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ttps://saludcapitalgovco-my.sharepoint.com/personal/ncbonilla_saludcapital_gov_co/Documents/Documentos/7318938-2025/SEGUIMIENTOS/Mayo/Financiero/"/>
    </mc:Choice>
  </mc:AlternateContent>
  <xr:revisionPtr revIDLastSave="0" documentId="8_{694BF41C-DC7D-4DAE-8A36-F0B82FEFE6B0}" xr6:coauthVersionLast="36" xr6:coauthVersionMax="36" xr10:uidLastSave="{00000000-0000-0000-0000-000000000000}"/>
  <bookViews>
    <workbookView xWindow="-105" yWindow="-105" windowWidth="23250" windowHeight="13890" tabRatio="909" firstSheet="3" activeTab="5" xr2:uid="{00000000-000D-0000-FFFF-FFFF00000000}"/>
  </bookViews>
  <sheets>
    <sheet name="Actividades Presupuesto (2)" sheetId="38" state="hidden" r:id="rId1"/>
    <sheet name="Reserva PJ" sheetId="35" state="hidden" r:id="rId2"/>
    <sheet name="RP" sheetId="34" state="hidden" r:id="rId3"/>
    <sheet name="Proyecto" sheetId="2" r:id="rId4"/>
    <sheet name="Hoja2" sheetId="39" state="hidden" r:id="rId5"/>
    <sheet name="Vigencia" sheetId="1" r:id="rId6"/>
    <sheet name="Actividades Presupuesto" sheetId="6" r:id="rId7"/>
    <sheet name="Metas Físicas" sheetId="3" r:id="rId8"/>
    <sheet name="Hoja1" sheetId="36" state="hidden" r:id="rId9"/>
    <sheet name="Actividades Físicas" sheetId="5" r:id="rId10"/>
    <sheet name="Reservas (1)" sheetId="31" r:id="rId11"/>
    <sheet name="Reservas (2)" sheetId="32" r:id="rId12"/>
    <sheet name="Actividades" sheetId="7" r:id="rId13"/>
    <sheet name="Metas" sheetId="8" r:id="rId14"/>
    <sheet name="01" sheetId="9" r:id="rId15"/>
    <sheet name="02" sheetId="10" r:id="rId16"/>
    <sheet name="03" sheetId="11" r:id="rId17"/>
    <sheet name="04" sheetId="12" r:id="rId18"/>
    <sheet name="05" sheetId="13" r:id="rId19"/>
    <sheet name="06" sheetId="14" r:id="rId20"/>
    <sheet name="07" sheetId="15" r:id="rId21"/>
    <sheet name="08" sheetId="16" r:id="rId22"/>
    <sheet name="09" sheetId="17" r:id="rId23"/>
    <sheet name="10" sheetId="18" r:id="rId24"/>
    <sheet name="11" sheetId="19" r:id="rId25"/>
    <sheet name="12" sheetId="20" r:id="rId26"/>
    <sheet name="13" sheetId="21" r:id="rId27"/>
    <sheet name="14" sheetId="22" r:id="rId28"/>
    <sheet name="15" sheetId="23" r:id="rId29"/>
    <sheet name="16" sheetId="24" r:id="rId30"/>
    <sheet name="17" sheetId="25" r:id="rId31"/>
    <sheet name="18" sheetId="26" r:id="rId32"/>
    <sheet name="19" sheetId="27" r:id="rId33"/>
    <sheet name="20" sheetId="28" r:id="rId34"/>
    <sheet name="Metropolitano" sheetId="29" r:id="rId35"/>
    <sheet name="POBLACIÓN" sheetId="30" r:id="rId36"/>
    <sheet name="Data" sheetId="4" state="hidden" r:id="rId37"/>
  </sheets>
  <externalReferences>
    <externalReference r:id="rId38"/>
    <externalReference r:id="rId39"/>
  </externalReferences>
  <definedNames>
    <definedName name="_xlnm._FilterDatabase" localSheetId="9" hidden="1">'Actividades Físicas'!$B$2:$BA$2</definedName>
    <definedName name="_xlnm._FilterDatabase" localSheetId="6" hidden="1">'Actividades Presupuesto'!$B$2:$DM$109</definedName>
    <definedName name="_xlnm._FilterDatabase" localSheetId="0" hidden="1">'Actividades Presupuesto (2)'!$B$2:$CI$93</definedName>
    <definedName name="_xlnm._FilterDatabase" localSheetId="13" hidden="1">Metas!$B$2:$R$319</definedName>
    <definedName name="_xlnm._FilterDatabase" localSheetId="7" hidden="1">'Metas Físicas'!$B$2:$T$96</definedName>
    <definedName name="_xlnm._FilterDatabase" localSheetId="1" hidden="1">'Reserva PJ'!$A$2:$B$212</definedName>
    <definedName name="_xlnm._FilterDatabase" localSheetId="10" hidden="1">'Reservas (1)'!$A$3:$BG$932</definedName>
    <definedName name="_xlnm._FilterDatabase" localSheetId="11" hidden="1">'Reservas (2)'!$B$3:$BJ$94</definedName>
    <definedName name="_xlnm._FilterDatabase" localSheetId="5" hidden="1">Vigencia!$B$2:$BT$111</definedName>
    <definedName name="Actividad7750" localSheetId="0">'Actividades Presupuesto (2)'!#REF!</definedName>
    <definedName name="Actividad7750" localSheetId="35">#REF!</definedName>
    <definedName name="Actividad7750" localSheetId="2">#REF!</definedName>
    <definedName name="Actividad7785" localSheetId="0">'Actividades Presupuesto (2)'!#REF!</definedName>
    <definedName name="Actividad7785" localSheetId="35">#REF!</definedName>
    <definedName name="Actividad7785" localSheetId="2">#REF!</definedName>
    <definedName name="Actividad7788" localSheetId="0">'Actividades Presupuesto (2)'!#REF!</definedName>
    <definedName name="Actividad7788" localSheetId="35">#REF!</definedName>
    <definedName name="Actividad7788" localSheetId="2">#REF!</definedName>
    <definedName name="Actividad7790" localSheetId="0">'Actividades Presupuesto (2)'!#REF!</definedName>
    <definedName name="Actividad7790" localSheetId="35">#REF!</definedName>
    <definedName name="Actividad7790" localSheetId="2">#REF!</definedName>
    <definedName name="Actividad7791" localSheetId="0">'Actividades Presupuesto (2)'!#REF!</definedName>
    <definedName name="Actividad7791" localSheetId="2">#REF!</definedName>
    <definedName name="Actividad7822" localSheetId="0">'Actividades Presupuesto (2)'!#REF!</definedName>
    <definedName name="Actividad7822" localSheetId="2">#REF!</definedName>
    <definedName name="Actividad7824" localSheetId="0">'Actividades Presupuesto (2)'!#REF!</definedName>
    <definedName name="Actividad7824" localSheetId="2">#REF!</definedName>
    <definedName name="Actividad7826" localSheetId="0">'Actividades Presupuesto (2)'!#REF!</definedName>
    <definedName name="Actividad7826" localSheetId="2">#REF!</definedName>
    <definedName name="Actividad7827" localSheetId="0">'Actividades Presupuesto (2)'!#REF!</definedName>
    <definedName name="Actividad7827" localSheetId="2">#REF!</definedName>
    <definedName name="Actividad7828" localSheetId="0">'Actividades Presupuesto (2)'!#REF!</definedName>
    <definedName name="Actividad7828" localSheetId="2">#REF!</definedName>
    <definedName name="Actividad7829" localSheetId="0">'Actividades Presupuesto (2)'!#REF!</definedName>
    <definedName name="Actividad7829" localSheetId="2">#REF!</definedName>
    <definedName name="Actividad7830" localSheetId="0">'Actividades Presupuesto (2)'!#REF!</definedName>
    <definedName name="Actividad7830" localSheetId="2">#REF!</definedName>
    <definedName name="Actividad7831" localSheetId="0">'Actividades Presupuesto (2)'!#REF!</definedName>
    <definedName name="Actividad7831" localSheetId="2">#REF!</definedName>
    <definedName name="Actividad7832" localSheetId="0">'Actividades Presupuesto (2)'!#REF!</definedName>
    <definedName name="Actividad7832" localSheetId="2">#REF!</definedName>
    <definedName name="Actividad7833" localSheetId="0">'Actividades Presupuesto (2)'!#REF!</definedName>
    <definedName name="Actividad7833" localSheetId="2">#REF!</definedName>
    <definedName name="Actividad7834" localSheetId="0">'Actividades Presupuesto (2)'!#REF!</definedName>
    <definedName name="Actividad7834" localSheetId="2">#REF!</definedName>
    <definedName name="Actividad7835" localSheetId="0">'Actividades Presupuesto (2)'!#REF!</definedName>
    <definedName name="Actividad7835" localSheetId="2">#REF!</definedName>
    <definedName name="Actividad7904" localSheetId="0">'Actividades Presupuesto (2)'!#REF!</definedName>
    <definedName name="Actividad7904" localSheetId="2">#REF!</definedName>
    <definedName name="CodDepe" localSheetId="0">'Actividades Presupuesto (2)'!#REF!</definedName>
    <definedName name="CodDepe" localSheetId="2">#REF!</definedName>
    <definedName name="CodFuente" localSheetId="0">'Actividades Presupuesto (2)'!#REF!</definedName>
    <definedName name="CodFuente" localSheetId="2">#REF!</definedName>
    <definedName name="CodModa" localSheetId="0">'Actividades Presupuesto (2)'!#REF!</definedName>
    <definedName name="CodModa" localSheetId="2">#REF!</definedName>
    <definedName name="CodPerfil" localSheetId="0">'Actividades Presupuesto (2)'!#REF!</definedName>
    <definedName name="CodPerfil" localSheetId="2">#REF!</definedName>
    <definedName name="CodTipo" localSheetId="0">'Actividades Presupuesto (2)'!#REF!</definedName>
    <definedName name="CodTipo" localSheetId="2">#REF!</definedName>
    <definedName name="Proyecto" localSheetId="0">'Actividades Presupuesto (2)'!#REF!</definedName>
    <definedName name="Proyecto" localSheetId="2">'[1]Identificación del Proyecto'!$D$5</definedName>
    <definedName name="Proyecto">Proyecto!$D$3</definedName>
    <definedName name="Proyectos" localSheetId="0">'Actividades Presupuesto (2)'!#REF!</definedName>
    <definedName name="Proyectos" localSheetId="2">#REF!</definedName>
    <definedName name="Sectores" localSheetId="10">#REF!</definedName>
    <definedName name="Sectores" localSheetId="11">#REF!</definedName>
  </definedNames>
  <calcPr calcId="191029"/>
  <pivotCaches>
    <pivotCache cacheId="0" r:id="rId40"/>
    <pivotCache cacheId="1" r:id="rId41"/>
    <pivotCache cacheId="2" r:id="rId42"/>
    <pivotCache cacheId="3" r:id="rId4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29" l="1"/>
  <c r="G5" i="29"/>
  <c r="G6" i="29"/>
  <c r="G7" i="29"/>
  <c r="G8" i="29"/>
  <c r="G9" i="29"/>
  <c r="G10" i="29"/>
  <c r="G11" i="29"/>
  <c r="G12" i="29"/>
  <c r="G13" i="29"/>
  <c r="G14" i="29"/>
  <c r="G15" i="29"/>
  <c r="G16" i="29"/>
  <c r="G17" i="29"/>
  <c r="G18" i="29"/>
  <c r="G19" i="29"/>
  <c r="G20" i="29"/>
  <c r="G21" i="29"/>
  <c r="G22" i="29"/>
  <c r="G23" i="29"/>
  <c r="G24" i="29"/>
  <c r="G25" i="29"/>
  <c r="G26" i="29"/>
  <c r="G27" i="29"/>
  <c r="G28" i="29"/>
  <c r="G29" i="29"/>
  <c r="G30" i="29"/>
  <c r="G31" i="29"/>
  <c r="G32" i="29"/>
  <c r="G33" i="29"/>
  <c r="G35" i="29"/>
  <c r="G36" i="29"/>
  <c r="G37" i="29"/>
  <c r="G38" i="29"/>
  <c r="G39" i="29"/>
  <c r="G40" i="29"/>
  <c r="G41" i="29"/>
  <c r="G42" i="29"/>
  <c r="G43" i="29"/>
  <c r="G44" i="29"/>
  <c r="G45" i="29"/>
  <c r="G46" i="29"/>
  <c r="G47" i="29"/>
  <c r="G3" i="29"/>
  <c r="G4" i="27"/>
  <c r="G5"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5" i="27"/>
  <c r="G36" i="27"/>
  <c r="G37" i="27"/>
  <c r="G38" i="27"/>
  <c r="G39" i="27"/>
  <c r="G40" i="27"/>
  <c r="G41" i="27"/>
  <c r="G42" i="27"/>
  <c r="G43" i="27"/>
  <c r="G44" i="27"/>
  <c r="G45" i="27"/>
  <c r="G46" i="27"/>
  <c r="G47" i="27"/>
  <c r="G3" i="27"/>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3" i="12"/>
  <c r="G4" i="12"/>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3" i="12"/>
  <c r="G4" i="18"/>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3" i="18"/>
  <c r="BE4" i="32"/>
  <c r="BF4" i="32"/>
  <c r="X5" i="32" l="1"/>
  <c r="X6" i="32"/>
  <c r="X7" i="32"/>
  <c r="X8" i="32"/>
  <c r="X9" i="32"/>
  <c r="X10" i="32"/>
  <c r="X11" i="32"/>
  <c r="X12" i="32"/>
  <c r="X13" i="32"/>
  <c r="X14" i="32"/>
  <c r="X15" i="32"/>
  <c r="X16" i="32"/>
  <c r="X17" i="32"/>
  <c r="X18" i="32"/>
  <c r="X19" i="32"/>
  <c r="X20" i="32"/>
  <c r="X21" i="32"/>
  <c r="X22" i="32"/>
  <c r="X23" i="32"/>
  <c r="X24" i="32"/>
  <c r="X25" i="32"/>
  <c r="X26" i="32"/>
  <c r="X27" i="32"/>
  <c r="X28" i="32"/>
  <c r="X29" i="32"/>
  <c r="X30" i="32"/>
  <c r="X31" i="32"/>
  <c r="X32" i="32"/>
  <c r="X33" i="32"/>
  <c r="X34" i="32"/>
  <c r="X35" i="32"/>
  <c r="X36" i="32"/>
  <c r="X37" i="32"/>
  <c r="X38" i="32"/>
  <c r="X39" i="32"/>
  <c r="X40" i="32"/>
  <c r="X41" i="32"/>
  <c r="X42" i="32"/>
  <c r="X43" i="32"/>
  <c r="X44" i="32"/>
  <c r="X45" i="32"/>
  <c r="X46" i="32"/>
  <c r="X47" i="32"/>
  <c r="X48" i="32"/>
  <c r="X49" i="32"/>
  <c r="X50" i="32"/>
  <c r="X51" i="32"/>
  <c r="X52" i="32"/>
  <c r="X53" i="32"/>
  <c r="X54" i="32"/>
  <c r="X55" i="32"/>
  <c r="X56" i="32"/>
  <c r="X57" i="32"/>
  <c r="X58" i="32"/>
  <c r="X59" i="32"/>
  <c r="X60" i="32"/>
  <c r="X61" i="32"/>
  <c r="X62" i="32"/>
  <c r="X63" i="32"/>
  <c r="X64" i="32"/>
  <c r="X65" i="32"/>
  <c r="X66" i="32"/>
  <c r="X67" i="32"/>
  <c r="X68" i="32"/>
  <c r="X69" i="32"/>
  <c r="X70" i="32"/>
  <c r="X71" i="32"/>
  <c r="X72" i="32"/>
  <c r="X73" i="32"/>
  <c r="X74" i="32"/>
  <c r="X75" i="32"/>
  <c r="X76" i="32"/>
  <c r="X77" i="32"/>
  <c r="X78" i="32"/>
  <c r="X79" i="32"/>
  <c r="X80" i="32"/>
  <c r="X81" i="32"/>
  <c r="X82" i="32"/>
  <c r="X83" i="32"/>
  <c r="X84" i="32"/>
  <c r="X85" i="32"/>
  <c r="X86" i="32"/>
  <c r="X87" i="32"/>
  <c r="X88" i="32"/>
  <c r="X89" i="32"/>
  <c r="X90" i="32"/>
  <c r="X91" i="32"/>
  <c r="X92" i="32"/>
  <c r="X93" i="32"/>
  <c r="X94" i="32"/>
  <c r="X4" i="32"/>
  <c r="Z476" i="1"/>
  <c r="X512" i="1"/>
  <c r="X418" i="1"/>
  <c r="Z419" i="1"/>
  <c r="Z416" i="1"/>
  <c r="Z388" i="1"/>
  <c r="Z377" i="1"/>
  <c r="D376" i="1"/>
  <c r="C376" i="1" s="1"/>
  <c r="D377" i="1"/>
  <c r="C377" i="1" s="1"/>
  <c r="D378" i="1"/>
  <c r="C378" i="1" s="1"/>
  <c r="D379" i="1"/>
  <c r="C379" i="1" s="1"/>
  <c r="D380" i="1"/>
  <c r="C380" i="1" s="1"/>
  <c r="D381" i="1"/>
  <c r="C381" i="1" s="1"/>
  <c r="D382" i="1"/>
  <c r="C382" i="1" s="1"/>
  <c r="D383" i="1"/>
  <c r="C383" i="1" s="1"/>
  <c r="D384" i="1"/>
  <c r="C384" i="1" s="1"/>
  <c r="D385" i="1"/>
  <c r="C385" i="1" s="1"/>
  <c r="D386" i="1"/>
  <c r="C386" i="1" s="1"/>
  <c r="D387" i="1"/>
  <c r="C387" i="1" s="1"/>
  <c r="D388" i="1"/>
  <c r="C388" i="1" s="1"/>
  <c r="D389" i="1"/>
  <c r="C389" i="1" s="1"/>
  <c r="D390" i="1"/>
  <c r="C390" i="1" s="1"/>
  <c r="D391" i="1"/>
  <c r="C391" i="1" s="1"/>
  <c r="D392" i="1"/>
  <c r="C392" i="1" s="1"/>
  <c r="D393" i="1"/>
  <c r="C393" i="1" s="1"/>
  <c r="D394" i="1"/>
  <c r="C394" i="1" s="1"/>
  <c r="D395" i="1"/>
  <c r="C395" i="1" s="1"/>
  <c r="D396" i="1"/>
  <c r="C396" i="1" s="1"/>
  <c r="D397" i="1"/>
  <c r="C397" i="1" s="1"/>
  <c r="D398" i="1"/>
  <c r="C398" i="1" s="1"/>
  <c r="D399" i="1"/>
  <c r="C399" i="1" s="1"/>
  <c r="D400" i="1"/>
  <c r="C400" i="1" s="1"/>
  <c r="D401" i="1"/>
  <c r="C401" i="1" s="1"/>
  <c r="D402" i="1"/>
  <c r="C402" i="1" s="1"/>
  <c r="D403" i="1"/>
  <c r="C403" i="1" s="1"/>
  <c r="D404" i="1"/>
  <c r="C404" i="1" s="1"/>
  <c r="D405" i="1"/>
  <c r="C405" i="1" s="1"/>
  <c r="D406" i="1"/>
  <c r="C406" i="1" s="1"/>
  <c r="D407" i="1"/>
  <c r="C407" i="1" s="1"/>
  <c r="D408" i="1"/>
  <c r="C408" i="1" s="1"/>
  <c r="D409" i="1"/>
  <c r="C409" i="1" s="1"/>
  <c r="D410" i="1"/>
  <c r="C410" i="1" s="1"/>
  <c r="D411" i="1"/>
  <c r="C411" i="1" s="1"/>
  <c r="D412" i="1"/>
  <c r="C412" i="1" s="1"/>
  <c r="D413" i="1"/>
  <c r="C413" i="1" s="1"/>
  <c r="D414" i="1"/>
  <c r="C414" i="1" s="1"/>
  <c r="D415" i="1"/>
  <c r="C415" i="1" s="1"/>
  <c r="D416" i="1"/>
  <c r="C416" i="1" s="1"/>
  <c r="D417" i="1"/>
  <c r="C417" i="1" s="1"/>
  <c r="D418" i="1"/>
  <c r="C418" i="1" s="1"/>
  <c r="D419" i="1"/>
  <c r="C419" i="1" s="1"/>
  <c r="D375" i="1"/>
  <c r="C375" i="1" s="1"/>
  <c r="Z368" i="1" l="1"/>
  <c r="Z329" i="1"/>
  <c r="Z323" i="1"/>
  <c r="X322" i="1"/>
  <c r="Z320" i="1"/>
  <c r="Z314" i="1"/>
  <c r="X283" i="1"/>
  <c r="Z281" i="1"/>
  <c r="BM96" i="1"/>
  <c r="BN96" i="1"/>
  <c r="BN69" i="1"/>
  <c r="BM9" i="1"/>
  <c r="K53" i="39"/>
  <c r="O53" i="39" s="1"/>
  <c r="L53" i="39"/>
  <c r="P53" i="39" s="1"/>
  <c r="M53" i="39"/>
  <c r="Q53" i="39" s="1"/>
  <c r="K54" i="39"/>
  <c r="O54" i="39" s="1"/>
  <c r="L54" i="39"/>
  <c r="P54" i="39" s="1"/>
  <c r="M54" i="39"/>
  <c r="Q54" i="39" s="1"/>
  <c r="K55" i="39"/>
  <c r="O55" i="39" s="1"/>
  <c r="L55" i="39"/>
  <c r="P55" i="39" s="1"/>
  <c r="M55" i="39"/>
  <c r="Q55" i="39" s="1"/>
  <c r="K56" i="39"/>
  <c r="O56" i="39" s="1"/>
  <c r="L56" i="39"/>
  <c r="P56" i="39" s="1"/>
  <c r="M56" i="39"/>
  <c r="Q56" i="39" s="1"/>
  <c r="K57" i="39"/>
  <c r="O57" i="39" s="1"/>
  <c r="L57" i="39"/>
  <c r="P57" i="39" s="1"/>
  <c r="M57" i="39"/>
  <c r="Q57" i="39" s="1"/>
  <c r="K58" i="39"/>
  <c r="O58" i="39" s="1"/>
  <c r="L58" i="39"/>
  <c r="P58" i="39" s="1"/>
  <c r="M58" i="39"/>
  <c r="Q58" i="39" s="1"/>
  <c r="K6" i="39"/>
  <c r="O6" i="39" s="1"/>
  <c r="L6" i="39"/>
  <c r="P6" i="39" s="1"/>
  <c r="M6" i="39"/>
  <c r="Q6" i="39" s="1"/>
  <c r="K7" i="39"/>
  <c r="O7" i="39" s="1"/>
  <c r="L7" i="39"/>
  <c r="P7" i="39" s="1"/>
  <c r="M7" i="39"/>
  <c r="Q7" i="39" s="1"/>
  <c r="K8" i="39"/>
  <c r="O8" i="39" s="1"/>
  <c r="L8" i="39"/>
  <c r="P8" i="39" s="1"/>
  <c r="M8" i="39"/>
  <c r="Q8" i="39" s="1"/>
  <c r="K9" i="39"/>
  <c r="O9" i="39" s="1"/>
  <c r="L9" i="39"/>
  <c r="P9" i="39" s="1"/>
  <c r="M9" i="39"/>
  <c r="Q9" i="39" s="1"/>
  <c r="K10" i="39"/>
  <c r="O10" i="39" s="1"/>
  <c r="L10" i="39"/>
  <c r="P10" i="39" s="1"/>
  <c r="M10" i="39"/>
  <c r="Q10" i="39" s="1"/>
  <c r="K11" i="39"/>
  <c r="O11" i="39" s="1"/>
  <c r="L11" i="39"/>
  <c r="P11" i="39" s="1"/>
  <c r="M11" i="39"/>
  <c r="Q11" i="39" s="1"/>
  <c r="K12" i="39"/>
  <c r="O12" i="39" s="1"/>
  <c r="L12" i="39"/>
  <c r="P12" i="39" s="1"/>
  <c r="M12" i="39"/>
  <c r="Q12" i="39" s="1"/>
  <c r="K13" i="39"/>
  <c r="O13" i="39" s="1"/>
  <c r="L13" i="39"/>
  <c r="P13" i="39" s="1"/>
  <c r="M13" i="39"/>
  <c r="Q13" i="39" s="1"/>
  <c r="K14" i="39"/>
  <c r="O14" i="39" s="1"/>
  <c r="L14" i="39"/>
  <c r="P14" i="39" s="1"/>
  <c r="M14" i="39"/>
  <c r="Q14" i="39" s="1"/>
  <c r="K15" i="39"/>
  <c r="O15" i="39" s="1"/>
  <c r="L15" i="39"/>
  <c r="P15" i="39" s="1"/>
  <c r="M15" i="39"/>
  <c r="Q15" i="39" s="1"/>
  <c r="K16" i="39"/>
  <c r="O16" i="39" s="1"/>
  <c r="L16" i="39"/>
  <c r="P16" i="39" s="1"/>
  <c r="M16" i="39"/>
  <c r="Q16" i="39" s="1"/>
  <c r="K17" i="39"/>
  <c r="O17" i="39" s="1"/>
  <c r="L17" i="39"/>
  <c r="P17" i="39" s="1"/>
  <c r="M17" i="39"/>
  <c r="Q17" i="39" s="1"/>
  <c r="K18" i="39"/>
  <c r="O18" i="39" s="1"/>
  <c r="L18" i="39"/>
  <c r="P18" i="39" s="1"/>
  <c r="M18" i="39"/>
  <c r="Q18" i="39" s="1"/>
  <c r="K19" i="39"/>
  <c r="O19" i="39" s="1"/>
  <c r="L19" i="39"/>
  <c r="P19" i="39" s="1"/>
  <c r="M19" i="39"/>
  <c r="Q19" i="39" s="1"/>
  <c r="K20" i="39"/>
  <c r="O20" i="39" s="1"/>
  <c r="L20" i="39"/>
  <c r="P20" i="39" s="1"/>
  <c r="M20" i="39"/>
  <c r="Q20" i="39" s="1"/>
  <c r="K21" i="39"/>
  <c r="O21" i="39" s="1"/>
  <c r="L21" i="39"/>
  <c r="P21" i="39" s="1"/>
  <c r="M21" i="39"/>
  <c r="Q21" i="39" s="1"/>
  <c r="K22" i="39"/>
  <c r="O22" i="39" s="1"/>
  <c r="L22" i="39"/>
  <c r="P22" i="39" s="1"/>
  <c r="M22" i="39"/>
  <c r="Q22" i="39" s="1"/>
  <c r="K23" i="39"/>
  <c r="O23" i="39" s="1"/>
  <c r="L23" i="39"/>
  <c r="P23" i="39" s="1"/>
  <c r="M23" i="39"/>
  <c r="Q23" i="39" s="1"/>
  <c r="K24" i="39"/>
  <c r="O24" i="39" s="1"/>
  <c r="L24" i="39"/>
  <c r="P24" i="39" s="1"/>
  <c r="M24" i="39"/>
  <c r="Q24" i="39" s="1"/>
  <c r="K25" i="39"/>
  <c r="O25" i="39" s="1"/>
  <c r="L25" i="39"/>
  <c r="P25" i="39" s="1"/>
  <c r="M25" i="39"/>
  <c r="Q25" i="39" s="1"/>
  <c r="K26" i="39"/>
  <c r="O26" i="39" s="1"/>
  <c r="L26" i="39"/>
  <c r="P26" i="39" s="1"/>
  <c r="M26" i="39"/>
  <c r="Q26" i="39" s="1"/>
  <c r="K27" i="39"/>
  <c r="O27" i="39" s="1"/>
  <c r="L27" i="39"/>
  <c r="P27" i="39" s="1"/>
  <c r="M27" i="39"/>
  <c r="Q27" i="39" s="1"/>
  <c r="K28" i="39"/>
  <c r="O28" i="39" s="1"/>
  <c r="L28" i="39"/>
  <c r="P28" i="39" s="1"/>
  <c r="M28" i="39"/>
  <c r="Q28" i="39" s="1"/>
  <c r="K29" i="39"/>
  <c r="O29" i="39" s="1"/>
  <c r="L29" i="39"/>
  <c r="P29" i="39" s="1"/>
  <c r="M29" i="39"/>
  <c r="Q29" i="39" s="1"/>
  <c r="K30" i="39"/>
  <c r="O30" i="39" s="1"/>
  <c r="L30" i="39"/>
  <c r="P30" i="39" s="1"/>
  <c r="M30" i="39"/>
  <c r="Q30" i="39" s="1"/>
  <c r="K31" i="39"/>
  <c r="O31" i="39" s="1"/>
  <c r="L31" i="39"/>
  <c r="P31" i="39" s="1"/>
  <c r="M31" i="39"/>
  <c r="Q31" i="39" s="1"/>
  <c r="K32" i="39"/>
  <c r="O32" i="39" s="1"/>
  <c r="L32" i="39"/>
  <c r="P32" i="39" s="1"/>
  <c r="M32" i="39"/>
  <c r="Q32" i="39" s="1"/>
  <c r="K33" i="39"/>
  <c r="O33" i="39" s="1"/>
  <c r="L33" i="39"/>
  <c r="P33" i="39" s="1"/>
  <c r="M33" i="39"/>
  <c r="Q33" i="39" s="1"/>
  <c r="K34" i="39"/>
  <c r="O34" i="39" s="1"/>
  <c r="L34" i="39"/>
  <c r="P34" i="39" s="1"/>
  <c r="M34" i="39"/>
  <c r="Q34" i="39" s="1"/>
  <c r="K35" i="39"/>
  <c r="O35" i="39" s="1"/>
  <c r="L35" i="39"/>
  <c r="P35" i="39" s="1"/>
  <c r="M35" i="39"/>
  <c r="Q35" i="39" s="1"/>
  <c r="K36" i="39"/>
  <c r="O36" i="39" s="1"/>
  <c r="L36" i="39"/>
  <c r="P36" i="39" s="1"/>
  <c r="M36" i="39"/>
  <c r="Q36" i="39" s="1"/>
  <c r="K37" i="39"/>
  <c r="O37" i="39" s="1"/>
  <c r="L37" i="39"/>
  <c r="P37" i="39" s="1"/>
  <c r="M37" i="39"/>
  <c r="Q37" i="39" s="1"/>
  <c r="K38" i="39"/>
  <c r="O38" i="39" s="1"/>
  <c r="L38" i="39"/>
  <c r="P38" i="39" s="1"/>
  <c r="M38" i="39"/>
  <c r="Q38" i="39" s="1"/>
  <c r="K39" i="39"/>
  <c r="O39" i="39" s="1"/>
  <c r="L39" i="39"/>
  <c r="P39" i="39" s="1"/>
  <c r="M39" i="39"/>
  <c r="Q39" i="39" s="1"/>
  <c r="K40" i="39"/>
  <c r="O40" i="39" s="1"/>
  <c r="L40" i="39"/>
  <c r="P40" i="39" s="1"/>
  <c r="M40" i="39"/>
  <c r="Q40" i="39" s="1"/>
  <c r="K41" i="39"/>
  <c r="O41" i="39" s="1"/>
  <c r="L41" i="39"/>
  <c r="P41" i="39" s="1"/>
  <c r="M41" i="39"/>
  <c r="Q41" i="39" s="1"/>
  <c r="K42" i="39"/>
  <c r="O42" i="39" s="1"/>
  <c r="L42" i="39"/>
  <c r="P42" i="39" s="1"/>
  <c r="M42" i="39"/>
  <c r="Q42" i="39" s="1"/>
  <c r="K43" i="39"/>
  <c r="O43" i="39" s="1"/>
  <c r="L43" i="39"/>
  <c r="P43" i="39" s="1"/>
  <c r="M43" i="39"/>
  <c r="Q43" i="39" s="1"/>
  <c r="K44" i="39"/>
  <c r="O44" i="39" s="1"/>
  <c r="L44" i="39"/>
  <c r="P44" i="39" s="1"/>
  <c r="M44" i="39"/>
  <c r="Q44" i="39" s="1"/>
  <c r="K45" i="39"/>
  <c r="O45" i="39" s="1"/>
  <c r="L45" i="39"/>
  <c r="P45" i="39" s="1"/>
  <c r="M45" i="39"/>
  <c r="Q45" i="39" s="1"/>
  <c r="K46" i="39"/>
  <c r="O46" i="39" s="1"/>
  <c r="L46" i="39"/>
  <c r="P46" i="39" s="1"/>
  <c r="M46" i="39"/>
  <c r="Q46" i="39" s="1"/>
  <c r="K47" i="39"/>
  <c r="O47" i="39" s="1"/>
  <c r="L47" i="39"/>
  <c r="P47" i="39" s="1"/>
  <c r="M47" i="39"/>
  <c r="Q47" i="39" s="1"/>
  <c r="K48" i="39"/>
  <c r="O48" i="39" s="1"/>
  <c r="L48" i="39"/>
  <c r="P48" i="39" s="1"/>
  <c r="M48" i="39"/>
  <c r="Q48" i="39" s="1"/>
  <c r="K49" i="39"/>
  <c r="O49" i="39" s="1"/>
  <c r="L49" i="39"/>
  <c r="P49" i="39" s="1"/>
  <c r="M49" i="39"/>
  <c r="Q49" i="39" s="1"/>
  <c r="K50" i="39"/>
  <c r="O50" i="39" s="1"/>
  <c r="L50" i="39"/>
  <c r="P50" i="39" s="1"/>
  <c r="M50" i="39"/>
  <c r="Q50" i="39" s="1"/>
  <c r="K51" i="39"/>
  <c r="O51" i="39" s="1"/>
  <c r="L51" i="39"/>
  <c r="P51" i="39" s="1"/>
  <c r="M51" i="39"/>
  <c r="Q51" i="39" s="1"/>
  <c r="K52" i="39"/>
  <c r="O52" i="39" s="1"/>
  <c r="L52" i="39"/>
  <c r="P52" i="39" s="1"/>
  <c r="M52" i="39"/>
  <c r="Q52" i="39" s="1"/>
  <c r="M5" i="39"/>
  <c r="Q5" i="39" s="1"/>
  <c r="L5" i="39"/>
  <c r="P5" i="39" s="1"/>
  <c r="K5" i="39"/>
  <c r="O5" i="39" s="1"/>
  <c r="BL96" i="1"/>
  <c r="I61" i="39"/>
  <c r="I60" i="39"/>
  <c r="I62" i="39"/>
  <c r="Z371" i="1"/>
  <c r="Z280" i="1" l="1"/>
  <c r="AK4" i="6"/>
  <c r="AK5" i="6"/>
  <c r="AK6" i="6"/>
  <c r="AK7" i="6"/>
  <c r="AK8" i="6"/>
  <c r="AK9" i="6"/>
  <c r="AK10" i="6"/>
  <c r="AK11" i="6"/>
  <c r="AK12" i="6"/>
  <c r="AK13" i="6"/>
  <c r="AK14" i="6"/>
  <c r="AK15" i="6"/>
  <c r="AK16" i="6"/>
  <c r="AK17" i="6"/>
  <c r="AK18" i="6"/>
  <c r="AK19" i="6"/>
  <c r="AK20" i="6"/>
  <c r="AK21" i="6"/>
  <c r="AK22" i="6"/>
  <c r="AK23" i="6"/>
  <c r="AK24" i="6"/>
  <c r="AK25" i="6"/>
  <c r="AK26" i="6"/>
  <c r="AK27" i="6"/>
  <c r="AK28" i="6"/>
  <c r="AK29" i="6"/>
  <c r="AK30" i="6"/>
  <c r="AK31" i="6"/>
  <c r="AK32" i="6"/>
  <c r="AK33" i="6"/>
  <c r="AK34" i="6"/>
  <c r="AK35" i="6"/>
  <c r="AK36" i="6"/>
  <c r="AK37" i="6"/>
  <c r="AK38" i="6"/>
  <c r="AK39" i="6"/>
  <c r="AK40" i="6"/>
  <c r="AK41" i="6"/>
  <c r="AK42" i="6"/>
  <c r="AK43" i="6"/>
  <c r="AK44" i="6"/>
  <c r="AK45" i="6"/>
  <c r="AK46" i="6"/>
  <c r="AK47" i="6"/>
  <c r="AK48" i="6"/>
  <c r="AK49" i="6"/>
  <c r="AK50" i="6"/>
  <c r="AK51" i="6"/>
  <c r="AK52" i="6"/>
  <c r="AK53" i="6"/>
  <c r="AK54" i="6"/>
  <c r="AK55" i="6"/>
  <c r="AK56" i="6"/>
  <c r="AK57" i="6"/>
  <c r="AK58" i="6"/>
  <c r="AK59" i="6"/>
  <c r="AK60" i="6"/>
  <c r="AK61" i="6"/>
  <c r="AK62" i="6"/>
  <c r="AK63" i="6"/>
  <c r="AK64" i="6"/>
  <c r="AK65" i="6"/>
  <c r="AK66" i="6"/>
  <c r="AK67" i="6"/>
  <c r="AK68" i="6"/>
  <c r="AK69" i="6"/>
  <c r="AK70" i="6"/>
  <c r="AK71" i="6"/>
  <c r="AK72" i="6"/>
  <c r="AK73" i="6"/>
  <c r="AK74" i="6"/>
  <c r="AK75" i="6"/>
  <c r="AK76" i="6"/>
  <c r="AK77" i="6"/>
  <c r="AK78" i="6"/>
  <c r="AK79" i="6"/>
  <c r="AK80" i="6"/>
  <c r="AK81" i="6"/>
  <c r="AK82" i="6"/>
  <c r="AK83" i="6"/>
  <c r="AK84" i="6"/>
  <c r="AK85" i="6"/>
  <c r="AK86" i="6"/>
  <c r="AK87" i="6"/>
  <c r="AK88" i="6"/>
  <c r="AK89" i="6"/>
  <c r="AK90" i="6"/>
  <c r="AK91" i="6"/>
  <c r="AK92" i="6"/>
  <c r="AK93" i="6"/>
  <c r="AK94" i="6"/>
  <c r="AK95" i="6"/>
  <c r="AK96" i="6"/>
  <c r="AK97" i="6"/>
  <c r="AK98" i="6"/>
  <c r="AK99" i="6"/>
  <c r="AK100" i="6"/>
  <c r="AK101" i="6"/>
  <c r="AK102" i="6"/>
  <c r="AK103" i="6"/>
  <c r="AK104" i="6"/>
  <c r="AK105" i="6"/>
  <c r="AK106" i="6"/>
  <c r="AK107" i="6"/>
  <c r="AK108" i="6"/>
  <c r="AK109" i="6"/>
  <c r="AI4" i="6"/>
  <c r="AI5" i="6"/>
  <c r="AI6" i="6"/>
  <c r="AI7" i="6"/>
  <c r="AI8" i="6"/>
  <c r="AI10" i="6"/>
  <c r="AI11" i="6"/>
  <c r="AI12" i="6"/>
  <c r="AI13" i="6"/>
  <c r="AI14" i="6"/>
  <c r="AI15" i="6"/>
  <c r="AI16" i="6"/>
  <c r="AI17" i="6"/>
  <c r="AI18" i="6"/>
  <c r="AI19" i="6"/>
  <c r="AI20" i="6"/>
  <c r="AI21" i="6"/>
  <c r="AI22" i="6"/>
  <c r="AI23" i="6"/>
  <c r="AI24" i="6"/>
  <c r="AI25" i="6"/>
  <c r="AI26" i="6"/>
  <c r="AI27" i="6"/>
  <c r="AI28" i="6"/>
  <c r="AI29" i="6"/>
  <c r="AI30" i="6"/>
  <c r="AI31" i="6"/>
  <c r="AI32" i="6"/>
  <c r="AI33" i="6"/>
  <c r="AI34" i="6"/>
  <c r="AI35" i="6"/>
  <c r="AI36" i="6"/>
  <c r="AI37" i="6"/>
  <c r="AI38" i="6"/>
  <c r="AI39" i="6"/>
  <c r="AI40" i="6"/>
  <c r="AI41" i="6"/>
  <c r="AI42" i="6"/>
  <c r="AI43" i="6"/>
  <c r="AI44" i="6"/>
  <c r="AI45" i="6"/>
  <c r="AI46" i="6"/>
  <c r="AI47" i="6"/>
  <c r="AI48" i="6"/>
  <c r="AI49" i="6"/>
  <c r="AI50" i="6"/>
  <c r="AI51" i="6"/>
  <c r="AI52" i="6"/>
  <c r="AI53" i="6"/>
  <c r="AI54" i="6"/>
  <c r="AI55" i="6"/>
  <c r="AI56" i="6"/>
  <c r="AI57" i="6"/>
  <c r="AI58" i="6"/>
  <c r="AI59" i="6"/>
  <c r="AI60" i="6"/>
  <c r="AI61" i="6"/>
  <c r="AI62" i="6"/>
  <c r="AI63" i="6"/>
  <c r="AI64" i="6"/>
  <c r="AI65" i="6"/>
  <c r="AI66" i="6"/>
  <c r="AI67" i="6"/>
  <c r="AI68" i="6"/>
  <c r="AI69" i="6"/>
  <c r="AI70" i="6"/>
  <c r="AI71" i="6"/>
  <c r="AI72" i="6"/>
  <c r="AI73" i="6"/>
  <c r="AI74" i="6"/>
  <c r="AI75" i="6"/>
  <c r="AI76" i="6"/>
  <c r="AI77" i="6"/>
  <c r="AI78" i="6"/>
  <c r="AI79" i="6"/>
  <c r="AI80" i="6"/>
  <c r="AI81" i="6"/>
  <c r="AI82" i="6"/>
  <c r="AI83" i="6"/>
  <c r="AI84" i="6"/>
  <c r="AI85" i="6"/>
  <c r="AI86" i="6"/>
  <c r="AI87" i="6"/>
  <c r="AI88" i="6"/>
  <c r="AI89" i="6"/>
  <c r="AI90" i="6"/>
  <c r="AI91" i="6"/>
  <c r="AI92" i="6"/>
  <c r="AI93" i="6"/>
  <c r="AI94" i="6"/>
  <c r="AI95" i="6"/>
  <c r="AI96" i="6"/>
  <c r="AI97" i="6"/>
  <c r="AI98" i="6"/>
  <c r="AI99" i="6"/>
  <c r="AI100" i="6"/>
  <c r="AI101" i="6"/>
  <c r="AI102" i="6"/>
  <c r="AI103" i="6"/>
  <c r="AI104" i="6"/>
  <c r="AI106" i="6"/>
  <c r="AI107" i="6"/>
  <c r="AI108" i="6"/>
  <c r="AI109" i="6"/>
  <c r="AG4" i="6"/>
  <c r="AG5" i="6"/>
  <c r="AG6" i="6"/>
  <c r="AG7" i="6"/>
  <c r="AG8" i="6"/>
  <c r="AG9" i="6"/>
  <c r="AG10" i="6"/>
  <c r="AG11" i="6"/>
  <c r="AG12" i="6"/>
  <c r="AG13" i="6"/>
  <c r="AG14" i="6"/>
  <c r="AG15" i="6"/>
  <c r="AG16" i="6"/>
  <c r="AG17" i="6"/>
  <c r="AG18" i="6"/>
  <c r="AG19" i="6"/>
  <c r="AG20" i="6"/>
  <c r="AG21" i="6"/>
  <c r="AG22" i="6"/>
  <c r="AG23" i="6"/>
  <c r="AG24" i="6"/>
  <c r="AG25" i="6"/>
  <c r="AG26" i="6"/>
  <c r="AG27" i="6"/>
  <c r="AG28" i="6"/>
  <c r="AG29" i="6"/>
  <c r="AG30" i="6"/>
  <c r="AG31" i="6"/>
  <c r="AG32" i="6"/>
  <c r="AG33" i="6"/>
  <c r="AG34" i="6"/>
  <c r="AG35" i="6"/>
  <c r="AG36" i="6"/>
  <c r="AG37" i="6"/>
  <c r="AG38" i="6"/>
  <c r="AG39" i="6"/>
  <c r="AG40" i="6"/>
  <c r="AG41" i="6"/>
  <c r="AG42" i="6"/>
  <c r="AG43" i="6"/>
  <c r="AG44" i="6"/>
  <c r="AG45" i="6"/>
  <c r="AG46" i="6"/>
  <c r="AG47" i="6"/>
  <c r="AG48" i="6"/>
  <c r="AG49" i="6"/>
  <c r="AG50" i="6"/>
  <c r="AG51" i="6"/>
  <c r="AG52" i="6"/>
  <c r="AG53" i="6"/>
  <c r="AG54" i="6"/>
  <c r="AG55" i="6"/>
  <c r="AG56" i="6"/>
  <c r="AG57" i="6"/>
  <c r="AG58" i="6"/>
  <c r="AG59" i="6"/>
  <c r="AG60" i="6"/>
  <c r="AG61" i="6"/>
  <c r="AG62" i="6"/>
  <c r="AG63" i="6"/>
  <c r="AG64" i="6"/>
  <c r="AG65" i="6"/>
  <c r="AG66" i="6"/>
  <c r="AG67" i="6"/>
  <c r="AG68" i="6"/>
  <c r="AG69" i="6"/>
  <c r="AG70" i="6"/>
  <c r="AG71" i="6"/>
  <c r="AG72" i="6"/>
  <c r="AG73" i="6"/>
  <c r="AG74" i="6"/>
  <c r="AG75" i="6"/>
  <c r="AG76" i="6"/>
  <c r="AG77" i="6"/>
  <c r="AG78" i="6"/>
  <c r="AG79" i="6"/>
  <c r="AG80" i="6"/>
  <c r="AG81" i="6"/>
  <c r="AG82" i="6"/>
  <c r="AG83" i="6"/>
  <c r="AG84" i="6"/>
  <c r="AG85" i="6"/>
  <c r="AG86" i="6"/>
  <c r="AG87" i="6"/>
  <c r="AG88" i="6"/>
  <c r="AG89" i="6"/>
  <c r="AG90" i="6"/>
  <c r="AG91" i="6"/>
  <c r="AG92" i="6"/>
  <c r="AG93" i="6"/>
  <c r="AG94" i="6"/>
  <c r="AG95" i="6"/>
  <c r="AG96" i="6"/>
  <c r="AG97" i="6"/>
  <c r="AG98" i="6"/>
  <c r="AG99" i="6"/>
  <c r="AG100" i="6"/>
  <c r="AG101" i="6"/>
  <c r="AG102" i="6"/>
  <c r="AG103" i="6"/>
  <c r="AG104" i="6"/>
  <c r="AG105" i="6"/>
  <c r="AG106" i="6"/>
  <c r="AG107" i="6"/>
  <c r="AG108" i="6"/>
  <c r="AG109" i="6"/>
  <c r="AF4" i="6"/>
  <c r="AF5" i="6"/>
  <c r="AF6" i="6"/>
  <c r="AF7" i="6"/>
  <c r="AF8" i="6"/>
  <c r="AF9" i="6"/>
  <c r="AF10" i="6"/>
  <c r="AF11" i="6"/>
  <c r="AF12" i="6"/>
  <c r="AF13" i="6"/>
  <c r="AF14" i="6"/>
  <c r="AF15" i="6"/>
  <c r="AF16" i="6"/>
  <c r="AF17" i="6"/>
  <c r="AF18" i="6"/>
  <c r="AF19" i="6"/>
  <c r="AF20" i="6"/>
  <c r="AF21" i="6"/>
  <c r="AF22" i="6"/>
  <c r="AF23" i="6"/>
  <c r="AF24" i="6"/>
  <c r="AF25" i="6"/>
  <c r="AF26" i="6"/>
  <c r="AF27" i="6"/>
  <c r="AF28" i="6"/>
  <c r="AF29" i="6"/>
  <c r="AF30" i="6"/>
  <c r="AF31" i="6"/>
  <c r="AF32" i="6"/>
  <c r="AF33" i="6"/>
  <c r="AF34" i="6"/>
  <c r="AF35" i="6"/>
  <c r="AF36" i="6"/>
  <c r="AF37" i="6"/>
  <c r="AF38" i="6"/>
  <c r="AF39" i="6"/>
  <c r="AF40" i="6"/>
  <c r="AF41" i="6"/>
  <c r="AF42" i="6"/>
  <c r="AF43" i="6"/>
  <c r="AF44" i="6"/>
  <c r="AF45" i="6"/>
  <c r="AF46" i="6"/>
  <c r="AF47" i="6"/>
  <c r="AF48" i="6"/>
  <c r="AF49" i="6"/>
  <c r="AF50" i="6"/>
  <c r="AF51" i="6"/>
  <c r="AF52" i="6"/>
  <c r="AF53" i="6"/>
  <c r="AF54" i="6"/>
  <c r="AF55" i="6"/>
  <c r="AF56" i="6"/>
  <c r="AF57" i="6"/>
  <c r="AF58" i="6"/>
  <c r="AF59" i="6"/>
  <c r="AF60" i="6"/>
  <c r="AF61" i="6"/>
  <c r="AF62" i="6"/>
  <c r="AF63" i="6"/>
  <c r="AF64" i="6"/>
  <c r="AF65" i="6"/>
  <c r="AF66" i="6"/>
  <c r="AF67" i="6"/>
  <c r="AF68" i="6"/>
  <c r="AF69" i="6"/>
  <c r="AF70" i="6"/>
  <c r="AF71" i="6"/>
  <c r="AF72" i="6"/>
  <c r="AF73" i="6"/>
  <c r="AF74" i="6"/>
  <c r="AF75" i="6"/>
  <c r="AF76" i="6"/>
  <c r="AF77" i="6"/>
  <c r="AF78" i="6"/>
  <c r="AF79" i="6"/>
  <c r="AF80" i="6"/>
  <c r="AF81" i="6"/>
  <c r="AF82" i="6"/>
  <c r="AF83" i="6"/>
  <c r="AF84" i="6"/>
  <c r="AF85" i="6"/>
  <c r="AF86" i="6"/>
  <c r="AF87" i="6"/>
  <c r="AF88" i="6"/>
  <c r="AF89" i="6"/>
  <c r="AF90" i="6"/>
  <c r="AF91" i="6"/>
  <c r="AF92" i="6"/>
  <c r="AF93" i="6"/>
  <c r="AF94" i="6"/>
  <c r="AF95" i="6"/>
  <c r="AF96" i="6"/>
  <c r="AF97" i="6"/>
  <c r="AF98" i="6"/>
  <c r="AF99" i="6"/>
  <c r="AF100" i="6"/>
  <c r="AF101" i="6"/>
  <c r="AF102" i="6"/>
  <c r="AF103" i="6"/>
  <c r="AF104" i="6"/>
  <c r="AF105" i="6"/>
  <c r="AF106" i="6"/>
  <c r="AF107" i="6"/>
  <c r="AF108" i="6"/>
  <c r="AF109" i="6"/>
  <c r="AD4" i="6"/>
  <c r="AD5" i="6"/>
  <c r="AD6" i="6"/>
  <c r="AD7" i="6"/>
  <c r="AD8" i="6"/>
  <c r="AD9" i="6"/>
  <c r="AD10" i="6"/>
  <c r="AD11" i="6"/>
  <c r="AD12" i="6"/>
  <c r="AD13" i="6"/>
  <c r="AD14" i="6"/>
  <c r="AD15" i="6"/>
  <c r="AD16" i="6"/>
  <c r="AD17" i="6"/>
  <c r="AD18" i="6"/>
  <c r="AD19" i="6"/>
  <c r="AD20" i="6"/>
  <c r="AD21" i="6"/>
  <c r="AD22" i="6"/>
  <c r="AD23" i="6"/>
  <c r="AD24" i="6"/>
  <c r="AD25" i="6"/>
  <c r="AD26" i="6"/>
  <c r="AD27" i="6"/>
  <c r="AD28" i="6"/>
  <c r="AD29" i="6"/>
  <c r="AD30" i="6"/>
  <c r="AD31" i="6"/>
  <c r="AD32" i="6"/>
  <c r="AD33" i="6"/>
  <c r="AD34" i="6"/>
  <c r="AD35" i="6"/>
  <c r="AD36" i="6"/>
  <c r="AD37" i="6"/>
  <c r="AD38" i="6"/>
  <c r="AD39" i="6"/>
  <c r="AD40" i="6"/>
  <c r="AD41" i="6"/>
  <c r="AD42" i="6"/>
  <c r="AD43" i="6"/>
  <c r="AD44" i="6"/>
  <c r="AD45" i="6"/>
  <c r="AD46" i="6"/>
  <c r="AD47" i="6"/>
  <c r="AD48" i="6"/>
  <c r="AD49" i="6"/>
  <c r="AD50" i="6"/>
  <c r="AD51" i="6"/>
  <c r="AD52" i="6"/>
  <c r="AD53" i="6"/>
  <c r="AD54" i="6"/>
  <c r="AD55" i="6"/>
  <c r="AD56" i="6"/>
  <c r="AD57" i="6"/>
  <c r="AD58" i="6"/>
  <c r="AD59" i="6"/>
  <c r="AD60" i="6"/>
  <c r="AD61" i="6"/>
  <c r="AD62" i="6"/>
  <c r="AD63" i="6"/>
  <c r="AD64" i="6"/>
  <c r="AD65" i="6"/>
  <c r="AD66" i="6"/>
  <c r="AD67" i="6"/>
  <c r="AD68" i="6"/>
  <c r="AD69" i="6"/>
  <c r="AD70" i="6"/>
  <c r="AD71" i="6"/>
  <c r="AD72" i="6"/>
  <c r="AD73" i="6"/>
  <c r="AD74" i="6"/>
  <c r="AD75" i="6"/>
  <c r="AD76" i="6"/>
  <c r="AD77" i="6"/>
  <c r="AD78" i="6"/>
  <c r="AD79" i="6"/>
  <c r="AD80" i="6"/>
  <c r="AD81" i="6"/>
  <c r="AD82" i="6"/>
  <c r="AD83" i="6"/>
  <c r="AD84" i="6"/>
  <c r="AD85" i="6"/>
  <c r="AD86" i="6"/>
  <c r="AD87" i="6"/>
  <c r="AD88" i="6"/>
  <c r="AD89" i="6"/>
  <c r="AD90" i="6"/>
  <c r="AD91" i="6"/>
  <c r="AD92" i="6"/>
  <c r="AD93" i="6"/>
  <c r="AD94" i="6"/>
  <c r="AD95" i="6"/>
  <c r="AD96" i="6"/>
  <c r="AD97" i="6"/>
  <c r="AD98" i="6"/>
  <c r="AD99" i="6"/>
  <c r="AD100" i="6"/>
  <c r="AD101" i="6"/>
  <c r="AD102" i="6"/>
  <c r="AD103" i="6"/>
  <c r="AD104" i="6"/>
  <c r="AD105" i="6"/>
  <c r="AD106" i="6"/>
  <c r="AD107" i="6"/>
  <c r="AD108" i="6"/>
  <c r="AD109" i="6"/>
  <c r="AB4" i="6"/>
  <c r="AB5" i="6"/>
  <c r="AB6" i="6"/>
  <c r="AB7" i="6"/>
  <c r="AB8" i="6"/>
  <c r="AB9" i="6"/>
  <c r="AB10" i="6"/>
  <c r="AB11" i="6"/>
  <c r="AB12" i="6"/>
  <c r="AB13" i="6"/>
  <c r="AB14" i="6"/>
  <c r="AB15" i="6"/>
  <c r="AB16" i="6"/>
  <c r="AB17" i="6"/>
  <c r="AB18" i="6"/>
  <c r="AB19" i="6"/>
  <c r="AB20" i="6"/>
  <c r="AB21" i="6"/>
  <c r="AB22" i="6"/>
  <c r="AB23" i="6"/>
  <c r="AB24" i="6"/>
  <c r="AB25" i="6"/>
  <c r="AB26" i="6"/>
  <c r="AB27" i="6"/>
  <c r="AB28" i="6"/>
  <c r="AB29" i="6"/>
  <c r="AB30" i="6"/>
  <c r="AB31" i="6"/>
  <c r="AB32" i="6"/>
  <c r="AB33" i="6"/>
  <c r="AB34" i="6"/>
  <c r="AB35" i="6"/>
  <c r="AB36" i="6"/>
  <c r="AB37" i="6"/>
  <c r="AB38" i="6"/>
  <c r="AB39" i="6"/>
  <c r="AB40" i="6"/>
  <c r="AB41" i="6"/>
  <c r="AB42" i="6"/>
  <c r="AB43" i="6"/>
  <c r="AB44" i="6"/>
  <c r="AB45" i="6"/>
  <c r="AB46" i="6"/>
  <c r="AB47" i="6"/>
  <c r="AB48" i="6"/>
  <c r="AB49" i="6"/>
  <c r="AB50" i="6"/>
  <c r="AB51" i="6"/>
  <c r="AB52" i="6"/>
  <c r="AB53" i="6"/>
  <c r="AB54" i="6"/>
  <c r="AB55" i="6"/>
  <c r="AB56" i="6"/>
  <c r="AB57" i="6"/>
  <c r="AB58" i="6"/>
  <c r="AB59" i="6"/>
  <c r="AB60" i="6"/>
  <c r="AB61" i="6"/>
  <c r="AB62" i="6"/>
  <c r="AB63" i="6"/>
  <c r="AB64" i="6"/>
  <c r="AB65" i="6"/>
  <c r="AB66" i="6"/>
  <c r="AB67" i="6"/>
  <c r="AB68" i="6"/>
  <c r="AB69" i="6"/>
  <c r="AB70" i="6"/>
  <c r="AB71" i="6"/>
  <c r="AB72" i="6"/>
  <c r="AB73" i="6"/>
  <c r="AB74" i="6"/>
  <c r="AB75" i="6"/>
  <c r="AB76" i="6"/>
  <c r="AB77" i="6"/>
  <c r="AB78" i="6"/>
  <c r="AB79" i="6"/>
  <c r="AB80" i="6"/>
  <c r="AB81" i="6"/>
  <c r="AB82" i="6"/>
  <c r="AB83" i="6"/>
  <c r="AB84" i="6"/>
  <c r="AB85" i="6"/>
  <c r="AB86" i="6"/>
  <c r="AB87" i="6"/>
  <c r="AB88" i="6"/>
  <c r="AB89" i="6"/>
  <c r="AB92" i="6"/>
  <c r="AB93" i="6"/>
  <c r="AB94" i="6"/>
  <c r="AB95" i="6"/>
  <c r="AB96" i="6"/>
  <c r="AB97" i="6"/>
  <c r="AB98" i="6"/>
  <c r="AB99" i="6"/>
  <c r="AB100" i="6"/>
  <c r="AB101" i="6"/>
  <c r="AB102" i="6"/>
  <c r="AB103" i="6"/>
  <c r="AB104" i="6"/>
  <c r="AB105" i="6"/>
  <c r="AB106" i="6"/>
  <c r="AB107" i="6"/>
  <c r="AB108" i="6"/>
  <c r="AB109" i="6"/>
  <c r="AA4" i="6"/>
  <c r="AA5" i="6"/>
  <c r="AA6" i="6"/>
  <c r="AA7" i="6"/>
  <c r="AA8" i="6"/>
  <c r="AA9" i="6"/>
  <c r="AA10" i="6"/>
  <c r="AA11" i="6"/>
  <c r="AA12" i="6"/>
  <c r="AA13" i="6"/>
  <c r="AA14" i="6"/>
  <c r="AA15" i="6"/>
  <c r="AA16" i="6"/>
  <c r="AA17" i="6"/>
  <c r="AA18" i="6"/>
  <c r="AA19" i="6"/>
  <c r="AA20" i="6"/>
  <c r="AA21" i="6"/>
  <c r="AA22" i="6"/>
  <c r="AA23" i="6"/>
  <c r="AA24" i="6"/>
  <c r="AA25" i="6"/>
  <c r="AA26" i="6"/>
  <c r="AA27" i="6"/>
  <c r="AA28" i="6"/>
  <c r="AA29" i="6"/>
  <c r="AA30" i="6"/>
  <c r="AA31" i="6"/>
  <c r="AA32" i="6"/>
  <c r="AA33" i="6"/>
  <c r="AA34" i="6"/>
  <c r="AA35" i="6"/>
  <c r="AA36" i="6"/>
  <c r="AA37" i="6"/>
  <c r="AA38" i="6"/>
  <c r="AA39" i="6"/>
  <c r="AA40" i="6"/>
  <c r="AA41" i="6"/>
  <c r="AA42" i="6"/>
  <c r="AA43" i="6"/>
  <c r="AA44" i="6"/>
  <c r="AA45" i="6"/>
  <c r="AA46" i="6"/>
  <c r="AA47" i="6"/>
  <c r="AA48" i="6"/>
  <c r="AA49" i="6"/>
  <c r="AA50" i="6"/>
  <c r="AA51" i="6"/>
  <c r="AA52" i="6"/>
  <c r="AA53" i="6"/>
  <c r="AA54" i="6"/>
  <c r="AA55" i="6"/>
  <c r="AA56" i="6"/>
  <c r="AA57" i="6"/>
  <c r="AA58" i="6"/>
  <c r="AA59" i="6"/>
  <c r="AA60" i="6"/>
  <c r="AA61" i="6"/>
  <c r="AA62" i="6"/>
  <c r="AA63" i="6"/>
  <c r="AA64" i="6"/>
  <c r="AA65" i="6"/>
  <c r="AA66" i="6"/>
  <c r="AA67" i="6"/>
  <c r="AA68" i="6"/>
  <c r="AA69" i="6"/>
  <c r="AA70" i="6"/>
  <c r="AA71" i="6"/>
  <c r="AA72" i="6"/>
  <c r="AA73" i="6"/>
  <c r="AA74" i="6"/>
  <c r="AA75" i="6"/>
  <c r="AA76" i="6"/>
  <c r="AA77" i="6"/>
  <c r="AA78" i="6"/>
  <c r="AA79" i="6"/>
  <c r="AA80" i="6"/>
  <c r="AA81" i="6"/>
  <c r="AA82" i="6"/>
  <c r="AA83" i="6"/>
  <c r="AA84" i="6"/>
  <c r="AA85" i="6"/>
  <c r="AA86" i="6"/>
  <c r="AA87" i="6"/>
  <c r="AA88" i="6"/>
  <c r="AA89" i="6"/>
  <c r="AA90" i="6"/>
  <c r="AA91" i="6"/>
  <c r="AA92" i="6"/>
  <c r="AA93" i="6"/>
  <c r="AA94" i="6"/>
  <c r="AA95" i="6"/>
  <c r="AA96" i="6"/>
  <c r="AA97" i="6"/>
  <c r="AA98" i="6"/>
  <c r="AA99" i="6"/>
  <c r="AA100" i="6"/>
  <c r="AA101" i="6"/>
  <c r="AA102" i="6"/>
  <c r="AA103" i="6"/>
  <c r="AA104" i="6"/>
  <c r="AA105" i="6"/>
  <c r="AA106" i="6"/>
  <c r="AA107" i="6"/>
  <c r="AA108" i="6"/>
  <c r="AA109" i="6"/>
  <c r="Y4" i="6"/>
  <c r="Y5" i="6"/>
  <c r="Y6" i="6"/>
  <c r="Y7" i="6"/>
  <c r="Y8" i="6"/>
  <c r="Y9" i="6"/>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108" i="6"/>
  <c r="Y109" i="6"/>
  <c r="V4"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95" i="6"/>
  <c r="V96" i="6"/>
  <c r="V97" i="6"/>
  <c r="V98" i="6"/>
  <c r="V99" i="6"/>
  <c r="V100" i="6"/>
  <c r="V101" i="6"/>
  <c r="V102" i="6"/>
  <c r="V103" i="6"/>
  <c r="V104" i="6"/>
  <c r="V105" i="6"/>
  <c r="V106" i="6"/>
  <c r="V107" i="6"/>
  <c r="V108" i="6"/>
  <c r="V109" i="6"/>
  <c r="T4" i="6"/>
  <c r="T5" i="6"/>
  <c r="T6" i="6"/>
  <c r="T7" i="6"/>
  <c r="T8" i="6"/>
  <c r="T9" i="6"/>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108" i="6"/>
  <c r="T109" i="6"/>
  <c r="DF10" i="6"/>
  <c r="DE10" i="6"/>
  <c r="DD10" i="6"/>
  <c r="DA10" i="6"/>
  <c r="CZ10" i="6"/>
  <c r="CY10" i="6"/>
  <c r="CV10" i="6"/>
  <c r="CU10" i="6"/>
  <c r="CT10" i="6"/>
  <c r="CQ10" i="6"/>
  <c r="CP10" i="6"/>
  <c r="CO10" i="6"/>
  <c r="CL10" i="6"/>
  <c r="CK10" i="6"/>
  <c r="CJ10" i="6"/>
  <c r="CG10" i="6"/>
  <c r="CF10" i="6"/>
  <c r="CE10" i="6"/>
  <c r="CB10" i="6"/>
  <c r="CA10" i="6"/>
  <c r="BZ10" i="6"/>
  <c r="BY10" i="6"/>
  <c r="BX10" i="6"/>
  <c r="BW10" i="6"/>
  <c r="BV10" i="6"/>
  <c r="BU10" i="6"/>
  <c r="BT10" i="6"/>
  <c r="BS10" i="6"/>
  <c r="BR10" i="6"/>
  <c r="BQ10" i="6"/>
  <c r="BP10" i="6"/>
  <c r="BO10" i="6"/>
  <c r="BN10" i="6"/>
  <c r="BM10" i="6"/>
  <c r="BL10" i="6"/>
  <c r="BK10" i="6"/>
  <c r="BJ10" i="6"/>
  <c r="BI10" i="6"/>
  <c r="BH10" i="6"/>
  <c r="BG10" i="6"/>
  <c r="BF10" i="6"/>
  <c r="BE10" i="6"/>
  <c r="BD10" i="6"/>
  <c r="BC10" i="6"/>
  <c r="BB10" i="6"/>
  <c r="BA10" i="6"/>
  <c r="AZ10" i="6"/>
  <c r="AY10" i="6"/>
  <c r="AX10" i="6"/>
  <c r="AW10" i="6"/>
  <c r="AV10" i="6"/>
  <c r="AU10" i="6"/>
  <c r="AT10" i="6"/>
  <c r="AS10" i="6"/>
  <c r="AR10" i="6"/>
  <c r="AQ10" i="6"/>
  <c r="AO10" i="6"/>
  <c r="AM10" i="6"/>
  <c r="AJ10" i="6"/>
  <c r="AH10" i="6"/>
  <c r="AE10" i="6"/>
  <c r="AC10" i="6"/>
  <c r="Z10" i="6"/>
  <c r="X10" i="6"/>
  <c r="W10" i="6"/>
  <c r="U10" i="6"/>
  <c r="S10" i="6"/>
  <c r="D10" i="6"/>
  <c r="B10" i="6"/>
  <c r="D77" i="6"/>
  <c r="D78" i="6"/>
  <c r="D79" i="6"/>
  <c r="L10" i="6" l="1"/>
  <c r="O10" i="6"/>
  <c r="DC10" i="6"/>
  <c r="DB10" i="6"/>
  <c r="CD10" i="6"/>
  <c r="CX10" i="6"/>
  <c r="CM10" i="6"/>
  <c r="CN10" i="6"/>
  <c r="DG10" i="6"/>
  <c r="DI10" i="6"/>
  <c r="DJ10" i="6"/>
  <c r="DL10" i="6" s="1"/>
  <c r="CI10" i="6"/>
  <c r="CR10" i="6"/>
  <c r="DH10" i="6"/>
  <c r="CS10" i="6"/>
  <c r="CC10" i="6"/>
  <c r="DK10" i="6"/>
  <c r="CW10" i="6"/>
  <c r="CH10" i="6"/>
  <c r="DM10" i="6" l="1"/>
  <c r="BM106" i="1"/>
  <c r="BM7" i="1"/>
  <c r="AP4" i="6"/>
  <c r="AP5" i="6"/>
  <c r="AP6" i="6"/>
  <c r="AP7" i="6"/>
  <c r="AP8" i="6"/>
  <c r="AP9" i="6"/>
  <c r="AP11" i="6"/>
  <c r="AP12" i="6"/>
  <c r="AP13" i="6"/>
  <c r="AP14" i="6"/>
  <c r="AP15" i="6"/>
  <c r="AP16" i="6"/>
  <c r="AP17" i="6"/>
  <c r="AP18" i="6"/>
  <c r="AP19" i="6"/>
  <c r="AP20" i="6"/>
  <c r="AP21" i="6"/>
  <c r="AP22" i="6"/>
  <c r="AP23" i="6"/>
  <c r="AP24" i="6"/>
  <c r="AP25" i="6"/>
  <c r="AP26" i="6"/>
  <c r="AP27" i="6"/>
  <c r="AP28" i="6"/>
  <c r="AP29" i="6"/>
  <c r="AP30" i="6"/>
  <c r="AP31" i="6"/>
  <c r="AP32" i="6"/>
  <c r="AP33" i="6"/>
  <c r="AP34" i="6"/>
  <c r="AP35" i="6"/>
  <c r="AP36" i="6"/>
  <c r="AP37" i="6"/>
  <c r="AP38" i="6"/>
  <c r="AP39" i="6"/>
  <c r="AP40" i="6"/>
  <c r="AP41" i="6"/>
  <c r="AP42" i="6"/>
  <c r="AP43" i="6"/>
  <c r="AP44" i="6"/>
  <c r="AP45" i="6"/>
  <c r="AP46" i="6"/>
  <c r="AP47" i="6"/>
  <c r="AP48" i="6"/>
  <c r="AP49" i="6"/>
  <c r="AP50" i="6"/>
  <c r="AP51" i="6"/>
  <c r="AP52" i="6"/>
  <c r="AP53" i="6"/>
  <c r="AP54" i="6"/>
  <c r="AP55" i="6"/>
  <c r="AP56" i="6"/>
  <c r="AP57" i="6"/>
  <c r="AP58" i="6"/>
  <c r="AP59" i="6"/>
  <c r="AP60" i="6"/>
  <c r="AP61" i="6"/>
  <c r="AP62" i="6"/>
  <c r="AP63" i="6"/>
  <c r="AP64" i="6"/>
  <c r="AP65" i="6"/>
  <c r="AP66" i="6"/>
  <c r="AP67" i="6"/>
  <c r="AP68" i="6"/>
  <c r="AP69" i="6"/>
  <c r="AP70" i="6"/>
  <c r="AP71" i="6"/>
  <c r="AP72" i="6"/>
  <c r="AP73" i="6"/>
  <c r="AP74" i="6"/>
  <c r="AP75" i="6"/>
  <c r="AP76" i="6"/>
  <c r="AP77" i="6"/>
  <c r="AP78" i="6"/>
  <c r="AP79" i="6"/>
  <c r="AP80" i="6"/>
  <c r="AP81" i="6"/>
  <c r="AP82" i="6"/>
  <c r="AP83" i="6"/>
  <c r="AP84" i="6"/>
  <c r="AP85" i="6"/>
  <c r="AP86" i="6"/>
  <c r="AP87" i="6"/>
  <c r="AP88" i="6"/>
  <c r="AP89" i="6"/>
  <c r="AP90" i="6"/>
  <c r="AP91" i="6"/>
  <c r="AP92" i="6"/>
  <c r="AP93" i="6"/>
  <c r="AP94" i="6"/>
  <c r="AP95" i="6"/>
  <c r="AP96" i="6"/>
  <c r="AP97" i="6"/>
  <c r="AP98" i="6"/>
  <c r="AP99" i="6"/>
  <c r="AP100" i="6"/>
  <c r="AP101" i="6"/>
  <c r="AP102" i="6"/>
  <c r="AP103" i="6"/>
  <c r="AP104" i="6"/>
  <c r="AP105" i="6"/>
  <c r="AP106" i="6"/>
  <c r="AP107" i="6"/>
  <c r="AP108" i="6"/>
  <c r="AP109" i="6"/>
  <c r="BQ10" i="1"/>
  <c r="BP10" i="1"/>
  <c r="BO10" i="1"/>
  <c r="AL109" i="6"/>
  <c r="AL108" i="6"/>
  <c r="AL107" i="6"/>
  <c r="AL106" i="6"/>
  <c r="AL105" i="6"/>
  <c r="AL104" i="6"/>
  <c r="AL103" i="6"/>
  <c r="AL102" i="6"/>
  <c r="AL101" i="6"/>
  <c r="AL100" i="6"/>
  <c r="AL99" i="6"/>
  <c r="AL98" i="6"/>
  <c r="AL97" i="6"/>
  <c r="AL96" i="6"/>
  <c r="AL95" i="6"/>
  <c r="AL94" i="6"/>
  <c r="AL93" i="6"/>
  <c r="AL92" i="6"/>
  <c r="AL91" i="6"/>
  <c r="AL90" i="6"/>
  <c r="AL89" i="6"/>
  <c r="AL88" i="6"/>
  <c r="AL87" i="6"/>
  <c r="AL86" i="6"/>
  <c r="AL85" i="6"/>
  <c r="AL84" i="6"/>
  <c r="AL83" i="6"/>
  <c r="AL82" i="6"/>
  <c r="AL81" i="6"/>
  <c r="AL80" i="6"/>
  <c r="AL79" i="6"/>
  <c r="AL78" i="6"/>
  <c r="AL77" i="6"/>
  <c r="AL76" i="6"/>
  <c r="AL75" i="6"/>
  <c r="AL74" i="6"/>
  <c r="AL73" i="6"/>
  <c r="AL72" i="6"/>
  <c r="AL71" i="6"/>
  <c r="AL70" i="6"/>
  <c r="AL69" i="6"/>
  <c r="AL68" i="6"/>
  <c r="AL67" i="6"/>
  <c r="AL66" i="6"/>
  <c r="AL65" i="6"/>
  <c r="AL64" i="6"/>
  <c r="AL63" i="6"/>
  <c r="AL62" i="6"/>
  <c r="AL61" i="6"/>
  <c r="AL60" i="6"/>
  <c r="AL59" i="6"/>
  <c r="AL58" i="6"/>
  <c r="AL57" i="6"/>
  <c r="AL56" i="6"/>
  <c r="AL55" i="6"/>
  <c r="AL54" i="6"/>
  <c r="AL53" i="6"/>
  <c r="AL52" i="6"/>
  <c r="AL51" i="6"/>
  <c r="AL50" i="6"/>
  <c r="AL49" i="6"/>
  <c r="AL48" i="6"/>
  <c r="AL47" i="6"/>
  <c r="AL46" i="6"/>
  <c r="AL45" i="6"/>
  <c r="AL44" i="6"/>
  <c r="AL43" i="6"/>
  <c r="AL42" i="6"/>
  <c r="AL41" i="6"/>
  <c r="AL40" i="6"/>
  <c r="AL39" i="6"/>
  <c r="AL38" i="6"/>
  <c r="AL37" i="6"/>
  <c r="AL36" i="6"/>
  <c r="AL35" i="6"/>
  <c r="AL34" i="6"/>
  <c r="AL33" i="6"/>
  <c r="AL32" i="6"/>
  <c r="AL31" i="6"/>
  <c r="AL30" i="6"/>
  <c r="AL29" i="6"/>
  <c r="AL28" i="6"/>
  <c r="AL27" i="6"/>
  <c r="AL26" i="6"/>
  <c r="AL25" i="6"/>
  <c r="AL24" i="6"/>
  <c r="AL23" i="6"/>
  <c r="AL22" i="6"/>
  <c r="AL21" i="6"/>
  <c r="AL20" i="6"/>
  <c r="AL19" i="6"/>
  <c r="AL18" i="6"/>
  <c r="AL17" i="6"/>
  <c r="AL16" i="6"/>
  <c r="AL15" i="6"/>
  <c r="AL14" i="6"/>
  <c r="AL13" i="6"/>
  <c r="AL12" i="6"/>
  <c r="AL11" i="6"/>
  <c r="AL9" i="6"/>
  <c r="AL8" i="6"/>
  <c r="AL7" i="6"/>
  <c r="AL6" i="6"/>
  <c r="AL5" i="6"/>
  <c r="AL4" i="6"/>
  <c r="AS10" i="1" l="1"/>
  <c r="AP10" i="6"/>
  <c r="P10" i="6" s="1"/>
  <c r="Q10" i="6" s="1"/>
  <c r="S10" i="1"/>
  <c r="AL10" i="6"/>
  <c r="J10" i="6" s="1"/>
  <c r="K10" i="6" s="1"/>
  <c r="AN96" i="6" l="1"/>
  <c r="AN9" i="6"/>
  <c r="AN100" i="6"/>
  <c r="AN102" i="6"/>
  <c r="AN36" i="6"/>
  <c r="AN86" i="6"/>
  <c r="AN104" i="6"/>
  <c r="AN48" i="6"/>
  <c r="AN87" i="6"/>
  <c r="AN57" i="6"/>
  <c r="AN25" i="6"/>
  <c r="AN65" i="6"/>
  <c r="AN7" i="6"/>
  <c r="AN72" i="6"/>
  <c r="AN98" i="6"/>
  <c r="AN84" i="6"/>
  <c r="AN99" i="6"/>
  <c r="AN81" i="6"/>
  <c r="AN61" i="6"/>
  <c r="AN77" i="6"/>
  <c r="AN43" i="6"/>
  <c r="AN6" i="6"/>
  <c r="AN45" i="6"/>
  <c r="AN13" i="6"/>
  <c r="AN18" i="6"/>
  <c r="AN105" i="6"/>
  <c r="AN97" i="6"/>
  <c r="AN101" i="6"/>
  <c r="AN91" i="6"/>
  <c r="AN37" i="6"/>
  <c r="AN42" i="6"/>
  <c r="AN69" i="6"/>
  <c r="AN49" i="6"/>
  <c r="AN54" i="6"/>
  <c r="AN34" i="6"/>
  <c r="AN4" i="6"/>
  <c r="AN5" i="6"/>
  <c r="AN20" i="6"/>
  <c r="AN73" i="6"/>
  <c r="AN78" i="6"/>
  <c r="AN93" i="6"/>
  <c r="AN85" i="6"/>
  <c r="AN90" i="6"/>
  <c r="AN70" i="6"/>
  <c r="AN16" i="6"/>
  <c r="AN17" i="6"/>
  <c r="AN68" i="6"/>
  <c r="AN109" i="6"/>
  <c r="AN31" i="6"/>
  <c r="AN19" i="6"/>
  <c r="AN106" i="6"/>
  <c r="AN28" i="6"/>
  <c r="AN41" i="6"/>
  <c r="AN22" i="6"/>
  <c r="AN14" i="6"/>
  <c r="AN67" i="6"/>
  <c r="AN46" i="6"/>
  <c r="AN15" i="6"/>
  <c r="AN55" i="6"/>
  <c r="AN23" i="6"/>
  <c r="AN40" i="6"/>
  <c r="AN89" i="6"/>
  <c r="AN58" i="6"/>
  <c r="AN26" i="6"/>
  <c r="AN79" i="6"/>
  <c r="AN94" i="6"/>
  <c r="AN27" i="6"/>
  <c r="AN103" i="6"/>
  <c r="AN71" i="6"/>
  <c r="AN52" i="6"/>
  <c r="AN29" i="6"/>
  <c r="AN82" i="6"/>
  <c r="AN38" i="6"/>
  <c r="AN8" i="6"/>
  <c r="AN11" i="6"/>
  <c r="AN39" i="6"/>
  <c r="AN32" i="6"/>
  <c r="AN107" i="6"/>
  <c r="AN64" i="6"/>
  <c r="AN53" i="6"/>
  <c r="AN35" i="6"/>
  <c r="AN50" i="6"/>
  <c r="AN44" i="6"/>
  <c r="AN47" i="6"/>
  <c r="AN51" i="6"/>
  <c r="AN80" i="6"/>
  <c r="AN24" i="6"/>
  <c r="AN76" i="6"/>
  <c r="AN30" i="6"/>
  <c r="AN59" i="6"/>
  <c r="AN62" i="6"/>
  <c r="AN56" i="6"/>
  <c r="AN83" i="6"/>
  <c r="AN63" i="6"/>
  <c r="AN21" i="6"/>
  <c r="AN60" i="6"/>
  <c r="AN88" i="6"/>
  <c r="AN66" i="6"/>
  <c r="AN95" i="6"/>
  <c r="AN74" i="6"/>
  <c r="AN92" i="6"/>
  <c r="AN12" i="6"/>
  <c r="AN75" i="6"/>
  <c r="AN33" i="6"/>
  <c r="AN108" i="6"/>
  <c r="AF10" i="1" l="1"/>
  <c r="AN10" i="6"/>
  <c r="M10" i="6" s="1"/>
  <c r="N10" i="6" s="1"/>
  <c r="AK72" i="5" l="1"/>
  <c r="AK71" i="5"/>
  <c r="AK70" i="5"/>
  <c r="AK69" i="5"/>
  <c r="AK68" i="5"/>
  <c r="AK67" i="5"/>
  <c r="AK66" i="5"/>
  <c r="AK65" i="5"/>
  <c r="AK64" i="5"/>
  <c r="AK63" i="5"/>
  <c r="AK62" i="5"/>
  <c r="AK61" i="5"/>
  <c r="AK60" i="5"/>
  <c r="AK59" i="5"/>
  <c r="AK58" i="5"/>
  <c r="AK57" i="5"/>
  <c r="AK56" i="5"/>
  <c r="AK55" i="5"/>
  <c r="AK54" i="5"/>
  <c r="AK53" i="5"/>
  <c r="AK52" i="5"/>
  <c r="AK51" i="5"/>
  <c r="AK50" i="5"/>
  <c r="AK49" i="5"/>
  <c r="AK48" i="5"/>
  <c r="AK47" i="5"/>
  <c r="AK46" i="5"/>
  <c r="AK45" i="5"/>
  <c r="AK44" i="5"/>
  <c r="AK43" i="5"/>
  <c r="AK42" i="5"/>
  <c r="AK41" i="5"/>
  <c r="AK40" i="5"/>
  <c r="AK39" i="5"/>
  <c r="AK38" i="5"/>
  <c r="AK37" i="5"/>
  <c r="AK36" i="5"/>
  <c r="AK35" i="5"/>
  <c r="AK34" i="5"/>
  <c r="AK33" i="5"/>
  <c r="AK32" i="5"/>
  <c r="AK31" i="5"/>
  <c r="AK30" i="5"/>
  <c r="AK29" i="5"/>
  <c r="AK28" i="5"/>
  <c r="AK27" i="5"/>
  <c r="AK26" i="5"/>
  <c r="AK25" i="5"/>
  <c r="AK24" i="5"/>
  <c r="AK23" i="5"/>
  <c r="AK22" i="5"/>
  <c r="AK21" i="5"/>
  <c r="AK20" i="5"/>
  <c r="AK19" i="5"/>
  <c r="AK18" i="5"/>
  <c r="AK17" i="5"/>
  <c r="AK16" i="5"/>
  <c r="AK15" i="5"/>
  <c r="AK14" i="5"/>
  <c r="AK13" i="5"/>
  <c r="AK12" i="5"/>
  <c r="AK11" i="5"/>
  <c r="AK10" i="5"/>
  <c r="AK9" i="5"/>
  <c r="AK8" i="5"/>
  <c r="AK7" i="5"/>
  <c r="AK6" i="5"/>
  <c r="AK5" i="5"/>
  <c r="AK4" i="5"/>
  <c r="AK3" i="5"/>
  <c r="BF79" i="3"/>
  <c r="BF73" i="3"/>
  <c r="BF51" i="3"/>
  <c r="BF47" i="3"/>
  <c r="BF43" i="3"/>
  <c r="BF27" i="3"/>
  <c r="BF25" i="3"/>
  <c r="BF23" i="3"/>
  <c r="BF19" i="3"/>
  <c r="BF15" i="3"/>
  <c r="BF5" i="3"/>
  <c r="AW95" i="3"/>
  <c r="AU95" i="3"/>
  <c r="AS95" i="3"/>
  <c r="AQ95" i="3"/>
  <c r="AO95" i="3"/>
  <c r="BE95" i="3" s="1"/>
  <c r="AM95" i="3"/>
  <c r="BC95" i="3" s="1"/>
  <c r="AW93" i="3"/>
  <c r="AU93" i="3"/>
  <c r="AS93" i="3"/>
  <c r="AQ93" i="3"/>
  <c r="AO93" i="3"/>
  <c r="BE93" i="3" s="1"/>
  <c r="AM93" i="3"/>
  <c r="BC93" i="3" s="1"/>
  <c r="AY91" i="3"/>
  <c r="AW91" i="3"/>
  <c r="AU91" i="3"/>
  <c r="AS91" i="3"/>
  <c r="AQ91" i="3"/>
  <c r="AO91" i="3"/>
  <c r="BE91" i="3" s="1"/>
  <c r="AM91" i="3"/>
  <c r="BC91" i="3" s="1"/>
  <c r="AW89" i="3"/>
  <c r="AU89" i="3"/>
  <c r="AS89" i="3"/>
  <c r="AQ89" i="3"/>
  <c r="AO89" i="3"/>
  <c r="BE89" i="3" s="1"/>
  <c r="AM89" i="3"/>
  <c r="BC89" i="3" s="1"/>
  <c r="AW87" i="3"/>
  <c r="AU87" i="3"/>
  <c r="AS87" i="3"/>
  <c r="AQ87" i="3"/>
  <c r="AO87" i="3"/>
  <c r="BE87" i="3" s="1"/>
  <c r="AM87" i="3"/>
  <c r="BC87" i="3" s="1"/>
  <c r="AW85" i="3"/>
  <c r="AU85" i="3"/>
  <c r="AS85" i="3"/>
  <c r="AQ85" i="3"/>
  <c r="AO85" i="3"/>
  <c r="BE85" i="3" s="1"/>
  <c r="AM85" i="3"/>
  <c r="BC85" i="3" s="1"/>
  <c r="BC83" i="3"/>
  <c r="BA83" i="3"/>
  <c r="AY83" i="3"/>
  <c r="BF83" i="3" s="1"/>
  <c r="AW83" i="3"/>
  <c r="AU83" i="3"/>
  <c r="AS83" i="3"/>
  <c r="AQ83" i="3"/>
  <c r="AO83" i="3"/>
  <c r="BE83" i="3" s="1"/>
  <c r="BA81" i="3"/>
  <c r="AY81" i="3"/>
  <c r="AW81" i="3"/>
  <c r="AU81" i="3"/>
  <c r="AS81" i="3"/>
  <c r="AQ81" i="3"/>
  <c r="AO81" i="3"/>
  <c r="BE81" i="3" s="1"/>
  <c r="AM81" i="3"/>
  <c r="BC81" i="3" s="1"/>
  <c r="BC79" i="3"/>
  <c r="BA79" i="3"/>
  <c r="AY79" i="3"/>
  <c r="AW79" i="3"/>
  <c r="AU79" i="3"/>
  <c r="AS79" i="3"/>
  <c r="AQ79" i="3"/>
  <c r="AO79" i="3"/>
  <c r="BE79" i="3" s="1"/>
  <c r="AW77" i="3"/>
  <c r="AU77" i="3"/>
  <c r="AS77" i="3"/>
  <c r="AQ77" i="3"/>
  <c r="AO77" i="3"/>
  <c r="BE77" i="3" s="1"/>
  <c r="AM77" i="3"/>
  <c r="BC77" i="3" s="1"/>
  <c r="AW75" i="3"/>
  <c r="AU75" i="3"/>
  <c r="AS75" i="3"/>
  <c r="AQ75" i="3"/>
  <c r="AO75" i="3"/>
  <c r="BE75" i="3" s="1"/>
  <c r="AM75" i="3"/>
  <c r="BC75" i="3" s="1"/>
  <c r="BC73" i="3"/>
  <c r="BA73" i="3"/>
  <c r="AY73" i="3"/>
  <c r="AW73" i="3"/>
  <c r="AU73" i="3"/>
  <c r="AS73" i="3"/>
  <c r="AQ73" i="3"/>
  <c r="AO73" i="3"/>
  <c r="BE73" i="3" s="1"/>
  <c r="AW71" i="3"/>
  <c r="AM71" i="3"/>
  <c r="BC71" i="3" s="1"/>
  <c r="AW69" i="3"/>
  <c r="AU69" i="3"/>
  <c r="AS69" i="3"/>
  <c r="AQ69" i="3"/>
  <c r="AO69" i="3"/>
  <c r="BE69" i="3" s="1"/>
  <c r="AM69" i="3"/>
  <c r="BC69" i="3" s="1"/>
  <c r="AW67" i="3"/>
  <c r="AU67" i="3"/>
  <c r="AS67" i="3"/>
  <c r="AQ67" i="3"/>
  <c r="AO67" i="3"/>
  <c r="BE67" i="3" s="1"/>
  <c r="AM67" i="3"/>
  <c r="BC67" i="3" s="1"/>
  <c r="AW65" i="3"/>
  <c r="AU65" i="3"/>
  <c r="AS65" i="3"/>
  <c r="AQ65" i="3"/>
  <c r="AO65" i="3"/>
  <c r="BE65" i="3" s="1"/>
  <c r="AM65" i="3"/>
  <c r="BC65" i="3" s="1"/>
  <c r="AW63" i="3"/>
  <c r="AU63" i="3"/>
  <c r="AS63" i="3"/>
  <c r="AQ63" i="3"/>
  <c r="AO63" i="3"/>
  <c r="BE63" i="3" s="1"/>
  <c r="AM63" i="3"/>
  <c r="BC63" i="3" s="1"/>
  <c r="AW61" i="3"/>
  <c r="AU61" i="3"/>
  <c r="AS61" i="3"/>
  <c r="AQ61" i="3"/>
  <c r="AO61" i="3"/>
  <c r="BE61" i="3" s="1"/>
  <c r="AM61" i="3"/>
  <c r="BC61" i="3" s="1"/>
  <c r="AW59" i="3"/>
  <c r="AU59" i="3"/>
  <c r="AS59" i="3"/>
  <c r="AQ59" i="3"/>
  <c r="AO59" i="3"/>
  <c r="BE59" i="3" s="1"/>
  <c r="AM59" i="3"/>
  <c r="BC59" i="3" s="1"/>
  <c r="BC57" i="3"/>
  <c r="BA57" i="3"/>
  <c r="AY57" i="3"/>
  <c r="AW57" i="3"/>
  <c r="AU57" i="3"/>
  <c r="AS57" i="3"/>
  <c r="AQ57" i="3"/>
  <c r="AO57" i="3"/>
  <c r="BE57" i="3" s="1"/>
  <c r="AW55" i="3"/>
  <c r="AU55" i="3"/>
  <c r="AS55" i="3"/>
  <c r="AQ55" i="3"/>
  <c r="AO55" i="3"/>
  <c r="BE55" i="3" s="1"/>
  <c r="AM55" i="3"/>
  <c r="BC55" i="3" s="1"/>
  <c r="AW53" i="3"/>
  <c r="AU53" i="3"/>
  <c r="AS53" i="3"/>
  <c r="AQ53" i="3"/>
  <c r="AO53" i="3"/>
  <c r="BE53" i="3" s="1"/>
  <c r="AM53" i="3"/>
  <c r="BC53" i="3" s="1"/>
  <c r="BC51" i="3"/>
  <c r="BA51" i="3"/>
  <c r="AY51" i="3"/>
  <c r="AW51" i="3"/>
  <c r="AU51" i="3"/>
  <c r="AS51" i="3"/>
  <c r="AQ51" i="3"/>
  <c r="AO51" i="3"/>
  <c r="BE51" i="3" s="1"/>
  <c r="AW49" i="3"/>
  <c r="AU49" i="3"/>
  <c r="AS49" i="3"/>
  <c r="AQ49" i="3"/>
  <c r="AO49" i="3"/>
  <c r="BE49" i="3" s="1"/>
  <c r="AM49" i="3"/>
  <c r="BC49" i="3" s="1"/>
  <c r="BC47" i="3"/>
  <c r="BA47" i="3"/>
  <c r="AY47" i="3"/>
  <c r="AW47" i="3"/>
  <c r="AU47" i="3"/>
  <c r="AS47" i="3"/>
  <c r="AQ47" i="3"/>
  <c r="AO47" i="3"/>
  <c r="BE47" i="3" s="1"/>
  <c r="AW45" i="3"/>
  <c r="AU45" i="3"/>
  <c r="AS45" i="3"/>
  <c r="AQ45" i="3"/>
  <c r="AO45" i="3"/>
  <c r="BE45" i="3" s="1"/>
  <c r="AM45" i="3"/>
  <c r="BC45" i="3" s="1"/>
  <c r="BC43" i="3"/>
  <c r="BA43" i="3"/>
  <c r="AY43" i="3"/>
  <c r="AW43" i="3"/>
  <c r="AU43" i="3"/>
  <c r="AS43" i="3"/>
  <c r="AQ43" i="3"/>
  <c r="AO43" i="3"/>
  <c r="BE43" i="3" s="1"/>
  <c r="AW41" i="3"/>
  <c r="AU41" i="3"/>
  <c r="AS41" i="3"/>
  <c r="AQ41" i="3"/>
  <c r="AO41" i="3"/>
  <c r="BE41" i="3" s="1"/>
  <c r="AM41" i="3"/>
  <c r="BC41" i="3" s="1"/>
  <c r="AW39" i="3"/>
  <c r="AU39" i="3"/>
  <c r="AS39" i="3"/>
  <c r="AQ39" i="3"/>
  <c r="AO39" i="3"/>
  <c r="BE39" i="3" s="1"/>
  <c r="AM39" i="3"/>
  <c r="BC39" i="3" s="1"/>
  <c r="AW37" i="3"/>
  <c r="AU37" i="3"/>
  <c r="AS37" i="3"/>
  <c r="AQ37" i="3"/>
  <c r="AO37" i="3"/>
  <c r="BE37" i="3" s="1"/>
  <c r="AM37" i="3"/>
  <c r="BC37" i="3" s="1"/>
  <c r="AW35" i="3"/>
  <c r="AU35" i="3"/>
  <c r="AS35" i="3"/>
  <c r="AQ35" i="3"/>
  <c r="AO35" i="3"/>
  <c r="BE35" i="3" s="1"/>
  <c r="AM35" i="3"/>
  <c r="BC35" i="3" s="1"/>
  <c r="AW33" i="3"/>
  <c r="AU33" i="3"/>
  <c r="AS33" i="3"/>
  <c r="AQ33" i="3"/>
  <c r="AO33" i="3"/>
  <c r="BE33" i="3" s="1"/>
  <c r="AM33" i="3"/>
  <c r="BC33" i="3" s="1"/>
  <c r="AW31" i="3"/>
  <c r="AU31" i="3"/>
  <c r="AS31" i="3"/>
  <c r="AQ31" i="3"/>
  <c r="AO31" i="3"/>
  <c r="BE31" i="3" s="1"/>
  <c r="AM31" i="3"/>
  <c r="BC31" i="3" s="1"/>
  <c r="AW29" i="3"/>
  <c r="AU29" i="3"/>
  <c r="AS29" i="3"/>
  <c r="AQ29" i="3"/>
  <c r="AO29" i="3"/>
  <c r="BE29" i="3" s="1"/>
  <c r="AM29" i="3"/>
  <c r="BC29" i="3" s="1"/>
  <c r="AW27" i="3"/>
  <c r="AU27" i="3"/>
  <c r="AS27" i="3"/>
  <c r="AQ27" i="3"/>
  <c r="AO27" i="3"/>
  <c r="BE27" i="3" s="1"/>
  <c r="AM27" i="3"/>
  <c r="BC27" i="3" s="1"/>
  <c r="AW25" i="3"/>
  <c r="AU25" i="3"/>
  <c r="AS25" i="3"/>
  <c r="AQ25" i="3"/>
  <c r="AO25" i="3"/>
  <c r="BE25" i="3" s="1"/>
  <c r="AM25" i="3"/>
  <c r="BC25" i="3" s="1"/>
  <c r="AW23" i="3"/>
  <c r="AU23" i="3"/>
  <c r="AS23" i="3"/>
  <c r="AQ23" i="3"/>
  <c r="AO23" i="3"/>
  <c r="BE23" i="3" s="1"/>
  <c r="AM23" i="3"/>
  <c r="BC23" i="3" s="1"/>
  <c r="BC21" i="3"/>
  <c r="BA21" i="3"/>
  <c r="AW21" i="3"/>
  <c r="AU21" i="3"/>
  <c r="AS21" i="3"/>
  <c r="AQ21" i="3"/>
  <c r="AO21" i="3"/>
  <c r="BE21" i="3" s="1"/>
  <c r="BC19" i="3"/>
  <c r="BA19" i="3"/>
  <c r="AY19" i="3"/>
  <c r="AW19" i="3"/>
  <c r="AU19" i="3"/>
  <c r="AS19" i="3"/>
  <c r="AQ19" i="3"/>
  <c r="AO19" i="3"/>
  <c r="BE19" i="3" s="1"/>
  <c r="AW17" i="3"/>
  <c r="AU17" i="3"/>
  <c r="AS17" i="3"/>
  <c r="AQ17" i="3"/>
  <c r="AO17" i="3"/>
  <c r="BE17" i="3" s="1"/>
  <c r="AM17" i="3"/>
  <c r="BC17" i="3" s="1"/>
  <c r="AW15" i="3"/>
  <c r="AU15" i="3"/>
  <c r="AS15" i="3"/>
  <c r="AQ15" i="3"/>
  <c r="AO15" i="3"/>
  <c r="BE15" i="3" s="1"/>
  <c r="AM15" i="3"/>
  <c r="BC15" i="3" s="1"/>
  <c r="AW13" i="3"/>
  <c r="AU13" i="3"/>
  <c r="AS13" i="3"/>
  <c r="AQ13" i="3"/>
  <c r="AO13" i="3"/>
  <c r="BE13" i="3" s="1"/>
  <c r="AM13" i="3"/>
  <c r="BC13" i="3" s="1"/>
  <c r="AW11" i="3"/>
  <c r="AU11" i="3"/>
  <c r="AS11" i="3"/>
  <c r="AQ11" i="3"/>
  <c r="AO11" i="3"/>
  <c r="BE11" i="3" s="1"/>
  <c r="AM11" i="3"/>
  <c r="BC11" i="3" s="1"/>
  <c r="AW9" i="3"/>
  <c r="AU9" i="3"/>
  <c r="AS9" i="3"/>
  <c r="AQ9" i="3"/>
  <c r="AO9" i="3"/>
  <c r="BE9" i="3" s="1"/>
  <c r="AM9" i="3"/>
  <c r="BC9" i="3" s="1"/>
  <c r="AW7" i="3"/>
  <c r="AU7" i="3"/>
  <c r="AS7" i="3"/>
  <c r="AQ7" i="3"/>
  <c r="AO7" i="3"/>
  <c r="BE7" i="3" s="1"/>
  <c r="AM7" i="3"/>
  <c r="BC7" i="3" s="1"/>
  <c r="BC5" i="3"/>
  <c r="BA5" i="3"/>
  <c r="AY5" i="3"/>
  <c r="AW5" i="3"/>
  <c r="AU5" i="3"/>
  <c r="AS5" i="3"/>
  <c r="AQ5" i="3"/>
  <c r="AO5" i="3"/>
  <c r="BE5" i="3" s="1"/>
  <c r="AW3" i="3"/>
  <c r="AU3" i="3"/>
  <c r="AS3" i="3"/>
  <c r="AQ3" i="3"/>
  <c r="AO3" i="3"/>
  <c r="BE3" i="3" s="1"/>
  <c r="AM3" i="3"/>
  <c r="BC3" i="3" s="1"/>
  <c r="BF55" i="3" l="1"/>
  <c r="BF29" i="3"/>
  <c r="BF53" i="3"/>
  <c r="BF31" i="3"/>
  <c r="BF33" i="3"/>
  <c r="BF57" i="3"/>
  <c r="BF81" i="3"/>
  <c r="BF59" i="3"/>
  <c r="BF61" i="3"/>
  <c r="BF17" i="3"/>
  <c r="BF89" i="3"/>
  <c r="BF91" i="3"/>
  <c r="F45" i="10"/>
  <c r="F44" i="10"/>
  <c r="F43" i="10"/>
  <c r="F45" i="11"/>
  <c r="F44" i="11"/>
  <c r="F43" i="11"/>
  <c r="F45" i="12"/>
  <c r="F44" i="12"/>
  <c r="F43" i="12"/>
  <c r="F45" i="13"/>
  <c r="F44" i="13"/>
  <c r="F43" i="13"/>
  <c r="F45" i="14"/>
  <c r="F44" i="14"/>
  <c r="F43" i="14"/>
  <c r="F45" i="15"/>
  <c r="F44" i="15"/>
  <c r="F43" i="15"/>
  <c r="F45" i="16"/>
  <c r="F44" i="16"/>
  <c r="F43" i="16"/>
  <c r="F45" i="17"/>
  <c r="F44" i="17"/>
  <c r="F43" i="17"/>
  <c r="F45" i="18"/>
  <c r="F44" i="18"/>
  <c r="F43" i="18"/>
  <c r="F45" i="19"/>
  <c r="F44" i="19"/>
  <c r="F43" i="19"/>
  <c r="F45" i="20"/>
  <c r="F44" i="20"/>
  <c r="F43" i="20"/>
  <c r="F45" i="21"/>
  <c r="F44" i="21"/>
  <c r="F43" i="21"/>
  <c r="F45" i="22"/>
  <c r="F44" i="22"/>
  <c r="F43" i="22"/>
  <c r="F45" i="23"/>
  <c r="F44" i="23"/>
  <c r="F43" i="23"/>
  <c r="F45" i="24"/>
  <c r="F44" i="24"/>
  <c r="F43" i="24"/>
  <c r="F45" i="25"/>
  <c r="F44" i="25"/>
  <c r="F43" i="25"/>
  <c r="F45" i="26"/>
  <c r="F44" i="26"/>
  <c r="F43" i="26"/>
  <c r="F45" i="27"/>
  <c r="F44" i="27"/>
  <c r="F43" i="27"/>
  <c r="F45" i="28"/>
  <c r="F43" i="28"/>
  <c r="F45" i="9"/>
  <c r="F44" i="9"/>
  <c r="F43" i="9"/>
  <c r="AA329" i="1"/>
  <c r="W9" i="1"/>
  <c r="AI9" i="6" s="1"/>
  <c r="W105" i="1" l="1"/>
  <c r="AI105" i="6" s="1"/>
  <c r="AK3" i="6"/>
  <c r="AI3" i="6"/>
  <c r="AH4" i="6"/>
  <c r="AH5" i="6"/>
  <c r="AH6" i="6"/>
  <c r="AH7" i="6"/>
  <c r="AH8" i="6"/>
  <c r="AH9" i="6"/>
  <c r="AH11" i="6"/>
  <c r="AH12" i="6"/>
  <c r="AH13" i="6"/>
  <c r="AH14" i="6"/>
  <c r="AH15" i="6"/>
  <c r="AH16" i="6"/>
  <c r="AH17" i="6"/>
  <c r="AH18" i="6"/>
  <c r="AH19" i="6"/>
  <c r="AH20" i="6"/>
  <c r="AH21" i="6"/>
  <c r="AH22" i="6"/>
  <c r="AH23" i="6"/>
  <c r="AH24" i="6"/>
  <c r="AH25" i="6"/>
  <c r="AH26" i="6"/>
  <c r="AH27" i="6"/>
  <c r="AH28" i="6"/>
  <c r="AH29" i="6"/>
  <c r="AH30" i="6"/>
  <c r="AH31" i="6"/>
  <c r="AH32" i="6"/>
  <c r="AH33" i="6"/>
  <c r="AH34" i="6"/>
  <c r="AH35" i="6"/>
  <c r="AH36" i="6"/>
  <c r="AH37" i="6"/>
  <c r="AH38" i="6"/>
  <c r="AH39" i="6"/>
  <c r="AH40" i="6"/>
  <c r="AH41" i="6"/>
  <c r="AH42" i="6"/>
  <c r="AH43" i="6"/>
  <c r="AH44" i="6"/>
  <c r="AH45" i="6"/>
  <c r="AH46" i="6"/>
  <c r="AH47" i="6"/>
  <c r="AH48" i="6"/>
  <c r="AH49" i="6"/>
  <c r="AH50" i="6"/>
  <c r="AH51" i="6"/>
  <c r="AH52" i="6"/>
  <c r="AH53" i="6"/>
  <c r="AH54" i="6"/>
  <c r="AH55" i="6"/>
  <c r="AH56" i="6"/>
  <c r="AH57" i="6"/>
  <c r="AH58" i="6"/>
  <c r="AH59" i="6"/>
  <c r="AH60" i="6"/>
  <c r="AH61" i="6"/>
  <c r="AH62" i="6"/>
  <c r="AH63" i="6"/>
  <c r="AH64" i="6"/>
  <c r="AH65" i="6"/>
  <c r="AH66" i="6"/>
  <c r="AH67" i="6"/>
  <c r="AH68" i="6"/>
  <c r="AH69" i="6"/>
  <c r="AH70" i="6"/>
  <c r="AH71" i="6"/>
  <c r="AH72" i="6"/>
  <c r="AH73" i="6"/>
  <c r="AH74" i="6"/>
  <c r="AH75" i="6"/>
  <c r="AH76" i="6"/>
  <c r="AH77" i="6"/>
  <c r="AH78" i="6"/>
  <c r="AH79" i="6"/>
  <c r="AH80" i="6"/>
  <c r="AH81" i="6"/>
  <c r="AH82" i="6"/>
  <c r="AH83" i="6"/>
  <c r="AH84" i="6"/>
  <c r="AH85" i="6"/>
  <c r="AH86" i="6"/>
  <c r="AH87" i="6"/>
  <c r="AH88" i="6"/>
  <c r="AH89" i="6"/>
  <c r="AH90" i="6"/>
  <c r="AH91" i="6"/>
  <c r="AH92" i="6"/>
  <c r="AH93" i="6"/>
  <c r="AH94" i="6"/>
  <c r="AH95" i="6"/>
  <c r="AH96" i="6"/>
  <c r="AH97" i="6"/>
  <c r="AH98" i="6"/>
  <c r="AH99" i="6"/>
  <c r="AH100" i="6"/>
  <c r="AH101" i="6"/>
  <c r="AH102" i="6"/>
  <c r="AH103" i="6"/>
  <c r="AH104" i="6"/>
  <c r="AH105" i="6"/>
  <c r="AH106" i="6"/>
  <c r="AH107" i="6"/>
  <c r="AH108" i="6"/>
  <c r="AH109" i="6"/>
  <c r="AH3" i="6"/>
  <c r="DF79" i="6"/>
  <c r="DE79" i="6"/>
  <c r="DD79" i="6"/>
  <c r="DA79" i="6"/>
  <c r="CZ79" i="6"/>
  <c r="CY79" i="6"/>
  <c r="CV79" i="6"/>
  <c r="CU79" i="6"/>
  <c r="CT79" i="6"/>
  <c r="CQ79" i="6"/>
  <c r="CP79" i="6"/>
  <c r="CO79" i="6"/>
  <c r="CL79" i="6"/>
  <c r="CK79" i="6"/>
  <c r="CJ79" i="6"/>
  <c r="CG79" i="6"/>
  <c r="CF79" i="6"/>
  <c r="CE79" i="6"/>
  <c r="CB79" i="6"/>
  <c r="CA79" i="6"/>
  <c r="BZ79" i="6"/>
  <c r="BY79" i="6"/>
  <c r="BX79" i="6"/>
  <c r="BW79" i="6"/>
  <c r="BV79" i="6"/>
  <c r="BU79" i="6"/>
  <c r="BT79" i="6"/>
  <c r="BS79" i="6"/>
  <c r="BR79" i="6"/>
  <c r="BQ79" i="6"/>
  <c r="BP79" i="6"/>
  <c r="BO79" i="6"/>
  <c r="BN79" i="6"/>
  <c r="BM79" i="6"/>
  <c r="BL79" i="6"/>
  <c r="BK79" i="6"/>
  <c r="BJ79" i="6"/>
  <c r="BI79" i="6"/>
  <c r="BH79" i="6"/>
  <c r="BG79" i="6"/>
  <c r="BF79" i="6"/>
  <c r="BE79" i="6"/>
  <c r="BD79" i="6"/>
  <c r="BC79" i="6"/>
  <c r="BB79" i="6"/>
  <c r="BA79" i="6"/>
  <c r="AZ79" i="6"/>
  <c r="AY79" i="6"/>
  <c r="AX79" i="6"/>
  <c r="AW79" i="6"/>
  <c r="AV79" i="6"/>
  <c r="AU79" i="6"/>
  <c r="AT79" i="6"/>
  <c r="AS79" i="6"/>
  <c r="AR79" i="6"/>
  <c r="AQ79" i="6"/>
  <c r="AO79" i="6"/>
  <c r="AM79" i="6"/>
  <c r="AJ79" i="6"/>
  <c r="AE79" i="6"/>
  <c r="AC79" i="6"/>
  <c r="Z79" i="6"/>
  <c r="X79" i="6"/>
  <c r="W79" i="6"/>
  <c r="U79" i="6"/>
  <c r="S79" i="6"/>
  <c r="B79" i="6"/>
  <c r="AG3" i="6"/>
  <c r="DG79" i="6" l="1"/>
  <c r="CC79" i="6"/>
  <c r="J79" i="6"/>
  <c r="K79" i="6" s="1"/>
  <c r="CX79" i="6"/>
  <c r="DB79" i="6"/>
  <c r="DC79" i="6"/>
  <c r="CM79" i="6"/>
  <c r="DH79" i="6"/>
  <c r="CR79" i="6"/>
  <c r="CS79" i="6"/>
  <c r="O79" i="6"/>
  <c r="DK79" i="6"/>
  <c r="CD79" i="6"/>
  <c r="L79" i="6"/>
  <c r="CN79" i="6"/>
  <c r="M79" i="6"/>
  <c r="DJ79" i="6"/>
  <c r="CI79" i="6"/>
  <c r="P79" i="6"/>
  <c r="Q79" i="6" s="1"/>
  <c r="CH79" i="6"/>
  <c r="CW79" i="6"/>
  <c r="DI79" i="6"/>
  <c r="DM79" i="6" l="1"/>
  <c r="DL79" i="6"/>
  <c r="Z518" i="1"/>
  <c r="BQ79" i="1"/>
  <c r="BP79" i="1"/>
  <c r="BO79" i="1"/>
  <c r="AF79" i="1"/>
  <c r="S79" i="1"/>
  <c r="N79" i="6" l="1"/>
  <c r="AT98" i="1"/>
  <c r="V5" i="32"/>
  <c r="V6" i="32"/>
  <c r="V7" i="32"/>
  <c r="V8" i="32"/>
  <c r="V9" i="32"/>
  <c r="V10" i="32"/>
  <c r="V11" i="32"/>
  <c r="V12" i="32"/>
  <c r="V13" i="32"/>
  <c r="V14" i="32"/>
  <c r="V15" i="32"/>
  <c r="V16" i="32"/>
  <c r="V17" i="32"/>
  <c r="V18" i="32"/>
  <c r="V19" i="32"/>
  <c r="V20" i="32"/>
  <c r="V21" i="32"/>
  <c r="V22" i="32"/>
  <c r="V23" i="32"/>
  <c r="V24" i="32"/>
  <c r="V25" i="32"/>
  <c r="V26" i="32"/>
  <c r="V27" i="32"/>
  <c r="V28" i="32"/>
  <c r="V29" i="32"/>
  <c r="V30" i="32"/>
  <c r="V31" i="32"/>
  <c r="V32" i="32"/>
  <c r="V33" i="32"/>
  <c r="V34" i="32"/>
  <c r="V35" i="32"/>
  <c r="V36" i="32"/>
  <c r="V37" i="32"/>
  <c r="V38" i="32"/>
  <c r="V39" i="32"/>
  <c r="V40" i="32"/>
  <c r="V41" i="32"/>
  <c r="V42" i="32"/>
  <c r="V43" i="32"/>
  <c r="V44" i="32"/>
  <c r="V45" i="32"/>
  <c r="V46" i="32"/>
  <c r="V47" i="32"/>
  <c r="V48" i="32"/>
  <c r="V49" i="32"/>
  <c r="V50" i="32"/>
  <c r="V51" i="32"/>
  <c r="V52" i="32"/>
  <c r="V53" i="32"/>
  <c r="V54" i="32"/>
  <c r="V55" i="32"/>
  <c r="V56" i="32"/>
  <c r="V57" i="32"/>
  <c r="V58" i="32"/>
  <c r="V59" i="32"/>
  <c r="V60" i="32"/>
  <c r="V61" i="32"/>
  <c r="V62" i="32"/>
  <c r="V63" i="32"/>
  <c r="V64" i="32"/>
  <c r="V65" i="32"/>
  <c r="V66" i="32"/>
  <c r="V67" i="32"/>
  <c r="V68" i="32"/>
  <c r="V69" i="32"/>
  <c r="V70" i="32"/>
  <c r="V71" i="32"/>
  <c r="V72" i="32"/>
  <c r="V73" i="32"/>
  <c r="V74" i="32"/>
  <c r="V75" i="32"/>
  <c r="V76" i="32"/>
  <c r="V77" i="32"/>
  <c r="V78" i="32"/>
  <c r="V79" i="32"/>
  <c r="V80" i="32"/>
  <c r="V81" i="32"/>
  <c r="V82" i="32"/>
  <c r="V83" i="32"/>
  <c r="V84" i="32"/>
  <c r="V85" i="32"/>
  <c r="V86" i="32"/>
  <c r="V87" i="32"/>
  <c r="V88" i="32"/>
  <c r="V89" i="32"/>
  <c r="V90" i="32"/>
  <c r="V91" i="32"/>
  <c r="V92" i="32"/>
  <c r="V93" i="32"/>
  <c r="V94" i="32"/>
  <c r="V4" i="32"/>
  <c r="Z381" i="1" l="1"/>
  <c r="AA377" i="1" l="1"/>
  <c r="AS79" i="1" l="1"/>
  <c r="AT91" i="1" l="1"/>
  <c r="AT78" i="1"/>
  <c r="AF87" i="3" l="1"/>
  <c r="AF85" i="3"/>
  <c r="J4" i="12" l="1"/>
  <c r="J5" i="12"/>
  <c r="J6" i="12"/>
  <c r="J7" i="12"/>
  <c r="J8" i="12"/>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3" i="12"/>
  <c r="I4" i="12"/>
  <c r="I5" i="12"/>
  <c r="I6" i="12"/>
  <c r="I7" i="12"/>
  <c r="I8" i="12"/>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3" i="12"/>
  <c r="H4" i="29" l="1"/>
  <c r="I4" i="29"/>
  <c r="J4" i="29"/>
  <c r="K4" i="29"/>
  <c r="L4" i="29"/>
  <c r="I5" i="29"/>
  <c r="J5" i="29"/>
  <c r="K5" i="29"/>
  <c r="L5" i="29"/>
  <c r="H6" i="29"/>
  <c r="I6" i="29"/>
  <c r="J6" i="29"/>
  <c r="K6" i="29"/>
  <c r="L6" i="29"/>
  <c r="H7" i="29"/>
  <c r="I7" i="29"/>
  <c r="J7" i="29"/>
  <c r="K7" i="29"/>
  <c r="L7" i="29"/>
  <c r="H8" i="29"/>
  <c r="I8" i="29"/>
  <c r="J8" i="29"/>
  <c r="K8" i="29"/>
  <c r="L8" i="29"/>
  <c r="H9" i="29"/>
  <c r="I9" i="29"/>
  <c r="J9" i="29"/>
  <c r="K9" i="29"/>
  <c r="L9" i="29"/>
  <c r="H10" i="29"/>
  <c r="I10" i="29"/>
  <c r="J10" i="29"/>
  <c r="K10" i="29"/>
  <c r="L10" i="29"/>
  <c r="H11" i="29"/>
  <c r="I11" i="29"/>
  <c r="J11" i="29"/>
  <c r="K11" i="29"/>
  <c r="L11" i="29"/>
  <c r="H12" i="29"/>
  <c r="I12" i="29"/>
  <c r="J12" i="29"/>
  <c r="K12" i="29"/>
  <c r="L12" i="29"/>
  <c r="H13" i="29"/>
  <c r="I13" i="29"/>
  <c r="J13" i="29"/>
  <c r="K13" i="29"/>
  <c r="L13" i="29"/>
  <c r="H14" i="29"/>
  <c r="I14" i="29"/>
  <c r="J14" i="29"/>
  <c r="K14" i="29"/>
  <c r="L14" i="29"/>
  <c r="H15" i="29"/>
  <c r="I15" i="29"/>
  <c r="J15" i="29"/>
  <c r="K15" i="29"/>
  <c r="L15" i="29"/>
  <c r="H16" i="29"/>
  <c r="I16" i="29"/>
  <c r="J16" i="29"/>
  <c r="K16" i="29"/>
  <c r="L16" i="29"/>
  <c r="H17" i="29"/>
  <c r="I17" i="29"/>
  <c r="J17" i="29"/>
  <c r="K17" i="29"/>
  <c r="L17" i="29"/>
  <c r="H18" i="29"/>
  <c r="I18" i="29"/>
  <c r="J18" i="29"/>
  <c r="K18" i="29"/>
  <c r="L18" i="29"/>
  <c r="H19" i="29"/>
  <c r="I19" i="29"/>
  <c r="J19" i="29"/>
  <c r="K19" i="29"/>
  <c r="L19" i="29"/>
  <c r="H20" i="29"/>
  <c r="I20" i="29"/>
  <c r="J20" i="29"/>
  <c r="K20" i="29"/>
  <c r="L20" i="29"/>
  <c r="H21" i="29"/>
  <c r="I21" i="29"/>
  <c r="J21" i="29"/>
  <c r="K21" i="29"/>
  <c r="L21" i="29"/>
  <c r="H22" i="29"/>
  <c r="I22" i="29"/>
  <c r="J22" i="29"/>
  <c r="K22" i="29"/>
  <c r="L22" i="29"/>
  <c r="H23" i="29"/>
  <c r="I23" i="29"/>
  <c r="J23" i="29"/>
  <c r="K23" i="29"/>
  <c r="L23" i="29"/>
  <c r="H24" i="29"/>
  <c r="I24" i="29"/>
  <c r="J24" i="29"/>
  <c r="K24" i="29"/>
  <c r="L24" i="29"/>
  <c r="H25" i="29"/>
  <c r="I25" i="29"/>
  <c r="J25" i="29"/>
  <c r="K25" i="29"/>
  <c r="L25" i="29"/>
  <c r="H26" i="29"/>
  <c r="I26" i="29"/>
  <c r="J26" i="29"/>
  <c r="K26" i="29"/>
  <c r="L26" i="29"/>
  <c r="H27" i="29"/>
  <c r="I27" i="29"/>
  <c r="J27" i="29"/>
  <c r="K27" i="29"/>
  <c r="L27" i="29"/>
  <c r="H28" i="29"/>
  <c r="I28" i="29"/>
  <c r="J28" i="29"/>
  <c r="K28" i="29"/>
  <c r="L28" i="29"/>
  <c r="H29" i="29"/>
  <c r="I29" i="29"/>
  <c r="J29" i="29"/>
  <c r="K29" i="29"/>
  <c r="L29" i="29"/>
  <c r="H30" i="29"/>
  <c r="I30" i="29"/>
  <c r="J30" i="29"/>
  <c r="K30" i="29"/>
  <c r="L30" i="29"/>
  <c r="H31" i="29"/>
  <c r="I31" i="29"/>
  <c r="J31" i="29"/>
  <c r="K31" i="29"/>
  <c r="L31" i="29"/>
  <c r="H32" i="29"/>
  <c r="I32" i="29"/>
  <c r="J32" i="29"/>
  <c r="K32" i="29"/>
  <c r="L32" i="29"/>
  <c r="H33" i="29"/>
  <c r="I33" i="29"/>
  <c r="J33" i="29"/>
  <c r="K33" i="29"/>
  <c r="L33" i="29"/>
  <c r="H34" i="29"/>
  <c r="I34" i="29"/>
  <c r="J34" i="29"/>
  <c r="K34" i="29"/>
  <c r="L34" i="29"/>
  <c r="H35" i="29"/>
  <c r="I35" i="29"/>
  <c r="J35" i="29"/>
  <c r="K35" i="29"/>
  <c r="L35" i="29"/>
  <c r="H36" i="29"/>
  <c r="I36" i="29"/>
  <c r="J36" i="29"/>
  <c r="K36" i="29"/>
  <c r="L36" i="29"/>
  <c r="H37" i="29"/>
  <c r="I37" i="29"/>
  <c r="J37" i="29"/>
  <c r="K37" i="29"/>
  <c r="L37" i="29"/>
  <c r="I38" i="29"/>
  <c r="J38" i="29"/>
  <c r="K38" i="29"/>
  <c r="L38" i="29"/>
  <c r="H39" i="29"/>
  <c r="I39" i="29"/>
  <c r="J39" i="29"/>
  <c r="K39" i="29"/>
  <c r="L39" i="29"/>
  <c r="H40" i="29"/>
  <c r="I40" i="29"/>
  <c r="J40" i="29"/>
  <c r="K40" i="29"/>
  <c r="L40" i="29"/>
  <c r="H41" i="29"/>
  <c r="I41" i="29"/>
  <c r="J41" i="29"/>
  <c r="K41" i="29"/>
  <c r="L41" i="29"/>
  <c r="H42" i="29"/>
  <c r="I42" i="29"/>
  <c r="J42" i="29"/>
  <c r="K42" i="29"/>
  <c r="L42" i="29"/>
  <c r="I43" i="29"/>
  <c r="J43" i="29"/>
  <c r="K43" i="29"/>
  <c r="L43" i="29"/>
  <c r="I44" i="29"/>
  <c r="J44" i="29"/>
  <c r="K44" i="29"/>
  <c r="L44" i="29"/>
  <c r="H45" i="29"/>
  <c r="I45" i="29"/>
  <c r="J45" i="29"/>
  <c r="K45" i="29"/>
  <c r="L45" i="29"/>
  <c r="H46" i="29"/>
  <c r="I46" i="29"/>
  <c r="J46" i="29"/>
  <c r="K46" i="29"/>
  <c r="L46" i="29"/>
  <c r="H47" i="29"/>
  <c r="I47" i="29"/>
  <c r="J47" i="29"/>
  <c r="K47" i="29"/>
  <c r="L47" i="29"/>
  <c r="L3" i="29"/>
  <c r="K3" i="29"/>
  <c r="J3" i="29"/>
  <c r="I3" i="29"/>
  <c r="H3" i="29"/>
  <c r="H4" i="27"/>
  <c r="I4" i="27"/>
  <c r="J4" i="27"/>
  <c r="K4" i="27"/>
  <c r="L4" i="27"/>
  <c r="H5" i="27"/>
  <c r="I5" i="27"/>
  <c r="J5" i="27"/>
  <c r="K5" i="27"/>
  <c r="L5" i="27"/>
  <c r="H6" i="27"/>
  <c r="I6" i="27"/>
  <c r="J6" i="27"/>
  <c r="K6" i="27"/>
  <c r="L6" i="27"/>
  <c r="H7" i="27"/>
  <c r="I7" i="27"/>
  <c r="J7" i="27"/>
  <c r="K7" i="27"/>
  <c r="L7" i="27"/>
  <c r="H8" i="27"/>
  <c r="I8" i="27"/>
  <c r="J8" i="27"/>
  <c r="K8" i="27"/>
  <c r="L8" i="27"/>
  <c r="H9" i="27"/>
  <c r="I9" i="27"/>
  <c r="J9" i="27"/>
  <c r="K9" i="27"/>
  <c r="L9" i="27"/>
  <c r="H10" i="27"/>
  <c r="I10" i="27"/>
  <c r="J10" i="27"/>
  <c r="K10" i="27"/>
  <c r="L10" i="27"/>
  <c r="H11" i="27"/>
  <c r="I11" i="27"/>
  <c r="J11" i="27"/>
  <c r="K11" i="27"/>
  <c r="L11" i="27"/>
  <c r="H12" i="27"/>
  <c r="I12" i="27"/>
  <c r="J12" i="27"/>
  <c r="K12" i="27"/>
  <c r="L12" i="27"/>
  <c r="H13" i="27"/>
  <c r="I13" i="27"/>
  <c r="J13" i="27"/>
  <c r="K13" i="27"/>
  <c r="L13" i="27"/>
  <c r="H14" i="27"/>
  <c r="I14" i="27"/>
  <c r="J14" i="27"/>
  <c r="K14" i="27"/>
  <c r="L14" i="27"/>
  <c r="H15" i="27"/>
  <c r="I15" i="27"/>
  <c r="J15" i="27"/>
  <c r="K15" i="27"/>
  <c r="L15" i="27"/>
  <c r="H16" i="27"/>
  <c r="I16" i="27"/>
  <c r="J16" i="27"/>
  <c r="K16" i="27"/>
  <c r="L16" i="27"/>
  <c r="H17" i="27"/>
  <c r="I17" i="27"/>
  <c r="J17" i="27"/>
  <c r="K17" i="27"/>
  <c r="L17" i="27"/>
  <c r="H18" i="27"/>
  <c r="I18" i="27"/>
  <c r="J18" i="27"/>
  <c r="K18" i="27"/>
  <c r="L18" i="27"/>
  <c r="H19" i="27"/>
  <c r="I19" i="27"/>
  <c r="J19" i="27"/>
  <c r="K19" i="27"/>
  <c r="L19" i="27"/>
  <c r="H20" i="27"/>
  <c r="I20" i="27"/>
  <c r="J20" i="27"/>
  <c r="K20" i="27"/>
  <c r="L20" i="27"/>
  <c r="H21" i="27"/>
  <c r="I21" i="27"/>
  <c r="J21" i="27"/>
  <c r="K21" i="27"/>
  <c r="L21" i="27"/>
  <c r="H22" i="27"/>
  <c r="I22" i="27"/>
  <c r="J22" i="27"/>
  <c r="K22" i="27"/>
  <c r="L22" i="27"/>
  <c r="H23" i="27"/>
  <c r="I23" i="27"/>
  <c r="J23" i="27"/>
  <c r="K23" i="27"/>
  <c r="L23" i="27"/>
  <c r="H24" i="27"/>
  <c r="I24" i="27"/>
  <c r="J24" i="27"/>
  <c r="K24" i="27"/>
  <c r="L24" i="27"/>
  <c r="H25" i="27"/>
  <c r="I25" i="27"/>
  <c r="J25" i="27"/>
  <c r="K25" i="27"/>
  <c r="L25" i="27"/>
  <c r="H26" i="27"/>
  <c r="I26" i="27"/>
  <c r="J26" i="27"/>
  <c r="K26" i="27"/>
  <c r="L26" i="27"/>
  <c r="H27" i="27"/>
  <c r="I27" i="27"/>
  <c r="J27" i="27"/>
  <c r="K27" i="27"/>
  <c r="L27" i="27"/>
  <c r="H28" i="27"/>
  <c r="I28" i="27"/>
  <c r="J28" i="27"/>
  <c r="K28" i="27"/>
  <c r="L28" i="27"/>
  <c r="H29" i="27"/>
  <c r="I29" i="27"/>
  <c r="J29" i="27"/>
  <c r="K29" i="27"/>
  <c r="L29" i="27"/>
  <c r="H30" i="27"/>
  <c r="I30" i="27"/>
  <c r="J30" i="27"/>
  <c r="K30" i="27"/>
  <c r="L30" i="27"/>
  <c r="H31" i="27"/>
  <c r="I31" i="27"/>
  <c r="J31" i="27"/>
  <c r="K31" i="27"/>
  <c r="L31" i="27"/>
  <c r="H32" i="27"/>
  <c r="I32" i="27"/>
  <c r="J32" i="27"/>
  <c r="K32" i="27"/>
  <c r="L32" i="27"/>
  <c r="H33" i="27"/>
  <c r="I33" i="27"/>
  <c r="J33" i="27"/>
  <c r="K33" i="27"/>
  <c r="L33" i="27"/>
  <c r="H34" i="27"/>
  <c r="I34" i="27"/>
  <c r="J34" i="27"/>
  <c r="K34" i="27"/>
  <c r="L34" i="27"/>
  <c r="H35" i="27"/>
  <c r="I35" i="27"/>
  <c r="J35" i="27"/>
  <c r="K35" i="27"/>
  <c r="L35" i="27"/>
  <c r="H36" i="27"/>
  <c r="I36" i="27"/>
  <c r="J36" i="27"/>
  <c r="K36" i="27"/>
  <c r="L36" i="27"/>
  <c r="H37" i="27"/>
  <c r="I37" i="27"/>
  <c r="J37" i="27"/>
  <c r="K37" i="27"/>
  <c r="L37" i="27"/>
  <c r="H38" i="27"/>
  <c r="I38" i="27"/>
  <c r="J38" i="27"/>
  <c r="K38" i="27"/>
  <c r="L38" i="27"/>
  <c r="H39" i="27"/>
  <c r="I39" i="27"/>
  <c r="J39" i="27"/>
  <c r="K39" i="27"/>
  <c r="L39" i="27"/>
  <c r="H40" i="27"/>
  <c r="I40" i="27"/>
  <c r="J40" i="27"/>
  <c r="K40" i="27"/>
  <c r="L40" i="27"/>
  <c r="H41" i="27"/>
  <c r="I41" i="27"/>
  <c r="J41" i="27"/>
  <c r="K41" i="27"/>
  <c r="L41" i="27"/>
  <c r="H42" i="27"/>
  <c r="I42" i="27"/>
  <c r="J42" i="27"/>
  <c r="K42" i="27"/>
  <c r="L42" i="27"/>
  <c r="H43" i="27"/>
  <c r="I43" i="27"/>
  <c r="J43" i="27"/>
  <c r="K43" i="27"/>
  <c r="L43" i="27"/>
  <c r="H44" i="27"/>
  <c r="I44" i="27"/>
  <c r="J44" i="27"/>
  <c r="L44" i="27"/>
  <c r="H45" i="27"/>
  <c r="I45" i="27"/>
  <c r="J45" i="27"/>
  <c r="K45" i="27"/>
  <c r="L45" i="27"/>
  <c r="H46" i="27"/>
  <c r="I46" i="27"/>
  <c r="J46" i="27"/>
  <c r="L46" i="27"/>
  <c r="H47" i="27"/>
  <c r="I47" i="27"/>
  <c r="J47" i="27"/>
  <c r="K47" i="27"/>
  <c r="L47" i="27"/>
  <c r="L3" i="27"/>
  <c r="K3" i="27"/>
  <c r="J3" i="27"/>
  <c r="I3" i="27"/>
  <c r="H3" i="27"/>
  <c r="H4" i="18"/>
  <c r="I4" i="18"/>
  <c r="J4" i="18"/>
  <c r="K4" i="18"/>
  <c r="L4" i="18"/>
  <c r="H5" i="18"/>
  <c r="I5" i="18"/>
  <c r="J5" i="18"/>
  <c r="K5" i="18"/>
  <c r="L5" i="18"/>
  <c r="H6" i="18"/>
  <c r="I6" i="18"/>
  <c r="J6" i="18"/>
  <c r="K6" i="18"/>
  <c r="L6" i="18"/>
  <c r="H7" i="18"/>
  <c r="I7" i="18"/>
  <c r="J7" i="18"/>
  <c r="K7" i="18"/>
  <c r="L7" i="18"/>
  <c r="H8" i="18"/>
  <c r="I8" i="18"/>
  <c r="J8" i="18"/>
  <c r="K8" i="18"/>
  <c r="L8" i="18"/>
  <c r="H9" i="18"/>
  <c r="I9" i="18"/>
  <c r="J9" i="18"/>
  <c r="K9" i="18"/>
  <c r="L9" i="18"/>
  <c r="H10" i="18"/>
  <c r="I10" i="18"/>
  <c r="J10" i="18"/>
  <c r="K10" i="18"/>
  <c r="L10" i="18"/>
  <c r="H11" i="18"/>
  <c r="I11" i="18"/>
  <c r="J11" i="18"/>
  <c r="K11" i="18"/>
  <c r="L11" i="18"/>
  <c r="H12" i="18"/>
  <c r="I12" i="18"/>
  <c r="J12" i="18"/>
  <c r="K12" i="18"/>
  <c r="L12" i="18"/>
  <c r="H13" i="18"/>
  <c r="I13" i="18"/>
  <c r="J13" i="18"/>
  <c r="K13" i="18"/>
  <c r="L13" i="18"/>
  <c r="H14" i="18"/>
  <c r="I14" i="18"/>
  <c r="J14" i="18"/>
  <c r="K14" i="18"/>
  <c r="L14" i="18"/>
  <c r="H15" i="18"/>
  <c r="I15" i="18"/>
  <c r="J15" i="18"/>
  <c r="K15" i="18"/>
  <c r="L15" i="18"/>
  <c r="H16" i="18"/>
  <c r="I16" i="18"/>
  <c r="J16" i="18"/>
  <c r="K16" i="18"/>
  <c r="L16" i="18"/>
  <c r="H17" i="18"/>
  <c r="I17" i="18"/>
  <c r="J17" i="18"/>
  <c r="K17" i="18"/>
  <c r="L17" i="18"/>
  <c r="H18" i="18"/>
  <c r="I18" i="18"/>
  <c r="J18" i="18"/>
  <c r="K18" i="18"/>
  <c r="L18" i="18"/>
  <c r="H19" i="18"/>
  <c r="I19" i="18"/>
  <c r="J19" i="18"/>
  <c r="K19" i="18"/>
  <c r="L19" i="18"/>
  <c r="H20" i="18"/>
  <c r="I20" i="18"/>
  <c r="J20" i="18"/>
  <c r="K20" i="18"/>
  <c r="L20" i="18"/>
  <c r="H21" i="18"/>
  <c r="I21" i="18"/>
  <c r="J21" i="18"/>
  <c r="K21" i="18"/>
  <c r="L21" i="18"/>
  <c r="H22" i="18"/>
  <c r="I22" i="18"/>
  <c r="J22" i="18"/>
  <c r="K22" i="18"/>
  <c r="L22" i="18"/>
  <c r="H23" i="18"/>
  <c r="I23" i="18"/>
  <c r="J23" i="18"/>
  <c r="K23" i="18"/>
  <c r="L23" i="18"/>
  <c r="H24" i="18"/>
  <c r="I24" i="18"/>
  <c r="J24" i="18"/>
  <c r="K24" i="18"/>
  <c r="L24" i="18"/>
  <c r="H25" i="18"/>
  <c r="I25" i="18"/>
  <c r="J25" i="18"/>
  <c r="K25" i="18"/>
  <c r="L25" i="18"/>
  <c r="H26" i="18"/>
  <c r="I26" i="18"/>
  <c r="J26" i="18"/>
  <c r="K26" i="18"/>
  <c r="L26" i="18"/>
  <c r="H27" i="18"/>
  <c r="I27" i="18"/>
  <c r="J27" i="18"/>
  <c r="K27" i="18"/>
  <c r="L27" i="18"/>
  <c r="H28" i="18"/>
  <c r="I28" i="18"/>
  <c r="J28" i="18"/>
  <c r="K28" i="18"/>
  <c r="L28" i="18"/>
  <c r="H29" i="18"/>
  <c r="I29" i="18"/>
  <c r="J29" i="18"/>
  <c r="K29" i="18"/>
  <c r="L29" i="18"/>
  <c r="H30" i="18"/>
  <c r="I30" i="18"/>
  <c r="J30" i="18"/>
  <c r="K30" i="18"/>
  <c r="L30" i="18"/>
  <c r="H31" i="18"/>
  <c r="I31" i="18"/>
  <c r="J31" i="18"/>
  <c r="K31" i="18"/>
  <c r="L31" i="18"/>
  <c r="H32" i="18"/>
  <c r="I32" i="18"/>
  <c r="J32" i="18"/>
  <c r="K32" i="18"/>
  <c r="L32" i="18"/>
  <c r="H33" i="18"/>
  <c r="I33" i="18"/>
  <c r="J33" i="18"/>
  <c r="K33" i="18"/>
  <c r="L33" i="18"/>
  <c r="H34" i="18"/>
  <c r="I34" i="18"/>
  <c r="J34" i="18"/>
  <c r="K34" i="18"/>
  <c r="L34" i="18"/>
  <c r="H35" i="18"/>
  <c r="I35" i="18"/>
  <c r="J35" i="18"/>
  <c r="K35" i="18"/>
  <c r="L35" i="18"/>
  <c r="H36" i="18"/>
  <c r="I36" i="18"/>
  <c r="J36" i="18"/>
  <c r="K36" i="18"/>
  <c r="L36" i="18"/>
  <c r="H37" i="18"/>
  <c r="I37" i="18"/>
  <c r="J37" i="18"/>
  <c r="K37" i="18"/>
  <c r="L37" i="18"/>
  <c r="H38" i="18"/>
  <c r="I38" i="18"/>
  <c r="J38" i="18"/>
  <c r="K38" i="18"/>
  <c r="L38" i="18"/>
  <c r="H39" i="18"/>
  <c r="I39" i="18"/>
  <c r="J39" i="18"/>
  <c r="K39" i="18"/>
  <c r="L39" i="18"/>
  <c r="H40" i="18"/>
  <c r="I40" i="18"/>
  <c r="J40" i="18"/>
  <c r="K40" i="18"/>
  <c r="L40" i="18"/>
  <c r="H41" i="18"/>
  <c r="I41" i="18"/>
  <c r="J41" i="18"/>
  <c r="K41" i="18"/>
  <c r="L41" i="18"/>
  <c r="H42" i="18"/>
  <c r="I42" i="18"/>
  <c r="J42" i="18"/>
  <c r="K42" i="18"/>
  <c r="L42" i="18"/>
  <c r="H43" i="18"/>
  <c r="I43" i="18"/>
  <c r="J43" i="18"/>
  <c r="K43" i="18"/>
  <c r="L43" i="18"/>
  <c r="H44" i="18"/>
  <c r="I44" i="18"/>
  <c r="J44" i="18"/>
  <c r="K44" i="18"/>
  <c r="L44" i="18"/>
  <c r="H45" i="18"/>
  <c r="I45" i="18"/>
  <c r="J45" i="18"/>
  <c r="K45" i="18"/>
  <c r="L45" i="18"/>
  <c r="H46" i="18"/>
  <c r="I46" i="18"/>
  <c r="J46" i="18"/>
  <c r="K46" i="18"/>
  <c r="L46" i="18"/>
  <c r="H47" i="18"/>
  <c r="I47" i="18"/>
  <c r="J47" i="18"/>
  <c r="K47" i="18"/>
  <c r="L47" i="18"/>
  <c r="L3" i="18"/>
  <c r="K3" i="18"/>
  <c r="J3" i="18"/>
  <c r="I3" i="18"/>
  <c r="H3" i="18"/>
  <c r="L4" i="17"/>
  <c r="L5" i="17"/>
  <c r="L6" i="17"/>
  <c r="L7" i="17"/>
  <c r="L8" i="17"/>
  <c r="L9" i="17"/>
  <c r="L10" i="17"/>
  <c r="L11" i="17"/>
  <c r="L12" i="17"/>
  <c r="L13" i="17"/>
  <c r="L14" i="17"/>
  <c r="L15" i="17"/>
  <c r="L16" i="17"/>
  <c r="L17" i="17"/>
  <c r="L18" i="17"/>
  <c r="L19" i="17"/>
  <c r="L20" i="17"/>
  <c r="L21" i="17"/>
  <c r="L22" i="17"/>
  <c r="L23" i="17"/>
  <c r="L24" i="17"/>
  <c r="L25" i="17"/>
  <c r="L26" i="17"/>
  <c r="L27" i="17"/>
  <c r="L28" i="17"/>
  <c r="L29" i="17"/>
  <c r="L30" i="17"/>
  <c r="L31" i="17"/>
  <c r="L32" i="17"/>
  <c r="L33" i="17"/>
  <c r="L34" i="17"/>
  <c r="L35" i="17"/>
  <c r="L36" i="17"/>
  <c r="L37" i="17"/>
  <c r="L38" i="17"/>
  <c r="L39" i="17"/>
  <c r="L40" i="17"/>
  <c r="L41" i="17"/>
  <c r="L42" i="17"/>
  <c r="L43" i="17"/>
  <c r="L44" i="17"/>
  <c r="L45" i="17"/>
  <c r="L46" i="17"/>
  <c r="L47" i="17"/>
  <c r="L3" i="17"/>
  <c r="K4" i="17"/>
  <c r="K5"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3" i="17"/>
  <c r="J4" i="17"/>
  <c r="J5" i="17"/>
  <c r="J6" i="17"/>
  <c r="J7" i="17"/>
  <c r="J8" i="17"/>
  <c r="J9" i="17"/>
  <c r="J10" i="17"/>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3" i="17"/>
  <c r="L4" i="12"/>
  <c r="L5" i="12"/>
  <c r="L6" i="12"/>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3" i="12"/>
  <c r="K4" i="12"/>
  <c r="K5" i="12"/>
  <c r="K6" i="12"/>
  <c r="K7" i="12"/>
  <c r="K8" i="12"/>
  <c r="K9" i="12"/>
  <c r="K10" i="12"/>
  <c r="K11" i="12"/>
  <c r="K12" i="12"/>
  <c r="K13" i="12"/>
  <c r="K14" i="12"/>
  <c r="K15" i="12"/>
  <c r="K16" i="12"/>
  <c r="K17" i="12"/>
  <c r="K18" i="12"/>
  <c r="K19" i="12"/>
  <c r="K20" i="12"/>
  <c r="K21" i="12"/>
  <c r="K22" i="12"/>
  <c r="K23" i="12"/>
  <c r="K24" i="12"/>
  <c r="K25" i="12"/>
  <c r="K26" i="12"/>
  <c r="K27" i="12"/>
  <c r="K28" i="12"/>
  <c r="K29" i="12"/>
  <c r="K30" i="12"/>
  <c r="K31" i="12"/>
  <c r="K32" i="12"/>
  <c r="K33" i="12"/>
  <c r="K34" i="12"/>
  <c r="K35" i="12"/>
  <c r="K36" i="12"/>
  <c r="K37" i="12"/>
  <c r="K38" i="12"/>
  <c r="K39" i="12"/>
  <c r="K40" i="12"/>
  <c r="K41" i="12"/>
  <c r="K42" i="12"/>
  <c r="K43" i="12"/>
  <c r="K44" i="12"/>
  <c r="K45" i="12"/>
  <c r="K46" i="12"/>
  <c r="K47" i="12"/>
  <c r="K3" i="12"/>
  <c r="I47" i="17"/>
  <c r="I4" i="17"/>
  <c r="I5" i="17"/>
  <c r="I6" i="17"/>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3" i="17"/>
  <c r="H4" i="17"/>
  <c r="H5" i="17"/>
  <c r="H6" i="17"/>
  <c r="H7" i="17"/>
  <c r="H8" i="17"/>
  <c r="H9" i="17"/>
  <c r="H10" i="17"/>
  <c r="H11" i="17"/>
  <c r="H12" i="17"/>
  <c r="H13" i="17"/>
  <c r="H14" i="17"/>
  <c r="H15" i="17"/>
  <c r="H16" i="17"/>
  <c r="H17" i="17"/>
  <c r="H18" i="17"/>
  <c r="H19" i="17"/>
  <c r="H20" i="17"/>
  <c r="H21" i="17"/>
  <c r="H22" i="17"/>
  <c r="H23" i="17"/>
  <c r="H24" i="17"/>
  <c r="H25" i="17"/>
  <c r="H26" i="17"/>
  <c r="H27" i="17"/>
  <c r="H28" i="17"/>
  <c r="H29" i="17"/>
  <c r="H30" i="17"/>
  <c r="H31" i="17"/>
  <c r="H32" i="17"/>
  <c r="H33" i="17"/>
  <c r="H34" i="17"/>
  <c r="H35" i="17"/>
  <c r="H36" i="17"/>
  <c r="H37" i="17"/>
  <c r="H38" i="17"/>
  <c r="H39" i="17"/>
  <c r="H40" i="17"/>
  <c r="H41" i="17"/>
  <c r="H42" i="17"/>
  <c r="H43" i="17"/>
  <c r="H44" i="17"/>
  <c r="H45" i="17"/>
  <c r="H46" i="17"/>
  <c r="H47" i="17"/>
  <c r="H3" i="17"/>
  <c r="G4" i="17"/>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3" i="17"/>
  <c r="L49" i="28"/>
  <c r="K49" i="28"/>
  <c r="J47" i="28"/>
  <c r="I47" i="28"/>
  <c r="H47" i="28"/>
  <c r="G47" i="28"/>
  <c r="J46" i="28"/>
  <c r="I46" i="28"/>
  <c r="H46" i="28"/>
  <c r="G46" i="28"/>
  <c r="J45" i="28"/>
  <c r="I45" i="28"/>
  <c r="H45" i="28"/>
  <c r="G45" i="28"/>
  <c r="J44" i="28"/>
  <c r="I44" i="28"/>
  <c r="H44" i="28"/>
  <c r="G44" i="28"/>
  <c r="J43" i="28"/>
  <c r="I43" i="28"/>
  <c r="H43" i="28"/>
  <c r="G43" i="28"/>
  <c r="J42" i="28"/>
  <c r="I42" i="28"/>
  <c r="H42" i="28"/>
  <c r="G42" i="28"/>
  <c r="J41" i="28"/>
  <c r="I41" i="28"/>
  <c r="H41" i="28"/>
  <c r="G41" i="28"/>
  <c r="J40" i="28"/>
  <c r="I40" i="28"/>
  <c r="H40" i="28"/>
  <c r="G40" i="28"/>
  <c r="J39" i="28"/>
  <c r="I39" i="28"/>
  <c r="H39" i="28"/>
  <c r="G39" i="28"/>
  <c r="J38" i="28"/>
  <c r="I38" i="28"/>
  <c r="H38" i="28"/>
  <c r="G38" i="28"/>
  <c r="J37" i="28"/>
  <c r="I37" i="28"/>
  <c r="H37" i="28"/>
  <c r="G37" i="28"/>
  <c r="J36" i="28"/>
  <c r="I36" i="28"/>
  <c r="H36" i="28"/>
  <c r="G36" i="28"/>
  <c r="J35" i="28"/>
  <c r="I35" i="28"/>
  <c r="H35" i="28"/>
  <c r="G35" i="28"/>
  <c r="J34" i="28"/>
  <c r="I34" i="28"/>
  <c r="H34" i="28"/>
  <c r="G34" i="28"/>
  <c r="J33" i="28"/>
  <c r="I33" i="28"/>
  <c r="H33" i="28"/>
  <c r="G33" i="28"/>
  <c r="J32" i="28"/>
  <c r="I32" i="28"/>
  <c r="H32" i="28"/>
  <c r="G32" i="28"/>
  <c r="J31" i="28"/>
  <c r="I31" i="28"/>
  <c r="H31" i="28"/>
  <c r="G31" i="28"/>
  <c r="J30" i="28"/>
  <c r="I30" i="28"/>
  <c r="H30" i="28"/>
  <c r="G30" i="28"/>
  <c r="J29" i="28"/>
  <c r="I29" i="28"/>
  <c r="H29" i="28"/>
  <c r="G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J21" i="28"/>
  <c r="I21" i="28"/>
  <c r="H21" i="28"/>
  <c r="G21" i="28"/>
  <c r="J20" i="28"/>
  <c r="I20" i="28"/>
  <c r="H20" i="28"/>
  <c r="G20" i="28"/>
  <c r="J19" i="28"/>
  <c r="I19" i="28"/>
  <c r="H19" i="28"/>
  <c r="G19" i="28"/>
  <c r="J18" i="28"/>
  <c r="I18" i="28"/>
  <c r="H18" i="28"/>
  <c r="G18" i="28"/>
  <c r="J17" i="28"/>
  <c r="I17" i="28"/>
  <c r="H17" i="28"/>
  <c r="G17" i="28"/>
  <c r="J16" i="28"/>
  <c r="I16" i="28"/>
  <c r="H16" i="28"/>
  <c r="G16" i="28"/>
  <c r="J15" i="28"/>
  <c r="I15" i="28"/>
  <c r="H15" i="28"/>
  <c r="G15" i="28"/>
  <c r="J14" i="28"/>
  <c r="I14" i="28"/>
  <c r="H14" i="28"/>
  <c r="G14" i="28"/>
  <c r="J13" i="28"/>
  <c r="I13" i="28"/>
  <c r="H13" i="28"/>
  <c r="G13" i="28"/>
  <c r="J12" i="28"/>
  <c r="I12" i="28"/>
  <c r="H12" i="28"/>
  <c r="G12" i="28"/>
  <c r="J11" i="28"/>
  <c r="I11" i="28"/>
  <c r="H11" i="28"/>
  <c r="G11" i="28"/>
  <c r="J10" i="28"/>
  <c r="I10" i="28"/>
  <c r="H10" i="28"/>
  <c r="G10" i="28"/>
  <c r="J9" i="28"/>
  <c r="I9" i="28"/>
  <c r="H9" i="28"/>
  <c r="G9" i="28"/>
  <c r="J8" i="28"/>
  <c r="I8" i="28"/>
  <c r="H8" i="28"/>
  <c r="G8" i="28"/>
  <c r="J7" i="28"/>
  <c r="I7" i="28"/>
  <c r="H7" i="28"/>
  <c r="G7" i="28"/>
  <c r="J6" i="28"/>
  <c r="I6" i="28"/>
  <c r="H6" i="28"/>
  <c r="G6" i="28"/>
  <c r="J5" i="28"/>
  <c r="I5" i="28"/>
  <c r="H5" i="28"/>
  <c r="G5" i="28"/>
  <c r="J4" i="28"/>
  <c r="I4" i="28"/>
  <c r="H4" i="28"/>
  <c r="G4" i="28"/>
  <c r="L49" i="26"/>
  <c r="K49" i="26"/>
  <c r="J47" i="26"/>
  <c r="I47" i="26"/>
  <c r="H47" i="26"/>
  <c r="G47" i="26"/>
  <c r="J46" i="26"/>
  <c r="I46" i="26"/>
  <c r="H46" i="26"/>
  <c r="G46" i="26"/>
  <c r="J45" i="26"/>
  <c r="I45" i="26"/>
  <c r="H45" i="26"/>
  <c r="G45" i="26"/>
  <c r="J44" i="26"/>
  <c r="I44" i="26"/>
  <c r="H44" i="26"/>
  <c r="G44" i="26"/>
  <c r="J43" i="26"/>
  <c r="I43" i="26"/>
  <c r="H43" i="26"/>
  <c r="G43" i="26"/>
  <c r="J42" i="26"/>
  <c r="I42" i="26"/>
  <c r="H42" i="26"/>
  <c r="G42" i="26"/>
  <c r="J41" i="26"/>
  <c r="I41" i="26"/>
  <c r="H41" i="26"/>
  <c r="G41" i="26"/>
  <c r="J40" i="26"/>
  <c r="I40" i="26"/>
  <c r="H40" i="26"/>
  <c r="G40" i="26"/>
  <c r="J39" i="26"/>
  <c r="I39" i="26"/>
  <c r="H39" i="26"/>
  <c r="G39" i="26"/>
  <c r="J38" i="26"/>
  <c r="I38" i="26"/>
  <c r="H38" i="26"/>
  <c r="G38" i="26"/>
  <c r="J37" i="26"/>
  <c r="I37" i="26"/>
  <c r="H37" i="26"/>
  <c r="G37" i="26"/>
  <c r="J36" i="26"/>
  <c r="I36" i="26"/>
  <c r="H36" i="26"/>
  <c r="G36" i="26"/>
  <c r="J35" i="26"/>
  <c r="I35" i="26"/>
  <c r="H35" i="26"/>
  <c r="G35" i="26"/>
  <c r="J34" i="26"/>
  <c r="I34" i="26"/>
  <c r="H34" i="26"/>
  <c r="G34" i="26"/>
  <c r="J33" i="26"/>
  <c r="I33" i="26"/>
  <c r="H33" i="26"/>
  <c r="G33" i="26"/>
  <c r="J32" i="26"/>
  <c r="I32" i="26"/>
  <c r="H32" i="26"/>
  <c r="G32" i="26"/>
  <c r="J31" i="26"/>
  <c r="I31" i="26"/>
  <c r="H31" i="26"/>
  <c r="G31" i="26"/>
  <c r="J30" i="26"/>
  <c r="I30" i="26"/>
  <c r="H30" i="26"/>
  <c r="G30" i="26"/>
  <c r="J29" i="26"/>
  <c r="I29" i="26"/>
  <c r="H29" i="26"/>
  <c r="G29" i="26"/>
  <c r="J28" i="26"/>
  <c r="I28" i="26"/>
  <c r="H28" i="26"/>
  <c r="G28" i="26"/>
  <c r="J27" i="26"/>
  <c r="I27" i="26"/>
  <c r="H27" i="26"/>
  <c r="G27" i="26"/>
  <c r="J26" i="26"/>
  <c r="I26" i="26"/>
  <c r="H26" i="26"/>
  <c r="G26" i="26"/>
  <c r="J25" i="26"/>
  <c r="I25" i="26"/>
  <c r="H25" i="26"/>
  <c r="G25" i="26"/>
  <c r="J24" i="26"/>
  <c r="I24" i="26"/>
  <c r="H24" i="26"/>
  <c r="G24" i="26"/>
  <c r="J23" i="26"/>
  <c r="I23" i="26"/>
  <c r="H23" i="26"/>
  <c r="G23" i="26"/>
  <c r="J22" i="26"/>
  <c r="I22" i="26"/>
  <c r="H22" i="26"/>
  <c r="G22" i="26"/>
  <c r="J21" i="26"/>
  <c r="I21" i="26"/>
  <c r="H21" i="26"/>
  <c r="G21" i="26"/>
  <c r="J20" i="26"/>
  <c r="I20" i="26"/>
  <c r="H20" i="26"/>
  <c r="G20" i="26"/>
  <c r="J19" i="26"/>
  <c r="I19" i="26"/>
  <c r="H19" i="26"/>
  <c r="G19" i="26"/>
  <c r="J18" i="26"/>
  <c r="I18" i="26"/>
  <c r="H18" i="26"/>
  <c r="G18" i="26"/>
  <c r="J17" i="26"/>
  <c r="I17" i="26"/>
  <c r="H17" i="26"/>
  <c r="G17" i="26"/>
  <c r="J16" i="26"/>
  <c r="I16" i="26"/>
  <c r="H16" i="26"/>
  <c r="G16" i="26"/>
  <c r="J15" i="26"/>
  <c r="I15" i="26"/>
  <c r="H15" i="26"/>
  <c r="G15" i="26"/>
  <c r="J14" i="26"/>
  <c r="I14" i="26"/>
  <c r="H14" i="26"/>
  <c r="G14" i="26"/>
  <c r="J13" i="26"/>
  <c r="I13" i="26"/>
  <c r="H13" i="26"/>
  <c r="G13" i="26"/>
  <c r="J12" i="26"/>
  <c r="I12" i="26"/>
  <c r="H12" i="26"/>
  <c r="G12" i="26"/>
  <c r="J11" i="26"/>
  <c r="I11" i="26"/>
  <c r="H11" i="26"/>
  <c r="G11" i="26"/>
  <c r="J10" i="26"/>
  <c r="I10" i="26"/>
  <c r="H10" i="26"/>
  <c r="G10" i="26"/>
  <c r="J9" i="26"/>
  <c r="I9" i="26"/>
  <c r="H9" i="26"/>
  <c r="G9" i="26"/>
  <c r="J8" i="26"/>
  <c r="I8" i="26"/>
  <c r="H8" i="26"/>
  <c r="G8" i="26"/>
  <c r="J7" i="26"/>
  <c r="I7" i="26"/>
  <c r="H7" i="26"/>
  <c r="G7" i="26"/>
  <c r="J6" i="26"/>
  <c r="I6" i="26"/>
  <c r="H6" i="26"/>
  <c r="G6" i="26"/>
  <c r="J5" i="26"/>
  <c r="I5" i="26"/>
  <c r="H5" i="26"/>
  <c r="G5" i="26"/>
  <c r="J4" i="26"/>
  <c r="I4" i="26"/>
  <c r="H4" i="26"/>
  <c r="G4" i="26"/>
  <c r="L49" i="25"/>
  <c r="K49" i="25"/>
  <c r="J47" i="25"/>
  <c r="I47" i="25"/>
  <c r="H47" i="25"/>
  <c r="G47" i="25"/>
  <c r="J46" i="25"/>
  <c r="I46" i="25"/>
  <c r="H46" i="25"/>
  <c r="G46" i="25"/>
  <c r="J45" i="25"/>
  <c r="I45" i="25"/>
  <c r="H45" i="25"/>
  <c r="G45" i="25"/>
  <c r="J44" i="25"/>
  <c r="I44" i="25"/>
  <c r="H44" i="25"/>
  <c r="G44" i="25"/>
  <c r="J43" i="25"/>
  <c r="I43" i="25"/>
  <c r="H43" i="25"/>
  <c r="G43" i="25"/>
  <c r="J42" i="25"/>
  <c r="I42" i="25"/>
  <c r="H42" i="25"/>
  <c r="G42" i="25"/>
  <c r="J41" i="25"/>
  <c r="I41" i="25"/>
  <c r="H41" i="25"/>
  <c r="G41" i="25"/>
  <c r="J40" i="25"/>
  <c r="I40" i="25"/>
  <c r="H40" i="25"/>
  <c r="G40" i="25"/>
  <c r="J39" i="25"/>
  <c r="I39" i="25"/>
  <c r="H39" i="25"/>
  <c r="G39" i="25"/>
  <c r="J38" i="25"/>
  <c r="I38" i="25"/>
  <c r="H38" i="25"/>
  <c r="G38" i="25"/>
  <c r="J37" i="25"/>
  <c r="I37" i="25"/>
  <c r="H37" i="25"/>
  <c r="G37" i="25"/>
  <c r="J36" i="25"/>
  <c r="I36" i="25"/>
  <c r="H36" i="25"/>
  <c r="G36" i="25"/>
  <c r="J35" i="25"/>
  <c r="I35" i="25"/>
  <c r="H35" i="25"/>
  <c r="G35" i="25"/>
  <c r="J34" i="25"/>
  <c r="I34" i="25"/>
  <c r="H34" i="25"/>
  <c r="G34" i="25"/>
  <c r="J33" i="25"/>
  <c r="I33" i="25"/>
  <c r="H33" i="25"/>
  <c r="G33" i="25"/>
  <c r="J32" i="25"/>
  <c r="I32" i="25"/>
  <c r="H32" i="25"/>
  <c r="G32" i="25"/>
  <c r="J31" i="25"/>
  <c r="I31" i="25"/>
  <c r="H31" i="25"/>
  <c r="G31" i="25"/>
  <c r="J30" i="25"/>
  <c r="I30" i="25"/>
  <c r="H30" i="25"/>
  <c r="G30" i="25"/>
  <c r="J29" i="25"/>
  <c r="I29" i="25"/>
  <c r="H29" i="25"/>
  <c r="G29" i="25"/>
  <c r="J28" i="25"/>
  <c r="I28" i="25"/>
  <c r="H28" i="25"/>
  <c r="G28" i="25"/>
  <c r="J27" i="25"/>
  <c r="I27" i="25"/>
  <c r="H27" i="25"/>
  <c r="G27" i="25"/>
  <c r="J26" i="25"/>
  <c r="I26" i="25"/>
  <c r="H26" i="25"/>
  <c r="G26" i="25"/>
  <c r="J25" i="25"/>
  <c r="I25" i="25"/>
  <c r="H25" i="25"/>
  <c r="G25" i="25"/>
  <c r="J24" i="25"/>
  <c r="I24" i="25"/>
  <c r="H24" i="25"/>
  <c r="G24" i="25"/>
  <c r="J23" i="25"/>
  <c r="I23" i="25"/>
  <c r="H23" i="25"/>
  <c r="G23" i="25"/>
  <c r="J22" i="25"/>
  <c r="I22" i="25"/>
  <c r="H22" i="25"/>
  <c r="G22" i="25"/>
  <c r="J21" i="25"/>
  <c r="I21" i="25"/>
  <c r="H21" i="25"/>
  <c r="G21" i="25"/>
  <c r="J20" i="25"/>
  <c r="I20" i="25"/>
  <c r="H20" i="25"/>
  <c r="G20" i="25"/>
  <c r="J19" i="25"/>
  <c r="I19" i="25"/>
  <c r="H19" i="25"/>
  <c r="G19" i="25"/>
  <c r="J18" i="25"/>
  <c r="I18" i="25"/>
  <c r="H18" i="25"/>
  <c r="G18" i="25"/>
  <c r="J17" i="25"/>
  <c r="I17" i="25"/>
  <c r="H17" i="25"/>
  <c r="G17" i="25"/>
  <c r="J16" i="25"/>
  <c r="I16" i="25"/>
  <c r="H16" i="25"/>
  <c r="G16" i="25"/>
  <c r="J15" i="25"/>
  <c r="I15" i="25"/>
  <c r="H15" i="25"/>
  <c r="G15" i="25"/>
  <c r="J14" i="25"/>
  <c r="I14" i="25"/>
  <c r="H14" i="25"/>
  <c r="G14" i="25"/>
  <c r="J13" i="25"/>
  <c r="I13" i="25"/>
  <c r="H13" i="25"/>
  <c r="G13" i="25"/>
  <c r="J12" i="25"/>
  <c r="I12" i="25"/>
  <c r="H12" i="25"/>
  <c r="G12" i="25"/>
  <c r="J11" i="25"/>
  <c r="I11" i="25"/>
  <c r="H11" i="25"/>
  <c r="G11" i="25"/>
  <c r="J10" i="25"/>
  <c r="I10" i="25"/>
  <c r="H10" i="25"/>
  <c r="G10" i="25"/>
  <c r="J9" i="25"/>
  <c r="I9" i="25"/>
  <c r="H9" i="25"/>
  <c r="G9" i="25"/>
  <c r="J8" i="25"/>
  <c r="I8" i="25"/>
  <c r="H8" i="25"/>
  <c r="G8" i="25"/>
  <c r="J7" i="25"/>
  <c r="I7" i="25"/>
  <c r="H7" i="25"/>
  <c r="G7" i="25"/>
  <c r="J6" i="25"/>
  <c r="I6" i="25"/>
  <c r="H6" i="25"/>
  <c r="G6" i="25"/>
  <c r="J5" i="25"/>
  <c r="I5" i="25"/>
  <c r="H5" i="25"/>
  <c r="G5" i="25"/>
  <c r="J4" i="25"/>
  <c r="I4" i="25"/>
  <c r="H4" i="25"/>
  <c r="G4" i="25"/>
  <c r="L49" i="24"/>
  <c r="K49" i="24"/>
  <c r="J47" i="24"/>
  <c r="I47" i="24"/>
  <c r="H47" i="24"/>
  <c r="G47" i="24"/>
  <c r="J46" i="24"/>
  <c r="I46" i="24"/>
  <c r="H46" i="24"/>
  <c r="G46" i="24"/>
  <c r="J45" i="24"/>
  <c r="I45" i="24"/>
  <c r="H45" i="24"/>
  <c r="G45" i="24"/>
  <c r="J44" i="24"/>
  <c r="I44" i="24"/>
  <c r="H44" i="24"/>
  <c r="G44" i="24"/>
  <c r="J43" i="24"/>
  <c r="I43" i="24"/>
  <c r="H43" i="24"/>
  <c r="G43" i="24"/>
  <c r="J42" i="24"/>
  <c r="I42" i="24"/>
  <c r="H42" i="24"/>
  <c r="G42" i="24"/>
  <c r="J41" i="24"/>
  <c r="I41" i="24"/>
  <c r="H41" i="24"/>
  <c r="G41" i="24"/>
  <c r="J40" i="24"/>
  <c r="I40" i="24"/>
  <c r="H40" i="24"/>
  <c r="G40" i="24"/>
  <c r="J39" i="24"/>
  <c r="I39" i="24"/>
  <c r="H39" i="24"/>
  <c r="G39" i="24"/>
  <c r="J38" i="24"/>
  <c r="I38" i="24"/>
  <c r="H38" i="24"/>
  <c r="G38" i="24"/>
  <c r="J37" i="24"/>
  <c r="I37" i="24"/>
  <c r="H37" i="24"/>
  <c r="G37" i="24"/>
  <c r="J36" i="24"/>
  <c r="I36" i="24"/>
  <c r="H36" i="24"/>
  <c r="G36" i="24"/>
  <c r="J35" i="24"/>
  <c r="I35" i="24"/>
  <c r="H35" i="24"/>
  <c r="G35" i="24"/>
  <c r="J34" i="24"/>
  <c r="I34" i="24"/>
  <c r="H34" i="24"/>
  <c r="G34" i="24"/>
  <c r="J33" i="24"/>
  <c r="I33" i="24"/>
  <c r="H33" i="24"/>
  <c r="G33" i="24"/>
  <c r="J32" i="24"/>
  <c r="I32" i="24"/>
  <c r="H32" i="24"/>
  <c r="G32" i="24"/>
  <c r="J31" i="24"/>
  <c r="I31" i="24"/>
  <c r="H31" i="24"/>
  <c r="G31" i="24"/>
  <c r="J30" i="24"/>
  <c r="I30" i="24"/>
  <c r="H30" i="24"/>
  <c r="G30" i="24"/>
  <c r="J29" i="24"/>
  <c r="I29" i="24"/>
  <c r="H29" i="24"/>
  <c r="G29" i="24"/>
  <c r="J28" i="24"/>
  <c r="I28" i="24"/>
  <c r="H28" i="24"/>
  <c r="G28" i="24"/>
  <c r="J27" i="24"/>
  <c r="I27" i="24"/>
  <c r="H27" i="24"/>
  <c r="G27" i="24"/>
  <c r="J26" i="24"/>
  <c r="I26" i="24"/>
  <c r="H26" i="24"/>
  <c r="G26" i="24"/>
  <c r="J25" i="24"/>
  <c r="I25" i="24"/>
  <c r="H25" i="24"/>
  <c r="G25" i="24"/>
  <c r="J24" i="24"/>
  <c r="I24" i="24"/>
  <c r="H24" i="24"/>
  <c r="G24" i="24"/>
  <c r="J23" i="24"/>
  <c r="I23" i="24"/>
  <c r="H23" i="24"/>
  <c r="G23" i="24"/>
  <c r="J22" i="24"/>
  <c r="I22" i="24"/>
  <c r="H22" i="24"/>
  <c r="G22" i="24"/>
  <c r="J21" i="24"/>
  <c r="I21" i="24"/>
  <c r="H21" i="24"/>
  <c r="G21" i="24"/>
  <c r="J20" i="24"/>
  <c r="I20" i="24"/>
  <c r="H20" i="24"/>
  <c r="G20" i="24"/>
  <c r="J19" i="24"/>
  <c r="I19" i="24"/>
  <c r="H19" i="24"/>
  <c r="G19" i="24"/>
  <c r="J18" i="24"/>
  <c r="I18" i="24"/>
  <c r="H18" i="24"/>
  <c r="G18" i="24"/>
  <c r="J17" i="24"/>
  <c r="I17" i="24"/>
  <c r="H17" i="24"/>
  <c r="G17" i="24"/>
  <c r="J16" i="24"/>
  <c r="I16" i="24"/>
  <c r="H16" i="24"/>
  <c r="G16" i="24"/>
  <c r="J15" i="24"/>
  <c r="I15" i="24"/>
  <c r="H15" i="24"/>
  <c r="G15" i="24"/>
  <c r="J14" i="24"/>
  <c r="I14" i="24"/>
  <c r="H14" i="24"/>
  <c r="G14" i="24"/>
  <c r="J13" i="24"/>
  <c r="I13" i="24"/>
  <c r="H13" i="24"/>
  <c r="G13" i="24"/>
  <c r="J12" i="24"/>
  <c r="I12" i="24"/>
  <c r="H12" i="24"/>
  <c r="G12" i="24"/>
  <c r="J11" i="24"/>
  <c r="I11" i="24"/>
  <c r="H11" i="24"/>
  <c r="G11" i="24"/>
  <c r="J10" i="24"/>
  <c r="I10" i="24"/>
  <c r="H10" i="24"/>
  <c r="G10" i="24"/>
  <c r="J9" i="24"/>
  <c r="I9" i="24"/>
  <c r="H9" i="24"/>
  <c r="G9" i="24"/>
  <c r="J8" i="24"/>
  <c r="I8" i="24"/>
  <c r="H8" i="24"/>
  <c r="G8" i="24"/>
  <c r="J7" i="24"/>
  <c r="I7" i="24"/>
  <c r="H7" i="24"/>
  <c r="G7" i="24"/>
  <c r="J6" i="24"/>
  <c r="I6" i="24"/>
  <c r="H6" i="24"/>
  <c r="G6" i="24"/>
  <c r="J5" i="24"/>
  <c r="I5" i="24"/>
  <c r="H5" i="24"/>
  <c r="G5" i="24"/>
  <c r="J4" i="24"/>
  <c r="I4" i="24"/>
  <c r="H4" i="24"/>
  <c r="G4" i="24"/>
  <c r="L49" i="23"/>
  <c r="K49" i="23"/>
  <c r="J47" i="23"/>
  <c r="I47" i="23"/>
  <c r="H47" i="23"/>
  <c r="G47" i="23"/>
  <c r="J46" i="23"/>
  <c r="I46" i="23"/>
  <c r="H46" i="23"/>
  <c r="G46" i="23"/>
  <c r="J45" i="23"/>
  <c r="I45" i="23"/>
  <c r="H45" i="23"/>
  <c r="G45" i="23"/>
  <c r="J44" i="23"/>
  <c r="I44" i="23"/>
  <c r="H44" i="23"/>
  <c r="G44" i="23"/>
  <c r="J43" i="23"/>
  <c r="I43" i="23"/>
  <c r="H43" i="23"/>
  <c r="G43" i="23"/>
  <c r="J42" i="23"/>
  <c r="I42" i="23"/>
  <c r="H42" i="23"/>
  <c r="G42" i="23"/>
  <c r="J41" i="23"/>
  <c r="I41" i="23"/>
  <c r="H41" i="23"/>
  <c r="G41" i="23"/>
  <c r="J40" i="23"/>
  <c r="I40" i="23"/>
  <c r="H40" i="23"/>
  <c r="G40" i="23"/>
  <c r="J39" i="23"/>
  <c r="I39" i="23"/>
  <c r="H39" i="23"/>
  <c r="G39" i="23"/>
  <c r="J38" i="23"/>
  <c r="I38" i="23"/>
  <c r="H38" i="23"/>
  <c r="G38" i="23"/>
  <c r="J37" i="23"/>
  <c r="I37" i="23"/>
  <c r="H37" i="23"/>
  <c r="G37" i="23"/>
  <c r="J36" i="23"/>
  <c r="I36" i="23"/>
  <c r="H36" i="23"/>
  <c r="G36" i="23"/>
  <c r="J35" i="23"/>
  <c r="I35" i="23"/>
  <c r="H35" i="23"/>
  <c r="G35" i="23"/>
  <c r="J34" i="23"/>
  <c r="I34" i="23"/>
  <c r="H34" i="23"/>
  <c r="G34" i="23"/>
  <c r="J33" i="23"/>
  <c r="I33" i="23"/>
  <c r="H33" i="23"/>
  <c r="G33" i="23"/>
  <c r="J32" i="23"/>
  <c r="I32" i="23"/>
  <c r="H32" i="23"/>
  <c r="G32" i="23"/>
  <c r="J31" i="23"/>
  <c r="I31" i="23"/>
  <c r="H31" i="23"/>
  <c r="G31" i="23"/>
  <c r="J30" i="23"/>
  <c r="I30" i="23"/>
  <c r="H30" i="23"/>
  <c r="G30" i="23"/>
  <c r="J29" i="23"/>
  <c r="I29" i="23"/>
  <c r="H29" i="23"/>
  <c r="G29" i="23"/>
  <c r="J28" i="23"/>
  <c r="I28" i="23"/>
  <c r="H28" i="23"/>
  <c r="G28" i="23"/>
  <c r="J27" i="23"/>
  <c r="I27" i="23"/>
  <c r="H27" i="23"/>
  <c r="G27" i="23"/>
  <c r="J26" i="23"/>
  <c r="I26" i="23"/>
  <c r="H26" i="23"/>
  <c r="G26" i="23"/>
  <c r="J25" i="23"/>
  <c r="I25" i="23"/>
  <c r="H25" i="23"/>
  <c r="G25" i="23"/>
  <c r="J24" i="23"/>
  <c r="I24" i="23"/>
  <c r="H24" i="23"/>
  <c r="G24" i="23"/>
  <c r="J23" i="23"/>
  <c r="I23" i="23"/>
  <c r="H23" i="23"/>
  <c r="G23" i="23"/>
  <c r="J22" i="23"/>
  <c r="I22" i="23"/>
  <c r="H22" i="23"/>
  <c r="G22" i="23"/>
  <c r="J21" i="23"/>
  <c r="I21" i="23"/>
  <c r="H21" i="23"/>
  <c r="G21" i="23"/>
  <c r="J20" i="23"/>
  <c r="I20" i="23"/>
  <c r="H20" i="23"/>
  <c r="G20" i="23"/>
  <c r="J19" i="23"/>
  <c r="I19" i="23"/>
  <c r="H19" i="23"/>
  <c r="G19" i="23"/>
  <c r="J18" i="23"/>
  <c r="I18" i="23"/>
  <c r="H18" i="23"/>
  <c r="G18" i="23"/>
  <c r="J17" i="23"/>
  <c r="I17" i="23"/>
  <c r="H17" i="23"/>
  <c r="G17" i="23"/>
  <c r="J16" i="23"/>
  <c r="I16" i="23"/>
  <c r="H16" i="23"/>
  <c r="G16" i="23"/>
  <c r="J15" i="23"/>
  <c r="I15" i="23"/>
  <c r="H15" i="23"/>
  <c r="G15" i="23"/>
  <c r="J14" i="23"/>
  <c r="I14" i="23"/>
  <c r="H14" i="23"/>
  <c r="G14" i="23"/>
  <c r="J13" i="23"/>
  <c r="I13" i="23"/>
  <c r="H13" i="23"/>
  <c r="G13" i="23"/>
  <c r="J12" i="23"/>
  <c r="I12" i="23"/>
  <c r="H12" i="23"/>
  <c r="G12" i="23"/>
  <c r="J11" i="23"/>
  <c r="I11" i="23"/>
  <c r="H11" i="23"/>
  <c r="G11" i="23"/>
  <c r="J10" i="23"/>
  <c r="I10" i="23"/>
  <c r="H10" i="23"/>
  <c r="G10" i="23"/>
  <c r="J9" i="23"/>
  <c r="I9" i="23"/>
  <c r="H9" i="23"/>
  <c r="G9" i="23"/>
  <c r="J8" i="23"/>
  <c r="I8" i="23"/>
  <c r="H8" i="23"/>
  <c r="G8" i="23"/>
  <c r="J7" i="23"/>
  <c r="I7" i="23"/>
  <c r="H7" i="23"/>
  <c r="G7" i="23"/>
  <c r="J6" i="23"/>
  <c r="I6" i="23"/>
  <c r="H6" i="23"/>
  <c r="G6" i="23"/>
  <c r="J5" i="23"/>
  <c r="I5" i="23"/>
  <c r="H5" i="23"/>
  <c r="G5" i="23"/>
  <c r="J4" i="23"/>
  <c r="I4" i="23"/>
  <c r="H4" i="23"/>
  <c r="G4" i="23"/>
  <c r="L49" i="22"/>
  <c r="K49" i="22"/>
  <c r="J47" i="22"/>
  <c r="I47" i="22"/>
  <c r="H47" i="22"/>
  <c r="G47" i="22"/>
  <c r="J46" i="22"/>
  <c r="I46" i="22"/>
  <c r="H46" i="22"/>
  <c r="G46" i="22"/>
  <c r="J45" i="22"/>
  <c r="I45" i="22"/>
  <c r="H45" i="22"/>
  <c r="G45" i="22"/>
  <c r="J44" i="22"/>
  <c r="I44" i="22"/>
  <c r="H44" i="22"/>
  <c r="G44" i="22"/>
  <c r="J43" i="22"/>
  <c r="I43" i="22"/>
  <c r="H43" i="22"/>
  <c r="G43" i="22"/>
  <c r="J42" i="22"/>
  <c r="I42" i="22"/>
  <c r="H42" i="22"/>
  <c r="G42" i="22"/>
  <c r="J41" i="22"/>
  <c r="I41" i="22"/>
  <c r="H41" i="22"/>
  <c r="G41" i="22"/>
  <c r="J40" i="22"/>
  <c r="I40" i="22"/>
  <c r="H40" i="22"/>
  <c r="G40" i="22"/>
  <c r="J39" i="22"/>
  <c r="I39" i="22"/>
  <c r="H39" i="22"/>
  <c r="G39" i="22"/>
  <c r="J38" i="22"/>
  <c r="I38" i="22"/>
  <c r="H38" i="22"/>
  <c r="G38" i="22"/>
  <c r="J37" i="22"/>
  <c r="I37" i="22"/>
  <c r="H37" i="22"/>
  <c r="G37" i="22"/>
  <c r="J36" i="22"/>
  <c r="I36" i="22"/>
  <c r="H36" i="22"/>
  <c r="G36" i="22"/>
  <c r="J35" i="22"/>
  <c r="I35" i="22"/>
  <c r="H35" i="22"/>
  <c r="G35" i="22"/>
  <c r="J34" i="22"/>
  <c r="I34" i="22"/>
  <c r="H34" i="22"/>
  <c r="G34" i="22"/>
  <c r="J33" i="22"/>
  <c r="I33" i="22"/>
  <c r="H33" i="22"/>
  <c r="G33" i="22"/>
  <c r="J32" i="22"/>
  <c r="I32" i="22"/>
  <c r="H32" i="22"/>
  <c r="G32" i="22"/>
  <c r="J31" i="22"/>
  <c r="I31" i="22"/>
  <c r="H31" i="22"/>
  <c r="G31" i="22"/>
  <c r="J30" i="22"/>
  <c r="I30" i="22"/>
  <c r="H30" i="22"/>
  <c r="G30" i="22"/>
  <c r="J29" i="22"/>
  <c r="I29" i="22"/>
  <c r="H29" i="22"/>
  <c r="G29" i="22"/>
  <c r="J28" i="22"/>
  <c r="I28" i="22"/>
  <c r="H28" i="22"/>
  <c r="G28" i="22"/>
  <c r="J27" i="22"/>
  <c r="I27" i="22"/>
  <c r="H27" i="22"/>
  <c r="G27" i="22"/>
  <c r="J26" i="22"/>
  <c r="I26" i="22"/>
  <c r="H26" i="22"/>
  <c r="G26" i="22"/>
  <c r="J25" i="22"/>
  <c r="I25" i="22"/>
  <c r="H25" i="22"/>
  <c r="G25" i="22"/>
  <c r="J24" i="22"/>
  <c r="I24" i="22"/>
  <c r="H24" i="22"/>
  <c r="G24" i="22"/>
  <c r="J23" i="22"/>
  <c r="I23" i="22"/>
  <c r="H23" i="22"/>
  <c r="G23" i="22"/>
  <c r="J22" i="22"/>
  <c r="I22" i="22"/>
  <c r="H22" i="22"/>
  <c r="G22" i="22"/>
  <c r="J21" i="22"/>
  <c r="I21" i="22"/>
  <c r="H21" i="22"/>
  <c r="G21" i="22"/>
  <c r="J20" i="22"/>
  <c r="I20" i="22"/>
  <c r="H20" i="22"/>
  <c r="G20" i="22"/>
  <c r="J19" i="22"/>
  <c r="I19" i="22"/>
  <c r="H19" i="22"/>
  <c r="G19" i="22"/>
  <c r="J18" i="22"/>
  <c r="I18" i="22"/>
  <c r="H18" i="22"/>
  <c r="G18" i="22"/>
  <c r="J17" i="22"/>
  <c r="I17" i="22"/>
  <c r="H17" i="22"/>
  <c r="G17" i="22"/>
  <c r="J16" i="22"/>
  <c r="I16" i="22"/>
  <c r="H16" i="22"/>
  <c r="G16" i="22"/>
  <c r="J15" i="22"/>
  <c r="I15" i="22"/>
  <c r="H15" i="22"/>
  <c r="G15" i="22"/>
  <c r="J14" i="22"/>
  <c r="I14" i="22"/>
  <c r="H14" i="22"/>
  <c r="G14" i="22"/>
  <c r="J13" i="22"/>
  <c r="I13" i="22"/>
  <c r="H13" i="22"/>
  <c r="G13" i="22"/>
  <c r="J12" i="22"/>
  <c r="I12" i="22"/>
  <c r="H12" i="22"/>
  <c r="G12" i="22"/>
  <c r="J11" i="22"/>
  <c r="I11" i="22"/>
  <c r="H11" i="22"/>
  <c r="G11" i="22"/>
  <c r="J10" i="22"/>
  <c r="I10" i="22"/>
  <c r="H10" i="22"/>
  <c r="G10" i="22"/>
  <c r="J9" i="22"/>
  <c r="I9" i="22"/>
  <c r="H9" i="22"/>
  <c r="G9" i="22"/>
  <c r="J8" i="22"/>
  <c r="I8" i="22"/>
  <c r="H8" i="22"/>
  <c r="G8" i="22"/>
  <c r="J7" i="22"/>
  <c r="I7" i="22"/>
  <c r="H7" i="22"/>
  <c r="G7" i="22"/>
  <c r="J6" i="22"/>
  <c r="I6" i="22"/>
  <c r="H6" i="22"/>
  <c r="G6" i="22"/>
  <c r="J5" i="22"/>
  <c r="I5" i="22"/>
  <c r="H5" i="22"/>
  <c r="G5" i="22"/>
  <c r="J4" i="22"/>
  <c r="I4" i="22"/>
  <c r="H4" i="22"/>
  <c r="G4" i="22"/>
  <c r="L49" i="21"/>
  <c r="K49" i="21"/>
  <c r="J47" i="21"/>
  <c r="I47" i="21"/>
  <c r="H47" i="21"/>
  <c r="G47" i="21"/>
  <c r="J46" i="21"/>
  <c r="I46" i="21"/>
  <c r="H46" i="21"/>
  <c r="G46" i="21"/>
  <c r="J45" i="21"/>
  <c r="I45" i="21"/>
  <c r="H45" i="21"/>
  <c r="G45" i="21"/>
  <c r="J44" i="21"/>
  <c r="I44" i="21"/>
  <c r="H44" i="21"/>
  <c r="G44" i="21"/>
  <c r="J43" i="21"/>
  <c r="I43" i="21"/>
  <c r="H43" i="21"/>
  <c r="G43" i="21"/>
  <c r="J42" i="21"/>
  <c r="I42" i="21"/>
  <c r="H42" i="21"/>
  <c r="G42" i="21"/>
  <c r="J41" i="21"/>
  <c r="I41" i="21"/>
  <c r="H41" i="21"/>
  <c r="G41" i="21"/>
  <c r="J40" i="21"/>
  <c r="I40" i="21"/>
  <c r="H40" i="21"/>
  <c r="G40" i="21"/>
  <c r="J39" i="21"/>
  <c r="I39" i="21"/>
  <c r="H39" i="21"/>
  <c r="G39" i="21"/>
  <c r="J38" i="21"/>
  <c r="I38" i="21"/>
  <c r="H38" i="21"/>
  <c r="G38" i="21"/>
  <c r="J37" i="21"/>
  <c r="I37" i="21"/>
  <c r="H37" i="21"/>
  <c r="G37" i="21"/>
  <c r="J36" i="21"/>
  <c r="I36" i="21"/>
  <c r="H36" i="21"/>
  <c r="G36" i="21"/>
  <c r="J35" i="21"/>
  <c r="I35" i="21"/>
  <c r="H35" i="21"/>
  <c r="G35" i="21"/>
  <c r="J34" i="21"/>
  <c r="I34" i="21"/>
  <c r="H34" i="21"/>
  <c r="G34" i="21"/>
  <c r="J33" i="21"/>
  <c r="I33" i="21"/>
  <c r="H33" i="21"/>
  <c r="G33" i="21"/>
  <c r="J32" i="21"/>
  <c r="I32" i="21"/>
  <c r="H32" i="21"/>
  <c r="G32" i="21"/>
  <c r="J31" i="21"/>
  <c r="I31" i="21"/>
  <c r="H31" i="21"/>
  <c r="G31" i="21"/>
  <c r="J30" i="21"/>
  <c r="I30" i="21"/>
  <c r="H30" i="21"/>
  <c r="G30" i="21"/>
  <c r="J29" i="21"/>
  <c r="I29" i="21"/>
  <c r="H29" i="21"/>
  <c r="G29" i="21"/>
  <c r="J28" i="21"/>
  <c r="I28" i="21"/>
  <c r="H28" i="21"/>
  <c r="G28" i="21"/>
  <c r="J27" i="21"/>
  <c r="I27" i="21"/>
  <c r="H27" i="21"/>
  <c r="G27" i="21"/>
  <c r="J26" i="21"/>
  <c r="I26" i="21"/>
  <c r="H26" i="21"/>
  <c r="G26" i="21"/>
  <c r="J25" i="21"/>
  <c r="I25" i="21"/>
  <c r="H25" i="21"/>
  <c r="G25" i="21"/>
  <c r="J24" i="21"/>
  <c r="I24" i="21"/>
  <c r="H24" i="21"/>
  <c r="G24" i="21"/>
  <c r="J23" i="21"/>
  <c r="I23" i="21"/>
  <c r="H23" i="21"/>
  <c r="G23" i="21"/>
  <c r="J22" i="21"/>
  <c r="I22" i="21"/>
  <c r="H22" i="21"/>
  <c r="G22" i="21"/>
  <c r="J21" i="21"/>
  <c r="I21" i="21"/>
  <c r="H21" i="21"/>
  <c r="G21" i="21"/>
  <c r="J20" i="21"/>
  <c r="I20" i="21"/>
  <c r="H20" i="21"/>
  <c r="G20" i="21"/>
  <c r="J19" i="21"/>
  <c r="I19" i="21"/>
  <c r="H19" i="21"/>
  <c r="G19" i="21"/>
  <c r="J18" i="21"/>
  <c r="I18" i="21"/>
  <c r="H18" i="21"/>
  <c r="G18" i="21"/>
  <c r="J17" i="21"/>
  <c r="I17" i="21"/>
  <c r="H17" i="21"/>
  <c r="G17" i="21"/>
  <c r="J16" i="21"/>
  <c r="I16" i="21"/>
  <c r="H16" i="21"/>
  <c r="G16" i="21"/>
  <c r="J15" i="21"/>
  <c r="I15" i="21"/>
  <c r="H15" i="21"/>
  <c r="G15" i="21"/>
  <c r="J14" i="21"/>
  <c r="I14" i="21"/>
  <c r="H14" i="21"/>
  <c r="G14" i="21"/>
  <c r="J13" i="21"/>
  <c r="I13" i="21"/>
  <c r="H13" i="21"/>
  <c r="G13" i="21"/>
  <c r="J12" i="21"/>
  <c r="I12" i="21"/>
  <c r="H12" i="21"/>
  <c r="G12" i="21"/>
  <c r="J11" i="21"/>
  <c r="I11" i="21"/>
  <c r="H11" i="21"/>
  <c r="G11" i="21"/>
  <c r="J10" i="21"/>
  <c r="I10" i="21"/>
  <c r="H10" i="21"/>
  <c r="G10" i="21"/>
  <c r="J9" i="21"/>
  <c r="I9" i="21"/>
  <c r="H9" i="21"/>
  <c r="G9" i="21"/>
  <c r="J8" i="21"/>
  <c r="I8" i="21"/>
  <c r="H8" i="21"/>
  <c r="G8" i="21"/>
  <c r="J7" i="21"/>
  <c r="I7" i="21"/>
  <c r="H7" i="21"/>
  <c r="G7" i="21"/>
  <c r="J6" i="21"/>
  <c r="I6" i="21"/>
  <c r="H6" i="21"/>
  <c r="G6" i="21"/>
  <c r="J5" i="21"/>
  <c r="I5" i="21"/>
  <c r="H5" i="21"/>
  <c r="G5" i="21"/>
  <c r="J4" i="21"/>
  <c r="I4" i="21"/>
  <c r="H4" i="21"/>
  <c r="G4" i="21"/>
  <c r="L49" i="20"/>
  <c r="K49" i="20"/>
  <c r="J47" i="20"/>
  <c r="I47" i="20"/>
  <c r="H47" i="20"/>
  <c r="G47" i="20"/>
  <c r="J46" i="20"/>
  <c r="I46" i="20"/>
  <c r="H46" i="20"/>
  <c r="G46" i="20"/>
  <c r="J45" i="20"/>
  <c r="I45" i="20"/>
  <c r="H45" i="20"/>
  <c r="G45" i="20"/>
  <c r="J44" i="20"/>
  <c r="I44" i="20"/>
  <c r="H44" i="20"/>
  <c r="G44" i="20"/>
  <c r="J43" i="20"/>
  <c r="I43" i="20"/>
  <c r="H43" i="20"/>
  <c r="G43" i="20"/>
  <c r="J42" i="20"/>
  <c r="I42" i="20"/>
  <c r="H42" i="20"/>
  <c r="G42" i="20"/>
  <c r="J41" i="20"/>
  <c r="I41" i="20"/>
  <c r="H41" i="20"/>
  <c r="G41" i="20"/>
  <c r="J40" i="20"/>
  <c r="I40" i="20"/>
  <c r="H40" i="20"/>
  <c r="G40" i="20"/>
  <c r="J39" i="20"/>
  <c r="I39" i="20"/>
  <c r="H39" i="20"/>
  <c r="G39" i="20"/>
  <c r="J38" i="20"/>
  <c r="I38" i="20"/>
  <c r="H38" i="20"/>
  <c r="G38" i="20"/>
  <c r="J37" i="20"/>
  <c r="I37" i="20"/>
  <c r="H37" i="20"/>
  <c r="G37" i="20"/>
  <c r="J36" i="20"/>
  <c r="I36" i="20"/>
  <c r="H36" i="20"/>
  <c r="G36" i="20"/>
  <c r="J35" i="20"/>
  <c r="I35" i="20"/>
  <c r="H35" i="20"/>
  <c r="G35" i="20"/>
  <c r="J34" i="20"/>
  <c r="I34" i="20"/>
  <c r="H34" i="20"/>
  <c r="G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24" i="20"/>
  <c r="I24" i="20"/>
  <c r="H24" i="20"/>
  <c r="G24" i="20"/>
  <c r="J23" i="20"/>
  <c r="I23" i="20"/>
  <c r="H23" i="20"/>
  <c r="G23" i="20"/>
  <c r="J22" i="20"/>
  <c r="I22" i="20"/>
  <c r="H22" i="20"/>
  <c r="G22" i="20"/>
  <c r="J21" i="20"/>
  <c r="I21" i="20"/>
  <c r="H21" i="20"/>
  <c r="G21" i="20"/>
  <c r="J20" i="20"/>
  <c r="I20" i="20"/>
  <c r="H20" i="20"/>
  <c r="G20" i="20"/>
  <c r="J19" i="20"/>
  <c r="I19" i="20"/>
  <c r="H19" i="20"/>
  <c r="G19" i="20"/>
  <c r="J18" i="20"/>
  <c r="I18" i="20"/>
  <c r="H18" i="20"/>
  <c r="G18" i="20"/>
  <c r="J17" i="20"/>
  <c r="I17" i="20"/>
  <c r="H17" i="20"/>
  <c r="G17" i="20"/>
  <c r="J16" i="20"/>
  <c r="I16" i="20"/>
  <c r="H16" i="20"/>
  <c r="G16" i="20"/>
  <c r="J15" i="20"/>
  <c r="I15" i="20"/>
  <c r="H15" i="20"/>
  <c r="G15" i="20"/>
  <c r="J14" i="20"/>
  <c r="I14" i="20"/>
  <c r="H14" i="20"/>
  <c r="G14" i="20"/>
  <c r="J13" i="20"/>
  <c r="I13" i="20"/>
  <c r="H13" i="20"/>
  <c r="G13" i="20"/>
  <c r="J12" i="20"/>
  <c r="I12" i="20"/>
  <c r="H12" i="20"/>
  <c r="G12" i="20"/>
  <c r="J11" i="20"/>
  <c r="I11" i="20"/>
  <c r="H11" i="20"/>
  <c r="G11" i="20"/>
  <c r="J10" i="20"/>
  <c r="I10" i="20"/>
  <c r="H10" i="20"/>
  <c r="G10" i="20"/>
  <c r="J9" i="20"/>
  <c r="I9" i="20"/>
  <c r="H9" i="20"/>
  <c r="G9" i="20"/>
  <c r="J8" i="20"/>
  <c r="I8" i="20"/>
  <c r="H8" i="20"/>
  <c r="G8" i="20"/>
  <c r="J7" i="20"/>
  <c r="I7" i="20"/>
  <c r="H7" i="20"/>
  <c r="G7" i="20"/>
  <c r="J6" i="20"/>
  <c r="I6" i="20"/>
  <c r="H6" i="20"/>
  <c r="G6" i="20"/>
  <c r="J5" i="20"/>
  <c r="I5" i="20"/>
  <c r="H5" i="20"/>
  <c r="G5" i="20"/>
  <c r="J4" i="20"/>
  <c r="I4" i="20"/>
  <c r="H4" i="20"/>
  <c r="G4" i="20"/>
  <c r="L49" i="19"/>
  <c r="K49" i="19"/>
  <c r="J47" i="19"/>
  <c r="I47" i="19"/>
  <c r="H47" i="19"/>
  <c r="G47" i="19"/>
  <c r="J46" i="19"/>
  <c r="I46" i="19"/>
  <c r="H46" i="19"/>
  <c r="G46" i="19"/>
  <c r="J45" i="19"/>
  <c r="I45" i="19"/>
  <c r="H45" i="19"/>
  <c r="G45" i="19"/>
  <c r="J44" i="19"/>
  <c r="I44" i="19"/>
  <c r="H44" i="19"/>
  <c r="G44" i="19"/>
  <c r="J43" i="19"/>
  <c r="I43" i="19"/>
  <c r="H43" i="19"/>
  <c r="G43" i="19"/>
  <c r="J42" i="19"/>
  <c r="I42" i="19"/>
  <c r="H42" i="19"/>
  <c r="G42" i="19"/>
  <c r="J41" i="19"/>
  <c r="I41" i="19"/>
  <c r="H41" i="19"/>
  <c r="G41" i="19"/>
  <c r="J40" i="19"/>
  <c r="I40" i="19"/>
  <c r="H40" i="19"/>
  <c r="G40" i="19"/>
  <c r="J39" i="19"/>
  <c r="I39" i="19"/>
  <c r="H39" i="19"/>
  <c r="G39" i="19"/>
  <c r="J38" i="19"/>
  <c r="I38" i="19"/>
  <c r="H38" i="19"/>
  <c r="G38" i="19"/>
  <c r="J37" i="19"/>
  <c r="I37" i="19"/>
  <c r="H37" i="19"/>
  <c r="G37" i="19"/>
  <c r="J36" i="19"/>
  <c r="I36" i="19"/>
  <c r="H36" i="19"/>
  <c r="G36" i="19"/>
  <c r="J35" i="19"/>
  <c r="I35" i="19"/>
  <c r="H35" i="19"/>
  <c r="G35" i="19"/>
  <c r="J34" i="19"/>
  <c r="I34" i="19"/>
  <c r="H34" i="19"/>
  <c r="G34" i="19"/>
  <c r="J33" i="19"/>
  <c r="I33" i="19"/>
  <c r="H33" i="19"/>
  <c r="G33" i="19"/>
  <c r="J32" i="19"/>
  <c r="I32" i="19"/>
  <c r="H32" i="19"/>
  <c r="G32" i="19"/>
  <c r="J31" i="19"/>
  <c r="I31" i="19"/>
  <c r="H31" i="19"/>
  <c r="G31" i="19"/>
  <c r="J30" i="19"/>
  <c r="I30" i="19"/>
  <c r="H30" i="19"/>
  <c r="G30" i="19"/>
  <c r="J29" i="19"/>
  <c r="I29" i="19"/>
  <c r="H29" i="19"/>
  <c r="G29" i="19"/>
  <c r="J28" i="19"/>
  <c r="I28" i="19"/>
  <c r="H28" i="19"/>
  <c r="G28" i="19"/>
  <c r="J27" i="19"/>
  <c r="I27" i="19"/>
  <c r="H27" i="19"/>
  <c r="G27" i="19"/>
  <c r="J26" i="19"/>
  <c r="I26" i="19"/>
  <c r="H26" i="19"/>
  <c r="G26" i="19"/>
  <c r="J25" i="19"/>
  <c r="I25" i="19"/>
  <c r="H25" i="19"/>
  <c r="G25" i="19"/>
  <c r="J24" i="19"/>
  <c r="I24" i="19"/>
  <c r="H24" i="19"/>
  <c r="G24" i="19"/>
  <c r="J23" i="19"/>
  <c r="I23" i="19"/>
  <c r="H23" i="19"/>
  <c r="G23" i="19"/>
  <c r="J22" i="19"/>
  <c r="I22" i="19"/>
  <c r="H22" i="19"/>
  <c r="G22" i="19"/>
  <c r="J21" i="19"/>
  <c r="I21" i="19"/>
  <c r="H21" i="19"/>
  <c r="G21" i="19"/>
  <c r="J20" i="19"/>
  <c r="I20" i="19"/>
  <c r="H20" i="19"/>
  <c r="G20" i="19"/>
  <c r="J19" i="19"/>
  <c r="I19" i="19"/>
  <c r="H19" i="19"/>
  <c r="G19" i="19"/>
  <c r="J18" i="19"/>
  <c r="I18" i="19"/>
  <c r="H18" i="19"/>
  <c r="G18" i="19"/>
  <c r="J17" i="19"/>
  <c r="I17" i="19"/>
  <c r="H17" i="19"/>
  <c r="G17" i="19"/>
  <c r="J16" i="19"/>
  <c r="I16" i="19"/>
  <c r="H16" i="19"/>
  <c r="G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I4" i="19"/>
  <c r="H4" i="19"/>
  <c r="G4" i="19"/>
  <c r="L49" i="16"/>
  <c r="K49" i="16"/>
  <c r="J49" i="16"/>
  <c r="I49" i="16"/>
  <c r="H49" i="16"/>
  <c r="G49" i="16"/>
  <c r="L49" i="15"/>
  <c r="K49" i="15"/>
  <c r="G49" i="15"/>
  <c r="J49" i="15"/>
  <c r="I49" i="15"/>
  <c r="H49" i="15"/>
  <c r="L49" i="14"/>
  <c r="K49" i="14"/>
  <c r="G49" i="14"/>
  <c r="J49" i="14"/>
  <c r="I49" i="14"/>
  <c r="H49" i="14"/>
  <c r="I49" i="28" l="1"/>
  <c r="H49" i="22"/>
  <c r="J49" i="23"/>
  <c r="J49" i="28"/>
  <c r="I49" i="24"/>
  <c r="H49" i="23"/>
  <c r="H49" i="28"/>
  <c r="G49" i="21"/>
  <c r="I49" i="22"/>
  <c r="G49" i="18"/>
  <c r="G49" i="23"/>
  <c r="J49" i="27"/>
  <c r="I49" i="23"/>
  <c r="H49" i="21"/>
  <c r="J49" i="22"/>
  <c r="H49" i="19"/>
  <c r="J49" i="20"/>
  <c r="H49" i="25"/>
  <c r="J49" i="26"/>
  <c r="I49" i="19"/>
  <c r="G49" i="24"/>
  <c r="I49" i="25"/>
  <c r="J49" i="17"/>
  <c r="J49" i="24"/>
  <c r="G49" i="22"/>
  <c r="G49" i="20"/>
  <c r="I49" i="21"/>
  <c r="G49" i="26"/>
  <c r="H49" i="18"/>
  <c r="H49" i="20"/>
  <c r="J49" i="21"/>
  <c r="H49" i="26"/>
  <c r="I49" i="20"/>
  <c r="I49" i="26"/>
  <c r="J49" i="19"/>
  <c r="H49" i="24"/>
  <c r="J49" i="25"/>
  <c r="I49" i="17"/>
  <c r="L49" i="18"/>
  <c r="J49" i="18"/>
  <c r="L49" i="27"/>
  <c r="K49" i="29"/>
  <c r="G49" i="19"/>
  <c r="G49" i="25"/>
  <c r="K49" i="17"/>
  <c r="L49" i="29"/>
  <c r="I49" i="29"/>
  <c r="K49" i="18"/>
  <c r="I49" i="27"/>
  <c r="J49" i="29"/>
  <c r="G49" i="28"/>
  <c r="L49" i="17"/>
  <c r="H49" i="17"/>
  <c r="I49" i="18"/>
  <c r="H49" i="27"/>
  <c r="G49" i="17"/>
  <c r="AK87" i="3"/>
  <c r="BA87" i="3" s="1"/>
  <c r="AI87" i="3"/>
  <c r="AK85" i="3"/>
  <c r="BA85" i="3" s="1"/>
  <c r="AI85" i="3"/>
  <c r="X71" i="5"/>
  <c r="X70" i="5"/>
  <c r="X69" i="5"/>
  <c r="X66" i="5"/>
  <c r="X65" i="5"/>
  <c r="X63" i="5"/>
  <c r="X62" i="5"/>
  <c r="X61" i="5"/>
  <c r="X60" i="5"/>
  <c r="X59" i="5"/>
  <c r="X58" i="5"/>
  <c r="X57" i="5"/>
  <c r="X56" i="5"/>
  <c r="X54" i="5"/>
  <c r="X53" i="5"/>
  <c r="X52" i="5"/>
  <c r="X51" i="5"/>
  <c r="X50" i="5"/>
  <c r="X49" i="5"/>
  <c r="X48" i="5"/>
  <c r="X47" i="5"/>
  <c r="X46" i="5"/>
  <c r="X45" i="5"/>
  <c r="X44" i="5"/>
  <c r="X43" i="5"/>
  <c r="X42" i="5"/>
  <c r="X41" i="5"/>
  <c r="X40" i="5"/>
  <c r="X39" i="5"/>
  <c r="X38" i="5"/>
  <c r="X37" i="5"/>
  <c r="X36" i="5"/>
  <c r="X35" i="5"/>
  <c r="X34" i="5"/>
  <c r="X33" i="5"/>
  <c r="X32" i="5"/>
  <c r="X31" i="5"/>
  <c r="X30" i="5"/>
  <c r="X29" i="5"/>
  <c r="X28" i="5"/>
  <c r="X27" i="5"/>
  <c r="X26" i="5"/>
  <c r="X25" i="5"/>
  <c r="X24" i="5"/>
  <c r="X23" i="5"/>
  <c r="X22" i="5"/>
  <c r="X21" i="5"/>
  <c r="X20" i="5"/>
  <c r="X19" i="5"/>
  <c r="X18" i="5"/>
  <c r="X17" i="5"/>
  <c r="X16" i="5"/>
  <c r="X15" i="5"/>
  <c r="X14" i="5"/>
  <c r="X12" i="5"/>
  <c r="X11" i="5"/>
  <c r="X10" i="5"/>
  <c r="X9" i="5"/>
  <c r="X8" i="5"/>
  <c r="X7" i="5"/>
  <c r="X6" i="5"/>
  <c r="X5" i="5"/>
  <c r="X4" i="5"/>
  <c r="X3" i="5"/>
  <c r="AK95" i="3"/>
  <c r="BA95" i="3" s="1"/>
  <c r="AI95" i="3"/>
  <c r="AK93" i="3"/>
  <c r="BA93" i="3" s="1"/>
  <c r="AI93" i="3"/>
  <c r="AK91" i="3"/>
  <c r="BA91" i="3" s="1"/>
  <c r="AK89" i="3"/>
  <c r="BA89" i="3" s="1"/>
  <c r="AI89" i="3"/>
  <c r="AY89" i="3" s="1"/>
  <c r="AF83" i="3"/>
  <c r="AK77" i="3"/>
  <c r="BA77" i="3" s="1"/>
  <c r="AI77" i="3"/>
  <c r="AF77" i="3"/>
  <c r="AK75" i="3"/>
  <c r="BA75" i="3" s="1"/>
  <c r="AI75" i="3"/>
  <c r="AF75" i="3"/>
  <c r="AK71" i="3"/>
  <c r="BA71" i="3" s="1"/>
  <c r="AI71" i="3"/>
  <c r="AE71" i="3"/>
  <c r="AU71" i="3" s="1"/>
  <c r="AD71" i="3"/>
  <c r="AC71" i="3"/>
  <c r="AS71" i="3" s="1"/>
  <c r="AB71" i="3"/>
  <c r="AA71" i="3"/>
  <c r="AQ71" i="3" s="1"/>
  <c r="Z71" i="3"/>
  <c r="Y71" i="3"/>
  <c r="AO71" i="3" s="1"/>
  <c r="BE71" i="3" s="1"/>
  <c r="X71" i="3"/>
  <c r="W71" i="3"/>
  <c r="V71" i="3"/>
  <c r="U71" i="3"/>
  <c r="AK69" i="3"/>
  <c r="BA69" i="3" s="1"/>
  <c r="AI69" i="3"/>
  <c r="AF69" i="3"/>
  <c r="AK67" i="3"/>
  <c r="BA67" i="3" s="1"/>
  <c r="AI67" i="3"/>
  <c r="AF67" i="3"/>
  <c r="AK65" i="3"/>
  <c r="BA65" i="3" s="1"/>
  <c r="AI65" i="3"/>
  <c r="AF65" i="3"/>
  <c r="AK63" i="3"/>
  <c r="BA63" i="3" s="1"/>
  <c r="AI63" i="3"/>
  <c r="AF63" i="3"/>
  <c r="AK61" i="3"/>
  <c r="BA61" i="3" s="1"/>
  <c r="AI61" i="3"/>
  <c r="AY61" i="3" s="1"/>
  <c r="AK59" i="3"/>
  <c r="BA59" i="3" s="1"/>
  <c r="AI59" i="3"/>
  <c r="AY59" i="3" s="1"/>
  <c r="AF57" i="3"/>
  <c r="AK55" i="3"/>
  <c r="BA55" i="3" s="1"/>
  <c r="AI55" i="3"/>
  <c r="AY55" i="3" s="1"/>
  <c r="AK53" i="3"/>
  <c r="BA53" i="3" s="1"/>
  <c r="AI53" i="3"/>
  <c r="AY53" i="3" s="1"/>
  <c r="AK49" i="3"/>
  <c r="BA49" i="3" s="1"/>
  <c r="AI49" i="3"/>
  <c r="AF49" i="3"/>
  <c r="AK45" i="3"/>
  <c r="BA45" i="3" s="1"/>
  <c r="AI45" i="3"/>
  <c r="AF45" i="3"/>
  <c r="AK41" i="3"/>
  <c r="BA41" i="3" s="1"/>
  <c r="AI41" i="3"/>
  <c r="AF41" i="3"/>
  <c r="AK39" i="3"/>
  <c r="BA39" i="3" s="1"/>
  <c r="AI39" i="3"/>
  <c r="AF39" i="3"/>
  <c r="AK37" i="3"/>
  <c r="AI37" i="3"/>
  <c r="AY37" i="3" s="1"/>
  <c r="AK35" i="3"/>
  <c r="BA35" i="3" s="1"/>
  <c r="AI35" i="3"/>
  <c r="AK33" i="3"/>
  <c r="BA33" i="3" s="1"/>
  <c r="AI33" i="3"/>
  <c r="AY33" i="3" s="1"/>
  <c r="AK31" i="3"/>
  <c r="BA31" i="3" s="1"/>
  <c r="AI31" i="3"/>
  <c r="AY31" i="3" s="1"/>
  <c r="AK29" i="3"/>
  <c r="BA29" i="3" s="1"/>
  <c r="AI29" i="3"/>
  <c r="AY29" i="3" s="1"/>
  <c r="AK27" i="3"/>
  <c r="BA27" i="3" s="1"/>
  <c r="AI27" i="3"/>
  <c r="AY27" i="3" s="1"/>
  <c r="AK25" i="3"/>
  <c r="BA25" i="3" s="1"/>
  <c r="AI25" i="3"/>
  <c r="AY25" i="3" s="1"/>
  <c r="AK23" i="3"/>
  <c r="BA23" i="3" s="1"/>
  <c r="AI23" i="3"/>
  <c r="AY23" i="3" s="1"/>
  <c r="AI21" i="3"/>
  <c r="AF21" i="3"/>
  <c r="AK17" i="3"/>
  <c r="BA17" i="3" s="1"/>
  <c r="AI17" i="3"/>
  <c r="AY17" i="3" s="1"/>
  <c r="AK15" i="3"/>
  <c r="BA15" i="3" s="1"/>
  <c r="AI15" i="3"/>
  <c r="AY15" i="3" s="1"/>
  <c r="AK13" i="3"/>
  <c r="BA13" i="3" s="1"/>
  <c r="AI13" i="3"/>
  <c r="AF13" i="3"/>
  <c r="AK11" i="3"/>
  <c r="BA11" i="3" s="1"/>
  <c r="AI11" i="3"/>
  <c r="AF11" i="3"/>
  <c r="AK9" i="3"/>
  <c r="BA9" i="3" s="1"/>
  <c r="AI9" i="3"/>
  <c r="AF9" i="3"/>
  <c r="AK7" i="3"/>
  <c r="BA7" i="3" s="1"/>
  <c r="AI7" i="3"/>
  <c r="AF7" i="3"/>
  <c r="AK3" i="3"/>
  <c r="BA3" i="3" s="1"/>
  <c r="AI3" i="3"/>
  <c r="AF3" i="3"/>
  <c r="H5" i="29"/>
  <c r="H44" i="29"/>
  <c r="H43" i="29"/>
  <c r="H38" i="29"/>
  <c r="I90" i="1"/>
  <c r="AB90" i="6" s="1"/>
  <c r="I91" i="1"/>
  <c r="AB91" i="6" s="1"/>
  <c r="AY69" i="3" l="1"/>
  <c r="BF69" i="3"/>
  <c r="AY49" i="3"/>
  <c r="BF49" i="3"/>
  <c r="AY95" i="3"/>
  <c r="BF95" i="3" s="1"/>
  <c r="BA37" i="3"/>
  <c r="BF37" i="3"/>
  <c r="AY75" i="3"/>
  <c r="BF75" i="3"/>
  <c r="AY87" i="3"/>
  <c r="BF87" i="3" s="1"/>
  <c r="AY93" i="3"/>
  <c r="BF93" i="3"/>
  <c r="AY11" i="3"/>
  <c r="BF11" i="3" s="1"/>
  <c r="AY63" i="3"/>
  <c r="BF63" i="3" s="1"/>
  <c r="AY65" i="3"/>
  <c r="BF65" i="3" s="1"/>
  <c r="AY9" i="3"/>
  <c r="BF9" i="3" s="1"/>
  <c r="AY3" i="3"/>
  <c r="BF3" i="3"/>
  <c r="AY71" i="3"/>
  <c r="BF71" i="3" s="1"/>
  <c r="AY21" i="3"/>
  <c r="BF21" i="3"/>
  <c r="AY45" i="3"/>
  <c r="BF45" i="3"/>
  <c r="BF35" i="3"/>
  <c r="AY35" i="3"/>
  <c r="AY13" i="3"/>
  <c r="BF13" i="3"/>
  <c r="AY39" i="3"/>
  <c r="BF39" i="3" s="1"/>
  <c r="AY77" i="3"/>
  <c r="BF77" i="3"/>
  <c r="AY7" i="3"/>
  <c r="BF7" i="3"/>
  <c r="AY41" i="3"/>
  <c r="BF41" i="3" s="1"/>
  <c r="AY67" i="3"/>
  <c r="BF67" i="3" s="1"/>
  <c r="AY85" i="3"/>
  <c r="BF85" i="3"/>
  <c r="H49" i="29"/>
  <c r="AF71" i="3"/>
  <c r="BO96" i="1"/>
  <c r="P2" i="31" l="1"/>
  <c r="Q2" i="31"/>
  <c r="R2" i="31"/>
  <c r="T5" i="32" l="1"/>
  <c r="T6" i="32"/>
  <c r="T7" i="32"/>
  <c r="T8" i="32"/>
  <c r="T9" i="32"/>
  <c r="T10" i="32"/>
  <c r="T11" i="32"/>
  <c r="T12" i="32"/>
  <c r="T13" i="32"/>
  <c r="T14" i="32"/>
  <c r="T15" i="32"/>
  <c r="T16" i="32"/>
  <c r="T17" i="32"/>
  <c r="T18" i="32"/>
  <c r="T19" i="32"/>
  <c r="T20" i="32"/>
  <c r="T21" i="32"/>
  <c r="T22" i="32"/>
  <c r="T23" i="32"/>
  <c r="T24" i="32"/>
  <c r="T25" i="32"/>
  <c r="T26" i="32"/>
  <c r="T27" i="32"/>
  <c r="T28" i="32"/>
  <c r="T29" i="32"/>
  <c r="T30" i="32"/>
  <c r="T31" i="32"/>
  <c r="T32" i="32"/>
  <c r="T33" i="32"/>
  <c r="T34" i="32"/>
  <c r="T35" i="32"/>
  <c r="T36" i="32"/>
  <c r="T37" i="32"/>
  <c r="T38" i="32"/>
  <c r="T39" i="32"/>
  <c r="T40" i="32"/>
  <c r="T41" i="32"/>
  <c r="T42" i="32"/>
  <c r="T43" i="32"/>
  <c r="T44" i="32"/>
  <c r="T45" i="32"/>
  <c r="T46" i="32"/>
  <c r="T47" i="32"/>
  <c r="T48" i="32"/>
  <c r="T49" i="32"/>
  <c r="T50" i="32"/>
  <c r="T51" i="32"/>
  <c r="T52" i="32"/>
  <c r="T53" i="32"/>
  <c r="T54" i="32"/>
  <c r="T55" i="32"/>
  <c r="T56" i="32"/>
  <c r="T57" i="32"/>
  <c r="T58" i="32"/>
  <c r="T59" i="32"/>
  <c r="T60" i="32"/>
  <c r="T61" i="32"/>
  <c r="T62" i="32"/>
  <c r="T63" i="32"/>
  <c r="T64" i="32"/>
  <c r="T65" i="32"/>
  <c r="T66" i="32"/>
  <c r="T67" i="32"/>
  <c r="T68" i="32"/>
  <c r="T69" i="32"/>
  <c r="T70" i="32"/>
  <c r="T71" i="32"/>
  <c r="T72" i="32"/>
  <c r="T73" i="32"/>
  <c r="T74" i="32"/>
  <c r="T75" i="32"/>
  <c r="T76" i="32"/>
  <c r="T77" i="32"/>
  <c r="T78" i="32"/>
  <c r="T79" i="32"/>
  <c r="T80" i="32"/>
  <c r="T81" i="32"/>
  <c r="T82" i="32"/>
  <c r="T83" i="32"/>
  <c r="T84" i="32"/>
  <c r="T85" i="32"/>
  <c r="T86" i="32"/>
  <c r="T87" i="32"/>
  <c r="T88" i="32"/>
  <c r="T89" i="32"/>
  <c r="T90" i="32"/>
  <c r="T91" i="32"/>
  <c r="T92" i="32"/>
  <c r="T93" i="32"/>
  <c r="T94" i="32"/>
  <c r="T4" i="32"/>
  <c r="AF3" i="6"/>
  <c r="AA3" i="6"/>
  <c r="AA376"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375" i="1"/>
  <c r="I372" i="1"/>
  <c r="AD3" i="6"/>
  <c r="Y3" i="6"/>
  <c r="T3" i="6"/>
  <c r="AB3" i="6"/>
  <c r="X262" i="1"/>
  <c r="G34" i="27" s="1"/>
  <c r="G49" i="27" s="1"/>
  <c r="Z262" i="1"/>
  <c r="G34" i="29" s="1"/>
  <c r="G49" i="29" s="1"/>
  <c r="AA420" i="1" l="1"/>
  <c r="S4" i="1"/>
  <c r="S5" i="1"/>
  <c r="S6" i="1"/>
  <c r="S7" i="1"/>
  <c r="S8" i="1"/>
  <c r="S9"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3" i="1"/>
  <c r="DD4" i="6" l="1"/>
  <c r="DE4" i="6"/>
  <c r="DF4" i="6"/>
  <c r="DD5" i="6"/>
  <c r="DE5" i="6"/>
  <c r="DF5" i="6"/>
  <c r="DD6" i="6"/>
  <c r="DF6" i="6"/>
  <c r="DD7" i="6"/>
  <c r="DF7" i="6"/>
  <c r="DD8" i="6"/>
  <c r="DE8" i="6"/>
  <c r="DF8" i="6"/>
  <c r="DD9" i="6"/>
  <c r="DE9" i="6"/>
  <c r="DF9" i="6"/>
  <c r="DD11" i="6"/>
  <c r="DE11" i="6"/>
  <c r="DF11" i="6"/>
  <c r="DD12" i="6"/>
  <c r="DE12" i="6"/>
  <c r="DF12" i="6"/>
  <c r="DD13" i="6"/>
  <c r="DE13" i="6"/>
  <c r="DF13" i="6"/>
  <c r="DD14" i="6"/>
  <c r="DE14" i="6"/>
  <c r="DF14" i="6"/>
  <c r="DD15" i="6"/>
  <c r="DE15" i="6"/>
  <c r="DF15" i="6"/>
  <c r="DD16" i="6"/>
  <c r="DE16" i="6"/>
  <c r="DF16" i="6"/>
  <c r="DD17" i="6"/>
  <c r="DE17" i="6"/>
  <c r="DF17" i="6"/>
  <c r="DD18" i="6"/>
  <c r="DE18" i="6"/>
  <c r="DF18" i="6"/>
  <c r="DD19" i="6"/>
  <c r="DE19" i="6"/>
  <c r="DF19" i="6"/>
  <c r="DD20" i="6"/>
  <c r="DE20" i="6"/>
  <c r="DF20" i="6"/>
  <c r="DD21" i="6"/>
  <c r="DE21" i="6"/>
  <c r="DF21" i="6"/>
  <c r="DD22" i="6"/>
  <c r="DE22" i="6"/>
  <c r="DF22" i="6"/>
  <c r="DD23" i="6"/>
  <c r="DE23" i="6"/>
  <c r="DF23" i="6"/>
  <c r="DD24" i="6"/>
  <c r="DE24" i="6"/>
  <c r="DF24" i="6"/>
  <c r="DD25" i="6"/>
  <c r="DE25" i="6"/>
  <c r="DF25" i="6"/>
  <c r="DD26" i="6"/>
  <c r="DE26" i="6"/>
  <c r="DF26" i="6"/>
  <c r="DD27" i="6"/>
  <c r="DE27" i="6"/>
  <c r="DF27" i="6"/>
  <c r="DD28" i="6"/>
  <c r="DE28" i="6"/>
  <c r="DF28" i="6"/>
  <c r="DD29" i="6"/>
  <c r="DE29" i="6"/>
  <c r="DF29" i="6"/>
  <c r="DD30" i="6"/>
  <c r="DE30" i="6"/>
  <c r="DF30" i="6"/>
  <c r="DD31" i="6"/>
  <c r="DE31" i="6"/>
  <c r="DF31" i="6"/>
  <c r="DD32" i="6"/>
  <c r="DE32" i="6"/>
  <c r="DF32" i="6"/>
  <c r="DD33" i="6"/>
  <c r="DE33" i="6"/>
  <c r="DF33" i="6"/>
  <c r="DD34" i="6"/>
  <c r="DE34" i="6"/>
  <c r="DF34" i="6"/>
  <c r="DD35" i="6"/>
  <c r="DE35" i="6"/>
  <c r="DF35" i="6"/>
  <c r="DD36" i="6"/>
  <c r="DE36" i="6"/>
  <c r="DF36" i="6"/>
  <c r="DD37" i="6"/>
  <c r="DE37" i="6"/>
  <c r="DF37" i="6"/>
  <c r="DD38" i="6"/>
  <c r="DE38" i="6"/>
  <c r="DF38" i="6"/>
  <c r="DD39" i="6"/>
  <c r="DE39" i="6"/>
  <c r="DF39" i="6"/>
  <c r="DD40" i="6"/>
  <c r="DE40" i="6"/>
  <c r="DF40" i="6"/>
  <c r="DD41" i="6"/>
  <c r="DE41" i="6"/>
  <c r="DF41" i="6"/>
  <c r="DD42" i="6"/>
  <c r="DE42" i="6"/>
  <c r="DF42" i="6"/>
  <c r="DD43" i="6"/>
  <c r="DE43" i="6"/>
  <c r="DF43" i="6"/>
  <c r="DD44" i="6"/>
  <c r="DE44" i="6"/>
  <c r="DF44" i="6"/>
  <c r="DD45" i="6"/>
  <c r="DE45" i="6"/>
  <c r="DF45" i="6"/>
  <c r="DD46" i="6"/>
  <c r="DE46" i="6"/>
  <c r="DF46" i="6"/>
  <c r="DD47" i="6"/>
  <c r="DE47" i="6"/>
  <c r="DF47" i="6"/>
  <c r="DD48" i="6"/>
  <c r="DE48" i="6"/>
  <c r="DF48" i="6"/>
  <c r="DD49" i="6"/>
  <c r="DE49" i="6"/>
  <c r="DF49" i="6"/>
  <c r="DD50" i="6"/>
  <c r="DE50" i="6"/>
  <c r="DF50" i="6"/>
  <c r="DD51" i="6"/>
  <c r="DE51" i="6"/>
  <c r="DF51" i="6"/>
  <c r="DD52" i="6"/>
  <c r="DE52" i="6"/>
  <c r="DF52" i="6"/>
  <c r="DD53" i="6"/>
  <c r="DE53" i="6"/>
  <c r="DF53" i="6"/>
  <c r="DD54" i="6"/>
  <c r="DE54" i="6"/>
  <c r="DF54" i="6"/>
  <c r="DD55" i="6"/>
  <c r="DE55" i="6"/>
  <c r="DF55" i="6"/>
  <c r="DD56" i="6"/>
  <c r="DE56" i="6"/>
  <c r="DF56" i="6"/>
  <c r="DD57" i="6"/>
  <c r="DE57" i="6"/>
  <c r="DF57" i="6"/>
  <c r="DD58" i="6"/>
  <c r="DE58" i="6"/>
  <c r="DF58" i="6"/>
  <c r="DD59" i="6"/>
  <c r="DE59" i="6"/>
  <c r="DF59" i="6"/>
  <c r="DD60" i="6"/>
  <c r="DE60" i="6"/>
  <c r="DF60" i="6"/>
  <c r="DD61" i="6"/>
  <c r="DE61" i="6"/>
  <c r="DF61" i="6"/>
  <c r="DD62" i="6"/>
  <c r="DE62" i="6"/>
  <c r="DF62" i="6"/>
  <c r="DD63" i="6"/>
  <c r="DE63" i="6"/>
  <c r="DF63" i="6"/>
  <c r="DD64" i="6"/>
  <c r="DE64" i="6"/>
  <c r="DF64" i="6"/>
  <c r="DD65" i="6"/>
  <c r="DE65" i="6"/>
  <c r="DF65" i="6"/>
  <c r="DD66" i="6"/>
  <c r="DE66" i="6"/>
  <c r="DF66" i="6"/>
  <c r="DD67" i="6"/>
  <c r="DE67" i="6"/>
  <c r="DF67" i="6"/>
  <c r="DD68" i="6"/>
  <c r="DE68" i="6"/>
  <c r="DF68" i="6"/>
  <c r="DD69" i="6"/>
  <c r="DE69" i="6"/>
  <c r="DF69" i="6"/>
  <c r="DD70" i="6"/>
  <c r="DE70" i="6"/>
  <c r="DF70" i="6"/>
  <c r="DD71" i="6"/>
  <c r="DE71" i="6"/>
  <c r="DF71" i="6"/>
  <c r="DD72" i="6"/>
  <c r="DE72" i="6"/>
  <c r="DF72" i="6"/>
  <c r="DD73" i="6"/>
  <c r="DE73" i="6"/>
  <c r="DF73" i="6"/>
  <c r="DD74" i="6"/>
  <c r="DE74" i="6"/>
  <c r="DF74" i="6"/>
  <c r="DD75" i="6"/>
  <c r="DE75" i="6"/>
  <c r="DF75" i="6"/>
  <c r="DD76" i="6"/>
  <c r="DE76" i="6"/>
  <c r="DF76" i="6"/>
  <c r="DD77" i="6"/>
  <c r="DE77" i="6"/>
  <c r="DF77" i="6"/>
  <c r="DD78" i="6"/>
  <c r="DE78" i="6"/>
  <c r="DF78" i="6"/>
  <c r="DD80" i="6"/>
  <c r="DE80" i="6"/>
  <c r="DF80" i="6"/>
  <c r="DD81" i="6"/>
  <c r="DE81" i="6"/>
  <c r="DF81" i="6"/>
  <c r="DD82" i="6"/>
  <c r="DE82" i="6"/>
  <c r="DF82" i="6"/>
  <c r="DD83" i="6"/>
  <c r="DE83" i="6"/>
  <c r="DF83" i="6"/>
  <c r="DD84" i="6"/>
  <c r="DE84" i="6"/>
  <c r="DF84" i="6"/>
  <c r="DD85" i="6"/>
  <c r="DE85" i="6"/>
  <c r="DF85" i="6"/>
  <c r="DD86" i="6"/>
  <c r="DE86" i="6"/>
  <c r="DF86" i="6"/>
  <c r="DD87" i="6"/>
  <c r="DE87" i="6"/>
  <c r="DF87" i="6"/>
  <c r="DD88" i="6"/>
  <c r="DE88" i="6"/>
  <c r="DF88" i="6"/>
  <c r="DD89" i="6"/>
  <c r="DE89" i="6"/>
  <c r="DF89" i="6"/>
  <c r="DD90" i="6"/>
  <c r="DE90" i="6"/>
  <c r="DF90" i="6"/>
  <c r="DD91" i="6"/>
  <c r="DE91" i="6"/>
  <c r="DF91" i="6"/>
  <c r="DD92" i="6"/>
  <c r="DE92" i="6"/>
  <c r="DF92" i="6"/>
  <c r="DD93" i="6"/>
  <c r="DE93" i="6"/>
  <c r="DF93" i="6"/>
  <c r="DD94" i="6"/>
  <c r="DE94" i="6"/>
  <c r="DF94" i="6"/>
  <c r="DD95" i="6"/>
  <c r="DE95" i="6"/>
  <c r="DF95" i="6"/>
  <c r="DD96" i="6"/>
  <c r="DF96" i="6"/>
  <c r="DD97" i="6"/>
  <c r="DE97" i="6"/>
  <c r="DF97" i="6"/>
  <c r="DD98" i="6"/>
  <c r="DE98" i="6"/>
  <c r="DF98" i="6"/>
  <c r="DD99" i="6"/>
  <c r="DE99" i="6"/>
  <c r="DF99" i="6"/>
  <c r="DD100" i="6"/>
  <c r="DE100" i="6"/>
  <c r="DF100" i="6"/>
  <c r="DD101" i="6"/>
  <c r="DE101" i="6"/>
  <c r="DF101" i="6"/>
  <c r="DD102" i="6"/>
  <c r="DE102" i="6"/>
  <c r="DF102" i="6"/>
  <c r="DD103" i="6"/>
  <c r="DE103" i="6"/>
  <c r="DF103" i="6"/>
  <c r="DD104" i="6"/>
  <c r="DE104" i="6"/>
  <c r="DF104" i="6"/>
  <c r="DD105" i="6"/>
  <c r="DE105" i="6"/>
  <c r="DF105" i="6"/>
  <c r="DD106" i="6"/>
  <c r="DF106" i="6"/>
  <c r="DD107" i="6"/>
  <c r="DE107" i="6"/>
  <c r="DF107" i="6"/>
  <c r="DD108" i="6"/>
  <c r="DE108" i="6"/>
  <c r="DF108" i="6"/>
  <c r="DD109" i="6"/>
  <c r="DE109" i="6"/>
  <c r="DF109" i="6"/>
  <c r="DD3" i="6"/>
  <c r="CO4" i="6"/>
  <c r="CP4" i="6"/>
  <c r="CQ4" i="6"/>
  <c r="CO5" i="6"/>
  <c r="CP5" i="6"/>
  <c r="CQ5" i="6"/>
  <c r="CO6" i="6"/>
  <c r="CP6" i="6"/>
  <c r="CQ6" i="6"/>
  <c r="CO7" i="6"/>
  <c r="CP7" i="6"/>
  <c r="CQ7" i="6"/>
  <c r="CO8" i="6"/>
  <c r="CP8" i="6"/>
  <c r="CQ8" i="6"/>
  <c r="CO9" i="6"/>
  <c r="CP9" i="6"/>
  <c r="CQ9" i="6"/>
  <c r="CO11" i="6"/>
  <c r="CP11" i="6"/>
  <c r="CQ11" i="6"/>
  <c r="CO12" i="6"/>
  <c r="CP12" i="6"/>
  <c r="CQ12" i="6"/>
  <c r="CO13" i="6"/>
  <c r="CP13" i="6"/>
  <c r="CQ13" i="6"/>
  <c r="CO14" i="6"/>
  <c r="CP14" i="6"/>
  <c r="CQ14" i="6"/>
  <c r="CO15" i="6"/>
  <c r="CP15" i="6"/>
  <c r="CQ15" i="6"/>
  <c r="CO16" i="6"/>
  <c r="CP16" i="6"/>
  <c r="CQ16" i="6"/>
  <c r="CO17" i="6"/>
  <c r="CP17" i="6"/>
  <c r="CQ17" i="6"/>
  <c r="CO18" i="6"/>
  <c r="CP18" i="6"/>
  <c r="CQ18" i="6"/>
  <c r="CO19" i="6"/>
  <c r="CP19" i="6"/>
  <c r="CQ19" i="6"/>
  <c r="CO20" i="6"/>
  <c r="CP20" i="6"/>
  <c r="CQ20" i="6"/>
  <c r="CO21" i="6"/>
  <c r="CP21" i="6"/>
  <c r="CQ21" i="6"/>
  <c r="CO22" i="6"/>
  <c r="CP22" i="6"/>
  <c r="CQ22" i="6"/>
  <c r="CO23" i="6"/>
  <c r="CP23" i="6"/>
  <c r="CQ23" i="6"/>
  <c r="CO24" i="6"/>
  <c r="CP24" i="6"/>
  <c r="CQ24" i="6"/>
  <c r="CO25" i="6"/>
  <c r="CP25" i="6"/>
  <c r="CQ25" i="6"/>
  <c r="CO26" i="6"/>
  <c r="CP26" i="6"/>
  <c r="CQ26" i="6"/>
  <c r="CO27" i="6"/>
  <c r="CP27" i="6"/>
  <c r="CQ27" i="6"/>
  <c r="CO28" i="6"/>
  <c r="CP28" i="6"/>
  <c r="CQ28" i="6"/>
  <c r="CO29" i="6"/>
  <c r="CP29" i="6"/>
  <c r="CQ29" i="6"/>
  <c r="CO30" i="6"/>
  <c r="CP30" i="6"/>
  <c r="CQ30" i="6"/>
  <c r="CO31" i="6"/>
  <c r="CP31" i="6"/>
  <c r="CQ31" i="6"/>
  <c r="CO32" i="6"/>
  <c r="CP32" i="6"/>
  <c r="CQ32" i="6"/>
  <c r="CO33" i="6"/>
  <c r="CP33" i="6"/>
  <c r="CQ33" i="6"/>
  <c r="CO34" i="6"/>
  <c r="CP34" i="6"/>
  <c r="CQ34" i="6"/>
  <c r="CO35" i="6"/>
  <c r="CP35" i="6"/>
  <c r="CQ35" i="6"/>
  <c r="CO36" i="6"/>
  <c r="CP36" i="6"/>
  <c r="CQ36" i="6"/>
  <c r="CO37" i="6"/>
  <c r="CP37" i="6"/>
  <c r="CQ37" i="6"/>
  <c r="CO38" i="6"/>
  <c r="CP38" i="6"/>
  <c r="CQ38" i="6"/>
  <c r="CO39" i="6"/>
  <c r="CP39" i="6"/>
  <c r="CQ39" i="6"/>
  <c r="CO40" i="6"/>
  <c r="CP40" i="6"/>
  <c r="CQ40" i="6"/>
  <c r="CO41" i="6"/>
  <c r="CP41" i="6"/>
  <c r="CQ41" i="6"/>
  <c r="CO42" i="6"/>
  <c r="CP42" i="6"/>
  <c r="CQ42" i="6"/>
  <c r="CO43" i="6"/>
  <c r="CP43" i="6"/>
  <c r="CQ43" i="6"/>
  <c r="CO44" i="6"/>
  <c r="CP44" i="6"/>
  <c r="CQ44" i="6"/>
  <c r="CO45" i="6"/>
  <c r="CP45" i="6"/>
  <c r="CQ45" i="6"/>
  <c r="CO46" i="6"/>
  <c r="CP46" i="6"/>
  <c r="CQ46" i="6"/>
  <c r="CO47" i="6"/>
  <c r="CP47" i="6"/>
  <c r="CQ47" i="6"/>
  <c r="CO48" i="6"/>
  <c r="CP48" i="6"/>
  <c r="CQ48" i="6"/>
  <c r="CO49" i="6"/>
  <c r="CP49" i="6"/>
  <c r="CQ49" i="6"/>
  <c r="CO50" i="6"/>
  <c r="CP50" i="6"/>
  <c r="CQ50" i="6"/>
  <c r="CO51" i="6"/>
  <c r="CP51" i="6"/>
  <c r="CQ51" i="6"/>
  <c r="CO52" i="6"/>
  <c r="CP52" i="6"/>
  <c r="CQ52" i="6"/>
  <c r="CO53" i="6"/>
  <c r="CP53" i="6"/>
  <c r="CQ53" i="6"/>
  <c r="CO54" i="6"/>
  <c r="CP54" i="6"/>
  <c r="CQ54" i="6"/>
  <c r="CO55" i="6"/>
  <c r="CP55" i="6"/>
  <c r="CQ55" i="6"/>
  <c r="CO56" i="6"/>
  <c r="CP56" i="6"/>
  <c r="CQ56" i="6"/>
  <c r="CO57" i="6"/>
  <c r="CP57" i="6"/>
  <c r="CQ57" i="6"/>
  <c r="CO58" i="6"/>
  <c r="CP58" i="6"/>
  <c r="CQ58" i="6"/>
  <c r="CO59" i="6"/>
  <c r="CP59" i="6"/>
  <c r="CQ59" i="6"/>
  <c r="CO60" i="6"/>
  <c r="CP60" i="6"/>
  <c r="CQ60" i="6"/>
  <c r="CO61" i="6"/>
  <c r="CP61" i="6"/>
  <c r="CQ61" i="6"/>
  <c r="CO62" i="6"/>
  <c r="CP62" i="6"/>
  <c r="CQ62" i="6"/>
  <c r="CO63" i="6"/>
  <c r="CP63" i="6"/>
  <c r="CQ63" i="6"/>
  <c r="CO64" i="6"/>
  <c r="CP64" i="6"/>
  <c r="CQ64" i="6"/>
  <c r="CO65" i="6"/>
  <c r="CP65" i="6"/>
  <c r="CQ65" i="6"/>
  <c r="CO66" i="6"/>
  <c r="CP66" i="6"/>
  <c r="CQ66" i="6"/>
  <c r="CO67" i="6"/>
  <c r="CP67" i="6"/>
  <c r="CQ67" i="6"/>
  <c r="CO68" i="6"/>
  <c r="CP68" i="6"/>
  <c r="CQ68" i="6"/>
  <c r="CO69" i="6"/>
  <c r="CP69" i="6"/>
  <c r="CQ69" i="6"/>
  <c r="CO70" i="6"/>
  <c r="CP70" i="6"/>
  <c r="CQ70" i="6"/>
  <c r="CO71" i="6"/>
  <c r="CP71" i="6"/>
  <c r="CQ71" i="6"/>
  <c r="CO72" i="6"/>
  <c r="CP72" i="6"/>
  <c r="CQ72" i="6"/>
  <c r="CO73" i="6"/>
  <c r="CP73" i="6"/>
  <c r="CQ73" i="6"/>
  <c r="CO74" i="6"/>
  <c r="CP74" i="6"/>
  <c r="CQ74" i="6"/>
  <c r="CO75" i="6"/>
  <c r="CP75" i="6"/>
  <c r="CQ75" i="6"/>
  <c r="CO76" i="6"/>
  <c r="CP76" i="6"/>
  <c r="CQ76" i="6"/>
  <c r="CO77" i="6"/>
  <c r="CP77" i="6"/>
  <c r="CQ77" i="6"/>
  <c r="CO78" i="6"/>
  <c r="CP78" i="6"/>
  <c r="CQ78" i="6"/>
  <c r="CO80" i="6"/>
  <c r="CP80" i="6"/>
  <c r="CQ80" i="6"/>
  <c r="CO81" i="6"/>
  <c r="CP81" i="6"/>
  <c r="CQ81" i="6"/>
  <c r="CO82" i="6"/>
  <c r="CP82" i="6"/>
  <c r="CQ82" i="6"/>
  <c r="CO83" i="6"/>
  <c r="CP83" i="6"/>
  <c r="CQ83" i="6"/>
  <c r="CO84" i="6"/>
  <c r="CP84" i="6"/>
  <c r="CQ84" i="6"/>
  <c r="CO85" i="6"/>
  <c r="CP85" i="6"/>
  <c r="CQ85" i="6"/>
  <c r="CO86" i="6"/>
  <c r="CP86" i="6"/>
  <c r="CQ86" i="6"/>
  <c r="CO87" i="6"/>
  <c r="CP87" i="6"/>
  <c r="CQ87" i="6"/>
  <c r="CO88" i="6"/>
  <c r="CP88" i="6"/>
  <c r="CQ88" i="6"/>
  <c r="CO89" i="6"/>
  <c r="CP89" i="6"/>
  <c r="CQ89" i="6"/>
  <c r="CO90" i="6"/>
  <c r="CP90" i="6"/>
  <c r="CQ90" i="6"/>
  <c r="CO91" i="6"/>
  <c r="CP91" i="6"/>
  <c r="CQ91" i="6"/>
  <c r="CO92" i="6"/>
  <c r="CP92" i="6"/>
  <c r="CQ92" i="6"/>
  <c r="CO93" i="6"/>
  <c r="CP93" i="6"/>
  <c r="CQ93" i="6"/>
  <c r="CO94" i="6"/>
  <c r="CP94" i="6"/>
  <c r="CQ94" i="6"/>
  <c r="CO95" i="6"/>
  <c r="CP95" i="6"/>
  <c r="CQ95" i="6"/>
  <c r="CO96" i="6"/>
  <c r="CP96" i="6"/>
  <c r="CQ96" i="6"/>
  <c r="CO97" i="6"/>
  <c r="CP97" i="6"/>
  <c r="CQ97" i="6"/>
  <c r="CO98" i="6"/>
  <c r="CP98" i="6"/>
  <c r="CQ98" i="6"/>
  <c r="CO99" i="6"/>
  <c r="CP99" i="6"/>
  <c r="CQ99" i="6"/>
  <c r="CO100" i="6"/>
  <c r="CP100" i="6"/>
  <c r="CQ100" i="6"/>
  <c r="CO101" i="6"/>
  <c r="CP101" i="6"/>
  <c r="CQ101" i="6"/>
  <c r="CO102" i="6"/>
  <c r="CP102" i="6"/>
  <c r="CQ102" i="6"/>
  <c r="CO103" i="6"/>
  <c r="CP103" i="6"/>
  <c r="CQ103" i="6"/>
  <c r="CO104" i="6"/>
  <c r="CP104" i="6"/>
  <c r="CQ104" i="6"/>
  <c r="CO105" i="6"/>
  <c r="CP105" i="6"/>
  <c r="CQ105" i="6"/>
  <c r="CO106" i="6"/>
  <c r="CP106" i="6"/>
  <c r="CQ106" i="6"/>
  <c r="CO107" i="6"/>
  <c r="CP107" i="6"/>
  <c r="CQ107" i="6"/>
  <c r="CO108" i="6"/>
  <c r="CP108" i="6"/>
  <c r="CQ108" i="6"/>
  <c r="CO109" i="6"/>
  <c r="CP109" i="6"/>
  <c r="CQ109" i="6"/>
  <c r="CO3" i="6"/>
  <c r="CJ4" i="6"/>
  <c r="CK4" i="6"/>
  <c r="CL4" i="6"/>
  <c r="CJ5" i="6"/>
  <c r="CK5" i="6"/>
  <c r="CL5" i="6"/>
  <c r="CJ6" i="6"/>
  <c r="CK6" i="6"/>
  <c r="CL6" i="6"/>
  <c r="CJ7" i="6"/>
  <c r="CK7" i="6"/>
  <c r="CL7" i="6"/>
  <c r="CJ8" i="6"/>
  <c r="CK8" i="6"/>
  <c r="CL8" i="6"/>
  <c r="CJ9" i="6"/>
  <c r="CK9" i="6"/>
  <c r="CL9" i="6"/>
  <c r="CJ11" i="6"/>
  <c r="CK11" i="6"/>
  <c r="CL11" i="6"/>
  <c r="CJ12" i="6"/>
  <c r="CK12" i="6"/>
  <c r="CL12" i="6"/>
  <c r="CJ13" i="6"/>
  <c r="CK13" i="6"/>
  <c r="CL13" i="6"/>
  <c r="CJ14" i="6"/>
  <c r="CK14" i="6"/>
  <c r="CL14" i="6"/>
  <c r="CJ15" i="6"/>
  <c r="CK15" i="6"/>
  <c r="CL15" i="6"/>
  <c r="CJ16" i="6"/>
  <c r="CK16" i="6"/>
  <c r="CL16" i="6"/>
  <c r="CJ17" i="6"/>
  <c r="CK17" i="6"/>
  <c r="CL17" i="6"/>
  <c r="CJ18" i="6"/>
  <c r="CK18" i="6"/>
  <c r="CL18" i="6"/>
  <c r="CJ19" i="6"/>
  <c r="CK19" i="6"/>
  <c r="CL19" i="6"/>
  <c r="CJ20" i="6"/>
  <c r="CK20" i="6"/>
  <c r="CL20" i="6"/>
  <c r="CJ21" i="6"/>
  <c r="CK21" i="6"/>
  <c r="CL21" i="6"/>
  <c r="CJ22" i="6"/>
  <c r="CK22" i="6"/>
  <c r="CL22" i="6"/>
  <c r="CJ23" i="6"/>
  <c r="CK23" i="6"/>
  <c r="CL23" i="6"/>
  <c r="CJ24" i="6"/>
  <c r="CK24" i="6"/>
  <c r="CL24" i="6"/>
  <c r="CJ25" i="6"/>
  <c r="CK25" i="6"/>
  <c r="CL25" i="6"/>
  <c r="CJ26" i="6"/>
  <c r="CK26" i="6"/>
  <c r="CL26" i="6"/>
  <c r="CJ27" i="6"/>
  <c r="CK27" i="6"/>
  <c r="CL27" i="6"/>
  <c r="CJ28" i="6"/>
  <c r="CK28" i="6"/>
  <c r="CL28" i="6"/>
  <c r="CJ29" i="6"/>
  <c r="CK29" i="6"/>
  <c r="CL29" i="6"/>
  <c r="CJ30" i="6"/>
  <c r="CK30" i="6"/>
  <c r="CL30" i="6"/>
  <c r="CJ31" i="6"/>
  <c r="CK31" i="6"/>
  <c r="CL31" i="6"/>
  <c r="CJ32" i="6"/>
  <c r="CK32" i="6"/>
  <c r="CL32" i="6"/>
  <c r="CJ33" i="6"/>
  <c r="CK33" i="6"/>
  <c r="CL33" i="6"/>
  <c r="CJ34" i="6"/>
  <c r="CK34" i="6"/>
  <c r="CL34" i="6"/>
  <c r="CJ35" i="6"/>
  <c r="CK35" i="6"/>
  <c r="CL35" i="6"/>
  <c r="CJ36" i="6"/>
  <c r="CK36" i="6"/>
  <c r="CL36" i="6"/>
  <c r="CJ37" i="6"/>
  <c r="CK37" i="6"/>
  <c r="CL37" i="6"/>
  <c r="CJ38" i="6"/>
  <c r="CK38" i="6"/>
  <c r="CL38" i="6"/>
  <c r="CJ39" i="6"/>
  <c r="CK39" i="6"/>
  <c r="CL39" i="6"/>
  <c r="CJ40" i="6"/>
  <c r="CK40" i="6"/>
  <c r="CL40" i="6"/>
  <c r="CJ41" i="6"/>
  <c r="CK41" i="6"/>
  <c r="CL41" i="6"/>
  <c r="CJ42" i="6"/>
  <c r="CK42" i="6"/>
  <c r="CL42" i="6"/>
  <c r="CJ43" i="6"/>
  <c r="CK43" i="6"/>
  <c r="CL43" i="6"/>
  <c r="CJ44" i="6"/>
  <c r="CK44" i="6"/>
  <c r="CL44" i="6"/>
  <c r="CJ45" i="6"/>
  <c r="CK45" i="6"/>
  <c r="CL45" i="6"/>
  <c r="CJ46" i="6"/>
  <c r="CK46" i="6"/>
  <c r="CL46" i="6"/>
  <c r="CJ47" i="6"/>
  <c r="CK47" i="6"/>
  <c r="CL47" i="6"/>
  <c r="CJ48" i="6"/>
  <c r="CK48" i="6"/>
  <c r="CL48" i="6"/>
  <c r="CJ49" i="6"/>
  <c r="CK49" i="6"/>
  <c r="CL49" i="6"/>
  <c r="CJ50" i="6"/>
  <c r="CK50" i="6"/>
  <c r="CL50" i="6"/>
  <c r="CJ51" i="6"/>
  <c r="CK51" i="6"/>
  <c r="CL51" i="6"/>
  <c r="CJ52" i="6"/>
  <c r="CK52" i="6"/>
  <c r="CL52" i="6"/>
  <c r="CJ53" i="6"/>
  <c r="CK53" i="6"/>
  <c r="CL53" i="6"/>
  <c r="CJ54" i="6"/>
  <c r="CK54" i="6"/>
  <c r="CL54" i="6"/>
  <c r="CJ55" i="6"/>
  <c r="CK55" i="6"/>
  <c r="CL55" i="6"/>
  <c r="CJ56" i="6"/>
  <c r="CK56" i="6"/>
  <c r="CL56" i="6"/>
  <c r="CJ57" i="6"/>
  <c r="CK57" i="6"/>
  <c r="CL57" i="6"/>
  <c r="CJ58" i="6"/>
  <c r="CK58" i="6"/>
  <c r="CL58" i="6"/>
  <c r="CJ59" i="6"/>
  <c r="CK59" i="6"/>
  <c r="CL59" i="6"/>
  <c r="CJ60" i="6"/>
  <c r="CK60" i="6"/>
  <c r="CL60" i="6"/>
  <c r="CJ61" i="6"/>
  <c r="CK61" i="6"/>
  <c r="CL61" i="6"/>
  <c r="CJ62" i="6"/>
  <c r="CK62" i="6"/>
  <c r="CL62" i="6"/>
  <c r="CJ63" i="6"/>
  <c r="CK63" i="6"/>
  <c r="CL63" i="6"/>
  <c r="CJ64" i="6"/>
  <c r="CK64" i="6"/>
  <c r="CL64" i="6"/>
  <c r="CJ65" i="6"/>
  <c r="CK65" i="6"/>
  <c r="CL65" i="6"/>
  <c r="CJ66" i="6"/>
  <c r="CK66" i="6"/>
  <c r="CL66" i="6"/>
  <c r="CJ67" i="6"/>
  <c r="CK67" i="6"/>
  <c r="CL67" i="6"/>
  <c r="CJ68" i="6"/>
  <c r="CK68" i="6"/>
  <c r="CL68" i="6"/>
  <c r="CJ69" i="6"/>
  <c r="CK69" i="6"/>
  <c r="CL69" i="6"/>
  <c r="CJ70" i="6"/>
  <c r="CK70" i="6"/>
  <c r="CL70" i="6"/>
  <c r="CJ71" i="6"/>
  <c r="CK71" i="6"/>
  <c r="CL71" i="6"/>
  <c r="CJ72" i="6"/>
  <c r="CK72" i="6"/>
  <c r="CL72" i="6"/>
  <c r="CJ73" i="6"/>
  <c r="CK73" i="6"/>
  <c r="CL73" i="6"/>
  <c r="CJ74" i="6"/>
  <c r="CK74" i="6"/>
  <c r="CL74" i="6"/>
  <c r="CJ75" i="6"/>
  <c r="CK75" i="6"/>
  <c r="CL75" i="6"/>
  <c r="CJ76" i="6"/>
  <c r="CK76" i="6"/>
  <c r="CL76" i="6"/>
  <c r="CJ77" i="6"/>
  <c r="CK77" i="6"/>
  <c r="CL77" i="6"/>
  <c r="CJ78" i="6"/>
  <c r="CK78" i="6"/>
  <c r="CL78" i="6"/>
  <c r="CJ80" i="6"/>
  <c r="CK80" i="6"/>
  <c r="CL80" i="6"/>
  <c r="CJ81" i="6"/>
  <c r="CK81" i="6"/>
  <c r="CL81" i="6"/>
  <c r="CJ82" i="6"/>
  <c r="CK82" i="6"/>
  <c r="CL82" i="6"/>
  <c r="CJ83" i="6"/>
  <c r="CK83" i="6"/>
  <c r="CL83" i="6"/>
  <c r="CJ84" i="6"/>
  <c r="CK84" i="6"/>
  <c r="CL84" i="6"/>
  <c r="CJ85" i="6"/>
  <c r="CK85" i="6"/>
  <c r="CL85" i="6"/>
  <c r="CJ86" i="6"/>
  <c r="CK86" i="6"/>
  <c r="CL86" i="6"/>
  <c r="CJ87" i="6"/>
  <c r="CK87" i="6"/>
  <c r="CL87" i="6"/>
  <c r="CJ88" i="6"/>
  <c r="CK88" i="6"/>
  <c r="CL88" i="6"/>
  <c r="CJ89" i="6"/>
  <c r="CK89" i="6"/>
  <c r="CL89" i="6"/>
  <c r="CJ90" i="6"/>
  <c r="CK90" i="6"/>
  <c r="CL90" i="6"/>
  <c r="CJ91" i="6"/>
  <c r="CK91" i="6"/>
  <c r="CL91" i="6"/>
  <c r="CJ92" i="6"/>
  <c r="CK92" i="6"/>
  <c r="CL92" i="6"/>
  <c r="CJ93" i="6"/>
  <c r="CK93" i="6"/>
  <c r="CL93" i="6"/>
  <c r="CJ94" i="6"/>
  <c r="CK94" i="6"/>
  <c r="CL94" i="6"/>
  <c r="CJ95" i="6"/>
  <c r="CK95" i="6"/>
  <c r="CL95" i="6"/>
  <c r="CJ96" i="6"/>
  <c r="CK96" i="6"/>
  <c r="CL96" i="6"/>
  <c r="CJ97" i="6"/>
  <c r="CK97" i="6"/>
  <c r="CL97" i="6"/>
  <c r="CJ98" i="6"/>
  <c r="CK98" i="6"/>
  <c r="CL98" i="6"/>
  <c r="CJ99" i="6"/>
  <c r="CK99" i="6"/>
  <c r="CL99" i="6"/>
  <c r="CJ100" i="6"/>
  <c r="CK100" i="6"/>
  <c r="CL100" i="6"/>
  <c r="CJ101" i="6"/>
  <c r="CK101" i="6"/>
  <c r="CL101" i="6"/>
  <c r="CJ102" i="6"/>
  <c r="CK102" i="6"/>
  <c r="CL102" i="6"/>
  <c r="CJ103" i="6"/>
  <c r="CK103" i="6"/>
  <c r="CL103" i="6"/>
  <c r="CJ104" i="6"/>
  <c r="CK104" i="6"/>
  <c r="CL104" i="6"/>
  <c r="CJ105" i="6"/>
  <c r="CK105" i="6"/>
  <c r="CL105" i="6"/>
  <c r="CJ106" i="6"/>
  <c r="CK106" i="6"/>
  <c r="CL106" i="6"/>
  <c r="CJ107" i="6"/>
  <c r="CK107" i="6"/>
  <c r="CL107" i="6"/>
  <c r="CJ108" i="6"/>
  <c r="CK108" i="6"/>
  <c r="CL108" i="6"/>
  <c r="CJ109" i="6"/>
  <c r="CK109" i="6"/>
  <c r="CL109" i="6"/>
  <c r="CL3" i="6"/>
  <c r="CK3" i="6"/>
  <c r="CJ3" i="6"/>
  <c r="CE4" i="6"/>
  <c r="CF4" i="6"/>
  <c r="CG4" i="6"/>
  <c r="CE5" i="6"/>
  <c r="CF5" i="6"/>
  <c r="CG5" i="6"/>
  <c r="CE6" i="6"/>
  <c r="CF6" i="6"/>
  <c r="CG6" i="6"/>
  <c r="CE7" i="6"/>
  <c r="CF7" i="6"/>
  <c r="CG7" i="6"/>
  <c r="CE8" i="6"/>
  <c r="CF8" i="6"/>
  <c r="CG8" i="6"/>
  <c r="CE9" i="6"/>
  <c r="CF9" i="6"/>
  <c r="CG9" i="6"/>
  <c r="CE11" i="6"/>
  <c r="CF11" i="6"/>
  <c r="CG11" i="6"/>
  <c r="CE12" i="6"/>
  <c r="CF12" i="6"/>
  <c r="CG12" i="6"/>
  <c r="CE13" i="6"/>
  <c r="CF13" i="6"/>
  <c r="CG13" i="6"/>
  <c r="CE14" i="6"/>
  <c r="CF14" i="6"/>
  <c r="CG14" i="6"/>
  <c r="CE15" i="6"/>
  <c r="CF15" i="6"/>
  <c r="CG15" i="6"/>
  <c r="CE16" i="6"/>
  <c r="CF16" i="6"/>
  <c r="CG16" i="6"/>
  <c r="CE17" i="6"/>
  <c r="CF17" i="6"/>
  <c r="CG17" i="6"/>
  <c r="CE18" i="6"/>
  <c r="CF18" i="6"/>
  <c r="CG18" i="6"/>
  <c r="CE19" i="6"/>
  <c r="CF19" i="6"/>
  <c r="CG19" i="6"/>
  <c r="CE20" i="6"/>
  <c r="CF20" i="6"/>
  <c r="CG20" i="6"/>
  <c r="CE21" i="6"/>
  <c r="CF21" i="6"/>
  <c r="CG21" i="6"/>
  <c r="CE22" i="6"/>
  <c r="CF22" i="6"/>
  <c r="CG22" i="6"/>
  <c r="CE23" i="6"/>
  <c r="CF23" i="6"/>
  <c r="CG23" i="6"/>
  <c r="CE24" i="6"/>
  <c r="CF24" i="6"/>
  <c r="CG24" i="6"/>
  <c r="CE25" i="6"/>
  <c r="CF25" i="6"/>
  <c r="CG25" i="6"/>
  <c r="CE26" i="6"/>
  <c r="CF26" i="6"/>
  <c r="CG26" i="6"/>
  <c r="CE27" i="6"/>
  <c r="CF27" i="6"/>
  <c r="CG27" i="6"/>
  <c r="CE28" i="6"/>
  <c r="CF28" i="6"/>
  <c r="CG28" i="6"/>
  <c r="CE29" i="6"/>
  <c r="CF29" i="6"/>
  <c r="CG29" i="6"/>
  <c r="CE30" i="6"/>
  <c r="CF30" i="6"/>
  <c r="CG30" i="6"/>
  <c r="CE31" i="6"/>
  <c r="CF31" i="6"/>
  <c r="CG31" i="6"/>
  <c r="CE32" i="6"/>
  <c r="CF32" i="6"/>
  <c r="CG32" i="6"/>
  <c r="CE33" i="6"/>
  <c r="CF33" i="6"/>
  <c r="CG33" i="6"/>
  <c r="CE34" i="6"/>
  <c r="CF34" i="6"/>
  <c r="CG34" i="6"/>
  <c r="CE35" i="6"/>
  <c r="CF35" i="6"/>
  <c r="CG35" i="6"/>
  <c r="CE36" i="6"/>
  <c r="CF36" i="6"/>
  <c r="CG36" i="6"/>
  <c r="CE37" i="6"/>
  <c r="CF37" i="6"/>
  <c r="CG37" i="6"/>
  <c r="CE38" i="6"/>
  <c r="CF38" i="6"/>
  <c r="CG38" i="6"/>
  <c r="CE39" i="6"/>
  <c r="CF39" i="6"/>
  <c r="CG39" i="6"/>
  <c r="CE40" i="6"/>
  <c r="CF40" i="6"/>
  <c r="CG40" i="6"/>
  <c r="CE41" i="6"/>
  <c r="CF41" i="6"/>
  <c r="CG41" i="6"/>
  <c r="CE42" i="6"/>
  <c r="CF42" i="6"/>
  <c r="CG42" i="6"/>
  <c r="CE43" i="6"/>
  <c r="CF43" i="6"/>
  <c r="CG43" i="6"/>
  <c r="CE44" i="6"/>
  <c r="CF44" i="6"/>
  <c r="CG44" i="6"/>
  <c r="CE45" i="6"/>
  <c r="CF45" i="6"/>
  <c r="CG45" i="6"/>
  <c r="CE46" i="6"/>
  <c r="CF46" i="6"/>
  <c r="CG46" i="6"/>
  <c r="CE47" i="6"/>
  <c r="CF47" i="6"/>
  <c r="CG47" i="6"/>
  <c r="CE48" i="6"/>
  <c r="CF48" i="6"/>
  <c r="CG48" i="6"/>
  <c r="CE49" i="6"/>
  <c r="CF49" i="6"/>
  <c r="CG49" i="6"/>
  <c r="CE50" i="6"/>
  <c r="CF50" i="6"/>
  <c r="CG50" i="6"/>
  <c r="CE51" i="6"/>
  <c r="CF51" i="6"/>
  <c r="CG51" i="6"/>
  <c r="CE52" i="6"/>
  <c r="CF52" i="6"/>
  <c r="CG52" i="6"/>
  <c r="CE53" i="6"/>
  <c r="CF53" i="6"/>
  <c r="CG53" i="6"/>
  <c r="CE54" i="6"/>
  <c r="CF54" i="6"/>
  <c r="CG54" i="6"/>
  <c r="CE55" i="6"/>
  <c r="CF55" i="6"/>
  <c r="CG55" i="6"/>
  <c r="CE56" i="6"/>
  <c r="CF56" i="6"/>
  <c r="CG56" i="6"/>
  <c r="CE57" i="6"/>
  <c r="CF57" i="6"/>
  <c r="CG57" i="6"/>
  <c r="CE58" i="6"/>
  <c r="CF58" i="6"/>
  <c r="CG58" i="6"/>
  <c r="CE59" i="6"/>
  <c r="CF59" i="6"/>
  <c r="CG59" i="6"/>
  <c r="CE60" i="6"/>
  <c r="CF60" i="6"/>
  <c r="CG60" i="6"/>
  <c r="CE61" i="6"/>
  <c r="CF61" i="6"/>
  <c r="CG61" i="6"/>
  <c r="CE62" i="6"/>
  <c r="CF62" i="6"/>
  <c r="CG62" i="6"/>
  <c r="CE63" i="6"/>
  <c r="CF63" i="6"/>
  <c r="CG63" i="6"/>
  <c r="CE64" i="6"/>
  <c r="CF64" i="6"/>
  <c r="CG64" i="6"/>
  <c r="CE65" i="6"/>
  <c r="CF65" i="6"/>
  <c r="CG65" i="6"/>
  <c r="CE66" i="6"/>
  <c r="CF66" i="6"/>
  <c r="CG66" i="6"/>
  <c r="CE67" i="6"/>
  <c r="CF67" i="6"/>
  <c r="CG67" i="6"/>
  <c r="CE68" i="6"/>
  <c r="CF68" i="6"/>
  <c r="CG68" i="6"/>
  <c r="CE69" i="6"/>
  <c r="CF69" i="6"/>
  <c r="CG69" i="6"/>
  <c r="CE70" i="6"/>
  <c r="CF70" i="6"/>
  <c r="CG70" i="6"/>
  <c r="CE71" i="6"/>
  <c r="CF71" i="6"/>
  <c r="CG71" i="6"/>
  <c r="CE72" i="6"/>
  <c r="CF72" i="6"/>
  <c r="CG72" i="6"/>
  <c r="CE73" i="6"/>
  <c r="CF73" i="6"/>
  <c r="CG73" i="6"/>
  <c r="CE74" i="6"/>
  <c r="CF74" i="6"/>
  <c r="CG74" i="6"/>
  <c r="CE75" i="6"/>
  <c r="CF75" i="6"/>
  <c r="CG75" i="6"/>
  <c r="CE76" i="6"/>
  <c r="CF76" i="6"/>
  <c r="CG76" i="6"/>
  <c r="CE77" i="6"/>
  <c r="CF77" i="6"/>
  <c r="CG77" i="6"/>
  <c r="CE78" i="6"/>
  <c r="CF78" i="6"/>
  <c r="CG78" i="6"/>
  <c r="CE80" i="6"/>
  <c r="CF80" i="6"/>
  <c r="CG80" i="6"/>
  <c r="CE81" i="6"/>
  <c r="CF81" i="6"/>
  <c r="CG81" i="6"/>
  <c r="CE82" i="6"/>
  <c r="CF82" i="6"/>
  <c r="CG82" i="6"/>
  <c r="CE83" i="6"/>
  <c r="CF83" i="6"/>
  <c r="CG83" i="6"/>
  <c r="CE84" i="6"/>
  <c r="CF84" i="6"/>
  <c r="CG84" i="6"/>
  <c r="CE85" i="6"/>
  <c r="CF85" i="6"/>
  <c r="CG85" i="6"/>
  <c r="CE86" i="6"/>
  <c r="CF86" i="6"/>
  <c r="CG86" i="6"/>
  <c r="CE87" i="6"/>
  <c r="CF87" i="6"/>
  <c r="CG87" i="6"/>
  <c r="CE88" i="6"/>
  <c r="CF88" i="6"/>
  <c r="CG88" i="6"/>
  <c r="CE89" i="6"/>
  <c r="CF89" i="6"/>
  <c r="CG89" i="6"/>
  <c r="CE90" i="6"/>
  <c r="CF90" i="6"/>
  <c r="CG90" i="6"/>
  <c r="CE91" i="6"/>
  <c r="CF91" i="6"/>
  <c r="CG91" i="6"/>
  <c r="CE92" i="6"/>
  <c r="CF92" i="6"/>
  <c r="CG92" i="6"/>
  <c r="CE93" i="6"/>
  <c r="CF93" i="6"/>
  <c r="CG93" i="6"/>
  <c r="CE94" i="6"/>
  <c r="CF94" i="6"/>
  <c r="CG94" i="6"/>
  <c r="CE95" i="6"/>
  <c r="CF95" i="6"/>
  <c r="CG95" i="6"/>
  <c r="CE96" i="6"/>
  <c r="CF96" i="6"/>
  <c r="CG96" i="6"/>
  <c r="CE97" i="6"/>
  <c r="CF97" i="6"/>
  <c r="CG97" i="6"/>
  <c r="CE98" i="6"/>
  <c r="CF98" i="6"/>
  <c r="CG98" i="6"/>
  <c r="CE99" i="6"/>
  <c r="CF99" i="6"/>
  <c r="CG99" i="6"/>
  <c r="CE100" i="6"/>
  <c r="CF100" i="6"/>
  <c r="CG100" i="6"/>
  <c r="CE101" i="6"/>
  <c r="CF101" i="6"/>
  <c r="CG101" i="6"/>
  <c r="CE102" i="6"/>
  <c r="CF102" i="6"/>
  <c r="CG102" i="6"/>
  <c r="CE103" i="6"/>
  <c r="CF103" i="6"/>
  <c r="CG103" i="6"/>
  <c r="CE104" i="6"/>
  <c r="CF104" i="6"/>
  <c r="CG104" i="6"/>
  <c r="CE105" i="6"/>
  <c r="CF105" i="6"/>
  <c r="CG105" i="6"/>
  <c r="CE106" i="6"/>
  <c r="CF106" i="6"/>
  <c r="CG106" i="6"/>
  <c r="CE107" i="6"/>
  <c r="CF107" i="6"/>
  <c r="CG107" i="6"/>
  <c r="CE108" i="6"/>
  <c r="CF108" i="6"/>
  <c r="CG108" i="6"/>
  <c r="CE109" i="6"/>
  <c r="CF109" i="6"/>
  <c r="CG109" i="6"/>
  <c r="CG3" i="6"/>
  <c r="CF3" i="6"/>
  <c r="CE3" i="6"/>
  <c r="CA4" i="6"/>
  <c r="CB4" i="6"/>
  <c r="CA5" i="6"/>
  <c r="CB5" i="6"/>
  <c r="CA6" i="6"/>
  <c r="CB6" i="6"/>
  <c r="CA7" i="6"/>
  <c r="CB7" i="6"/>
  <c r="CA8" i="6"/>
  <c r="CB8" i="6"/>
  <c r="CA9" i="6"/>
  <c r="CB9" i="6"/>
  <c r="CA11" i="6"/>
  <c r="CB11" i="6"/>
  <c r="CA12" i="6"/>
  <c r="CB12" i="6"/>
  <c r="CA13" i="6"/>
  <c r="CB13" i="6"/>
  <c r="CA14" i="6"/>
  <c r="CB14" i="6"/>
  <c r="CA15" i="6"/>
  <c r="CB15" i="6"/>
  <c r="CA16" i="6"/>
  <c r="CB16" i="6"/>
  <c r="CA17" i="6"/>
  <c r="CB17" i="6"/>
  <c r="CA18" i="6"/>
  <c r="CB18" i="6"/>
  <c r="CA19" i="6"/>
  <c r="CB19" i="6"/>
  <c r="CA20" i="6"/>
  <c r="CB20" i="6"/>
  <c r="CA21" i="6"/>
  <c r="CB21" i="6"/>
  <c r="CA22" i="6"/>
  <c r="CB22" i="6"/>
  <c r="CA23" i="6"/>
  <c r="CB23" i="6"/>
  <c r="CA24" i="6"/>
  <c r="CB24" i="6"/>
  <c r="CA25" i="6"/>
  <c r="CB25" i="6"/>
  <c r="CA26" i="6"/>
  <c r="CB26" i="6"/>
  <c r="CA27" i="6"/>
  <c r="CB27" i="6"/>
  <c r="CA28" i="6"/>
  <c r="CB28" i="6"/>
  <c r="CA29" i="6"/>
  <c r="CB29" i="6"/>
  <c r="CA30" i="6"/>
  <c r="CB30" i="6"/>
  <c r="CA31" i="6"/>
  <c r="CB31" i="6"/>
  <c r="CA32" i="6"/>
  <c r="CB32" i="6"/>
  <c r="CA33" i="6"/>
  <c r="CB33" i="6"/>
  <c r="CA34" i="6"/>
  <c r="CB34" i="6"/>
  <c r="CA35" i="6"/>
  <c r="CB35" i="6"/>
  <c r="CA36" i="6"/>
  <c r="CB36" i="6"/>
  <c r="CA37" i="6"/>
  <c r="CB37" i="6"/>
  <c r="CA38" i="6"/>
  <c r="CB38" i="6"/>
  <c r="CA39" i="6"/>
  <c r="CB39" i="6"/>
  <c r="CA40" i="6"/>
  <c r="CB40" i="6"/>
  <c r="CA41" i="6"/>
  <c r="CB41" i="6"/>
  <c r="CA42" i="6"/>
  <c r="CB42" i="6"/>
  <c r="CA43" i="6"/>
  <c r="CB43" i="6"/>
  <c r="CA44" i="6"/>
  <c r="CB44" i="6"/>
  <c r="CA45" i="6"/>
  <c r="CB45" i="6"/>
  <c r="CA46" i="6"/>
  <c r="CB46" i="6"/>
  <c r="CA47" i="6"/>
  <c r="CB47" i="6"/>
  <c r="CA48" i="6"/>
  <c r="CB48" i="6"/>
  <c r="CA49" i="6"/>
  <c r="CB49" i="6"/>
  <c r="CA50" i="6"/>
  <c r="CB50" i="6"/>
  <c r="CA51" i="6"/>
  <c r="CB51" i="6"/>
  <c r="CA52" i="6"/>
  <c r="CB52" i="6"/>
  <c r="CA53" i="6"/>
  <c r="CB53" i="6"/>
  <c r="CA54" i="6"/>
  <c r="CB54" i="6"/>
  <c r="CA55" i="6"/>
  <c r="CB55" i="6"/>
  <c r="CA56" i="6"/>
  <c r="CB56" i="6"/>
  <c r="CA57" i="6"/>
  <c r="CB57" i="6"/>
  <c r="CA58" i="6"/>
  <c r="CB58" i="6"/>
  <c r="CA59" i="6"/>
  <c r="CB59" i="6"/>
  <c r="CA60" i="6"/>
  <c r="CB60" i="6"/>
  <c r="CA61" i="6"/>
  <c r="CB61" i="6"/>
  <c r="CA62" i="6"/>
  <c r="CB62" i="6"/>
  <c r="CB63" i="6"/>
  <c r="CA64" i="6"/>
  <c r="CB64" i="6"/>
  <c r="CB65" i="6"/>
  <c r="CA66" i="6"/>
  <c r="CB66" i="6"/>
  <c r="CB67" i="6"/>
  <c r="CA68" i="6"/>
  <c r="CB68" i="6"/>
  <c r="CA69" i="6"/>
  <c r="CB69" i="6"/>
  <c r="CA70" i="6"/>
  <c r="CB70" i="6"/>
  <c r="CA71" i="6"/>
  <c r="CB71" i="6"/>
  <c r="CA72" i="6"/>
  <c r="CB72" i="6"/>
  <c r="CA73" i="6"/>
  <c r="CB73" i="6"/>
  <c r="CA74" i="6"/>
  <c r="CB74" i="6"/>
  <c r="CA75" i="6"/>
  <c r="CB75" i="6"/>
  <c r="CA76" i="6"/>
  <c r="CB76" i="6"/>
  <c r="CA77" i="6"/>
  <c r="CB77" i="6"/>
  <c r="CA78" i="6"/>
  <c r="CB78" i="6"/>
  <c r="CA80" i="6"/>
  <c r="CB80" i="6"/>
  <c r="CA81" i="6"/>
  <c r="CB81" i="6"/>
  <c r="CB82" i="6"/>
  <c r="CB83" i="6"/>
  <c r="CA84" i="6"/>
  <c r="CB84" i="6"/>
  <c r="CA85" i="6"/>
  <c r="CB85" i="6"/>
  <c r="CA86" i="6"/>
  <c r="CB86" i="6"/>
  <c r="CA87" i="6"/>
  <c r="CB87" i="6"/>
  <c r="CA88" i="6"/>
  <c r="CB88" i="6"/>
  <c r="CA89" i="6"/>
  <c r="CB89" i="6"/>
  <c r="CA90" i="6"/>
  <c r="CB90" i="6"/>
  <c r="CA91" i="6"/>
  <c r="CB91" i="6"/>
  <c r="CA92" i="6"/>
  <c r="CB92" i="6"/>
  <c r="CA93" i="6"/>
  <c r="CB93" i="6"/>
  <c r="CA94" i="6"/>
  <c r="CB94" i="6"/>
  <c r="CA95" i="6"/>
  <c r="CB95" i="6"/>
  <c r="CA96" i="6"/>
  <c r="CB96" i="6"/>
  <c r="CA97" i="6"/>
  <c r="CB97" i="6"/>
  <c r="CA98" i="6"/>
  <c r="CB98" i="6"/>
  <c r="CA99" i="6"/>
  <c r="CB99" i="6"/>
  <c r="CA100" i="6"/>
  <c r="CB100" i="6"/>
  <c r="CA101" i="6"/>
  <c r="CB101" i="6"/>
  <c r="CA102" i="6"/>
  <c r="CB102" i="6"/>
  <c r="CA103" i="6"/>
  <c r="CB103" i="6"/>
  <c r="CA104" i="6"/>
  <c r="CB104" i="6"/>
  <c r="CA105" i="6"/>
  <c r="CB105" i="6"/>
  <c r="CA106" i="6"/>
  <c r="CB106" i="6"/>
  <c r="CA107" i="6"/>
  <c r="CB107" i="6"/>
  <c r="CA108" i="6"/>
  <c r="CB108" i="6"/>
  <c r="CA109" i="6"/>
  <c r="CB109" i="6"/>
  <c r="BZ4" i="6"/>
  <c r="BZ5" i="6"/>
  <c r="BZ6" i="6"/>
  <c r="BZ7" i="6"/>
  <c r="BZ8" i="6"/>
  <c r="BZ9" i="6"/>
  <c r="BZ11" i="6"/>
  <c r="BZ12" i="6"/>
  <c r="BZ13" i="6"/>
  <c r="BZ14" i="6"/>
  <c r="BZ15" i="6"/>
  <c r="BZ16" i="6"/>
  <c r="BZ17" i="6"/>
  <c r="BZ18" i="6"/>
  <c r="BZ19" i="6"/>
  <c r="BZ20" i="6"/>
  <c r="BZ21" i="6"/>
  <c r="BZ22" i="6"/>
  <c r="BZ23" i="6"/>
  <c r="BZ24" i="6"/>
  <c r="BZ25" i="6"/>
  <c r="BZ26" i="6"/>
  <c r="BZ27" i="6"/>
  <c r="BZ28" i="6"/>
  <c r="BZ29" i="6"/>
  <c r="BZ30" i="6"/>
  <c r="BZ31" i="6"/>
  <c r="BZ32" i="6"/>
  <c r="BZ33" i="6"/>
  <c r="BZ34" i="6"/>
  <c r="BZ35" i="6"/>
  <c r="BZ36" i="6"/>
  <c r="BZ37" i="6"/>
  <c r="BZ38" i="6"/>
  <c r="BZ39" i="6"/>
  <c r="BZ40" i="6"/>
  <c r="BZ41" i="6"/>
  <c r="BZ42" i="6"/>
  <c r="BZ43" i="6"/>
  <c r="BZ44" i="6"/>
  <c r="BZ45" i="6"/>
  <c r="BZ46" i="6"/>
  <c r="BZ47" i="6"/>
  <c r="BZ48" i="6"/>
  <c r="BZ49" i="6"/>
  <c r="BZ50" i="6"/>
  <c r="BZ51" i="6"/>
  <c r="BZ52" i="6"/>
  <c r="BZ53" i="6"/>
  <c r="BZ54" i="6"/>
  <c r="BZ55" i="6"/>
  <c r="BZ56" i="6"/>
  <c r="BZ57" i="6"/>
  <c r="BZ58" i="6"/>
  <c r="BZ59" i="6"/>
  <c r="BZ60" i="6"/>
  <c r="BZ61" i="6"/>
  <c r="BZ62" i="6"/>
  <c r="BZ63" i="6"/>
  <c r="BZ64" i="6"/>
  <c r="BZ65" i="6"/>
  <c r="BZ66" i="6"/>
  <c r="BZ67" i="6"/>
  <c r="BZ68" i="6"/>
  <c r="BZ69" i="6"/>
  <c r="BZ70" i="6"/>
  <c r="BZ71" i="6"/>
  <c r="BZ72" i="6"/>
  <c r="BZ73" i="6"/>
  <c r="BZ74" i="6"/>
  <c r="BZ75" i="6"/>
  <c r="BZ76" i="6"/>
  <c r="BZ77" i="6"/>
  <c r="BZ78" i="6"/>
  <c r="BZ80" i="6"/>
  <c r="BZ81" i="6"/>
  <c r="BZ82" i="6"/>
  <c r="BZ83" i="6"/>
  <c r="BZ84" i="6"/>
  <c r="BZ85" i="6"/>
  <c r="BZ86" i="6"/>
  <c r="BZ87" i="6"/>
  <c r="BZ88" i="6"/>
  <c r="BZ89" i="6"/>
  <c r="BZ90" i="6"/>
  <c r="BZ91" i="6"/>
  <c r="BZ92" i="6"/>
  <c r="BZ93" i="6"/>
  <c r="BZ94" i="6"/>
  <c r="BZ95" i="6"/>
  <c r="BZ96" i="6"/>
  <c r="BZ97" i="6"/>
  <c r="BZ98" i="6"/>
  <c r="BZ99" i="6"/>
  <c r="BZ100" i="6"/>
  <c r="BZ101" i="6"/>
  <c r="BZ102" i="6"/>
  <c r="BZ103" i="6"/>
  <c r="BZ104" i="6"/>
  <c r="BZ105" i="6"/>
  <c r="BZ106" i="6"/>
  <c r="BZ107" i="6"/>
  <c r="BZ108" i="6"/>
  <c r="BZ109" i="6"/>
  <c r="BZ3" i="6"/>
  <c r="AX4" i="5" l="1"/>
  <c r="AX5" i="5"/>
  <c r="AX6" i="5"/>
  <c r="AX7" i="5"/>
  <c r="AX8" i="5"/>
  <c r="AX9" i="5"/>
  <c r="AX10" i="5"/>
  <c r="AX11" i="5"/>
  <c r="AX12" i="5"/>
  <c r="AX13" i="5"/>
  <c r="AX14" i="5"/>
  <c r="AX15" i="5"/>
  <c r="AX16" i="5"/>
  <c r="AX17" i="5"/>
  <c r="AX18" i="5"/>
  <c r="AX19" i="5"/>
  <c r="AX20" i="5"/>
  <c r="AX21" i="5"/>
  <c r="AX22" i="5"/>
  <c r="AX23" i="5"/>
  <c r="AX24" i="5"/>
  <c r="AX25" i="5"/>
  <c r="AX26" i="5"/>
  <c r="AX27" i="5"/>
  <c r="AX28" i="5"/>
  <c r="AX29" i="5"/>
  <c r="AX30" i="5"/>
  <c r="AX31" i="5"/>
  <c r="AX32" i="5"/>
  <c r="AX33" i="5"/>
  <c r="AX34" i="5"/>
  <c r="AX35" i="5"/>
  <c r="AX36" i="5"/>
  <c r="AX37" i="5"/>
  <c r="AX38" i="5"/>
  <c r="AX39" i="5"/>
  <c r="AX40" i="5"/>
  <c r="AX41" i="5"/>
  <c r="AX42" i="5"/>
  <c r="AX43" i="5"/>
  <c r="AX44" i="5"/>
  <c r="AX45" i="5"/>
  <c r="AX46" i="5"/>
  <c r="AX47" i="5"/>
  <c r="AX48" i="5"/>
  <c r="AX49" i="5"/>
  <c r="AX50" i="5"/>
  <c r="AX51" i="5"/>
  <c r="AX52" i="5"/>
  <c r="AX53" i="5"/>
  <c r="AX54" i="5"/>
  <c r="AX55" i="5"/>
  <c r="AX56" i="5"/>
  <c r="AX57" i="5"/>
  <c r="AX58" i="5"/>
  <c r="AX59" i="5"/>
  <c r="AX60" i="5"/>
  <c r="AX61" i="5"/>
  <c r="AX62" i="5"/>
  <c r="AX63" i="5"/>
  <c r="AX64" i="5"/>
  <c r="AX65" i="5"/>
  <c r="AX66" i="5"/>
  <c r="AX67" i="5"/>
  <c r="AX68" i="5"/>
  <c r="AX69" i="5"/>
  <c r="AX70" i="5"/>
  <c r="AX71" i="5"/>
  <c r="AX72" i="5"/>
  <c r="AX3" i="5"/>
  <c r="H47" i="8" l="1"/>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H5" i="8"/>
  <c r="H4" i="8"/>
  <c r="H3" i="8"/>
  <c r="K4" i="7"/>
  <c r="K5" i="7"/>
  <c r="K6" i="7"/>
  <c r="K7"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3" i="7"/>
  <c r="L68" i="7"/>
  <c r="AO72" i="5"/>
  <c r="AO71" i="5"/>
  <c r="AO70" i="5"/>
  <c r="AO69" i="5"/>
  <c r="AO68" i="5"/>
  <c r="L67" i="7"/>
  <c r="AV66" i="5"/>
  <c r="AO66" i="5"/>
  <c r="AO65" i="5"/>
  <c r="AO64" i="5"/>
  <c r="AO63" i="5"/>
  <c r="AO62" i="5"/>
  <c r="AV61" i="5"/>
  <c r="AO61" i="5"/>
  <c r="AV60" i="5"/>
  <c r="AO60" i="5"/>
  <c r="AV59" i="5"/>
  <c r="AO59" i="5"/>
  <c r="AV58" i="5"/>
  <c r="AO58" i="5"/>
  <c r="AO57" i="5"/>
  <c r="AO56" i="5"/>
  <c r="AO55" i="5"/>
  <c r="AV54" i="5"/>
  <c r="AO54" i="5"/>
  <c r="AV53" i="5"/>
  <c r="AO53" i="5"/>
  <c r="AV52" i="5"/>
  <c r="AO52" i="5"/>
  <c r="AV51" i="5"/>
  <c r="AO51" i="5"/>
  <c r="AV50" i="5"/>
  <c r="AO50" i="5"/>
  <c r="AV49" i="5"/>
  <c r="AO49" i="5"/>
  <c r="AV48" i="5"/>
  <c r="AO48" i="5"/>
  <c r="AV47" i="5"/>
  <c r="AO47" i="5"/>
  <c r="AV46" i="5"/>
  <c r="AO46" i="5"/>
  <c r="AV45" i="5"/>
  <c r="AO45" i="5"/>
  <c r="AV44" i="5"/>
  <c r="AO44" i="5"/>
  <c r="AV43" i="5"/>
  <c r="AO43" i="5"/>
  <c r="AV42" i="5"/>
  <c r="AO42" i="5"/>
  <c r="AO41" i="5"/>
  <c r="AO40" i="5"/>
  <c r="AV39" i="5"/>
  <c r="AO39" i="5"/>
  <c r="AO38" i="5"/>
  <c r="AO37" i="5"/>
  <c r="AV36" i="5"/>
  <c r="AO36" i="5"/>
  <c r="AV35" i="5"/>
  <c r="AO35" i="5"/>
  <c r="AV34" i="5"/>
  <c r="AO34" i="5"/>
  <c r="AV33" i="5"/>
  <c r="AO33" i="5"/>
  <c r="AO32" i="5"/>
  <c r="AO31" i="5"/>
  <c r="AO30" i="5"/>
  <c r="AO29" i="5"/>
  <c r="AO28" i="5"/>
  <c r="AV27" i="5"/>
  <c r="AO27" i="5"/>
  <c r="AV26" i="5"/>
  <c r="AO26" i="5"/>
  <c r="L25" i="7"/>
  <c r="AV24" i="5"/>
  <c r="L24" i="7"/>
  <c r="AV23" i="5"/>
  <c r="L23" i="7"/>
  <c r="AV22" i="5"/>
  <c r="AO22" i="5"/>
  <c r="AV21" i="5"/>
  <c r="L21" i="7"/>
  <c r="AV20" i="5"/>
  <c r="AO20" i="5"/>
  <c r="AV19" i="5"/>
  <c r="AO19" i="5"/>
  <c r="AV18" i="5"/>
  <c r="L18" i="7"/>
  <c r="AV17" i="5"/>
  <c r="AO17" i="5"/>
  <c r="AO16" i="5"/>
  <c r="AV15" i="5"/>
  <c r="AO15" i="5"/>
  <c r="AV14" i="5"/>
  <c r="AO14" i="5"/>
  <c r="L13" i="7"/>
  <c r="AO12" i="5"/>
  <c r="AO11" i="5"/>
  <c r="AO10" i="5"/>
  <c r="AO9" i="5"/>
  <c r="AO8" i="5"/>
  <c r="AO7" i="5"/>
  <c r="AO6" i="5"/>
  <c r="AO5" i="5"/>
  <c r="AO4" i="5"/>
  <c r="AO3" i="5"/>
  <c r="BJ87" i="3"/>
  <c r="BO83" i="3"/>
  <c r="BJ79" i="3"/>
  <c r="BJ73" i="3"/>
  <c r="BO69" i="3"/>
  <c r="BO67" i="3"/>
  <c r="BJ67" i="3"/>
  <c r="BO63" i="3"/>
  <c r="BJ51" i="3"/>
  <c r="BJ47" i="3"/>
  <c r="BJ43" i="3"/>
  <c r="BJ23" i="3"/>
  <c r="BO21" i="3"/>
  <c r="BJ3" i="3"/>
  <c r="AO67" i="5" l="1"/>
  <c r="AO13" i="5"/>
  <c r="L64" i="7"/>
  <c r="BJ5" i="3"/>
  <c r="L16" i="7"/>
  <c r="AO25" i="5"/>
  <c r="AO24" i="5"/>
  <c r="L31" i="7"/>
  <c r="L22" i="7"/>
  <c r="AO21" i="5"/>
  <c r="AO23" i="5"/>
  <c r="L39" i="7"/>
  <c r="L11" i="7"/>
  <c r="L71" i="7"/>
  <c r="L63" i="7"/>
  <c r="L27" i="7"/>
  <c r="L7" i="7"/>
  <c r="L55" i="7"/>
  <c r="L26" i="7"/>
  <c r="L15" i="7"/>
  <c r="AO18" i="5"/>
  <c r="L70" i="7"/>
  <c r="L62" i="7"/>
  <c r="L54" i="7"/>
  <c r="L46" i="7"/>
  <c r="L34" i="7"/>
  <c r="L6" i="7"/>
  <c r="L69" i="7"/>
  <c r="L65" i="7"/>
  <c r="L61" i="7"/>
  <c r="L57" i="7"/>
  <c r="L53" i="7"/>
  <c r="L49" i="7"/>
  <c r="L45" i="7"/>
  <c r="L41" i="7"/>
  <c r="L37" i="7"/>
  <c r="L33" i="7"/>
  <c r="L29" i="7"/>
  <c r="L17" i="7"/>
  <c r="L9" i="7"/>
  <c r="L5" i="7"/>
  <c r="L59" i="7"/>
  <c r="L51" i="7"/>
  <c r="L47" i="7"/>
  <c r="L43" i="7"/>
  <c r="L35" i="7"/>
  <c r="L19" i="7"/>
  <c r="L66" i="7"/>
  <c r="L58" i="7"/>
  <c r="L50" i="7"/>
  <c r="L42" i="7"/>
  <c r="L38" i="7"/>
  <c r="L30" i="7"/>
  <c r="L14" i="7"/>
  <c r="L10" i="7"/>
  <c r="L72" i="7"/>
  <c r="L60" i="7"/>
  <c r="L56" i="7"/>
  <c r="L52" i="7"/>
  <c r="L48" i="7"/>
  <c r="L44" i="7"/>
  <c r="L40" i="7"/>
  <c r="L36" i="7"/>
  <c r="L32" i="7"/>
  <c r="L28" i="7"/>
  <c r="L20" i="7"/>
  <c r="L12" i="7"/>
  <c r="L8" i="7"/>
  <c r="L4" i="7"/>
  <c r="L3" i="7"/>
  <c r="BJ49" i="3"/>
  <c r="BJ81" i="3"/>
  <c r="BJ19" i="3"/>
  <c r="BJ21" i="3"/>
  <c r="BJ17" i="3"/>
  <c r="BJ13" i="3"/>
  <c r="BJ83" i="3"/>
  <c r="BJ85" i="3"/>
  <c r="BJ89" i="3"/>
  <c r="BJ91" i="3"/>
  <c r="BJ7" i="3"/>
  <c r="BJ57" i="3"/>
  <c r="BJ25" i="3"/>
  <c r="BJ53" i="3"/>
  <c r="BJ11" i="3"/>
  <c r="BJ33" i="3"/>
  <c r="BJ41" i="3"/>
  <c r="BJ45" i="3"/>
  <c r="BJ59" i="3"/>
  <c r="BJ69" i="3"/>
  <c r="BJ71" i="3"/>
  <c r="BJ75" i="3"/>
  <c r="BJ9" i="3"/>
  <c r="BJ15" i="3"/>
  <c r="BJ27" i="3"/>
  <c r="BJ31" i="3"/>
  <c r="BJ39" i="3"/>
  <c r="BJ55" i="3"/>
  <c r="BJ63" i="3"/>
  <c r="BJ65" i="3"/>
  <c r="BJ29" i="3"/>
  <c r="BJ61" i="3"/>
  <c r="BF13" i="32"/>
  <c r="BF16" i="32"/>
  <c r="BF18" i="32"/>
  <c r="BF25" i="32"/>
  <c r="BF44" i="32"/>
  <c r="BF55" i="32"/>
  <c r="BF56" i="32"/>
  <c r="BF65" i="32"/>
  <c r="BF67" i="32"/>
  <c r="BF71" i="32"/>
  <c r="BF72" i="32"/>
  <c r="BF73" i="32"/>
  <c r="BF74" i="32"/>
  <c r="BF75" i="32"/>
  <c r="BF81" i="32"/>
  <c r="BF82" i="32"/>
  <c r="BF83" i="32"/>
  <c r="BF84" i="32"/>
  <c r="BF85" i="32"/>
  <c r="BF86" i="32"/>
  <c r="BF87" i="32"/>
  <c r="BF88" i="32"/>
  <c r="BF89" i="32"/>
  <c r="BF90" i="32"/>
  <c r="BF91" i="32"/>
  <c r="BF93" i="32"/>
  <c r="BF94" i="32"/>
  <c r="BE5" i="32"/>
  <c r="BE6" i="32"/>
  <c r="BE7" i="32"/>
  <c r="BE8" i="32"/>
  <c r="BE9" i="32"/>
  <c r="BE10" i="32"/>
  <c r="BE11" i="32"/>
  <c r="BE12" i="32"/>
  <c r="BE13" i="32"/>
  <c r="BE14" i="32"/>
  <c r="BE15" i="32"/>
  <c r="BE16" i="32"/>
  <c r="BE17" i="32"/>
  <c r="BE18" i="32"/>
  <c r="BE19" i="32"/>
  <c r="BE20" i="32"/>
  <c r="BE21" i="32"/>
  <c r="BE22" i="32"/>
  <c r="BE23" i="32"/>
  <c r="BE24" i="32"/>
  <c r="BE25" i="32"/>
  <c r="BE26" i="32"/>
  <c r="BE27" i="32"/>
  <c r="BE28" i="32"/>
  <c r="BE29" i="32"/>
  <c r="BE30" i="32"/>
  <c r="BE31" i="32"/>
  <c r="BE32" i="32"/>
  <c r="BE33" i="32"/>
  <c r="BE34" i="32"/>
  <c r="BE35" i="32"/>
  <c r="BE36" i="32"/>
  <c r="BE37" i="32"/>
  <c r="BE38" i="32"/>
  <c r="BE39" i="32"/>
  <c r="BE40" i="32"/>
  <c r="BE41" i="32"/>
  <c r="BE42" i="32"/>
  <c r="BE43" i="32"/>
  <c r="BE44" i="32"/>
  <c r="BE45" i="32"/>
  <c r="BE46" i="32"/>
  <c r="BE47" i="32"/>
  <c r="BE48" i="32"/>
  <c r="BE49" i="32"/>
  <c r="BE50" i="32"/>
  <c r="BE51" i="32"/>
  <c r="BE52" i="32"/>
  <c r="BE53" i="32"/>
  <c r="BE54" i="32"/>
  <c r="BE55" i="32"/>
  <c r="BE56" i="32"/>
  <c r="BE57" i="32"/>
  <c r="BE58" i="32"/>
  <c r="BE59" i="32"/>
  <c r="BE60" i="32"/>
  <c r="BE61" i="32"/>
  <c r="BE62" i="32"/>
  <c r="BE63" i="32"/>
  <c r="BE64" i="32"/>
  <c r="BE65" i="32"/>
  <c r="BE66" i="32"/>
  <c r="BE67" i="32"/>
  <c r="BE68" i="32"/>
  <c r="BE69" i="32"/>
  <c r="BE70" i="32"/>
  <c r="BE71" i="32"/>
  <c r="BE72" i="32"/>
  <c r="BE73" i="32"/>
  <c r="BE74" i="32"/>
  <c r="BE75" i="32"/>
  <c r="BE76" i="32"/>
  <c r="BE77" i="32"/>
  <c r="BE78" i="32"/>
  <c r="BE79" i="32"/>
  <c r="BE80" i="32"/>
  <c r="BE81" i="32"/>
  <c r="BE82" i="32"/>
  <c r="BE83" i="32"/>
  <c r="BE84" i="32"/>
  <c r="BE85" i="32"/>
  <c r="BE86" i="32"/>
  <c r="BE87" i="32"/>
  <c r="BE88" i="32"/>
  <c r="BE89" i="32"/>
  <c r="BE90" i="32"/>
  <c r="BE91" i="32"/>
  <c r="BE92" i="32"/>
  <c r="BE93" i="32"/>
  <c r="BE94" i="32"/>
  <c r="AW5" i="32"/>
  <c r="AW6" i="32"/>
  <c r="AW8" i="32"/>
  <c r="AW9" i="32"/>
  <c r="AW10" i="32"/>
  <c r="AW11" i="32"/>
  <c r="AW12" i="32"/>
  <c r="AW13" i="32"/>
  <c r="AW14" i="32"/>
  <c r="AW15" i="32"/>
  <c r="AW17" i="32"/>
  <c r="AW18" i="32"/>
  <c r="AW19" i="32"/>
  <c r="AW20" i="32"/>
  <c r="AW21" i="32"/>
  <c r="AW22" i="32"/>
  <c r="AW23" i="32"/>
  <c r="AW24" i="32"/>
  <c r="AW26" i="32"/>
  <c r="AW27" i="32"/>
  <c r="AW28" i="32"/>
  <c r="AW29" i="32"/>
  <c r="AW30" i="32"/>
  <c r="AW32" i="32"/>
  <c r="AW33" i="32"/>
  <c r="AW34" i="32"/>
  <c r="AW35" i="32"/>
  <c r="AW36" i="32"/>
  <c r="AW37" i="32"/>
  <c r="AW39" i="32"/>
  <c r="AW40" i="32"/>
  <c r="AW41" i="32"/>
  <c r="AW42" i="32"/>
  <c r="AW46" i="32"/>
  <c r="AW48" i="32"/>
  <c r="AW50" i="32"/>
  <c r="AW51" i="32"/>
  <c r="AW52" i="32"/>
  <c r="AW53" i="32"/>
  <c r="AW54" i="32"/>
  <c r="AW55" i="32"/>
  <c r="AW56" i="32"/>
  <c r="AW58" i="32"/>
  <c r="AW59" i="32"/>
  <c r="AW60" i="32"/>
  <c r="AW61" i="32"/>
  <c r="AW63" i="32"/>
  <c r="AW64" i="32"/>
  <c r="AW65" i="32"/>
  <c r="AW66" i="32"/>
  <c r="AW67" i="32"/>
  <c r="AW68" i="32"/>
  <c r="AW70" i="32"/>
  <c r="AW72" i="32"/>
  <c r="AW73" i="32"/>
  <c r="AW74" i="32"/>
  <c r="AW75" i="32"/>
  <c r="AW76" i="32"/>
  <c r="AW77" i="32"/>
  <c r="AW78" i="32"/>
  <c r="AW81" i="32"/>
  <c r="AW82" i="32"/>
  <c r="AW83" i="32"/>
  <c r="AW84" i="32"/>
  <c r="AW87" i="32"/>
  <c r="AW89" i="32"/>
  <c r="AW90" i="32"/>
  <c r="AW91" i="32"/>
  <c r="AW92" i="32"/>
  <c r="AW93" i="32"/>
  <c r="AW94" i="32"/>
  <c r="AW4" i="32"/>
  <c r="AV5" i="32"/>
  <c r="AV6" i="32"/>
  <c r="AV7" i="32"/>
  <c r="AV8" i="32"/>
  <c r="AV9" i="32"/>
  <c r="AV10" i="32"/>
  <c r="AV11" i="32"/>
  <c r="AV12" i="32"/>
  <c r="AV13" i="32"/>
  <c r="AV14" i="32"/>
  <c r="AV15" i="32"/>
  <c r="AV16" i="32"/>
  <c r="AV17" i="32"/>
  <c r="AV18" i="32"/>
  <c r="AV19" i="32"/>
  <c r="AV20" i="32"/>
  <c r="AV21" i="32"/>
  <c r="AV22" i="32"/>
  <c r="AV23" i="32"/>
  <c r="AV24" i="32"/>
  <c r="AV25" i="32"/>
  <c r="AV26" i="32"/>
  <c r="AV27" i="32"/>
  <c r="AV28" i="32"/>
  <c r="AV29" i="32"/>
  <c r="AV30" i="32"/>
  <c r="AV31" i="32"/>
  <c r="AV32" i="32"/>
  <c r="AV33" i="32"/>
  <c r="AV34" i="32"/>
  <c r="AV35" i="32"/>
  <c r="AV36" i="32"/>
  <c r="AV37" i="32"/>
  <c r="AV38" i="32"/>
  <c r="AV39" i="32"/>
  <c r="AV40" i="32"/>
  <c r="AV41" i="32"/>
  <c r="AV42" i="32"/>
  <c r="AV43" i="32"/>
  <c r="AV44" i="32"/>
  <c r="AV45" i="32"/>
  <c r="AV46" i="32"/>
  <c r="AV47" i="32"/>
  <c r="AV48" i="32"/>
  <c r="AV49" i="32"/>
  <c r="AV50" i="32"/>
  <c r="AV51" i="32"/>
  <c r="AV52" i="32"/>
  <c r="AV53" i="32"/>
  <c r="AV54" i="32"/>
  <c r="AV55" i="32"/>
  <c r="AV56" i="32"/>
  <c r="AV57" i="32"/>
  <c r="AV58" i="32"/>
  <c r="AV59" i="32"/>
  <c r="AV60" i="32"/>
  <c r="AV61" i="32"/>
  <c r="AV62" i="32"/>
  <c r="AV63" i="32"/>
  <c r="AV64" i="32"/>
  <c r="AV65" i="32"/>
  <c r="AV66" i="32"/>
  <c r="AV67" i="32"/>
  <c r="AV68" i="32"/>
  <c r="AV69" i="32"/>
  <c r="AV70" i="32"/>
  <c r="AV71" i="32"/>
  <c r="AV72" i="32"/>
  <c r="AV73" i="32"/>
  <c r="AV74" i="32"/>
  <c r="AV75" i="32"/>
  <c r="AV76" i="32"/>
  <c r="AV77" i="32"/>
  <c r="AV78" i="32"/>
  <c r="AV79" i="32"/>
  <c r="AV80" i="32"/>
  <c r="AV81" i="32"/>
  <c r="AV82" i="32"/>
  <c r="AV83" i="32"/>
  <c r="AV84" i="32"/>
  <c r="AV85" i="32"/>
  <c r="AV86" i="32"/>
  <c r="AV87" i="32"/>
  <c r="AV88" i="32"/>
  <c r="AV89" i="32"/>
  <c r="AV90" i="32"/>
  <c r="AV91" i="32"/>
  <c r="AV92" i="32"/>
  <c r="AV93" i="32"/>
  <c r="AV94" i="32"/>
  <c r="AV4" i="32"/>
  <c r="AQ5" i="32"/>
  <c r="AQ6" i="32"/>
  <c r="AQ7" i="32"/>
  <c r="AQ8" i="32"/>
  <c r="AQ9" i="32"/>
  <c r="AQ10" i="32"/>
  <c r="AQ11" i="32"/>
  <c r="AQ12" i="32"/>
  <c r="AQ13" i="32"/>
  <c r="AQ14" i="32"/>
  <c r="AQ15" i="32"/>
  <c r="AQ16" i="32"/>
  <c r="AQ17" i="32"/>
  <c r="AQ18" i="32"/>
  <c r="AQ19" i="32"/>
  <c r="AQ20" i="32"/>
  <c r="AQ21" i="32"/>
  <c r="AQ22" i="32"/>
  <c r="AQ23" i="32"/>
  <c r="AQ24" i="32"/>
  <c r="AQ25" i="32"/>
  <c r="AQ26" i="32"/>
  <c r="AQ27" i="32"/>
  <c r="AQ28" i="32"/>
  <c r="AQ29" i="32"/>
  <c r="AQ30" i="32"/>
  <c r="AQ31" i="32"/>
  <c r="AQ32" i="32"/>
  <c r="AQ33" i="32"/>
  <c r="AQ34" i="32"/>
  <c r="AQ35" i="32"/>
  <c r="AQ36" i="32"/>
  <c r="AQ37" i="32"/>
  <c r="AQ38" i="32"/>
  <c r="AQ39" i="32"/>
  <c r="AQ40" i="32"/>
  <c r="AQ41" i="32"/>
  <c r="AQ42" i="32"/>
  <c r="AQ43" i="32"/>
  <c r="AQ44" i="32"/>
  <c r="AQ45" i="32"/>
  <c r="AQ46" i="32"/>
  <c r="AQ47" i="32"/>
  <c r="AQ48" i="32"/>
  <c r="AQ49" i="32"/>
  <c r="AQ50" i="32"/>
  <c r="AQ51" i="32"/>
  <c r="AQ52" i="32"/>
  <c r="AQ53" i="32"/>
  <c r="AQ54" i="32"/>
  <c r="AQ55" i="32"/>
  <c r="AQ56" i="32"/>
  <c r="AQ57" i="32"/>
  <c r="AQ58" i="32"/>
  <c r="AQ60" i="32"/>
  <c r="AQ61" i="32"/>
  <c r="AQ62" i="32"/>
  <c r="AQ63" i="32"/>
  <c r="AQ64" i="32"/>
  <c r="AQ65" i="32"/>
  <c r="AQ66" i="32"/>
  <c r="AQ67" i="32"/>
  <c r="AQ68" i="32"/>
  <c r="AQ69" i="32"/>
  <c r="AQ70" i="32"/>
  <c r="AQ71" i="32"/>
  <c r="AQ72" i="32"/>
  <c r="AQ73" i="32"/>
  <c r="AQ74" i="32"/>
  <c r="AQ75" i="32"/>
  <c r="AQ76" i="32"/>
  <c r="AQ77" i="32"/>
  <c r="AQ78" i="32"/>
  <c r="AQ79" i="32"/>
  <c r="AQ80" i="32"/>
  <c r="AQ81" i="32"/>
  <c r="AQ82" i="32"/>
  <c r="AQ83" i="32"/>
  <c r="AQ84" i="32"/>
  <c r="AQ85" i="32"/>
  <c r="AQ86" i="32"/>
  <c r="AQ87" i="32"/>
  <c r="AQ88" i="32"/>
  <c r="AQ89" i="32"/>
  <c r="AQ90" i="32"/>
  <c r="AQ91" i="32"/>
  <c r="AQ92" i="32"/>
  <c r="AQ93" i="32"/>
  <c r="AQ94" i="32"/>
  <c r="AQ4" i="32"/>
  <c r="AP5" i="32"/>
  <c r="AP6" i="32"/>
  <c r="AP7" i="32"/>
  <c r="AP8" i="32"/>
  <c r="AP9" i="32"/>
  <c r="AP10" i="32"/>
  <c r="AP11" i="32"/>
  <c r="AP12" i="32"/>
  <c r="AP13" i="32"/>
  <c r="AP14" i="32"/>
  <c r="AP15" i="32"/>
  <c r="AP16" i="32"/>
  <c r="AP17" i="32"/>
  <c r="AP18" i="32"/>
  <c r="AP19" i="32"/>
  <c r="AP20" i="32"/>
  <c r="AP21" i="32"/>
  <c r="AP22" i="32"/>
  <c r="AP23" i="32"/>
  <c r="AP24" i="32"/>
  <c r="AP25" i="32"/>
  <c r="AP26" i="32"/>
  <c r="AP27" i="32"/>
  <c r="AP28" i="32"/>
  <c r="AP29" i="32"/>
  <c r="AP30" i="32"/>
  <c r="AP31" i="32"/>
  <c r="AP32" i="32"/>
  <c r="AP33" i="32"/>
  <c r="AP34" i="32"/>
  <c r="AP35" i="32"/>
  <c r="AP36" i="32"/>
  <c r="AP37" i="32"/>
  <c r="AP38" i="32"/>
  <c r="AP39" i="32"/>
  <c r="AP40" i="32"/>
  <c r="AP41" i="32"/>
  <c r="AP42" i="32"/>
  <c r="AP43" i="32"/>
  <c r="AP44" i="32"/>
  <c r="AP45" i="32"/>
  <c r="AP46" i="32"/>
  <c r="AP47" i="32"/>
  <c r="AP48" i="32"/>
  <c r="AP49" i="32"/>
  <c r="AP50" i="32"/>
  <c r="AP51" i="32"/>
  <c r="AP52" i="32"/>
  <c r="AP53" i="32"/>
  <c r="AP54" i="32"/>
  <c r="AP55" i="32"/>
  <c r="AP56" i="32"/>
  <c r="AP57" i="32"/>
  <c r="AP58" i="32"/>
  <c r="AP59" i="32"/>
  <c r="AP60" i="32"/>
  <c r="AP61" i="32"/>
  <c r="AP62" i="32"/>
  <c r="AP63" i="32"/>
  <c r="AP64" i="32"/>
  <c r="AP65" i="32"/>
  <c r="AP66" i="32"/>
  <c r="AP67" i="32"/>
  <c r="AP68" i="32"/>
  <c r="AP69" i="32"/>
  <c r="AP70" i="32"/>
  <c r="AP71" i="32"/>
  <c r="AP72" i="32"/>
  <c r="AP73" i="32"/>
  <c r="AP74" i="32"/>
  <c r="AP75" i="32"/>
  <c r="AP76" i="32"/>
  <c r="AP77" i="32"/>
  <c r="AP78" i="32"/>
  <c r="AP79" i="32"/>
  <c r="AP80" i="32"/>
  <c r="AP81" i="32"/>
  <c r="AP82" i="32"/>
  <c r="AP83" i="32"/>
  <c r="AP84" i="32"/>
  <c r="AP85" i="32"/>
  <c r="AP86" i="32"/>
  <c r="AP87" i="32"/>
  <c r="AP88" i="32"/>
  <c r="AP89" i="32"/>
  <c r="AP90" i="32"/>
  <c r="AP91" i="32"/>
  <c r="AP92" i="32"/>
  <c r="AP93" i="32"/>
  <c r="AP94" i="32"/>
  <c r="AP4" i="32"/>
  <c r="AN6" i="32"/>
  <c r="AN13" i="32"/>
  <c r="AN16" i="32"/>
  <c r="AN18" i="32"/>
  <c r="AN25" i="32"/>
  <c r="AN43" i="32"/>
  <c r="AN44" i="32"/>
  <c r="AN48" i="32"/>
  <c r="AN55" i="32"/>
  <c r="AN56" i="32"/>
  <c r="AN64" i="32"/>
  <c r="AN65" i="32"/>
  <c r="AN67" i="32"/>
  <c r="AN69" i="32"/>
  <c r="AN71" i="32"/>
  <c r="AN72" i="32"/>
  <c r="AN73" i="32"/>
  <c r="AN74" i="32"/>
  <c r="AN75" i="32"/>
  <c r="AN77" i="32"/>
  <c r="AN81" i="32"/>
  <c r="AN82" i="32"/>
  <c r="AN83" i="32"/>
  <c r="AN84" i="32"/>
  <c r="AN85" i="32"/>
  <c r="AN86" i="32"/>
  <c r="AN87" i="32"/>
  <c r="AN88" i="32"/>
  <c r="AN89" i="32"/>
  <c r="AN90" i="32"/>
  <c r="AN91" i="32"/>
  <c r="AN92" i="32"/>
  <c r="AN93" i="32"/>
  <c r="AN94" i="32"/>
  <c r="AN4" i="32"/>
  <c r="AM5" i="32"/>
  <c r="AM6" i="32"/>
  <c r="AM7" i="32"/>
  <c r="AM8" i="32"/>
  <c r="AM9" i="32"/>
  <c r="AM10" i="32"/>
  <c r="AM11" i="32"/>
  <c r="AM12" i="32"/>
  <c r="AM13" i="32"/>
  <c r="AM14" i="32"/>
  <c r="AM15" i="32"/>
  <c r="AM16" i="32"/>
  <c r="AM17" i="32"/>
  <c r="AM18" i="32"/>
  <c r="AM19" i="32"/>
  <c r="AM20" i="32"/>
  <c r="AM21" i="32"/>
  <c r="AM22" i="32"/>
  <c r="AM23" i="32"/>
  <c r="AM24" i="32"/>
  <c r="AM25" i="32"/>
  <c r="AM26" i="32"/>
  <c r="AM27" i="32"/>
  <c r="AM28" i="32"/>
  <c r="AM29" i="32"/>
  <c r="AM30" i="32"/>
  <c r="AM31" i="32"/>
  <c r="AM32" i="32"/>
  <c r="AM33" i="32"/>
  <c r="AM34" i="32"/>
  <c r="AM35" i="32"/>
  <c r="AM36" i="32"/>
  <c r="AM37" i="32"/>
  <c r="AM38" i="32"/>
  <c r="AM39" i="32"/>
  <c r="AM40" i="32"/>
  <c r="AM41" i="32"/>
  <c r="AM42" i="32"/>
  <c r="AM43" i="32"/>
  <c r="AM44" i="32"/>
  <c r="AM45" i="32"/>
  <c r="AM46" i="32"/>
  <c r="AM47" i="32"/>
  <c r="AM48" i="32"/>
  <c r="AM49" i="32"/>
  <c r="AM50" i="32"/>
  <c r="AM51" i="32"/>
  <c r="AM52" i="32"/>
  <c r="AM53" i="32"/>
  <c r="AM54" i="32"/>
  <c r="AM55" i="32"/>
  <c r="AM56" i="32"/>
  <c r="AM57" i="32"/>
  <c r="AM58" i="32"/>
  <c r="AM59" i="32"/>
  <c r="AM60" i="32"/>
  <c r="AM61" i="32"/>
  <c r="AM62" i="32"/>
  <c r="AM63" i="32"/>
  <c r="AM64" i="32"/>
  <c r="AM65" i="32"/>
  <c r="AM66" i="32"/>
  <c r="AM67" i="32"/>
  <c r="AM68" i="32"/>
  <c r="AM69" i="32"/>
  <c r="AM70" i="32"/>
  <c r="AM71" i="32"/>
  <c r="AM72" i="32"/>
  <c r="AM73" i="32"/>
  <c r="AM74" i="32"/>
  <c r="AM75" i="32"/>
  <c r="AM76" i="32"/>
  <c r="AM77" i="32"/>
  <c r="AM78" i="32"/>
  <c r="AM79" i="32"/>
  <c r="AM80" i="32"/>
  <c r="AM81" i="32"/>
  <c r="AM82" i="32"/>
  <c r="AM83" i="32"/>
  <c r="AM84" i="32"/>
  <c r="AM85" i="32"/>
  <c r="AM86" i="32"/>
  <c r="AM87" i="32"/>
  <c r="AM88" i="32"/>
  <c r="AM89" i="32"/>
  <c r="AM90" i="32"/>
  <c r="AM91" i="32"/>
  <c r="AM92" i="32"/>
  <c r="AM93" i="32"/>
  <c r="AM94" i="32"/>
  <c r="AM4" i="32"/>
  <c r="BH57" i="32" l="1"/>
  <c r="BH33" i="32"/>
  <c r="BH9" i="32"/>
  <c r="BH81" i="32"/>
  <c r="BH41" i="32"/>
  <c r="BH17" i="32"/>
  <c r="BH73" i="32"/>
  <c r="BH49" i="32"/>
  <c r="BH25" i="32"/>
  <c r="BH89" i="32"/>
  <c r="BH65" i="32"/>
  <c r="BH85" i="32"/>
  <c r="BH69" i="32"/>
  <c r="BH53" i="32"/>
  <c r="BH29" i="32"/>
  <c r="BH13" i="32"/>
  <c r="BH5" i="32"/>
  <c r="BH93" i="32"/>
  <c r="BH77" i="32"/>
  <c r="BH61" i="32"/>
  <c r="BH45" i="32"/>
  <c r="BH37" i="32"/>
  <c r="BH21" i="32"/>
  <c r="BI55" i="32"/>
  <c r="BI87" i="32"/>
  <c r="BI75" i="32"/>
  <c r="BI72" i="32"/>
  <c r="BI84" i="32"/>
  <c r="BI83" i="32"/>
  <c r="BI65" i="32"/>
  <c r="BH91" i="32"/>
  <c r="BH79" i="32"/>
  <c r="BH94" i="32"/>
  <c r="BH90" i="32"/>
  <c r="BH86" i="32"/>
  <c r="BH82" i="32"/>
  <c r="BH78" i="32"/>
  <c r="BH74" i="32"/>
  <c r="BH70" i="32"/>
  <c r="BH66" i="32"/>
  <c r="BH62" i="32"/>
  <c r="BH58" i="32"/>
  <c r="BH54" i="32"/>
  <c r="BH50" i="32"/>
  <c r="BH46" i="32"/>
  <c r="BH42" i="32"/>
  <c r="BH38" i="32"/>
  <c r="BH34" i="32"/>
  <c r="BH30" i="32"/>
  <c r="BH26" i="32"/>
  <c r="BH22" i="32"/>
  <c r="BH18" i="32"/>
  <c r="BH14" i="32"/>
  <c r="BH10" i="32"/>
  <c r="BH6" i="32"/>
  <c r="BI93" i="32"/>
  <c r="BI89" i="32"/>
  <c r="BI81" i="32"/>
  <c r="BI73" i="32"/>
  <c r="BI67" i="32"/>
  <c r="BI18" i="32"/>
  <c r="BH92" i="32"/>
  <c r="BH88" i="32"/>
  <c r="BH84" i="32"/>
  <c r="BH80" i="32"/>
  <c r="BH76" i="32"/>
  <c r="BH72" i="32"/>
  <c r="BH68" i="32"/>
  <c r="BH64" i="32"/>
  <c r="BH60" i="32"/>
  <c r="BH52" i="32"/>
  <c r="BH44" i="32"/>
  <c r="BH36" i="32"/>
  <c r="BH28" i="32"/>
  <c r="BH20" i="32"/>
  <c r="BH12" i="32"/>
  <c r="BI4" i="32"/>
  <c r="BH56" i="32"/>
  <c r="BH48" i="32"/>
  <c r="BH40" i="32"/>
  <c r="BH32" i="32"/>
  <c r="BH24" i="32"/>
  <c r="BH16" i="32"/>
  <c r="BH8" i="32"/>
  <c r="BI91" i="32"/>
  <c r="BH4" i="32"/>
  <c r="BH87" i="32"/>
  <c r="BH83" i="32"/>
  <c r="BH75" i="32"/>
  <c r="BH71" i="32"/>
  <c r="BH67" i="32"/>
  <c r="BH63" i="32"/>
  <c r="BH59" i="32"/>
  <c r="BH55" i="32"/>
  <c r="BH51" i="32"/>
  <c r="BH47" i="32"/>
  <c r="BH43" i="32"/>
  <c r="BH39" i="32"/>
  <c r="BH35" i="32"/>
  <c r="BH31" i="32"/>
  <c r="BH27" i="32"/>
  <c r="BH23" i="32"/>
  <c r="BH19" i="32"/>
  <c r="BH15" i="32"/>
  <c r="BH11" i="32"/>
  <c r="BH7" i="32"/>
  <c r="BI94" i="32"/>
  <c r="BJ94" i="32" s="1"/>
  <c r="BI90" i="32"/>
  <c r="BI82" i="32"/>
  <c r="BI74" i="32"/>
  <c r="BJ74" i="32" s="1"/>
  <c r="BI56" i="32"/>
  <c r="BI13" i="32"/>
  <c r="BJ81" i="32" l="1"/>
  <c r="BJ13" i="32"/>
  <c r="BJ82" i="32"/>
  <c r="BJ90" i="32"/>
  <c r="BJ73" i="32"/>
  <c r="BJ93" i="32"/>
  <c r="BJ56" i="32"/>
  <c r="BJ18" i="32"/>
  <c r="BJ89" i="32"/>
  <c r="BJ65" i="32"/>
  <c r="BJ55" i="32"/>
  <c r="BH1" i="32"/>
  <c r="BJ67" i="32"/>
  <c r="BJ83" i="32"/>
  <c r="BJ4" i="32"/>
  <c r="BJ84" i="32"/>
  <c r="BJ91" i="32"/>
  <c r="BJ72" i="32"/>
  <c r="BJ75" i="32"/>
  <c r="BJ87" i="32"/>
  <c r="AM1" i="32"/>
  <c r="R96" i="32" l="1"/>
  <c r="BF932" i="31"/>
  <c r="AQ5" i="31"/>
  <c r="AQ6" i="31"/>
  <c r="AS6" i="31" s="1"/>
  <c r="AQ7" i="31"/>
  <c r="AQ8" i="31"/>
  <c r="AQ9" i="31"/>
  <c r="AQ10" i="31"/>
  <c r="AQ11" i="31"/>
  <c r="AQ12" i="31"/>
  <c r="AQ13" i="31"/>
  <c r="AQ14" i="31"/>
  <c r="AQ15" i="31"/>
  <c r="AQ16" i="31"/>
  <c r="AQ17" i="31"/>
  <c r="AQ18" i="31"/>
  <c r="AQ19" i="31"/>
  <c r="AQ20" i="31"/>
  <c r="AQ21" i="31"/>
  <c r="AQ22" i="31"/>
  <c r="AQ23" i="31"/>
  <c r="AQ24" i="31"/>
  <c r="AQ25" i="31"/>
  <c r="AQ26" i="31"/>
  <c r="AQ27" i="31"/>
  <c r="AQ28" i="31"/>
  <c r="AQ29" i="31"/>
  <c r="AQ30" i="31"/>
  <c r="AQ31" i="31"/>
  <c r="AQ32" i="31"/>
  <c r="AQ33" i="31"/>
  <c r="AQ34" i="31"/>
  <c r="AQ35" i="31"/>
  <c r="AQ36" i="31"/>
  <c r="AQ37" i="31"/>
  <c r="AQ38" i="31"/>
  <c r="AQ39" i="31"/>
  <c r="AQ40" i="31"/>
  <c r="AQ41" i="31"/>
  <c r="AQ42" i="31"/>
  <c r="AQ43" i="31"/>
  <c r="AQ44" i="31"/>
  <c r="AQ45" i="31"/>
  <c r="AQ46" i="31"/>
  <c r="AQ47" i="31"/>
  <c r="AQ48" i="31"/>
  <c r="AQ49" i="31"/>
  <c r="AQ50" i="31"/>
  <c r="AQ51" i="31"/>
  <c r="AQ52" i="31"/>
  <c r="AQ53" i="31"/>
  <c r="AQ54" i="31"/>
  <c r="AQ55" i="31"/>
  <c r="AQ56" i="31"/>
  <c r="AQ57" i="31"/>
  <c r="AQ58" i="31"/>
  <c r="AQ59" i="31"/>
  <c r="AQ60" i="31"/>
  <c r="AQ61" i="31"/>
  <c r="AQ62" i="31"/>
  <c r="AQ63" i="31"/>
  <c r="AQ64" i="31"/>
  <c r="AQ65" i="31"/>
  <c r="AQ66" i="31"/>
  <c r="AQ67" i="31"/>
  <c r="AQ68" i="31"/>
  <c r="AQ69" i="31"/>
  <c r="AQ70" i="31"/>
  <c r="AQ71" i="31"/>
  <c r="AQ72" i="31"/>
  <c r="AQ73" i="31"/>
  <c r="AQ74" i="31"/>
  <c r="AQ75" i="31"/>
  <c r="AQ76" i="31"/>
  <c r="AQ77" i="31"/>
  <c r="AQ78" i="31"/>
  <c r="AQ79" i="31"/>
  <c r="AQ80" i="31"/>
  <c r="AQ81" i="31"/>
  <c r="AQ82" i="31"/>
  <c r="AQ83" i="31"/>
  <c r="AQ84" i="31"/>
  <c r="AQ85" i="31"/>
  <c r="AQ86" i="31"/>
  <c r="AQ87" i="31"/>
  <c r="AQ88" i="31"/>
  <c r="AQ89" i="31"/>
  <c r="AQ90" i="31"/>
  <c r="AQ91" i="31"/>
  <c r="AQ92" i="31"/>
  <c r="AQ93" i="31"/>
  <c r="AQ94" i="31"/>
  <c r="AQ95" i="31"/>
  <c r="AQ96" i="31"/>
  <c r="AQ97" i="31"/>
  <c r="AQ98" i="31"/>
  <c r="AQ99" i="31"/>
  <c r="AQ100" i="31"/>
  <c r="AQ101" i="31"/>
  <c r="AQ102" i="31"/>
  <c r="AQ103" i="31"/>
  <c r="AQ104" i="31"/>
  <c r="AQ105" i="31"/>
  <c r="AQ106" i="31"/>
  <c r="AQ107" i="31"/>
  <c r="AQ108" i="31"/>
  <c r="AQ109" i="31"/>
  <c r="AQ110" i="31"/>
  <c r="AQ111" i="31"/>
  <c r="AQ112" i="31"/>
  <c r="AQ113" i="31"/>
  <c r="AQ114" i="31"/>
  <c r="AQ115" i="31"/>
  <c r="AQ116" i="31"/>
  <c r="AQ117" i="31"/>
  <c r="AQ118" i="31"/>
  <c r="AQ119" i="31"/>
  <c r="AQ120" i="31"/>
  <c r="AQ121" i="31"/>
  <c r="AQ122" i="31"/>
  <c r="AQ123" i="31"/>
  <c r="AQ124" i="31"/>
  <c r="AQ125" i="31"/>
  <c r="AQ126" i="31"/>
  <c r="AQ127" i="31"/>
  <c r="AQ128" i="31"/>
  <c r="AQ129" i="31"/>
  <c r="AQ130" i="31"/>
  <c r="AQ131" i="31"/>
  <c r="AQ132" i="31"/>
  <c r="AQ133" i="31"/>
  <c r="AQ134" i="31"/>
  <c r="AQ135" i="31"/>
  <c r="AQ136" i="31"/>
  <c r="AQ137" i="31"/>
  <c r="AQ138" i="31"/>
  <c r="AS138" i="31" s="1"/>
  <c r="AQ139" i="31"/>
  <c r="AQ140" i="31"/>
  <c r="AQ141" i="31"/>
  <c r="AQ142" i="31"/>
  <c r="AQ143" i="31"/>
  <c r="AQ144" i="31"/>
  <c r="AQ145" i="31"/>
  <c r="AQ146" i="31"/>
  <c r="AS146" i="31" s="1"/>
  <c r="AQ147" i="31"/>
  <c r="AQ148" i="31"/>
  <c r="AQ149" i="31"/>
  <c r="AQ150" i="31"/>
  <c r="AQ151" i="31"/>
  <c r="AQ152" i="31"/>
  <c r="AQ153" i="31"/>
  <c r="AQ154" i="31"/>
  <c r="AQ155" i="31"/>
  <c r="AS155" i="31" s="1"/>
  <c r="AQ156" i="31"/>
  <c r="AQ157" i="31"/>
  <c r="AQ158" i="31"/>
  <c r="AQ159" i="31"/>
  <c r="AQ160" i="31"/>
  <c r="AQ161" i="31"/>
  <c r="AQ162" i="31"/>
  <c r="AQ163" i="31"/>
  <c r="AS163" i="31" s="1"/>
  <c r="AQ164" i="31"/>
  <c r="AQ165" i="31"/>
  <c r="AQ166" i="31"/>
  <c r="AQ167" i="31"/>
  <c r="AQ168" i="31"/>
  <c r="AQ169" i="31"/>
  <c r="AQ170" i="31"/>
  <c r="AQ171" i="31"/>
  <c r="AQ172" i="31"/>
  <c r="AQ173" i="31"/>
  <c r="AS173" i="31" s="1"/>
  <c r="AQ174" i="31"/>
  <c r="AQ175" i="31"/>
  <c r="AQ176" i="31"/>
  <c r="AQ177" i="31"/>
  <c r="AQ178" i="31"/>
  <c r="AS178" i="31" s="1"/>
  <c r="AQ179" i="31"/>
  <c r="AQ180" i="31"/>
  <c r="AQ181" i="31"/>
  <c r="AQ182" i="31"/>
  <c r="AQ183" i="31"/>
  <c r="AQ184" i="31"/>
  <c r="AQ185" i="31"/>
  <c r="AQ186" i="31"/>
  <c r="AS186" i="31" s="1"/>
  <c r="AQ187" i="31"/>
  <c r="AQ188" i="31"/>
  <c r="AQ189" i="31"/>
  <c r="AQ190" i="31"/>
  <c r="AQ191" i="31"/>
  <c r="AQ192" i="31"/>
  <c r="AS192" i="31" s="1"/>
  <c r="AQ193" i="31"/>
  <c r="AQ194" i="31"/>
  <c r="AQ195" i="31"/>
  <c r="AQ196" i="31"/>
  <c r="AQ197" i="31"/>
  <c r="AS197" i="31" s="1"/>
  <c r="AQ198" i="31"/>
  <c r="AQ199" i="31"/>
  <c r="AQ200" i="31"/>
  <c r="AS200" i="31" s="1"/>
  <c r="AQ201" i="31"/>
  <c r="AQ202" i="31"/>
  <c r="AQ203" i="31"/>
  <c r="AQ204" i="31"/>
  <c r="AQ205" i="31"/>
  <c r="AQ206" i="31"/>
  <c r="AQ207" i="31"/>
  <c r="AQ208" i="31"/>
  <c r="AQ209" i="31"/>
  <c r="AQ210" i="31"/>
  <c r="AS210" i="31" s="1"/>
  <c r="AQ211" i="31"/>
  <c r="AQ212" i="31"/>
  <c r="AQ213" i="31"/>
  <c r="AQ214" i="31"/>
  <c r="AQ215" i="31"/>
  <c r="AQ216" i="31"/>
  <c r="AQ217" i="31"/>
  <c r="AQ218" i="31"/>
  <c r="AQ219" i="31"/>
  <c r="AQ220" i="31"/>
  <c r="AQ221" i="31"/>
  <c r="AQ222" i="31"/>
  <c r="AQ223" i="31"/>
  <c r="AQ224" i="31"/>
  <c r="AS224" i="31" s="1"/>
  <c r="AQ225" i="31"/>
  <c r="AS225" i="31" s="1"/>
  <c r="AQ226" i="31"/>
  <c r="AQ227" i="31"/>
  <c r="AQ228" i="31"/>
  <c r="AQ229" i="31"/>
  <c r="AS229" i="31" s="1"/>
  <c r="AQ230" i="31"/>
  <c r="AQ231" i="31"/>
  <c r="AQ232" i="31"/>
  <c r="AQ233" i="31"/>
  <c r="AQ234" i="31"/>
  <c r="AQ235" i="31"/>
  <c r="AS235" i="31" s="1"/>
  <c r="AQ236" i="31"/>
  <c r="AQ237" i="31"/>
  <c r="AS237" i="31" s="1"/>
  <c r="AQ238" i="31"/>
  <c r="AQ239" i="31"/>
  <c r="AQ240" i="31"/>
  <c r="AQ241" i="31"/>
  <c r="AQ242" i="31"/>
  <c r="AS242" i="31" s="1"/>
  <c r="AQ243" i="31"/>
  <c r="AQ244" i="31"/>
  <c r="AQ245" i="31"/>
  <c r="AQ246" i="31"/>
  <c r="AQ247" i="31"/>
  <c r="AQ248" i="31"/>
  <c r="AQ249" i="31"/>
  <c r="AQ250" i="31"/>
  <c r="AS250" i="31" s="1"/>
  <c r="AQ251" i="31"/>
  <c r="AQ252" i="31"/>
  <c r="AQ253" i="31"/>
  <c r="AQ254" i="31"/>
  <c r="AQ255" i="31"/>
  <c r="AQ256" i="31"/>
  <c r="AS256" i="31" s="1"/>
  <c r="AQ257" i="31"/>
  <c r="AQ258" i="31"/>
  <c r="AQ259" i="31"/>
  <c r="AQ260" i="31"/>
  <c r="AQ261" i="31"/>
  <c r="AS261" i="31" s="1"/>
  <c r="AQ262" i="31"/>
  <c r="AS262" i="31" s="1"/>
  <c r="AQ263" i="31"/>
  <c r="AQ264" i="31"/>
  <c r="AQ265" i="31"/>
  <c r="AQ266" i="31"/>
  <c r="AS266" i="31" s="1"/>
  <c r="AQ267" i="31"/>
  <c r="AQ268" i="31"/>
  <c r="AQ269" i="31"/>
  <c r="AQ270" i="31"/>
  <c r="AQ271" i="31"/>
  <c r="AQ272" i="31"/>
  <c r="AQ273" i="31"/>
  <c r="AQ274" i="31"/>
  <c r="AQ275" i="31"/>
  <c r="AQ276" i="31"/>
  <c r="AQ277" i="31"/>
  <c r="AS277" i="31" s="1"/>
  <c r="AQ278" i="31"/>
  <c r="AQ279" i="31"/>
  <c r="AQ280" i="31"/>
  <c r="AQ281" i="31"/>
  <c r="AQ282" i="31"/>
  <c r="AS282" i="31" s="1"/>
  <c r="AQ283" i="31"/>
  <c r="AQ284" i="31"/>
  <c r="AQ285" i="31"/>
  <c r="AS285" i="31" s="1"/>
  <c r="AQ286" i="31"/>
  <c r="AQ287" i="31"/>
  <c r="AQ288" i="31"/>
  <c r="AQ289" i="31"/>
  <c r="AQ290" i="31"/>
  <c r="AS290" i="31" s="1"/>
  <c r="AQ291" i="31"/>
  <c r="AQ292" i="31"/>
  <c r="AQ293" i="31"/>
  <c r="AS293" i="31" s="1"/>
  <c r="AQ294" i="31"/>
  <c r="AQ295" i="31"/>
  <c r="AQ296" i="31"/>
  <c r="AQ297" i="31"/>
  <c r="AQ298" i="31"/>
  <c r="AS298" i="31" s="1"/>
  <c r="AQ299" i="31"/>
  <c r="AQ300" i="31"/>
  <c r="AQ301" i="31"/>
  <c r="AS301" i="31" s="1"/>
  <c r="AQ302" i="31"/>
  <c r="AQ303" i="31"/>
  <c r="AQ304" i="31"/>
  <c r="AQ305" i="31"/>
  <c r="AS305" i="31" s="1"/>
  <c r="AQ306" i="31"/>
  <c r="AS306" i="31" s="1"/>
  <c r="AQ307" i="31"/>
  <c r="AQ308" i="31"/>
  <c r="AQ309" i="31"/>
  <c r="AS309" i="31" s="1"/>
  <c r="AQ310" i="31"/>
  <c r="AQ311" i="31"/>
  <c r="AQ312" i="31"/>
  <c r="AQ313" i="31"/>
  <c r="AS313" i="31" s="1"/>
  <c r="AQ314" i="31"/>
  <c r="AS314" i="31" s="1"/>
  <c r="AQ315" i="31"/>
  <c r="AR315" i="31" s="1"/>
  <c r="AQ316" i="31"/>
  <c r="AQ317" i="31"/>
  <c r="AS317" i="31" s="1"/>
  <c r="AQ318" i="31"/>
  <c r="AQ319" i="31"/>
  <c r="AQ320" i="31"/>
  <c r="AQ321" i="31"/>
  <c r="AQ322" i="31"/>
  <c r="AS322" i="31" s="1"/>
  <c r="AQ323" i="31"/>
  <c r="AQ324" i="31"/>
  <c r="AQ325" i="31"/>
  <c r="AS325" i="31" s="1"/>
  <c r="AQ326" i="31"/>
  <c r="AQ327" i="31"/>
  <c r="AQ328" i="31"/>
  <c r="AQ329" i="31"/>
  <c r="AS329" i="31" s="1"/>
  <c r="AQ330" i="31"/>
  <c r="AS330" i="31" s="1"/>
  <c r="AQ331" i="31"/>
  <c r="AQ332" i="31"/>
  <c r="AQ333" i="31"/>
  <c r="AS333" i="31" s="1"/>
  <c r="AQ334" i="31"/>
  <c r="AQ335" i="31"/>
  <c r="AQ336" i="31"/>
  <c r="AQ337" i="31"/>
  <c r="AQ338" i="31"/>
  <c r="AS338" i="31" s="1"/>
  <c r="AQ339" i="31"/>
  <c r="AQ340" i="31"/>
  <c r="AQ341" i="31"/>
  <c r="AS341" i="31" s="1"/>
  <c r="AQ342" i="31"/>
  <c r="AQ343" i="31"/>
  <c r="AQ344" i="31"/>
  <c r="AQ345" i="31"/>
  <c r="AQ346" i="31"/>
  <c r="AS346" i="31" s="1"/>
  <c r="AQ347" i="31"/>
  <c r="AQ348" i="31"/>
  <c r="AQ349" i="31"/>
  <c r="AS349" i="31" s="1"/>
  <c r="AQ350" i="31"/>
  <c r="AQ351" i="31"/>
  <c r="AQ352" i="31"/>
  <c r="AQ353" i="31"/>
  <c r="AQ354" i="31"/>
  <c r="AQ355" i="31"/>
  <c r="AQ356" i="31"/>
  <c r="AQ357" i="31"/>
  <c r="AS357" i="31" s="1"/>
  <c r="AQ358" i="31"/>
  <c r="AQ359" i="31"/>
  <c r="AQ360" i="31"/>
  <c r="AQ361" i="31"/>
  <c r="AQ362" i="31"/>
  <c r="AS362" i="31" s="1"/>
  <c r="AQ363" i="31"/>
  <c r="AQ364" i="31"/>
  <c r="AQ365" i="31"/>
  <c r="AS365" i="31" s="1"/>
  <c r="AQ366" i="31"/>
  <c r="AQ367" i="31"/>
  <c r="AQ368" i="31"/>
  <c r="AQ369" i="31"/>
  <c r="AS369" i="31" s="1"/>
  <c r="AQ370" i="31"/>
  <c r="AS370" i="31" s="1"/>
  <c r="AQ371" i="31"/>
  <c r="AQ372" i="31"/>
  <c r="AQ373" i="31"/>
  <c r="AS373" i="31" s="1"/>
  <c r="AQ374" i="31"/>
  <c r="AQ375" i="31"/>
  <c r="AQ376" i="31"/>
  <c r="AQ377" i="31"/>
  <c r="AS377" i="31" s="1"/>
  <c r="AQ378" i="31"/>
  <c r="AS378" i="31" s="1"/>
  <c r="AQ379" i="31"/>
  <c r="AQ380" i="31"/>
  <c r="AQ381" i="31"/>
  <c r="AS381" i="31" s="1"/>
  <c r="AQ382" i="31"/>
  <c r="AQ383" i="31"/>
  <c r="AQ384" i="31"/>
  <c r="AQ385" i="31"/>
  <c r="AQ386" i="31"/>
  <c r="AS386" i="31" s="1"/>
  <c r="AQ387" i="31"/>
  <c r="AQ388" i="31"/>
  <c r="AQ389" i="31"/>
  <c r="AS389" i="31" s="1"/>
  <c r="AQ390" i="31"/>
  <c r="AQ391" i="31"/>
  <c r="AQ392" i="31"/>
  <c r="AQ393" i="31"/>
  <c r="AS393" i="31" s="1"/>
  <c r="AQ394" i="31"/>
  <c r="AS394" i="31" s="1"/>
  <c r="AQ395" i="31"/>
  <c r="AQ396" i="31"/>
  <c r="AQ397" i="31"/>
  <c r="AS397" i="31" s="1"/>
  <c r="AQ398" i="31"/>
  <c r="AQ399" i="31"/>
  <c r="AQ400" i="31"/>
  <c r="AQ401" i="31"/>
  <c r="AQ402" i="31"/>
  <c r="AS402" i="31" s="1"/>
  <c r="AQ403" i="31"/>
  <c r="AQ404" i="31"/>
  <c r="AQ405" i="31"/>
  <c r="AQ406" i="31"/>
  <c r="AQ407" i="31"/>
  <c r="AQ408" i="31"/>
  <c r="AQ409" i="31"/>
  <c r="AQ410" i="31"/>
  <c r="AS410" i="31" s="1"/>
  <c r="AQ411" i="31"/>
  <c r="AQ412" i="31"/>
  <c r="AQ413" i="31"/>
  <c r="AS413" i="31" s="1"/>
  <c r="AQ414" i="31"/>
  <c r="AQ415" i="31"/>
  <c r="AQ416" i="31"/>
  <c r="AQ417" i="31"/>
  <c r="AQ418" i="31"/>
  <c r="AS418" i="31" s="1"/>
  <c r="AQ419" i="31"/>
  <c r="AQ420" i="31"/>
  <c r="AQ421" i="31"/>
  <c r="AQ422" i="31"/>
  <c r="AQ423" i="31"/>
  <c r="AQ424" i="31"/>
  <c r="AQ425" i="31"/>
  <c r="AQ426" i="31"/>
  <c r="AS426" i="31" s="1"/>
  <c r="AQ427" i="31"/>
  <c r="AQ428" i="31"/>
  <c r="AQ429" i="31"/>
  <c r="AQ430" i="31"/>
  <c r="AQ431" i="31"/>
  <c r="AQ432" i="31"/>
  <c r="AS432" i="31" s="1"/>
  <c r="AQ433" i="31"/>
  <c r="AS433" i="31" s="1"/>
  <c r="AQ434" i="31"/>
  <c r="AS434" i="31" s="1"/>
  <c r="AQ435" i="31"/>
  <c r="AQ436" i="31"/>
  <c r="AR436" i="31" s="1"/>
  <c r="AQ437" i="31"/>
  <c r="AS437" i="31" s="1"/>
  <c r="AQ438" i="31"/>
  <c r="AQ439" i="31"/>
  <c r="AQ440" i="31"/>
  <c r="AQ441" i="31"/>
  <c r="AQ442" i="31"/>
  <c r="AS442" i="31" s="1"/>
  <c r="AQ443" i="31"/>
  <c r="AQ444" i="31"/>
  <c r="AQ445" i="31"/>
  <c r="AQ446" i="31"/>
  <c r="AQ447" i="31"/>
  <c r="AQ448" i="31"/>
  <c r="AS448" i="31" s="1"/>
  <c r="AQ449" i="31"/>
  <c r="AS449" i="31" s="1"/>
  <c r="AQ450" i="31"/>
  <c r="AS450" i="31" s="1"/>
  <c r="AQ451" i="31"/>
  <c r="AQ452" i="31"/>
  <c r="AQ453" i="31"/>
  <c r="AS453" i="31" s="1"/>
  <c r="AQ454" i="31"/>
  <c r="AQ455" i="31"/>
  <c r="AS455" i="31" s="1"/>
  <c r="AQ456" i="31"/>
  <c r="AQ457" i="31"/>
  <c r="AQ458" i="31"/>
  <c r="AQ459" i="31"/>
  <c r="AQ460" i="31"/>
  <c r="AQ461" i="31"/>
  <c r="AS461" i="31" s="1"/>
  <c r="AQ462" i="31"/>
  <c r="AQ463" i="31"/>
  <c r="AS463" i="31" s="1"/>
  <c r="AQ464" i="31"/>
  <c r="AQ465" i="31"/>
  <c r="AS465" i="31" s="1"/>
  <c r="AQ466" i="31"/>
  <c r="AQ467" i="31"/>
  <c r="AQ468" i="31"/>
  <c r="AQ469" i="31"/>
  <c r="AQ470" i="31"/>
  <c r="AQ471" i="31"/>
  <c r="AS471" i="31" s="1"/>
  <c r="AQ472" i="31"/>
  <c r="AQ473" i="31"/>
  <c r="AS473" i="31" s="1"/>
  <c r="AQ474" i="31"/>
  <c r="AS474" i="31" s="1"/>
  <c r="AQ475" i="31"/>
  <c r="AQ476" i="31"/>
  <c r="AQ477" i="31"/>
  <c r="AQ478" i="31"/>
  <c r="AQ479" i="31"/>
  <c r="AS479" i="31" s="1"/>
  <c r="AQ480" i="31"/>
  <c r="AQ481" i="31"/>
  <c r="AQ482" i="31"/>
  <c r="AQ483" i="31"/>
  <c r="AQ484" i="31"/>
  <c r="AQ485" i="31"/>
  <c r="AQ486" i="31"/>
  <c r="AQ487" i="31"/>
  <c r="AS487" i="31" s="1"/>
  <c r="AQ488" i="31"/>
  <c r="AS488" i="31" s="1"/>
  <c r="AQ489" i="31"/>
  <c r="AQ490" i="31"/>
  <c r="AS490" i="31" s="1"/>
  <c r="AQ491" i="31"/>
  <c r="AQ492" i="31"/>
  <c r="AQ493" i="31"/>
  <c r="AQ494" i="31"/>
  <c r="AQ495" i="31"/>
  <c r="AQ496" i="31"/>
  <c r="AQ497" i="31"/>
  <c r="AQ498" i="31"/>
  <c r="AS498" i="31" s="1"/>
  <c r="AQ499" i="31"/>
  <c r="AQ500" i="31"/>
  <c r="AR500" i="31" s="1"/>
  <c r="AQ501" i="31"/>
  <c r="AS501" i="31" s="1"/>
  <c r="AQ502" i="31"/>
  <c r="AQ503" i="31"/>
  <c r="AQ504" i="31"/>
  <c r="AS504" i="31" s="1"/>
  <c r="AQ505" i="31"/>
  <c r="AQ506" i="31"/>
  <c r="AQ507" i="31"/>
  <c r="AQ508" i="31"/>
  <c r="AQ509" i="31"/>
  <c r="AQ510" i="31"/>
  <c r="AQ511" i="31"/>
  <c r="AQ512" i="31"/>
  <c r="AS512" i="31" s="1"/>
  <c r="AQ513" i="31"/>
  <c r="AS513" i="31" s="1"/>
  <c r="AQ514" i="31"/>
  <c r="AQ515" i="31"/>
  <c r="AQ516" i="31"/>
  <c r="AQ517" i="31"/>
  <c r="AS517" i="31" s="1"/>
  <c r="AQ518" i="31"/>
  <c r="AQ519" i="31"/>
  <c r="AQ520" i="31"/>
  <c r="AQ521" i="31"/>
  <c r="AQ522" i="31"/>
  <c r="AQ523" i="31"/>
  <c r="AQ524" i="31"/>
  <c r="AQ525" i="31"/>
  <c r="AS525" i="31" s="1"/>
  <c r="AQ526" i="31"/>
  <c r="AS526" i="31" s="1"/>
  <c r="AQ527" i="31"/>
  <c r="AQ528" i="31"/>
  <c r="AS528" i="31" s="1"/>
  <c r="AQ529" i="31"/>
  <c r="AQ530" i="31"/>
  <c r="AQ531" i="31"/>
  <c r="AQ532" i="31"/>
  <c r="AQ533" i="31"/>
  <c r="AQ534" i="31"/>
  <c r="AQ535" i="31"/>
  <c r="AS535" i="31" s="1"/>
  <c r="AQ536" i="31"/>
  <c r="AS536" i="31" s="1"/>
  <c r="AQ537" i="31"/>
  <c r="AQ538" i="31"/>
  <c r="AS538" i="31" s="1"/>
  <c r="AQ539" i="31"/>
  <c r="AQ540" i="31"/>
  <c r="AQ541" i="31"/>
  <c r="AQ542" i="31"/>
  <c r="AQ543" i="31"/>
  <c r="AQ544" i="31"/>
  <c r="AQ545" i="31"/>
  <c r="AS545" i="31" s="1"/>
  <c r="AQ546" i="31"/>
  <c r="AS546" i="31" s="1"/>
  <c r="AQ547" i="31"/>
  <c r="AQ548" i="31"/>
  <c r="AQ549" i="31"/>
  <c r="AQ550" i="31"/>
  <c r="AS550" i="31" s="1"/>
  <c r="AQ551" i="31"/>
  <c r="AQ552" i="31"/>
  <c r="AQ553" i="31"/>
  <c r="AQ554" i="31"/>
  <c r="AQ555" i="31"/>
  <c r="AQ556" i="31"/>
  <c r="AQ557" i="31"/>
  <c r="AS557" i="31" s="1"/>
  <c r="AQ558" i="31"/>
  <c r="AS558" i="31" s="1"/>
  <c r="AQ559" i="31"/>
  <c r="AQ560" i="31"/>
  <c r="AS560" i="31" s="1"/>
  <c r="AQ561" i="31"/>
  <c r="AQ562" i="31"/>
  <c r="AQ563" i="31"/>
  <c r="AQ564" i="31"/>
  <c r="AQ565" i="31"/>
  <c r="AQ566" i="31"/>
  <c r="AQ567" i="31"/>
  <c r="AS567" i="31" s="1"/>
  <c r="AQ568" i="31"/>
  <c r="AS568" i="31" s="1"/>
  <c r="AQ569" i="31"/>
  <c r="AQ570" i="31"/>
  <c r="AS570" i="31" s="1"/>
  <c r="AQ571" i="31"/>
  <c r="AQ572" i="31"/>
  <c r="AQ573" i="31"/>
  <c r="AQ574" i="31"/>
  <c r="AQ575" i="31"/>
  <c r="AQ576" i="31"/>
  <c r="AQ577" i="31"/>
  <c r="AS577" i="31" s="1"/>
  <c r="AQ578" i="31"/>
  <c r="AS578" i="31" s="1"/>
  <c r="AQ579" i="31"/>
  <c r="AQ580" i="31"/>
  <c r="AS580" i="31" s="1"/>
  <c r="AQ581" i="31"/>
  <c r="AS581" i="31" s="1"/>
  <c r="AQ582" i="31"/>
  <c r="AQ583" i="31"/>
  <c r="AQ584" i="31"/>
  <c r="AQ585" i="31"/>
  <c r="AQ586" i="31"/>
  <c r="AS586" i="31" s="1"/>
  <c r="AQ587" i="31"/>
  <c r="AQ588" i="31"/>
  <c r="AS588" i="31" s="1"/>
  <c r="AQ589" i="31"/>
  <c r="AQ590" i="31"/>
  <c r="AS590" i="31" s="1"/>
  <c r="AQ591" i="31"/>
  <c r="AQ592" i="31"/>
  <c r="AQ593" i="31"/>
  <c r="AQ594" i="31"/>
  <c r="AQ595" i="31"/>
  <c r="AQ596" i="31"/>
  <c r="AS596" i="31" s="1"/>
  <c r="AQ597" i="31"/>
  <c r="AS597" i="31" s="1"/>
  <c r="AQ598" i="31"/>
  <c r="AQ599" i="31"/>
  <c r="AS599" i="31" s="1"/>
  <c r="AQ600" i="31"/>
  <c r="AQ601" i="31"/>
  <c r="AQ602" i="31"/>
  <c r="AQ603" i="31"/>
  <c r="AQ604" i="31"/>
  <c r="AS604" i="31" s="1"/>
  <c r="AQ605" i="31"/>
  <c r="AS605" i="31" s="1"/>
  <c r="AQ606" i="31"/>
  <c r="AS606" i="31" s="1"/>
  <c r="AQ607" i="31"/>
  <c r="AQ608" i="31"/>
  <c r="AS608" i="31" s="1"/>
  <c r="AQ609" i="31"/>
  <c r="AQ610" i="31"/>
  <c r="AQ611" i="31"/>
  <c r="AQ612" i="31"/>
  <c r="AS612" i="31" s="1"/>
  <c r="AQ613" i="31"/>
  <c r="AQ614" i="31"/>
  <c r="AS614" i="31" s="1"/>
  <c r="AQ615" i="31"/>
  <c r="AS615" i="31" s="1"/>
  <c r="AQ616" i="31"/>
  <c r="AQ617" i="31"/>
  <c r="AS617" i="31" s="1"/>
  <c r="AQ618" i="31"/>
  <c r="AQ619" i="31"/>
  <c r="AQ620" i="31"/>
  <c r="AS620" i="31" s="1"/>
  <c r="AQ621" i="31"/>
  <c r="AQ622" i="31"/>
  <c r="AQ623" i="31"/>
  <c r="AQ624" i="31"/>
  <c r="AQ625" i="31"/>
  <c r="AQ626" i="31"/>
  <c r="AS626" i="31" s="1"/>
  <c r="AQ627" i="31"/>
  <c r="AR627" i="31" s="1"/>
  <c r="AQ628" i="31"/>
  <c r="AS628" i="31" s="1"/>
  <c r="AQ629" i="31"/>
  <c r="AQ630" i="31"/>
  <c r="AQ631" i="31"/>
  <c r="AQ632" i="31"/>
  <c r="AS632" i="31" s="1"/>
  <c r="AQ633" i="31"/>
  <c r="AS633" i="31" s="1"/>
  <c r="AQ634" i="31"/>
  <c r="AQ635" i="31"/>
  <c r="AQ636" i="31"/>
  <c r="AQ637" i="31"/>
  <c r="AQ638" i="31"/>
  <c r="AQ639" i="31"/>
  <c r="AQ640" i="31"/>
  <c r="AQ641" i="31"/>
  <c r="AS641" i="31" s="1"/>
  <c r="AQ642" i="31"/>
  <c r="AR642" i="31" s="1"/>
  <c r="AQ643" i="31"/>
  <c r="AQ644" i="31"/>
  <c r="AS644" i="31" s="1"/>
  <c r="AQ645" i="31"/>
  <c r="AS645" i="31" s="1"/>
  <c r="AQ646" i="31"/>
  <c r="AQ647" i="31"/>
  <c r="AQ648" i="31"/>
  <c r="AQ649" i="31"/>
  <c r="AQ650" i="31"/>
  <c r="AS650" i="31" s="1"/>
  <c r="AQ651" i="31"/>
  <c r="AQ652" i="31"/>
  <c r="AS652" i="31" s="1"/>
  <c r="AQ653" i="31"/>
  <c r="AQ654" i="31"/>
  <c r="AS654" i="31" s="1"/>
  <c r="AQ655" i="31"/>
  <c r="AQ656" i="31"/>
  <c r="AQ657" i="31"/>
  <c r="AQ658" i="31"/>
  <c r="AQ659" i="31"/>
  <c r="AQ660" i="31"/>
  <c r="AS660" i="31" s="1"/>
  <c r="AQ661" i="31"/>
  <c r="AS661" i="31" s="1"/>
  <c r="AQ662" i="31"/>
  <c r="AQ663" i="31"/>
  <c r="AS663" i="31" s="1"/>
  <c r="AQ664" i="31"/>
  <c r="AQ665" i="31"/>
  <c r="AQ666" i="31"/>
  <c r="AQ667" i="31"/>
  <c r="AQ668" i="31"/>
  <c r="AS668" i="31" s="1"/>
  <c r="AQ669" i="31"/>
  <c r="AS669" i="31" s="1"/>
  <c r="AQ670" i="31"/>
  <c r="AS670" i="31" s="1"/>
  <c r="AQ671" i="31"/>
  <c r="AQ672" i="31"/>
  <c r="AS672" i="31" s="1"/>
  <c r="AQ673" i="31"/>
  <c r="AQ674" i="31"/>
  <c r="AR674" i="31" s="1"/>
  <c r="AQ675" i="31"/>
  <c r="AQ676" i="31"/>
  <c r="AS676" i="31" s="1"/>
  <c r="AQ677" i="31"/>
  <c r="AQ678" i="31"/>
  <c r="AS678" i="31" s="1"/>
  <c r="AQ679" i="31"/>
  <c r="AS679" i="31" s="1"/>
  <c r="AQ680" i="31"/>
  <c r="AQ681" i="31"/>
  <c r="AQ682" i="31"/>
  <c r="AQ683" i="31"/>
  <c r="AQ684" i="31"/>
  <c r="AQ685" i="31"/>
  <c r="AQ686" i="31"/>
  <c r="AQ687" i="31"/>
  <c r="AQ688" i="31"/>
  <c r="AS688" i="31" s="1"/>
  <c r="AQ689" i="31"/>
  <c r="AQ690" i="31"/>
  <c r="AS690" i="31" s="1"/>
  <c r="AQ691" i="31"/>
  <c r="AQ692" i="31"/>
  <c r="AS692" i="31" s="1"/>
  <c r="AQ693" i="31"/>
  <c r="AQ694" i="31"/>
  <c r="AQ695" i="31"/>
  <c r="AQ696" i="31"/>
  <c r="AS696" i="31" s="1"/>
  <c r="AQ697" i="31"/>
  <c r="AS697" i="31" s="1"/>
  <c r="AQ698" i="31"/>
  <c r="AQ699" i="31"/>
  <c r="AQ700" i="31"/>
  <c r="AS700" i="31" s="1"/>
  <c r="AQ701" i="31"/>
  <c r="AQ702" i="31"/>
  <c r="AQ703" i="31"/>
  <c r="AQ704" i="31"/>
  <c r="AQ705" i="31"/>
  <c r="AS705" i="31" s="1"/>
  <c r="AQ706" i="31"/>
  <c r="AS706" i="31" s="1"/>
  <c r="AQ707" i="31"/>
  <c r="AQ708" i="31"/>
  <c r="AS708" i="31" s="1"/>
  <c r="AQ709" i="31"/>
  <c r="AS709" i="31" s="1"/>
  <c r="AQ710" i="31"/>
  <c r="AQ711" i="31"/>
  <c r="AQ712" i="31"/>
  <c r="AQ713" i="31"/>
  <c r="AQ714" i="31"/>
  <c r="AS714" i="31" s="1"/>
  <c r="AQ715" i="31"/>
  <c r="AQ716" i="31"/>
  <c r="AS716" i="31" s="1"/>
  <c r="AQ717" i="31"/>
  <c r="AQ718" i="31"/>
  <c r="AS718" i="31" s="1"/>
  <c r="AQ719" i="31"/>
  <c r="AQ720" i="31"/>
  <c r="AQ721" i="31"/>
  <c r="AQ722" i="31"/>
  <c r="AQ723" i="31"/>
  <c r="AQ724" i="31"/>
  <c r="AS724" i="31" s="1"/>
  <c r="AQ725" i="31"/>
  <c r="AS725" i="31" s="1"/>
  <c r="AQ726" i="31"/>
  <c r="AQ727" i="31"/>
  <c r="AS727" i="31" s="1"/>
  <c r="AQ728" i="31"/>
  <c r="AQ729" i="31"/>
  <c r="AQ730" i="31"/>
  <c r="AQ731" i="31"/>
  <c r="AQ732" i="31"/>
  <c r="AR732" i="31" s="1"/>
  <c r="AQ733" i="31"/>
  <c r="AS733" i="31" s="1"/>
  <c r="AQ734" i="31"/>
  <c r="AS734" i="31" s="1"/>
  <c r="AQ735" i="31"/>
  <c r="AQ736" i="31"/>
  <c r="AS736" i="31" s="1"/>
  <c r="AQ737" i="31"/>
  <c r="AQ738" i="31"/>
  <c r="AQ739" i="31"/>
  <c r="AR739" i="31" s="1"/>
  <c r="AQ740" i="31"/>
  <c r="AQ741" i="31"/>
  <c r="AQ742" i="31"/>
  <c r="AS742" i="31" s="1"/>
  <c r="AQ743" i="31"/>
  <c r="AS743" i="31" s="1"/>
  <c r="AQ744" i="31"/>
  <c r="AQ745" i="31"/>
  <c r="AS745" i="31" s="1"/>
  <c r="AQ746" i="31"/>
  <c r="AQ747" i="31"/>
  <c r="AQ748" i="31"/>
  <c r="AQ749" i="31"/>
  <c r="AQ750" i="31"/>
  <c r="AS750" i="31" s="1"/>
  <c r="AQ751" i="31"/>
  <c r="AS751" i="31" s="1"/>
  <c r="AQ752" i="31"/>
  <c r="AQ753" i="31"/>
  <c r="AS753" i="31" s="1"/>
  <c r="AQ754" i="31"/>
  <c r="AQ755" i="31"/>
  <c r="AQ756" i="31"/>
  <c r="AQ757" i="31"/>
  <c r="AQ758" i="31"/>
  <c r="AS758" i="31" s="1"/>
  <c r="AQ759" i="31"/>
  <c r="AS759" i="31" s="1"/>
  <c r="AQ760" i="31"/>
  <c r="AQ761" i="31"/>
  <c r="AS761" i="31" s="1"/>
  <c r="AQ762" i="31"/>
  <c r="AQ763" i="31"/>
  <c r="AQ764" i="31"/>
  <c r="AR764" i="31" s="1"/>
  <c r="AQ765" i="31"/>
  <c r="AQ766" i="31"/>
  <c r="AS766" i="31" s="1"/>
  <c r="AQ767" i="31"/>
  <c r="AS767" i="31" s="1"/>
  <c r="AQ768" i="31"/>
  <c r="AQ769" i="31"/>
  <c r="AS769" i="31" s="1"/>
  <c r="AQ770" i="31"/>
  <c r="AQ771" i="31"/>
  <c r="AQ772" i="31"/>
  <c r="AQ773" i="31"/>
  <c r="AQ774" i="31"/>
  <c r="AS774" i="31" s="1"/>
  <c r="AQ775" i="31"/>
  <c r="AS775" i="31" s="1"/>
  <c r="AQ776" i="31"/>
  <c r="AQ777" i="31"/>
  <c r="AS777" i="31" s="1"/>
  <c r="AQ778" i="31"/>
  <c r="AQ779" i="31"/>
  <c r="AQ780" i="31"/>
  <c r="AQ781" i="31"/>
  <c r="AQ782" i="31"/>
  <c r="AS782" i="31" s="1"/>
  <c r="AQ783" i="31"/>
  <c r="AS783" i="31" s="1"/>
  <c r="AQ784" i="31"/>
  <c r="AQ785" i="31"/>
  <c r="AS785" i="31" s="1"/>
  <c r="AQ786" i="31"/>
  <c r="AQ787" i="31"/>
  <c r="AQ788" i="31"/>
  <c r="AQ789" i="31"/>
  <c r="AQ790" i="31"/>
  <c r="AS790" i="31" s="1"/>
  <c r="AQ791" i="31"/>
  <c r="AS791" i="31" s="1"/>
  <c r="AQ792" i="31"/>
  <c r="AQ793" i="31"/>
  <c r="AS793" i="31" s="1"/>
  <c r="AQ794" i="31"/>
  <c r="AQ795" i="31"/>
  <c r="AQ796" i="31"/>
  <c r="AQ797" i="31"/>
  <c r="AQ798" i="31"/>
  <c r="AS798" i="31" s="1"/>
  <c r="AQ799" i="31"/>
  <c r="AS799" i="31" s="1"/>
  <c r="AQ800" i="31"/>
  <c r="AQ801" i="31"/>
  <c r="AS801" i="31" s="1"/>
  <c r="AQ802" i="31"/>
  <c r="AQ803" i="31"/>
  <c r="AQ804" i="31"/>
  <c r="AQ805" i="31"/>
  <c r="AQ806" i="31"/>
  <c r="AS806" i="31" s="1"/>
  <c r="AQ807" i="31"/>
  <c r="AS807" i="31" s="1"/>
  <c r="AQ808" i="31"/>
  <c r="AQ809" i="31"/>
  <c r="AS809" i="31" s="1"/>
  <c r="AQ810" i="31"/>
  <c r="AQ811" i="31"/>
  <c r="AQ812" i="31"/>
  <c r="AR812" i="31" s="1"/>
  <c r="AQ813" i="31"/>
  <c r="AQ814" i="31"/>
  <c r="AS814" i="31" s="1"/>
  <c r="AQ815" i="31"/>
  <c r="AS815" i="31" s="1"/>
  <c r="AQ816" i="31"/>
  <c r="AQ817" i="31"/>
  <c r="AS817" i="31" s="1"/>
  <c r="AQ818" i="31"/>
  <c r="AQ819" i="31"/>
  <c r="AQ820" i="31"/>
  <c r="AQ821" i="31"/>
  <c r="AQ822" i="31"/>
  <c r="AS822" i="31" s="1"/>
  <c r="AQ823" i="31"/>
  <c r="AS823" i="31" s="1"/>
  <c r="AQ824" i="31"/>
  <c r="AQ825" i="31"/>
  <c r="AS825" i="31" s="1"/>
  <c r="AQ826" i="31"/>
  <c r="AQ827" i="31"/>
  <c r="AQ828" i="31"/>
  <c r="AR828" i="31" s="1"/>
  <c r="AQ829" i="31"/>
  <c r="AQ830" i="31"/>
  <c r="AS830" i="31" s="1"/>
  <c r="AQ831" i="31"/>
  <c r="AS831" i="31" s="1"/>
  <c r="AQ832" i="31"/>
  <c r="AQ833" i="31"/>
  <c r="AS833" i="31" s="1"/>
  <c r="AQ834" i="31"/>
  <c r="AQ835" i="31"/>
  <c r="AQ836" i="31"/>
  <c r="AQ837" i="31"/>
  <c r="AQ838" i="31"/>
  <c r="AS838" i="31" s="1"/>
  <c r="AQ839" i="31"/>
  <c r="AS839" i="31" s="1"/>
  <c r="AQ840" i="31"/>
  <c r="AQ841" i="31"/>
  <c r="AS841" i="31" s="1"/>
  <c r="AQ842" i="31"/>
  <c r="AQ843" i="31"/>
  <c r="AQ844" i="31"/>
  <c r="AR844" i="31" s="1"/>
  <c r="AQ845" i="31"/>
  <c r="AQ846" i="31"/>
  <c r="AS846" i="31" s="1"/>
  <c r="AQ847" i="31"/>
  <c r="AS847" i="31" s="1"/>
  <c r="AQ848" i="31"/>
  <c r="AQ849" i="31"/>
  <c r="AS849" i="31" s="1"/>
  <c r="AQ850" i="31"/>
  <c r="AQ851" i="31"/>
  <c r="AQ852" i="31"/>
  <c r="AQ853" i="31"/>
  <c r="AQ854" i="31"/>
  <c r="AS854" i="31" s="1"/>
  <c r="AQ855" i="31"/>
  <c r="AS855" i="31" s="1"/>
  <c r="AQ856" i="31"/>
  <c r="AQ857" i="31"/>
  <c r="AS857" i="31" s="1"/>
  <c r="AQ858" i="31"/>
  <c r="AQ859" i="31"/>
  <c r="AQ860" i="31"/>
  <c r="AQ861" i="31"/>
  <c r="AQ862" i="31"/>
  <c r="AS862" i="31" s="1"/>
  <c r="AQ863" i="31"/>
  <c r="AS863" i="31" s="1"/>
  <c r="AQ864" i="31"/>
  <c r="AQ865" i="31"/>
  <c r="AS865" i="31" s="1"/>
  <c r="AQ866" i="31"/>
  <c r="AW62" i="32" s="1"/>
  <c r="AQ867" i="31"/>
  <c r="AQ868" i="31"/>
  <c r="AQ869" i="31"/>
  <c r="AQ870" i="31"/>
  <c r="AS870" i="31" s="1"/>
  <c r="AQ871" i="31"/>
  <c r="AS871" i="31" s="1"/>
  <c r="AQ872" i="31"/>
  <c r="AQ873" i="31"/>
  <c r="AS873" i="31" s="1"/>
  <c r="AQ874" i="31"/>
  <c r="AQ875" i="31"/>
  <c r="AQ876" i="31"/>
  <c r="AQ877" i="31"/>
  <c r="AW38" i="32" s="1"/>
  <c r="AQ878" i="31"/>
  <c r="AS878" i="31" s="1"/>
  <c r="AQ879" i="31"/>
  <c r="AS879" i="31" s="1"/>
  <c r="AQ880" i="31"/>
  <c r="AQ881" i="31"/>
  <c r="AS881" i="31" s="1"/>
  <c r="AQ882" i="31"/>
  <c r="AQ883" i="31"/>
  <c r="AQ884" i="31"/>
  <c r="AQ885" i="31"/>
  <c r="AQ886" i="31"/>
  <c r="AS886" i="31" s="1"/>
  <c r="AQ887" i="31"/>
  <c r="AS887" i="31" s="1"/>
  <c r="AQ888" i="31"/>
  <c r="AQ889" i="31"/>
  <c r="AS889" i="31" s="1"/>
  <c r="AQ890" i="31"/>
  <c r="AQ891" i="31"/>
  <c r="AQ892" i="31"/>
  <c r="AQ893" i="31"/>
  <c r="AQ894" i="31"/>
  <c r="AS894" i="31" s="1"/>
  <c r="AQ895" i="31"/>
  <c r="AS895" i="31" s="1"/>
  <c r="AQ896" i="31"/>
  <c r="AQ897" i="31"/>
  <c r="AS897" i="31" s="1"/>
  <c r="AQ898" i="31"/>
  <c r="AQ899" i="31"/>
  <c r="AR899" i="31" s="1"/>
  <c r="AQ900" i="31"/>
  <c r="AQ901" i="31"/>
  <c r="AQ902" i="31"/>
  <c r="AS902" i="31" s="1"/>
  <c r="AQ903" i="31"/>
  <c r="AS903" i="31" s="1"/>
  <c r="AQ904" i="31"/>
  <c r="AQ905" i="31"/>
  <c r="AS905" i="31" s="1"/>
  <c r="AQ906" i="31"/>
  <c r="AQ907" i="31"/>
  <c r="AQ908" i="31"/>
  <c r="AR908" i="31" s="1"/>
  <c r="AQ909" i="31"/>
  <c r="AQ910" i="31"/>
  <c r="AS910" i="31" s="1"/>
  <c r="AQ911" i="31"/>
  <c r="AS911" i="31" s="1"/>
  <c r="AQ912" i="31"/>
  <c r="AQ913" i="31"/>
  <c r="AQ914" i="31"/>
  <c r="AQ915" i="31"/>
  <c r="AQ916" i="31"/>
  <c r="AQ917" i="31"/>
  <c r="AW71" i="32" s="1"/>
  <c r="BI71" i="32" s="1"/>
  <c r="BJ71" i="32" s="1"/>
  <c r="AQ918" i="31"/>
  <c r="AS918" i="31" s="1"/>
  <c r="AQ919" i="31"/>
  <c r="AS919" i="31" s="1"/>
  <c r="AQ920" i="31"/>
  <c r="AQ921" i="31"/>
  <c r="AQ922" i="31"/>
  <c r="AW85" i="32" s="1"/>
  <c r="BI85" i="32" s="1"/>
  <c r="BJ85" i="32" s="1"/>
  <c r="AQ923" i="31"/>
  <c r="AQ924" i="31"/>
  <c r="AQ925" i="31"/>
  <c r="AW88" i="32" s="1"/>
  <c r="BI88" i="32" s="1"/>
  <c r="BJ88" i="32" s="1"/>
  <c r="AQ926" i="31"/>
  <c r="AS926" i="31" s="1"/>
  <c r="AQ927" i="31"/>
  <c r="AS927" i="31" s="1"/>
  <c r="AQ928" i="31"/>
  <c r="AQ929" i="31"/>
  <c r="AS929" i="31" s="1"/>
  <c r="AQ930" i="31"/>
  <c r="AQ4" i="31"/>
  <c r="AW7" i="32" l="1"/>
  <c r="AW45" i="32"/>
  <c r="BF32" i="32"/>
  <c r="AW43" i="32"/>
  <c r="AN24" i="32"/>
  <c r="AN66" i="32"/>
  <c r="AN76" i="32"/>
  <c r="BF46" i="32"/>
  <c r="AW69" i="32"/>
  <c r="AN80" i="32"/>
  <c r="AN58" i="32"/>
  <c r="BF19" i="32"/>
  <c r="BF27" i="32"/>
  <c r="BF63" i="32"/>
  <c r="BF37" i="32"/>
  <c r="AN29" i="32"/>
  <c r="BF9" i="32"/>
  <c r="AN28" i="32"/>
  <c r="AN61" i="32"/>
  <c r="AS624" i="31"/>
  <c r="BF92" i="32"/>
  <c r="BI92" i="32" s="1"/>
  <c r="BJ92" i="32" s="1"/>
  <c r="BF70" i="32"/>
  <c r="BF8" i="32"/>
  <c r="BF38" i="32"/>
  <c r="BF60" i="32"/>
  <c r="AN17" i="32"/>
  <c r="AN62" i="32"/>
  <c r="AN41" i="32"/>
  <c r="AN5" i="32"/>
  <c r="AS74" i="31"/>
  <c r="BF59" i="32"/>
  <c r="AS913" i="31"/>
  <c r="BF48" i="32"/>
  <c r="BI48" i="32" s="1"/>
  <c r="BJ48" i="32" s="1"/>
  <c r="BF21" i="32"/>
  <c r="BF53" i="32"/>
  <c r="AN54" i="32"/>
  <c r="AW57" i="32"/>
  <c r="AS684" i="31"/>
  <c r="AW49" i="32"/>
  <c r="AS636" i="31"/>
  <c r="BF69" i="32"/>
  <c r="AS623" i="31"/>
  <c r="BF64" i="32"/>
  <c r="BI64" i="32" s="1"/>
  <c r="BJ64" i="32" s="1"/>
  <c r="BF7" i="32"/>
  <c r="BF20" i="32"/>
  <c r="BF29" i="32"/>
  <c r="BF40" i="32"/>
  <c r="BF51" i="32"/>
  <c r="AN30" i="32"/>
  <c r="AN47" i="32"/>
  <c r="AN10" i="32"/>
  <c r="AS11" i="31"/>
  <c r="AN32" i="32"/>
  <c r="BI32" i="32" s="1"/>
  <c r="BJ32" i="32" s="1"/>
  <c r="AN38" i="32"/>
  <c r="BF80" i="32"/>
  <c r="BF45" i="32"/>
  <c r="AN52" i="32"/>
  <c r="BF43" i="32"/>
  <c r="AW25" i="32"/>
  <c r="BI25" i="32" s="1"/>
  <c r="BJ25" i="32" s="1"/>
  <c r="BF77" i="32"/>
  <c r="BI77" i="32" s="1"/>
  <c r="BJ77" i="32" s="1"/>
  <c r="BF14" i="32"/>
  <c r="BF5" i="32"/>
  <c r="BF28" i="32"/>
  <c r="AS106" i="31"/>
  <c r="BF41" i="32"/>
  <c r="BF68" i="32"/>
  <c r="AN8" i="32"/>
  <c r="AN50" i="32"/>
  <c r="AN46" i="32"/>
  <c r="AN37" i="32"/>
  <c r="AS10" i="31"/>
  <c r="AN36" i="32"/>
  <c r="AS921" i="31"/>
  <c r="AW86" i="32"/>
  <c r="BI86" i="32" s="1"/>
  <c r="BJ86" i="32" s="1"/>
  <c r="BF39" i="32"/>
  <c r="AN7" i="32"/>
  <c r="AN70" i="32"/>
  <c r="BF17" i="32"/>
  <c r="BF52" i="32"/>
  <c r="BF58" i="32"/>
  <c r="AS67" i="31"/>
  <c r="BF79" i="32"/>
  <c r="AN68" i="32"/>
  <c r="AN31" i="32"/>
  <c r="AN26" i="32"/>
  <c r="AN12" i="32"/>
  <c r="AS7" i="31"/>
  <c r="AN40" i="32"/>
  <c r="BF6" i="32"/>
  <c r="BI6" i="32" s="1"/>
  <c r="BJ6" i="32" s="1"/>
  <c r="AS354" i="31"/>
  <c r="AN14" i="32"/>
  <c r="BF33" i="32"/>
  <c r="BF57" i="32"/>
  <c r="AN63" i="32"/>
  <c r="BI63" i="32" s="1"/>
  <c r="BJ63" i="32" s="1"/>
  <c r="AS42" i="31"/>
  <c r="AN23" i="32"/>
  <c r="AN33" i="32"/>
  <c r="AN11" i="32"/>
  <c r="AS9" i="31"/>
  <c r="AN35" i="32"/>
  <c r="BF10" i="32"/>
  <c r="AN27" i="32"/>
  <c r="AW31" i="32"/>
  <c r="AW80" i="32"/>
  <c r="BF15" i="32"/>
  <c r="BF24" i="32"/>
  <c r="BF36" i="32"/>
  <c r="BF42" i="32"/>
  <c r="BF61" i="32"/>
  <c r="AN79" i="32"/>
  <c r="AN51" i="32"/>
  <c r="AN59" i="32"/>
  <c r="AN22" i="32"/>
  <c r="AS5" i="31"/>
  <c r="AQ59" i="32"/>
  <c r="AS681" i="31"/>
  <c r="AW16" i="32"/>
  <c r="BI16" i="32" s="1"/>
  <c r="BJ16" i="32" s="1"/>
  <c r="BF66" i="32"/>
  <c r="AN15" i="32"/>
  <c r="AN57" i="32"/>
  <c r="AS8" i="31"/>
  <c r="AN60" i="32"/>
  <c r="BF26" i="32"/>
  <c r="AW79" i="32"/>
  <c r="AN9" i="32"/>
  <c r="BI9" i="32" s="1"/>
  <c r="BJ9" i="32" s="1"/>
  <c r="BF12" i="32"/>
  <c r="BF34" i="32"/>
  <c r="BF35" i="32"/>
  <c r="BF50" i="32"/>
  <c r="BF62" i="32"/>
  <c r="BF78" i="32"/>
  <c r="AN49" i="32"/>
  <c r="AN34" i="32"/>
  <c r="AN53" i="32"/>
  <c r="AN20" i="32"/>
  <c r="BF54" i="32"/>
  <c r="AN45" i="32"/>
  <c r="BF30" i="32"/>
  <c r="AN19" i="32"/>
  <c r="AR4" i="31"/>
  <c r="BF31" i="32"/>
  <c r="BF22" i="32"/>
  <c r="AW44" i="32"/>
  <c r="BI44" i="32" s="1"/>
  <c r="BJ44" i="32" s="1"/>
  <c r="AS687" i="31"/>
  <c r="AW47" i="32"/>
  <c r="BF11" i="32"/>
  <c r="BF23" i="32"/>
  <c r="AS99" i="31"/>
  <c r="BF47" i="32"/>
  <c r="BF49" i="32"/>
  <c r="BF76" i="32"/>
  <c r="AN78" i="32"/>
  <c r="AN42" i="32"/>
  <c r="AN39" i="32"/>
  <c r="AN21" i="32"/>
  <c r="BI21" i="32" s="1"/>
  <c r="BJ21" i="32" s="1"/>
  <c r="AR670" i="31"/>
  <c r="AR615" i="31"/>
  <c r="AR614" i="31"/>
  <c r="AR410" i="31"/>
  <c r="AR325" i="31"/>
  <c r="AR886" i="31"/>
  <c r="AR306" i="31"/>
  <c r="AR799" i="31"/>
  <c r="AR186" i="31"/>
  <c r="AR718" i="31"/>
  <c r="AR146" i="31"/>
  <c r="AR871" i="31"/>
  <c r="AR782" i="31"/>
  <c r="AR716" i="31"/>
  <c r="AR663" i="31"/>
  <c r="AR535" i="31"/>
  <c r="AR397" i="31"/>
  <c r="AR863" i="31"/>
  <c r="AR766" i="31"/>
  <c r="AR714" i="31"/>
  <c r="AR661" i="31"/>
  <c r="AR597" i="31"/>
  <c r="AR504" i="31"/>
  <c r="AR389" i="31"/>
  <c r="AR290" i="31"/>
  <c r="AR74" i="31"/>
  <c r="AR846" i="31"/>
  <c r="AR759" i="31"/>
  <c r="AR709" i="31"/>
  <c r="AR660" i="31"/>
  <c r="AR596" i="31"/>
  <c r="AR501" i="31"/>
  <c r="AR370" i="31"/>
  <c r="AR285" i="31"/>
  <c r="AS844" i="31"/>
  <c r="AR927" i="31"/>
  <c r="AR830" i="31"/>
  <c r="AR758" i="31"/>
  <c r="AR700" i="31"/>
  <c r="AR652" i="31"/>
  <c r="AR590" i="31"/>
  <c r="AR479" i="31"/>
  <c r="AR354" i="31"/>
  <c r="AR282" i="31"/>
  <c r="AS732" i="31"/>
  <c r="AR536" i="31"/>
  <c r="AR910" i="31"/>
  <c r="AR823" i="31"/>
  <c r="AR743" i="31"/>
  <c r="AR696" i="31"/>
  <c r="AR645" i="31"/>
  <c r="AR588" i="31"/>
  <c r="AR463" i="31"/>
  <c r="AR349" i="31"/>
  <c r="AR266" i="31"/>
  <c r="AS642" i="31"/>
  <c r="AR894" i="31"/>
  <c r="AR822" i="31"/>
  <c r="AR736" i="31"/>
  <c r="AR688" i="31"/>
  <c r="AR636" i="31"/>
  <c r="AR570" i="31"/>
  <c r="AR448" i="31"/>
  <c r="AR346" i="31"/>
  <c r="AR261" i="31"/>
  <c r="AS500" i="31"/>
  <c r="AR887" i="31"/>
  <c r="AR807" i="31"/>
  <c r="AR734" i="31"/>
  <c r="AR687" i="31"/>
  <c r="AR623" i="31"/>
  <c r="AR567" i="31"/>
  <c r="AR418" i="31"/>
  <c r="AR333" i="31"/>
  <c r="AR192" i="31"/>
  <c r="AS436" i="31"/>
  <c r="AS843" i="31"/>
  <c r="AR843" i="31"/>
  <c r="AS795" i="31"/>
  <c r="AR795" i="31"/>
  <c r="AS755" i="31"/>
  <c r="AR755" i="31"/>
  <c r="AR715" i="31"/>
  <c r="AS715" i="31"/>
  <c r="AS659" i="31"/>
  <c r="AR659" i="31"/>
  <c r="AS611" i="31"/>
  <c r="AR611" i="31"/>
  <c r="AS571" i="31"/>
  <c r="AR571" i="31"/>
  <c r="AS515" i="31"/>
  <c r="AR515" i="31"/>
  <c r="AS459" i="31"/>
  <c r="AR459" i="31"/>
  <c r="AS427" i="31"/>
  <c r="AR427" i="31"/>
  <c r="AS395" i="31"/>
  <c r="AR395" i="31"/>
  <c r="AS387" i="31"/>
  <c r="AR387" i="31"/>
  <c r="AR379" i="31"/>
  <c r="AS379" i="31"/>
  <c r="AR371" i="31"/>
  <c r="AS371" i="31"/>
  <c r="AS355" i="31"/>
  <c r="AR355" i="31"/>
  <c r="AR307" i="31"/>
  <c r="AS307" i="31"/>
  <c r="AS299" i="31"/>
  <c r="AR299" i="31"/>
  <c r="AS291" i="31"/>
  <c r="AR291" i="31"/>
  <c r="AS283" i="31"/>
  <c r="AR283" i="31"/>
  <c r="AS275" i="31"/>
  <c r="AR275" i="31"/>
  <c r="AS267" i="31"/>
  <c r="AR267" i="31"/>
  <c r="AS259" i="31"/>
  <c r="AR259" i="31"/>
  <c r="AS251" i="31"/>
  <c r="AR251" i="31"/>
  <c r="AR243" i="31"/>
  <c r="AS243" i="31"/>
  <c r="AS227" i="31"/>
  <c r="AR227" i="31"/>
  <c r="AS219" i="31"/>
  <c r="AR219" i="31"/>
  <c r="AS211" i="31"/>
  <c r="AR211" i="31"/>
  <c r="AS203" i="31"/>
  <c r="AR203" i="31"/>
  <c r="AS195" i="31"/>
  <c r="AR195" i="31"/>
  <c r="AR187" i="31"/>
  <c r="AS187" i="31"/>
  <c r="AR179" i="31"/>
  <c r="AS179" i="31"/>
  <c r="AS171" i="31"/>
  <c r="AR171" i="31"/>
  <c r="AS147" i="31"/>
  <c r="AR147" i="31"/>
  <c r="AS139" i="31"/>
  <c r="AR139" i="31"/>
  <c r="AS131" i="31"/>
  <c r="AR131" i="31"/>
  <c r="AS123" i="31"/>
  <c r="AR123" i="31"/>
  <c r="AS115" i="31"/>
  <c r="AR115" i="31"/>
  <c r="AS107" i="31"/>
  <c r="AR107" i="31"/>
  <c r="AS91" i="31"/>
  <c r="AR91" i="31"/>
  <c r="AS83" i="31"/>
  <c r="AR83" i="31"/>
  <c r="AS75" i="31"/>
  <c r="AR75" i="31"/>
  <c r="AR59" i="31"/>
  <c r="AS59" i="31"/>
  <c r="AS51" i="31"/>
  <c r="AR51" i="31"/>
  <c r="AS43" i="31"/>
  <c r="AR43" i="31"/>
  <c r="AS35" i="31"/>
  <c r="AR35" i="31"/>
  <c r="AS27" i="31"/>
  <c r="AR27" i="31"/>
  <c r="AS19" i="31"/>
  <c r="AR19" i="31"/>
  <c r="AR9" i="31"/>
  <c r="AR913" i="31"/>
  <c r="AR849" i="31"/>
  <c r="AR785" i="31"/>
  <c r="AR545" i="31"/>
  <c r="AR513" i="31"/>
  <c r="AR393" i="31"/>
  <c r="AS4" i="31"/>
  <c r="AS930" i="31"/>
  <c r="AR930" i="31"/>
  <c r="AS922" i="31"/>
  <c r="AR922" i="31"/>
  <c r="AS914" i="31"/>
  <c r="AR914" i="31"/>
  <c r="AS906" i="31"/>
  <c r="AR906" i="31"/>
  <c r="AS898" i="31"/>
  <c r="AR898" i="31"/>
  <c r="AS890" i="31"/>
  <c r="AR890" i="31"/>
  <c r="AS882" i="31"/>
  <c r="AR882" i="31"/>
  <c r="AS874" i="31"/>
  <c r="AR874" i="31"/>
  <c r="AS866" i="31"/>
  <c r="AR866" i="31"/>
  <c r="AS858" i="31"/>
  <c r="AR858" i="31"/>
  <c r="AS850" i="31"/>
  <c r="AR850" i="31"/>
  <c r="AS842" i="31"/>
  <c r="AR842" i="31"/>
  <c r="AS834" i="31"/>
  <c r="AR834" i="31"/>
  <c r="AS826" i="31"/>
  <c r="AR826" i="31"/>
  <c r="AS818" i="31"/>
  <c r="AR818" i="31"/>
  <c r="AS810" i="31"/>
  <c r="AR810" i="31"/>
  <c r="AS802" i="31"/>
  <c r="AR802" i="31"/>
  <c r="AS794" i="31"/>
  <c r="AR794" i="31"/>
  <c r="AS786" i="31"/>
  <c r="AR786" i="31"/>
  <c r="AS778" i="31"/>
  <c r="AR778" i="31"/>
  <c r="AS770" i="31"/>
  <c r="AR770" i="31"/>
  <c r="AS762" i="31"/>
  <c r="AR762" i="31"/>
  <c r="AS754" i="31"/>
  <c r="AR754" i="31"/>
  <c r="AS746" i="31"/>
  <c r="AR746" i="31"/>
  <c r="AS738" i="31"/>
  <c r="AR738" i="31"/>
  <c r="AS730" i="31"/>
  <c r="AR730" i="31"/>
  <c r="AS722" i="31"/>
  <c r="AR722" i="31"/>
  <c r="AS698" i="31"/>
  <c r="AR698" i="31"/>
  <c r="AS682" i="31"/>
  <c r="AR682" i="31"/>
  <c r="AR666" i="31"/>
  <c r="AS666" i="31"/>
  <c r="AS658" i="31"/>
  <c r="AR658" i="31"/>
  <c r="AS634" i="31"/>
  <c r="AR634" i="31"/>
  <c r="AS618" i="31"/>
  <c r="AR618" i="31"/>
  <c r="AS610" i="31"/>
  <c r="AR610" i="31"/>
  <c r="AS602" i="31"/>
  <c r="AR602" i="31"/>
  <c r="AS594" i="31"/>
  <c r="AR594" i="31"/>
  <c r="AS562" i="31"/>
  <c r="AR562" i="31"/>
  <c r="AS554" i="31"/>
  <c r="AR554" i="31"/>
  <c r="AS530" i="31"/>
  <c r="AR530" i="31"/>
  <c r="AS522" i="31"/>
  <c r="AR522" i="31"/>
  <c r="AS514" i="31"/>
  <c r="AR514" i="31"/>
  <c r="AS506" i="31"/>
  <c r="AR506" i="31"/>
  <c r="AS482" i="31"/>
  <c r="AR482" i="31"/>
  <c r="AS466" i="31"/>
  <c r="AR466" i="31"/>
  <c r="AS458" i="31"/>
  <c r="AR458" i="31"/>
  <c r="AR8" i="31"/>
  <c r="AR911" i="31"/>
  <c r="AR889" i="31"/>
  <c r="AR870" i="31"/>
  <c r="AR847" i="31"/>
  <c r="AR825" i="31"/>
  <c r="AR806" i="31"/>
  <c r="AR783" i="31"/>
  <c r="AR761" i="31"/>
  <c r="AR742" i="31"/>
  <c r="AR690" i="31"/>
  <c r="AR669" i="31"/>
  <c r="AR617" i="31"/>
  <c r="AR568" i="31"/>
  <c r="AR538" i="31"/>
  <c r="AR512" i="31"/>
  <c r="AR474" i="31"/>
  <c r="AR437" i="31"/>
  <c r="AR329" i="31"/>
  <c r="AS908" i="31"/>
  <c r="AS674" i="31"/>
  <c r="AS891" i="31"/>
  <c r="AR891" i="31"/>
  <c r="AR835" i="31"/>
  <c r="AS835" i="31"/>
  <c r="AS771" i="31"/>
  <c r="AR771" i="31"/>
  <c r="AR699" i="31"/>
  <c r="AS699" i="31"/>
  <c r="AS555" i="31"/>
  <c r="AR555" i="31"/>
  <c r="AS507" i="31"/>
  <c r="AR507" i="31"/>
  <c r="AS451" i="31"/>
  <c r="AR451" i="31"/>
  <c r="AS411" i="31"/>
  <c r="AR411" i="31"/>
  <c r="AS331" i="31"/>
  <c r="AR331" i="31"/>
  <c r="AS729" i="31"/>
  <c r="AR729" i="31"/>
  <c r="AS649" i="31"/>
  <c r="AR649" i="31"/>
  <c r="AS609" i="31"/>
  <c r="AR609" i="31"/>
  <c r="AS417" i="31"/>
  <c r="AR417" i="31"/>
  <c r="AS385" i="31"/>
  <c r="AR385" i="31"/>
  <c r="AS257" i="31"/>
  <c r="AR257" i="31"/>
  <c r="AS217" i="31"/>
  <c r="AR217" i="31"/>
  <c r="AS161" i="31"/>
  <c r="AR161" i="31"/>
  <c r="AS97" i="31"/>
  <c r="AR97" i="31"/>
  <c r="AS17" i="31"/>
  <c r="AR17" i="31"/>
  <c r="AS915" i="31"/>
  <c r="AR915" i="31"/>
  <c r="AS859" i="31"/>
  <c r="AR859" i="31"/>
  <c r="AS811" i="31"/>
  <c r="AR811" i="31"/>
  <c r="AS747" i="31"/>
  <c r="AR747" i="31"/>
  <c r="AR691" i="31"/>
  <c r="AS691" i="31"/>
  <c r="AS651" i="31"/>
  <c r="AR651" i="31"/>
  <c r="AS595" i="31"/>
  <c r="AR595" i="31"/>
  <c r="AR531" i="31"/>
  <c r="AS531" i="31"/>
  <c r="AS475" i="31"/>
  <c r="AR475" i="31"/>
  <c r="AS363" i="31"/>
  <c r="AR363" i="31"/>
  <c r="AS481" i="31"/>
  <c r="AR481" i="31"/>
  <c r="AS441" i="31"/>
  <c r="AR441" i="31"/>
  <c r="AS337" i="31"/>
  <c r="AR337" i="31"/>
  <c r="AS289" i="31"/>
  <c r="AR289" i="31"/>
  <c r="AS249" i="31"/>
  <c r="AR249" i="31"/>
  <c r="AS193" i="31"/>
  <c r="AR193" i="31"/>
  <c r="AS145" i="31"/>
  <c r="AR145" i="31"/>
  <c r="AS81" i="31"/>
  <c r="AR81" i="31"/>
  <c r="AS41" i="31"/>
  <c r="AR41" i="31"/>
  <c r="AR865" i="31"/>
  <c r="AS928" i="31"/>
  <c r="AR928" i="31"/>
  <c r="AS888" i="31"/>
  <c r="AR888" i="31"/>
  <c r="AS832" i="31"/>
  <c r="AR832" i="31"/>
  <c r="AS776" i="31"/>
  <c r="AR776" i="31"/>
  <c r="AS744" i="31"/>
  <c r="AR744" i="31"/>
  <c r="AS704" i="31"/>
  <c r="AR704" i="31"/>
  <c r="AS664" i="31"/>
  <c r="AR664" i="31"/>
  <c r="AS408" i="31"/>
  <c r="AR408" i="31"/>
  <c r="AS368" i="31"/>
  <c r="AR368" i="31"/>
  <c r="AS328" i="31"/>
  <c r="AR328" i="31"/>
  <c r="AS296" i="31"/>
  <c r="AR296" i="31"/>
  <c r="AS264" i="31"/>
  <c r="AR264" i="31"/>
  <c r="AS232" i="31"/>
  <c r="AR232" i="31"/>
  <c r="AS168" i="31"/>
  <c r="AR168" i="31"/>
  <c r="AS719" i="31"/>
  <c r="AR719" i="31"/>
  <c r="AS703" i="31"/>
  <c r="AR703" i="31"/>
  <c r="AS671" i="31"/>
  <c r="AR671" i="31"/>
  <c r="AS655" i="31"/>
  <c r="AR655" i="31"/>
  <c r="AS647" i="31"/>
  <c r="AR647" i="31"/>
  <c r="AS639" i="31"/>
  <c r="AR639" i="31"/>
  <c r="AS631" i="31"/>
  <c r="AR631" i="31"/>
  <c r="AS607" i="31"/>
  <c r="AR607" i="31"/>
  <c r="AR591" i="31"/>
  <c r="AS591" i="31"/>
  <c r="AS583" i="31"/>
  <c r="AR583" i="31"/>
  <c r="AS575" i="31"/>
  <c r="AR575" i="31"/>
  <c r="AS559" i="31"/>
  <c r="AR559" i="31"/>
  <c r="AS551" i="31"/>
  <c r="AR551" i="31"/>
  <c r="AS543" i="31"/>
  <c r="AR543" i="31"/>
  <c r="AS527" i="31"/>
  <c r="AR527" i="31"/>
  <c r="AS519" i="31"/>
  <c r="AR519" i="31"/>
  <c r="AS511" i="31"/>
  <c r="AR511" i="31"/>
  <c r="AS503" i="31"/>
  <c r="AR503" i="31"/>
  <c r="AS495" i="31"/>
  <c r="AR495" i="31"/>
  <c r="AR926" i="31"/>
  <c r="AR903" i="31"/>
  <c r="AR881" i="31"/>
  <c r="AR862" i="31"/>
  <c r="AR839" i="31"/>
  <c r="AR817" i="31"/>
  <c r="AR798" i="31"/>
  <c r="AR775" i="31"/>
  <c r="AR753" i="31"/>
  <c r="AR733" i="31"/>
  <c r="AR706" i="31"/>
  <c r="AR681" i="31"/>
  <c r="AR633" i="31"/>
  <c r="AR608" i="31"/>
  <c r="AR586" i="31"/>
  <c r="AR558" i="31"/>
  <c r="AR528" i="31"/>
  <c r="AR498" i="31"/>
  <c r="AR369" i="31"/>
  <c r="AR235" i="31"/>
  <c r="AS828" i="31"/>
  <c r="AS907" i="31"/>
  <c r="AR907" i="31"/>
  <c r="AS875" i="31"/>
  <c r="AR875" i="31"/>
  <c r="AS851" i="31"/>
  <c r="AR851" i="31"/>
  <c r="AS827" i="31"/>
  <c r="AR827" i="31"/>
  <c r="AS787" i="31"/>
  <c r="AR787" i="31"/>
  <c r="AS763" i="31"/>
  <c r="AR763" i="31"/>
  <c r="AR723" i="31"/>
  <c r="AS723" i="31"/>
  <c r="AR683" i="31"/>
  <c r="AS683" i="31"/>
  <c r="AS643" i="31"/>
  <c r="AR643" i="31"/>
  <c r="AR603" i="31"/>
  <c r="AS603" i="31"/>
  <c r="AS579" i="31"/>
  <c r="AR579" i="31"/>
  <c r="AS547" i="31"/>
  <c r="AR547" i="31"/>
  <c r="AR499" i="31"/>
  <c r="AS499" i="31"/>
  <c r="AS483" i="31"/>
  <c r="AR483" i="31"/>
  <c r="AS443" i="31"/>
  <c r="AR443" i="31"/>
  <c r="AS403" i="31"/>
  <c r="AR403" i="31"/>
  <c r="AS339" i="31"/>
  <c r="AR339" i="31"/>
  <c r="AS721" i="31"/>
  <c r="AR721" i="31"/>
  <c r="AS689" i="31"/>
  <c r="AR689" i="31"/>
  <c r="AS665" i="31"/>
  <c r="AR665" i="31"/>
  <c r="AS657" i="31"/>
  <c r="AR657" i="31"/>
  <c r="AS625" i="31"/>
  <c r="AR625" i="31"/>
  <c r="AS601" i="31"/>
  <c r="AR601" i="31"/>
  <c r="AS561" i="31"/>
  <c r="AR561" i="31"/>
  <c r="AS537" i="31"/>
  <c r="AR537" i="31"/>
  <c r="AS505" i="31"/>
  <c r="AR505" i="31"/>
  <c r="AS409" i="31"/>
  <c r="AR409" i="31"/>
  <c r="AS361" i="31"/>
  <c r="AR361" i="31"/>
  <c r="AS297" i="31"/>
  <c r="AR297" i="31"/>
  <c r="AS265" i="31"/>
  <c r="AR265" i="31"/>
  <c r="AS185" i="31"/>
  <c r="AR185" i="31"/>
  <c r="AS153" i="31"/>
  <c r="AR153" i="31"/>
  <c r="AS121" i="31"/>
  <c r="AR121" i="31"/>
  <c r="AS113" i="31"/>
  <c r="AR113" i="31"/>
  <c r="AS73" i="31"/>
  <c r="AR73" i="31"/>
  <c r="AS49" i="31"/>
  <c r="AR49" i="31"/>
  <c r="AS25" i="31"/>
  <c r="AR25" i="31"/>
  <c r="AR641" i="31"/>
  <c r="AR377" i="31"/>
  <c r="AR163" i="31"/>
  <c r="AS920" i="31"/>
  <c r="AR920" i="31"/>
  <c r="AS896" i="31"/>
  <c r="AR896" i="31"/>
  <c r="AS864" i="31"/>
  <c r="AR864" i="31"/>
  <c r="AS848" i="31"/>
  <c r="AR848" i="31"/>
  <c r="AS816" i="31"/>
  <c r="AR816" i="31"/>
  <c r="AS800" i="31"/>
  <c r="AR800" i="31"/>
  <c r="AS768" i="31"/>
  <c r="AR768" i="31"/>
  <c r="AS760" i="31"/>
  <c r="AR760" i="31"/>
  <c r="AS728" i="31"/>
  <c r="AR728" i="31"/>
  <c r="AS656" i="31"/>
  <c r="AR656" i="31"/>
  <c r="AS616" i="31"/>
  <c r="AR616" i="31"/>
  <c r="AS592" i="31"/>
  <c r="AR592" i="31"/>
  <c r="AS552" i="31"/>
  <c r="AR552" i="31"/>
  <c r="AS520" i="31"/>
  <c r="AR520" i="31"/>
  <c r="AS496" i="31"/>
  <c r="AR496" i="31"/>
  <c r="AS472" i="31"/>
  <c r="AR472" i="31"/>
  <c r="AS464" i="31"/>
  <c r="AR464" i="31"/>
  <c r="AS440" i="31"/>
  <c r="AR440" i="31"/>
  <c r="AS416" i="31"/>
  <c r="AR416" i="31"/>
  <c r="AS392" i="31"/>
  <c r="AR392" i="31"/>
  <c r="AS376" i="31"/>
  <c r="AR376" i="31"/>
  <c r="AS344" i="31"/>
  <c r="AR344" i="31"/>
  <c r="AS312" i="31"/>
  <c r="AR312" i="31"/>
  <c r="AS288" i="31"/>
  <c r="AR288" i="31"/>
  <c r="AS240" i="31"/>
  <c r="AR240" i="31"/>
  <c r="AS176" i="31"/>
  <c r="AR176" i="31"/>
  <c r="AS144" i="31"/>
  <c r="AR144" i="31"/>
  <c r="AS120" i="31"/>
  <c r="AR120" i="31"/>
  <c r="AS104" i="31"/>
  <c r="AR104" i="31"/>
  <c r="AS80" i="31"/>
  <c r="AR80" i="31"/>
  <c r="AS64" i="31"/>
  <c r="AR64" i="31"/>
  <c r="AS40" i="31"/>
  <c r="AR40" i="31"/>
  <c r="AR841" i="31"/>
  <c r="AR465" i="31"/>
  <c r="AR155" i="31"/>
  <c r="AS627" i="31"/>
  <c r="AS711" i="31"/>
  <c r="AR711" i="31"/>
  <c r="AS726" i="31"/>
  <c r="AR726" i="31"/>
  <c r="AS710" i="31"/>
  <c r="AR710" i="31"/>
  <c r="AS702" i="31"/>
  <c r="AR702" i="31"/>
  <c r="AS694" i="31"/>
  <c r="AR694" i="31"/>
  <c r="AS686" i="31"/>
  <c r="AR686" i="31"/>
  <c r="AS662" i="31"/>
  <c r="AR662" i="31"/>
  <c r="AS646" i="31"/>
  <c r="AR646" i="31"/>
  <c r="AS638" i="31"/>
  <c r="AR638" i="31"/>
  <c r="AS630" i="31"/>
  <c r="AR630" i="31"/>
  <c r="AS622" i="31"/>
  <c r="AR622" i="31"/>
  <c r="AS598" i="31"/>
  <c r="AR598" i="31"/>
  <c r="AS582" i="31"/>
  <c r="AR582" i="31"/>
  <c r="AS574" i="31"/>
  <c r="AR574" i="31"/>
  <c r="AS566" i="31"/>
  <c r="AR566" i="31"/>
  <c r="AS542" i="31"/>
  <c r="AR542" i="31"/>
  <c r="AS534" i="31"/>
  <c r="AR534" i="31"/>
  <c r="AS518" i="31"/>
  <c r="AR518" i="31"/>
  <c r="AS510" i="31"/>
  <c r="AR510" i="31"/>
  <c r="AS502" i="31"/>
  <c r="AR502" i="31"/>
  <c r="AS494" i="31"/>
  <c r="AR494" i="31"/>
  <c r="AS486" i="31"/>
  <c r="AR486" i="31"/>
  <c r="AS478" i="31"/>
  <c r="AR478" i="31"/>
  <c r="AS470" i="31"/>
  <c r="AR470" i="31"/>
  <c r="AS462" i="31"/>
  <c r="AR462" i="31"/>
  <c r="AS454" i="31"/>
  <c r="AR454" i="31"/>
  <c r="AS446" i="31"/>
  <c r="AR446" i="31"/>
  <c r="AS438" i="31"/>
  <c r="AR438" i="31"/>
  <c r="AS430" i="31"/>
  <c r="AR430" i="31"/>
  <c r="AS422" i="31"/>
  <c r="AR422" i="31"/>
  <c r="AS414" i="31"/>
  <c r="AR414" i="31"/>
  <c r="AS406" i="31"/>
  <c r="AR406" i="31"/>
  <c r="AS398" i="31"/>
  <c r="AR398" i="31"/>
  <c r="AS390" i="31"/>
  <c r="AR390" i="31"/>
  <c r="AS382" i="31"/>
  <c r="AR382" i="31"/>
  <c r="AS374" i="31"/>
  <c r="AR374" i="31"/>
  <c r="AS366" i="31"/>
  <c r="AR366" i="31"/>
  <c r="AS358" i="31"/>
  <c r="AR358" i="31"/>
  <c r="AS350" i="31"/>
  <c r="AR350" i="31"/>
  <c r="AS342" i="31"/>
  <c r="AR342" i="31"/>
  <c r="AS334" i="31"/>
  <c r="AR334" i="31"/>
  <c r="AS326" i="31"/>
  <c r="AR326" i="31"/>
  <c r="AR921" i="31"/>
  <c r="AR902" i="31"/>
  <c r="AR879" i="31"/>
  <c r="AR857" i="31"/>
  <c r="AR838" i="31"/>
  <c r="AR815" i="31"/>
  <c r="AR793" i="31"/>
  <c r="AR774" i="31"/>
  <c r="AR751" i="31"/>
  <c r="AR727" i="31"/>
  <c r="AR705" i="31"/>
  <c r="AR679" i="31"/>
  <c r="AR654" i="31"/>
  <c r="AR632" i="31"/>
  <c r="AR606" i="31"/>
  <c r="AR581" i="31"/>
  <c r="AR557" i="31"/>
  <c r="AR526" i="31"/>
  <c r="AR490" i="31"/>
  <c r="AR461" i="31"/>
  <c r="AR413" i="31"/>
  <c r="AR305" i="31"/>
  <c r="AR225" i="31"/>
  <c r="AR99" i="31"/>
  <c r="AS812" i="31"/>
  <c r="AS923" i="31"/>
  <c r="AR923" i="31"/>
  <c r="AS883" i="31"/>
  <c r="AR883" i="31"/>
  <c r="AS819" i="31"/>
  <c r="AR819" i="31"/>
  <c r="AS779" i="31"/>
  <c r="AR779" i="31"/>
  <c r="AR731" i="31"/>
  <c r="AS731" i="31"/>
  <c r="AS675" i="31"/>
  <c r="AR675" i="31"/>
  <c r="AS619" i="31"/>
  <c r="AR619" i="31"/>
  <c r="AS563" i="31"/>
  <c r="AR563" i="31"/>
  <c r="AS523" i="31"/>
  <c r="AR523" i="31"/>
  <c r="AR467" i="31"/>
  <c r="AS467" i="31"/>
  <c r="AS419" i="31"/>
  <c r="AR419" i="31"/>
  <c r="AS323" i="31"/>
  <c r="AR323" i="31"/>
  <c r="AS593" i="31"/>
  <c r="AR593" i="31"/>
  <c r="AS569" i="31"/>
  <c r="AR569" i="31"/>
  <c r="AS529" i="31"/>
  <c r="AR529" i="31"/>
  <c r="AS497" i="31"/>
  <c r="AR497" i="31"/>
  <c r="AS457" i="31"/>
  <c r="AR457" i="31"/>
  <c r="AS425" i="31"/>
  <c r="AR425" i="31"/>
  <c r="AS401" i="31"/>
  <c r="AR401" i="31"/>
  <c r="AS353" i="31"/>
  <c r="AR353" i="31"/>
  <c r="AS321" i="31"/>
  <c r="AR321" i="31"/>
  <c r="AS281" i="31"/>
  <c r="AR281" i="31"/>
  <c r="AS241" i="31"/>
  <c r="AR241" i="31"/>
  <c r="AS201" i="31"/>
  <c r="AR201" i="31"/>
  <c r="AS169" i="31"/>
  <c r="AR169" i="31"/>
  <c r="AS129" i="31"/>
  <c r="AR129" i="31"/>
  <c r="AS89" i="31"/>
  <c r="AR89" i="31"/>
  <c r="AS57" i="31"/>
  <c r="AR57" i="31"/>
  <c r="AS33" i="31"/>
  <c r="AR33" i="31"/>
  <c r="AR929" i="31"/>
  <c r="AR801" i="31"/>
  <c r="AR433" i="31"/>
  <c r="AS899" i="31"/>
  <c r="AS912" i="31"/>
  <c r="AR912" i="31"/>
  <c r="AS880" i="31"/>
  <c r="AR880" i="31"/>
  <c r="AS856" i="31"/>
  <c r="AR856" i="31"/>
  <c r="AS824" i="31"/>
  <c r="AR824" i="31"/>
  <c r="AS792" i="31"/>
  <c r="AR792" i="31"/>
  <c r="AS712" i="31"/>
  <c r="AR712" i="31"/>
  <c r="AS680" i="31"/>
  <c r="AR680" i="31"/>
  <c r="AS640" i="31"/>
  <c r="AR640" i="31"/>
  <c r="AS600" i="31"/>
  <c r="AR600" i="31"/>
  <c r="AS576" i="31"/>
  <c r="AR576" i="31"/>
  <c r="AS544" i="31"/>
  <c r="AR544" i="31"/>
  <c r="AS400" i="31"/>
  <c r="AR400" i="31"/>
  <c r="AS360" i="31"/>
  <c r="AR360" i="31"/>
  <c r="AS320" i="31"/>
  <c r="AR320" i="31"/>
  <c r="AS280" i="31"/>
  <c r="AR280" i="31"/>
  <c r="AS248" i="31"/>
  <c r="AR248" i="31"/>
  <c r="AS216" i="31"/>
  <c r="AR216" i="31"/>
  <c r="AS152" i="31"/>
  <c r="AR152" i="31"/>
  <c r="AS128" i="31"/>
  <c r="AR128" i="31"/>
  <c r="AS96" i="31"/>
  <c r="AR96" i="31"/>
  <c r="AS72" i="31"/>
  <c r="AR72" i="31"/>
  <c r="AS48" i="31"/>
  <c r="AR48" i="31"/>
  <c r="AS16" i="31"/>
  <c r="AR16" i="31"/>
  <c r="AR905" i="31"/>
  <c r="AR777" i="31"/>
  <c r="AR560" i="31"/>
  <c r="AR313" i="31"/>
  <c r="AS735" i="31"/>
  <c r="AR735" i="31"/>
  <c r="AS917" i="31"/>
  <c r="AR917" i="31"/>
  <c r="AS901" i="31"/>
  <c r="AR901" i="31"/>
  <c r="AS885" i="31"/>
  <c r="AR885" i="31"/>
  <c r="AS869" i="31"/>
  <c r="AR869" i="31"/>
  <c r="AS853" i="31"/>
  <c r="AR853" i="31"/>
  <c r="AS837" i="31"/>
  <c r="AR837" i="31"/>
  <c r="AS821" i="31"/>
  <c r="AR821" i="31"/>
  <c r="AS805" i="31"/>
  <c r="AR805" i="31"/>
  <c r="AS781" i="31"/>
  <c r="AR781" i="31"/>
  <c r="AS765" i="31"/>
  <c r="AR765" i="31"/>
  <c r="AS749" i="31"/>
  <c r="AR749" i="31"/>
  <c r="AS717" i="31"/>
  <c r="AR717" i="31"/>
  <c r="AS701" i="31"/>
  <c r="AR701" i="31"/>
  <c r="AS685" i="31"/>
  <c r="AR685" i="31"/>
  <c r="AS653" i="31"/>
  <c r="AR653" i="31"/>
  <c r="AS637" i="31"/>
  <c r="AR637" i="31"/>
  <c r="AS613" i="31"/>
  <c r="AR613" i="31"/>
  <c r="AS589" i="31"/>
  <c r="AR589" i="31"/>
  <c r="AS541" i="31"/>
  <c r="AR541" i="31"/>
  <c r="AS509" i="31"/>
  <c r="AR509" i="31"/>
  <c r="AS493" i="31"/>
  <c r="AR493" i="31"/>
  <c r="AS485" i="31"/>
  <c r="AR485" i="31"/>
  <c r="AS477" i="31"/>
  <c r="AR477" i="31"/>
  <c r="AS469" i="31"/>
  <c r="AR469" i="31"/>
  <c r="AS445" i="31"/>
  <c r="AR445" i="31"/>
  <c r="AS429" i="31"/>
  <c r="AR429" i="31"/>
  <c r="AS421" i="31"/>
  <c r="AR421" i="31"/>
  <c r="AS405" i="31"/>
  <c r="AR405" i="31"/>
  <c r="AR919" i="31"/>
  <c r="AR897" i="31"/>
  <c r="AR878" i="31"/>
  <c r="AR855" i="31"/>
  <c r="AR833" i="31"/>
  <c r="AR814" i="31"/>
  <c r="AR791" i="31"/>
  <c r="AR769" i="31"/>
  <c r="AR750" i="31"/>
  <c r="AR725" i="31"/>
  <c r="AR678" i="31"/>
  <c r="AR626" i="31"/>
  <c r="AR605" i="31"/>
  <c r="AR578" i="31"/>
  <c r="AR550" i="31"/>
  <c r="AR525" i="31"/>
  <c r="AR488" i="31"/>
  <c r="AR453" i="31"/>
  <c r="AR224" i="31"/>
  <c r="AS764" i="31"/>
  <c r="AS315" i="31"/>
  <c r="AS867" i="31"/>
  <c r="AR867" i="31"/>
  <c r="AR803" i="31"/>
  <c r="AS803" i="31"/>
  <c r="AR707" i="31"/>
  <c r="AS707" i="31"/>
  <c r="AS667" i="31"/>
  <c r="AR667" i="31"/>
  <c r="AS635" i="31"/>
  <c r="AR635" i="31"/>
  <c r="AS587" i="31"/>
  <c r="AR587" i="31"/>
  <c r="AS539" i="31"/>
  <c r="AR539" i="31"/>
  <c r="AS491" i="31"/>
  <c r="AR491" i="31"/>
  <c r="AR435" i="31"/>
  <c r="AS435" i="31"/>
  <c r="AS347" i="31"/>
  <c r="AR347" i="31"/>
  <c r="AS737" i="31"/>
  <c r="AR737" i="31"/>
  <c r="AS713" i="31"/>
  <c r="AR713" i="31"/>
  <c r="AS673" i="31"/>
  <c r="AR673" i="31"/>
  <c r="AS585" i="31"/>
  <c r="AR585" i="31"/>
  <c r="AS553" i="31"/>
  <c r="AR553" i="31"/>
  <c r="AS521" i="31"/>
  <c r="AR521" i="31"/>
  <c r="AS489" i="31"/>
  <c r="AR489" i="31"/>
  <c r="AS345" i="31"/>
  <c r="AR345" i="31"/>
  <c r="AS273" i="31"/>
  <c r="AR273" i="31"/>
  <c r="AS233" i="31"/>
  <c r="AR233" i="31"/>
  <c r="AS209" i="31"/>
  <c r="AR209" i="31"/>
  <c r="AS177" i="31"/>
  <c r="AR177" i="31"/>
  <c r="AS137" i="31"/>
  <c r="AR137" i="31"/>
  <c r="AS105" i="31"/>
  <c r="AR105" i="31"/>
  <c r="AS65" i="31"/>
  <c r="AR65" i="31"/>
  <c r="AR473" i="31"/>
  <c r="AS904" i="31"/>
  <c r="AR904" i="31"/>
  <c r="AS872" i="31"/>
  <c r="AR872" i="31"/>
  <c r="AS840" i="31"/>
  <c r="AR840" i="31"/>
  <c r="AS808" i="31"/>
  <c r="AR808" i="31"/>
  <c r="AS784" i="31"/>
  <c r="AR784" i="31"/>
  <c r="AS752" i="31"/>
  <c r="AR752" i="31"/>
  <c r="AS720" i="31"/>
  <c r="AR720" i="31"/>
  <c r="AS648" i="31"/>
  <c r="AR648" i="31"/>
  <c r="AS584" i="31"/>
  <c r="AR584" i="31"/>
  <c r="AS480" i="31"/>
  <c r="AR480" i="31"/>
  <c r="AS456" i="31"/>
  <c r="AR456" i="31"/>
  <c r="AS424" i="31"/>
  <c r="AR424" i="31"/>
  <c r="AS384" i="31"/>
  <c r="AR384" i="31"/>
  <c r="AS352" i="31"/>
  <c r="AR352" i="31"/>
  <c r="AS336" i="31"/>
  <c r="AR336" i="31"/>
  <c r="AS304" i="31"/>
  <c r="AR304" i="31"/>
  <c r="AS272" i="31"/>
  <c r="AR272" i="31"/>
  <c r="AS208" i="31"/>
  <c r="AR208" i="31"/>
  <c r="AS184" i="31"/>
  <c r="AR184" i="31"/>
  <c r="AS160" i="31"/>
  <c r="AR160" i="31"/>
  <c r="AS136" i="31"/>
  <c r="AR136" i="31"/>
  <c r="AS112" i="31"/>
  <c r="AR112" i="31"/>
  <c r="AS88" i="31"/>
  <c r="AR88" i="31"/>
  <c r="AS56" i="31"/>
  <c r="AR56" i="31"/>
  <c r="AS32" i="31"/>
  <c r="AR32" i="31"/>
  <c r="AS24" i="31"/>
  <c r="AR24" i="31"/>
  <c r="AR432" i="31"/>
  <c r="AR256" i="31"/>
  <c r="AS695" i="31"/>
  <c r="AR695" i="31"/>
  <c r="AS925" i="31"/>
  <c r="AR925" i="31"/>
  <c r="AS909" i="31"/>
  <c r="AR909" i="31"/>
  <c r="AS893" i="31"/>
  <c r="AR893" i="31"/>
  <c r="AS877" i="31"/>
  <c r="AR877" i="31"/>
  <c r="AS861" i="31"/>
  <c r="AR861" i="31"/>
  <c r="AS845" i="31"/>
  <c r="AR845" i="31"/>
  <c r="AS829" i="31"/>
  <c r="AR829" i="31"/>
  <c r="AS813" i="31"/>
  <c r="AR813" i="31"/>
  <c r="AS797" i="31"/>
  <c r="AR797" i="31"/>
  <c r="AS789" i="31"/>
  <c r="AR789" i="31"/>
  <c r="AS773" i="31"/>
  <c r="AR773" i="31"/>
  <c r="AS757" i="31"/>
  <c r="AR757" i="31"/>
  <c r="AS741" i="31"/>
  <c r="AR741" i="31"/>
  <c r="AS693" i="31"/>
  <c r="AR693" i="31"/>
  <c r="AS677" i="31"/>
  <c r="AR677" i="31"/>
  <c r="AS629" i="31"/>
  <c r="AR629" i="31"/>
  <c r="AS621" i="31"/>
  <c r="AR621" i="31"/>
  <c r="AS573" i="31"/>
  <c r="AR573" i="31"/>
  <c r="AS565" i="31"/>
  <c r="AR565" i="31"/>
  <c r="AS549" i="31"/>
  <c r="AR549" i="31"/>
  <c r="AS533" i="31"/>
  <c r="AR533" i="31"/>
  <c r="AR924" i="31"/>
  <c r="AS924" i="31"/>
  <c r="AS916" i="31"/>
  <c r="AR916" i="31"/>
  <c r="AS900" i="31"/>
  <c r="AR900" i="31"/>
  <c r="AR892" i="31"/>
  <c r="AS892" i="31"/>
  <c r="AS884" i="31"/>
  <c r="AR884" i="31"/>
  <c r="AS876" i="31"/>
  <c r="AR876" i="31"/>
  <c r="AS868" i="31"/>
  <c r="AR868" i="31"/>
  <c r="AS860" i="31"/>
  <c r="AR860" i="31"/>
  <c r="AS852" i="31"/>
  <c r="AR852" i="31"/>
  <c r="AS836" i="31"/>
  <c r="AR836" i="31"/>
  <c r="AS820" i="31"/>
  <c r="AR820" i="31"/>
  <c r="AS804" i="31"/>
  <c r="AR804" i="31"/>
  <c r="AS796" i="31"/>
  <c r="AR796" i="31"/>
  <c r="AS788" i="31"/>
  <c r="AR788" i="31"/>
  <c r="AS780" i="31"/>
  <c r="AR780" i="31"/>
  <c r="AS772" i="31"/>
  <c r="AR772" i="31"/>
  <c r="AS756" i="31"/>
  <c r="AR756" i="31"/>
  <c r="AR748" i="31"/>
  <c r="AS748" i="31"/>
  <c r="AS740" i="31"/>
  <c r="AR740" i="31"/>
  <c r="AR11" i="31"/>
  <c r="AR918" i="31"/>
  <c r="AR895" i="31"/>
  <c r="AR873" i="31"/>
  <c r="AR854" i="31"/>
  <c r="AR831" i="31"/>
  <c r="AR809" i="31"/>
  <c r="AR790" i="31"/>
  <c r="AR767" i="31"/>
  <c r="AR745" i="31"/>
  <c r="AR724" i="31"/>
  <c r="AR697" i="31"/>
  <c r="AR672" i="31"/>
  <c r="AR650" i="31"/>
  <c r="AR624" i="31"/>
  <c r="AR599" i="31"/>
  <c r="AR577" i="31"/>
  <c r="AR546" i="31"/>
  <c r="AR517" i="31"/>
  <c r="AR487" i="31"/>
  <c r="AR449" i="31"/>
  <c r="AR200" i="31"/>
  <c r="AR67" i="31"/>
  <c r="AS739" i="31"/>
  <c r="AS274" i="31"/>
  <c r="AR274" i="31"/>
  <c r="AS258" i="31"/>
  <c r="AR258" i="31"/>
  <c r="AS234" i="31"/>
  <c r="AR234" i="31"/>
  <c r="AS226" i="31"/>
  <c r="AR226" i="31"/>
  <c r="AS218" i="31"/>
  <c r="AR218" i="31"/>
  <c r="AS202" i="31"/>
  <c r="AR202" i="31"/>
  <c r="AS194" i="31"/>
  <c r="AR194" i="31"/>
  <c r="AS170" i="31"/>
  <c r="AR170" i="31"/>
  <c r="AS162" i="31"/>
  <c r="AR162" i="31"/>
  <c r="AS154" i="31"/>
  <c r="AR154" i="31"/>
  <c r="AS130" i="31"/>
  <c r="AR130" i="31"/>
  <c r="AS122" i="31"/>
  <c r="AR122" i="31"/>
  <c r="AS114" i="31"/>
  <c r="AR114" i="31"/>
  <c r="AS98" i="31"/>
  <c r="AR98" i="31"/>
  <c r="AS90" i="31"/>
  <c r="AR90" i="31"/>
  <c r="AS82" i="31"/>
  <c r="AR82" i="31"/>
  <c r="AS66" i="31"/>
  <c r="AR66" i="31"/>
  <c r="AS58" i="31"/>
  <c r="AR58" i="31"/>
  <c r="AS50" i="31"/>
  <c r="AR50" i="31"/>
  <c r="AS34" i="31"/>
  <c r="AR34" i="31"/>
  <c r="AS26" i="31"/>
  <c r="AR26" i="31"/>
  <c r="AS18" i="31"/>
  <c r="AR18" i="31"/>
  <c r="AR10" i="31"/>
  <c r="AR708" i="31"/>
  <c r="AR644" i="31"/>
  <c r="AR580" i="31"/>
  <c r="AR450" i="31"/>
  <c r="AR434" i="31"/>
  <c r="AR394" i="31"/>
  <c r="AR373" i="31"/>
  <c r="AR330" i="31"/>
  <c r="AR309" i="31"/>
  <c r="AR262" i="31"/>
  <c r="AR229" i="31"/>
  <c r="AR197" i="31"/>
  <c r="AS447" i="31"/>
  <c r="AR447" i="31"/>
  <c r="AS439" i="31"/>
  <c r="AR439" i="31"/>
  <c r="AS431" i="31"/>
  <c r="AR431" i="31"/>
  <c r="AS423" i="31"/>
  <c r="AR423" i="31"/>
  <c r="AS415" i="31"/>
  <c r="AR415" i="31"/>
  <c r="AS407" i="31"/>
  <c r="AR407" i="31"/>
  <c r="AS399" i="31"/>
  <c r="AR399" i="31"/>
  <c r="AS391" i="31"/>
  <c r="AR391" i="31"/>
  <c r="AS383" i="31"/>
  <c r="AR383" i="31"/>
  <c r="AS375" i="31"/>
  <c r="AR375" i="31"/>
  <c r="AS367" i="31"/>
  <c r="AR367" i="31"/>
  <c r="AS359" i="31"/>
  <c r="AR359" i="31"/>
  <c r="AS351" i="31"/>
  <c r="AR351" i="31"/>
  <c r="AS343" i="31"/>
  <c r="AR343" i="31"/>
  <c r="AS335" i="31"/>
  <c r="AR335" i="31"/>
  <c r="AS327" i="31"/>
  <c r="AR327" i="31"/>
  <c r="AS319" i="31"/>
  <c r="AR319" i="31"/>
  <c r="AS311" i="31"/>
  <c r="AR311" i="31"/>
  <c r="AS303" i="31"/>
  <c r="AR303" i="31"/>
  <c r="AS295" i="31"/>
  <c r="AR295" i="31"/>
  <c r="AS287" i="31"/>
  <c r="AR287" i="31"/>
  <c r="AS279" i="31"/>
  <c r="AR279" i="31"/>
  <c r="AS271" i="31"/>
  <c r="AR271" i="31"/>
  <c r="AS263" i="31"/>
  <c r="AR263" i="31"/>
  <c r="AS255" i="31"/>
  <c r="AR255" i="31"/>
  <c r="AS247" i="31"/>
  <c r="AR247" i="31"/>
  <c r="AS239" i="31"/>
  <c r="AR239" i="31"/>
  <c r="AS231" i="31"/>
  <c r="AR231" i="31"/>
  <c r="AS223" i="31"/>
  <c r="AR223" i="31"/>
  <c r="AS215" i="31"/>
  <c r="AR215" i="31"/>
  <c r="AS207" i="31"/>
  <c r="AR207" i="31"/>
  <c r="AS199" i="31"/>
  <c r="AR199" i="31"/>
  <c r="AS191" i="31"/>
  <c r="AR191" i="31"/>
  <c r="AS183" i="31"/>
  <c r="AR183" i="31"/>
  <c r="AS175" i="31"/>
  <c r="AR175" i="31"/>
  <c r="AS167" i="31"/>
  <c r="AR167" i="31"/>
  <c r="AS159" i="31"/>
  <c r="AR159" i="31"/>
  <c r="AS151" i="31"/>
  <c r="AR151" i="31"/>
  <c r="AS143" i="31"/>
  <c r="AR143" i="31"/>
  <c r="AS135" i="31"/>
  <c r="AR135" i="31"/>
  <c r="AS127" i="31"/>
  <c r="AR127" i="31"/>
  <c r="AS119" i="31"/>
  <c r="AR119" i="31"/>
  <c r="AS111" i="31"/>
  <c r="AR111" i="31"/>
  <c r="AS103" i="31"/>
  <c r="AR103" i="31"/>
  <c r="AS95" i="31"/>
  <c r="AR95" i="31"/>
  <c r="AS87" i="31"/>
  <c r="AR87" i="31"/>
  <c r="AS79" i="31"/>
  <c r="AR79" i="31"/>
  <c r="AS71" i="31"/>
  <c r="AR71" i="31"/>
  <c r="AS63" i="31"/>
  <c r="AR63" i="31"/>
  <c r="AS55" i="31"/>
  <c r="AR55" i="31"/>
  <c r="AS47" i="31"/>
  <c r="AR47" i="31"/>
  <c r="AS39" i="31"/>
  <c r="AR39" i="31"/>
  <c r="AS31" i="31"/>
  <c r="AR31" i="31"/>
  <c r="AS23" i="31"/>
  <c r="AR23" i="31"/>
  <c r="AS15" i="31"/>
  <c r="AR15" i="31"/>
  <c r="AR7" i="31"/>
  <c r="AR668" i="31"/>
  <c r="AR604" i="31"/>
  <c r="AR386" i="31"/>
  <c r="AR365" i="31"/>
  <c r="AR322" i="31"/>
  <c r="AR301" i="31"/>
  <c r="AR250" i="31"/>
  <c r="AR138" i="31"/>
  <c r="AS318" i="31"/>
  <c r="AR318" i="31"/>
  <c r="AS310" i="31"/>
  <c r="AR310" i="31"/>
  <c r="AS302" i="31"/>
  <c r="AR302" i="31"/>
  <c r="AS294" i="31"/>
  <c r="AR294" i="31"/>
  <c r="AS286" i="31"/>
  <c r="AR286" i="31"/>
  <c r="AS278" i="31"/>
  <c r="AR278" i="31"/>
  <c r="AS270" i="31"/>
  <c r="AR270" i="31"/>
  <c r="AS254" i="31"/>
  <c r="AR254" i="31"/>
  <c r="AS246" i="31"/>
  <c r="AR246" i="31"/>
  <c r="AS238" i="31"/>
  <c r="AR238" i="31"/>
  <c r="AS230" i="31"/>
  <c r="AR230" i="31"/>
  <c r="AS222" i="31"/>
  <c r="AR222" i="31"/>
  <c r="AS214" i="31"/>
  <c r="AR214" i="31"/>
  <c r="AS206" i="31"/>
  <c r="AR206" i="31"/>
  <c r="AS198" i="31"/>
  <c r="AR198" i="31"/>
  <c r="AS190" i="31"/>
  <c r="AR190" i="31"/>
  <c r="AS182" i="31"/>
  <c r="AR182" i="31"/>
  <c r="AS174" i="31"/>
  <c r="AR174" i="31"/>
  <c r="AS166" i="31"/>
  <c r="AR166" i="31"/>
  <c r="AS158" i="31"/>
  <c r="AR158" i="31"/>
  <c r="AS150" i="31"/>
  <c r="AR150" i="31"/>
  <c r="AS142" i="31"/>
  <c r="AR142" i="31"/>
  <c r="AS134" i="31"/>
  <c r="AR134" i="31"/>
  <c r="AS126" i="31"/>
  <c r="AR126" i="31"/>
  <c r="AS118" i="31"/>
  <c r="AR118" i="31"/>
  <c r="AS110" i="31"/>
  <c r="AR110" i="31"/>
  <c r="AS102" i="31"/>
  <c r="AR102" i="31"/>
  <c r="AS94" i="31"/>
  <c r="AR94" i="31"/>
  <c r="AS86" i="31"/>
  <c r="AR86" i="31"/>
  <c r="AS78" i="31"/>
  <c r="AR78" i="31"/>
  <c r="AS70" i="31"/>
  <c r="AR70" i="31"/>
  <c r="AS62" i="31"/>
  <c r="AR62" i="31"/>
  <c r="AS54" i="31"/>
  <c r="AR54" i="31"/>
  <c r="AS46" i="31"/>
  <c r="AR46" i="31"/>
  <c r="AS38" i="31"/>
  <c r="AR38" i="31"/>
  <c r="AS30" i="31"/>
  <c r="AR30" i="31"/>
  <c r="AS22" i="31"/>
  <c r="AR22" i="31"/>
  <c r="AS14" i="31"/>
  <c r="AR14" i="31"/>
  <c r="AR6" i="31"/>
  <c r="AR676" i="31"/>
  <c r="AR612" i="31"/>
  <c r="AR471" i="31"/>
  <c r="AR442" i="31"/>
  <c r="AR426" i="31"/>
  <c r="AR362" i="31"/>
  <c r="AR341" i="31"/>
  <c r="AR298" i="31"/>
  <c r="AR277" i="31"/>
  <c r="AR178" i="31"/>
  <c r="AR42" i="31"/>
  <c r="AS269" i="31"/>
  <c r="AR269" i="31"/>
  <c r="AS253" i="31"/>
  <c r="AR253" i="31"/>
  <c r="AS245" i="31"/>
  <c r="AR245" i="31"/>
  <c r="AS221" i="31"/>
  <c r="AR221" i="31"/>
  <c r="AS213" i="31"/>
  <c r="AR213" i="31"/>
  <c r="AS205" i="31"/>
  <c r="AR205" i="31"/>
  <c r="AS189" i="31"/>
  <c r="AR189" i="31"/>
  <c r="AS181" i="31"/>
  <c r="AR181" i="31"/>
  <c r="AS165" i="31"/>
  <c r="AR165" i="31"/>
  <c r="AS157" i="31"/>
  <c r="AR157" i="31"/>
  <c r="AS149" i="31"/>
  <c r="AR149" i="31"/>
  <c r="AS141" i="31"/>
  <c r="AR141" i="31"/>
  <c r="AS133" i="31"/>
  <c r="AR133" i="31"/>
  <c r="AS125" i="31"/>
  <c r="AR125" i="31"/>
  <c r="AS117" i="31"/>
  <c r="AR117" i="31"/>
  <c r="AS109" i="31"/>
  <c r="AR109" i="31"/>
  <c r="AS101" i="31"/>
  <c r="AR101" i="31"/>
  <c r="AS93" i="31"/>
  <c r="AR93" i="31"/>
  <c r="AS85" i="31"/>
  <c r="AR85" i="31"/>
  <c r="AS77" i="31"/>
  <c r="AR77" i="31"/>
  <c r="AS69" i="31"/>
  <c r="AR69" i="31"/>
  <c r="AS61" i="31"/>
  <c r="AR61" i="31"/>
  <c r="AS53" i="31"/>
  <c r="AR53" i="31"/>
  <c r="AS45" i="31"/>
  <c r="AR45" i="31"/>
  <c r="AS37" i="31"/>
  <c r="AR37" i="31"/>
  <c r="AS29" i="31"/>
  <c r="AR29" i="31"/>
  <c r="AS21" i="31"/>
  <c r="AR21" i="31"/>
  <c r="AS13" i="31"/>
  <c r="AR13" i="31"/>
  <c r="AR5" i="31"/>
  <c r="AR684" i="31"/>
  <c r="AR620" i="31"/>
  <c r="AR402" i="31"/>
  <c r="AR381" i="31"/>
  <c r="AR338" i="31"/>
  <c r="AR317" i="31"/>
  <c r="AR242" i="31"/>
  <c r="AR210" i="31"/>
  <c r="AR173" i="31"/>
  <c r="AS572" i="31"/>
  <c r="AR572" i="31"/>
  <c r="AS564" i="31"/>
  <c r="AR564" i="31"/>
  <c r="AR556" i="31"/>
  <c r="AS556" i="31"/>
  <c r="AS548" i="31"/>
  <c r="AR548" i="31"/>
  <c r="AS540" i="31"/>
  <c r="AR540" i="31"/>
  <c r="AR532" i="31"/>
  <c r="AS532" i="31"/>
  <c r="AS524" i="31"/>
  <c r="AR524" i="31"/>
  <c r="AS516" i="31"/>
  <c r="AR516" i="31"/>
  <c r="AS508" i="31"/>
  <c r="AR508" i="31"/>
  <c r="AS492" i="31"/>
  <c r="AR492" i="31"/>
  <c r="AS484" i="31"/>
  <c r="AR484" i="31"/>
  <c r="AS476" i="31"/>
  <c r="AR476" i="31"/>
  <c r="AS468" i="31"/>
  <c r="AR468" i="31"/>
  <c r="AS460" i="31"/>
  <c r="AR460" i="31"/>
  <c r="AS452" i="31"/>
  <c r="AR452" i="31"/>
  <c r="AS444" i="31"/>
  <c r="AR444" i="31"/>
  <c r="AS428" i="31"/>
  <c r="AR428" i="31"/>
  <c r="AS420" i="31"/>
  <c r="AR420" i="31"/>
  <c r="AS412" i="31"/>
  <c r="AR412" i="31"/>
  <c r="AS404" i="31"/>
  <c r="AR404" i="31"/>
  <c r="AS396" i="31"/>
  <c r="AR396" i="31"/>
  <c r="AS388" i="31"/>
  <c r="AR388" i="31"/>
  <c r="AS380" i="31"/>
  <c r="AR380" i="31"/>
  <c r="AS372" i="31"/>
  <c r="AR372" i="31"/>
  <c r="AS364" i="31"/>
  <c r="AR364" i="31"/>
  <c r="AS356" i="31"/>
  <c r="AR356" i="31"/>
  <c r="AS348" i="31"/>
  <c r="AR348" i="31"/>
  <c r="AS340" i="31"/>
  <c r="AR340" i="31"/>
  <c r="AS332" i="31"/>
  <c r="AR332" i="31"/>
  <c r="AS324" i="31"/>
  <c r="AR324" i="31"/>
  <c r="AS316" i="31"/>
  <c r="AR316" i="31"/>
  <c r="AS308" i="31"/>
  <c r="AR308" i="31"/>
  <c r="AS300" i="31"/>
  <c r="AR300" i="31"/>
  <c r="AS292" i="31"/>
  <c r="AR292" i="31"/>
  <c r="AS284" i="31"/>
  <c r="AR284" i="31"/>
  <c r="AS276" i="31"/>
  <c r="AR276" i="31"/>
  <c r="AS268" i="31"/>
  <c r="AR268" i="31"/>
  <c r="AS260" i="31"/>
  <c r="AR260" i="31"/>
  <c r="AS252" i="31"/>
  <c r="AR252" i="31"/>
  <c r="AS244" i="31"/>
  <c r="AR244" i="31"/>
  <c r="AS236" i="31"/>
  <c r="AR236" i="31"/>
  <c r="AS228" i="31"/>
  <c r="AR228" i="31"/>
  <c r="AS220" i="31"/>
  <c r="AR220" i="31"/>
  <c r="AS212" i="31"/>
  <c r="AR212" i="31"/>
  <c r="AS204" i="31"/>
  <c r="AR204" i="31"/>
  <c r="AS196" i="31"/>
  <c r="AR196" i="31"/>
  <c r="AS188" i="31"/>
  <c r="AR188" i="31"/>
  <c r="AS180" i="31"/>
  <c r="AR180" i="31"/>
  <c r="AS172" i="31"/>
  <c r="AR172" i="31"/>
  <c r="AS164" i="31"/>
  <c r="AR164" i="31"/>
  <c r="AS156" i="31"/>
  <c r="AR156" i="31"/>
  <c r="AS148" i="31"/>
  <c r="AR148" i="31"/>
  <c r="AS140" i="31"/>
  <c r="AR140" i="31"/>
  <c r="AS132" i="31"/>
  <c r="AR132" i="31"/>
  <c r="AS124" i="31"/>
  <c r="AR124" i="31"/>
  <c r="AS116" i="31"/>
  <c r="AR116" i="31"/>
  <c r="AS108" i="31"/>
  <c r="AR108" i="31"/>
  <c r="AS100" i="31"/>
  <c r="AR100" i="31"/>
  <c r="AS92" i="31"/>
  <c r="AR92" i="31"/>
  <c r="AS84" i="31"/>
  <c r="AR84" i="31"/>
  <c r="AS76" i="31"/>
  <c r="AR76" i="31"/>
  <c r="AS68" i="31"/>
  <c r="AR68" i="31"/>
  <c r="AS60" i="31"/>
  <c r="AR60" i="31"/>
  <c r="AS52" i="31"/>
  <c r="AR52" i="31"/>
  <c r="AS44" i="31"/>
  <c r="AR44" i="31"/>
  <c r="AS36" i="31"/>
  <c r="AR36" i="31"/>
  <c r="AS28" i="31"/>
  <c r="AR28" i="31"/>
  <c r="AS20" i="31"/>
  <c r="AR20" i="31"/>
  <c r="AS12" i="31"/>
  <c r="AR12" i="31"/>
  <c r="AR692" i="31"/>
  <c r="AR628" i="31"/>
  <c r="AR455" i="31"/>
  <c r="AR378" i="31"/>
  <c r="AR357" i="31"/>
  <c r="AR314" i="31"/>
  <c r="AR293" i="31"/>
  <c r="AR237" i="31"/>
  <c r="AR106" i="31"/>
  <c r="AF932" i="31"/>
  <c r="BI43" i="32" l="1"/>
  <c r="BJ43" i="32" s="1"/>
  <c r="BI68" i="32"/>
  <c r="BJ68" i="32" s="1"/>
  <c r="BI49" i="32"/>
  <c r="BJ49" i="32" s="1"/>
  <c r="BI19" i="32"/>
  <c r="BJ19" i="32" s="1"/>
  <c r="BI8" i="32"/>
  <c r="BJ8" i="32" s="1"/>
  <c r="BI38" i="32"/>
  <c r="BJ38" i="32" s="1"/>
  <c r="BI59" i="32"/>
  <c r="BJ59" i="32" s="1"/>
  <c r="BI7" i="32"/>
  <c r="BJ7" i="32" s="1"/>
  <c r="BI70" i="32"/>
  <c r="BJ70" i="32" s="1"/>
  <c r="BI51" i="32"/>
  <c r="BJ51" i="32" s="1"/>
  <c r="BI42" i="32"/>
  <c r="BJ42" i="32" s="1"/>
  <c r="BI78" i="32"/>
  <c r="BJ78" i="32" s="1"/>
  <c r="BI45" i="32"/>
  <c r="BJ45" i="32" s="1"/>
  <c r="BI33" i="32"/>
  <c r="BJ33" i="32" s="1"/>
  <c r="BI57" i="32"/>
  <c r="BJ57" i="32" s="1"/>
  <c r="BI20" i="32"/>
  <c r="BJ20" i="32" s="1"/>
  <c r="BI15" i="32"/>
  <c r="BJ15" i="32" s="1"/>
  <c r="BI14" i="32"/>
  <c r="BJ14" i="32" s="1"/>
  <c r="BI10" i="32"/>
  <c r="BJ10" i="32" s="1"/>
  <c r="BI62" i="32"/>
  <c r="BJ62" i="32" s="1"/>
  <c r="BI61" i="32"/>
  <c r="BJ61" i="32" s="1"/>
  <c r="BI58" i="32"/>
  <c r="BJ58" i="32" s="1"/>
  <c r="BI60" i="32"/>
  <c r="BJ60" i="32" s="1"/>
  <c r="BI27" i="32"/>
  <c r="BJ27" i="32" s="1"/>
  <c r="BI39" i="32"/>
  <c r="BJ39" i="32" s="1"/>
  <c r="BI53" i="32"/>
  <c r="BJ53" i="32" s="1"/>
  <c r="BI79" i="32"/>
  <c r="BJ79" i="32" s="1"/>
  <c r="BI11" i="32"/>
  <c r="BJ11" i="32" s="1"/>
  <c r="BI12" i="32"/>
  <c r="BJ12" i="32" s="1"/>
  <c r="BI37" i="32"/>
  <c r="BJ37" i="32" s="1"/>
  <c r="BI47" i="32"/>
  <c r="BJ47" i="32" s="1"/>
  <c r="BI17" i="32"/>
  <c r="BJ17" i="32" s="1"/>
  <c r="BI28" i="32"/>
  <c r="BJ28" i="32" s="1"/>
  <c r="BI76" i="32"/>
  <c r="BJ76" i="32" s="1"/>
  <c r="BI34" i="32"/>
  <c r="BJ34" i="32" s="1"/>
  <c r="BI22" i="32"/>
  <c r="BJ22" i="32" s="1"/>
  <c r="BI26" i="32"/>
  <c r="BJ26" i="32" s="1"/>
  <c r="BI46" i="32"/>
  <c r="BJ46" i="32" s="1"/>
  <c r="BI52" i="32"/>
  <c r="BJ52" i="32" s="1"/>
  <c r="BI30" i="32"/>
  <c r="BJ30" i="32" s="1"/>
  <c r="BI5" i="32"/>
  <c r="BJ5" i="32" s="1"/>
  <c r="BI80" i="32"/>
  <c r="BJ80" i="32" s="1"/>
  <c r="BI66" i="32"/>
  <c r="BJ66" i="32" s="1"/>
  <c r="BI35" i="32"/>
  <c r="BJ35" i="32" s="1"/>
  <c r="BI23" i="32"/>
  <c r="BJ23" i="32" s="1"/>
  <c r="BI40" i="32"/>
  <c r="BJ40" i="32" s="1"/>
  <c r="BI31" i="32"/>
  <c r="BJ31" i="32" s="1"/>
  <c r="BI36" i="32"/>
  <c r="BJ36" i="32" s="1"/>
  <c r="BI50" i="32"/>
  <c r="BJ50" i="32" s="1"/>
  <c r="BI54" i="32"/>
  <c r="BJ54" i="32" s="1"/>
  <c r="BI41" i="32"/>
  <c r="BJ41" i="32" s="1"/>
  <c r="BI29" i="32"/>
  <c r="BJ29" i="32" s="1"/>
  <c r="BI69" i="32"/>
  <c r="BJ69" i="32" s="1"/>
  <c r="BI24" i="32"/>
  <c r="BJ24" i="32" s="1"/>
  <c r="X468" i="1"/>
  <c r="K46" i="27" s="1"/>
  <c r="X466" i="1"/>
  <c r="K44" i="27" s="1"/>
  <c r="J5" i="32"/>
  <c r="J6" i="32"/>
  <c r="J7" i="32"/>
  <c r="J8" i="32"/>
  <c r="J9" i="32"/>
  <c r="J10" i="32"/>
  <c r="J11" i="32"/>
  <c r="J12" i="32"/>
  <c r="J13" i="32"/>
  <c r="J14" i="32"/>
  <c r="J15" i="32"/>
  <c r="J16" i="32"/>
  <c r="J17" i="32"/>
  <c r="J18" i="32"/>
  <c r="J19" i="32"/>
  <c r="J20" i="32"/>
  <c r="J21" i="32"/>
  <c r="J22" i="32"/>
  <c r="J23"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54" i="32"/>
  <c r="J55" i="32"/>
  <c r="J56" i="32"/>
  <c r="J57" i="32"/>
  <c r="J58" i="32"/>
  <c r="J59" i="32"/>
  <c r="J60" i="32"/>
  <c r="J61" i="32"/>
  <c r="J62" i="32"/>
  <c r="J63" i="32"/>
  <c r="J64" i="32"/>
  <c r="J65" i="32"/>
  <c r="J66" i="32"/>
  <c r="J67" i="32"/>
  <c r="J68" i="32"/>
  <c r="J69" i="32"/>
  <c r="J70" i="32"/>
  <c r="J71" i="32"/>
  <c r="J72" i="32"/>
  <c r="J73" i="32"/>
  <c r="J74" i="32"/>
  <c r="J75" i="32"/>
  <c r="J76" i="32"/>
  <c r="J77" i="32"/>
  <c r="J78" i="32"/>
  <c r="J79" i="32"/>
  <c r="J80" i="32"/>
  <c r="J81" i="32"/>
  <c r="J82" i="32"/>
  <c r="J83" i="32"/>
  <c r="J84" i="32"/>
  <c r="J85" i="32"/>
  <c r="J86" i="32"/>
  <c r="J87" i="32"/>
  <c r="J88" i="32"/>
  <c r="J89" i="32"/>
  <c r="J90" i="32"/>
  <c r="J91" i="32"/>
  <c r="J92" i="32"/>
  <c r="J93" i="32"/>
  <c r="J94" i="32"/>
  <c r="J4" i="32"/>
  <c r="K49" i="27" l="1"/>
  <c r="Z519" i="1"/>
  <c r="Y519" i="1"/>
  <c r="X519" i="1"/>
  <c r="W519" i="1"/>
  <c r="V519" i="1"/>
  <c r="U519" i="1"/>
  <c r="T519" i="1"/>
  <c r="S519" i="1"/>
  <c r="R519" i="1"/>
  <c r="Q519" i="1"/>
  <c r="P519" i="1"/>
  <c r="O519" i="1"/>
  <c r="N519" i="1"/>
  <c r="M519" i="1"/>
  <c r="L519" i="1"/>
  <c r="K519" i="1"/>
  <c r="J519" i="1"/>
  <c r="I519" i="1"/>
  <c r="H519" i="1"/>
  <c r="G519" i="1"/>
  <c r="F519" i="1"/>
  <c r="AA518" i="1"/>
  <c r="AA517" i="1"/>
  <c r="AA516" i="1"/>
  <c r="AA515" i="1"/>
  <c r="AA514" i="1"/>
  <c r="AA513" i="1"/>
  <c r="AA512" i="1"/>
  <c r="AA511" i="1"/>
  <c r="AA510" i="1"/>
  <c r="AA509" i="1"/>
  <c r="AA508" i="1"/>
  <c r="AA507" i="1"/>
  <c r="AA506" i="1"/>
  <c r="AA505" i="1"/>
  <c r="AA504" i="1"/>
  <c r="AA503" i="1"/>
  <c r="AA502" i="1"/>
  <c r="AA501" i="1"/>
  <c r="AA500" i="1"/>
  <c r="AA499" i="1"/>
  <c r="AA498" i="1"/>
  <c r="AA497" i="1"/>
  <c r="AA496" i="1"/>
  <c r="AA495" i="1"/>
  <c r="AA494" i="1"/>
  <c r="AA493" i="1"/>
  <c r="AA492" i="1"/>
  <c r="AA491" i="1"/>
  <c r="AA490" i="1"/>
  <c r="AA489" i="1"/>
  <c r="AA488" i="1"/>
  <c r="AA487" i="1"/>
  <c r="AA486" i="1"/>
  <c r="AA485" i="1"/>
  <c r="AA484" i="1"/>
  <c r="AA483" i="1"/>
  <c r="AA482" i="1"/>
  <c r="AA481" i="1"/>
  <c r="AA480" i="1"/>
  <c r="AA479" i="1"/>
  <c r="AA478" i="1"/>
  <c r="AA477" i="1"/>
  <c r="AA476" i="1"/>
  <c r="AA475" i="1"/>
  <c r="AA474" i="1"/>
  <c r="K930" i="31"/>
  <c r="K929" i="31"/>
  <c r="K928" i="31"/>
  <c r="K927" i="31"/>
  <c r="K926" i="31"/>
  <c r="K925" i="31"/>
  <c r="K924" i="31"/>
  <c r="K923" i="31"/>
  <c r="K922" i="31"/>
  <c r="K921" i="31"/>
  <c r="K920" i="31"/>
  <c r="K919" i="31"/>
  <c r="K918" i="31"/>
  <c r="K917" i="31"/>
  <c r="K916" i="31"/>
  <c r="K915" i="31"/>
  <c r="K914" i="31"/>
  <c r="K913" i="31"/>
  <c r="K912" i="31"/>
  <c r="K911" i="31"/>
  <c r="K910" i="31"/>
  <c r="K909" i="31"/>
  <c r="K908" i="31"/>
  <c r="K907" i="31"/>
  <c r="K906" i="31"/>
  <c r="K905" i="31"/>
  <c r="K904" i="31"/>
  <c r="K903" i="31"/>
  <c r="K902" i="31"/>
  <c r="K901" i="31"/>
  <c r="K900" i="31"/>
  <c r="K899" i="31"/>
  <c r="K898" i="31"/>
  <c r="K897" i="31"/>
  <c r="K896" i="31"/>
  <c r="K895" i="31"/>
  <c r="K894" i="31"/>
  <c r="K893" i="31"/>
  <c r="K892" i="31"/>
  <c r="K891" i="31"/>
  <c r="K890" i="31"/>
  <c r="K889" i="31"/>
  <c r="K888" i="31"/>
  <c r="K887" i="31"/>
  <c r="K886" i="31"/>
  <c r="K885" i="31"/>
  <c r="K884" i="31"/>
  <c r="K883" i="31"/>
  <c r="K882" i="31"/>
  <c r="K881" i="31"/>
  <c r="K880" i="31"/>
  <c r="K879" i="31"/>
  <c r="K878" i="31"/>
  <c r="K877" i="31"/>
  <c r="K876" i="31"/>
  <c r="K875" i="31"/>
  <c r="K874" i="31"/>
  <c r="K873" i="31"/>
  <c r="K872" i="31"/>
  <c r="K871" i="31"/>
  <c r="K870" i="31"/>
  <c r="K869" i="31"/>
  <c r="K868" i="31"/>
  <c r="K867" i="31"/>
  <c r="K866" i="31"/>
  <c r="K865" i="31"/>
  <c r="K864" i="31"/>
  <c r="K863" i="31"/>
  <c r="K862" i="31"/>
  <c r="K861" i="31"/>
  <c r="K860" i="31"/>
  <c r="K859" i="31"/>
  <c r="K858" i="31"/>
  <c r="K857" i="31"/>
  <c r="K856" i="31"/>
  <c r="K855" i="31"/>
  <c r="K854" i="31"/>
  <c r="K853" i="31"/>
  <c r="K852" i="31"/>
  <c r="K851" i="31"/>
  <c r="K850" i="31"/>
  <c r="K849" i="31"/>
  <c r="K848" i="31"/>
  <c r="K847" i="31"/>
  <c r="K846" i="31"/>
  <c r="K845" i="31"/>
  <c r="K844" i="31"/>
  <c r="K843" i="31"/>
  <c r="K842" i="31"/>
  <c r="K841" i="31"/>
  <c r="K840" i="31"/>
  <c r="K839" i="31"/>
  <c r="K838" i="31"/>
  <c r="K837" i="31"/>
  <c r="K836" i="31"/>
  <c r="K835" i="31"/>
  <c r="K834" i="31"/>
  <c r="K833" i="31"/>
  <c r="K832" i="31"/>
  <c r="K831" i="31"/>
  <c r="K830" i="31"/>
  <c r="K829" i="31"/>
  <c r="K828" i="31"/>
  <c r="K827" i="31"/>
  <c r="K826" i="31"/>
  <c r="K825" i="31"/>
  <c r="K824" i="31"/>
  <c r="K823" i="31"/>
  <c r="K822" i="31"/>
  <c r="K821" i="31"/>
  <c r="K820" i="31"/>
  <c r="K819" i="31"/>
  <c r="K818" i="31"/>
  <c r="K817" i="31"/>
  <c r="K816" i="31"/>
  <c r="K815" i="31"/>
  <c r="K814" i="31"/>
  <c r="K813" i="31"/>
  <c r="K812" i="31"/>
  <c r="K811" i="31"/>
  <c r="K810" i="31"/>
  <c r="K809" i="31"/>
  <c r="K808" i="31"/>
  <c r="K807" i="31"/>
  <c r="K806" i="31"/>
  <c r="K805" i="31"/>
  <c r="K804" i="31"/>
  <c r="K803" i="31"/>
  <c r="K802" i="31"/>
  <c r="K801" i="31"/>
  <c r="K800" i="31"/>
  <c r="K799" i="31"/>
  <c r="K798" i="31"/>
  <c r="K797" i="31"/>
  <c r="K796" i="31"/>
  <c r="K795" i="31"/>
  <c r="K794" i="31"/>
  <c r="K793" i="31"/>
  <c r="K792" i="31"/>
  <c r="K791" i="31"/>
  <c r="K790" i="31"/>
  <c r="K789" i="31"/>
  <c r="K788" i="31"/>
  <c r="K787" i="31"/>
  <c r="K786" i="31"/>
  <c r="K785" i="31"/>
  <c r="K784" i="31"/>
  <c r="K783" i="31"/>
  <c r="K782" i="31"/>
  <c r="K781" i="31"/>
  <c r="K780" i="31"/>
  <c r="K779" i="31"/>
  <c r="K778" i="31"/>
  <c r="K777" i="31"/>
  <c r="K776" i="31"/>
  <c r="K775"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4" i="31"/>
  <c r="K653" i="31"/>
  <c r="K652" i="31"/>
  <c r="K651" i="31"/>
  <c r="K650" i="31"/>
  <c r="K649" i="31"/>
  <c r="K648" i="31"/>
  <c r="K647" i="31"/>
  <c r="K646" i="31"/>
  <c r="K645" i="31"/>
  <c r="K644"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533" i="31"/>
  <c r="K532" i="31"/>
  <c r="K531" i="31"/>
  <c r="K530" i="31"/>
  <c r="K529" i="31"/>
  <c r="K528" i="31"/>
  <c r="K527" i="31"/>
  <c r="K526" i="31"/>
  <c r="K525" i="31"/>
  <c r="K524" i="31"/>
  <c r="K523"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4" i="31"/>
  <c r="K483" i="31"/>
  <c r="K482" i="31"/>
  <c r="K481" i="31"/>
  <c r="K480" i="31"/>
  <c r="K479"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5" i="31"/>
  <c r="K394" i="31"/>
  <c r="K393" i="31"/>
  <c r="K392" i="31"/>
  <c r="K391" i="31"/>
  <c r="K390"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4" i="31"/>
  <c r="K273" i="31"/>
  <c r="K272" i="31"/>
  <c r="K271" i="31"/>
  <c r="K270" i="31"/>
  <c r="K269" i="31"/>
  <c r="K268" i="31"/>
  <c r="K267" i="31"/>
  <c r="K266" i="31"/>
  <c r="K265" i="31"/>
  <c r="K264" i="31"/>
  <c r="K263" i="31"/>
  <c r="K262" i="31"/>
  <c r="K261" i="31"/>
  <c r="K260" i="31"/>
  <c r="K259" i="31"/>
  <c r="K258" i="31"/>
  <c r="K257" i="31"/>
  <c r="K256" i="31"/>
  <c r="K255" i="31"/>
  <c r="K254" i="31"/>
  <c r="K253" i="31"/>
  <c r="K252" i="31"/>
  <c r="K251" i="31"/>
  <c r="K250" i="31"/>
  <c r="K249" i="31"/>
  <c r="K248" i="31"/>
  <c r="K247" i="31"/>
  <c r="K246" i="31"/>
  <c r="K245" i="31"/>
  <c r="K244" i="31"/>
  <c r="K243" i="31"/>
  <c r="K242" i="31"/>
  <c r="K241" i="31"/>
  <c r="K240" i="31"/>
  <c r="K239" i="31"/>
  <c r="K238" i="31"/>
  <c r="K237" i="31"/>
  <c r="K236" i="31"/>
  <c r="K235" i="31"/>
  <c r="K234" i="31"/>
  <c r="K233" i="31"/>
  <c r="K232" i="31"/>
  <c r="K231" i="31"/>
  <c r="K230" i="31"/>
  <c r="K229" i="31"/>
  <c r="K228" i="31"/>
  <c r="K227" i="31"/>
  <c r="K226" i="31"/>
  <c r="K225" i="31"/>
  <c r="K224" i="31"/>
  <c r="K223" i="31"/>
  <c r="K222" i="31"/>
  <c r="K221" i="31"/>
  <c r="K220" i="31"/>
  <c r="K219" i="31"/>
  <c r="K218" i="31"/>
  <c r="K217" i="31"/>
  <c r="K216" i="31"/>
  <c r="K215" i="31"/>
  <c r="K214" i="31"/>
  <c r="K213" i="31"/>
  <c r="K212" i="31"/>
  <c r="K211" i="31"/>
  <c r="K210" i="31"/>
  <c r="K209" i="31"/>
  <c r="K208" i="31"/>
  <c r="K207" i="31"/>
  <c r="K206" i="31"/>
  <c r="K205" i="31"/>
  <c r="K204" i="31"/>
  <c r="K203" i="31"/>
  <c r="K202" i="31"/>
  <c r="K201" i="31"/>
  <c r="K200" i="31"/>
  <c r="K199" i="31"/>
  <c r="K198" i="31"/>
  <c r="K197" i="31"/>
  <c r="K196" i="31"/>
  <c r="K195" i="31"/>
  <c r="K194" i="31"/>
  <c r="K193" i="31"/>
  <c r="K192" i="31"/>
  <c r="K191" i="31"/>
  <c r="K190" i="31"/>
  <c r="K189" i="31"/>
  <c r="K188" i="31"/>
  <c r="K187" i="31"/>
  <c r="K186" i="31"/>
  <c r="K185" i="31"/>
  <c r="K184" i="31"/>
  <c r="K183" i="31"/>
  <c r="K182" i="31"/>
  <c r="K181" i="31"/>
  <c r="K180" i="31"/>
  <c r="K179" i="31"/>
  <c r="K178" i="31"/>
  <c r="K177" i="31"/>
  <c r="K176" i="31"/>
  <c r="K175" i="31"/>
  <c r="K174" i="31"/>
  <c r="K173"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7"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82" i="31"/>
  <c r="K81" i="31"/>
  <c r="K80" i="31"/>
  <c r="K79" i="31"/>
  <c r="K78" i="31"/>
  <c r="K77" i="31"/>
  <c r="K76" i="31"/>
  <c r="K75" i="31"/>
  <c r="K74" i="31"/>
  <c r="K73" i="31"/>
  <c r="K72" i="31"/>
  <c r="K71"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41" i="31"/>
  <c r="K40" i="31"/>
  <c r="K39" i="31"/>
  <c r="K38" i="31"/>
  <c r="K37" i="31"/>
  <c r="K36" i="31"/>
  <c r="K35" i="31"/>
  <c r="K34" i="31"/>
  <c r="K33" i="31"/>
  <c r="K32" i="31"/>
  <c r="K31" i="31"/>
  <c r="K30" i="31"/>
  <c r="K29" i="31"/>
  <c r="K28" i="31"/>
  <c r="K27" i="31"/>
  <c r="K26" i="31"/>
  <c r="K25" i="31"/>
  <c r="K24" i="31"/>
  <c r="K23" i="31"/>
  <c r="K22" i="31"/>
  <c r="K21" i="31"/>
  <c r="K20" i="31"/>
  <c r="K19" i="31"/>
  <c r="K18" i="31"/>
  <c r="K17" i="31"/>
  <c r="K16" i="31"/>
  <c r="K15" i="31"/>
  <c r="K14" i="31"/>
  <c r="K13" i="31"/>
  <c r="K12" i="31"/>
  <c r="K11" i="31"/>
  <c r="K10" i="31"/>
  <c r="K9" i="31"/>
  <c r="K8" i="31"/>
  <c r="K7" i="31"/>
  <c r="K6" i="31"/>
  <c r="K5" i="31"/>
  <c r="K4" i="31"/>
  <c r="Z470" i="1"/>
  <c r="Y470" i="1"/>
  <c r="X470" i="1"/>
  <c r="W470" i="1"/>
  <c r="V470" i="1"/>
  <c r="U470" i="1"/>
  <c r="T470" i="1"/>
  <c r="S470" i="1"/>
  <c r="R470" i="1"/>
  <c r="Q470" i="1"/>
  <c r="P470" i="1"/>
  <c r="O470" i="1"/>
  <c r="N470" i="1"/>
  <c r="M470" i="1"/>
  <c r="L470" i="1"/>
  <c r="K470" i="1"/>
  <c r="J470" i="1"/>
  <c r="I470" i="1"/>
  <c r="H470" i="1"/>
  <c r="G470" i="1"/>
  <c r="F470" i="1"/>
  <c r="AA469" i="1"/>
  <c r="AA468" i="1"/>
  <c r="AA467" i="1"/>
  <c r="AA466" i="1"/>
  <c r="AA465" i="1"/>
  <c r="AA464" i="1"/>
  <c r="AA463" i="1"/>
  <c r="AA462" i="1"/>
  <c r="AA461" i="1"/>
  <c r="AA460" i="1"/>
  <c r="AA459" i="1"/>
  <c r="AA458" i="1"/>
  <c r="AA457" i="1"/>
  <c r="AA456" i="1"/>
  <c r="AA455" i="1"/>
  <c r="AA454" i="1"/>
  <c r="AA453" i="1"/>
  <c r="AA452" i="1"/>
  <c r="AA451" i="1"/>
  <c r="AA450" i="1"/>
  <c r="AA449" i="1"/>
  <c r="AA448" i="1"/>
  <c r="AA447" i="1"/>
  <c r="AA446" i="1"/>
  <c r="AA445" i="1"/>
  <c r="AA444" i="1"/>
  <c r="AA443" i="1"/>
  <c r="AA442" i="1"/>
  <c r="AA441" i="1"/>
  <c r="AA440" i="1"/>
  <c r="AA439" i="1"/>
  <c r="AA438" i="1"/>
  <c r="AA437" i="1"/>
  <c r="AA436" i="1"/>
  <c r="AA435" i="1"/>
  <c r="AA434" i="1"/>
  <c r="AA433" i="1"/>
  <c r="AA432" i="1"/>
  <c r="AA431" i="1"/>
  <c r="AA430" i="1"/>
  <c r="AA429" i="1"/>
  <c r="AA428" i="1"/>
  <c r="AA427" i="1"/>
  <c r="AA426" i="1"/>
  <c r="AA425" i="1"/>
  <c r="C94" i="32"/>
  <c r="C93" i="32"/>
  <c r="C92" i="32"/>
  <c r="C91" i="32"/>
  <c r="C90" i="32"/>
  <c r="C89" i="32"/>
  <c r="C88" i="32"/>
  <c r="C87" i="32"/>
  <c r="C86" i="32"/>
  <c r="C85" i="32"/>
  <c r="C84" i="32"/>
  <c r="C83" i="32"/>
  <c r="C82" i="32"/>
  <c r="C81" i="32"/>
  <c r="C80" i="32"/>
  <c r="C79"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F4" i="32"/>
  <c r="M63" i="32"/>
  <c r="AA519" i="1" l="1"/>
  <c r="AA470" i="1"/>
  <c r="M90" i="32"/>
  <c r="K90" i="32"/>
  <c r="L90" i="32" s="1"/>
  <c r="M89" i="32"/>
  <c r="K89" i="32"/>
  <c r="L89" i="32" s="1"/>
  <c r="M88" i="32"/>
  <c r="K88" i="32"/>
  <c r="L88" i="32" s="1"/>
  <c r="M87" i="32"/>
  <c r="K87" i="32"/>
  <c r="L87" i="32" s="1"/>
  <c r="M86" i="32"/>
  <c r="K86" i="32"/>
  <c r="L86" i="32" s="1"/>
  <c r="M85" i="32"/>
  <c r="K85" i="32"/>
  <c r="L85" i="32" s="1"/>
  <c r="M84" i="32"/>
  <c r="K84" i="32"/>
  <c r="L84" i="32" s="1"/>
  <c r="M83" i="32"/>
  <c r="K83" i="32"/>
  <c r="L83" i="32" s="1"/>
  <c r="M82" i="32"/>
  <c r="K82" i="32"/>
  <c r="L82" i="32" s="1"/>
  <c r="M81" i="32"/>
  <c r="K81" i="32"/>
  <c r="L81" i="32" s="1"/>
  <c r="M80" i="32"/>
  <c r="K80" i="32"/>
  <c r="L80" i="32" s="1"/>
  <c r="M79" i="32"/>
  <c r="K79" i="32"/>
  <c r="L79" i="32" s="1"/>
  <c r="M78" i="32"/>
  <c r="K78" i="32"/>
  <c r="L78" i="32" s="1"/>
  <c r="M77" i="32"/>
  <c r="K77" i="32"/>
  <c r="L77" i="32" s="1"/>
  <c r="M76" i="32"/>
  <c r="K76" i="32"/>
  <c r="L76" i="32" s="1"/>
  <c r="M75" i="32"/>
  <c r="K75" i="32"/>
  <c r="L75" i="32" s="1"/>
  <c r="M74" i="32"/>
  <c r="K74" i="32"/>
  <c r="L74" i="32" s="1"/>
  <c r="M73" i="32"/>
  <c r="K73" i="32"/>
  <c r="L73" i="32" s="1"/>
  <c r="M72" i="32"/>
  <c r="K72" i="32"/>
  <c r="L72" i="32" s="1"/>
  <c r="M71" i="32"/>
  <c r="K71" i="32"/>
  <c r="L71" i="32" s="1"/>
  <c r="M70" i="32"/>
  <c r="K70" i="32"/>
  <c r="L70" i="32" s="1"/>
  <c r="M69" i="32"/>
  <c r="K69" i="32"/>
  <c r="L69" i="32" s="1"/>
  <c r="M68" i="32"/>
  <c r="K68" i="32"/>
  <c r="L68" i="32" s="1"/>
  <c r="M67" i="32"/>
  <c r="K67" i="32"/>
  <c r="L67" i="32" s="1"/>
  <c r="M66" i="32"/>
  <c r="K66" i="32"/>
  <c r="L66" i="32" s="1"/>
  <c r="M65" i="32"/>
  <c r="K65" i="32"/>
  <c r="L65" i="32" s="1"/>
  <c r="M64" i="32"/>
  <c r="K64" i="32"/>
  <c r="L64" i="32" s="1"/>
  <c r="K63" i="32"/>
  <c r="L63" i="32" s="1"/>
  <c r="M62" i="32"/>
  <c r="K62" i="32"/>
  <c r="L62" i="32" s="1"/>
  <c r="M61" i="32"/>
  <c r="K61" i="32"/>
  <c r="L61" i="32" s="1"/>
  <c r="M60" i="32"/>
  <c r="K60" i="32"/>
  <c r="L60" i="32" s="1"/>
  <c r="M59" i="32"/>
  <c r="K59" i="32"/>
  <c r="L59" i="32" s="1"/>
  <c r="M58" i="32"/>
  <c r="K58" i="32"/>
  <c r="L58" i="32" s="1"/>
  <c r="M57" i="32"/>
  <c r="K57" i="32"/>
  <c r="L57" i="32" s="1"/>
  <c r="M56" i="32"/>
  <c r="K56" i="32"/>
  <c r="L56" i="32" s="1"/>
  <c r="M55" i="32"/>
  <c r="K55" i="32"/>
  <c r="L55" i="32" s="1"/>
  <c r="M54" i="32"/>
  <c r="K54" i="32"/>
  <c r="L54" i="32" s="1"/>
  <c r="M53" i="32"/>
  <c r="K53" i="32"/>
  <c r="L53" i="32" s="1"/>
  <c r="M52" i="32"/>
  <c r="K52" i="32"/>
  <c r="L52" i="32" s="1"/>
  <c r="M51" i="32"/>
  <c r="K51" i="32"/>
  <c r="L51" i="32" s="1"/>
  <c r="M50" i="32"/>
  <c r="K50" i="32"/>
  <c r="L50" i="32" s="1"/>
  <c r="M49" i="32"/>
  <c r="K49" i="32"/>
  <c r="L49" i="32" s="1"/>
  <c r="M48" i="32"/>
  <c r="K48" i="32"/>
  <c r="L48" i="32" s="1"/>
  <c r="M47" i="32"/>
  <c r="K47" i="32"/>
  <c r="L47" i="32" s="1"/>
  <c r="M46" i="32"/>
  <c r="K46" i="32"/>
  <c r="L46" i="32" s="1"/>
  <c r="M45" i="32"/>
  <c r="K45" i="32"/>
  <c r="L45" i="32" s="1"/>
  <c r="M44" i="32"/>
  <c r="K44" i="32"/>
  <c r="L44" i="32" s="1"/>
  <c r="M43" i="32"/>
  <c r="K43" i="32"/>
  <c r="L43" i="32" s="1"/>
  <c r="M42" i="32"/>
  <c r="K42" i="32"/>
  <c r="L42" i="32" s="1"/>
  <c r="M41" i="32"/>
  <c r="K41" i="32"/>
  <c r="L41" i="32" s="1"/>
  <c r="M40" i="32"/>
  <c r="K40" i="32"/>
  <c r="L40" i="32" s="1"/>
  <c r="M39" i="32"/>
  <c r="K39" i="32"/>
  <c r="L39" i="32" s="1"/>
  <c r="M38" i="32"/>
  <c r="K38" i="32"/>
  <c r="L38" i="32" s="1"/>
  <c r="M37" i="32"/>
  <c r="K37" i="32"/>
  <c r="L37" i="32" s="1"/>
  <c r="M36" i="32"/>
  <c r="K36" i="32"/>
  <c r="L36" i="32" s="1"/>
  <c r="M35" i="32"/>
  <c r="K35" i="32"/>
  <c r="L35" i="32" s="1"/>
  <c r="M34" i="32"/>
  <c r="K34" i="32"/>
  <c r="L34" i="32" s="1"/>
  <c r="M33" i="32"/>
  <c r="K33" i="32"/>
  <c r="L33" i="32" s="1"/>
  <c r="M32" i="32"/>
  <c r="K32" i="32"/>
  <c r="L32" i="32" s="1"/>
  <c r="M31" i="32"/>
  <c r="K31" i="32"/>
  <c r="L31" i="32" s="1"/>
  <c r="M30" i="32"/>
  <c r="K30" i="32"/>
  <c r="L30" i="32" s="1"/>
  <c r="M29" i="32"/>
  <c r="K29" i="32"/>
  <c r="L29" i="32" s="1"/>
  <c r="M28" i="32"/>
  <c r="K28" i="32"/>
  <c r="L28" i="32" s="1"/>
  <c r="M27" i="32"/>
  <c r="K27" i="32"/>
  <c r="L27" i="32" s="1"/>
  <c r="M26" i="32"/>
  <c r="K26" i="32"/>
  <c r="L26" i="32" s="1"/>
  <c r="M25" i="32"/>
  <c r="K25" i="32"/>
  <c r="L25" i="32" s="1"/>
  <c r="M24" i="32"/>
  <c r="K24" i="32"/>
  <c r="L24" i="32" s="1"/>
  <c r="M23" i="32"/>
  <c r="K23" i="32"/>
  <c r="L23" i="32" s="1"/>
  <c r="M22" i="32"/>
  <c r="K22" i="32"/>
  <c r="L22" i="32" s="1"/>
  <c r="M21" i="32"/>
  <c r="K21" i="32"/>
  <c r="L21" i="32" s="1"/>
  <c r="M20" i="32"/>
  <c r="K20" i="32"/>
  <c r="L20" i="32" s="1"/>
  <c r="M19" i="32"/>
  <c r="K19" i="32"/>
  <c r="L19" i="32" s="1"/>
  <c r="M18" i="32"/>
  <c r="K18" i="32"/>
  <c r="L18" i="32" s="1"/>
  <c r="M17" i="32"/>
  <c r="K17" i="32"/>
  <c r="L17" i="32" s="1"/>
  <c r="M16" i="32"/>
  <c r="K16" i="32"/>
  <c r="L16" i="32" s="1"/>
  <c r="M15" i="32"/>
  <c r="K15" i="32"/>
  <c r="L15" i="32" s="1"/>
  <c r="M14" i="32"/>
  <c r="K14" i="32"/>
  <c r="L14" i="32" s="1"/>
  <c r="M13" i="32"/>
  <c r="K13" i="32"/>
  <c r="L13" i="32" s="1"/>
  <c r="M12" i="32"/>
  <c r="K12" i="32"/>
  <c r="L12" i="32" s="1"/>
  <c r="M11" i="32"/>
  <c r="K11" i="32"/>
  <c r="L11" i="32" s="1"/>
  <c r="M10" i="32"/>
  <c r="K10" i="32"/>
  <c r="L10" i="32" s="1"/>
  <c r="N13" i="32" l="1"/>
  <c r="N19" i="32"/>
  <c r="N12" i="32"/>
  <c r="N18" i="32"/>
  <c r="N24" i="32"/>
  <c r="N30" i="32"/>
  <c r="N36" i="32"/>
  <c r="N42" i="32"/>
  <c r="N48" i="32"/>
  <c r="N54" i="32"/>
  <c r="N60" i="32"/>
  <c r="N66" i="32"/>
  <c r="N72" i="32"/>
  <c r="N78" i="32"/>
  <c r="N84" i="32"/>
  <c r="N25" i="32"/>
  <c r="N31" i="32"/>
  <c r="N37" i="32"/>
  <c r="N43" i="32"/>
  <c r="N49" i="32"/>
  <c r="N55" i="32"/>
  <c r="N61" i="32"/>
  <c r="N67" i="32"/>
  <c r="N85" i="32"/>
  <c r="N14" i="32"/>
  <c r="N20" i="32"/>
  <c r="N26" i="32"/>
  <c r="N32" i="32"/>
  <c r="N38" i="32"/>
  <c r="N44" i="32"/>
  <c r="N50" i="32"/>
  <c r="N56" i="32"/>
  <c r="N62" i="32"/>
  <c r="N68" i="32"/>
  <c r="N86" i="32"/>
  <c r="N15" i="32"/>
  <c r="N21" i="32"/>
  <c r="N27" i="32"/>
  <c r="N33" i="32"/>
  <c r="N39" i="32"/>
  <c r="N45" i="32"/>
  <c r="N51" i="32"/>
  <c r="N57" i="32"/>
  <c r="N63" i="32"/>
  <c r="N69" i="32"/>
  <c r="N75" i="32"/>
  <c r="N81" i="32"/>
  <c r="N87" i="32"/>
  <c r="N10" i="32"/>
  <c r="N16" i="32"/>
  <c r="N22" i="32"/>
  <c r="N28" i="32"/>
  <c r="N34" i="32"/>
  <c r="N40" i="32"/>
  <c r="N46" i="32"/>
  <c r="N52" i="32"/>
  <c r="N58" i="32"/>
  <c r="N64" i="32"/>
  <c r="N70" i="32"/>
  <c r="N76" i="32"/>
  <c r="N82" i="32"/>
  <c r="N88" i="32"/>
  <c r="N11" i="32"/>
  <c r="N17" i="32"/>
  <c r="N23" i="32"/>
  <c r="N29" i="32"/>
  <c r="N35" i="32"/>
  <c r="N41" i="32"/>
  <c r="N47" i="32"/>
  <c r="N53" i="32"/>
  <c r="N59" i="32"/>
  <c r="N65" i="32"/>
  <c r="N71" i="32"/>
  <c r="N77" i="32"/>
  <c r="N83" i="32"/>
  <c r="N89" i="32"/>
  <c r="N73" i="32"/>
  <c r="N80" i="32"/>
  <c r="N79" i="32"/>
  <c r="N74" i="32"/>
  <c r="N90" i="32"/>
  <c r="CA82" i="6" l="1"/>
  <c r="CA83" i="6"/>
  <c r="R124"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3" i="1"/>
  <c r="R122" i="1"/>
  <c r="R121" i="1"/>
  <c r="R120" i="1"/>
  <c r="R119" i="1"/>
  <c r="I224" i="1"/>
  <c r="J224" i="1"/>
  <c r="K224" i="1"/>
  <c r="L224" i="1"/>
  <c r="M224" i="1"/>
  <c r="N224" i="1"/>
  <c r="O224" i="1"/>
  <c r="P224" i="1"/>
  <c r="Q224" i="1"/>
  <c r="R118" i="1"/>
  <c r="V3" i="6"/>
  <c r="AA328"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27" i="1"/>
  <c r="Y372" i="1"/>
  <c r="R224" i="1" l="1"/>
  <c r="AA372" i="1"/>
  <c r="Z276" i="1" l="1"/>
  <c r="N276" i="1" l="1"/>
  <c r="X276" i="1"/>
  <c r="O276" i="1"/>
  <c r="I276" i="1"/>
  <c r="AT932" i="31" l="1"/>
  <c r="T932" i="31"/>
  <c r="S932" i="31"/>
  <c r="U932" i="31"/>
  <c r="V932" i="31"/>
  <c r="C3" i="38" l="1"/>
  <c r="AY3" i="38"/>
  <c r="BD3" i="38"/>
  <c r="BE3" i="38"/>
  <c r="BI3" i="38"/>
  <c r="BT3" i="38"/>
  <c r="CD3" i="38"/>
  <c r="C4" i="38"/>
  <c r="BE4" i="38"/>
  <c r="BI4" i="38"/>
  <c r="BN4" i="38"/>
  <c r="BO4" i="38"/>
  <c r="BT4" i="38"/>
  <c r="C5" i="38"/>
  <c r="BI5" i="38"/>
  <c r="BJ5" i="38"/>
  <c r="BY5" i="38"/>
  <c r="C6" i="38"/>
  <c r="AY6" i="38"/>
  <c r="AZ6" i="38"/>
  <c r="BN6" i="38"/>
  <c r="BT6" i="38"/>
  <c r="BX6" i="38"/>
  <c r="BY6" i="38"/>
  <c r="CD6" i="38"/>
  <c r="C7" i="38"/>
  <c r="BD7" i="38"/>
  <c r="BI7" i="38"/>
  <c r="BO7" i="38"/>
  <c r="BT7" i="38"/>
  <c r="CC7" i="38"/>
  <c r="CD7" i="38"/>
  <c r="C8" i="38"/>
  <c r="AZ8" i="38"/>
  <c r="BE8" i="38"/>
  <c r="BS8" i="38"/>
  <c r="BT8" i="38"/>
  <c r="BX8" i="38"/>
  <c r="BY8" i="38"/>
  <c r="CD8" i="38"/>
  <c r="C9" i="38"/>
  <c r="BO9" i="38"/>
  <c r="BX9" i="38"/>
  <c r="BY9" i="38"/>
  <c r="CD9" i="38"/>
  <c r="C10" i="38"/>
  <c r="AZ10" i="38"/>
  <c r="AY10" i="38"/>
  <c r="BN10" i="38"/>
  <c r="BS10" i="38"/>
  <c r="BX10" i="38"/>
  <c r="BY10" i="38"/>
  <c r="C11" i="38"/>
  <c r="AZ11" i="38"/>
  <c r="BN11" i="38"/>
  <c r="BO11" i="38"/>
  <c r="C12" i="38"/>
  <c r="K12" i="38"/>
  <c r="O12" i="38"/>
  <c r="BS12" i="38"/>
  <c r="BT12" i="38"/>
  <c r="CD12" i="38"/>
  <c r="C13" i="38"/>
  <c r="BJ13" i="38"/>
  <c r="BN13" i="38"/>
  <c r="BO13" i="38"/>
  <c r="BY13" i="38"/>
  <c r="CC13" i="38"/>
  <c r="CD13" i="38"/>
  <c r="C14" i="38"/>
  <c r="AY14" i="38"/>
  <c r="AZ14" i="38"/>
  <c r="BN14" i="38"/>
  <c r="BT14" i="38"/>
  <c r="BX14" i="38"/>
  <c r="BY14" i="38"/>
  <c r="C15" i="38"/>
  <c r="BD15" i="38"/>
  <c r="BE15" i="38"/>
  <c r="BI15" i="38"/>
  <c r="BJ15" i="38"/>
  <c r="BO15" i="38"/>
  <c r="BT15" i="38"/>
  <c r="CC15" i="38"/>
  <c r="C16" i="38"/>
  <c r="AY16" i="38"/>
  <c r="BD16" i="38"/>
  <c r="BE16" i="38"/>
  <c r="BJ16" i="38"/>
  <c r="BN16" i="38"/>
  <c r="BS16" i="38"/>
  <c r="BY16" i="38"/>
  <c r="CD16" i="38"/>
  <c r="CC16" i="38"/>
  <c r="C17" i="38"/>
  <c r="BD17" i="38"/>
  <c r="BN17" i="38"/>
  <c r="BT17" i="38"/>
  <c r="CD17" i="38"/>
  <c r="C18" i="38"/>
  <c r="AY18" i="38"/>
  <c r="AZ18" i="38"/>
  <c r="BN18" i="38"/>
  <c r="CD18" i="38"/>
  <c r="C19" i="38"/>
  <c r="AZ19" i="38"/>
  <c r="BN19" i="38"/>
  <c r="BS19" i="38"/>
  <c r="CC19" i="38"/>
  <c r="CD19" i="38"/>
  <c r="C20" i="38"/>
  <c r="AY20" i="38"/>
  <c r="BE20" i="38"/>
  <c r="BI20" i="38"/>
  <c r="BJ20" i="38"/>
  <c r="BS20" i="38"/>
  <c r="CD20" i="38"/>
  <c r="CC20" i="38"/>
  <c r="C21" i="38"/>
  <c r="BD21" i="38"/>
  <c r="BJ21" i="38"/>
  <c r="BT21" i="38"/>
  <c r="CD21" i="38"/>
  <c r="C22" i="38"/>
  <c r="AY22" i="38"/>
  <c r="BO22" i="38"/>
  <c r="BT22" i="38"/>
  <c r="BX22" i="38"/>
  <c r="C23" i="38"/>
  <c r="BI23" i="38"/>
  <c r="BN23" i="38"/>
  <c r="BO23" i="38"/>
  <c r="CC23" i="38"/>
  <c r="C24" i="38"/>
  <c r="AZ24" i="38"/>
  <c r="BE24" i="38"/>
  <c r="BY24" i="38"/>
  <c r="C25" i="38"/>
  <c r="AZ25" i="38"/>
  <c r="BJ25" i="38"/>
  <c r="BI25" i="38"/>
  <c r="BN25" i="38"/>
  <c r="BS25" i="38"/>
  <c r="CC25" i="38"/>
  <c r="C26" i="38"/>
  <c r="AY26" i="38"/>
  <c r="AZ26" i="38"/>
  <c r="CE26" i="38"/>
  <c r="BO26" i="38"/>
  <c r="BS26" i="38"/>
  <c r="CD26" i="38"/>
  <c r="C27" i="38"/>
  <c r="AY27" i="38"/>
  <c r="BD27" i="38"/>
  <c r="BI27" i="38"/>
  <c r="BJ27" i="38"/>
  <c r="BN27" i="38"/>
  <c r="BO27" i="38"/>
  <c r="BT27" i="38"/>
  <c r="BS27" i="38"/>
  <c r="CC27" i="38"/>
  <c r="C28" i="38"/>
  <c r="AZ28" i="38"/>
  <c r="BE28" i="38"/>
  <c r="BJ28" i="38"/>
  <c r="BI28" i="38"/>
  <c r="BO28" i="38"/>
  <c r="BT28" i="38"/>
  <c r="BS28" i="38"/>
  <c r="BY28" i="38"/>
  <c r="BX28" i="38"/>
  <c r="CD28" i="38"/>
  <c r="CC28" i="38"/>
  <c r="C29" i="38"/>
  <c r="AZ29" i="38"/>
  <c r="BI29" i="38"/>
  <c r="BJ29" i="38"/>
  <c r="BN29" i="38"/>
  <c r="BO29" i="38"/>
  <c r="BT29" i="38"/>
  <c r="CC29" i="38"/>
  <c r="C30" i="38"/>
  <c r="AY30" i="38"/>
  <c r="BE30" i="38"/>
  <c r="BY30" i="38"/>
  <c r="BX30" i="38"/>
  <c r="C31" i="38"/>
  <c r="BI31" i="38"/>
  <c r="BN31" i="38"/>
  <c r="BS31" i="38"/>
  <c r="BT31" i="38"/>
  <c r="CC31" i="38"/>
  <c r="CD31" i="38"/>
  <c r="C32" i="38"/>
  <c r="AY32" i="38"/>
  <c r="BE32" i="38"/>
  <c r="BJ32" i="38"/>
  <c r="BO32" i="38"/>
  <c r="BT32" i="38"/>
  <c r="BX32" i="38"/>
  <c r="CC32" i="38"/>
  <c r="CD32" i="38"/>
  <c r="C33" i="38"/>
  <c r="AZ33" i="38"/>
  <c r="BI33" i="38"/>
  <c r="BJ33" i="38"/>
  <c r="BN33" i="38"/>
  <c r="BS33" i="38"/>
  <c r="BT33" i="38"/>
  <c r="BY33" i="38"/>
  <c r="C34" i="38"/>
  <c r="BN34" i="38"/>
  <c r="BO34" i="38"/>
  <c r="BX34" i="38"/>
  <c r="BY34" i="38"/>
  <c r="CC34" i="38"/>
  <c r="CD34" i="38"/>
  <c r="C35" i="38"/>
  <c r="L35" i="38"/>
  <c r="BI35" i="38"/>
  <c r="BJ35" i="38"/>
  <c r="BO35" i="38"/>
  <c r="BY35" i="38"/>
  <c r="CD35" i="38"/>
  <c r="CC35" i="38"/>
  <c r="C36" i="38"/>
  <c r="AZ36" i="38"/>
  <c r="BJ36" i="38"/>
  <c r="BY36" i="38"/>
  <c r="CD36" i="38"/>
  <c r="C37" i="38"/>
  <c r="BD37" i="38"/>
  <c r="BO37" i="38"/>
  <c r="C38" i="38"/>
  <c r="BJ38" i="38"/>
  <c r="BT38" i="38"/>
  <c r="BX38" i="38"/>
  <c r="BY38" i="38"/>
  <c r="C39" i="38"/>
  <c r="AY39" i="38"/>
  <c r="BE39" i="38"/>
  <c r="BJ39" i="38"/>
  <c r="BT39" i="38"/>
  <c r="BX39" i="38"/>
  <c r="BY39" i="38"/>
  <c r="CD39" i="38"/>
  <c r="C40" i="38"/>
  <c r="AZ40" i="38"/>
  <c r="BN40" i="38"/>
  <c r="BT40" i="38"/>
  <c r="BX40" i="38"/>
  <c r="CD40" i="38"/>
  <c r="C41" i="38"/>
  <c r="K41" i="38"/>
  <c r="BD41" i="38"/>
  <c r="BE41" i="38"/>
  <c r="BN41" i="38"/>
  <c r="BT41" i="38"/>
  <c r="CC41" i="38"/>
  <c r="C42" i="38"/>
  <c r="AY42" i="38"/>
  <c r="AZ42" i="38"/>
  <c r="BE42" i="38"/>
  <c r="BJ42" i="38"/>
  <c r="BO42" i="38"/>
  <c r="BN42" i="38"/>
  <c r="CD42" i="38"/>
  <c r="C43" i="38"/>
  <c r="BI43" i="38"/>
  <c r="BN43" i="38"/>
  <c r="BO43" i="38"/>
  <c r="BT43" i="38"/>
  <c r="BS43" i="38"/>
  <c r="BX43" i="38"/>
  <c r="CD43" i="38"/>
  <c r="C44" i="38"/>
  <c r="BE44" i="38"/>
  <c r="BN44" i="38"/>
  <c r="BO44" i="38"/>
  <c r="BS44" i="38"/>
  <c r="BT44" i="38"/>
  <c r="BY44" i="38"/>
  <c r="CC44" i="38"/>
  <c r="C45" i="38"/>
  <c r="AY45" i="38"/>
  <c r="BE45" i="38"/>
  <c r="BJ45" i="38"/>
  <c r="BY45" i="38"/>
  <c r="BX45" i="38"/>
  <c r="CD45" i="38"/>
  <c r="CC45" i="38"/>
  <c r="C46" i="38"/>
  <c r="BI46" i="38"/>
  <c r="C47" i="38"/>
  <c r="I47" i="38"/>
  <c r="BX47" i="38"/>
  <c r="C48" i="38"/>
  <c r="BE48" i="38"/>
  <c r="BT48" i="38"/>
  <c r="C49" i="38"/>
  <c r="AZ49" i="38"/>
  <c r="BE49" i="38"/>
  <c r="BS49" i="38"/>
  <c r="BY49" i="38"/>
  <c r="C50" i="38"/>
  <c r="BI50" i="38"/>
  <c r="BO50" i="38"/>
  <c r="BS50" i="38"/>
  <c r="BT50" i="38"/>
  <c r="C51" i="38"/>
  <c r="AZ51" i="38"/>
  <c r="AY51" i="38"/>
  <c r="BD51" i="38"/>
  <c r="BE51" i="38"/>
  <c r="BN51" i="38"/>
  <c r="BX51" i="38"/>
  <c r="C52" i="38"/>
  <c r="BI52" i="38"/>
  <c r="BN52" i="38"/>
  <c r="BS52" i="38"/>
  <c r="BT52" i="38"/>
  <c r="BY52" i="38"/>
  <c r="CC52" i="38"/>
  <c r="C53" i="38"/>
  <c r="BD53" i="38"/>
  <c r="BX53" i="38"/>
  <c r="CC53" i="38"/>
  <c r="CD53" i="38"/>
  <c r="C54" i="38"/>
  <c r="BE54" i="38"/>
  <c r="BI54" i="38"/>
  <c r="BJ54" i="38"/>
  <c r="BX54" i="38"/>
  <c r="C55" i="38"/>
  <c r="BE55" i="38"/>
  <c r="BS55" i="38"/>
  <c r="BX55" i="38"/>
  <c r="BY55" i="38"/>
  <c r="CD55" i="38"/>
  <c r="C56" i="38"/>
  <c r="BI56" i="38"/>
  <c r="BN56" i="38"/>
  <c r="BT56" i="38"/>
  <c r="C57" i="38"/>
  <c r="K57" i="38"/>
  <c r="L57" i="38"/>
  <c r="BE57" i="38"/>
  <c r="BS57" i="38"/>
  <c r="BT57" i="38"/>
  <c r="BX57" i="38"/>
  <c r="BY57" i="38"/>
  <c r="CD57" i="38"/>
  <c r="C58" i="38"/>
  <c r="AZ58" i="38"/>
  <c r="AY58" i="38"/>
  <c r="BD58" i="38"/>
  <c r="BI58" i="38"/>
  <c r="BJ58" i="38"/>
  <c r="BN58" i="38"/>
  <c r="CD58" i="38"/>
  <c r="C59" i="38"/>
  <c r="AZ59" i="38"/>
  <c r="BS59" i="38"/>
  <c r="CC59" i="38"/>
  <c r="C60" i="38"/>
  <c r="BE60" i="38"/>
  <c r="BD60" i="38"/>
  <c r="BO60" i="38"/>
  <c r="BS60" i="38"/>
  <c r="CD60" i="38"/>
  <c r="C61" i="38"/>
  <c r="AY61" i="38"/>
  <c r="AZ61" i="38"/>
  <c r="BE61" i="38"/>
  <c r="BJ61" i="38"/>
  <c r="BO61" i="38"/>
  <c r="BX61" i="38"/>
  <c r="BY61" i="38"/>
  <c r="CD61" i="38"/>
  <c r="C62" i="38"/>
  <c r="O62" i="38"/>
  <c r="AZ62" i="38"/>
  <c r="AY62" i="38"/>
  <c r="BJ62" i="38"/>
  <c r="BI62" i="38"/>
  <c r="BO62" i="38"/>
  <c r="CC62" i="38"/>
  <c r="C63" i="38"/>
  <c r="K63" i="38"/>
  <c r="AY63" i="38"/>
  <c r="BE63" i="38"/>
  <c r="BN63" i="38"/>
  <c r="BX63" i="38"/>
  <c r="CC63" i="38"/>
  <c r="C64" i="38"/>
  <c r="BE64" i="38"/>
  <c r="BD64" i="38"/>
  <c r="BN64" i="38"/>
  <c r="C65" i="38"/>
  <c r="AY65" i="38"/>
  <c r="BJ65" i="38"/>
  <c r="BS65" i="38"/>
  <c r="BY65" i="38"/>
  <c r="CD65" i="38"/>
  <c r="C66" i="38"/>
  <c r="BJ66" i="38"/>
  <c r="BO66" i="38"/>
  <c r="BN66" i="38"/>
  <c r="BT66" i="38"/>
  <c r="CC66" i="38"/>
  <c r="C67" i="38"/>
  <c r="AY67" i="38"/>
  <c r="BE67" i="38"/>
  <c r="BX67" i="38"/>
  <c r="CC67" i="38"/>
  <c r="CD67" i="38"/>
  <c r="C68" i="38"/>
  <c r="AZ68" i="38"/>
  <c r="BO68" i="38"/>
  <c r="BN68" i="38"/>
  <c r="C69" i="38"/>
  <c r="AY69" i="38"/>
  <c r="AZ69" i="38"/>
  <c r="BN69" i="38"/>
  <c r="BS69" i="38"/>
  <c r="BT69" i="38"/>
  <c r="CD69" i="38"/>
  <c r="C70" i="38"/>
  <c r="BI70" i="38"/>
  <c r="BJ70" i="38"/>
  <c r="BO70" i="38"/>
  <c r="BT70" i="38"/>
  <c r="BX70" i="38"/>
  <c r="CC70" i="38"/>
  <c r="C71" i="38"/>
  <c r="AY71" i="38"/>
  <c r="BD71" i="38"/>
  <c r="BO71" i="38"/>
  <c r="C72" i="38"/>
  <c r="AZ72" i="38"/>
  <c r="BE72" i="38"/>
  <c r="CE72" i="38"/>
  <c r="CC72" i="38"/>
  <c r="C73" i="38"/>
  <c r="AY73" i="38"/>
  <c r="BE73" i="38"/>
  <c r="BO73" i="38"/>
  <c r="BX73" i="38"/>
  <c r="CC73" i="38"/>
  <c r="CD73" i="38"/>
  <c r="C74" i="38"/>
  <c r="BI74" i="38"/>
  <c r="BT74" i="38"/>
  <c r="BX74" i="38"/>
  <c r="BY74" i="38"/>
  <c r="CD74" i="38"/>
  <c r="C75" i="38"/>
  <c r="BD75" i="38"/>
  <c r="BE75" i="38"/>
  <c r="BS75" i="38"/>
  <c r="BX75" i="38"/>
  <c r="C76" i="38"/>
  <c r="BD76" i="38"/>
  <c r="BE76" i="38"/>
  <c r="BN76" i="38"/>
  <c r="BO76" i="38"/>
  <c r="BS76" i="38"/>
  <c r="CC76" i="38"/>
  <c r="C77" i="38"/>
  <c r="BE77" i="38"/>
  <c r="BS77" i="38"/>
  <c r="BY77" i="38"/>
  <c r="CC77" i="38"/>
  <c r="CD77" i="38"/>
  <c r="C78" i="38"/>
  <c r="BD78" i="38"/>
  <c r="BJ78" i="38"/>
  <c r="BI78" i="38"/>
  <c r="BT78" i="38"/>
  <c r="BY78" i="38"/>
  <c r="BX78" i="38"/>
  <c r="C79" i="38"/>
  <c r="O79" i="38"/>
  <c r="AY79" i="38"/>
  <c r="BE79" i="38"/>
  <c r="BN79" i="38"/>
  <c r="BO79" i="38"/>
  <c r="BS79" i="38"/>
  <c r="BX79" i="38"/>
  <c r="BY79" i="38"/>
  <c r="C80" i="38"/>
  <c r="BE80" i="38"/>
  <c r="BJ80" i="38"/>
  <c r="BS80" i="38"/>
  <c r="BT80" i="38"/>
  <c r="CD80" i="38"/>
  <c r="C81" i="38"/>
  <c r="BE81" i="38"/>
  <c r="BI81" i="38"/>
  <c r="BS81" i="38"/>
  <c r="CC81" i="38"/>
  <c r="CD81" i="38"/>
  <c r="C82" i="38"/>
  <c r="AY82" i="38"/>
  <c r="AZ82" i="38"/>
  <c r="BE82" i="38"/>
  <c r="BI82" i="38"/>
  <c r="BN82" i="38"/>
  <c r="BX82" i="38"/>
  <c r="C83" i="38"/>
  <c r="AZ83" i="38"/>
  <c r="BJ83" i="38"/>
  <c r="BN83" i="38"/>
  <c r="BT83" i="38"/>
  <c r="BX83" i="38"/>
  <c r="BY83" i="38"/>
  <c r="CC83" i="38"/>
  <c r="C84" i="38"/>
  <c r="BE84" i="38"/>
  <c r="BD84" i="38"/>
  <c r="BI84" i="38"/>
  <c r="BJ84" i="38"/>
  <c r="BN84" i="38"/>
  <c r="BO84" i="38"/>
  <c r="BX84" i="38"/>
  <c r="CC84" i="38"/>
  <c r="C85" i="38"/>
  <c r="BT85" i="38"/>
  <c r="CD85" i="38"/>
  <c r="C86" i="38"/>
  <c r="AY86" i="38"/>
  <c r="AZ86" i="38"/>
  <c r="BJ86" i="38"/>
  <c r="BO86" i="38"/>
  <c r="C87" i="38"/>
  <c r="AY87" i="38"/>
  <c r="AZ87" i="38"/>
  <c r="BD87" i="38"/>
  <c r="BN87" i="38"/>
  <c r="BO87" i="38"/>
  <c r="BX87" i="38"/>
  <c r="BY87" i="38"/>
  <c r="CC87" i="38"/>
  <c r="C88" i="38"/>
  <c r="BD88" i="38"/>
  <c r="BI88" i="38"/>
  <c r="BJ88" i="38"/>
  <c r="BO88" i="38"/>
  <c r="BS88" i="38"/>
  <c r="CD88" i="38"/>
  <c r="C89" i="38"/>
  <c r="BE89" i="38"/>
  <c r="BT89" i="38"/>
  <c r="BS89" i="38"/>
  <c r="BY89" i="38"/>
  <c r="CC89" i="38"/>
  <c r="CD89" i="38"/>
  <c r="C90" i="38"/>
  <c r="BI90" i="38"/>
  <c r="BJ90" i="38"/>
  <c r="BX90" i="38"/>
  <c r="BY90" i="38"/>
  <c r="C91" i="38"/>
  <c r="AZ91" i="38"/>
  <c r="BY91" i="38"/>
  <c r="C92" i="38"/>
  <c r="K92" i="38"/>
  <c r="BI92" i="38"/>
  <c r="BO92" i="38"/>
  <c r="BS92" i="38"/>
  <c r="BT92" i="38"/>
  <c r="C93" i="38"/>
  <c r="BE93" i="38"/>
  <c r="BI93" i="38"/>
  <c r="BN93" i="38"/>
  <c r="BS93" i="38"/>
  <c r="BT93" i="38"/>
  <c r="CD93" i="38"/>
  <c r="CC22" i="38" l="1"/>
  <c r="I86" i="38"/>
  <c r="J86" i="38" s="1"/>
  <c r="BN35" i="38"/>
  <c r="BD19" i="38"/>
  <c r="BE19" i="38"/>
  <c r="I83" i="38"/>
  <c r="J83" i="38" s="1"/>
  <c r="I75" i="38"/>
  <c r="J75" i="38" s="1"/>
  <c r="CC88" i="38"/>
  <c r="CG44" i="38"/>
  <c r="N30" i="38"/>
  <c r="N25" i="38"/>
  <c r="BN89" i="38"/>
  <c r="O89" i="38"/>
  <c r="AZ79" i="38"/>
  <c r="BJ73" i="38"/>
  <c r="BI73" i="38"/>
  <c r="BS72" i="38"/>
  <c r="BD70" i="38"/>
  <c r="CC65" i="38"/>
  <c r="BY59" i="38"/>
  <c r="BE59" i="38"/>
  <c r="CC40" i="38"/>
  <c r="BS37" i="38"/>
  <c r="O30" i="38"/>
  <c r="AZ20" i="38"/>
  <c r="BX33" i="38"/>
  <c r="AY91" i="38"/>
  <c r="CE81" i="38"/>
  <c r="CG93" i="38"/>
  <c r="BT86" i="38"/>
  <c r="CG12" i="38"/>
  <c r="N65" i="38"/>
  <c r="CE60" i="38"/>
  <c r="N58" i="38"/>
  <c r="BD93" i="38"/>
  <c r="L90" i="38"/>
  <c r="I89" i="38"/>
  <c r="BX88" i="38"/>
  <c r="BX81" i="38"/>
  <c r="BT76" i="38"/>
  <c r="L76" i="38"/>
  <c r="CD63" i="38"/>
  <c r="O61" i="38"/>
  <c r="BX59" i="38"/>
  <c r="BO58" i="38"/>
  <c r="BY50" i="38"/>
  <c r="BJ50" i="38"/>
  <c r="BT49" i="38"/>
  <c r="CF49" i="38"/>
  <c r="BD49" i="38"/>
  <c r="BY47" i="38"/>
  <c r="BI45" i="38"/>
  <c r="BD23" i="38"/>
  <c r="BN22" i="38"/>
  <c r="BE21" i="38"/>
  <c r="BJ11" i="38"/>
  <c r="BN9" i="38"/>
  <c r="BS5" i="38"/>
  <c r="BS3" i="38"/>
  <c r="L52" i="38"/>
  <c r="I58" i="38"/>
  <c r="J58" i="38" s="1"/>
  <c r="K90" i="38"/>
  <c r="K76" i="38"/>
  <c r="CF61" i="38"/>
  <c r="N61" i="38"/>
  <c r="L45" i="38"/>
  <c r="BO25" i="38"/>
  <c r="BD65" i="38"/>
  <c r="BT82" i="38"/>
  <c r="BS38" i="38"/>
  <c r="CC80" i="38"/>
  <c r="L82" i="38"/>
  <c r="CG69" i="38"/>
  <c r="CE90" i="38"/>
  <c r="CC92" i="38"/>
  <c r="BX91" i="38"/>
  <c r="I91" i="38"/>
  <c r="J91" i="38" s="1"/>
  <c r="O83" i="38"/>
  <c r="CC79" i="38"/>
  <c r="BX77" i="38"/>
  <c r="BJ74" i="38"/>
  <c r="CE67" i="38"/>
  <c r="CG67" i="38"/>
  <c r="AZ67" i="38"/>
  <c r="CD66" i="38"/>
  <c r="BX65" i="38"/>
  <c r="BE65" i="38"/>
  <c r="BT62" i="38"/>
  <c r="BJ60" i="38"/>
  <c r="BD56" i="38"/>
  <c r="BO52" i="38"/>
  <c r="N51" i="38"/>
  <c r="BN48" i="38"/>
  <c r="BX36" i="38"/>
  <c r="BD36" i="38"/>
  <c r="K31" i="38"/>
  <c r="AY25" i="38"/>
  <c r="CC24" i="38"/>
  <c r="BT23" i="38"/>
  <c r="CD22" i="38"/>
  <c r="BI19" i="38"/>
  <c r="L13" i="38"/>
  <c r="BI9" i="38"/>
  <c r="BD8" i="38"/>
  <c r="BN7" i="38"/>
  <c r="O42" i="38"/>
  <c r="BX35" i="38"/>
  <c r="BS22" i="38"/>
  <c r="BI11" i="38"/>
  <c r="I8" i="38"/>
  <c r="J8" i="38" s="1"/>
  <c r="BN92" i="38"/>
  <c r="BE91" i="38"/>
  <c r="BT90" i="38"/>
  <c r="CD87" i="38"/>
  <c r="BD86" i="38"/>
  <c r="BS85" i="38"/>
  <c r="CD84" i="38"/>
  <c r="AY78" i="38"/>
  <c r="BD72" i="38"/>
  <c r="BN71" i="38"/>
  <c r="AY68" i="38"/>
  <c r="BI65" i="38"/>
  <c r="BO63" i="38"/>
  <c r="BY62" i="38"/>
  <c r="BD61" i="38"/>
  <c r="BN60" i="38"/>
  <c r="CF57" i="38"/>
  <c r="BO56" i="38"/>
  <c r="BY54" i="38"/>
  <c r="BE53" i="38"/>
  <c r="BN50" i="38"/>
  <c r="BJ47" i="38"/>
  <c r="BT46" i="38"/>
  <c r="BJ43" i="38"/>
  <c r="AZ35" i="38"/>
  <c r="AY34" i="38"/>
  <c r="CD33" i="38"/>
  <c r="BY32" i="38"/>
  <c r="BX29" i="38"/>
  <c r="CD24" i="38"/>
  <c r="BI21" i="38"/>
  <c r="N21" i="38"/>
  <c r="BT20" i="38"/>
  <c r="BO19" i="38"/>
  <c r="BN15" i="38"/>
  <c r="BJ9" i="38"/>
  <c r="CG8" i="38"/>
  <c r="CC6" i="38"/>
  <c r="BT5" i="38"/>
  <c r="K85" i="38"/>
  <c r="BY63" i="38"/>
  <c r="L62" i="38"/>
  <c r="Q62" i="38" s="1"/>
  <c r="N46" i="38"/>
  <c r="N33" i="38"/>
  <c r="CF28" i="38"/>
  <c r="K19" i="38"/>
  <c r="BI16" i="38"/>
  <c r="BY93" i="38"/>
  <c r="BT88" i="38"/>
  <c r="BS87" i="38"/>
  <c r="BN86" i="38"/>
  <c r="AY83" i="38"/>
  <c r="BJ81" i="38"/>
  <c r="CD76" i="38"/>
  <c r="CC69" i="38"/>
  <c r="BD67" i="38"/>
  <c r="BS66" i="38"/>
  <c r="BN62" i="38"/>
  <c r="CC61" i="38"/>
  <c r="AY59" i="38"/>
  <c r="BJ57" i="38"/>
  <c r="I56" i="38"/>
  <c r="J56" i="38" s="1"/>
  <c r="BT55" i="38"/>
  <c r="AY54" i="38"/>
  <c r="N54" i="38"/>
  <c r="BS51" i="38"/>
  <c r="BD45" i="38"/>
  <c r="BD44" i="38"/>
  <c r="AY43" i="38"/>
  <c r="CC42" i="38"/>
  <c r="I34" i="38"/>
  <c r="BS21" i="38"/>
  <c r="CD14" i="38"/>
  <c r="CC85" i="38"/>
  <c r="BS70" i="38"/>
  <c r="BJ68" i="38"/>
  <c r="BJ64" i="38"/>
  <c r="BS39" i="38"/>
  <c r="BS32" i="38"/>
  <c r="BD24" i="38"/>
  <c r="L16" i="38"/>
  <c r="BX93" i="38"/>
  <c r="I93" i="38"/>
  <c r="AZ92" i="38"/>
  <c r="CD91" i="38"/>
  <c r="O91" i="38"/>
  <c r="BE88" i="38"/>
  <c r="BE85" i="38"/>
  <c r="CD83" i="38"/>
  <c r="BO83" i="38"/>
  <c r="BJ82" i="38"/>
  <c r="BY81" i="38"/>
  <c r="BD74" i="38"/>
  <c r="AZ73" i="38"/>
  <c r="L72" i="38"/>
  <c r="BS67" i="38"/>
  <c r="BN59" i="38"/>
  <c r="BY58" i="38"/>
  <c r="BE56" i="38"/>
  <c r="L54" i="38"/>
  <c r="BI53" i="38"/>
  <c r="CC49" i="38"/>
  <c r="BY48" i="38"/>
  <c r="BN36" i="38"/>
  <c r="N34" i="38"/>
  <c r="CD29" i="38"/>
  <c r="BX26" i="38"/>
  <c r="BT25" i="38"/>
  <c r="CD23" i="38"/>
  <c r="O20" i="38"/>
  <c r="BI17" i="38"/>
  <c r="BT13" i="38"/>
  <c r="BD13" i="38"/>
  <c r="CC11" i="38"/>
  <c r="CC8" i="38"/>
  <c r="BO6" i="38"/>
  <c r="AY4" i="38"/>
  <c r="N42" i="38"/>
  <c r="I69" i="38"/>
  <c r="J69" i="38" s="1"/>
  <c r="AY47" i="38"/>
  <c r="AZ47" i="38"/>
  <c r="BI30" i="38"/>
  <c r="BJ30" i="38"/>
  <c r="CE88" i="38"/>
  <c r="I85" i="38"/>
  <c r="J85" i="38" s="1"/>
  <c r="BN80" i="38"/>
  <c r="BO80" i="38"/>
  <c r="BX85" i="38"/>
  <c r="BY85" i="38"/>
  <c r="K42" i="38"/>
  <c r="BE35" i="38"/>
  <c r="CF35" i="38"/>
  <c r="CG88" i="38"/>
  <c r="AZ4" i="38"/>
  <c r="CG4" i="38"/>
  <c r="N44" i="38"/>
  <c r="I23" i="38"/>
  <c r="J23" i="38" s="1"/>
  <c r="K44" i="38"/>
  <c r="N20" i="38"/>
  <c r="BX89" i="38"/>
  <c r="BS86" i="38"/>
  <c r="CG72" i="38"/>
  <c r="BT72" i="38"/>
  <c r="BD69" i="38"/>
  <c r="CF48" i="38"/>
  <c r="BI48" i="38"/>
  <c r="O92" i="38"/>
  <c r="N81" i="38"/>
  <c r="K81" i="38"/>
  <c r="BY75" i="38"/>
  <c r="O75" i="38"/>
  <c r="L74" i="38"/>
  <c r="L66" i="38"/>
  <c r="BO59" i="38"/>
  <c r="BJ51" i="38"/>
  <c r="BJ46" i="38"/>
  <c r="BI85" i="38"/>
  <c r="BJ85" i="38"/>
  <c r="BS73" i="38"/>
  <c r="BT73" i="38"/>
  <c r="AZ37" i="38"/>
  <c r="CG37" i="38"/>
  <c r="BN39" i="38"/>
  <c r="N89" i="38"/>
  <c r="BS83" i="38"/>
  <c r="O80" i="38"/>
  <c r="BD26" i="38"/>
  <c r="BE26" i="38"/>
  <c r="L78" i="38"/>
  <c r="BS40" i="38"/>
  <c r="BN3" i="38"/>
  <c r="BO3" i="38"/>
  <c r="BX52" i="38"/>
  <c r="BS41" i="38"/>
  <c r="CG22" i="38"/>
  <c r="AZ22" i="38"/>
  <c r="BN91" i="38"/>
  <c r="BO91" i="38"/>
  <c r="O73" i="38"/>
  <c r="BX44" i="38"/>
  <c r="AY55" i="38"/>
  <c r="AZ55" i="38"/>
  <c r="CE44" i="38"/>
  <c r="BJ93" i="38"/>
  <c r="L92" i="38"/>
  <c r="I92" i="38"/>
  <c r="J92" i="38" s="1"/>
  <c r="N92" i="38"/>
  <c r="AY89" i="38"/>
  <c r="AZ89" i="38"/>
  <c r="L89" i="38"/>
  <c r="Q89" i="38" s="1"/>
  <c r="CE87" i="38"/>
  <c r="N82" i="38"/>
  <c r="CG77" i="38"/>
  <c r="BJ77" i="38"/>
  <c r="N74" i="38"/>
  <c r="BS61" i="38"/>
  <c r="N49" i="38"/>
  <c r="BX48" i="38"/>
  <c r="AZ32" i="38"/>
  <c r="CG32" i="38"/>
  <c r="N14" i="38"/>
  <c r="CE77" i="38"/>
  <c r="L50" i="38"/>
  <c r="BI57" i="38"/>
  <c r="CE57" i="38"/>
  <c r="AZ76" i="38"/>
  <c r="CG76" i="38"/>
  <c r="L85" i="38"/>
  <c r="CG89" i="38"/>
  <c r="BN88" i="38"/>
  <c r="BD82" i="38"/>
  <c r="BI77" i="38"/>
  <c r="BD73" i="38"/>
  <c r="BN72" i="38"/>
  <c r="CF72" i="38"/>
  <c r="CH72" i="38" s="1"/>
  <c r="BX71" i="38"/>
  <c r="BY71" i="38"/>
  <c r="BE71" i="38"/>
  <c r="BT61" i="38"/>
  <c r="AY60" i="38"/>
  <c r="CD59" i="38"/>
  <c r="CC58" i="38"/>
  <c r="BI51" i="38"/>
  <c r="BX50" i="38"/>
  <c r="BX49" i="38"/>
  <c r="L49" i="38"/>
  <c r="BN47" i="38"/>
  <c r="BO47" i="38"/>
  <c r="BX18" i="38"/>
  <c r="BY18" i="38"/>
  <c r="BO17" i="38"/>
  <c r="N73" i="38"/>
  <c r="K73" i="38"/>
  <c r="CE62" i="38"/>
  <c r="L61" i="38"/>
  <c r="BN55" i="38"/>
  <c r="BO55" i="38"/>
  <c r="K52" i="38"/>
  <c r="BD34" i="38"/>
  <c r="BD33" i="38"/>
  <c r="BS91" i="38"/>
  <c r="N91" i="38"/>
  <c r="BJ87" i="38"/>
  <c r="BN85" i="38"/>
  <c r="BS82" i="38"/>
  <c r="BD81" i="38"/>
  <c r="BD80" i="38"/>
  <c r="BE78" i="38"/>
  <c r="BT77" i="38"/>
  <c r="BD77" i="38"/>
  <c r="L73" i="38"/>
  <c r="AZ71" i="38"/>
  <c r="N67" i="38"/>
  <c r="I66" i="38"/>
  <c r="J66" i="38" s="1"/>
  <c r="BO64" i="38"/>
  <c r="AZ63" i="38"/>
  <c r="O59" i="38"/>
  <c r="O55" i="38"/>
  <c r="BY53" i="38"/>
  <c r="I52" i="38"/>
  <c r="J52" i="38" s="1"/>
  <c r="CC47" i="38"/>
  <c r="CD47" i="38"/>
  <c r="BS45" i="38"/>
  <c r="N43" i="38"/>
  <c r="BS35" i="38"/>
  <c r="BD30" i="38"/>
  <c r="O28" i="38"/>
  <c r="CC14" i="38"/>
  <c r="AZ12" i="38"/>
  <c r="BT9" i="38"/>
  <c r="BD9" i="38"/>
  <c r="BS7" i="38"/>
  <c r="L6" i="38"/>
  <c r="BX5" i="38"/>
  <c r="CG52" i="38"/>
  <c r="CG40" i="38"/>
  <c r="L31" i="38"/>
  <c r="I31" i="38"/>
  <c r="J31" i="38" s="1"/>
  <c r="BO93" i="38"/>
  <c r="O90" i="38"/>
  <c r="BD89" i="38"/>
  <c r="I88" i="38"/>
  <c r="J88" i="38" s="1"/>
  <c r="BI86" i="38"/>
  <c r="CF81" i="38"/>
  <c r="AY81" i="38"/>
  <c r="L81" i="38"/>
  <c r="CD79" i="38"/>
  <c r="BS78" i="38"/>
  <c r="AY74" i="38"/>
  <c r="BN73" i="38"/>
  <c r="CG73" i="38"/>
  <c r="O69" i="38"/>
  <c r="BT65" i="38"/>
  <c r="AZ65" i="38"/>
  <c r="CE64" i="38"/>
  <c r="BJ56" i="38"/>
  <c r="BY40" i="38"/>
  <c r="BI40" i="38"/>
  <c r="BJ40" i="38"/>
  <c r="CD38" i="38"/>
  <c r="BN38" i="38"/>
  <c r="I38" i="38"/>
  <c r="J38" i="38" s="1"/>
  <c r="BY37" i="38"/>
  <c r="BS36" i="38"/>
  <c r="AY35" i="38"/>
  <c r="AY33" i="38"/>
  <c r="N32" i="38"/>
  <c r="BJ19" i="38"/>
  <c r="N18" i="38"/>
  <c r="K18" i="38"/>
  <c r="AZ17" i="38"/>
  <c r="BS9" i="38"/>
  <c r="N9" i="38"/>
  <c r="L93" i="38"/>
  <c r="O86" i="38"/>
  <c r="L86" i="38"/>
  <c r="O78" i="38"/>
  <c r="AY75" i="38"/>
  <c r="AZ75" i="38"/>
  <c r="O58" i="38"/>
  <c r="L58" i="38"/>
  <c r="BD10" i="38"/>
  <c r="BE10" i="38"/>
  <c r="CC93" i="38"/>
  <c r="CE93" i="38"/>
  <c r="K93" i="38"/>
  <c r="CD92" i="38"/>
  <c r="CC91" i="38"/>
  <c r="CD90" i="38"/>
  <c r="BT87" i="38"/>
  <c r="BE87" i="38"/>
  <c r="N86" i="38"/>
  <c r="CC82" i="38"/>
  <c r="CE80" i="38"/>
  <c r="N78" i="38"/>
  <c r="BX62" i="38"/>
  <c r="BS58" i="38"/>
  <c r="I49" i="38"/>
  <c r="J49" i="38" s="1"/>
  <c r="BJ48" i="38"/>
  <c r="L46" i="38"/>
  <c r="BX42" i="38"/>
  <c r="BX41" i="38"/>
  <c r="BO39" i="38"/>
  <c r="BO36" i="38"/>
  <c r="CE31" i="38"/>
  <c r="BD25" i="38"/>
  <c r="O25" i="38"/>
  <c r="I25" i="38"/>
  <c r="J25" i="38" s="1"/>
  <c r="BJ23" i="38"/>
  <c r="BY22" i="38"/>
  <c r="I22" i="38"/>
  <c r="J22" i="38" s="1"/>
  <c r="BE18" i="38"/>
  <c r="BE6" i="38"/>
  <c r="BD6" i="38"/>
  <c r="O9" i="38"/>
  <c r="L9" i="38"/>
  <c r="I6" i="38"/>
  <c r="J6" i="38" s="1"/>
  <c r="BJ92" i="38"/>
  <c r="CC86" i="38"/>
  <c r="BY84" i="38"/>
  <c r="L84" i="38"/>
  <c r="I84" i="38"/>
  <c r="J84" i="38" s="1"/>
  <c r="BO82" i="38"/>
  <c r="O82" i="38"/>
  <c r="BT81" i="38"/>
  <c r="L80" i="38"/>
  <c r="BN78" i="38"/>
  <c r="BO77" i="38"/>
  <c r="BT75" i="38"/>
  <c r="BE74" i="38"/>
  <c r="I73" i="38"/>
  <c r="J73" i="38" s="1"/>
  <c r="CD72" i="38"/>
  <c r="BO72" i="38"/>
  <c r="AY72" i="38"/>
  <c r="CD71" i="38"/>
  <c r="CC71" i="38"/>
  <c r="BN70" i="38"/>
  <c r="BY67" i="38"/>
  <c r="BI66" i="38"/>
  <c r="O65" i="38"/>
  <c r="BI64" i="38"/>
  <c r="CC60" i="38"/>
  <c r="BD57" i="38"/>
  <c r="BS56" i="38"/>
  <c r="BT54" i="38"/>
  <c r="BD54" i="38"/>
  <c r="BT51" i="38"/>
  <c r="CG49" i="38"/>
  <c r="CI49" i="38" s="1"/>
  <c r="BD48" i="38"/>
  <c r="BS46" i="38"/>
  <c r="N45" i="38"/>
  <c r="K43" i="38"/>
  <c r="BE38" i="38"/>
  <c r="CC36" i="38"/>
  <c r="BD31" i="38"/>
  <c r="AZ30" i="38"/>
  <c r="BT19" i="38"/>
  <c r="BS18" i="38"/>
  <c r="CC12" i="38"/>
  <c r="BT10" i="38"/>
  <c r="BJ7" i="38"/>
  <c r="O4" i="38"/>
  <c r="BY3" i="38"/>
  <c r="L60" i="38"/>
  <c r="L56" i="38"/>
  <c r="I55" i="38"/>
  <c r="J55" i="38" s="1"/>
  <c r="BS54" i="38"/>
  <c r="O54" i="38"/>
  <c r="J47" i="38"/>
  <c r="K46" i="38"/>
  <c r="CE45" i="38"/>
  <c r="I39" i="38"/>
  <c r="J39" i="38" s="1"/>
  <c r="O35" i="38"/>
  <c r="P35" i="38" s="1"/>
  <c r="K27" i="38"/>
  <c r="CG24" i="38"/>
  <c r="K21" i="38"/>
  <c r="BX16" i="38"/>
  <c r="K16" i="38"/>
  <c r="O8" i="38"/>
  <c r="CC4" i="38"/>
  <c r="CD4" i="38"/>
  <c r="BS74" i="38"/>
  <c r="O71" i="38"/>
  <c r="BI60" i="38"/>
  <c r="I51" i="38"/>
  <c r="J51" i="38" s="1"/>
  <c r="BE92" i="38"/>
  <c r="K89" i="38"/>
  <c r="BD85" i="38"/>
  <c r="CE82" i="38"/>
  <c r="BO81" i="38"/>
  <c r="O81" i="38"/>
  <c r="L77" i="38"/>
  <c r="I77" i="38"/>
  <c r="J77" i="38" s="1"/>
  <c r="CE76" i="38"/>
  <c r="BO75" i="38"/>
  <c r="N71" i="38"/>
  <c r="L70" i="38"/>
  <c r="BE68" i="38"/>
  <c r="BD66" i="38"/>
  <c r="CE65" i="38"/>
  <c r="BT64" i="38"/>
  <c r="I60" i="38"/>
  <c r="J60" i="38" s="1"/>
  <c r="CC57" i="38"/>
  <c r="CE56" i="38"/>
  <c r="K56" i="38"/>
  <c r="CC55" i="38"/>
  <c r="CG54" i="38"/>
  <c r="BO51" i="38"/>
  <c r="CD48" i="38"/>
  <c r="BO48" i="38"/>
  <c r="BN46" i="38"/>
  <c r="BJ41" i="38"/>
  <c r="O40" i="38"/>
  <c r="N38" i="38"/>
  <c r="BN37" i="38"/>
  <c r="AY28" i="38"/>
  <c r="CD27" i="38"/>
  <c r="BX24" i="38"/>
  <c r="CF23" i="38"/>
  <c r="CE14" i="38"/>
  <c r="BT11" i="38"/>
  <c r="BE11" i="38"/>
  <c r="BO10" i="38"/>
  <c r="BD92" i="38"/>
  <c r="BT91" i="38"/>
  <c r="N87" i="38"/>
  <c r="N85" i="38"/>
  <c r="K84" i="38"/>
  <c r="BY82" i="38"/>
  <c r="BT79" i="38"/>
  <c r="BN75" i="38"/>
  <c r="N70" i="38"/>
  <c r="BE69" i="38"/>
  <c r="CF68" i="38"/>
  <c r="BS68" i="38"/>
  <c r="BD68" i="38"/>
  <c r="BT67" i="38"/>
  <c r="I67" i="38"/>
  <c r="J67" i="38" s="1"/>
  <c r="BS64" i="38"/>
  <c r="BT58" i="38"/>
  <c r="CC56" i="38"/>
  <c r="BN54" i="38"/>
  <c r="CD52" i="38"/>
  <c r="AY49" i="38"/>
  <c r="CC48" i="38"/>
  <c r="CE48" i="38"/>
  <c r="BY41" i="38"/>
  <c r="BI41" i="38"/>
  <c r="BE36" i="38"/>
  <c r="BY29" i="38"/>
  <c r="CE28" i="38"/>
  <c r="I26" i="38"/>
  <c r="J26" i="38" s="1"/>
  <c r="N26" i="38"/>
  <c r="BO14" i="38"/>
  <c r="BI13" i="38"/>
  <c r="N13" i="38"/>
  <c r="K13" i="38"/>
  <c r="BE12" i="38"/>
  <c r="BS11" i="38"/>
  <c r="BD11" i="38"/>
  <c r="CE68" i="38"/>
  <c r="L68" i="38"/>
  <c r="L65" i="38"/>
  <c r="I65" i="38"/>
  <c r="J65" i="38" s="1"/>
  <c r="O63" i="38"/>
  <c r="BX58" i="38"/>
  <c r="N57" i="38"/>
  <c r="L53" i="38"/>
  <c r="I53" i="38"/>
  <c r="J53" i="38" s="1"/>
  <c r="BS48" i="38"/>
  <c r="BI47" i="38"/>
  <c r="BX46" i="38"/>
  <c r="CD41" i="38"/>
  <c r="BO40" i="38"/>
  <c r="CC39" i="38"/>
  <c r="I37" i="38"/>
  <c r="J37" i="38" s="1"/>
  <c r="N36" i="38"/>
  <c r="O33" i="38"/>
  <c r="O29" i="38"/>
  <c r="L29" i="38"/>
  <c r="I29" i="38"/>
  <c r="J29" i="38" s="1"/>
  <c r="BN26" i="38"/>
  <c r="CF26" i="38"/>
  <c r="CH26" i="38" s="1"/>
  <c r="BS23" i="38"/>
  <c r="CE22" i="38"/>
  <c r="CE19" i="38"/>
  <c r="CE18" i="38"/>
  <c r="BS17" i="38"/>
  <c r="BT16" i="38"/>
  <c r="BX13" i="38"/>
  <c r="BO12" i="38"/>
  <c r="AY12" i="38"/>
  <c r="CD11" i="38"/>
  <c r="CC9" i="38"/>
  <c r="CE9" i="38"/>
  <c r="K9" i="38"/>
  <c r="AY8" i="38"/>
  <c r="BE5" i="38"/>
  <c r="I71" i="38"/>
  <c r="J71" i="38" s="1"/>
  <c r="BE70" i="38"/>
  <c r="BT68" i="38"/>
  <c r="I68" i="38"/>
  <c r="J68" i="38" s="1"/>
  <c r="BY66" i="38"/>
  <c r="BO65" i="38"/>
  <c r="BS63" i="38"/>
  <c r="CE63" i="38"/>
  <c r="BS62" i="38"/>
  <c r="BD62" i="38"/>
  <c r="I62" i="38"/>
  <c r="J62" i="38" s="1"/>
  <c r="BO57" i="38"/>
  <c r="AY57" i="38"/>
  <c r="BJ53" i="38"/>
  <c r="K53" i="38"/>
  <c r="CE50" i="38"/>
  <c r="K50" i="38"/>
  <c r="CD49" i="38"/>
  <c r="BE47" i="38"/>
  <c r="K47" i="38"/>
  <c r="BE46" i="38"/>
  <c r="O45" i="38"/>
  <c r="BI38" i="38"/>
  <c r="K37" i="38"/>
  <c r="O36" i="38"/>
  <c r="BO33" i="38"/>
  <c r="BS30" i="38"/>
  <c r="BS29" i="38"/>
  <c r="BD29" i="38"/>
  <c r="L25" i="38"/>
  <c r="BO24" i="38"/>
  <c r="AY24" i="38"/>
  <c r="BT18" i="38"/>
  <c r="O17" i="38"/>
  <c r="BN12" i="38"/>
  <c r="K11" i="38"/>
  <c r="BO8" i="38"/>
  <c r="BD5" i="38"/>
  <c r="BS4" i="38"/>
  <c r="BN65" i="38"/>
  <c r="I64" i="38"/>
  <c r="J64" i="38" s="1"/>
  <c r="N62" i="38"/>
  <c r="CD56" i="38"/>
  <c r="O52" i="38"/>
  <c r="BD46" i="38"/>
  <c r="BT45" i="38"/>
  <c r="BY43" i="38"/>
  <c r="BI42" i="38"/>
  <c r="L41" i="38"/>
  <c r="BI39" i="38"/>
  <c r="BT37" i="38"/>
  <c r="BT36" i="38"/>
  <c r="I27" i="38"/>
  <c r="J27" i="38" s="1"/>
  <c r="N27" i="38"/>
  <c r="BY26" i="38"/>
  <c r="K25" i="38"/>
  <c r="AZ23" i="38"/>
  <c r="BN20" i="38"/>
  <c r="L20" i="38"/>
  <c r="BE14" i="38"/>
  <c r="O13" i="38"/>
  <c r="L11" i="38"/>
  <c r="I11" i="38"/>
  <c r="J11" i="38" s="1"/>
  <c r="I10" i="38"/>
  <c r="J10" i="38" s="1"/>
  <c r="O24" i="38"/>
  <c r="I20" i="38"/>
  <c r="J20" i="38" s="1"/>
  <c r="N17" i="38"/>
  <c r="K17" i="38"/>
  <c r="I16" i="38"/>
  <c r="J16" i="38" s="1"/>
  <c r="N16" i="38"/>
  <c r="BD14" i="38"/>
  <c r="N12" i="38"/>
  <c r="N10" i="38"/>
  <c r="L4" i="38"/>
  <c r="N39" i="38"/>
  <c r="AY37" i="38"/>
  <c r="BT35" i="38"/>
  <c r="K28" i="38"/>
  <c r="BS13" i="38"/>
  <c r="CE5" i="38"/>
  <c r="I32" i="38"/>
  <c r="J32" i="38" s="1"/>
  <c r="BJ31" i="38"/>
  <c r="CC30" i="38"/>
  <c r="N29" i="38"/>
  <c r="K29" i="38"/>
  <c r="BD28" i="38"/>
  <c r="L28" i="38"/>
  <c r="I28" i="38"/>
  <c r="J28" i="38" s="1"/>
  <c r="BE27" i="38"/>
  <c r="BT26" i="38"/>
  <c r="CE24" i="38"/>
  <c r="O23" i="38"/>
  <c r="CC18" i="38"/>
  <c r="BJ17" i="38"/>
  <c r="O14" i="38"/>
  <c r="BX12" i="38"/>
  <c r="I9" i="38"/>
  <c r="J9" i="38" s="1"/>
  <c r="CE8" i="38"/>
  <c r="CC5" i="38"/>
  <c r="BJ4" i="38"/>
  <c r="AZ3" i="38"/>
  <c r="AZ85" i="38"/>
  <c r="CG85" i="38"/>
  <c r="AZ78" i="38"/>
  <c r="CG78" i="38"/>
  <c r="CF70" i="38"/>
  <c r="AY70" i="38"/>
  <c r="N53" i="38"/>
  <c r="CC43" i="38"/>
  <c r="CF43" i="38"/>
  <c r="CE29" i="38"/>
  <c r="AY29" i="38"/>
  <c r="BN90" i="38"/>
  <c r="BO90" i="38"/>
  <c r="CE79" i="38"/>
  <c r="BD79" i="38"/>
  <c r="BI69" i="38"/>
  <c r="CF69" i="38"/>
  <c r="CI69" i="38" s="1"/>
  <c r="BX69" i="38"/>
  <c r="BY69" i="38"/>
  <c r="L36" i="38"/>
  <c r="Q36" i="38" s="1"/>
  <c r="BD32" i="38"/>
  <c r="CE32" i="38"/>
  <c r="BX21" i="38"/>
  <c r="BY21" i="38"/>
  <c r="CG75" i="38"/>
  <c r="CG45" i="38"/>
  <c r="AZ45" i="38"/>
  <c r="CE42" i="38"/>
  <c r="BD42" i="38"/>
  <c r="BI76" i="38"/>
  <c r="BJ76" i="38"/>
  <c r="CG43" i="38"/>
  <c r="AZ43" i="38"/>
  <c r="CE75" i="38"/>
  <c r="L87" i="38"/>
  <c r="AY85" i="38"/>
  <c r="CF85" i="38"/>
  <c r="CE84" i="38"/>
  <c r="K72" i="38"/>
  <c r="CE70" i="38"/>
  <c r="BM95" i="38"/>
  <c r="CE71" i="38"/>
  <c r="BS71" i="38"/>
  <c r="BE66" i="38"/>
  <c r="CG66" i="38"/>
  <c r="AY64" i="38"/>
  <c r="CF64" i="38"/>
  <c r="BI36" i="38"/>
  <c r="CE36" i="38"/>
  <c r="O77" i="38"/>
  <c r="CC64" i="38"/>
  <c r="CD64" i="38"/>
  <c r="BI61" i="38"/>
  <c r="CE61" i="38"/>
  <c r="BD52" i="38"/>
  <c r="BE52" i="38"/>
  <c r="BN67" i="38"/>
  <c r="BO67" i="38"/>
  <c r="N69" i="38"/>
  <c r="Z95" i="38"/>
  <c r="N80" i="38"/>
  <c r="K77" i="38"/>
  <c r="CC50" i="38"/>
  <c r="CD50" i="38"/>
  <c r="BX25" i="38"/>
  <c r="BY25" i="38"/>
  <c r="CE89" i="38"/>
  <c r="BY88" i="38"/>
  <c r="AY88" i="38"/>
  <c r="CF88" i="38"/>
  <c r="CG87" i="38"/>
  <c r="K87" i="38"/>
  <c r="CE85" i="38"/>
  <c r="CG80" i="38"/>
  <c r="CG68" i="38"/>
  <c r="CI68" i="38" s="1"/>
  <c r="CG65" i="38"/>
  <c r="CF63" i="38"/>
  <c r="BD63" i="38"/>
  <c r="I63" i="38"/>
  <c r="J63" i="38" s="1"/>
  <c r="BT60" i="38"/>
  <c r="K60" i="38"/>
  <c r="BO54" i="38"/>
  <c r="AZ54" i="38"/>
  <c r="CG35" i="38"/>
  <c r="CI35" i="38" s="1"/>
  <c r="BE31" i="38"/>
  <c r="J93" i="38"/>
  <c r="J89" i="38"/>
  <c r="CC75" i="38"/>
  <c r="CD75" i="38"/>
  <c r="I21" i="38"/>
  <c r="J21" i="38" s="1"/>
  <c r="AY93" i="38"/>
  <c r="AZ93" i="38"/>
  <c r="CF93" i="38"/>
  <c r="BD91" i="38"/>
  <c r="CE91" i="38"/>
  <c r="K68" i="38"/>
  <c r="BY46" i="38"/>
  <c r="CG46" i="38"/>
  <c r="O53" i="38"/>
  <c r="P53" i="38" s="1"/>
  <c r="CG90" i="38"/>
  <c r="AZ90" i="38"/>
  <c r="N90" i="38"/>
  <c r="CE83" i="38"/>
  <c r="BY70" i="38"/>
  <c r="CG70" i="38"/>
  <c r="CF65" i="38"/>
  <c r="BI12" i="38"/>
  <c r="BJ12" i="38"/>
  <c r="CF12" i="38"/>
  <c r="CF5" i="38"/>
  <c r="AY5" i="38"/>
  <c r="AK95" i="38"/>
  <c r="L5" i="38"/>
  <c r="Y95" i="38"/>
  <c r="BX27" i="38"/>
  <c r="BY27" i="38"/>
  <c r="CF27" i="38"/>
  <c r="CF80" i="38"/>
  <c r="BI80" i="38"/>
  <c r="K64" i="38"/>
  <c r="AY56" i="38"/>
  <c r="CF56" i="38"/>
  <c r="I48" i="38"/>
  <c r="J48" i="38" s="1"/>
  <c r="AC95" i="38"/>
  <c r="CF90" i="38"/>
  <c r="AY90" i="38"/>
  <c r="CF60" i="38"/>
  <c r="BI44" i="38"/>
  <c r="CF44" i="38"/>
  <c r="BE13" i="38"/>
  <c r="CG13" i="38"/>
  <c r="BI8" i="38"/>
  <c r="BJ8" i="38"/>
  <c r="CF8" i="38"/>
  <c r="CI8" i="38" s="1"/>
  <c r="AJ95" i="38"/>
  <c r="CG91" i="38"/>
  <c r="BI89" i="38"/>
  <c r="BJ89" i="38"/>
  <c r="O88" i="38"/>
  <c r="CF87" i="38"/>
  <c r="K80" i="38"/>
  <c r="K74" i="38"/>
  <c r="BD55" i="38"/>
  <c r="CE55" i="38"/>
  <c r="I43" i="38"/>
  <c r="J43" i="38" s="1"/>
  <c r="K36" i="38"/>
  <c r="N88" i="38"/>
  <c r="BS84" i="38"/>
  <c r="BT84" i="38"/>
  <c r="BX56" i="38"/>
  <c r="BY56" i="38"/>
  <c r="BS15" i="38"/>
  <c r="CF15" i="38"/>
  <c r="BI14" i="38"/>
  <c r="BJ14" i="38"/>
  <c r="L64" i="38"/>
  <c r="CE47" i="38"/>
  <c r="N40" i="38"/>
  <c r="AZ34" i="38"/>
  <c r="CG34" i="38"/>
  <c r="I19" i="38"/>
  <c r="J19" i="38" s="1"/>
  <c r="AZ16" i="38"/>
  <c r="CG16" i="38"/>
  <c r="CF9" i="38"/>
  <c r="AY9" i="38"/>
  <c r="AZ9" i="38"/>
  <c r="BI79" i="38"/>
  <c r="BJ79" i="38"/>
  <c r="CE69" i="38"/>
  <c r="CC68" i="38"/>
  <c r="CD68" i="38"/>
  <c r="I50" i="38"/>
  <c r="J50" i="38" s="1"/>
  <c r="CG48" i="38"/>
  <c r="K48" i="38"/>
  <c r="CF19" i="38"/>
  <c r="CF16" i="38"/>
  <c r="BI91" i="38"/>
  <c r="BJ91" i="38"/>
  <c r="CF89" i="38"/>
  <c r="AV95" i="38"/>
  <c r="AY92" i="38"/>
  <c r="CF92" i="38"/>
  <c r="BD90" i="38"/>
  <c r="I90" i="38"/>
  <c r="J90" i="38" s="1"/>
  <c r="BE86" i="38"/>
  <c r="K86" i="38"/>
  <c r="BI83" i="38"/>
  <c r="BN81" i="38"/>
  <c r="CG81" i="38"/>
  <c r="AZ81" i="38"/>
  <c r="N79" i="38"/>
  <c r="BN74" i="38"/>
  <c r="BO74" i="38"/>
  <c r="AZ74" i="38"/>
  <c r="BY73" i="38"/>
  <c r="CE73" i="38"/>
  <c r="CD70" i="38"/>
  <c r="BO69" i="38"/>
  <c r="K67" i="38"/>
  <c r="BX66" i="38"/>
  <c r="CD62" i="38"/>
  <c r="BN61" i="38"/>
  <c r="CG61" i="38"/>
  <c r="BD59" i="38"/>
  <c r="I59" i="38"/>
  <c r="J59" i="38" s="1"/>
  <c r="I57" i="38"/>
  <c r="J57" i="38" s="1"/>
  <c r="M57" i="38" s="1"/>
  <c r="BJ52" i="38"/>
  <c r="CC51" i="38"/>
  <c r="CD51" i="38"/>
  <c r="BD50" i="38"/>
  <c r="AY46" i="38"/>
  <c r="CF46" i="38"/>
  <c r="CD44" i="38"/>
  <c r="BY42" i="38"/>
  <c r="CF39" i="38"/>
  <c r="BD39" i="38"/>
  <c r="CE33" i="38"/>
  <c r="O32" i="38"/>
  <c r="BN30" i="38"/>
  <c r="BO30" i="38"/>
  <c r="CF30" i="38"/>
  <c r="BN21" i="38"/>
  <c r="BO21" i="38"/>
  <c r="CE21" i="38"/>
  <c r="BD18" i="38"/>
  <c r="I18" i="38"/>
  <c r="J18" i="38" s="1"/>
  <c r="CG11" i="38"/>
  <c r="BU95" i="38"/>
  <c r="BJ3" i="38"/>
  <c r="CG3" i="38"/>
  <c r="BH95" i="38"/>
  <c r="AT95" i="38"/>
  <c r="AH95" i="38"/>
  <c r="O3" i="38"/>
  <c r="V95" i="38"/>
  <c r="K78" i="38"/>
  <c r="L75" i="38"/>
  <c r="CF73" i="38"/>
  <c r="K59" i="38"/>
  <c r="N52" i="38"/>
  <c r="CE41" i="38"/>
  <c r="W95" i="38"/>
  <c r="CE92" i="38"/>
  <c r="AZ84" i="38"/>
  <c r="CG84" i="38"/>
  <c r="L79" i="38"/>
  <c r="Q79" i="38" s="1"/>
  <c r="N77" i="38"/>
  <c r="BX76" i="38"/>
  <c r="BY76" i="38"/>
  <c r="I76" i="38"/>
  <c r="J76" i="38" s="1"/>
  <c r="M76" i="38" s="1"/>
  <c r="CF74" i="38"/>
  <c r="L71" i="38"/>
  <c r="L69" i="38"/>
  <c r="BX68" i="38"/>
  <c r="BY68" i="38"/>
  <c r="CF67" i="38"/>
  <c r="BX60" i="38"/>
  <c r="BY60" i="38"/>
  <c r="CE59" i="38"/>
  <c r="O57" i="38"/>
  <c r="P57" i="38" s="1"/>
  <c r="AZ53" i="38"/>
  <c r="CG53" i="38"/>
  <c r="BI49" i="38"/>
  <c r="BJ49" i="38"/>
  <c r="CE46" i="38"/>
  <c r="K40" i="38"/>
  <c r="BI32" i="38"/>
  <c r="CF32" i="38"/>
  <c r="CF29" i="38"/>
  <c r="O26" i="38"/>
  <c r="BI22" i="38"/>
  <c r="BJ22" i="38"/>
  <c r="BD4" i="38"/>
  <c r="BA95" i="38"/>
  <c r="AO95" i="38"/>
  <c r="N4" i="38"/>
  <c r="BG95" i="38"/>
  <c r="CF3" i="38"/>
  <c r="AS95" i="38"/>
  <c r="AG95" i="38"/>
  <c r="N3" i="38"/>
  <c r="U95" i="38"/>
  <c r="BX7" i="38"/>
  <c r="BY7" i="38"/>
  <c r="O7" i="38"/>
  <c r="BN5" i="38"/>
  <c r="BO5" i="38"/>
  <c r="BL95" i="38"/>
  <c r="X95" i="38"/>
  <c r="K5" i="38"/>
  <c r="O93" i="38"/>
  <c r="I87" i="38"/>
  <c r="J87" i="38" s="1"/>
  <c r="CE86" i="38"/>
  <c r="L44" i="38"/>
  <c r="CE17" i="38"/>
  <c r="AY17" i="38"/>
  <c r="L15" i="38"/>
  <c r="BK95" i="38"/>
  <c r="N93" i="38"/>
  <c r="O85" i="38"/>
  <c r="BI75" i="38"/>
  <c r="BJ75" i="38"/>
  <c r="BI67" i="38"/>
  <c r="BJ67" i="38"/>
  <c r="N66" i="38"/>
  <c r="K65" i="38"/>
  <c r="BI59" i="38"/>
  <c r="BJ59" i="38"/>
  <c r="N48" i="38"/>
  <c r="CC37" i="38"/>
  <c r="CD37" i="38"/>
  <c r="L26" i="38"/>
  <c r="BI24" i="38"/>
  <c r="BJ24" i="38"/>
  <c r="CF24" i="38"/>
  <c r="BI10" i="38"/>
  <c r="BJ10" i="38"/>
  <c r="CF7" i="38"/>
  <c r="CG92" i="38"/>
  <c r="L88" i="38"/>
  <c r="O67" i="38"/>
  <c r="CG63" i="38"/>
  <c r="CG58" i="38"/>
  <c r="AZ57" i="38"/>
  <c r="CG57" i="38"/>
  <c r="I44" i="38"/>
  <c r="J44" i="38" s="1"/>
  <c r="N75" i="38"/>
  <c r="CE66" i="38"/>
  <c r="CG55" i="38"/>
  <c r="BS53" i="38"/>
  <c r="BT53" i="38"/>
  <c r="BN49" i="38"/>
  <c r="BO49" i="38"/>
  <c r="N35" i="38"/>
  <c r="BO31" i="38"/>
  <c r="CG31" i="38"/>
  <c r="CG19" i="38"/>
  <c r="BX17" i="38"/>
  <c r="CF17" i="38"/>
  <c r="BY17" i="38"/>
  <c r="AX95" i="38"/>
  <c r="O74" i="38"/>
  <c r="CG51" i="38"/>
  <c r="AZ27" i="38"/>
  <c r="CG27" i="38"/>
  <c r="AI95" i="38"/>
  <c r="CC90" i="38"/>
  <c r="BI87" i="38"/>
  <c r="CG86" i="38"/>
  <c r="AY84" i="38"/>
  <c r="CF84" i="38"/>
  <c r="CG82" i="38"/>
  <c r="BX80" i="38"/>
  <c r="BY80" i="38"/>
  <c r="CC78" i="38"/>
  <c r="BO78" i="38"/>
  <c r="AY77" i="38"/>
  <c r="AZ77" i="38"/>
  <c r="CF77" i="38"/>
  <c r="O76" i="38"/>
  <c r="CE74" i="38"/>
  <c r="BJ72" i="38"/>
  <c r="O72" i="38"/>
  <c r="P72" i="38" s="1"/>
  <c r="BT71" i="38"/>
  <c r="K71" i="38"/>
  <c r="O70" i="38"/>
  <c r="K69" i="38"/>
  <c r="O68" i="38"/>
  <c r="O66" i="38"/>
  <c r="BI63" i="38"/>
  <c r="BJ63" i="38"/>
  <c r="CG62" i="38"/>
  <c r="K61" i="38"/>
  <c r="O60" i="38"/>
  <c r="BI55" i="38"/>
  <c r="BJ55" i="38"/>
  <c r="N50" i="38"/>
  <c r="CE49" i="38"/>
  <c r="CH49" i="38" s="1"/>
  <c r="O49" i="38"/>
  <c r="BN45" i="38"/>
  <c r="BO45" i="38"/>
  <c r="AY41" i="38"/>
  <c r="CF41" i="38"/>
  <c r="BD40" i="38"/>
  <c r="BE40" i="38"/>
  <c r="CF37" i="38"/>
  <c r="CG33" i="38"/>
  <c r="BS24" i="38"/>
  <c r="BT24" i="38"/>
  <c r="BE23" i="38"/>
  <c r="CG23" i="38"/>
  <c r="AY11" i="38"/>
  <c r="CF11" i="38"/>
  <c r="CE6" i="38"/>
  <c r="BS6" i="38"/>
  <c r="AN95" i="38"/>
  <c r="AB95" i="38"/>
  <c r="I4" i="38"/>
  <c r="J4" i="38" s="1"/>
  <c r="BX86" i="38"/>
  <c r="BY86" i="38"/>
  <c r="CG71" i="38"/>
  <c r="CG60" i="38"/>
  <c r="CF54" i="38"/>
  <c r="O48" i="38"/>
  <c r="BX64" i="38"/>
  <c r="BY64" i="38"/>
  <c r="O56" i="38"/>
  <c r="CE34" i="38"/>
  <c r="N24" i="38"/>
  <c r="K15" i="38"/>
  <c r="CF66" i="38"/>
  <c r="AY66" i="38"/>
  <c r="AZ66" i="38"/>
  <c r="N59" i="38"/>
  <c r="AY31" i="38"/>
  <c r="CF31" i="38"/>
  <c r="K88" i="38"/>
  <c r="CG74" i="38"/>
  <c r="K70" i="38"/>
  <c r="I70" i="38"/>
  <c r="J70" i="38" s="1"/>
  <c r="L67" i="38"/>
  <c r="BE7" i="38"/>
  <c r="CG7" i="38"/>
  <c r="BV95" i="38"/>
  <c r="BX4" i="38"/>
  <c r="BY4" i="38"/>
  <c r="AU95" i="38"/>
  <c r="BX92" i="38"/>
  <c r="BY92" i="38"/>
  <c r="BO89" i="38"/>
  <c r="AZ88" i="38"/>
  <c r="O87" i="38"/>
  <c r="CD86" i="38"/>
  <c r="CF83" i="38"/>
  <c r="BD83" i="38"/>
  <c r="BE83" i="38"/>
  <c r="CF82" i="38"/>
  <c r="I81" i="38"/>
  <c r="J81" i="38" s="1"/>
  <c r="I80" i="38"/>
  <c r="J80" i="38" s="1"/>
  <c r="CF79" i="38"/>
  <c r="I79" i="38"/>
  <c r="J79" i="38" s="1"/>
  <c r="N76" i="38"/>
  <c r="BI72" i="38"/>
  <c r="I72" i="38"/>
  <c r="J72" i="38" s="1"/>
  <c r="M72" i="38" s="1"/>
  <c r="N72" i="38"/>
  <c r="CF71" i="38"/>
  <c r="AZ70" i="38"/>
  <c r="BJ69" i="38"/>
  <c r="BI68" i="38"/>
  <c r="N68" i="38"/>
  <c r="K66" i="38"/>
  <c r="AZ64" i="38"/>
  <c r="CG64" i="38"/>
  <c r="CF62" i="38"/>
  <c r="I61" i="38"/>
  <c r="J61" i="38" s="1"/>
  <c r="N55" i="38"/>
  <c r="CE53" i="38"/>
  <c r="BY51" i="38"/>
  <c r="O51" i="38"/>
  <c r="CF50" i="38"/>
  <c r="AY50" i="38"/>
  <c r="AZ50" i="38"/>
  <c r="O50" i="38"/>
  <c r="P50" i="38" s="1"/>
  <c r="CF47" i="38"/>
  <c r="BD47" i="38"/>
  <c r="K45" i="38"/>
  <c r="CG38" i="38"/>
  <c r="AZ38" i="38"/>
  <c r="CE37" i="38"/>
  <c r="CE15" i="38"/>
  <c r="CE11" i="38"/>
  <c r="BC95" i="38"/>
  <c r="K79" i="38"/>
  <c r="CD78" i="38"/>
  <c r="I78" i="38"/>
  <c r="J78" i="38" s="1"/>
  <c r="AY76" i="38"/>
  <c r="N60" i="38"/>
  <c r="BT59" i="38"/>
  <c r="L59" i="38"/>
  <c r="BE58" i="38"/>
  <c r="K58" i="38"/>
  <c r="AZ56" i="38"/>
  <c r="CF55" i="38"/>
  <c r="CE54" i="38"/>
  <c r="AY53" i="38"/>
  <c r="CE51" i="38"/>
  <c r="K49" i="38"/>
  <c r="L48" i="38"/>
  <c r="Q48" i="38" s="1"/>
  <c r="CE43" i="38"/>
  <c r="AZ41" i="38"/>
  <c r="CG41" i="38"/>
  <c r="BO38" i="38"/>
  <c r="AY38" i="38"/>
  <c r="CE38" i="38"/>
  <c r="BD35" i="38"/>
  <c r="K35" i="38"/>
  <c r="K32" i="38"/>
  <c r="AZ31" i="38"/>
  <c r="CE27" i="38"/>
  <c r="BD22" i="38"/>
  <c r="BE22" i="38"/>
  <c r="BX20" i="38"/>
  <c r="BY20" i="38"/>
  <c r="BX15" i="38"/>
  <c r="BY15" i="38"/>
  <c r="L10" i="38"/>
  <c r="AZ5" i="38"/>
  <c r="CG5" i="38"/>
  <c r="AL95" i="38"/>
  <c r="N5" i="38"/>
  <c r="AM95" i="38"/>
  <c r="L91" i="38"/>
  <c r="O84" i="38"/>
  <c r="N83" i="38"/>
  <c r="CG79" i="38"/>
  <c r="CF78" i="38"/>
  <c r="CF76" i="38"/>
  <c r="K75" i="38"/>
  <c r="I74" i="38"/>
  <c r="J74" i="38" s="1"/>
  <c r="CG56" i="38"/>
  <c r="N56" i="38"/>
  <c r="L55" i="38"/>
  <c r="K54" i="38"/>
  <c r="AY52" i="38"/>
  <c r="AZ52" i="38"/>
  <c r="CF52" i="38"/>
  <c r="O47" i="38"/>
  <c r="CF45" i="38"/>
  <c r="CG42" i="38"/>
  <c r="CE39" i="38"/>
  <c r="K38" i="38"/>
  <c r="K34" i="38"/>
  <c r="O19" i="38"/>
  <c r="AY13" i="38"/>
  <c r="AZ13" i="38"/>
  <c r="CF13" i="38"/>
  <c r="K91" i="38"/>
  <c r="BS90" i="38"/>
  <c r="N84" i="38"/>
  <c r="L83" i="38"/>
  <c r="K82" i="38"/>
  <c r="AZ80" i="38"/>
  <c r="CE78" i="38"/>
  <c r="BN77" i="38"/>
  <c r="CF75" i="38"/>
  <c r="CC74" i="38"/>
  <c r="BX72" i="38"/>
  <c r="BY72" i="38"/>
  <c r="BI71" i="38"/>
  <c r="BJ71" i="38"/>
  <c r="O64" i="38"/>
  <c r="N63" i="38"/>
  <c r="CG59" i="38"/>
  <c r="CF58" i="38"/>
  <c r="K55" i="38"/>
  <c r="CD54" i="38"/>
  <c r="I54" i="38"/>
  <c r="J54" i="38" s="1"/>
  <c r="CF53" i="38"/>
  <c r="CE52" i="38"/>
  <c r="BT47" i="38"/>
  <c r="N47" i="38"/>
  <c r="O46" i="38"/>
  <c r="O38" i="38"/>
  <c r="BI37" i="38"/>
  <c r="BJ37" i="38"/>
  <c r="L37" i="38"/>
  <c r="I36" i="38"/>
  <c r="J36" i="38" s="1"/>
  <c r="BT34" i="38"/>
  <c r="BE34" i="38"/>
  <c r="K33" i="38"/>
  <c r="CD30" i="38"/>
  <c r="N19" i="38"/>
  <c r="BO18" i="38"/>
  <c r="CG18" i="38"/>
  <c r="BW95" i="38"/>
  <c r="CF91" i="38"/>
  <c r="BE90" i="38"/>
  <c r="CF86" i="38"/>
  <c r="BO85" i="38"/>
  <c r="CG83" i="38"/>
  <c r="K83" i="38"/>
  <c r="CD82" i="38"/>
  <c r="I82" i="38"/>
  <c r="J82" i="38" s="1"/>
  <c r="AY80" i="38"/>
  <c r="N64" i="38"/>
  <c r="BT63" i="38"/>
  <c r="L63" i="38"/>
  <c r="BE62" i="38"/>
  <c r="K62" i="38"/>
  <c r="AZ60" i="38"/>
  <c r="CF59" i="38"/>
  <c r="CE58" i="38"/>
  <c r="BN57" i="38"/>
  <c r="CC54" i="38"/>
  <c r="CG50" i="38"/>
  <c r="AY48" i="38"/>
  <c r="AZ48" i="38"/>
  <c r="BS47" i="38"/>
  <c r="L47" i="38"/>
  <c r="BO46" i="38"/>
  <c r="AZ46" i="38"/>
  <c r="I45" i="38"/>
  <c r="J45" i="38" s="1"/>
  <c r="BJ44" i="38"/>
  <c r="O44" i="38"/>
  <c r="BD43" i="38"/>
  <c r="BE43" i="38"/>
  <c r="L40" i="38"/>
  <c r="I40" i="38"/>
  <c r="J40" i="38" s="1"/>
  <c r="CG39" i="38"/>
  <c r="AZ39" i="38"/>
  <c r="BS34" i="38"/>
  <c r="BX31" i="38"/>
  <c r="BY31" i="38"/>
  <c r="CG30" i="38"/>
  <c r="I24" i="38"/>
  <c r="J24" i="38" s="1"/>
  <c r="L19" i="38"/>
  <c r="BD12" i="38"/>
  <c r="CE12" i="38"/>
  <c r="L12" i="38"/>
  <c r="Q12" i="38" s="1"/>
  <c r="I12" i="38"/>
  <c r="J12" i="38" s="1"/>
  <c r="N8" i="38"/>
  <c r="CE7" i="38"/>
  <c r="BZ95" i="38"/>
  <c r="CC3" i="38"/>
  <c r="H95" i="38"/>
  <c r="L51" i="38"/>
  <c r="O43" i="38"/>
  <c r="N41" i="38"/>
  <c r="O39" i="38"/>
  <c r="BD38" i="38"/>
  <c r="CF38" i="38"/>
  <c r="L32" i="38"/>
  <c r="L27" i="38"/>
  <c r="N23" i="38"/>
  <c r="CF22" i="38"/>
  <c r="BD20" i="38"/>
  <c r="CE20" i="38"/>
  <c r="CE16" i="38"/>
  <c r="I13" i="38"/>
  <c r="J13" i="38" s="1"/>
  <c r="O10" i="38"/>
  <c r="N7" i="38"/>
  <c r="CG6" i="38"/>
  <c r="BF95" i="38"/>
  <c r="AR95" i="38"/>
  <c r="AF95" i="38"/>
  <c r="T95" i="38"/>
  <c r="L3" i="38"/>
  <c r="K51" i="38"/>
  <c r="I46" i="38"/>
  <c r="J46" i="38" s="1"/>
  <c r="AY44" i="38"/>
  <c r="AZ44" i="38"/>
  <c r="BS42" i="38"/>
  <c r="BT42" i="38"/>
  <c r="L42" i="38"/>
  <c r="O41" i="38"/>
  <c r="N37" i="38"/>
  <c r="CG36" i="38"/>
  <c r="BI34" i="38"/>
  <c r="BJ34" i="38"/>
  <c r="O34" i="38"/>
  <c r="L33" i="38"/>
  <c r="K30" i="38"/>
  <c r="CG29" i="38"/>
  <c r="L24" i="38"/>
  <c r="L23" i="38"/>
  <c r="L14" i="38"/>
  <c r="CG10" i="38"/>
  <c r="L8" i="38"/>
  <c r="L7" i="38"/>
  <c r="CF6" i="38"/>
  <c r="BR95" i="38"/>
  <c r="AQ95" i="38"/>
  <c r="AE95" i="38"/>
  <c r="S95" i="38"/>
  <c r="K3" i="38"/>
  <c r="BN53" i="38"/>
  <c r="BO53" i="38"/>
  <c r="CF51" i="38"/>
  <c r="CC46" i="38"/>
  <c r="CD46" i="38"/>
  <c r="AY40" i="38"/>
  <c r="CF40" i="38"/>
  <c r="CF36" i="38"/>
  <c r="AY36" i="38"/>
  <c r="I35" i="38"/>
  <c r="J35" i="38" s="1"/>
  <c r="M35" i="38" s="1"/>
  <c r="I30" i="38"/>
  <c r="J30" i="38" s="1"/>
  <c r="O16" i="38"/>
  <c r="K14" i="38"/>
  <c r="CE10" i="38"/>
  <c r="CF10" i="38"/>
  <c r="K8" i="38"/>
  <c r="K7" i="38"/>
  <c r="BQ95" i="38"/>
  <c r="AP95" i="38"/>
  <c r="AD95" i="38"/>
  <c r="R95" i="38"/>
  <c r="I3" i="38"/>
  <c r="BE50" i="38"/>
  <c r="CG47" i="38"/>
  <c r="CF42" i="38"/>
  <c r="I42" i="38"/>
  <c r="J42" i="38" s="1"/>
  <c r="I41" i="38"/>
  <c r="J41" i="38" s="1"/>
  <c r="CE40" i="38"/>
  <c r="CC38" i="38"/>
  <c r="L34" i="38"/>
  <c r="CE30" i="38"/>
  <c r="CG28" i="38"/>
  <c r="BI26" i="38"/>
  <c r="BJ26" i="38"/>
  <c r="CD25" i="38"/>
  <c r="AY21" i="38"/>
  <c r="CF21" i="38"/>
  <c r="L21" i="38"/>
  <c r="CG20" i="38"/>
  <c r="BO20" i="38"/>
  <c r="L18" i="38"/>
  <c r="CD15" i="38"/>
  <c r="AZ15" i="38"/>
  <c r="CG15" i="38"/>
  <c r="BS14" i="38"/>
  <c r="I14" i="38"/>
  <c r="J14" i="38" s="1"/>
  <c r="I7" i="38"/>
  <c r="J7" i="38" s="1"/>
  <c r="CD5" i="38"/>
  <c r="CB95" i="38"/>
  <c r="O5" i="38"/>
  <c r="CE3" i="38"/>
  <c r="O22" i="38"/>
  <c r="CF20" i="38"/>
  <c r="L17" i="38"/>
  <c r="I15" i="38"/>
  <c r="J15" i="38" s="1"/>
  <c r="CG14" i="38"/>
  <c r="CE13" i="38"/>
  <c r="BX11" i="38"/>
  <c r="BY11" i="38"/>
  <c r="N11" i="38"/>
  <c r="AA95" i="38"/>
  <c r="BP95" i="38"/>
  <c r="L43" i="38"/>
  <c r="BO41" i="38"/>
  <c r="BX37" i="38"/>
  <c r="CE35" i="38"/>
  <c r="CH35" i="38" s="1"/>
  <c r="J34" i="38"/>
  <c r="CF33" i="38"/>
  <c r="CC26" i="38"/>
  <c r="CG25" i="38"/>
  <c r="AY23" i="38"/>
  <c r="N22" i="38"/>
  <c r="K20" i="38"/>
  <c r="BI18" i="38"/>
  <c r="BJ18" i="38"/>
  <c r="BE17" i="38"/>
  <c r="BI6" i="38"/>
  <c r="BJ6" i="38"/>
  <c r="I5" i="38"/>
  <c r="J5" i="38" s="1"/>
  <c r="BB95" i="38"/>
  <c r="L39" i="38"/>
  <c r="O37" i="38"/>
  <c r="N28" i="38"/>
  <c r="CF25" i="38"/>
  <c r="CE23" i="38"/>
  <c r="K23" i="38"/>
  <c r="L22" i="38"/>
  <c r="O21" i="38"/>
  <c r="O18" i="38"/>
  <c r="I17" i="38"/>
  <c r="J17" i="38" s="1"/>
  <c r="BY12" i="38"/>
  <c r="CD10" i="38"/>
  <c r="AZ7" i="38"/>
  <c r="O6" i="38"/>
  <c r="CF4" i="38"/>
  <c r="CI4" i="38" s="1"/>
  <c r="K39" i="38"/>
  <c r="L38" i="38"/>
  <c r="O31" i="38"/>
  <c r="BE29" i="38"/>
  <c r="CG26" i="38"/>
  <c r="CE25" i="38"/>
  <c r="K24" i="38"/>
  <c r="BX23" i="38"/>
  <c r="BY23" i="38"/>
  <c r="AZ21" i="38"/>
  <c r="CG21" i="38"/>
  <c r="CG17" i="38"/>
  <c r="BO16" i="38"/>
  <c r="CC10" i="38"/>
  <c r="CG9" i="38"/>
  <c r="AY7" i="38"/>
  <c r="N6" i="38"/>
  <c r="CE4" i="38"/>
  <c r="K4" i="38"/>
  <c r="CA95" i="38"/>
  <c r="BE37" i="38"/>
  <c r="BN32" i="38"/>
  <c r="N31" i="38"/>
  <c r="O27" i="38"/>
  <c r="BN24" i="38"/>
  <c r="K22" i="38"/>
  <c r="CC17" i="38"/>
  <c r="AY15" i="38"/>
  <c r="CF14" i="38"/>
  <c r="O11" i="38"/>
  <c r="BN8" i="38"/>
  <c r="K6" i="38"/>
  <c r="AW95" i="38"/>
  <c r="CF34" i="38"/>
  <c r="BE33" i="38"/>
  <c r="BT30" i="38"/>
  <c r="BN28" i="38"/>
  <c r="K26" i="38"/>
  <c r="CC21" i="38"/>
  <c r="AY19" i="38"/>
  <c r="CF18" i="38"/>
  <c r="O15" i="38"/>
  <c r="K10" i="38"/>
  <c r="CC33" i="38"/>
  <c r="I33" i="38"/>
  <c r="J33" i="38" s="1"/>
  <c r="L30" i="38"/>
  <c r="BE25" i="38"/>
  <c r="BX19" i="38"/>
  <c r="BY19" i="38"/>
  <c r="N15" i="38"/>
  <c r="BE9" i="38"/>
  <c r="BX3" i="38"/>
  <c r="M60" i="38" l="1"/>
  <c r="P78" i="38"/>
  <c r="CH36" i="38"/>
  <c r="CH14" i="38"/>
  <c r="CH67" i="38"/>
  <c r="CI24" i="38"/>
  <c r="CI64" i="38"/>
  <c r="CH61" i="38"/>
  <c r="P20" i="38"/>
  <c r="Q91" i="38"/>
  <c r="CH81" i="38"/>
  <c r="P21" i="38"/>
  <c r="CH40" i="38"/>
  <c r="CH52" i="38"/>
  <c r="M52" i="38"/>
  <c r="CH28" i="38"/>
  <c r="M16" i="38"/>
  <c r="M89" i="38"/>
  <c r="CH73" i="38"/>
  <c r="Q17" i="38"/>
  <c r="CH89" i="38"/>
  <c r="CI26" i="38"/>
  <c r="Q42" i="38"/>
  <c r="CI81" i="38"/>
  <c r="Q23" i="38"/>
  <c r="CI92" i="38"/>
  <c r="CH16" i="38"/>
  <c r="P16" i="38"/>
  <c r="CI43" i="38"/>
  <c r="P52" i="38"/>
  <c r="CH77" i="38"/>
  <c r="CI9" i="38"/>
  <c r="Q43" i="38"/>
  <c r="CH10" i="38"/>
  <c r="P66" i="38"/>
  <c r="P56" i="38"/>
  <c r="CH31" i="38"/>
  <c r="Q25" i="38"/>
  <c r="Q80" i="38"/>
  <c r="P89" i="38"/>
  <c r="P90" i="38"/>
  <c r="M81" i="38"/>
  <c r="P6" i="38"/>
  <c r="M90" i="38"/>
  <c r="Q65" i="38"/>
  <c r="P81" i="38"/>
  <c r="CH33" i="38"/>
  <c r="CI28" i="38"/>
  <c r="P60" i="38"/>
  <c r="CH65" i="38"/>
  <c r="Q59" i="38"/>
  <c r="CI10" i="38"/>
  <c r="CI82" i="38"/>
  <c r="M84" i="38"/>
  <c r="P59" i="38"/>
  <c r="CH48" i="38"/>
  <c r="Q13" i="38"/>
  <c r="Q34" i="38"/>
  <c r="Q27" i="38"/>
  <c r="P70" i="38"/>
  <c r="P74" i="38"/>
  <c r="Q44" i="38"/>
  <c r="P26" i="38"/>
  <c r="CH39" i="38"/>
  <c r="CI80" i="38"/>
  <c r="CI76" i="38"/>
  <c r="Q32" i="38"/>
  <c r="Q19" i="38"/>
  <c r="P51" i="38"/>
  <c r="M70" i="38"/>
  <c r="P24" i="38"/>
  <c r="M56" i="38"/>
  <c r="P22" i="38"/>
  <c r="Q40" i="38"/>
  <c r="M82" i="38"/>
  <c r="CH24" i="38"/>
  <c r="CH46" i="38"/>
  <c r="P82" i="38"/>
  <c r="P69" i="38"/>
  <c r="Q54" i="38"/>
  <c r="Q45" i="38"/>
  <c r="CI63" i="38"/>
  <c r="CI11" i="38"/>
  <c r="CI61" i="38"/>
  <c r="P9" i="38"/>
  <c r="P92" i="38"/>
  <c r="Q76" i="38"/>
  <c r="Q18" i="38"/>
  <c r="P4" i="38"/>
  <c r="Q4" i="38"/>
  <c r="M85" i="38"/>
  <c r="Q85" i="38"/>
  <c r="Q22" i="38"/>
  <c r="M14" i="38"/>
  <c r="Q14" i="38"/>
  <c r="CH62" i="38"/>
  <c r="Q41" i="38"/>
  <c r="M77" i="38"/>
  <c r="Q77" i="38"/>
  <c r="Q21" i="38"/>
  <c r="CH37" i="38"/>
  <c r="M68" i="38"/>
  <c r="Q68" i="38"/>
  <c r="P54" i="38"/>
  <c r="M93" i="38"/>
  <c r="Q93" i="38"/>
  <c r="M38" i="38"/>
  <c r="Q38" i="38"/>
  <c r="M54" i="38"/>
  <c r="P19" i="38"/>
  <c r="M62" i="38"/>
  <c r="M31" i="38"/>
  <c r="Q31" i="38"/>
  <c r="CH57" i="38"/>
  <c r="Q78" i="38"/>
  <c r="M13" i="38"/>
  <c r="CI19" i="38"/>
  <c r="P12" i="38"/>
  <c r="CH32" i="38"/>
  <c r="Q51" i="38"/>
  <c r="CI30" i="38"/>
  <c r="M45" i="38"/>
  <c r="CI56" i="38"/>
  <c r="CI5" i="38"/>
  <c r="M80" i="38"/>
  <c r="P76" i="38"/>
  <c r="P93" i="38"/>
  <c r="CH60" i="38"/>
  <c r="CH93" i="38"/>
  <c r="Q56" i="38"/>
  <c r="P25" i="38"/>
  <c r="M73" i="38"/>
  <c r="Q73" i="38"/>
  <c r="Q50" i="38"/>
  <c r="P73" i="38"/>
  <c r="Q72" i="38"/>
  <c r="M88" i="38"/>
  <c r="Q88" i="38"/>
  <c r="M92" i="38"/>
  <c r="Q92" i="38"/>
  <c r="P62" i="38"/>
  <c r="Q67" i="38"/>
  <c r="P30" i="38"/>
  <c r="Q30" i="38"/>
  <c r="M33" i="38"/>
  <c r="Q33" i="38"/>
  <c r="M46" i="38"/>
  <c r="M37" i="38"/>
  <c r="Q37" i="38"/>
  <c r="CH58" i="38"/>
  <c r="CI57" i="38"/>
  <c r="CI87" i="38"/>
  <c r="CH64" i="38"/>
  <c r="P23" i="38"/>
  <c r="Q60" i="38"/>
  <c r="Q81" i="38"/>
  <c r="Q49" i="38"/>
  <c r="Q82" i="38"/>
  <c r="P61" i="38"/>
  <c r="Q61" i="38"/>
  <c r="M7" i="38"/>
  <c r="Q7" i="38"/>
  <c r="M8" i="38"/>
  <c r="Q8" i="38"/>
  <c r="Q15" i="38"/>
  <c r="M64" i="38"/>
  <c r="Q64" i="38"/>
  <c r="M28" i="38"/>
  <c r="Q28" i="38"/>
  <c r="Q75" i="38"/>
  <c r="M11" i="38"/>
  <c r="Q11" i="38"/>
  <c r="M86" i="38"/>
  <c r="Q86" i="38"/>
  <c r="P13" i="38"/>
  <c r="P28" i="38"/>
  <c r="CH23" i="38"/>
  <c r="Q24" i="38"/>
  <c r="Q55" i="38"/>
  <c r="CH29" i="38"/>
  <c r="M20" i="38"/>
  <c r="Q20" i="38"/>
  <c r="P40" i="38"/>
  <c r="Q84" i="38"/>
  <c r="CH70" i="38"/>
  <c r="P45" i="38"/>
  <c r="Q39" i="38"/>
  <c r="P34" i="38"/>
  <c r="CH91" i="38"/>
  <c r="CH50" i="38"/>
  <c r="CH82" i="38"/>
  <c r="CH11" i="38"/>
  <c r="M69" i="38"/>
  <c r="Q69" i="38"/>
  <c r="CH90" i="38"/>
  <c r="Q87" i="38"/>
  <c r="M58" i="38"/>
  <c r="Q58" i="38"/>
  <c r="Q6" i="38"/>
  <c r="Q66" i="38"/>
  <c r="Q16" i="38"/>
  <c r="Q52" i="38"/>
  <c r="Q90" i="38"/>
  <c r="Q35" i="38"/>
  <c r="Q46" i="38"/>
  <c r="CI14" i="38"/>
  <c r="CI15" i="38"/>
  <c r="Q3" i="38"/>
  <c r="CH22" i="38"/>
  <c r="M47" i="38"/>
  <c r="Q47" i="38"/>
  <c r="Q63" i="38"/>
  <c r="M83" i="38"/>
  <c r="Q83" i="38"/>
  <c r="M10" i="38"/>
  <c r="Q10" i="38"/>
  <c r="Q26" i="38"/>
  <c r="M71" i="38"/>
  <c r="Q71" i="38"/>
  <c r="Q5" i="38"/>
  <c r="CI66" i="38"/>
  <c r="CI75" i="38"/>
  <c r="Q29" i="38"/>
  <c r="Q53" i="38"/>
  <c r="Q70" i="38"/>
  <c r="Q9" i="38"/>
  <c r="M74" i="38"/>
  <c r="Q74" i="38"/>
  <c r="Q57" i="38"/>
  <c r="CI74" i="38"/>
  <c r="CI91" i="38"/>
  <c r="P71" i="38"/>
  <c r="M65" i="38"/>
  <c r="P86" i="38"/>
  <c r="CH18" i="38"/>
  <c r="P18" i="38"/>
  <c r="P17" i="38"/>
  <c r="CH55" i="38"/>
  <c r="CI78" i="38"/>
  <c r="M32" i="38"/>
  <c r="P31" i="38"/>
  <c r="M59" i="38"/>
  <c r="CI90" i="38"/>
  <c r="CI17" i="38"/>
  <c r="P84" i="38"/>
  <c r="CI60" i="38"/>
  <c r="CI23" i="38"/>
  <c r="P68" i="38"/>
  <c r="CI27" i="38"/>
  <c r="CI84" i="38"/>
  <c r="CI48" i="38"/>
  <c r="CH5" i="38"/>
  <c r="M25" i="38"/>
  <c r="M29" i="38"/>
  <c r="M6" i="38"/>
  <c r="P80" i="38"/>
  <c r="CI33" i="38"/>
  <c r="P11" i="38"/>
  <c r="M75" i="38"/>
  <c r="P46" i="38"/>
  <c r="CH41" i="38"/>
  <c r="CH8" i="38"/>
  <c r="P41" i="38"/>
  <c r="CI50" i="38"/>
  <c r="P65" i="38"/>
  <c r="CH88" i="38"/>
  <c r="P77" i="38"/>
  <c r="CH68" i="38"/>
  <c r="M49" i="38"/>
  <c r="P39" i="38"/>
  <c r="CI38" i="38"/>
  <c r="CI83" i="38"/>
  <c r="CH53" i="38"/>
  <c r="M61" i="38"/>
  <c r="P87" i="38"/>
  <c r="CH66" i="38"/>
  <c r="CI71" i="38"/>
  <c r="P49" i="38"/>
  <c r="M50" i="38"/>
  <c r="CH12" i="38"/>
  <c r="P29" i="38"/>
  <c r="M53" i="38"/>
  <c r="M9" i="38"/>
  <c r="P58" i="38"/>
  <c r="CI72" i="38"/>
  <c r="M22" i="38"/>
  <c r="CH45" i="38"/>
  <c r="CI31" i="38"/>
  <c r="M41" i="38"/>
  <c r="CH9" i="38"/>
  <c r="CH56" i="38"/>
  <c r="CH59" i="38"/>
  <c r="CH75" i="38"/>
  <c r="M48" i="38"/>
  <c r="M67" i="38"/>
  <c r="P85" i="38"/>
  <c r="CH87" i="38"/>
  <c r="CH80" i="38"/>
  <c r="CH63" i="38"/>
  <c r="M66" i="38"/>
  <c r="M4" i="38"/>
  <c r="P15" i="38"/>
  <c r="CH76" i="38"/>
  <c r="M43" i="38"/>
  <c r="CH38" i="38"/>
  <c r="CH19" i="38"/>
  <c r="M23" i="38"/>
  <c r="CH54" i="38"/>
  <c r="M39" i="38"/>
  <c r="CH86" i="38"/>
  <c r="M78" i="38"/>
  <c r="CH44" i="38"/>
  <c r="P48" i="38"/>
  <c r="M44" i="38"/>
  <c r="M27" i="38"/>
  <c r="CH85" i="38"/>
  <c r="CH51" i="38"/>
  <c r="CI18" i="38"/>
  <c r="M87" i="38"/>
  <c r="CI42" i="38"/>
  <c r="CI44" i="38"/>
  <c r="P67" i="38"/>
  <c r="CI88" i="38"/>
  <c r="N95" i="38"/>
  <c r="CI58" i="38"/>
  <c r="CH27" i="38"/>
  <c r="CI59" i="38"/>
  <c r="CI40" i="38"/>
  <c r="P5" i="38"/>
  <c r="M12" i="38"/>
  <c r="CH25" i="38"/>
  <c r="CH42" i="38"/>
  <c r="M42" i="38"/>
  <c r="P42" i="38"/>
  <c r="CH15" i="38"/>
  <c r="CI73" i="38"/>
  <c r="CI46" i="38"/>
  <c r="CI77" i="38"/>
  <c r="CI93" i="38"/>
  <c r="P83" i="38"/>
  <c r="M5" i="38"/>
  <c r="M17" i="38"/>
  <c r="M55" i="38"/>
  <c r="P55" i="38"/>
  <c r="M63" i="38"/>
  <c r="M79" i="38"/>
  <c r="P79" i="38"/>
  <c r="CI54" i="38"/>
  <c r="P3" i="38"/>
  <c r="O95" i="38"/>
  <c r="CI85" i="38"/>
  <c r="CI16" i="38"/>
  <c r="M36" i="38"/>
  <c r="M40" i="38"/>
  <c r="P38" i="38"/>
  <c r="CI21" i="38"/>
  <c r="CI47" i="38"/>
  <c r="M24" i="38"/>
  <c r="CH78" i="38"/>
  <c r="M30" i="38"/>
  <c r="CI25" i="38"/>
  <c r="P10" i="38"/>
  <c r="P47" i="38"/>
  <c r="CI79" i="38"/>
  <c r="CI89" i="38"/>
  <c r="CI3" i="38"/>
  <c r="CG95" i="38"/>
  <c r="P32" i="38"/>
  <c r="CI34" i="38"/>
  <c r="CI13" i="38"/>
  <c r="CI67" i="38"/>
  <c r="P33" i="38"/>
  <c r="CH43" i="38"/>
  <c r="M91" i="38"/>
  <c r="P91" i="38"/>
  <c r="CI53" i="38"/>
  <c r="M34" i="38"/>
  <c r="L95" i="38"/>
  <c r="CH20" i="38"/>
  <c r="CI36" i="38"/>
  <c r="CI20" i="38"/>
  <c r="CH79" i="38"/>
  <c r="CF95" i="38"/>
  <c r="CH3" i="38"/>
  <c r="CI32" i="38"/>
  <c r="M21" i="38"/>
  <c r="I95" i="38"/>
  <c r="J3" i="38"/>
  <c r="J95" i="38" s="1"/>
  <c r="CI29" i="38"/>
  <c r="P43" i="38"/>
  <c r="M19" i="38"/>
  <c r="CH13" i="38"/>
  <c r="CI41" i="38"/>
  <c r="CI86" i="38"/>
  <c r="CH17" i="38"/>
  <c r="CH7" i="38"/>
  <c r="M15" i="38"/>
  <c r="P7" i="38"/>
  <c r="CH92" i="38"/>
  <c r="CI70" i="38"/>
  <c r="P36" i="38"/>
  <c r="CI45" i="38"/>
  <c r="CH6" i="38"/>
  <c r="CI22" i="38"/>
  <c r="M18" i="38"/>
  <c r="CH47" i="38"/>
  <c r="CE95" i="38"/>
  <c r="CI39" i="38"/>
  <c r="P8" i="38"/>
  <c r="CI51" i="38"/>
  <c r="P75" i="38"/>
  <c r="M26" i="38"/>
  <c r="CH30" i="38"/>
  <c r="P27" i="38"/>
  <c r="CH21" i="38"/>
  <c r="CI6" i="38"/>
  <c r="P64" i="38"/>
  <c r="CH4" i="38"/>
  <c r="K95" i="38"/>
  <c r="CH84" i="38"/>
  <c r="CI55" i="38"/>
  <c r="CH34" i="38"/>
  <c r="P37" i="38"/>
  <c r="CI12" i="38"/>
  <c r="M51" i="38"/>
  <c r="P44" i="38"/>
  <c r="CH71" i="38"/>
  <c r="CH83" i="38"/>
  <c r="CI7" i="38"/>
  <c r="CI62" i="38"/>
  <c r="CH74" i="38"/>
  <c r="P88" i="38"/>
  <c r="P14" i="38"/>
  <c r="CI65" i="38"/>
  <c r="CI37" i="38"/>
  <c r="CI52" i="38"/>
  <c r="CH69" i="38"/>
  <c r="P63" i="38"/>
  <c r="M3" i="38" l="1"/>
  <c r="Q95" i="38"/>
  <c r="N98" i="38"/>
  <c r="CH95" i="38"/>
  <c r="CI95" i="38"/>
  <c r="AU932" i="31" l="1"/>
  <c r="AV932" i="31"/>
  <c r="AW932" i="31"/>
  <c r="AX932" i="31"/>
  <c r="AY932" i="31"/>
  <c r="AZ932" i="31"/>
  <c r="BA932" i="31"/>
  <c r="BB932" i="31"/>
  <c r="BC932" i="31"/>
  <c r="BD932" i="31"/>
  <c r="BE932" i="31"/>
  <c r="X1554" i="34"/>
  <c r="V1554" i="34"/>
  <c r="X1553" i="34"/>
  <c r="V1553" i="34"/>
  <c r="X1552" i="34"/>
  <c r="V1552" i="34"/>
  <c r="X1551" i="34"/>
  <c r="V1551" i="34"/>
  <c r="X1550" i="34"/>
  <c r="V1550" i="34"/>
  <c r="X1549" i="34"/>
  <c r="V1549" i="34"/>
  <c r="X1548" i="34"/>
  <c r="V1548" i="34"/>
  <c r="X1547" i="34"/>
  <c r="V1547" i="34"/>
  <c r="X1546" i="34"/>
  <c r="V1546" i="34"/>
  <c r="X1545" i="34"/>
  <c r="V1545" i="34"/>
  <c r="X1544" i="34"/>
  <c r="V1544" i="34"/>
  <c r="X1543" i="34"/>
  <c r="V1543" i="34"/>
  <c r="X1542" i="34"/>
  <c r="V1542" i="34"/>
  <c r="X1541" i="34"/>
  <c r="V1541" i="34"/>
  <c r="X1540" i="34"/>
  <c r="V1540" i="34"/>
  <c r="X1539" i="34"/>
  <c r="V1539" i="34"/>
  <c r="X1538" i="34"/>
  <c r="V1538" i="34"/>
  <c r="Z1537" i="34"/>
  <c r="Y1537" i="34"/>
  <c r="X1537" i="34"/>
  <c r="V1537" i="34"/>
  <c r="T1537" i="34"/>
  <c r="S1537" i="34"/>
  <c r="R1537" i="34"/>
  <c r="P1537" i="34"/>
  <c r="Z1536" i="34"/>
  <c r="Y1536" i="34"/>
  <c r="X1536" i="34"/>
  <c r="V1536" i="34"/>
  <c r="T1536" i="34"/>
  <c r="S1536" i="34"/>
  <c r="P1536" i="34"/>
  <c r="Z1535" i="34"/>
  <c r="Y1535" i="34"/>
  <c r="X1535" i="34"/>
  <c r="V1535" i="34"/>
  <c r="T1535" i="34"/>
  <c r="S1535" i="34"/>
  <c r="R1535" i="34"/>
  <c r="P1535" i="34"/>
  <c r="Z1534" i="34"/>
  <c r="Y1534" i="34"/>
  <c r="X1534" i="34"/>
  <c r="V1534" i="34"/>
  <c r="T1534" i="34"/>
  <c r="S1534" i="34"/>
  <c r="R1534" i="34"/>
  <c r="P1534" i="34"/>
  <c r="Z1533" i="34"/>
  <c r="Y1533" i="34"/>
  <c r="X1533" i="34"/>
  <c r="V1533" i="34"/>
  <c r="T1533" i="34"/>
  <c r="S1533" i="34"/>
  <c r="R1533" i="34"/>
  <c r="P1533" i="34"/>
  <c r="Z1532" i="34"/>
  <c r="Y1532" i="34"/>
  <c r="X1532" i="34"/>
  <c r="V1532" i="34"/>
  <c r="T1532" i="34"/>
  <c r="S1532" i="34"/>
  <c r="P1532" i="34"/>
  <c r="Z1531" i="34"/>
  <c r="Y1531" i="34"/>
  <c r="X1531" i="34"/>
  <c r="V1531" i="34"/>
  <c r="T1531" i="34"/>
  <c r="S1531" i="34"/>
  <c r="R1531" i="34"/>
  <c r="P1531" i="34"/>
  <c r="Z1530" i="34"/>
  <c r="Y1530" i="34"/>
  <c r="X1530" i="34"/>
  <c r="V1530" i="34"/>
  <c r="T1530" i="34"/>
  <c r="S1530" i="34"/>
  <c r="R1530" i="34"/>
  <c r="P1530" i="34"/>
  <c r="Z1529" i="34"/>
  <c r="Y1529" i="34"/>
  <c r="X1529" i="34"/>
  <c r="V1529" i="34"/>
  <c r="T1529" i="34"/>
  <c r="S1529" i="34"/>
  <c r="R1529" i="34"/>
  <c r="P1529" i="34"/>
  <c r="Z1528" i="34"/>
  <c r="Y1528" i="34"/>
  <c r="X1528" i="34"/>
  <c r="V1528" i="34"/>
  <c r="T1528" i="34"/>
  <c r="S1528" i="34"/>
  <c r="R1528" i="34"/>
  <c r="P1528" i="34"/>
  <c r="Z1527" i="34"/>
  <c r="Y1527" i="34"/>
  <c r="X1527" i="34"/>
  <c r="V1527" i="34"/>
  <c r="T1527" i="34"/>
  <c r="S1527" i="34"/>
  <c r="R1527" i="34"/>
  <c r="P1527" i="34"/>
  <c r="Z1526" i="34"/>
  <c r="Y1526" i="34"/>
  <c r="X1526" i="34"/>
  <c r="V1526" i="34"/>
  <c r="T1526" i="34"/>
  <c r="S1526" i="34"/>
  <c r="R1526" i="34"/>
  <c r="P1526" i="34"/>
  <c r="Z1525" i="34"/>
  <c r="Y1525" i="34"/>
  <c r="X1525" i="34"/>
  <c r="V1525" i="34"/>
  <c r="T1525" i="34"/>
  <c r="S1525" i="34"/>
  <c r="R1525" i="34"/>
  <c r="P1525" i="34"/>
  <c r="Z1524" i="34"/>
  <c r="Y1524" i="34"/>
  <c r="X1524" i="34"/>
  <c r="V1524" i="34"/>
  <c r="T1524" i="34"/>
  <c r="S1524" i="34"/>
  <c r="R1524" i="34"/>
  <c r="P1524" i="34"/>
  <c r="Z1523" i="34"/>
  <c r="Y1523" i="34"/>
  <c r="X1523" i="34"/>
  <c r="V1523" i="34"/>
  <c r="T1523" i="34"/>
  <c r="S1523" i="34"/>
  <c r="R1523" i="34"/>
  <c r="P1523" i="34"/>
  <c r="Z1522" i="34"/>
  <c r="Y1522" i="34"/>
  <c r="X1522" i="34"/>
  <c r="V1522" i="34"/>
  <c r="T1522" i="34"/>
  <c r="S1522" i="34"/>
  <c r="R1522" i="34"/>
  <c r="P1522" i="34"/>
  <c r="Z1521" i="34"/>
  <c r="Y1521" i="34"/>
  <c r="X1521" i="34"/>
  <c r="V1521" i="34"/>
  <c r="T1521" i="34"/>
  <c r="S1521" i="34"/>
  <c r="R1521" i="34"/>
  <c r="P1521" i="34"/>
  <c r="Z1520" i="34"/>
  <c r="Y1520" i="34"/>
  <c r="X1520" i="34"/>
  <c r="V1520" i="34"/>
  <c r="T1520" i="34"/>
  <c r="S1520" i="34"/>
  <c r="R1520" i="34"/>
  <c r="P1520" i="34"/>
  <c r="Z1519" i="34"/>
  <c r="Y1519" i="34"/>
  <c r="X1519" i="34"/>
  <c r="V1519" i="34"/>
  <c r="T1519" i="34"/>
  <c r="S1519" i="34"/>
  <c r="R1519" i="34"/>
  <c r="P1519" i="34"/>
  <c r="Z1518" i="34"/>
  <c r="Y1518" i="34"/>
  <c r="X1518" i="34"/>
  <c r="V1518" i="34"/>
  <c r="T1518" i="34"/>
  <c r="S1518" i="34"/>
  <c r="R1518" i="34"/>
  <c r="P1518" i="34"/>
  <c r="Z1517" i="34"/>
  <c r="Y1517" i="34"/>
  <c r="X1517" i="34"/>
  <c r="V1517" i="34"/>
  <c r="T1517" i="34"/>
  <c r="S1517" i="34"/>
  <c r="R1517" i="34"/>
  <c r="P1517" i="34"/>
  <c r="Z1516" i="34"/>
  <c r="Y1516" i="34"/>
  <c r="X1516" i="34"/>
  <c r="V1516" i="34"/>
  <c r="T1516" i="34"/>
  <c r="S1516" i="34"/>
  <c r="R1516" i="34"/>
  <c r="P1516" i="34"/>
  <c r="Z1515" i="34"/>
  <c r="Y1515" i="34"/>
  <c r="X1515" i="34"/>
  <c r="V1515" i="34"/>
  <c r="T1515" i="34"/>
  <c r="S1515" i="34"/>
  <c r="R1515" i="34"/>
  <c r="P1515" i="34"/>
  <c r="Z1514" i="34"/>
  <c r="Y1514" i="34"/>
  <c r="X1514" i="34"/>
  <c r="V1514" i="34"/>
  <c r="T1514" i="34"/>
  <c r="S1514" i="34"/>
  <c r="R1514" i="34"/>
  <c r="P1514" i="34"/>
  <c r="Z1513" i="34"/>
  <c r="Y1513" i="34"/>
  <c r="X1513" i="34"/>
  <c r="V1513" i="34"/>
  <c r="T1513" i="34"/>
  <c r="S1513" i="34"/>
  <c r="R1513" i="34"/>
  <c r="P1513" i="34"/>
  <c r="Z1512" i="34"/>
  <c r="Y1512" i="34"/>
  <c r="X1512" i="34"/>
  <c r="V1512" i="34"/>
  <c r="T1512" i="34"/>
  <c r="S1512" i="34"/>
  <c r="R1512" i="34"/>
  <c r="P1512" i="34"/>
  <c r="Z1511" i="34"/>
  <c r="Y1511" i="34"/>
  <c r="X1511" i="34"/>
  <c r="V1511" i="34"/>
  <c r="T1511" i="34"/>
  <c r="S1511" i="34"/>
  <c r="R1511" i="34"/>
  <c r="P1511" i="34"/>
  <c r="Z1510" i="34"/>
  <c r="Y1510" i="34"/>
  <c r="X1510" i="34"/>
  <c r="V1510" i="34"/>
  <c r="T1510" i="34"/>
  <c r="S1510" i="34"/>
  <c r="R1510" i="34"/>
  <c r="P1510" i="34"/>
  <c r="Z1509" i="34"/>
  <c r="Y1509" i="34"/>
  <c r="X1509" i="34"/>
  <c r="V1509" i="34"/>
  <c r="T1509" i="34"/>
  <c r="S1509" i="34"/>
  <c r="R1509" i="34"/>
  <c r="P1509" i="34"/>
  <c r="Z1508" i="34"/>
  <c r="Y1508" i="34"/>
  <c r="X1508" i="34"/>
  <c r="V1508" i="34"/>
  <c r="T1508" i="34"/>
  <c r="S1508" i="34"/>
  <c r="R1508" i="34"/>
  <c r="P1508" i="34"/>
  <c r="Z1507" i="34"/>
  <c r="Y1507" i="34"/>
  <c r="X1507" i="34"/>
  <c r="V1507" i="34"/>
  <c r="T1507" i="34"/>
  <c r="S1507" i="34"/>
  <c r="R1507" i="34"/>
  <c r="P1507" i="34"/>
  <c r="Z1506" i="34"/>
  <c r="Y1506" i="34"/>
  <c r="X1506" i="34"/>
  <c r="V1506" i="34"/>
  <c r="T1506" i="34"/>
  <c r="S1506" i="34"/>
  <c r="R1506" i="34"/>
  <c r="P1506" i="34"/>
  <c r="Z1505" i="34"/>
  <c r="Y1505" i="34"/>
  <c r="X1505" i="34"/>
  <c r="V1505" i="34"/>
  <c r="T1505" i="34"/>
  <c r="S1505" i="34"/>
  <c r="R1505" i="34"/>
  <c r="P1505" i="34"/>
  <c r="Z1504" i="34"/>
  <c r="Y1504" i="34"/>
  <c r="X1504" i="34"/>
  <c r="V1504" i="34"/>
  <c r="T1504" i="34"/>
  <c r="S1504" i="34"/>
  <c r="R1504" i="34"/>
  <c r="P1504" i="34"/>
  <c r="Z1503" i="34"/>
  <c r="Y1503" i="34"/>
  <c r="X1503" i="34"/>
  <c r="V1503" i="34"/>
  <c r="T1503" i="34"/>
  <c r="S1503" i="34"/>
  <c r="R1503" i="34"/>
  <c r="P1503" i="34"/>
  <c r="Z1502" i="34"/>
  <c r="Y1502" i="34"/>
  <c r="X1502" i="34"/>
  <c r="V1502" i="34"/>
  <c r="T1502" i="34"/>
  <c r="S1502" i="34"/>
  <c r="R1502" i="34"/>
  <c r="P1502" i="34"/>
  <c r="Z1501" i="34"/>
  <c r="Y1501" i="34"/>
  <c r="X1501" i="34"/>
  <c r="V1501" i="34"/>
  <c r="T1501" i="34"/>
  <c r="S1501" i="34"/>
  <c r="R1501" i="34"/>
  <c r="P1501" i="34"/>
  <c r="Z1500" i="34"/>
  <c r="Y1500" i="34"/>
  <c r="X1500" i="34"/>
  <c r="V1500" i="34"/>
  <c r="T1500" i="34"/>
  <c r="S1500" i="34"/>
  <c r="R1500" i="34"/>
  <c r="P1500" i="34"/>
  <c r="Z1499" i="34"/>
  <c r="Y1499" i="34"/>
  <c r="X1499" i="34"/>
  <c r="V1499" i="34"/>
  <c r="T1499" i="34"/>
  <c r="S1499" i="34"/>
  <c r="R1499" i="34"/>
  <c r="P1499" i="34"/>
  <c r="Z1498" i="34"/>
  <c r="Y1498" i="34"/>
  <c r="X1498" i="34"/>
  <c r="V1498" i="34"/>
  <c r="T1498" i="34"/>
  <c r="S1498" i="34"/>
  <c r="R1498" i="34"/>
  <c r="P1498" i="34"/>
  <c r="Z1497" i="34"/>
  <c r="Y1497" i="34"/>
  <c r="X1497" i="34"/>
  <c r="V1497" i="34"/>
  <c r="T1497" i="34"/>
  <c r="S1497" i="34"/>
  <c r="R1497" i="34"/>
  <c r="P1497" i="34"/>
  <c r="Z1496" i="34"/>
  <c r="Y1496" i="34"/>
  <c r="X1496" i="34"/>
  <c r="V1496" i="34"/>
  <c r="T1496" i="34"/>
  <c r="S1496" i="34"/>
  <c r="R1496" i="34"/>
  <c r="P1496" i="34"/>
  <c r="Z1495" i="34"/>
  <c r="Y1495" i="34"/>
  <c r="X1495" i="34"/>
  <c r="V1495" i="34"/>
  <c r="T1495" i="34"/>
  <c r="S1495" i="34"/>
  <c r="R1495" i="34"/>
  <c r="P1495" i="34"/>
  <c r="Z1494" i="34"/>
  <c r="Y1494" i="34"/>
  <c r="X1494" i="34"/>
  <c r="V1494" i="34"/>
  <c r="T1494" i="34"/>
  <c r="S1494" i="34"/>
  <c r="R1494" i="34"/>
  <c r="P1494" i="34"/>
  <c r="Z1493" i="34"/>
  <c r="Y1493" i="34"/>
  <c r="X1493" i="34"/>
  <c r="V1493" i="34"/>
  <c r="T1493" i="34"/>
  <c r="S1493" i="34"/>
  <c r="R1493" i="34"/>
  <c r="P1493" i="34"/>
  <c r="Z1492" i="34"/>
  <c r="Y1492" i="34"/>
  <c r="X1492" i="34"/>
  <c r="V1492" i="34"/>
  <c r="T1492" i="34"/>
  <c r="S1492" i="34"/>
  <c r="R1492" i="34"/>
  <c r="P1492" i="34"/>
  <c r="Z1491" i="34"/>
  <c r="Y1491" i="34"/>
  <c r="X1491" i="34"/>
  <c r="V1491" i="34"/>
  <c r="T1491" i="34"/>
  <c r="S1491" i="34"/>
  <c r="R1491" i="34"/>
  <c r="P1491" i="34"/>
  <c r="Z1490" i="34"/>
  <c r="Y1490" i="34"/>
  <c r="X1490" i="34"/>
  <c r="V1490" i="34"/>
  <c r="T1490" i="34"/>
  <c r="S1490" i="34"/>
  <c r="R1490" i="34"/>
  <c r="P1490" i="34"/>
  <c r="Z1489" i="34"/>
  <c r="Y1489" i="34"/>
  <c r="X1489" i="34"/>
  <c r="V1489" i="34"/>
  <c r="T1489" i="34"/>
  <c r="S1489" i="34"/>
  <c r="R1489" i="34"/>
  <c r="P1489" i="34"/>
  <c r="Z1488" i="34"/>
  <c r="Y1488" i="34"/>
  <c r="X1488" i="34"/>
  <c r="V1488" i="34"/>
  <c r="T1488" i="34"/>
  <c r="S1488" i="34"/>
  <c r="R1488" i="34"/>
  <c r="P1488" i="34"/>
  <c r="Z1487" i="34"/>
  <c r="Y1487" i="34"/>
  <c r="X1487" i="34"/>
  <c r="V1487" i="34"/>
  <c r="T1487" i="34"/>
  <c r="S1487" i="34"/>
  <c r="R1487" i="34"/>
  <c r="P1487" i="34"/>
  <c r="Z1486" i="34"/>
  <c r="Y1486" i="34"/>
  <c r="X1486" i="34"/>
  <c r="V1486" i="34"/>
  <c r="T1486" i="34"/>
  <c r="S1486" i="34"/>
  <c r="R1486" i="34"/>
  <c r="P1486" i="34"/>
  <c r="Z1485" i="34"/>
  <c r="Y1485" i="34"/>
  <c r="X1485" i="34"/>
  <c r="V1485" i="34"/>
  <c r="T1485" i="34"/>
  <c r="S1485" i="34"/>
  <c r="R1485" i="34"/>
  <c r="P1485" i="34"/>
  <c r="Z1484" i="34"/>
  <c r="Y1484" i="34"/>
  <c r="X1484" i="34"/>
  <c r="V1484" i="34"/>
  <c r="T1484" i="34"/>
  <c r="S1484" i="34"/>
  <c r="R1484" i="34"/>
  <c r="P1484" i="34"/>
  <c r="Z1483" i="34"/>
  <c r="Y1483" i="34"/>
  <c r="X1483" i="34"/>
  <c r="V1483" i="34"/>
  <c r="T1483" i="34"/>
  <c r="S1483" i="34"/>
  <c r="R1483" i="34"/>
  <c r="P1483" i="34"/>
  <c r="Z1482" i="34"/>
  <c r="Y1482" i="34"/>
  <c r="X1482" i="34"/>
  <c r="V1482" i="34"/>
  <c r="T1482" i="34"/>
  <c r="S1482" i="34"/>
  <c r="R1482" i="34"/>
  <c r="P1482" i="34"/>
  <c r="Z1481" i="34"/>
  <c r="Y1481" i="34"/>
  <c r="X1481" i="34"/>
  <c r="V1481" i="34"/>
  <c r="T1481" i="34"/>
  <c r="S1481" i="34"/>
  <c r="R1481" i="34"/>
  <c r="P1481" i="34"/>
  <c r="Z1480" i="34"/>
  <c r="Y1480" i="34"/>
  <c r="X1480" i="34"/>
  <c r="V1480" i="34"/>
  <c r="T1480" i="34"/>
  <c r="S1480" i="34"/>
  <c r="R1480" i="34"/>
  <c r="P1480" i="34"/>
  <c r="Z1479" i="34"/>
  <c r="Y1479" i="34"/>
  <c r="X1479" i="34"/>
  <c r="V1479" i="34"/>
  <c r="T1479" i="34"/>
  <c r="S1479" i="34"/>
  <c r="R1479" i="34"/>
  <c r="P1479" i="34"/>
  <c r="Z1478" i="34"/>
  <c r="Y1478" i="34"/>
  <c r="X1478" i="34"/>
  <c r="V1478" i="34"/>
  <c r="T1478" i="34"/>
  <c r="S1478" i="34"/>
  <c r="R1478" i="34"/>
  <c r="P1478" i="34"/>
  <c r="Z1477" i="34"/>
  <c r="Y1477" i="34"/>
  <c r="X1477" i="34"/>
  <c r="V1477" i="34"/>
  <c r="T1477" i="34"/>
  <c r="S1477" i="34"/>
  <c r="R1477" i="34"/>
  <c r="P1477" i="34"/>
  <c r="Z1476" i="34"/>
  <c r="Y1476" i="34"/>
  <c r="X1476" i="34"/>
  <c r="V1476" i="34"/>
  <c r="T1476" i="34"/>
  <c r="S1476" i="34"/>
  <c r="R1476" i="34"/>
  <c r="P1476" i="34"/>
  <c r="Z1475" i="34"/>
  <c r="Y1475" i="34"/>
  <c r="X1475" i="34"/>
  <c r="V1475" i="34"/>
  <c r="T1475" i="34"/>
  <c r="S1475" i="34"/>
  <c r="R1475" i="34"/>
  <c r="P1475" i="34"/>
  <c r="Z1474" i="34"/>
  <c r="Y1474" i="34"/>
  <c r="X1474" i="34"/>
  <c r="V1474" i="34"/>
  <c r="T1474" i="34"/>
  <c r="S1474" i="34"/>
  <c r="R1474" i="34"/>
  <c r="P1474" i="34"/>
  <c r="Z1473" i="34"/>
  <c r="Y1473" i="34"/>
  <c r="X1473" i="34"/>
  <c r="V1473" i="34"/>
  <c r="T1473" i="34"/>
  <c r="S1473" i="34"/>
  <c r="R1473" i="34"/>
  <c r="P1473" i="34"/>
  <c r="Z1472" i="34"/>
  <c r="Y1472" i="34"/>
  <c r="X1472" i="34"/>
  <c r="V1472" i="34"/>
  <c r="T1472" i="34"/>
  <c r="S1472" i="34"/>
  <c r="R1472" i="34"/>
  <c r="P1472" i="34"/>
  <c r="Z1471" i="34"/>
  <c r="Y1471" i="34"/>
  <c r="X1471" i="34"/>
  <c r="V1471" i="34"/>
  <c r="T1471" i="34"/>
  <c r="S1471" i="34"/>
  <c r="R1471" i="34"/>
  <c r="P1471" i="34"/>
  <c r="Z1470" i="34"/>
  <c r="Y1470" i="34"/>
  <c r="X1470" i="34"/>
  <c r="V1470" i="34"/>
  <c r="T1470" i="34"/>
  <c r="S1470" i="34"/>
  <c r="R1470" i="34"/>
  <c r="P1470" i="34"/>
  <c r="Z1469" i="34"/>
  <c r="Y1469" i="34"/>
  <c r="X1469" i="34"/>
  <c r="V1469" i="34"/>
  <c r="T1469" i="34"/>
  <c r="S1469" i="34"/>
  <c r="R1469" i="34"/>
  <c r="P1469" i="34"/>
  <c r="Z1468" i="34"/>
  <c r="Y1468" i="34"/>
  <c r="X1468" i="34"/>
  <c r="V1468" i="34"/>
  <c r="T1468" i="34"/>
  <c r="S1468" i="34"/>
  <c r="R1468" i="34"/>
  <c r="P1468" i="34"/>
  <c r="Z1467" i="34"/>
  <c r="Y1467" i="34"/>
  <c r="X1467" i="34"/>
  <c r="V1467" i="34"/>
  <c r="T1467" i="34"/>
  <c r="S1467" i="34"/>
  <c r="R1467" i="34"/>
  <c r="P1467" i="34"/>
  <c r="Z1466" i="34"/>
  <c r="Y1466" i="34"/>
  <c r="X1466" i="34"/>
  <c r="V1466" i="34"/>
  <c r="T1466" i="34"/>
  <c r="S1466" i="34"/>
  <c r="R1466" i="34"/>
  <c r="P1466" i="34"/>
  <c r="Z1465" i="34"/>
  <c r="Y1465" i="34"/>
  <c r="X1465" i="34"/>
  <c r="V1465" i="34"/>
  <c r="T1465" i="34"/>
  <c r="S1465" i="34"/>
  <c r="R1465" i="34"/>
  <c r="P1465" i="34"/>
  <c r="Z1464" i="34"/>
  <c r="Y1464" i="34"/>
  <c r="X1464" i="34"/>
  <c r="V1464" i="34"/>
  <c r="T1464" i="34"/>
  <c r="S1464" i="34"/>
  <c r="R1464" i="34"/>
  <c r="P1464" i="34"/>
  <c r="Z1463" i="34"/>
  <c r="Y1463" i="34"/>
  <c r="X1463" i="34"/>
  <c r="V1463" i="34"/>
  <c r="T1463" i="34"/>
  <c r="S1463" i="34"/>
  <c r="R1463" i="34"/>
  <c r="P1463" i="34"/>
  <c r="Z1462" i="34"/>
  <c r="Y1462" i="34"/>
  <c r="X1462" i="34"/>
  <c r="V1462" i="34"/>
  <c r="T1462" i="34"/>
  <c r="S1462" i="34"/>
  <c r="R1462" i="34"/>
  <c r="P1462" i="34"/>
  <c r="Z1461" i="34"/>
  <c r="Y1461" i="34"/>
  <c r="X1461" i="34"/>
  <c r="V1461" i="34"/>
  <c r="T1461" i="34"/>
  <c r="S1461" i="34"/>
  <c r="R1461" i="34"/>
  <c r="P1461" i="34"/>
  <c r="Z1460" i="34"/>
  <c r="Y1460" i="34"/>
  <c r="X1460" i="34"/>
  <c r="V1460" i="34"/>
  <c r="T1460" i="34"/>
  <c r="S1460" i="34"/>
  <c r="R1460" i="34"/>
  <c r="P1460" i="34"/>
  <c r="Z1459" i="34"/>
  <c r="Y1459" i="34"/>
  <c r="X1459" i="34"/>
  <c r="V1459" i="34"/>
  <c r="T1459" i="34"/>
  <c r="S1459" i="34"/>
  <c r="R1459" i="34"/>
  <c r="P1459" i="34"/>
  <c r="Z1458" i="34"/>
  <c r="Y1458" i="34"/>
  <c r="X1458" i="34"/>
  <c r="V1458" i="34"/>
  <c r="T1458" i="34"/>
  <c r="S1458" i="34"/>
  <c r="R1458" i="34"/>
  <c r="P1458" i="34"/>
  <c r="Z1457" i="34"/>
  <c r="Y1457" i="34"/>
  <c r="X1457" i="34"/>
  <c r="V1457" i="34"/>
  <c r="T1457" i="34"/>
  <c r="S1457" i="34"/>
  <c r="R1457" i="34"/>
  <c r="P1457" i="34"/>
  <c r="Z1456" i="34"/>
  <c r="Y1456" i="34"/>
  <c r="X1456" i="34"/>
  <c r="V1456" i="34"/>
  <c r="T1456" i="34"/>
  <c r="S1456" i="34"/>
  <c r="R1456" i="34"/>
  <c r="P1456" i="34"/>
  <c r="Z1455" i="34"/>
  <c r="Y1455" i="34"/>
  <c r="X1455" i="34"/>
  <c r="V1455" i="34"/>
  <c r="T1455" i="34"/>
  <c r="S1455" i="34"/>
  <c r="R1455" i="34"/>
  <c r="P1455" i="34"/>
  <c r="Z1454" i="34"/>
  <c r="Y1454" i="34"/>
  <c r="X1454" i="34"/>
  <c r="V1454" i="34"/>
  <c r="T1454" i="34"/>
  <c r="S1454" i="34"/>
  <c r="R1454" i="34"/>
  <c r="P1454" i="34"/>
  <c r="Z1453" i="34"/>
  <c r="Y1453" i="34"/>
  <c r="X1453" i="34"/>
  <c r="V1453" i="34"/>
  <c r="T1453" i="34"/>
  <c r="S1453" i="34"/>
  <c r="R1453" i="34"/>
  <c r="P1453" i="34"/>
  <c r="Z1452" i="34"/>
  <c r="Y1452" i="34"/>
  <c r="X1452" i="34"/>
  <c r="V1452" i="34"/>
  <c r="T1452" i="34"/>
  <c r="S1452" i="34"/>
  <c r="R1452" i="34"/>
  <c r="P1452" i="34"/>
  <c r="Z1451" i="34"/>
  <c r="Y1451" i="34"/>
  <c r="X1451" i="34"/>
  <c r="V1451" i="34"/>
  <c r="T1451" i="34"/>
  <c r="S1451" i="34"/>
  <c r="R1451" i="34"/>
  <c r="P1451" i="34"/>
  <c r="Z1450" i="34"/>
  <c r="Y1450" i="34"/>
  <c r="X1450" i="34"/>
  <c r="V1450" i="34"/>
  <c r="T1450" i="34"/>
  <c r="S1450" i="34"/>
  <c r="R1450" i="34"/>
  <c r="P1450" i="34"/>
  <c r="Z1449" i="34"/>
  <c r="Y1449" i="34"/>
  <c r="X1449" i="34"/>
  <c r="V1449" i="34"/>
  <c r="T1449" i="34"/>
  <c r="S1449" i="34"/>
  <c r="R1449" i="34"/>
  <c r="P1449" i="34"/>
  <c r="Z1448" i="34"/>
  <c r="Y1448" i="34"/>
  <c r="X1448" i="34"/>
  <c r="V1448" i="34"/>
  <c r="T1448" i="34"/>
  <c r="S1448" i="34"/>
  <c r="R1448" i="34"/>
  <c r="P1448" i="34"/>
  <c r="Z1447" i="34"/>
  <c r="Y1447" i="34"/>
  <c r="X1447" i="34"/>
  <c r="V1447" i="34"/>
  <c r="T1447" i="34"/>
  <c r="S1447" i="34"/>
  <c r="R1447" i="34"/>
  <c r="P1447" i="34"/>
  <c r="Z1446" i="34"/>
  <c r="Y1446" i="34"/>
  <c r="X1446" i="34"/>
  <c r="V1446" i="34"/>
  <c r="T1446" i="34"/>
  <c r="S1446" i="34"/>
  <c r="R1446" i="34"/>
  <c r="P1446" i="34"/>
  <c r="Z1445" i="34"/>
  <c r="Y1445" i="34"/>
  <c r="X1445" i="34"/>
  <c r="V1445" i="34"/>
  <c r="T1445" i="34"/>
  <c r="S1445" i="34"/>
  <c r="R1445" i="34"/>
  <c r="P1445" i="34"/>
  <c r="Z1444" i="34"/>
  <c r="Y1444" i="34"/>
  <c r="X1444" i="34"/>
  <c r="V1444" i="34"/>
  <c r="T1444" i="34"/>
  <c r="S1444" i="34"/>
  <c r="R1444" i="34"/>
  <c r="P1444" i="34"/>
  <c r="Z1443" i="34"/>
  <c r="Y1443" i="34"/>
  <c r="X1443" i="34"/>
  <c r="V1443" i="34"/>
  <c r="T1443" i="34"/>
  <c r="S1443" i="34"/>
  <c r="R1443" i="34"/>
  <c r="P1443" i="34"/>
  <c r="Z1442" i="34"/>
  <c r="Y1442" i="34"/>
  <c r="X1442" i="34"/>
  <c r="V1442" i="34"/>
  <c r="T1442" i="34"/>
  <c r="S1442" i="34"/>
  <c r="R1442" i="34"/>
  <c r="P1442" i="34"/>
  <c r="Z1441" i="34"/>
  <c r="Y1441" i="34"/>
  <c r="X1441" i="34"/>
  <c r="V1441" i="34"/>
  <c r="T1441" i="34"/>
  <c r="S1441" i="34"/>
  <c r="R1441" i="34"/>
  <c r="P1441" i="34"/>
  <c r="Z1440" i="34"/>
  <c r="Y1440" i="34"/>
  <c r="X1440" i="34"/>
  <c r="V1440" i="34"/>
  <c r="T1440" i="34"/>
  <c r="S1440" i="34"/>
  <c r="R1440" i="34"/>
  <c r="P1440" i="34"/>
  <c r="Z1439" i="34"/>
  <c r="Y1439" i="34"/>
  <c r="X1439" i="34"/>
  <c r="V1439" i="34"/>
  <c r="T1439" i="34"/>
  <c r="S1439" i="34"/>
  <c r="R1439" i="34"/>
  <c r="P1439" i="34"/>
  <c r="Z1438" i="34"/>
  <c r="Y1438" i="34"/>
  <c r="X1438" i="34"/>
  <c r="V1438" i="34"/>
  <c r="T1438" i="34"/>
  <c r="S1438" i="34"/>
  <c r="R1438" i="34"/>
  <c r="P1438" i="34"/>
  <c r="Z1437" i="34"/>
  <c r="Y1437" i="34"/>
  <c r="X1437" i="34"/>
  <c r="V1437" i="34"/>
  <c r="T1437" i="34"/>
  <c r="S1437" i="34"/>
  <c r="R1437" i="34"/>
  <c r="P1437" i="34"/>
  <c r="Z1436" i="34"/>
  <c r="Y1436" i="34"/>
  <c r="X1436" i="34"/>
  <c r="V1436" i="34"/>
  <c r="T1436" i="34"/>
  <c r="S1436" i="34"/>
  <c r="R1436" i="34"/>
  <c r="P1436" i="34"/>
  <c r="Z1435" i="34"/>
  <c r="Y1435" i="34"/>
  <c r="X1435" i="34"/>
  <c r="V1435" i="34"/>
  <c r="T1435" i="34"/>
  <c r="S1435" i="34"/>
  <c r="R1435" i="34"/>
  <c r="P1435" i="34"/>
  <c r="Z1434" i="34"/>
  <c r="Y1434" i="34"/>
  <c r="X1434" i="34"/>
  <c r="V1434" i="34"/>
  <c r="T1434" i="34"/>
  <c r="S1434" i="34"/>
  <c r="R1434" i="34"/>
  <c r="P1434" i="34"/>
  <c r="Z1433" i="34"/>
  <c r="Y1433" i="34"/>
  <c r="X1433" i="34"/>
  <c r="V1433" i="34"/>
  <c r="T1433" i="34"/>
  <c r="S1433" i="34"/>
  <c r="R1433" i="34"/>
  <c r="P1433" i="34"/>
  <c r="Z1432" i="34"/>
  <c r="Y1432" i="34"/>
  <c r="X1432" i="34"/>
  <c r="V1432" i="34"/>
  <c r="T1432" i="34"/>
  <c r="S1432" i="34"/>
  <c r="R1432" i="34"/>
  <c r="P1432" i="34"/>
  <c r="Z1431" i="34"/>
  <c r="Y1431" i="34"/>
  <c r="X1431" i="34"/>
  <c r="V1431" i="34"/>
  <c r="T1431" i="34"/>
  <c r="S1431" i="34"/>
  <c r="R1431" i="34"/>
  <c r="P1431" i="34"/>
  <c r="Z1430" i="34"/>
  <c r="Y1430" i="34"/>
  <c r="X1430" i="34"/>
  <c r="V1430" i="34"/>
  <c r="T1430" i="34"/>
  <c r="S1430" i="34"/>
  <c r="R1430" i="34"/>
  <c r="P1430" i="34"/>
  <c r="Z1429" i="34"/>
  <c r="Y1429" i="34"/>
  <c r="X1429" i="34"/>
  <c r="V1429" i="34"/>
  <c r="T1429" i="34"/>
  <c r="S1429" i="34"/>
  <c r="R1429" i="34"/>
  <c r="P1429" i="34"/>
  <c r="Z1428" i="34"/>
  <c r="Y1428" i="34"/>
  <c r="X1428" i="34"/>
  <c r="V1428" i="34"/>
  <c r="T1428" i="34"/>
  <c r="S1428" i="34"/>
  <c r="R1428" i="34"/>
  <c r="P1428" i="34"/>
  <c r="Z1427" i="34"/>
  <c r="Y1427" i="34"/>
  <c r="X1427" i="34"/>
  <c r="V1427" i="34"/>
  <c r="T1427" i="34"/>
  <c r="S1427" i="34"/>
  <c r="R1427" i="34"/>
  <c r="P1427" i="34"/>
  <c r="Z1426" i="34"/>
  <c r="Y1426" i="34"/>
  <c r="X1426" i="34"/>
  <c r="V1426" i="34"/>
  <c r="T1426" i="34"/>
  <c r="S1426" i="34"/>
  <c r="R1426" i="34"/>
  <c r="P1426" i="34"/>
  <c r="Z1425" i="34"/>
  <c r="Y1425" i="34"/>
  <c r="X1425" i="34"/>
  <c r="V1425" i="34"/>
  <c r="T1425" i="34"/>
  <c r="S1425" i="34"/>
  <c r="R1425" i="34"/>
  <c r="P1425" i="34"/>
  <c r="Z1424" i="34"/>
  <c r="Y1424" i="34"/>
  <c r="X1424" i="34"/>
  <c r="V1424" i="34"/>
  <c r="T1424" i="34"/>
  <c r="S1424" i="34"/>
  <c r="R1424" i="34"/>
  <c r="P1424" i="34"/>
  <c r="Z1423" i="34"/>
  <c r="Y1423" i="34"/>
  <c r="X1423" i="34"/>
  <c r="V1423" i="34"/>
  <c r="T1423" i="34"/>
  <c r="S1423" i="34"/>
  <c r="R1423" i="34"/>
  <c r="P1423" i="34"/>
  <c r="Z1422" i="34"/>
  <c r="Y1422" i="34"/>
  <c r="X1422" i="34"/>
  <c r="V1422" i="34"/>
  <c r="T1422" i="34"/>
  <c r="S1422" i="34"/>
  <c r="R1422" i="34"/>
  <c r="P1422" i="34"/>
  <c r="Z1421" i="34"/>
  <c r="Y1421" i="34"/>
  <c r="X1421" i="34"/>
  <c r="V1421" i="34"/>
  <c r="T1421" i="34"/>
  <c r="S1421" i="34"/>
  <c r="R1421" i="34"/>
  <c r="P1421" i="34"/>
  <c r="Z1420" i="34"/>
  <c r="Y1420" i="34"/>
  <c r="X1420" i="34"/>
  <c r="V1420" i="34"/>
  <c r="T1420" i="34"/>
  <c r="S1420" i="34"/>
  <c r="R1420" i="34"/>
  <c r="P1420" i="34"/>
  <c r="Z1419" i="34"/>
  <c r="Y1419" i="34"/>
  <c r="X1419" i="34"/>
  <c r="V1419" i="34"/>
  <c r="T1419" i="34"/>
  <c r="S1419" i="34"/>
  <c r="R1419" i="34"/>
  <c r="P1419" i="34"/>
  <c r="Z1418" i="34"/>
  <c r="Y1418" i="34"/>
  <c r="X1418" i="34"/>
  <c r="V1418" i="34"/>
  <c r="T1418" i="34"/>
  <c r="S1418" i="34"/>
  <c r="R1418" i="34"/>
  <c r="P1418" i="34"/>
  <c r="Z1417" i="34"/>
  <c r="Y1417" i="34"/>
  <c r="X1417" i="34"/>
  <c r="V1417" i="34"/>
  <c r="T1417" i="34"/>
  <c r="S1417" i="34"/>
  <c r="R1417" i="34"/>
  <c r="P1417" i="34"/>
  <c r="Z1416" i="34"/>
  <c r="Y1416" i="34"/>
  <c r="X1416" i="34"/>
  <c r="V1416" i="34"/>
  <c r="T1416" i="34"/>
  <c r="S1416" i="34"/>
  <c r="R1416" i="34"/>
  <c r="P1416" i="34"/>
  <c r="Z1415" i="34"/>
  <c r="Y1415" i="34"/>
  <c r="X1415" i="34"/>
  <c r="V1415" i="34"/>
  <c r="T1415" i="34"/>
  <c r="S1415" i="34"/>
  <c r="R1415" i="34"/>
  <c r="P1415" i="34"/>
  <c r="Z1414" i="34"/>
  <c r="Y1414" i="34"/>
  <c r="X1414" i="34"/>
  <c r="V1414" i="34"/>
  <c r="T1414" i="34"/>
  <c r="S1414" i="34"/>
  <c r="R1414" i="34"/>
  <c r="P1414" i="34"/>
  <c r="Z1413" i="34"/>
  <c r="Y1413" i="34"/>
  <c r="X1413" i="34"/>
  <c r="V1413" i="34"/>
  <c r="T1413" i="34"/>
  <c r="S1413" i="34"/>
  <c r="R1413" i="34"/>
  <c r="P1413" i="34"/>
  <c r="Z1412" i="34"/>
  <c r="Y1412" i="34"/>
  <c r="X1412" i="34"/>
  <c r="V1412" i="34"/>
  <c r="T1412" i="34"/>
  <c r="S1412" i="34"/>
  <c r="R1412" i="34"/>
  <c r="P1412" i="34"/>
  <c r="Z1411" i="34"/>
  <c r="Y1411" i="34"/>
  <c r="X1411" i="34"/>
  <c r="V1411" i="34"/>
  <c r="T1411" i="34"/>
  <c r="S1411" i="34"/>
  <c r="R1411" i="34"/>
  <c r="P1411" i="34"/>
  <c r="Z1410" i="34"/>
  <c r="Y1410" i="34"/>
  <c r="X1410" i="34"/>
  <c r="V1410" i="34"/>
  <c r="T1410" i="34"/>
  <c r="S1410" i="34"/>
  <c r="R1410" i="34"/>
  <c r="P1410" i="34"/>
  <c r="Z1409" i="34"/>
  <c r="Y1409" i="34"/>
  <c r="X1409" i="34"/>
  <c r="V1409" i="34"/>
  <c r="T1409" i="34"/>
  <c r="S1409" i="34"/>
  <c r="R1409" i="34"/>
  <c r="P1409" i="34"/>
  <c r="Z1408" i="34"/>
  <c r="Y1408" i="34"/>
  <c r="X1408" i="34"/>
  <c r="V1408" i="34"/>
  <c r="T1408" i="34"/>
  <c r="S1408" i="34"/>
  <c r="R1408" i="34"/>
  <c r="P1408" i="34"/>
  <c r="Z1407" i="34"/>
  <c r="Y1407" i="34"/>
  <c r="X1407" i="34"/>
  <c r="V1407" i="34"/>
  <c r="T1407" i="34"/>
  <c r="S1407" i="34"/>
  <c r="R1407" i="34"/>
  <c r="P1407" i="34"/>
  <c r="Z1406" i="34"/>
  <c r="Y1406" i="34"/>
  <c r="X1406" i="34"/>
  <c r="V1406" i="34"/>
  <c r="T1406" i="34"/>
  <c r="S1406" i="34"/>
  <c r="R1406" i="34"/>
  <c r="P1406" i="34"/>
  <c r="Z1405" i="34"/>
  <c r="Y1405" i="34"/>
  <c r="X1405" i="34"/>
  <c r="V1405" i="34"/>
  <c r="T1405" i="34"/>
  <c r="S1405" i="34"/>
  <c r="R1405" i="34"/>
  <c r="P1405" i="34"/>
  <c r="Z1404" i="34"/>
  <c r="Y1404" i="34"/>
  <c r="X1404" i="34"/>
  <c r="V1404" i="34"/>
  <c r="T1404" i="34"/>
  <c r="S1404" i="34"/>
  <c r="R1404" i="34"/>
  <c r="P1404" i="34"/>
  <c r="Z1403" i="34"/>
  <c r="Y1403" i="34"/>
  <c r="X1403" i="34"/>
  <c r="V1403" i="34"/>
  <c r="T1403" i="34"/>
  <c r="S1403" i="34"/>
  <c r="R1403" i="34"/>
  <c r="P1403" i="34"/>
  <c r="Z1402" i="34"/>
  <c r="Y1402" i="34"/>
  <c r="X1402" i="34"/>
  <c r="V1402" i="34"/>
  <c r="T1402" i="34"/>
  <c r="S1402" i="34"/>
  <c r="R1402" i="34"/>
  <c r="P1402" i="34"/>
  <c r="Z1401" i="34"/>
  <c r="Y1401" i="34"/>
  <c r="X1401" i="34"/>
  <c r="V1401" i="34"/>
  <c r="T1401" i="34"/>
  <c r="S1401" i="34"/>
  <c r="R1401" i="34"/>
  <c r="P1401" i="34"/>
  <c r="Z1400" i="34"/>
  <c r="Y1400" i="34"/>
  <c r="X1400" i="34"/>
  <c r="V1400" i="34"/>
  <c r="T1400" i="34"/>
  <c r="S1400" i="34"/>
  <c r="R1400" i="34"/>
  <c r="P1400" i="34"/>
  <c r="Z1399" i="34"/>
  <c r="Y1399" i="34"/>
  <c r="X1399" i="34"/>
  <c r="V1399" i="34"/>
  <c r="T1399" i="34"/>
  <c r="S1399" i="34"/>
  <c r="R1399" i="34"/>
  <c r="P1399" i="34"/>
  <c r="Z1398" i="34"/>
  <c r="Y1398" i="34"/>
  <c r="X1398" i="34"/>
  <c r="V1398" i="34"/>
  <c r="T1398" i="34"/>
  <c r="S1398" i="34"/>
  <c r="R1398" i="34"/>
  <c r="P1398" i="34"/>
  <c r="Z1397" i="34"/>
  <c r="Y1397" i="34"/>
  <c r="X1397" i="34"/>
  <c r="V1397" i="34"/>
  <c r="T1397" i="34"/>
  <c r="S1397" i="34"/>
  <c r="R1397" i="34"/>
  <c r="P1397" i="34"/>
  <c r="Z1396" i="34"/>
  <c r="Y1396" i="34"/>
  <c r="X1396" i="34"/>
  <c r="V1396" i="34"/>
  <c r="T1396" i="34"/>
  <c r="S1396" i="34"/>
  <c r="R1396" i="34"/>
  <c r="P1396" i="34"/>
  <c r="Z1395" i="34"/>
  <c r="Y1395" i="34"/>
  <c r="X1395" i="34"/>
  <c r="V1395" i="34"/>
  <c r="T1395" i="34"/>
  <c r="S1395" i="34"/>
  <c r="R1395" i="34"/>
  <c r="P1395" i="34"/>
  <c r="Z1394" i="34"/>
  <c r="Y1394" i="34"/>
  <c r="X1394" i="34"/>
  <c r="V1394" i="34"/>
  <c r="T1394" i="34"/>
  <c r="S1394" i="34"/>
  <c r="R1394" i="34"/>
  <c r="P1394" i="34"/>
  <c r="Z1393" i="34"/>
  <c r="Y1393" i="34"/>
  <c r="X1393" i="34"/>
  <c r="V1393" i="34"/>
  <c r="T1393" i="34"/>
  <c r="S1393" i="34"/>
  <c r="R1393" i="34"/>
  <c r="P1393" i="34"/>
  <c r="Z1392" i="34"/>
  <c r="Y1392" i="34"/>
  <c r="X1392" i="34"/>
  <c r="V1392" i="34"/>
  <c r="T1392" i="34"/>
  <c r="S1392" i="34"/>
  <c r="R1392" i="34"/>
  <c r="P1392" i="34"/>
  <c r="Z1391" i="34"/>
  <c r="Y1391" i="34"/>
  <c r="X1391" i="34"/>
  <c r="V1391" i="34"/>
  <c r="T1391" i="34"/>
  <c r="S1391" i="34"/>
  <c r="R1391" i="34"/>
  <c r="P1391" i="34"/>
  <c r="Z1390" i="34"/>
  <c r="Y1390" i="34"/>
  <c r="X1390" i="34"/>
  <c r="V1390" i="34"/>
  <c r="T1390" i="34"/>
  <c r="S1390" i="34"/>
  <c r="R1390" i="34"/>
  <c r="P1390" i="34"/>
  <c r="Z1389" i="34"/>
  <c r="Y1389" i="34"/>
  <c r="X1389" i="34"/>
  <c r="V1389" i="34"/>
  <c r="T1389" i="34"/>
  <c r="S1389" i="34"/>
  <c r="R1389" i="34"/>
  <c r="P1389" i="34"/>
  <c r="Z1388" i="34"/>
  <c r="Y1388" i="34"/>
  <c r="X1388" i="34"/>
  <c r="V1388" i="34"/>
  <c r="T1388" i="34"/>
  <c r="S1388" i="34"/>
  <c r="R1388" i="34"/>
  <c r="P1388" i="34"/>
  <c r="Z1387" i="34"/>
  <c r="Y1387" i="34"/>
  <c r="X1387" i="34"/>
  <c r="V1387" i="34"/>
  <c r="T1387" i="34"/>
  <c r="S1387" i="34"/>
  <c r="R1387" i="34"/>
  <c r="P1387" i="34"/>
  <c r="Z1386" i="34"/>
  <c r="Y1386" i="34"/>
  <c r="X1386" i="34"/>
  <c r="V1386" i="34"/>
  <c r="T1386" i="34"/>
  <c r="S1386" i="34"/>
  <c r="R1386" i="34"/>
  <c r="P1386" i="34"/>
  <c r="Z1385" i="34"/>
  <c r="Y1385" i="34"/>
  <c r="X1385" i="34"/>
  <c r="V1385" i="34"/>
  <c r="T1385" i="34"/>
  <c r="S1385" i="34"/>
  <c r="R1385" i="34"/>
  <c r="P1385" i="34"/>
  <c r="Z1384" i="34"/>
  <c r="Y1384" i="34"/>
  <c r="X1384" i="34"/>
  <c r="V1384" i="34"/>
  <c r="T1384" i="34"/>
  <c r="S1384" i="34"/>
  <c r="R1384" i="34"/>
  <c r="P1384" i="34"/>
  <c r="Z1383" i="34"/>
  <c r="Y1383" i="34"/>
  <c r="X1383" i="34"/>
  <c r="V1383" i="34"/>
  <c r="T1383" i="34"/>
  <c r="S1383" i="34"/>
  <c r="R1383" i="34"/>
  <c r="P1383" i="34"/>
  <c r="Z1382" i="34"/>
  <c r="Y1382" i="34"/>
  <c r="X1382" i="34"/>
  <c r="V1382" i="34"/>
  <c r="T1382" i="34"/>
  <c r="S1382" i="34"/>
  <c r="R1382" i="34"/>
  <c r="P1382" i="34"/>
  <c r="Z1381" i="34"/>
  <c r="Y1381" i="34"/>
  <c r="X1381" i="34"/>
  <c r="V1381" i="34"/>
  <c r="T1381" i="34"/>
  <c r="S1381" i="34"/>
  <c r="R1381" i="34"/>
  <c r="P1381" i="34"/>
  <c r="Z1380" i="34"/>
  <c r="Y1380" i="34"/>
  <c r="X1380" i="34"/>
  <c r="V1380" i="34"/>
  <c r="T1380" i="34"/>
  <c r="S1380" i="34"/>
  <c r="R1380" i="34"/>
  <c r="P1380" i="34"/>
  <c r="Z1379" i="34"/>
  <c r="Y1379" i="34"/>
  <c r="X1379" i="34"/>
  <c r="V1379" i="34"/>
  <c r="T1379" i="34"/>
  <c r="S1379" i="34"/>
  <c r="R1379" i="34"/>
  <c r="P1379" i="34"/>
  <c r="Z1378" i="34"/>
  <c r="Y1378" i="34"/>
  <c r="X1378" i="34"/>
  <c r="V1378" i="34"/>
  <c r="T1378" i="34"/>
  <c r="S1378" i="34"/>
  <c r="R1378" i="34"/>
  <c r="P1378" i="34"/>
  <c r="Z1377" i="34"/>
  <c r="Y1377" i="34"/>
  <c r="X1377" i="34"/>
  <c r="V1377" i="34"/>
  <c r="T1377" i="34"/>
  <c r="S1377" i="34"/>
  <c r="R1377" i="34"/>
  <c r="P1377" i="34"/>
  <c r="Z1376" i="34"/>
  <c r="Y1376" i="34"/>
  <c r="X1376" i="34"/>
  <c r="V1376" i="34"/>
  <c r="T1376" i="34"/>
  <c r="S1376" i="34"/>
  <c r="R1376" i="34"/>
  <c r="P1376" i="34"/>
  <c r="Z1375" i="34"/>
  <c r="Y1375" i="34"/>
  <c r="X1375" i="34"/>
  <c r="V1375" i="34"/>
  <c r="T1375" i="34"/>
  <c r="S1375" i="34"/>
  <c r="R1375" i="34"/>
  <c r="P1375" i="34"/>
  <c r="Z1374" i="34"/>
  <c r="Y1374" i="34"/>
  <c r="X1374" i="34"/>
  <c r="V1374" i="34"/>
  <c r="T1374" i="34"/>
  <c r="S1374" i="34"/>
  <c r="R1374" i="34"/>
  <c r="P1374" i="34"/>
  <c r="Z1373" i="34"/>
  <c r="Y1373" i="34"/>
  <c r="X1373" i="34"/>
  <c r="V1373" i="34"/>
  <c r="T1373" i="34"/>
  <c r="S1373" i="34"/>
  <c r="R1373" i="34"/>
  <c r="P1373" i="34"/>
  <c r="Z1372" i="34"/>
  <c r="Y1372" i="34"/>
  <c r="X1372" i="34"/>
  <c r="V1372" i="34"/>
  <c r="T1372" i="34"/>
  <c r="S1372" i="34"/>
  <c r="R1372" i="34"/>
  <c r="P1372" i="34"/>
  <c r="Z1371" i="34"/>
  <c r="Y1371" i="34"/>
  <c r="X1371" i="34"/>
  <c r="V1371" i="34"/>
  <c r="T1371" i="34"/>
  <c r="S1371" i="34"/>
  <c r="R1371" i="34"/>
  <c r="P1371" i="34"/>
  <c r="Z1370" i="34"/>
  <c r="Y1370" i="34"/>
  <c r="X1370" i="34"/>
  <c r="V1370" i="34"/>
  <c r="T1370" i="34"/>
  <c r="S1370" i="34"/>
  <c r="R1370" i="34"/>
  <c r="P1370" i="34"/>
  <c r="Z1369" i="34"/>
  <c r="Y1369" i="34"/>
  <c r="X1369" i="34"/>
  <c r="V1369" i="34"/>
  <c r="T1369" i="34"/>
  <c r="S1369" i="34"/>
  <c r="R1369" i="34"/>
  <c r="P1369" i="34"/>
  <c r="Z1368" i="34"/>
  <c r="Y1368" i="34"/>
  <c r="X1368" i="34"/>
  <c r="V1368" i="34"/>
  <c r="T1368" i="34"/>
  <c r="S1368" i="34"/>
  <c r="R1368" i="34"/>
  <c r="P1368" i="34"/>
  <c r="Z1367" i="34"/>
  <c r="Y1367" i="34"/>
  <c r="X1367" i="34"/>
  <c r="V1367" i="34"/>
  <c r="T1367" i="34"/>
  <c r="S1367" i="34"/>
  <c r="R1367" i="34"/>
  <c r="P1367" i="34"/>
  <c r="Z1366" i="34"/>
  <c r="Y1366" i="34"/>
  <c r="X1366" i="34"/>
  <c r="V1366" i="34"/>
  <c r="T1366" i="34"/>
  <c r="S1366" i="34"/>
  <c r="R1366" i="34"/>
  <c r="P1366" i="34"/>
  <c r="Z1365" i="34"/>
  <c r="Y1365" i="34"/>
  <c r="X1365" i="34"/>
  <c r="V1365" i="34"/>
  <c r="T1365" i="34"/>
  <c r="S1365" i="34"/>
  <c r="R1365" i="34"/>
  <c r="P1365" i="34"/>
  <c r="Z1364" i="34"/>
  <c r="Y1364" i="34"/>
  <c r="X1364" i="34"/>
  <c r="V1364" i="34"/>
  <c r="T1364" i="34"/>
  <c r="S1364" i="34"/>
  <c r="R1364" i="34"/>
  <c r="P1364" i="34"/>
  <c r="Z1363" i="34"/>
  <c r="Y1363" i="34"/>
  <c r="X1363" i="34"/>
  <c r="V1363" i="34"/>
  <c r="T1363" i="34"/>
  <c r="S1363" i="34"/>
  <c r="R1363" i="34"/>
  <c r="P1363" i="34"/>
  <c r="Z1362" i="34"/>
  <c r="Y1362" i="34"/>
  <c r="X1362" i="34"/>
  <c r="V1362" i="34"/>
  <c r="T1362" i="34"/>
  <c r="S1362" i="34"/>
  <c r="R1362" i="34"/>
  <c r="P1362" i="34"/>
  <c r="Z1361" i="34"/>
  <c r="Y1361" i="34"/>
  <c r="X1361" i="34"/>
  <c r="V1361" i="34"/>
  <c r="T1361" i="34"/>
  <c r="S1361" i="34"/>
  <c r="R1361" i="34"/>
  <c r="P1361" i="34"/>
  <c r="Z1360" i="34"/>
  <c r="Y1360" i="34"/>
  <c r="X1360" i="34"/>
  <c r="V1360" i="34"/>
  <c r="T1360" i="34"/>
  <c r="S1360" i="34"/>
  <c r="R1360" i="34"/>
  <c r="P1360" i="34"/>
  <c r="Z1359" i="34"/>
  <c r="Y1359" i="34"/>
  <c r="X1359" i="34"/>
  <c r="V1359" i="34"/>
  <c r="T1359" i="34"/>
  <c r="S1359" i="34"/>
  <c r="R1359" i="34"/>
  <c r="P1359" i="34"/>
  <c r="Z1358" i="34"/>
  <c r="Y1358" i="34"/>
  <c r="X1358" i="34"/>
  <c r="V1358" i="34"/>
  <c r="T1358" i="34"/>
  <c r="S1358" i="34"/>
  <c r="R1358" i="34"/>
  <c r="P1358" i="34"/>
  <c r="Z1357" i="34"/>
  <c r="Y1357" i="34"/>
  <c r="X1357" i="34"/>
  <c r="V1357" i="34"/>
  <c r="T1357" i="34"/>
  <c r="S1357" i="34"/>
  <c r="R1357" i="34"/>
  <c r="P1357" i="34"/>
  <c r="Z1356" i="34"/>
  <c r="Y1356" i="34"/>
  <c r="X1356" i="34"/>
  <c r="V1356" i="34"/>
  <c r="T1356" i="34"/>
  <c r="S1356" i="34"/>
  <c r="R1356" i="34"/>
  <c r="P1356" i="34"/>
  <c r="Z1355" i="34"/>
  <c r="Y1355" i="34"/>
  <c r="X1355" i="34"/>
  <c r="V1355" i="34"/>
  <c r="T1355" i="34"/>
  <c r="S1355" i="34"/>
  <c r="R1355" i="34"/>
  <c r="P1355" i="34"/>
  <c r="Z1354" i="34"/>
  <c r="Y1354" i="34"/>
  <c r="X1354" i="34"/>
  <c r="V1354" i="34"/>
  <c r="T1354" i="34"/>
  <c r="S1354" i="34"/>
  <c r="R1354" i="34"/>
  <c r="P1354" i="34"/>
  <c r="Z1353" i="34"/>
  <c r="Y1353" i="34"/>
  <c r="X1353" i="34"/>
  <c r="V1353" i="34"/>
  <c r="T1353" i="34"/>
  <c r="S1353" i="34"/>
  <c r="R1353" i="34"/>
  <c r="P1353" i="34"/>
  <c r="Z1352" i="34"/>
  <c r="Y1352" i="34"/>
  <c r="X1352" i="34"/>
  <c r="V1352" i="34"/>
  <c r="T1352" i="34"/>
  <c r="S1352" i="34"/>
  <c r="R1352" i="34"/>
  <c r="P1352" i="34"/>
  <c r="Z1351" i="34"/>
  <c r="Y1351" i="34"/>
  <c r="X1351" i="34"/>
  <c r="V1351" i="34"/>
  <c r="T1351" i="34"/>
  <c r="S1351" i="34"/>
  <c r="R1351" i="34"/>
  <c r="P1351" i="34"/>
  <c r="Z1350" i="34"/>
  <c r="Y1350" i="34"/>
  <c r="X1350" i="34"/>
  <c r="V1350" i="34"/>
  <c r="T1350" i="34"/>
  <c r="S1350" i="34"/>
  <c r="R1350" i="34"/>
  <c r="P1350" i="34"/>
  <c r="Z1349" i="34"/>
  <c r="Y1349" i="34"/>
  <c r="X1349" i="34"/>
  <c r="V1349" i="34"/>
  <c r="T1349" i="34"/>
  <c r="S1349" i="34"/>
  <c r="R1349" i="34"/>
  <c r="P1349" i="34"/>
  <c r="Z1348" i="34"/>
  <c r="Y1348" i="34"/>
  <c r="X1348" i="34"/>
  <c r="V1348" i="34"/>
  <c r="T1348" i="34"/>
  <c r="S1348" i="34"/>
  <c r="R1348" i="34"/>
  <c r="P1348" i="34"/>
  <c r="Z1347" i="34"/>
  <c r="Y1347" i="34"/>
  <c r="X1347" i="34"/>
  <c r="V1347" i="34"/>
  <c r="T1347" i="34"/>
  <c r="S1347" i="34"/>
  <c r="R1347" i="34"/>
  <c r="P1347" i="34"/>
  <c r="Z1346" i="34"/>
  <c r="Y1346" i="34"/>
  <c r="X1346" i="34"/>
  <c r="V1346" i="34"/>
  <c r="T1346" i="34"/>
  <c r="S1346" i="34"/>
  <c r="R1346" i="34"/>
  <c r="P1346" i="34"/>
  <c r="Z1345" i="34"/>
  <c r="Y1345" i="34"/>
  <c r="X1345" i="34"/>
  <c r="V1345" i="34"/>
  <c r="T1345" i="34"/>
  <c r="S1345" i="34"/>
  <c r="R1345" i="34"/>
  <c r="P1345" i="34"/>
  <c r="Z1344" i="34"/>
  <c r="Y1344" i="34"/>
  <c r="X1344" i="34"/>
  <c r="V1344" i="34"/>
  <c r="T1344" i="34"/>
  <c r="S1344" i="34"/>
  <c r="R1344" i="34"/>
  <c r="P1344" i="34"/>
  <c r="Z1343" i="34"/>
  <c r="Y1343" i="34"/>
  <c r="X1343" i="34"/>
  <c r="V1343" i="34"/>
  <c r="T1343" i="34"/>
  <c r="S1343" i="34"/>
  <c r="R1343" i="34"/>
  <c r="P1343" i="34"/>
  <c r="Z1342" i="34"/>
  <c r="Y1342" i="34"/>
  <c r="X1342" i="34"/>
  <c r="V1342" i="34"/>
  <c r="T1342" i="34"/>
  <c r="S1342" i="34"/>
  <c r="R1342" i="34"/>
  <c r="P1342" i="34"/>
  <c r="Z1341" i="34"/>
  <c r="Y1341" i="34"/>
  <c r="X1341" i="34"/>
  <c r="V1341" i="34"/>
  <c r="T1341" i="34"/>
  <c r="S1341" i="34"/>
  <c r="R1341" i="34"/>
  <c r="P1341" i="34"/>
  <c r="Z1340" i="34"/>
  <c r="Y1340" i="34"/>
  <c r="X1340" i="34"/>
  <c r="V1340" i="34"/>
  <c r="T1340" i="34"/>
  <c r="S1340" i="34"/>
  <c r="R1340" i="34"/>
  <c r="P1340" i="34"/>
  <c r="Z1339" i="34"/>
  <c r="Y1339" i="34"/>
  <c r="X1339" i="34"/>
  <c r="V1339" i="34"/>
  <c r="T1339" i="34"/>
  <c r="S1339" i="34"/>
  <c r="R1339" i="34"/>
  <c r="P1339" i="34"/>
  <c r="Z1338" i="34"/>
  <c r="Y1338" i="34"/>
  <c r="X1338" i="34"/>
  <c r="V1338" i="34"/>
  <c r="T1338" i="34"/>
  <c r="S1338" i="34"/>
  <c r="R1338" i="34"/>
  <c r="P1338" i="34"/>
  <c r="Z1337" i="34"/>
  <c r="Y1337" i="34"/>
  <c r="X1337" i="34"/>
  <c r="V1337" i="34"/>
  <c r="T1337" i="34"/>
  <c r="S1337" i="34"/>
  <c r="R1337" i="34"/>
  <c r="P1337" i="34"/>
  <c r="Z1336" i="34"/>
  <c r="Y1336" i="34"/>
  <c r="X1336" i="34"/>
  <c r="V1336" i="34"/>
  <c r="T1336" i="34"/>
  <c r="S1336" i="34"/>
  <c r="R1336" i="34"/>
  <c r="P1336" i="34"/>
  <c r="Z1335" i="34"/>
  <c r="Y1335" i="34"/>
  <c r="X1335" i="34"/>
  <c r="V1335" i="34"/>
  <c r="T1335" i="34"/>
  <c r="S1335" i="34"/>
  <c r="R1335" i="34"/>
  <c r="P1335" i="34"/>
  <c r="Z1334" i="34"/>
  <c r="Y1334" i="34"/>
  <c r="X1334" i="34"/>
  <c r="V1334" i="34"/>
  <c r="T1334" i="34"/>
  <c r="S1334" i="34"/>
  <c r="R1334" i="34"/>
  <c r="P1334" i="34"/>
  <c r="Z1333" i="34"/>
  <c r="Y1333" i="34"/>
  <c r="X1333" i="34"/>
  <c r="V1333" i="34"/>
  <c r="T1333" i="34"/>
  <c r="S1333" i="34"/>
  <c r="R1333" i="34"/>
  <c r="P1333" i="34"/>
  <c r="Z1332" i="34"/>
  <c r="Y1332" i="34"/>
  <c r="X1332" i="34"/>
  <c r="V1332" i="34"/>
  <c r="T1332" i="34"/>
  <c r="S1332" i="34"/>
  <c r="R1332" i="34"/>
  <c r="P1332" i="34"/>
  <c r="Z1331" i="34"/>
  <c r="Y1331" i="34"/>
  <c r="X1331" i="34"/>
  <c r="V1331" i="34"/>
  <c r="T1331" i="34"/>
  <c r="S1331" i="34"/>
  <c r="R1331" i="34"/>
  <c r="P1331" i="34"/>
  <c r="Z1330" i="34"/>
  <c r="Y1330" i="34"/>
  <c r="X1330" i="34"/>
  <c r="V1330" i="34"/>
  <c r="T1330" i="34"/>
  <c r="S1330" i="34"/>
  <c r="R1330" i="34"/>
  <c r="P1330" i="34"/>
  <c r="Z1329" i="34"/>
  <c r="Y1329" i="34"/>
  <c r="X1329" i="34"/>
  <c r="V1329" i="34"/>
  <c r="T1329" i="34"/>
  <c r="S1329" i="34"/>
  <c r="R1329" i="34"/>
  <c r="P1329" i="34"/>
  <c r="Z1328" i="34"/>
  <c r="Y1328" i="34"/>
  <c r="X1328" i="34"/>
  <c r="V1328" i="34"/>
  <c r="T1328" i="34"/>
  <c r="S1328" i="34"/>
  <c r="R1328" i="34"/>
  <c r="P1328" i="34"/>
  <c r="Z1327" i="34"/>
  <c r="Y1327" i="34"/>
  <c r="X1327" i="34"/>
  <c r="V1327" i="34"/>
  <c r="T1327" i="34"/>
  <c r="S1327" i="34"/>
  <c r="R1327" i="34"/>
  <c r="P1327" i="34"/>
  <c r="Z1326" i="34"/>
  <c r="Y1326" i="34"/>
  <c r="X1326" i="34"/>
  <c r="V1326" i="34"/>
  <c r="T1326" i="34"/>
  <c r="S1326" i="34"/>
  <c r="R1326" i="34"/>
  <c r="P1326" i="34"/>
  <c r="Z1325" i="34"/>
  <c r="Y1325" i="34"/>
  <c r="X1325" i="34"/>
  <c r="V1325" i="34"/>
  <c r="T1325" i="34"/>
  <c r="S1325" i="34"/>
  <c r="R1325" i="34"/>
  <c r="P1325" i="34"/>
  <c r="Z1324" i="34"/>
  <c r="Y1324" i="34"/>
  <c r="X1324" i="34"/>
  <c r="V1324" i="34"/>
  <c r="T1324" i="34"/>
  <c r="S1324" i="34"/>
  <c r="R1324" i="34"/>
  <c r="P1324" i="34"/>
  <c r="Z1323" i="34"/>
  <c r="Y1323" i="34"/>
  <c r="X1323" i="34"/>
  <c r="V1323" i="34"/>
  <c r="T1323" i="34"/>
  <c r="S1323" i="34"/>
  <c r="R1323" i="34"/>
  <c r="P1323" i="34"/>
  <c r="Z1322" i="34"/>
  <c r="Y1322" i="34"/>
  <c r="X1322" i="34"/>
  <c r="V1322" i="34"/>
  <c r="T1322" i="34"/>
  <c r="S1322" i="34"/>
  <c r="R1322" i="34"/>
  <c r="P1322" i="34"/>
  <c r="Z1321" i="34"/>
  <c r="Y1321" i="34"/>
  <c r="X1321" i="34"/>
  <c r="V1321" i="34"/>
  <c r="T1321" i="34"/>
  <c r="S1321" i="34"/>
  <c r="R1321" i="34"/>
  <c r="P1321" i="34"/>
  <c r="Z1320" i="34"/>
  <c r="Y1320" i="34"/>
  <c r="X1320" i="34"/>
  <c r="V1320" i="34"/>
  <c r="T1320" i="34"/>
  <c r="S1320" i="34"/>
  <c r="R1320" i="34"/>
  <c r="P1320" i="34"/>
  <c r="Z1319" i="34"/>
  <c r="Y1319" i="34"/>
  <c r="X1319" i="34"/>
  <c r="V1319" i="34"/>
  <c r="T1319" i="34"/>
  <c r="S1319" i="34"/>
  <c r="R1319" i="34"/>
  <c r="P1319" i="34"/>
  <c r="Z1318" i="34"/>
  <c r="Y1318" i="34"/>
  <c r="X1318" i="34"/>
  <c r="V1318" i="34"/>
  <c r="T1318" i="34"/>
  <c r="S1318" i="34"/>
  <c r="R1318" i="34"/>
  <c r="P1318" i="34"/>
  <c r="Z1317" i="34"/>
  <c r="Y1317" i="34"/>
  <c r="X1317" i="34"/>
  <c r="V1317" i="34"/>
  <c r="T1317" i="34"/>
  <c r="S1317" i="34"/>
  <c r="R1317" i="34"/>
  <c r="P1317" i="34"/>
  <c r="Z1316" i="34"/>
  <c r="Y1316" i="34"/>
  <c r="X1316" i="34"/>
  <c r="V1316" i="34"/>
  <c r="T1316" i="34"/>
  <c r="S1316" i="34"/>
  <c r="R1316" i="34"/>
  <c r="P1316" i="34"/>
  <c r="Z1315" i="34"/>
  <c r="Y1315" i="34"/>
  <c r="X1315" i="34"/>
  <c r="V1315" i="34"/>
  <c r="T1315" i="34"/>
  <c r="S1315" i="34"/>
  <c r="R1315" i="34"/>
  <c r="P1315" i="34"/>
  <c r="Z1314" i="34"/>
  <c r="Y1314" i="34"/>
  <c r="X1314" i="34"/>
  <c r="V1314" i="34"/>
  <c r="T1314" i="34"/>
  <c r="S1314" i="34"/>
  <c r="R1314" i="34"/>
  <c r="P1314" i="34"/>
  <c r="Z1313" i="34"/>
  <c r="Y1313" i="34"/>
  <c r="X1313" i="34"/>
  <c r="V1313" i="34"/>
  <c r="T1313" i="34"/>
  <c r="S1313" i="34"/>
  <c r="R1313" i="34"/>
  <c r="P1313" i="34"/>
  <c r="Z1312" i="34"/>
  <c r="Y1312" i="34"/>
  <c r="X1312" i="34"/>
  <c r="V1312" i="34"/>
  <c r="T1312" i="34"/>
  <c r="S1312" i="34"/>
  <c r="R1312" i="34"/>
  <c r="P1312" i="34"/>
  <c r="Z1311" i="34"/>
  <c r="Y1311" i="34"/>
  <c r="X1311" i="34"/>
  <c r="V1311" i="34"/>
  <c r="T1311" i="34"/>
  <c r="S1311" i="34"/>
  <c r="R1311" i="34"/>
  <c r="P1311" i="34"/>
  <c r="Z1310" i="34"/>
  <c r="Y1310" i="34"/>
  <c r="X1310" i="34"/>
  <c r="V1310" i="34"/>
  <c r="T1310" i="34"/>
  <c r="S1310" i="34"/>
  <c r="R1310" i="34"/>
  <c r="P1310" i="34"/>
  <c r="Z1309" i="34"/>
  <c r="Y1309" i="34"/>
  <c r="X1309" i="34"/>
  <c r="V1309" i="34"/>
  <c r="T1309" i="34"/>
  <c r="S1309" i="34"/>
  <c r="R1309" i="34"/>
  <c r="P1309" i="34"/>
  <c r="Z1308" i="34"/>
  <c r="Y1308" i="34"/>
  <c r="X1308" i="34"/>
  <c r="V1308" i="34"/>
  <c r="T1308" i="34"/>
  <c r="S1308" i="34"/>
  <c r="R1308" i="34"/>
  <c r="P1308" i="34"/>
  <c r="Z1307" i="34"/>
  <c r="Y1307" i="34"/>
  <c r="X1307" i="34"/>
  <c r="V1307" i="34"/>
  <c r="T1307" i="34"/>
  <c r="S1307" i="34"/>
  <c r="R1307" i="34"/>
  <c r="P1307" i="34"/>
  <c r="Z1306" i="34"/>
  <c r="Y1306" i="34"/>
  <c r="X1306" i="34"/>
  <c r="V1306" i="34"/>
  <c r="T1306" i="34"/>
  <c r="S1306" i="34"/>
  <c r="R1306" i="34"/>
  <c r="P1306" i="34"/>
  <c r="Z1305" i="34"/>
  <c r="Y1305" i="34"/>
  <c r="X1305" i="34"/>
  <c r="V1305" i="34"/>
  <c r="T1305" i="34"/>
  <c r="S1305" i="34"/>
  <c r="R1305" i="34"/>
  <c r="P1305" i="34"/>
  <c r="Z1304" i="34"/>
  <c r="Y1304" i="34"/>
  <c r="X1304" i="34"/>
  <c r="V1304" i="34"/>
  <c r="T1304" i="34"/>
  <c r="S1304" i="34"/>
  <c r="R1304" i="34"/>
  <c r="P1304" i="34"/>
  <c r="Z1303" i="34"/>
  <c r="Y1303" i="34"/>
  <c r="X1303" i="34"/>
  <c r="V1303" i="34"/>
  <c r="T1303" i="34"/>
  <c r="S1303" i="34"/>
  <c r="R1303" i="34"/>
  <c r="P1303" i="34"/>
  <c r="Z1302" i="34"/>
  <c r="Y1302" i="34"/>
  <c r="X1302" i="34"/>
  <c r="V1302" i="34"/>
  <c r="T1302" i="34"/>
  <c r="S1302" i="34"/>
  <c r="R1302" i="34"/>
  <c r="P1302" i="34"/>
  <c r="Z1301" i="34"/>
  <c r="Y1301" i="34"/>
  <c r="X1301" i="34"/>
  <c r="V1301" i="34"/>
  <c r="T1301" i="34"/>
  <c r="S1301" i="34"/>
  <c r="R1301" i="34"/>
  <c r="P1301" i="34"/>
  <c r="Z1300" i="34"/>
  <c r="Y1300" i="34"/>
  <c r="X1300" i="34"/>
  <c r="V1300" i="34"/>
  <c r="T1300" i="34"/>
  <c r="S1300" i="34"/>
  <c r="R1300" i="34"/>
  <c r="P1300" i="34"/>
  <c r="Z1299" i="34"/>
  <c r="Y1299" i="34"/>
  <c r="X1299" i="34"/>
  <c r="V1299" i="34"/>
  <c r="T1299" i="34"/>
  <c r="S1299" i="34"/>
  <c r="R1299" i="34"/>
  <c r="P1299" i="34"/>
  <c r="Z1298" i="34"/>
  <c r="Y1298" i="34"/>
  <c r="X1298" i="34"/>
  <c r="V1298" i="34"/>
  <c r="T1298" i="34"/>
  <c r="S1298" i="34"/>
  <c r="R1298" i="34"/>
  <c r="P1298" i="34"/>
  <c r="Z1297" i="34"/>
  <c r="Y1297" i="34"/>
  <c r="X1297" i="34"/>
  <c r="V1297" i="34"/>
  <c r="T1297" i="34"/>
  <c r="S1297" i="34"/>
  <c r="R1297" i="34"/>
  <c r="P1297" i="34"/>
  <c r="Z1296" i="34"/>
  <c r="Y1296" i="34"/>
  <c r="X1296" i="34"/>
  <c r="V1296" i="34"/>
  <c r="T1296" i="34"/>
  <c r="S1296" i="34"/>
  <c r="R1296" i="34"/>
  <c r="P1296" i="34"/>
  <c r="Z1295" i="34"/>
  <c r="Y1295" i="34"/>
  <c r="X1295" i="34"/>
  <c r="V1295" i="34"/>
  <c r="T1295" i="34"/>
  <c r="S1295" i="34"/>
  <c r="R1295" i="34"/>
  <c r="P1295" i="34"/>
  <c r="Z1294" i="34"/>
  <c r="Y1294" i="34"/>
  <c r="X1294" i="34"/>
  <c r="V1294" i="34"/>
  <c r="T1294" i="34"/>
  <c r="S1294" i="34"/>
  <c r="R1294" i="34"/>
  <c r="P1294" i="34"/>
  <c r="Z1293" i="34"/>
  <c r="Y1293" i="34"/>
  <c r="X1293" i="34"/>
  <c r="V1293" i="34"/>
  <c r="T1293" i="34"/>
  <c r="S1293" i="34"/>
  <c r="R1293" i="34"/>
  <c r="P1293" i="34"/>
  <c r="Z1292" i="34"/>
  <c r="Y1292" i="34"/>
  <c r="X1292" i="34"/>
  <c r="V1292" i="34"/>
  <c r="T1292" i="34"/>
  <c r="S1292" i="34"/>
  <c r="R1292" i="34"/>
  <c r="P1292" i="34"/>
  <c r="Z1291" i="34"/>
  <c r="Y1291" i="34"/>
  <c r="X1291" i="34"/>
  <c r="V1291" i="34"/>
  <c r="T1291" i="34"/>
  <c r="S1291" i="34"/>
  <c r="R1291" i="34"/>
  <c r="P1291" i="34"/>
  <c r="Z1290" i="34"/>
  <c r="Y1290" i="34"/>
  <c r="X1290" i="34"/>
  <c r="V1290" i="34"/>
  <c r="T1290" i="34"/>
  <c r="S1290" i="34"/>
  <c r="R1290" i="34"/>
  <c r="P1290" i="34"/>
  <c r="Z1289" i="34"/>
  <c r="Y1289" i="34"/>
  <c r="X1289" i="34"/>
  <c r="V1289" i="34"/>
  <c r="T1289" i="34"/>
  <c r="S1289" i="34"/>
  <c r="R1289" i="34"/>
  <c r="P1289" i="34"/>
  <c r="Z1288" i="34"/>
  <c r="Y1288" i="34"/>
  <c r="X1288" i="34"/>
  <c r="V1288" i="34"/>
  <c r="T1288" i="34"/>
  <c r="S1288" i="34"/>
  <c r="R1288" i="34"/>
  <c r="P1288" i="34"/>
  <c r="Z1287" i="34"/>
  <c r="Y1287" i="34"/>
  <c r="X1287" i="34"/>
  <c r="V1287" i="34"/>
  <c r="T1287" i="34"/>
  <c r="S1287" i="34"/>
  <c r="R1287" i="34"/>
  <c r="P1287" i="34"/>
  <c r="Z1286" i="34"/>
  <c r="Y1286" i="34"/>
  <c r="X1286" i="34"/>
  <c r="V1286" i="34"/>
  <c r="T1286" i="34"/>
  <c r="S1286" i="34"/>
  <c r="R1286" i="34"/>
  <c r="P1286" i="34"/>
  <c r="Z1285" i="34"/>
  <c r="Y1285" i="34"/>
  <c r="X1285" i="34"/>
  <c r="V1285" i="34"/>
  <c r="T1285" i="34"/>
  <c r="S1285" i="34"/>
  <c r="R1285" i="34"/>
  <c r="P1285" i="34"/>
  <c r="Z1284" i="34"/>
  <c r="Y1284" i="34"/>
  <c r="X1284" i="34"/>
  <c r="V1284" i="34"/>
  <c r="T1284" i="34"/>
  <c r="S1284" i="34"/>
  <c r="R1284" i="34"/>
  <c r="P1284" i="34"/>
  <c r="Z1283" i="34"/>
  <c r="Y1283" i="34"/>
  <c r="X1283" i="34"/>
  <c r="V1283" i="34"/>
  <c r="T1283" i="34"/>
  <c r="S1283" i="34"/>
  <c r="R1283" i="34"/>
  <c r="P1283" i="34"/>
  <c r="Z1282" i="34"/>
  <c r="Y1282" i="34"/>
  <c r="X1282" i="34"/>
  <c r="V1282" i="34"/>
  <c r="T1282" i="34"/>
  <c r="S1282" i="34"/>
  <c r="R1282" i="34"/>
  <c r="P1282" i="34"/>
  <c r="Z1281" i="34"/>
  <c r="Y1281" i="34"/>
  <c r="X1281" i="34"/>
  <c r="V1281" i="34"/>
  <c r="T1281" i="34"/>
  <c r="S1281" i="34"/>
  <c r="R1281" i="34"/>
  <c r="P1281" i="34"/>
  <c r="Z1280" i="34"/>
  <c r="Y1280" i="34"/>
  <c r="X1280" i="34"/>
  <c r="V1280" i="34"/>
  <c r="T1280" i="34"/>
  <c r="S1280" i="34"/>
  <c r="R1280" i="34"/>
  <c r="P1280" i="34"/>
  <c r="Z1279" i="34"/>
  <c r="Y1279" i="34"/>
  <c r="X1279" i="34"/>
  <c r="V1279" i="34"/>
  <c r="T1279" i="34"/>
  <c r="S1279" i="34"/>
  <c r="R1279" i="34"/>
  <c r="P1279" i="34"/>
  <c r="Z1278" i="34"/>
  <c r="Y1278" i="34"/>
  <c r="X1278" i="34"/>
  <c r="V1278" i="34"/>
  <c r="T1278" i="34"/>
  <c r="S1278" i="34"/>
  <c r="R1278" i="34"/>
  <c r="P1278" i="34"/>
  <c r="Z1277" i="34"/>
  <c r="Y1277" i="34"/>
  <c r="X1277" i="34"/>
  <c r="V1277" i="34"/>
  <c r="T1277" i="34"/>
  <c r="S1277" i="34"/>
  <c r="R1277" i="34"/>
  <c r="P1277" i="34"/>
  <c r="Z1276" i="34"/>
  <c r="Y1276" i="34"/>
  <c r="X1276" i="34"/>
  <c r="V1276" i="34"/>
  <c r="T1276" i="34"/>
  <c r="S1276" i="34"/>
  <c r="R1276" i="34"/>
  <c r="P1276" i="34"/>
  <c r="Z1275" i="34"/>
  <c r="Y1275" i="34"/>
  <c r="X1275" i="34"/>
  <c r="V1275" i="34"/>
  <c r="T1275" i="34"/>
  <c r="S1275" i="34"/>
  <c r="R1275" i="34"/>
  <c r="P1275" i="34"/>
  <c r="Z1274" i="34"/>
  <c r="Y1274" i="34"/>
  <c r="X1274" i="34"/>
  <c r="V1274" i="34"/>
  <c r="T1274" i="34"/>
  <c r="S1274" i="34"/>
  <c r="R1274" i="34"/>
  <c r="P1274" i="34"/>
  <c r="Z1273" i="34"/>
  <c r="Y1273" i="34"/>
  <c r="X1273" i="34"/>
  <c r="V1273" i="34"/>
  <c r="T1273" i="34"/>
  <c r="S1273" i="34"/>
  <c r="R1273" i="34"/>
  <c r="P1273" i="34"/>
  <c r="Z1272" i="34"/>
  <c r="Y1272" i="34"/>
  <c r="X1272" i="34"/>
  <c r="V1272" i="34"/>
  <c r="T1272" i="34"/>
  <c r="S1272" i="34"/>
  <c r="R1272" i="34"/>
  <c r="P1272" i="34"/>
  <c r="Z1271" i="34"/>
  <c r="Y1271" i="34"/>
  <c r="X1271" i="34"/>
  <c r="V1271" i="34"/>
  <c r="T1271" i="34"/>
  <c r="S1271" i="34"/>
  <c r="R1271" i="34"/>
  <c r="P1271" i="34"/>
  <c r="Z1270" i="34"/>
  <c r="Y1270" i="34"/>
  <c r="X1270" i="34"/>
  <c r="V1270" i="34"/>
  <c r="T1270" i="34"/>
  <c r="S1270" i="34"/>
  <c r="R1270" i="34"/>
  <c r="P1270" i="34"/>
  <c r="Z1269" i="34"/>
  <c r="Y1269" i="34"/>
  <c r="X1269" i="34"/>
  <c r="V1269" i="34"/>
  <c r="T1269" i="34"/>
  <c r="S1269" i="34"/>
  <c r="R1269" i="34"/>
  <c r="P1269" i="34"/>
  <c r="Z1268" i="34"/>
  <c r="Y1268" i="34"/>
  <c r="X1268" i="34"/>
  <c r="V1268" i="34"/>
  <c r="T1268" i="34"/>
  <c r="S1268" i="34"/>
  <c r="R1268" i="34"/>
  <c r="P1268" i="34"/>
  <c r="Z1267" i="34"/>
  <c r="Y1267" i="34"/>
  <c r="X1267" i="34"/>
  <c r="V1267" i="34"/>
  <c r="T1267" i="34"/>
  <c r="S1267" i="34"/>
  <c r="R1267" i="34"/>
  <c r="P1267" i="34"/>
  <c r="Z1266" i="34"/>
  <c r="Y1266" i="34"/>
  <c r="X1266" i="34"/>
  <c r="V1266" i="34"/>
  <c r="T1266" i="34"/>
  <c r="S1266" i="34"/>
  <c r="R1266" i="34"/>
  <c r="P1266" i="34"/>
  <c r="Z1265" i="34"/>
  <c r="Y1265" i="34"/>
  <c r="X1265" i="34"/>
  <c r="V1265" i="34"/>
  <c r="T1265" i="34"/>
  <c r="S1265" i="34"/>
  <c r="R1265" i="34"/>
  <c r="P1265" i="34"/>
  <c r="Z1264" i="34"/>
  <c r="Y1264" i="34"/>
  <c r="X1264" i="34"/>
  <c r="V1264" i="34"/>
  <c r="T1264" i="34"/>
  <c r="S1264" i="34"/>
  <c r="R1264" i="34"/>
  <c r="P1264" i="34"/>
  <c r="Z1263" i="34"/>
  <c r="Y1263" i="34"/>
  <c r="X1263" i="34"/>
  <c r="V1263" i="34"/>
  <c r="T1263" i="34"/>
  <c r="S1263" i="34"/>
  <c r="R1263" i="34"/>
  <c r="P1263" i="34"/>
  <c r="Z1262" i="34"/>
  <c r="Y1262" i="34"/>
  <c r="X1262" i="34"/>
  <c r="V1262" i="34"/>
  <c r="T1262" i="34"/>
  <c r="S1262" i="34"/>
  <c r="R1262" i="34"/>
  <c r="P1262" i="34"/>
  <c r="Z1261" i="34"/>
  <c r="Y1261" i="34"/>
  <c r="X1261" i="34"/>
  <c r="V1261" i="34"/>
  <c r="T1261" i="34"/>
  <c r="S1261" i="34"/>
  <c r="R1261" i="34"/>
  <c r="P1261" i="34"/>
  <c r="Z1260" i="34"/>
  <c r="Y1260" i="34"/>
  <c r="X1260" i="34"/>
  <c r="V1260" i="34"/>
  <c r="T1260" i="34"/>
  <c r="S1260" i="34"/>
  <c r="R1260" i="34"/>
  <c r="P1260" i="34"/>
  <c r="Z1259" i="34"/>
  <c r="Y1259" i="34"/>
  <c r="X1259" i="34"/>
  <c r="V1259" i="34"/>
  <c r="T1259" i="34"/>
  <c r="S1259" i="34"/>
  <c r="R1259" i="34"/>
  <c r="P1259" i="34"/>
  <c r="Z1258" i="34"/>
  <c r="Y1258" i="34"/>
  <c r="X1258" i="34"/>
  <c r="V1258" i="34"/>
  <c r="T1258" i="34"/>
  <c r="S1258" i="34"/>
  <c r="R1258" i="34"/>
  <c r="P1258" i="34"/>
  <c r="Z1257" i="34"/>
  <c r="Y1257" i="34"/>
  <c r="X1257" i="34"/>
  <c r="V1257" i="34"/>
  <c r="T1257" i="34"/>
  <c r="S1257" i="34"/>
  <c r="R1257" i="34"/>
  <c r="P1257" i="34"/>
  <c r="Z1256" i="34"/>
  <c r="Y1256" i="34"/>
  <c r="X1256" i="34"/>
  <c r="V1256" i="34"/>
  <c r="T1256" i="34"/>
  <c r="S1256" i="34"/>
  <c r="R1256" i="34"/>
  <c r="P1256" i="34"/>
  <c r="Z1255" i="34"/>
  <c r="Y1255" i="34"/>
  <c r="X1255" i="34"/>
  <c r="V1255" i="34"/>
  <c r="T1255" i="34"/>
  <c r="S1255" i="34"/>
  <c r="R1255" i="34"/>
  <c r="P1255" i="34"/>
  <c r="Z1254" i="34"/>
  <c r="Y1254" i="34"/>
  <c r="X1254" i="34"/>
  <c r="V1254" i="34"/>
  <c r="T1254" i="34"/>
  <c r="S1254" i="34"/>
  <c r="R1254" i="34"/>
  <c r="P1254" i="34"/>
  <c r="Z1253" i="34"/>
  <c r="Y1253" i="34"/>
  <c r="X1253" i="34"/>
  <c r="V1253" i="34"/>
  <c r="T1253" i="34"/>
  <c r="S1253" i="34"/>
  <c r="R1253" i="34"/>
  <c r="P1253" i="34"/>
  <c r="Z1252" i="34"/>
  <c r="Y1252" i="34"/>
  <c r="X1252" i="34"/>
  <c r="V1252" i="34"/>
  <c r="T1252" i="34"/>
  <c r="S1252" i="34"/>
  <c r="R1252" i="34"/>
  <c r="P1252" i="34"/>
  <c r="Z1251" i="34"/>
  <c r="Y1251" i="34"/>
  <c r="X1251" i="34"/>
  <c r="V1251" i="34"/>
  <c r="T1251" i="34"/>
  <c r="S1251" i="34"/>
  <c r="R1251" i="34"/>
  <c r="P1251" i="34"/>
  <c r="Z1250" i="34"/>
  <c r="Y1250" i="34"/>
  <c r="X1250" i="34"/>
  <c r="V1250" i="34"/>
  <c r="T1250" i="34"/>
  <c r="S1250" i="34"/>
  <c r="R1250" i="34"/>
  <c r="P1250" i="34"/>
  <c r="Z1249" i="34"/>
  <c r="Y1249" i="34"/>
  <c r="X1249" i="34"/>
  <c r="V1249" i="34"/>
  <c r="T1249" i="34"/>
  <c r="S1249" i="34"/>
  <c r="R1249" i="34"/>
  <c r="P1249" i="34"/>
  <c r="Z1248" i="34"/>
  <c r="Y1248" i="34"/>
  <c r="X1248" i="34"/>
  <c r="V1248" i="34"/>
  <c r="T1248" i="34"/>
  <c r="S1248" i="34"/>
  <c r="R1248" i="34"/>
  <c r="P1248" i="34"/>
  <c r="Z1247" i="34"/>
  <c r="Y1247" i="34"/>
  <c r="X1247" i="34"/>
  <c r="V1247" i="34"/>
  <c r="T1247" i="34"/>
  <c r="S1247" i="34"/>
  <c r="R1247" i="34"/>
  <c r="P1247" i="34"/>
  <c r="Z1246" i="34"/>
  <c r="Y1246" i="34"/>
  <c r="X1246" i="34"/>
  <c r="V1246" i="34"/>
  <c r="T1246" i="34"/>
  <c r="S1246" i="34"/>
  <c r="R1246" i="34"/>
  <c r="P1246" i="34"/>
  <c r="Z1245" i="34"/>
  <c r="Y1245" i="34"/>
  <c r="X1245" i="34"/>
  <c r="V1245" i="34"/>
  <c r="T1245" i="34"/>
  <c r="S1245" i="34"/>
  <c r="R1245" i="34"/>
  <c r="P1245" i="34"/>
  <c r="Z1244" i="34"/>
  <c r="Y1244" i="34"/>
  <c r="X1244" i="34"/>
  <c r="V1244" i="34"/>
  <c r="T1244" i="34"/>
  <c r="S1244" i="34"/>
  <c r="R1244" i="34"/>
  <c r="P1244" i="34"/>
  <c r="Z1243" i="34"/>
  <c r="Y1243" i="34"/>
  <c r="X1243" i="34"/>
  <c r="V1243" i="34"/>
  <c r="T1243" i="34"/>
  <c r="S1243" i="34"/>
  <c r="R1243" i="34"/>
  <c r="P1243" i="34"/>
  <c r="Z1242" i="34"/>
  <c r="Y1242" i="34"/>
  <c r="X1242" i="34"/>
  <c r="V1242" i="34"/>
  <c r="T1242" i="34"/>
  <c r="S1242" i="34"/>
  <c r="R1242" i="34"/>
  <c r="P1242" i="34"/>
  <c r="Z1241" i="34"/>
  <c r="Y1241" i="34"/>
  <c r="X1241" i="34"/>
  <c r="V1241" i="34"/>
  <c r="T1241" i="34"/>
  <c r="S1241" i="34"/>
  <c r="R1241" i="34"/>
  <c r="P1241" i="34"/>
  <c r="Z1240" i="34"/>
  <c r="Y1240" i="34"/>
  <c r="X1240" i="34"/>
  <c r="V1240" i="34"/>
  <c r="T1240" i="34"/>
  <c r="S1240" i="34"/>
  <c r="R1240" i="34"/>
  <c r="P1240" i="34"/>
  <c r="Z1239" i="34"/>
  <c r="Y1239" i="34"/>
  <c r="X1239" i="34"/>
  <c r="V1239" i="34"/>
  <c r="T1239" i="34"/>
  <c r="S1239" i="34"/>
  <c r="R1239" i="34"/>
  <c r="P1239" i="34"/>
  <c r="Z1238" i="34"/>
  <c r="Y1238" i="34"/>
  <c r="X1238" i="34"/>
  <c r="V1238" i="34"/>
  <c r="T1238" i="34"/>
  <c r="S1238" i="34"/>
  <c r="R1238" i="34"/>
  <c r="P1238" i="34"/>
  <c r="Z1237" i="34"/>
  <c r="Y1237" i="34"/>
  <c r="X1237" i="34"/>
  <c r="V1237" i="34"/>
  <c r="T1237" i="34"/>
  <c r="S1237" i="34"/>
  <c r="R1237" i="34"/>
  <c r="P1237" i="34"/>
  <c r="Z1236" i="34"/>
  <c r="Y1236" i="34"/>
  <c r="X1236" i="34"/>
  <c r="V1236" i="34"/>
  <c r="T1236" i="34"/>
  <c r="S1236" i="34"/>
  <c r="R1236" i="34"/>
  <c r="P1236" i="34"/>
  <c r="Z1235" i="34"/>
  <c r="Y1235" i="34"/>
  <c r="X1235" i="34"/>
  <c r="V1235" i="34"/>
  <c r="T1235" i="34"/>
  <c r="S1235" i="34"/>
  <c r="R1235" i="34"/>
  <c r="P1235" i="34"/>
  <c r="Z1234" i="34"/>
  <c r="Y1234" i="34"/>
  <c r="X1234" i="34"/>
  <c r="V1234" i="34"/>
  <c r="T1234" i="34"/>
  <c r="S1234" i="34"/>
  <c r="R1234" i="34"/>
  <c r="P1234" i="34"/>
  <c r="Z1233" i="34"/>
  <c r="Y1233" i="34"/>
  <c r="X1233" i="34"/>
  <c r="V1233" i="34"/>
  <c r="T1233" i="34"/>
  <c r="S1233" i="34"/>
  <c r="R1233" i="34"/>
  <c r="P1233" i="34"/>
  <c r="Z1232" i="34"/>
  <c r="Y1232" i="34"/>
  <c r="X1232" i="34"/>
  <c r="V1232" i="34"/>
  <c r="T1232" i="34"/>
  <c r="S1232" i="34"/>
  <c r="R1232" i="34"/>
  <c r="P1232" i="34"/>
  <c r="Z1231" i="34"/>
  <c r="Y1231" i="34"/>
  <c r="X1231" i="34"/>
  <c r="V1231" i="34"/>
  <c r="T1231" i="34"/>
  <c r="S1231" i="34"/>
  <c r="R1231" i="34"/>
  <c r="P1231" i="34"/>
  <c r="Z1230" i="34"/>
  <c r="Y1230" i="34"/>
  <c r="X1230" i="34"/>
  <c r="V1230" i="34"/>
  <c r="T1230" i="34"/>
  <c r="S1230" i="34"/>
  <c r="R1230" i="34"/>
  <c r="P1230" i="34"/>
  <c r="Z1229" i="34"/>
  <c r="Y1229" i="34"/>
  <c r="X1229" i="34"/>
  <c r="V1229" i="34"/>
  <c r="T1229" i="34"/>
  <c r="S1229" i="34"/>
  <c r="R1229" i="34"/>
  <c r="P1229" i="34"/>
  <c r="Z1228" i="34"/>
  <c r="Y1228" i="34"/>
  <c r="X1228" i="34"/>
  <c r="V1228" i="34"/>
  <c r="T1228" i="34"/>
  <c r="S1228" i="34"/>
  <c r="R1228" i="34"/>
  <c r="P1228" i="34"/>
  <c r="Z1227" i="34"/>
  <c r="Y1227" i="34"/>
  <c r="X1227" i="34"/>
  <c r="V1227" i="34"/>
  <c r="T1227" i="34"/>
  <c r="S1227" i="34"/>
  <c r="R1227" i="34"/>
  <c r="P1227" i="34"/>
  <c r="Z1226" i="34"/>
  <c r="Y1226" i="34"/>
  <c r="X1226" i="34"/>
  <c r="V1226" i="34"/>
  <c r="T1226" i="34"/>
  <c r="S1226" i="34"/>
  <c r="R1226" i="34"/>
  <c r="P1226" i="34"/>
  <c r="Z1225" i="34"/>
  <c r="Y1225" i="34"/>
  <c r="X1225" i="34"/>
  <c r="V1225" i="34"/>
  <c r="T1225" i="34"/>
  <c r="S1225" i="34"/>
  <c r="R1225" i="34"/>
  <c r="P1225" i="34"/>
  <c r="Z1224" i="34"/>
  <c r="Y1224" i="34"/>
  <c r="X1224" i="34"/>
  <c r="V1224" i="34"/>
  <c r="T1224" i="34"/>
  <c r="S1224" i="34"/>
  <c r="R1224" i="34"/>
  <c r="P1224" i="34"/>
  <c r="Z1223" i="34"/>
  <c r="Y1223" i="34"/>
  <c r="X1223" i="34"/>
  <c r="V1223" i="34"/>
  <c r="T1223" i="34"/>
  <c r="S1223" i="34"/>
  <c r="R1223" i="34"/>
  <c r="P1223" i="34"/>
  <c r="Z1222" i="34"/>
  <c r="Y1222" i="34"/>
  <c r="X1222" i="34"/>
  <c r="V1222" i="34"/>
  <c r="T1222" i="34"/>
  <c r="S1222" i="34"/>
  <c r="R1222" i="34"/>
  <c r="P1222" i="34"/>
  <c r="Z1221" i="34"/>
  <c r="Y1221" i="34"/>
  <c r="X1221" i="34"/>
  <c r="V1221" i="34"/>
  <c r="T1221" i="34"/>
  <c r="S1221" i="34"/>
  <c r="R1221" i="34"/>
  <c r="P1221" i="34"/>
  <c r="Z1220" i="34"/>
  <c r="Y1220" i="34"/>
  <c r="X1220" i="34"/>
  <c r="V1220" i="34"/>
  <c r="T1220" i="34"/>
  <c r="S1220" i="34"/>
  <c r="R1220" i="34"/>
  <c r="P1220" i="34"/>
  <c r="Z1219" i="34"/>
  <c r="Y1219" i="34"/>
  <c r="X1219" i="34"/>
  <c r="V1219" i="34"/>
  <c r="T1219" i="34"/>
  <c r="S1219" i="34"/>
  <c r="R1219" i="34"/>
  <c r="P1219" i="34"/>
  <c r="Z1218" i="34"/>
  <c r="Y1218" i="34"/>
  <c r="X1218" i="34"/>
  <c r="V1218" i="34"/>
  <c r="T1218" i="34"/>
  <c r="S1218" i="34"/>
  <c r="R1218" i="34"/>
  <c r="P1218" i="34"/>
  <c r="Z1217" i="34"/>
  <c r="Y1217" i="34"/>
  <c r="X1217" i="34"/>
  <c r="V1217" i="34"/>
  <c r="T1217" i="34"/>
  <c r="S1217" i="34"/>
  <c r="R1217" i="34"/>
  <c r="P1217" i="34"/>
  <c r="Z1216" i="34"/>
  <c r="Y1216" i="34"/>
  <c r="X1216" i="34"/>
  <c r="V1216" i="34"/>
  <c r="T1216" i="34"/>
  <c r="S1216" i="34"/>
  <c r="R1216" i="34"/>
  <c r="P1216" i="34"/>
  <c r="Z1215" i="34"/>
  <c r="Y1215" i="34"/>
  <c r="X1215" i="34"/>
  <c r="V1215" i="34"/>
  <c r="T1215" i="34"/>
  <c r="S1215" i="34"/>
  <c r="R1215" i="34"/>
  <c r="P1215" i="34"/>
  <c r="Z1214" i="34"/>
  <c r="Y1214" i="34"/>
  <c r="X1214" i="34"/>
  <c r="V1214" i="34"/>
  <c r="T1214" i="34"/>
  <c r="S1214" i="34"/>
  <c r="R1214" i="34"/>
  <c r="P1214" i="34"/>
  <c r="Z1213" i="34"/>
  <c r="Y1213" i="34"/>
  <c r="X1213" i="34"/>
  <c r="V1213" i="34"/>
  <c r="T1213" i="34"/>
  <c r="S1213" i="34"/>
  <c r="R1213" i="34"/>
  <c r="P1213" i="34"/>
  <c r="Z1212" i="34"/>
  <c r="Y1212" i="34"/>
  <c r="X1212" i="34"/>
  <c r="V1212" i="34"/>
  <c r="T1212" i="34"/>
  <c r="S1212" i="34"/>
  <c r="R1212" i="34"/>
  <c r="P1212" i="34"/>
  <c r="Z1211" i="34"/>
  <c r="Y1211" i="34"/>
  <c r="X1211" i="34"/>
  <c r="V1211" i="34"/>
  <c r="T1211" i="34"/>
  <c r="S1211" i="34"/>
  <c r="R1211" i="34"/>
  <c r="P1211" i="34"/>
  <c r="Z1210" i="34"/>
  <c r="Y1210" i="34"/>
  <c r="X1210" i="34"/>
  <c r="V1210" i="34"/>
  <c r="T1210" i="34"/>
  <c r="S1210" i="34"/>
  <c r="R1210" i="34"/>
  <c r="P1210" i="34"/>
  <c r="Z1209" i="34"/>
  <c r="Y1209" i="34"/>
  <c r="X1209" i="34"/>
  <c r="V1209" i="34"/>
  <c r="T1209" i="34"/>
  <c r="S1209" i="34"/>
  <c r="R1209" i="34"/>
  <c r="P1209" i="34"/>
  <c r="Z1208" i="34"/>
  <c r="Y1208" i="34"/>
  <c r="X1208" i="34"/>
  <c r="V1208" i="34"/>
  <c r="T1208" i="34"/>
  <c r="S1208" i="34"/>
  <c r="R1208" i="34"/>
  <c r="P1208" i="34"/>
  <c r="Z1207" i="34"/>
  <c r="Y1207" i="34"/>
  <c r="X1207" i="34"/>
  <c r="V1207" i="34"/>
  <c r="T1207" i="34"/>
  <c r="S1207" i="34"/>
  <c r="R1207" i="34"/>
  <c r="P1207" i="34"/>
  <c r="Z1206" i="34"/>
  <c r="Y1206" i="34"/>
  <c r="X1206" i="34"/>
  <c r="V1206" i="34"/>
  <c r="T1206" i="34"/>
  <c r="S1206" i="34"/>
  <c r="R1206" i="34"/>
  <c r="P1206" i="34"/>
  <c r="Z1205" i="34"/>
  <c r="Y1205" i="34"/>
  <c r="X1205" i="34"/>
  <c r="V1205" i="34"/>
  <c r="T1205" i="34"/>
  <c r="S1205" i="34"/>
  <c r="R1205" i="34"/>
  <c r="P1205" i="34"/>
  <c r="Z1204" i="34"/>
  <c r="Y1204" i="34"/>
  <c r="X1204" i="34"/>
  <c r="V1204" i="34"/>
  <c r="T1204" i="34"/>
  <c r="S1204" i="34"/>
  <c r="R1204" i="34"/>
  <c r="P1204" i="34"/>
  <c r="Z1203" i="34"/>
  <c r="Y1203" i="34"/>
  <c r="X1203" i="34"/>
  <c r="V1203" i="34"/>
  <c r="T1203" i="34"/>
  <c r="S1203" i="34"/>
  <c r="R1203" i="34"/>
  <c r="P1203" i="34"/>
  <c r="Z1202" i="34"/>
  <c r="Y1202" i="34"/>
  <c r="X1202" i="34"/>
  <c r="V1202" i="34"/>
  <c r="T1202" i="34"/>
  <c r="S1202" i="34"/>
  <c r="R1202" i="34"/>
  <c r="P1202" i="34"/>
  <c r="Z1201" i="34"/>
  <c r="Y1201" i="34"/>
  <c r="X1201" i="34"/>
  <c r="V1201" i="34"/>
  <c r="T1201" i="34"/>
  <c r="S1201" i="34"/>
  <c r="R1201" i="34"/>
  <c r="P1201" i="34"/>
  <c r="Z1200" i="34"/>
  <c r="Y1200" i="34"/>
  <c r="X1200" i="34"/>
  <c r="V1200" i="34"/>
  <c r="T1200" i="34"/>
  <c r="S1200" i="34"/>
  <c r="R1200" i="34"/>
  <c r="P1200" i="34"/>
  <c r="Z1199" i="34"/>
  <c r="Y1199" i="34"/>
  <c r="X1199" i="34"/>
  <c r="V1199" i="34"/>
  <c r="T1199" i="34"/>
  <c r="S1199" i="34"/>
  <c r="R1199" i="34"/>
  <c r="P1199" i="34"/>
  <c r="Z1198" i="34"/>
  <c r="Y1198" i="34"/>
  <c r="X1198" i="34"/>
  <c r="V1198" i="34"/>
  <c r="T1198" i="34"/>
  <c r="S1198" i="34"/>
  <c r="R1198" i="34"/>
  <c r="P1198" i="34"/>
  <c r="Z1197" i="34"/>
  <c r="Y1197" i="34"/>
  <c r="X1197" i="34"/>
  <c r="V1197" i="34"/>
  <c r="T1197" i="34"/>
  <c r="S1197" i="34"/>
  <c r="R1197" i="34"/>
  <c r="P1197" i="34"/>
  <c r="Z1196" i="34"/>
  <c r="Y1196" i="34"/>
  <c r="X1196" i="34"/>
  <c r="V1196" i="34"/>
  <c r="T1196" i="34"/>
  <c r="S1196" i="34"/>
  <c r="R1196" i="34"/>
  <c r="P1196" i="34"/>
  <c r="Z1195" i="34"/>
  <c r="Y1195" i="34"/>
  <c r="X1195" i="34"/>
  <c r="V1195" i="34"/>
  <c r="T1195" i="34"/>
  <c r="S1195" i="34"/>
  <c r="R1195" i="34"/>
  <c r="P1195" i="34"/>
  <c r="Z1194" i="34"/>
  <c r="Y1194" i="34"/>
  <c r="X1194" i="34"/>
  <c r="V1194" i="34"/>
  <c r="T1194" i="34"/>
  <c r="S1194" i="34"/>
  <c r="R1194" i="34"/>
  <c r="P1194" i="34"/>
  <c r="Z1193" i="34"/>
  <c r="Y1193" i="34"/>
  <c r="X1193" i="34"/>
  <c r="V1193" i="34"/>
  <c r="T1193" i="34"/>
  <c r="S1193" i="34"/>
  <c r="R1193" i="34"/>
  <c r="P1193" i="34"/>
  <c r="Z1192" i="34"/>
  <c r="Y1192" i="34"/>
  <c r="X1192" i="34"/>
  <c r="V1192" i="34"/>
  <c r="T1192" i="34"/>
  <c r="S1192" i="34"/>
  <c r="R1192" i="34"/>
  <c r="P1192" i="34"/>
  <c r="Z1191" i="34"/>
  <c r="Y1191" i="34"/>
  <c r="X1191" i="34"/>
  <c r="V1191" i="34"/>
  <c r="T1191" i="34"/>
  <c r="S1191" i="34"/>
  <c r="R1191" i="34"/>
  <c r="P1191" i="34"/>
  <c r="Z1190" i="34"/>
  <c r="Y1190" i="34"/>
  <c r="X1190" i="34"/>
  <c r="V1190" i="34"/>
  <c r="T1190" i="34"/>
  <c r="S1190" i="34"/>
  <c r="R1190" i="34"/>
  <c r="P1190" i="34"/>
  <c r="Z1189" i="34"/>
  <c r="Y1189" i="34"/>
  <c r="X1189" i="34"/>
  <c r="V1189" i="34"/>
  <c r="T1189" i="34"/>
  <c r="S1189" i="34"/>
  <c r="R1189" i="34"/>
  <c r="P1189" i="34"/>
  <c r="Z1188" i="34"/>
  <c r="Y1188" i="34"/>
  <c r="X1188" i="34"/>
  <c r="V1188" i="34"/>
  <c r="T1188" i="34"/>
  <c r="S1188" i="34"/>
  <c r="R1188" i="34"/>
  <c r="P1188" i="34"/>
  <c r="Z1187" i="34"/>
  <c r="Y1187" i="34"/>
  <c r="X1187" i="34"/>
  <c r="V1187" i="34"/>
  <c r="T1187" i="34"/>
  <c r="S1187" i="34"/>
  <c r="R1187" i="34"/>
  <c r="P1187" i="34"/>
  <c r="Z1186" i="34"/>
  <c r="Y1186" i="34"/>
  <c r="X1186" i="34"/>
  <c r="V1186" i="34"/>
  <c r="T1186" i="34"/>
  <c r="S1186" i="34"/>
  <c r="R1186" i="34"/>
  <c r="P1186" i="34"/>
  <c r="Z1185" i="34"/>
  <c r="Y1185" i="34"/>
  <c r="X1185" i="34"/>
  <c r="V1185" i="34"/>
  <c r="T1185" i="34"/>
  <c r="S1185" i="34"/>
  <c r="R1185" i="34"/>
  <c r="P1185" i="34"/>
  <c r="Z1184" i="34"/>
  <c r="Y1184" i="34"/>
  <c r="X1184" i="34"/>
  <c r="V1184" i="34"/>
  <c r="T1184" i="34"/>
  <c r="S1184" i="34"/>
  <c r="R1184" i="34"/>
  <c r="P1184" i="34"/>
  <c r="Z1183" i="34"/>
  <c r="Y1183" i="34"/>
  <c r="X1183" i="34"/>
  <c r="V1183" i="34"/>
  <c r="T1183" i="34"/>
  <c r="S1183" i="34"/>
  <c r="R1183" i="34"/>
  <c r="P1183" i="34"/>
  <c r="Z1182" i="34"/>
  <c r="Y1182" i="34"/>
  <c r="X1182" i="34"/>
  <c r="V1182" i="34"/>
  <c r="T1182" i="34"/>
  <c r="S1182" i="34"/>
  <c r="R1182" i="34"/>
  <c r="P1182" i="34"/>
  <c r="Z1181" i="34"/>
  <c r="Y1181" i="34"/>
  <c r="X1181" i="34"/>
  <c r="V1181" i="34"/>
  <c r="T1181" i="34"/>
  <c r="S1181" i="34"/>
  <c r="R1181" i="34"/>
  <c r="P1181" i="34"/>
  <c r="Z1180" i="34"/>
  <c r="Y1180" i="34"/>
  <c r="X1180" i="34"/>
  <c r="V1180" i="34"/>
  <c r="T1180" i="34"/>
  <c r="S1180" i="34"/>
  <c r="R1180" i="34"/>
  <c r="P1180" i="34"/>
  <c r="Z1179" i="34"/>
  <c r="Y1179" i="34"/>
  <c r="X1179" i="34"/>
  <c r="V1179" i="34"/>
  <c r="T1179" i="34"/>
  <c r="S1179" i="34"/>
  <c r="R1179" i="34"/>
  <c r="P1179" i="34"/>
  <c r="Z1178" i="34"/>
  <c r="Y1178" i="34"/>
  <c r="X1178" i="34"/>
  <c r="V1178" i="34"/>
  <c r="T1178" i="34"/>
  <c r="S1178" i="34"/>
  <c r="R1178" i="34"/>
  <c r="P1178" i="34"/>
  <c r="Z1177" i="34"/>
  <c r="Y1177" i="34"/>
  <c r="X1177" i="34"/>
  <c r="V1177" i="34"/>
  <c r="T1177" i="34"/>
  <c r="S1177" i="34"/>
  <c r="R1177" i="34"/>
  <c r="P1177" i="34"/>
  <c r="Z1176" i="34"/>
  <c r="Y1176" i="34"/>
  <c r="X1176" i="34"/>
  <c r="V1176" i="34"/>
  <c r="T1176" i="34"/>
  <c r="S1176" i="34"/>
  <c r="R1176" i="34"/>
  <c r="P1176" i="34"/>
  <c r="Z1175" i="34"/>
  <c r="Y1175" i="34"/>
  <c r="X1175" i="34"/>
  <c r="V1175" i="34"/>
  <c r="T1175" i="34"/>
  <c r="S1175" i="34"/>
  <c r="R1175" i="34"/>
  <c r="P1175" i="34"/>
  <c r="Z1174" i="34"/>
  <c r="Y1174" i="34"/>
  <c r="X1174" i="34"/>
  <c r="V1174" i="34"/>
  <c r="T1174" i="34"/>
  <c r="S1174" i="34"/>
  <c r="R1174" i="34"/>
  <c r="P1174" i="34"/>
  <c r="Z1173" i="34"/>
  <c r="Y1173" i="34"/>
  <c r="X1173" i="34"/>
  <c r="V1173" i="34"/>
  <c r="T1173" i="34"/>
  <c r="S1173" i="34"/>
  <c r="R1173" i="34"/>
  <c r="P1173" i="34"/>
  <c r="Z1172" i="34"/>
  <c r="Y1172" i="34"/>
  <c r="X1172" i="34"/>
  <c r="V1172" i="34"/>
  <c r="T1172" i="34"/>
  <c r="S1172" i="34"/>
  <c r="R1172" i="34"/>
  <c r="P1172" i="34"/>
  <c r="Z1171" i="34"/>
  <c r="Y1171" i="34"/>
  <c r="X1171" i="34"/>
  <c r="V1171" i="34"/>
  <c r="T1171" i="34"/>
  <c r="S1171" i="34"/>
  <c r="R1171" i="34"/>
  <c r="P1171" i="34"/>
  <c r="Z1170" i="34"/>
  <c r="Y1170" i="34"/>
  <c r="X1170" i="34"/>
  <c r="V1170" i="34"/>
  <c r="T1170" i="34"/>
  <c r="S1170" i="34"/>
  <c r="R1170" i="34"/>
  <c r="P1170" i="34"/>
  <c r="Z1169" i="34"/>
  <c r="Y1169" i="34"/>
  <c r="X1169" i="34"/>
  <c r="V1169" i="34"/>
  <c r="T1169" i="34"/>
  <c r="S1169" i="34"/>
  <c r="R1169" i="34"/>
  <c r="P1169" i="34"/>
  <c r="Z1168" i="34"/>
  <c r="Y1168" i="34"/>
  <c r="X1168" i="34"/>
  <c r="V1168" i="34"/>
  <c r="T1168" i="34"/>
  <c r="S1168" i="34"/>
  <c r="R1168" i="34"/>
  <c r="P1168" i="34"/>
  <c r="Z1167" i="34"/>
  <c r="Y1167" i="34"/>
  <c r="X1167" i="34"/>
  <c r="V1167" i="34"/>
  <c r="T1167" i="34"/>
  <c r="S1167" i="34"/>
  <c r="R1167" i="34"/>
  <c r="P1167" i="34"/>
  <c r="Z1166" i="34"/>
  <c r="Y1166" i="34"/>
  <c r="X1166" i="34"/>
  <c r="V1166" i="34"/>
  <c r="T1166" i="34"/>
  <c r="S1166" i="34"/>
  <c r="R1166" i="34"/>
  <c r="P1166" i="34"/>
  <c r="Z1165" i="34"/>
  <c r="Y1165" i="34"/>
  <c r="X1165" i="34"/>
  <c r="V1165" i="34"/>
  <c r="T1165" i="34"/>
  <c r="S1165" i="34"/>
  <c r="R1165" i="34"/>
  <c r="P1165" i="34"/>
  <c r="Z1164" i="34"/>
  <c r="Y1164" i="34"/>
  <c r="X1164" i="34"/>
  <c r="V1164" i="34"/>
  <c r="T1164" i="34"/>
  <c r="S1164" i="34"/>
  <c r="R1164" i="34"/>
  <c r="P1164" i="34"/>
  <c r="Z1163" i="34"/>
  <c r="Y1163" i="34"/>
  <c r="X1163" i="34"/>
  <c r="V1163" i="34"/>
  <c r="T1163" i="34"/>
  <c r="S1163" i="34"/>
  <c r="R1163" i="34"/>
  <c r="P1163" i="34"/>
  <c r="Z1162" i="34"/>
  <c r="Y1162" i="34"/>
  <c r="X1162" i="34"/>
  <c r="V1162" i="34"/>
  <c r="T1162" i="34"/>
  <c r="S1162" i="34"/>
  <c r="R1162" i="34"/>
  <c r="P1162" i="34"/>
  <c r="Z1161" i="34"/>
  <c r="Y1161" i="34"/>
  <c r="X1161" i="34"/>
  <c r="V1161" i="34"/>
  <c r="T1161" i="34"/>
  <c r="S1161" i="34"/>
  <c r="R1161" i="34"/>
  <c r="P1161" i="34"/>
  <c r="Z1160" i="34"/>
  <c r="Y1160" i="34"/>
  <c r="X1160" i="34"/>
  <c r="V1160" i="34"/>
  <c r="T1160" i="34"/>
  <c r="S1160" i="34"/>
  <c r="R1160" i="34"/>
  <c r="P1160" i="34"/>
  <c r="Z1159" i="34"/>
  <c r="Y1159" i="34"/>
  <c r="X1159" i="34"/>
  <c r="V1159" i="34"/>
  <c r="T1159" i="34"/>
  <c r="S1159" i="34"/>
  <c r="R1159" i="34"/>
  <c r="P1159" i="34"/>
  <c r="Z1158" i="34"/>
  <c r="Y1158" i="34"/>
  <c r="X1158" i="34"/>
  <c r="V1158" i="34"/>
  <c r="T1158" i="34"/>
  <c r="S1158" i="34"/>
  <c r="R1158" i="34"/>
  <c r="P1158" i="34"/>
  <c r="Z1157" i="34"/>
  <c r="Y1157" i="34"/>
  <c r="X1157" i="34"/>
  <c r="V1157" i="34"/>
  <c r="T1157" i="34"/>
  <c r="S1157" i="34"/>
  <c r="R1157" i="34"/>
  <c r="P1157" i="34"/>
  <c r="Z1156" i="34"/>
  <c r="Y1156" i="34"/>
  <c r="X1156" i="34"/>
  <c r="V1156" i="34"/>
  <c r="T1156" i="34"/>
  <c r="S1156" i="34"/>
  <c r="R1156" i="34"/>
  <c r="P1156" i="34"/>
  <c r="Z1155" i="34"/>
  <c r="Y1155" i="34"/>
  <c r="X1155" i="34"/>
  <c r="V1155" i="34"/>
  <c r="T1155" i="34"/>
  <c r="S1155" i="34"/>
  <c r="R1155" i="34"/>
  <c r="P1155" i="34"/>
  <c r="Z1154" i="34"/>
  <c r="Y1154" i="34"/>
  <c r="X1154" i="34"/>
  <c r="V1154" i="34"/>
  <c r="T1154" i="34"/>
  <c r="S1154" i="34"/>
  <c r="R1154" i="34"/>
  <c r="P1154" i="34"/>
  <c r="Z1153" i="34"/>
  <c r="Y1153" i="34"/>
  <c r="X1153" i="34"/>
  <c r="V1153" i="34"/>
  <c r="T1153" i="34"/>
  <c r="S1153" i="34"/>
  <c r="R1153" i="34"/>
  <c r="P1153" i="34"/>
  <c r="Z1152" i="34"/>
  <c r="Y1152" i="34"/>
  <c r="X1152" i="34"/>
  <c r="V1152" i="34"/>
  <c r="T1152" i="34"/>
  <c r="S1152" i="34"/>
  <c r="R1152" i="34"/>
  <c r="P1152" i="34"/>
  <c r="Z1151" i="34"/>
  <c r="Y1151" i="34"/>
  <c r="X1151" i="34"/>
  <c r="V1151" i="34"/>
  <c r="T1151" i="34"/>
  <c r="S1151" i="34"/>
  <c r="R1151" i="34"/>
  <c r="P1151" i="34"/>
  <c r="Z1150" i="34"/>
  <c r="Y1150" i="34"/>
  <c r="X1150" i="34"/>
  <c r="V1150" i="34"/>
  <c r="T1150" i="34"/>
  <c r="S1150" i="34"/>
  <c r="R1150" i="34"/>
  <c r="P1150" i="34"/>
  <c r="Z1149" i="34"/>
  <c r="Y1149" i="34"/>
  <c r="X1149" i="34"/>
  <c r="V1149" i="34"/>
  <c r="T1149" i="34"/>
  <c r="S1149" i="34"/>
  <c r="R1149" i="34"/>
  <c r="P1149" i="34"/>
  <c r="Z1148" i="34"/>
  <c r="Y1148" i="34"/>
  <c r="X1148" i="34"/>
  <c r="V1148" i="34"/>
  <c r="T1148" i="34"/>
  <c r="S1148" i="34"/>
  <c r="R1148" i="34"/>
  <c r="P1148" i="34"/>
  <c r="Z1147" i="34"/>
  <c r="Y1147" i="34"/>
  <c r="X1147" i="34"/>
  <c r="V1147" i="34"/>
  <c r="T1147" i="34"/>
  <c r="S1147" i="34"/>
  <c r="R1147" i="34"/>
  <c r="P1147" i="34"/>
  <c r="Z1146" i="34"/>
  <c r="Y1146" i="34"/>
  <c r="X1146" i="34"/>
  <c r="V1146" i="34"/>
  <c r="T1146" i="34"/>
  <c r="S1146" i="34"/>
  <c r="R1146" i="34"/>
  <c r="P1146" i="34"/>
  <c r="Z1145" i="34"/>
  <c r="Y1145" i="34"/>
  <c r="X1145" i="34"/>
  <c r="V1145" i="34"/>
  <c r="T1145" i="34"/>
  <c r="S1145" i="34"/>
  <c r="R1145" i="34"/>
  <c r="P1145" i="34"/>
  <c r="Z1144" i="34"/>
  <c r="Y1144" i="34"/>
  <c r="X1144" i="34"/>
  <c r="V1144" i="34"/>
  <c r="T1144" i="34"/>
  <c r="S1144" i="34"/>
  <c r="R1144" i="34"/>
  <c r="P1144" i="34"/>
  <c r="Z1143" i="34"/>
  <c r="Y1143" i="34"/>
  <c r="X1143" i="34"/>
  <c r="V1143" i="34"/>
  <c r="T1143" i="34"/>
  <c r="S1143" i="34"/>
  <c r="R1143" i="34"/>
  <c r="P1143" i="34"/>
  <c r="Z1142" i="34"/>
  <c r="Y1142" i="34"/>
  <c r="X1142" i="34"/>
  <c r="V1142" i="34"/>
  <c r="T1142" i="34"/>
  <c r="S1142" i="34"/>
  <c r="R1142" i="34"/>
  <c r="P1142" i="34"/>
  <c r="Z1141" i="34"/>
  <c r="Y1141" i="34"/>
  <c r="X1141" i="34"/>
  <c r="V1141" i="34"/>
  <c r="T1141" i="34"/>
  <c r="S1141" i="34"/>
  <c r="R1141" i="34"/>
  <c r="P1141" i="34"/>
  <c r="Z1140" i="34"/>
  <c r="Y1140" i="34"/>
  <c r="X1140" i="34"/>
  <c r="V1140" i="34"/>
  <c r="T1140" i="34"/>
  <c r="S1140" i="34"/>
  <c r="R1140" i="34"/>
  <c r="P1140" i="34"/>
  <c r="Z1139" i="34"/>
  <c r="Y1139" i="34"/>
  <c r="X1139" i="34"/>
  <c r="V1139" i="34"/>
  <c r="T1139" i="34"/>
  <c r="S1139" i="34"/>
  <c r="R1139" i="34"/>
  <c r="P1139" i="34"/>
  <c r="Z1138" i="34"/>
  <c r="Y1138" i="34"/>
  <c r="X1138" i="34"/>
  <c r="V1138" i="34"/>
  <c r="T1138" i="34"/>
  <c r="S1138" i="34"/>
  <c r="R1138" i="34"/>
  <c r="P1138" i="34"/>
  <c r="Z1137" i="34"/>
  <c r="Y1137" i="34"/>
  <c r="X1137" i="34"/>
  <c r="V1137" i="34"/>
  <c r="T1137" i="34"/>
  <c r="S1137" i="34"/>
  <c r="R1137" i="34"/>
  <c r="P1137" i="34"/>
  <c r="Z1136" i="34"/>
  <c r="Y1136" i="34"/>
  <c r="X1136" i="34"/>
  <c r="V1136" i="34"/>
  <c r="T1136" i="34"/>
  <c r="S1136" i="34"/>
  <c r="R1136" i="34"/>
  <c r="P1136" i="34"/>
  <c r="Z1135" i="34"/>
  <c r="Y1135" i="34"/>
  <c r="X1135" i="34"/>
  <c r="V1135" i="34"/>
  <c r="T1135" i="34"/>
  <c r="S1135" i="34"/>
  <c r="R1135" i="34"/>
  <c r="P1135" i="34"/>
  <c r="Z1134" i="34"/>
  <c r="Y1134" i="34"/>
  <c r="X1134" i="34"/>
  <c r="V1134" i="34"/>
  <c r="T1134" i="34"/>
  <c r="S1134" i="34"/>
  <c r="R1134" i="34"/>
  <c r="P1134" i="34"/>
  <c r="Z1133" i="34"/>
  <c r="Y1133" i="34"/>
  <c r="X1133" i="34"/>
  <c r="V1133" i="34"/>
  <c r="T1133" i="34"/>
  <c r="S1133" i="34"/>
  <c r="R1133" i="34"/>
  <c r="P1133" i="34"/>
  <c r="Z1132" i="34"/>
  <c r="Y1132" i="34"/>
  <c r="X1132" i="34"/>
  <c r="V1132" i="34"/>
  <c r="T1132" i="34"/>
  <c r="S1132" i="34"/>
  <c r="R1132" i="34"/>
  <c r="P1132" i="34"/>
  <c r="Z1131" i="34"/>
  <c r="Y1131" i="34"/>
  <c r="X1131" i="34"/>
  <c r="V1131" i="34"/>
  <c r="T1131" i="34"/>
  <c r="S1131" i="34"/>
  <c r="R1131" i="34"/>
  <c r="P1131" i="34"/>
  <c r="Z1130" i="34"/>
  <c r="Y1130" i="34"/>
  <c r="X1130" i="34"/>
  <c r="V1130" i="34"/>
  <c r="T1130" i="34"/>
  <c r="S1130" i="34"/>
  <c r="R1130" i="34"/>
  <c r="P1130" i="34"/>
  <c r="Z1129" i="34"/>
  <c r="Y1129" i="34"/>
  <c r="X1129" i="34"/>
  <c r="V1129" i="34"/>
  <c r="T1129" i="34"/>
  <c r="S1129" i="34"/>
  <c r="R1129" i="34"/>
  <c r="P1129" i="34"/>
  <c r="Z1128" i="34"/>
  <c r="Y1128" i="34"/>
  <c r="X1128" i="34"/>
  <c r="V1128" i="34"/>
  <c r="T1128" i="34"/>
  <c r="S1128" i="34"/>
  <c r="R1128" i="34"/>
  <c r="P1128" i="34"/>
  <c r="Z1127" i="34"/>
  <c r="Y1127" i="34"/>
  <c r="X1127" i="34"/>
  <c r="V1127" i="34"/>
  <c r="T1127" i="34"/>
  <c r="S1127" i="34"/>
  <c r="R1127" i="34"/>
  <c r="P1127" i="34"/>
  <c r="Z1126" i="34"/>
  <c r="Y1126" i="34"/>
  <c r="X1126" i="34"/>
  <c r="V1126" i="34"/>
  <c r="T1126" i="34"/>
  <c r="S1126" i="34"/>
  <c r="R1126" i="34"/>
  <c r="P1126" i="34"/>
  <c r="Z1125" i="34"/>
  <c r="Y1125" i="34"/>
  <c r="X1125" i="34"/>
  <c r="V1125" i="34"/>
  <c r="T1125" i="34"/>
  <c r="S1125" i="34"/>
  <c r="R1125" i="34"/>
  <c r="P1125" i="34"/>
  <c r="Z1124" i="34"/>
  <c r="Y1124" i="34"/>
  <c r="X1124" i="34"/>
  <c r="V1124" i="34"/>
  <c r="T1124" i="34"/>
  <c r="S1124" i="34"/>
  <c r="R1124" i="34"/>
  <c r="P1124" i="34"/>
  <c r="Z1123" i="34"/>
  <c r="Y1123" i="34"/>
  <c r="X1123" i="34"/>
  <c r="V1123" i="34"/>
  <c r="T1123" i="34"/>
  <c r="S1123" i="34"/>
  <c r="R1123" i="34"/>
  <c r="P1123" i="34"/>
  <c r="Z1122" i="34"/>
  <c r="Y1122" i="34"/>
  <c r="X1122" i="34"/>
  <c r="V1122" i="34"/>
  <c r="T1122" i="34"/>
  <c r="S1122" i="34"/>
  <c r="R1122" i="34"/>
  <c r="P1122" i="34"/>
  <c r="Z1121" i="34"/>
  <c r="Y1121" i="34"/>
  <c r="X1121" i="34"/>
  <c r="V1121" i="34"/>
  <c r="T1121" i="34"/>
  <c r="S1121" i="34"/>
  <c r="R1121" i="34"/>
  <c r="P1121" i="34"/>
  <c r="Z1120" i="34"/>
  <c r="Y1120" i="34"/>
  <c r="X1120" i="34"/>
  <c r="V1120" i="34"/>
  <c r="T1120" i="34"/>
  <c r="S1120" i="34"/>
  <c r="R1120" i="34"/>
  <c r="P1120" i="34"/>
  <c r="Z1119" i="34"/>
  <c r="Y1119" i="34"/>
  <c r="X1119" i="34"/>
  <c r="V1119" i="34"/>
  <c r="T1119" i="34"/>
  <c r="S1119" i="34"/>
  <c r="R1119" i="34"/>
  <c r="P1119" i="34"/>
  <c r="Z1118" i="34"/>
  <c r="Y1118" i="34"/>
  <c r="X1118" i="34"/>
  <c r="V1118" i="34"/>
  <c r="T1118" i="34"/>
  <c r="S1118" i="34"/>
  <c r="R1118" i="34"/>
  <c r="P1118" i="34"/>
  <c r="Z1117" i="34"/>
  <c r="Y1117" i="34"/>
  <c r="X1117" i="34"/>
  <c r="V1117" i="34"/>
  <c r="T1117" i="34"/>
  <c r="S1117" i="34"/>
  <c r="R1117" i="34"/>
  <c r="P1117" i="34"/>
  <c r="Z1116" i="34"/>
  <c r="Y1116" i="34"/>
  <c r="X1116" i="34"/>
  <c r="V1116" i="34"/>
  <c r="T1116" i="34"/>
  <c r="S1116" i="34"/>
  <c r="R1116" i="34"/>
  <c r="P1116" i="34"/>
  <c r="Z1115" i="34"/>
  <c r="Y1115" i="34"/>
  <c r="X1115" i="34"/>
  <c r="V1115" i="34"/>
  <c r="T1115" i="34"/>
  <c r="S1115" i="34"/>
  <c r="R1115" i="34"/>
  <c r="P1115" i="34"/>
  <c r="Z1114" i="34"/>
  <c r="Y1114" i="34"/>
  <c r="X1114" i="34"/>
  <c r="V1114" i="34"/>
  <c r="T1114" i="34"/>
  <c r="S1114" i="34"/>
  <c r="R1114" i="34"/>
  <c r="P1114" i="34"/>
  <c r="Z1113" i="34"/>
  <c r="Y1113" i="34"/>
  <c r="X1113" i="34"/>
  <c r="V1113" i="34"/>
  <c r="T1113" i="34"/>
  <c r="S1113" i="34"/>
  <c r="R1113" i="34"/>
  <c r="P1113" i="34"/>
  <c r="Z1112" i="34"/>
  <c r="Y1112" i="34"/>
  <c r="X1112" i="34"/>
  <c r="V1112" i="34"/>
  <c r="T1112" i="34"/>
  <c r="S1112" i="34"/>
  <c r="R1112" i="34"/>
  <c r="P1112" i="34"/>
  <c r="Z1111" i="34"/>
  <c r="Y1111" i="34"/>
  <c r="X1111" i="34"/>
  <c r="V1111" i="34"/>
  <c r="T1111" i="34"/>
  <c r="S1111" i="34"/>
  <c r="R1111" i="34"/>
  <c r="P1111" i="34"/>
  <c r="Z1110" i="34"/>
  <c r="Y1110" i="34"/>
  <c r="X1110" i="34"/>
  <c r="V1110" i="34"/>
  <c r="T1110" i="34"/>
  <c r="S1110" i="34"/>
  <c r="R1110" i="34"/>
  <c r="P1110" i="34"/>
  <c r="Z1109" i="34"/>
  <c r="Y1109" i="34"/>
  <c r="X1109" i="34"/>
  <c r="V1109" i="34"/>
  <c r="T1109" i="34"/>
  <c r="S1109" i="34"/>
  <c r="R1109" i="34"/>
  <c r="P1109" i="34"/>
  <c r="Z1108" i="34"/>
  <c r="Y1108" i="34"/>
  <c r="X1108" i="34"/>
  <c r="V1108" i="34"/>
  <c r="T1108" i="34"/>
  <c r="S1108" i="34"/>
  <c r="R1108" i="34"/>
  <c r="P1108" i="34"/>
  <c r="Z1107" i="34"/>
  <c r="Y1107" i="34"/>
  <c r="X1107" i="34"/>
  <c r="V1107" i="34"/>
  <c r="T1107" i="34"/>
  <c r="S1107" i="34"/>
  <c r="R1107" i="34"/>
  <c r="P1107" i="34"/>
  <c r="Z1106" i="34"/>
  <c r="Y1106" i="34"/>
  <c r="X1106" i="34"/>
  <c r="V1106" i="34"/>
  <c r="T1106" i="34"/>
  <c r="S1106" i="34"/>
  <c r="R1106" i="34"/>
  <c r="P1106" i="34"/>
  <c r="Z1105" i="34"/>
  <c r="Y1105" i="34"/>
  <c r="X1105" i="34"/>
  <c r="V1105" i="34"/>
  <c r="T1105" i="34"/>
  <c r="S1105" i="34"/>
  <c r="R1105" i="34"/>
  <c r="P1105" i="34"/>
  <c r="Z1104" i="34"/>
  <c r="Y1104" i="34"/>
  <c r="X1104" i="34"/>
  <c r="V1104" i="34"/>
  <c r="T1104" i="34"/>
  <c r="S1104" i="34"/>
  <c r="R1104" i="34"/>
  <c r="P1104" i="34"/>
  <c r="Z1103" i="34"/>
  <c r="Y1103" i="34"/>
  <c r="X1103" i="34"/>
  <c r="V1103" i="34"/>
  <c r="T1103" i="34"/>
  <c r="S1103" i="34"/>
  <c r="R1103" i="34"/>
  <c r="P1103" i="34"/>
  <c r="Z1102" i="34"/>
  <c r="Y1102" i="34"/>
  <c r="X1102" i="34"/>
  <c r="V1102" i="34"/>
  <c r="T1102" i="34"/>
  <c r="S1102" i="34"/>
  <c r="R1102" i="34"/>
  <c r="P1102" i="34"/>
  <c r="Z1101" i="34"/>
  <c r="Y1101" i="34"/>
  <c r="X1101" i="34"/>
  <c r="V1101" i="34"/>
  <c r="T1101" i="34"/>
  <c r="S1101" i="34"/>
  <c r="R1101" i="34"/>
  <c r="P1101" i="34"/>
  <c r="Z1100" i="34"/>
  <c r="Y1100" i="34"/>
  <c r="X1100" i="34"/>
  <c r="V1100" i="34"/>
  <c r="T1100" i="34"/>
  <c r="S1100" i="34"/>
  <c r="R1100" i="34"/>
  <c r="P1100" i="34"/>
  <c r="Z1099" i="34"/>
  <c r="Y1099" i="34"/>
  <c r="X1099" i="34"/>
  <c r="V1099" i="34"/>
  <c r="T1099" i="34"/>
  <c r="S1099" i="34"/>
  <c r="R1099" i="34"/>
  <c r="P1099" i="34"/>
  <c r="Z1098" i="34"/>
  <c r="Y1098" i="34"/>
  <c r="X1098" i="34"/>
  <c r="V1098" i="34"/>
  <c r="T1098" i="34"/>
  <c r="S1098" i="34"/>
  <c r="R1098" i="34"/>
  <c r="P1098" i="34"/>
  <c r="Z1097" i="34"/>
  <c r="Y1097" i="34"/>
  <c r="X1097" i="34"/>
  <c r="V1097" i="34"/>
  <c r="T1097" i="34"/>
  <c r="S1097" i="34"/>
  <c r="R1097" i="34"/>
  <c r="P1097" i="34"/>
  <c r="Z1096" i="34"/>
  <c r="Y1096" i="34"/>
  <c r="X1096" i="34"/>
  <c r="V1096" i="34"/>
  <c r="T1096" i="34"/>
  <c r="S1096" i="34"/>
  <c r="R1096" i="34"/>
  <c r="P1096" i="34"/>
  <c r="Z1095" i="34"/>
  <c r="Y1095" i="34"/>
  <c r="X1095" i="34"/>
  <c r="V1095" i="34"/>
  <c r="T1095" i="34"/>
  <c r="S1095" i="34"/>
  <c r="R1095" i="34"/>
  <c r="P1095" i="34"/>
  <c r="Z1094" i="34"/>
  <c r="Y1094" i="34"/>
  <c r="X1094" i="34"/>
  <c r="V1094" i="34"/>
  <c r="T1094" i="34"/>
  <c r="S1094" i="34"/>
  <c r="R1094" i="34"/>
  <c r="P1094" i="34"/>
  <c r="Z1093" i="34"/>
  <c r="Y1093" i="34"/>
  <c r="X1093" i="34"/>
  <c r="V1093" i="34"/>
  <c r="T1093" i="34"/>
  <c r="S1093" i="34"/>
  <c r="R1093" i="34"/>
  <c r="P1093" i="34"/>
  <c r="Z1092" i="34"/>
  <c r="Y1092" i="34"/>
  <c r="X1092" i="34"/>
  <c r="V1092" i="34"/>
  <c r="T1092" i="34"/>
  <c r="S1092" i="34"/>
  <c r="R1092" i="34"/>
  <c r="P1092" i="34"/>
  <c r="Z1091" i="34"/>
  <c r="Y1091" i="34"/>
  <c r="X1091" i="34"/>
  <c r="V1091" i="34"/>
  <c r="T1091" i="34"/>
  <c r="S1091" i="34"/>
  <c r="R1091" i="34"/>
  <c r="P1091" i="34"/>
  <c r="Z1090" i="34"/>
  <c r="Y1090" i="34"/>
  <c r="X1090" i="34"/>
  <c r="V1090" i="34"/>
  <c r="T1090" i="34"/>
  <c r="S1090" i="34"/>
  <c r="R1090" i="34"/>
  <c r="P1090" i="34"/>
  <c r="Z1089" i="34"/>
  <c r="Y1089" i="34"/>
  <c r="X1089" i="34"/>
  <c r="V1089" i="34"/>
  <c r="T1089" i="34"/>
  <c r="S1089" i="34"/>
  <c r="R1089" i="34"/>
  <c r="P1089" i="34"/>
  <c r="Z1088" i="34"/>
  <c r="Y1088" i="34"/>
  <c r="X1088" i="34"/>
  <c r="V1088" i="34"/>
  <c r="T1088" i="34"/>
  <c r="S1088" i="34"/>
  <c r="R1088" i="34"/>
  <c r="P1088" i="34"/>
  <c r="Z1087" i="34"/>
  <c r="Y1087" i="34"/>
  <c r="X1087" i="34"/>
  <c r="V1087" i="34"/>
  <c r="T1087" i="34"/>
  <c r="S1087" i="34"/>
  <c r="R1087" i="34"/>
  <c r="P1087" i="34"/>
  <c r="Z1086" i="34"/>
  <c r="Y1086" i="34"/>
  <c r="X1086" i="34"/>
  <c r="V1086" i="34"/>
  <c r="T1086" i="34"/>
  <c r="S1086" i="34"/>
  <c r="R1086" i="34"/>
  <c r="P1086" i="34"/>
  <c r="Z1085" i="34"/>
  <c r="Y1085" i="34"/>
  <c r="X1085" i="34"/>
  <c r="V1085" i="34"/>
  <c r="T1085" i="34"/>
  <c r="S1085" i="34"/>
  <c r="R1085" i="34"/>
  <c r="P1085" i="34"/>
  <c r="Z1084" i="34"/>
  <c r="Y1084" i="34"/>
  <c r="X1084" i="34"/>
  <c r="V1084" i="34"/>
  <c r="T1084" i="34"/>
  <c r="S1084" i="34"/>
  <c r="R1084" i="34"/>
  <c r="P1084" i="34"/>
  <c r="Z1083" i="34"/>
  <c r="Y1083" i="34"/>
  <c r="X1083" i="34"/>
  <c r="V1083" i="34"/>
  <c r="T1083" i="34"/>
  <c r="S1083" i="34"/>
  <c r="R1083" i="34"/>
  <c r="P1083" i="34"/>
  <c r="Z1082" i="34"/>
  <c r="Y1082" i="34"/>
  <c r="X1082" i="34"/>
  <c r="V1082" i="34"/>
  <c r="T1082" i="34"/>
  <c r="S1082" i="34"/>
  <c r="R1082" i="34"/>
  <c r="P1082" i="34"/>
  <c r="Z1081" i="34"/>
  <c r="Y1081" i="34"/>
  <c r="X1081" i="34"/>
  <c r="V1081" i="34"/>
  <c r="T1081" i="34"/>
  <c r="S1081" i="34"/>
  <c r="R1081" i="34"/>
  <c r="P1081" i="34"/>
  <c r="Z1080" i="34"/>
  <c r="Y1080" i="34"/>
  <c r="X1080" i="34"/>
  <c r="V1080" i="34"/>
  <c r="T1080" i="34"/>
  <c r="S1080" i="34"/>
  <c r="R1080" i="34"/>
  <c r="P1080" i="34"/>
  <c r="Z1079" i="34"/>
  <c r="Y1079" i="34"/>
  <c r="X1079" i="34"/>
  <c r="V1079" i="34"/>
  <c r="T1079" i="34"/>
  <c r="S1079" i="34"/>
  <c r="R1079" i="34"/>
  <c r="P1079" i="34"/>
  <c r="Z1078" i="34"/>
  <c r="Y1078" i="34"/>
  <c r="X1078" i="34"/>
  <c r="V1078" i="34"/>
  <c r="T1078" i="34"/>
  <c r="S1078" i="34"/>
  <c r="R1078" i="34"/>
  <c r="P1078" i="34"/>
  <c r="Z1077" i="34"/>
  <c r="Y1077" i="34"/>
  <c r="X1077" i="34"/>
  <c r="V1077" i="34"/>
  <c r="T1077" i="34"/>
  <c r="S1077" i="34"/>
  <c r="R1077" i="34"/>
  <c r="P1077" i="34"/>
  <c r="Z1076" i="34"/>
  <c r="Y1076" i="34"/>
  <c r="X1076" i="34"/>
  <c r="V1076" i="34"/>
  <c r="T1076" i="34"/>
  <c r="S1076" i="34"/>
  <c r="R1076" i="34"/>
  <c r="P1076" i="34"/>
  <c r="Z1075" i="34"/>
  <c r="Y1075" i="34"/>
  <c r="X1075" i="34"/>
  <c r="V1075" i="34"/>
  <c r="T1075" i="34"/>
  <c r="S1075" i="34"/>
  <c r="R1075" i="34"/>
  <c r="P1075" i="34"/>
  <c r="Z1074" i="34"/>
  <c r="Y1074" i="34"/>
  <c r="X1074" i="34"/>
  <c r="V1074" i="34"/>
  <c r="T1074" i="34"/>
  <c r="S1074" i="34"/>
  <c r="R1074" i="34"/>
  <c r="P1074" i="34"/>
  <c r="Z1073" i="34"/>
  <c r="Y1073" i="34"/>
  <c r="X1073" i="34"/>
  <c r="V1073" i="34"/>
  <c r="T1073" i="34"/>
  <c r="S1073" i="34"/>
  <c r="R1073" i="34"/>
  <c r="P1073" i="34"/>
  <c r="Z1072" i="34"/>
  <c r="Y1072" i="34"/>
  <c r="X1072" i="34"/>
  <c r="V1072" i="34"/>
  <c r="T1072" i="34"/>
  <c r="S1072" i="34"/>
  <c r="R1072" i="34"/>
  <c r="P1072" i="34"/>
  <c r="Z1071" i="34"/>
  <c r="Y1071" i="34"/>
  <c r="X1071" i="34"/>
  <c r="V1071" i="34"/>
  <c r="T1071" i="34"/>
  <c r="S1071" i="34"/>
  <c r="R1071" i="34"/>
  <c r="P1071" i="34"/>
  <c r="Z1070" i="34"/>
  <c r="Y1070" i="34"/>
  <c r="X1070" i="34"/>
  <c r="V1070" i="34"/>
  <c r="T1070" i="34"/>
  <c r="S1070" i="34"/>
  <c r="R1070" i="34"/>
  <c r="P1070" i="34"/>
  <c r="Z1069" i="34"/>
  <c r="Y1069" i="34"/>
  <c r="X1069" i="34"/>
  <c r="V1069" i="34"/>
  <c r="T1069" i="34"/>
  <c r="S1069" i="34"/>
  <c r="R1069" i="34"/>
  <c r="P1069" i="34"/>
  <c r="Z1068" i="34"/>
  <c r="Y1068" i="34"/>
  <c r="X1068" i="34"/>
  <c r="V1068" i="34"/>
  <c r="T1068" i="34"/>
  <c r="S1068" i="34"/>
  <c r="R1068" i="34"/>
  <c r="P1068" i="34"/>
  <c r="Z1067" i="34"/>
  <c r="Y1067" i="34"/>
  <c r="X1067" i="34"/>
  <c r="V1067" i="34"/>
  <c r="T1067" i="34"/>
  <c r="S1067" i="34"/>
  <c r="R1067" i="34"/>
  <c r="P1067" i="34"/>
  <c r="Z1066" i="34"/>
  <c r="Y1066" i="34"/>
  <c r="X1066" i="34"/>
  <c r="V1066" i="34"/>
  <c r="T1066" i="34"/>
  <c r="S1066" i="34"/>
  <c r="R1066" i="34"/>
  <c r="P1066" i="34"/>
  <c r="Z1065" i="34"/>
  <c r="Y1065" i="34"/>
  <c r="X1065" i="34"/>
  <c r="V1065" i="34"/>
  <c r="T1065" i="34"/>
  <c r="S1065" i="34"/>
  <c r="R1065" i="34"/>
  <c r="P1065" i="34"/>
  <c r="Z1064" i="34"/>
  <c r="Y1064" i="34"/>
  <c r="X1064" i="34"/>
  <c r="V1064" i="34"/>
  <c r="T1064" i="34"/>
  <c r="S1064" i="34"/>
  <c r="R1064" i="34"/>
  <c r="P1064" i="34"/>
  <c r="Z1063" i="34"/>
  <c r="Y1063" i="34"/>
  <c r="X1063" i="34"/>
  <c r="V1063" i="34"/>
  <c r="T1063" i="34"/>
  <c r="S1063" i="34"/>
  <c r="R1063" i="34"/>
  <c r="P1063" i="34"/>
  <c r="Z1062" i="34"/>
  <c r="Y1062" i="34"/>
  <c r="X1062" i="34"/>
  <c r="V1062" i="34"/>
  <c r="T1062" i="34"/>
  <c r="S1062" i="34"/>
  <c r="R1062" i="34"/>
  <c r="P1062" i="34"/>
  <c r="Z1061" i="34"/>
  <c r="Y1061" i="34"/>
  <c r="X1061" i="34"/>
  <c r="V1061" i="34"/>
  <c r="T1061" i="34"/>
  <c r="S1061" i="34"/>
  <c r="R1061" i="34"/>
  <c r="P1061" i="34"/>
  <c r="Z1060" i="34"/>
  <c r="Y1060" i="34"/>
  <c r="X1060" i="34"/>
  <c r="V1060" i="34"/>
  <c r="T1060" i="34"/>
  <c r="S1060" i="34"/>
  <c r="R1060" i="34"/>
  <c r="P1060" i="34"/>
  <c r="Z1059" i="34"/>
  <c r="Y1059" i="34"/>
  <c r="X1059" i="34"/>
  <c r="V1059" i="34"/>
  <c r="T1059" i="34"/>
  <c r="S1059" i="34"/>
  <c r="R1059" i="34"/>
  <c r="P1059" i="34"/>
  <c r="Z1058" i="34"/>
  <c r="Y1058" i="34"/>
  <c r="X1058" i="34"/>
  <c r="V1058" i="34"/>
  <c r="T1058" i="34"/>
  <c r="S1058" i="34"/>
  <c r="R1058" i="34"/>
  <c r="P1058" i="34"/>
  <c r="Z1057" i="34"/>
  <c r="Y1057" i="34"/>
  <c r="X1057" i="34"/>
  <c r="V1057" i="34"/>
  <c r="T1057" i="34"/>
  <c r="S1057" i="34"/>
  <c r="R1057" i="34"/>
  <c r="P1057" i="34"/>
  <c r="Z1056" i="34"/>
  <c r="Y1056" i="34"/>
  <c r="X1056" i="34"/>
  <c r="V1056" i="34"/>
  <c r="T1056" i="34"/>
  <c r="S1056" i="34"/>
  <c r="R1056" i="34"/>
  <c r="P1056" i="34"/>
  <c r="Z1055" i="34"/>
  <c r="Y1055" i="34"/>
  <c r="X1055" i="34"/>
  <c r="V1055" i="34"/>
  <c r="T1055" i="34"/>
  <c r="S1055" i="34"/>
  <c r="R1055" i="34"/>
  <c r="P1055" i="34"/>
  <c r="Z1054" i="34"/>
  <c r="Y1054" i="34"/>
  <c r="X1054" i="34"/>
  <c r="V1054" i="34"/>
  <c r="T1054" i="34"/>
  <c r="S1054" i="34"/>
  <c r="R1054" i="34"/>
  <c r="P1054" i="34"/>
  <c r="Z1053" i="34"/>
  <c r="Y1053" i="34"/>
  <c r="X1053" i="34"/>
  <c r="V1053" i="34"/>
  <c r="T1053" i="34"/>
  <c r="S1053" i="34"/>
  <c r="R1053" i="34"/>
  <c r="P1053" i="34"/>
  <c r="Z1052" i="34"/>
  <c r="Y1052" i="34"/>
  <c r="X1052" i="34"/>
  <c r="V1052" i="34"/>
  <c r="T1052" i="34"/>
  <c r="S1052" i="34"/>
  <c r="R1052" i="34"/>
  <c r="P1052" i="34"/>
  <c r="Z1051" i="34"/>
  <c r="Y1051" i="34"/>
  <c r="X1051" i="34"/>
  <c r="V1051" i="34"/>
  <c r="T1051" i="34"/>
  <c r="S1051" i="34"/>
  <c r="R1051" i="34"/>
  <c r="P1051" i="34"/>
  <c r="Z1050" i="34"/>
  <c r="Y1050" i="34"/>
  <c r="X1050" i="34"/>
  <c r="V1050" i="34"/>
  <c r="T1050" i="34"/>
  <c r="S1050" i="34"/>
  <c r="R1050" i="34"/>
  <c r="P1050" i="34"/>
  <c r="Z1049" i="34"/>
  <c r="Y1049" i="34"/>
  <c r="X1049" i="34"/>
  <c r="V1049" i="34"/>
  <c r="T1049" i="34"/>
  <c r="S1049" i="34"/>
  <c r="R1049" i="34"/>
  <c r="P1049" i="34"/>
  <c r="Z1048" i="34"/>
  <c r="Y1048" i="34"/>
  <c r="X1048" i="34"/>
  <c r="V1048" i="34"/>
  <c r="T1048" i="34"/>
  <c r="S1048" i="34"/>
  <c r="R1048" i="34"/>
  <c r="P1048" i="34"/>
  <c r="Z1047" i="34"/>
  <c r="Y1047" i="34"/>
  <c r="X1047" i="34"/>
  <c r="V1047" i="34"/>
  <c r="T1047" i="34"/>
  <c r="S1047" i="34"/>
  <c r="R1047" i="34"/>
  <c r="P1047" i="34"/>
  <c r="Z1046" i="34"/>
  <c r="Y1046" i="34"/>
  <c r="X1046" i="34"/>
  <c r="V1046" i="34"/>
  <c r="T1046" i="34"/>
  <c r="S1046" i="34"/>
  <c r="R1046" i="34"/>
  <c r="P1046" i="34"/>
  <c r="Z1045" i="34"/>
  <c r="Y1045" i="34"/>
  <c r="X1045" i="34"/>
  <c r="V1045" i="34"/>
  <c r="T1045" i="34"/>
  <c r="S1045" i="34"/>
  <c r="R1045" i="34"/>
  <c r="P1045" i="34"/>
  <c r="Z1044" i="34"/>
  <c r="Y1044" i="34"/>
  <c r="X1044" i="34"/>
  <c r="V1044" i="34"/>
  <c r="T1044" i="34"/>
  <c r="S1044" i="34"/>
  <c r="R1044" i="34"/>
  <c r="P1044" i="34"/>
  <c r="Z1043" i="34"/>
  <c r="Y1043" i="34"/>
  <c r="X1043" i="34"/>
  <c r="V1043" i="34"/>
  <c r="T1043" i="34"/>
  <c r="S1043" i="34"/>
  <c r="R1043" i="34"/>
  <c r="P1043" i="34"/>
  <c r="Z1042" i="34"/>
  <c r="Y1042" i="34"/>
  <c r="X1042" i="34"/>
  <c r="V1042" i="34"/>
  <c r="T1042" i="34"/>
  <c r="S1042" i="34"/>
  <c r="R1042" i="34"/>
  <c r="P1042" i="34"/>
  <c r="Z1041" i="34"/>
  <c r="Y1041" i="34"/>
  <c r="X1041" i="34"/>
  <c r="V1041" i="34"/>
  <c r="T1041" i="34"/>
  <c r="S1041" i="34"/>
  <c r="R1041" i="34"/>
  <c r="P1041" i="34"/>
  <c r="Z1040" i="34"/>
  <c r="Y1040" i="34"/>
  <c r="X1040" i="34"/>
  <c r="V1040" i="34"/>
  <c r="T1040" i="34"/>
  <c r="S1040" i="34"/>
  <c r="R1040" i="34"/>
  <c r="P1040" i="34"/>
  <c r="Z1039" i="34"/>
  <c r="Y1039" i="34"/>
  <c r="X1039" i="34"/>
  <c r="V1039" i="34"/>
  <c r="T1039" i="34"/>
  <c r="S1039" i="34"/>
  <c r="R1039" i="34"/>
  <c r="P1039" i="34"/>
  <c r="Z1038" i="34"/>
  <c r="Y1038" i="34"/>
  <c r="X1038" i="34"/>
  <c r="V1038" i="34"/>
  <c r="T1038" i="34"/>
  <c r="S1038" i="34"/>
  <c r="R1038" i="34"/>
  <c r="P1038" i="34"/>
  <c r="Z1037" i="34"/>
  <c r="Y1037" i="34"/>
  <c r="X1037" i="34"/>
  <c r="V1037" i="34"/>
  <c r="T1037" i="34"/>
  <c r="S1037" i="34"/>
  <c r="R1037" i="34"/>
  <c r="P1037" i="34"/>
  <c r="Z1036" i="34"/>
  <c r="Y1036" i="34"/>
  <c r="X1036" i="34"/>
  <c r="V1036" i="34"/>
  <c r="T1036" i="34"/>
  <c r="S1036" i="34"/>
  <c r="R1036" i="34"/>
  <c r="P1036" i="34"/>
  <c r="Z1035" i="34"/>
  <c r="Y1035" i="34"/>
  <c r="X1035" i="34"/>
  <c r="V1035" i="34"/>
  <c r="T1035" i="34"/>
  <c r="S1035" i="34"/>
  <c r="R1035" i="34"/>
  <c r="P1035" i="34"/>
  <c r="Z1034" i="34"/>
  <c r="Y1034" i="34"/>
  <c r="X1034" i="34"/>
  <c r="V1034" i="34"/>
  <c r="T1034" i="34"/>
  <c r="S1034" i="34"/>
  <c r="R1034" i="34"/>
  <c r="P1034" i="34"/>
  <c r="Z1033" i="34"/>
  <c r="Y1033" i="34"/>
  <c r="X1033" i="34"/>
  <c r="V1033" i="34"/>
  <c r="T1033" i="34"/>
  <c r="S1033" i="34"/>
  <c r="R1033" i="34"/>
  <c r="P1033" i="34"/>
  <c r="Z1032" i="34"/>
  <c r="Y1032" i="34"/>
  <c r="X1032" i="34"/>
  <c r="V1032" i="34"/>
  <c r="T1032" i="34"/>
  <c r="S1032" i="34"/>
  <c r="R1032" i="34"/>
  <c r="P1032" i="34"/>
  <c r="Z1031" i="34"/>
  <c r="Y1031" i="34"/>
  <c r="X1031" i="34"/>
  <c r="V1031" i="34"/>
  <c r="T1031" i="34"/>
  <c r="S1031" i="34"/>
  <c r="R1031" i="34"/>
  <c r="P1031" i="34"/>
  <c r="Z1030" i="34"/>
  <c r="Y1030" i="34"/>
  <c r="X1030" i="34"/>
  <c r="V1030" i="34"/>
  <c r="T1030" i="34"/>
  <c r="S1030" i="34"/>
  <c r="R1030" i="34"/>
  <c r="P1030" i="34"/>
  <c r="Z1029" i="34"/>
  <c r="Y1029" i="34"/>
  <c r="X1029" i="34"/>
  <c r="V1029" i="34"/>
  <c r="T1029" i="34"/>
  <c r="S1029" i="34"/>
  <c r="R1029" i="34"/>
  <c r="P1029" i="34"/>
  <c r="Z1028" i="34"/>
  <c r="Y1028" i="34"/>
  <c r="X1028" i="34"/>
  <c r="V1028" i="34"/>
  <c r="T1028" i="34"/>
  <c r="S1028" i="34"/>
  <c r="R1028" i="34"/>
  <c r="P1028" i="34"/>
  <c r="Z1027" i="34"/>
  <c r="Y1027" i="34"/>
  <c r="X1027" i="34"/>
  <c r="V1027" i="34"/>
  <c r="T1027" i="34"/>
  <c r="S1027" i="34"/>
  <c r="R1027" i="34"/>
  <c r="P1027" i="34"/>
  <c r="Z1026" i="34"/>
  <c r="Y1026" i="34"/>
  <c r="X1026" i="34"/>
  <c r="V1026" i="34"/>
  <c r="T1026" i="34"/>
  <c r="S1026" i="34"/>
  <c r="R1026" i="34"/>
  <c r="P1026" i="34"/>
  <c r="Z1025" i="34"/>
  <c r="Y1025" i="34"/>
  <c r="X1025" i="34"/>
  <c r="V1025" i="34"/>
  <c r="T1025" i="34"/>
  <c r="S1025" i="34"/>
  <c r="R1025" i="34"/>
  <c r="P1025" i="34"/>
  <c r="Z1024" i="34"/>
  <c r="Y1024" i="34"/>
  <c r="X1024" i="34"/>
  <c r="V1024" i="34"/>
  <c r="T1024" i="34"/>
  <c r="S1024" i="34"/>
  <c r="R1024" i="34"/>
  <c r="P1024" i="34"/>
  <c r="Z1023" i="34"/>
  <c r="Y1023" i="34"/>
  <c r="X1023" i="34"/>
  <c r="V1023" i="34"/>
  <c r="T1023" i="34"/>
  <c r="S1023" i="34"/>
  <c r="R1023" i="34"/>
  <c r="P1023" i="34"/>
  <c r="Z1022" i="34"/>
  <c r="Y1022" i="34"/>
  <c r="X1022" i="34"/>
  <c r="V1022" i="34"/>
  <c r="T1022" i="34"/>
  <c r="S1022" i="34"/>
  <c r="R1022" i="34"/>
  <c r="P1022" i="34"/>
  <c r="Z1021" i="34"/>
  <c r="Y1021" i="34"/>
  <c r="X1021" i="34"/>
  <c r="V1021" i="34"/>
  <c r="T1021" i="34"/>
  <c r="S1021" i="34"/>
  <c r="R1021" i="34"/>
  <c r="P1021" i="34"/>
  <c r="Z1020" i="34"/>
  <c r="Y1020" i="34"/>
  <c r="X1020" i="34"/>
  <c r="V1020" i="34"/>
  <c r="T1020" i="34"/>
  <c r="S1020" i="34"/>
  <c r="R1020" i="34"/>
  <c r="P1020" i="34"/>
  <c r="Z1019" i="34"/>
  <c r="Y1019" i="34"/>
  <c r="X1019" i="34"/>
  <c r="V1019" i="34"/>
  <c r="T1019" i="34"/>
  <c r="S1019" i="34"/>
  <c r="R1019" i="34"/>
  <c r="P1019" i="34"/>
  <c r="Z1018" i="34"/>
  <c r="Y1018" i="34"/>
  <c r="X1018" i="34"/>
  <c r="V1018" i="34"/>
  <c r="T1018" i="34"/>
  <c r="S1018" i="34"/>
  <c r="R1018" i="34"/>
  <c r="P1018" i="34"/>
  <c r="Z1017" i="34"/>
  <c r="Y1017" i="34"/>
  <c r="X1017" i="34"/>
  <c r="V1017" i="34"/>
  <c r="T1017" i="34"/>
  <c r="S1017" i="34"/>
  <c r="R1017" i="34"/>
  <c r="P1017" i="34"/>
  <c r="Z1016" i="34"/>
  <c r="Y1016" i="34"/>
  <c r="X1016" i="34"/>
  <c r="V1016" i="34"/>
  <c r="T1016" i="34"/>
  <c r="S1016" i="34"/>
  <c r="R1016" i="34"/>
  <c r="P1016" i="34"/>
  <c r="Z1015" i="34"/>
  <c r="Y1015" i="34"/>
  <c r="X1015" i="34"/>
  <c r="V1015" i="34"/>
  <c r="T1015" i="34"/>
  <c r="S1015" i="34"/>
  <c r="R1015" i="34"/>
  <c r="P1015" i="34"/>
  <c r="Z1014" i="34"/>
  <c r="Y1014" i="34"/>
  <c r="X1014" i="34"/>
  <c r="V1014" i="34"/>
  <c r="T1014" i="34"/>
  <c r="S1014" i="34"/>
  <c r="R1014" i="34"/>
  <c r="P1014" i="34"/>
  <c r="Z1013" i="34"/>
  <c r="Y1013" i="34"/>
  <c r="X1013" i="34"/>
  <c r="V1013" i="34"/>
  <c r="T1013" i="34"/>
  <c r="S1013" i="34"/>
  <c r="R1013" i="34"/>
  <c r="P1013" i="34"/>
  <c r="Z1012" i="34"/>
  <c r="Y1012" i="34"/>
  <c r="X1012" i="34"/>
  <c r="V1012" i="34"/>
  <c r="T1012" i="34"/>
  <c r="S1012" i="34"/>
  <c r="R1012" i="34"/>
  <c r="P1012" i="34"/>
  <c r="Z1011" i="34"/>
  <c r="Y1011" i="34"/>
  <c r="X1011" i="34"/>
  <c r="V1011" i="34"/>
  <c r="T1011" i="34"/>
  <c r="S1011" i="34"/>
  <c r="R1011" i="34"/>
  <c r="P1011" i="34"/>
  <c r="Z1010" i="34"/>
  <c r="Y1010" i="34"/>
  <c r="X1010" i="34"/>
  <c r="V1010" i="34"/>
  <c r="T1010" i="34"/>
  <c r="S1010" i="34"/>
  <c r="R1010" i="34"/>
  <c r="P1010" i="34"/>
  <c r="Z1009" i="34"/>
  <c r="Y1009" i="34"/>
  <c r="X1009" i="34"/>
  <c r="V1009" i="34"/>
  <c r="T1009" i="34"/>
  <c r="S1009" i="34"/>
  <c r="R1009" i="34"/>
  <c r="P1009" i="34"/>
  <c r="Z1008" i="34"/>
  <c r="Y1008" i="34"/>
  <c r="X1008" i="34"/>
  <c r="V1008" i="34"/>
  <c r="T1008" i="34"/>
  <c r="S1008" i="34"/>
  <c r="R1008" i="34"/>
  <c r="P1008" i="34"/>
  <c r="Z1007" i="34"/>
  <c r="Y1007" i="34"/>
  <c r="X1007" i="34"/>
  <c r="V1007" i="34"/>
  <c r="T1007" i="34"/>
  <c r="S1007" i="34"/>
  <c r="R1007" i="34"/>
  <c r="P1007" i="34"/>
  <c r="Z1006" i="34"/>
  <c r="Y1006" i="34"/>
  <c r="X1006" i="34"/>
  <c r="V1006" i="34"/>
  <c r="T1006" i="34"/>
  <c r="S1006" i="34"/>
  <c r="R1006" i="34"/>
  <c r="P1006" i="34"/>
  <c r="Z1005" i="34"/>
  <c r="Y1005" i="34"/>
  <c r="X1005" i="34"/>
  <c r="V1005" i="34"/>
  <c r="T1005" i="34"/>
  <c r="S1005" i="34"/>
  <c r="R1005" i="34"/>
  <c r="P1005" i="34"/>
  <c r="Z1004" i="34"/>
  <c r="Y1004" i="34"/>
  <c r="X1004" i="34"/>
  <c r="V1004" i="34"/>
  <c r="T1004" i="34"/>
  <c r="S1004" i="34"/>
  <c r="R1004" i="34"/>
  <c r="P1004" i="34"/>
  <c r="Z1003" i="34"/>
  <c r="Y1003" i="34"/>
  <c r="X1003" i="34"/>
  <c r="V1003" i="34"/>
  <c r="T1003" i="34"/>
  <c r="S1003" i="34"/>
  <c r="R1003" i="34"/>
  <c r="P1003" i="34"/>
  <c r="Z1002" i="34"/>
  <c r="Y1002" i="34"/>
  <c r="X1002" i="34"/>
  <c r="V1002" i="34"/>
  <c r="T1002" i="34"/>
  <c r="S1002" i="34"/>
  <c r="R1002" i="34"/>
  <c r="P1002" i="34"/>
  <c r="Z1001" i="34"/>
  <c r="Y1001" i="34"/>
  <c r="X1001" i="34"/>
  <c r="V1001" i="34"/>
  <c r="T1001" i="34"/>
  <c r="S1001" i="34"/>
  <c r="R1001" i="34"/>
  <c r="P1001" i="34"/>
  <c r="Z1000" i="34"/>
  <c r="Y1000" i="34"/>
  <c r="X1000" i="34"/>
  <c r="V1000" i="34"/>
  <c r="T1000" i="34"/>
  <c r="S1000" i="34"/>
  <c r="R1000" i="34"/>
  <c r="P1000" i="34"/>
  <c r="Z999" i="34"/>
  <c r="Y999" i="34"/>
  <c r="X999" i="34"/>
  <c r="V999" i="34"/>
  <c r="T999" i="34"/>
  <c r="S999" i="34"/>
  <c r="R999" i="34"/>
  <c r="P999" i="34"/>
  <c r="Z998" i="34"/>
  <c r="Y998" i="34"/>
  <c r="X998" i="34"/>
  <c r="V998" i="34"/>
  <c r="T998" i="34"/>
  <c r="S998" i="34"/>
  <c r="R998" i="34"/>
  <c r="P998" i="34"/>
  <c r="Z997" i="34"/>
  <c r="Y997" i="34"/>
  <c r="X997" i="34"/>
  <c r="V997" i="34"/>
  <c r="T997" i="34"/>
  <c r="S997" i="34"/>
  <c r="R997" i="34"/>
  <c r="P997" i="34"/>
  <c r="Z996" i="34"/>
  <c r="Y996" i="34"/>
  <c r="X996" i="34"/>
  <c r="V996" i="34"/>
  <c r="T996" i="34"/>
  <c r="S996" i="34"/>
  <c r="R996" i="34"/>
  <c r="P996" i="34"/>
  <c r="Z995" i="34"/>
  <c r="Y995" i="34"/>
  <c r="X995" i="34"/>
  <c r="V995" i="34"/>
  <c r="T995" i="34"/>
  <c r="S995" i="34"/>
  <c r="R995" i="34"/>
  <c r="P995" i="34"/>
  <c r="Z994" i="34"/>
  <c r="Y994" i="34"/>
  <c r="X994" i="34"/>
  <c r="V994" i="34"/>
  <c r="T994" i="34"/>
  <c r="S994" i="34"/>
  <c r="R994" i="34"/>
  <c r="P994" i="34"/>
  <c r="Z993" i="34"/>
  <c r="Y993" i="34"/>
  <c r="X993" i="34"/>
  <c r="V993" i="34"/>
  <c r="T993" i="34"/>
  <c r="S993" i="34"/>
  <c r="R993" i="34"/>
  <c r="P993" i="34"/>
  <c r="Z992" i="34"/>
  <c r="Y992" i="34"/>
  <c r="X992" i="34"/>
  <c r="V992" i="34"/>
  <c r="T992" i="34"/>
  <c r="S992" i="34"/>
  <c r="R992" i="34"/>
  <c r="P992" i="34"/>
  <c r="Z991" i="34"/>
  <c r="Y991" i="34"/>
  <c r="X991" i="34"/>
  <c r="V991" i="34"/>
  <c r="T991" i="34"/>
  <c r="S991" i="34"/>
  <c r="R991" i="34"/>
  <c r="P991" i="34"/>
  <c r="Z990" i="34"/>
  <c r="Y990" i="34"/>
  <c r="X990" i="34"/>
  <c r="V990" i="34"/>
  <c r="T990" i="34"/>
  <c r="S990" i="34"/>
  <c r="R990" i="34"/>
  <c r="P990" i="34"/>
  <c r="Z989" i="34"/>
  <c r="Y989" i="34"/>
  <c r="X989" i="34"/>
  <c r="V989" i="34"/>
  <c r="T989" i="34"/>
  <c r="S989" i="34"/>
  <c r="R989" i="34"/>
  <c r="P989" i="34"/>
  <c r="Z988" i="34"/>
  <c r="Y988" i="34"/>
  <c r="X988" i="34"/>
  <c r="V988" i="34"/>
  <c r="T988" i="34"/>
  <c r="S988" i="34"/>
  <c r="R988" i="34"/>
  <c r="P988" i="34"/>
  <c r="Z987" i="34"/>
  <c r="Y987" i="34"/>
  <c r="X987" i="34"/>
  <c r="V987" i="34"/>
  <c r="T987" i="34"/>
  <c r="S987" i="34"/>
  <c r="R987" i="34"/>
  <c r="P987" i="34"/>
  <c r="Z986" i="34"/>
  <c r="Y986" i="34"/>
  <c r="X986" i="34"/>
  <c r="V986" i="34"/>
  <c r="T986" i="34"/>
  <c r="S986" i="34"/>
  <c r="R986" i="34"/>
  <c r="P986" i="34"/>
  <c r="Z985" i="34"/>
  <c r="Y985" i="34"/>
  <c r="X985" i="34"/>
  <c r="V985" i="34"/>
  <c r="T985" i="34"/>
  <c r="S985" i="34"/>
  <c r="R985" i="34"/>
  <c r="P985" i="34"/>
  <c r="Z984" i="34"/>
  <c r="Y984" i="34"/>
  <c r="X984" i="34"/>
  <c r="V984" i="34"/>
  <c r="T984" i="34"/>
  <c r="S984" i="34"/>
  <c r="R984" i="34"/>
  <c r="P984" i="34"/>
  <c r="Z983" i="34"/>
  <c r="Y983" i="34"/>
  <c r="X983" i="34"/>
  <c r="V983" i="34"/>
  <c r="T983" i="34"/>
  <c r="S983" i="34"/>
  <c r="R983" i="34"/>
  <c r="P983" i="34"/>
  <c r="Z982" i="34"/>
  <c r="Y982" i="34"/>
  <c r="X982" i="34"/>
  <c r="V982" i="34"/>
  <c r="T982" i="34"/>
  <c r="S982" i="34"/>
  <c r="R982" i="34"/>
  <c r="P982" i="34"/>
  <c r="Z981" i="34"/>
  <c r="Y981" i="34"/>
  <c r="X981" i="34"/>
  <c r="V981" i="34"/>
  <c r="T981" i="34"/>
  <c r="S981" i="34"/>
  <c r="R981" i="34"/>
  <c r="P981" i="34"/>
  <c r="Z980" i="34"/>
  <c r="Y980" i="34"/>
  <c r="X980" i="34"/>
  <c r="V980" i="34"/>
  <c r="T980" i="34"/>
  <c r="S980" i="34"/>
  <c r="R980" i="34"/>
  <c r="P980" i="34"/>
  <c r="Z979" i="34"/>
  <c r="Y979" i="34"/>
  <c r="X979" i="34"/>
  <c r="V979" i="34"/>
  <c r="T979" i="34"/>
  <c r="S979" i="34"/>
  <c r="R979" i="34"/>
  <c r="P979" i="34"/>
  <c r="Z978" i="34"/>
  <c r="Y978" i="34"/>
  <c r="X978" i="34"/>
  <c r="V978" i="34"/>
  <c r="T978" i="34"/>
  <c r="S978" i="34"/>
  <c r="R978" i="34"/>
  <c r="P978" i="34"/>
  <c r="Z977" i="34"/>
  <c r="Y977" i="34"/>
  <c r="X977" i="34"/>
  <c r="V977" i="34"/>
  <c r="T977" i="34"/>
  <c r="S977" i="34"/>
  <c r="R977" i="34"/>
  <c r="P977" i="34"/>
  <c r="Z976" i="34"/>
  <c r="Y976" i="34"/>
  <c r="X976" i="34"/>
  <c r="V976" i="34"/>
  <c r="T976" i="34"/>
  <c r="S976" i="34"/>
  <c r="R976" i="34"/>
  <c r="P976" i="34"/>
  <c r="Z975" i="34"/>
  <c r="Y975" i="34"/>
  <c r="X975" i="34"/>
  <c r="V975" i="34"/>
  <c r="T975" i="34"/>
  <c r="S975" i="34"/>
  <c r="R975" i="34"/>
  <c r="P975" i="34"/>
  <c r="Z974" i="34"/>
  <c r="Y974" i="34"/>
  <c r="X974" i="34"/>
  <c r="V974" i="34"/>
  <c r="T974" i="34"/>
  <c r="S974" i="34"/>
  <c r="R974" i="34"/>
  <c r="P974" i="34"/>
  <c r="Z973" i="34"/>
  <c r="Y973" i="34"/>
  <c r="X973" i="34"/>
  <c r="V973" i="34"/>
  <c r="T973" i="34"/>
  <c r="S973" i="34"/>
  <c r="R973" i="34"/>
  <c r="P973" i="34"/>
  <c r="Z972" i="34"/>
  <c r="Y972" i="34"/>
  <c r="X972" i="34"/>
  <c r="V972" i="34"/>
  <c r="T972" i="34"/>
  <c r="S972" i="34"/>
  <c r="R972" i="34"/>
  <c r="P972" i="34"/>
  <c r="Z971" i="34"/>
  <c r="Y971" i="34"/>
  <c r="X971" i="34"/>
  <c r="V971" i="34"/>
  <c r="T971" i="34"/>
  <c r="S971" i="34"/>
  <c r="R971" i="34"/>
  <c r="P971" i="34"/>
  <c r="Z970" i="34"/>
  <c r="Y970" i="34"/>
  <c r="X970" i="34"/>
  <c r="V970" i="34"/>
  <c r="T970" i="34"/>
  <c r="S970" i="34"/>
  <c r="R970" i="34"/>
  <c r="P970" i="34"/>
  <c r="Z969" i="34"/>
  <c r="Y969" i="34"/>
  <c r="X969" i="34"/>
  <c r="V969" i="34"/>
  <c r="T969" i="34"/>
  <c r="S969" i="34"/>
  <c r="R969" i="34"/>
  <c r="P969" i="34"/>
  <c r="Z968" i="34"/>
  <c r="Y968" i="34"/>
  <c r="X968" i="34"/>
  <c r="V968" i="34"/>
  <c r="T968" i="34"/>
  <c r="S968" i="34"/>
  <c r="R968" i="34"/>
  <c r="P968" i="34"/>
  <c r="Z967" i="34"/>
  <c r="Y967" i="34"/>
  <c r="X967" i="34"/>
  <c r="V967" i="34"/>
  <c r="T967" i="34"/>
  <c r="S967" i="34"/>
  <c r="R967" i="34"/>
  <c r="P967" i="34"/>
  <c r="Z966" i="34"/>
  <c r="Y966" i="34"/>
  <c r="X966" i="34"/>
  <c r="V966" i="34"/>
  <c r="T966" i="34"/>
  <c r="S966" i="34"/>
  <c r="R966" i="34"/>
  <c r="P966" i="34"/>
  <c r="Z965" i="34"/>
  <c r="Y965" i="34"/>
  <c r="X965" i="34"/>
  <c r="V965" i="34"/>
  <c r="T965" i="34"/>
  <c r="S965" i="34"/>
  <c r="R965" i="34"/>
  <c r="P965" i="34"/>
  <c r="Z964" i="34"/>
  <c r="Y964" i="34"/>
  <c r="X964" i="34"/>
  <c r="V964" i="34"/>
  <c r="T964" i="34"/>
  <c r="S964" i="34"/>
  <c r="R964" i="34"/>
  <c r="P964" i="34"/>
  <c r="Z963" i="34"/>
  <c r="Y963" i="34"/>
  <c r="X963" i="34"/>
  <c r="V963" i="34"/>
  <c r="T963" i="34"/>
  <c r="S963" i="34"/>
  <c r="R963" i="34"/>
  <c r="P963" i="34"/>
  <c r="Z962" i="34"/>
  <c r="Y962" i="34"/>
  <c r="X962" i="34"/>
  <c r="V962" i="34"/>
  <c r="T962" i="34"/>
  <c r="S962" i="34"/>
  <c r="R962" i="34"/>
  <c r="P962" i="34"/>
  <c r="Z961" i="34"/>
  <c r="Y961" i="34"/>
  <c r="X961" i="34"/>
  <c r="V961" i="34"/>
  <c r="T961" i="34"/>
  <c r="S961" i="34"/>
  <c r="R961" i="34"/>
  <c r="P961" i="34"/>
  <c r="Z960" i="34"/>
  <c r="Y960" i="34"/>
  <c r="X960" i="34"/>
  <c r="V960" i="34"/>
  <c r="T960" i="34"/>
  <c r="S960" i="34"/>
  <c r="R960" i="34"/>
  <c r="P960" i="34"/>
  <c r="Z959" i="34"/>
  <c r="Y959" i="34"/>
  <c r="X959" i="34"/>
  <c r="V959" i="34"/>
  <c r="T959" i="34"/>
  <c r="S959" i="34"/>
  <c r="R959" i="34"/>
  <c r="P959" i="34"/>
  <c r="Z958" i="34"/>
  <c r="Y958" i="34"/>
  <c r="X958" i="34"/>
  <c r="V958" i="34"/>
  <c r="T958" i="34"/>
  <c r="S958" i="34"/>
  <c r="R958" i="34"/>
  <c r="P958" i="34"/>
  <c r="Z957" i="34"/>
  <c r="Y957" i="34"/>
  <c r="X957" i="34"/>
  <c r="V957" i="34"/>
  <c r="T957" i="34"/>
  <c r="S957" i="34"/>
  <c r="R957" i="34"/>
  <c r="P957" i="34"/>
  <c r="Z956" i="34"/>
  <c r="Y956" i="34"/>
  <c r="X956" i="34"/>
  <c r="V956" i="34"/>
  <c r="T956" i="34"/>
  <c r="S956" i="34"/>
  <c r="R956" i="34"/>
  <c r="P956" i="34"/>
  <c r="Z955" i="34"/>
  <c r="Y955" i="34"/>
  <c r="X955" i="34"/>
  <c r="V955" i="34"/>
  <c r="T955" i="34"/>
  <c r="S955" i="34"/>
  <c r="R955" i="34"/>
  <c r="P955" i="34"/>
  <c r="Z954" i="34"/>
  <c r="Y954" i="34"/>
  <c r="X954" i="34"/>
  <c r="V954" i="34"/>
  <c r="T954" i="34"/>
  <c r="S954" i="34"/>
  <c r="R954" i="34"/>
  <c r="P954" i="34"/>
  <c r="Z953" i="34"/>
  <c r="Y953" i="34"/>
  <c r="X953" i="34"/>
  <c r="V953" i="34"/>
  <c r="T953" i="34"/>
  <c r="S953" i="34"/>
  <c r="R953" i="34"/>
  <c r="P953" i="34"/>
  <c r="Z952" i="34"/>
  <c r="Y952" i="34"/>
  <c r="X952" i="34"/>
  <c r="V952" i="34"/>
  <c r="T952" i="34"/>
  <c r="S952" i="34"/>
  <c r="R952" i="34"/>
  <c r="P952" i="34"/>
  <c r="Z951" i="34"/>
  <c r="Y951" i="34"/>
  <c r="X951" i="34"/>
  <c r="V951" i="34"/>
  <c r="T951" i="34"/>
  <c r="S951" i="34"/>
  <c r="R951" i="34"/>
  <c r="P951" i="34"/>
  <c r="Z950" i="34"/>
  <c r="Y950" i="34"/>
  <c r="X950" i="34"/>
  <c r="V950" i="34"/>
  <c r="T950" i="34"/>
  <c r="S950" i="34"/>
  <c r="R950" i="34"/>
  <c r="P950" i="34"/>
  <c r="Z949" i="34"/>
  <c r="Y949" i="34"/>
  <c r="X949" i="34"/>
  <c r="V949" i="34"/>
  <c r="T949" i="34"/>
  <c r="S949" i="34"/>
  <c r="R949" i="34"/>
  <c r="P949" i="34"/>
  <c r="Z948" i="34"/>
  <c r="Y948" i="34"/>
  <c r="X948" i="34"/>
  <c r="V948" i="34"/>
  <c r="T948" i="34"/>
  <c r="S948" i="34"/>
  <c r="R948" i="34"/>
  <c r="P948" i="34"/>
  <c r="Z947" i="34"/>
  <c r="Y947" i="34"/>
  <c r="X947" i="34"/>
  <c r="V947" i="34"/>
  <c r="T947" i="34"/>
  <c r="S947" i="34"/>
  <c r="R947" i="34"/>
  <c r="P947" i="34"/>
  <c r="Z946" i="34"/>
  <c r="Y946" i="34"/>
  <c r="X946" i="34"/>
  <c r="V946" i="34"/>
  <c r="T946" i="34"/>
  <c r="S946" i="34"/>
  <c r="R946" i="34"/>
  <c r="P946" i="34"/>
  <c r="Z945" i="34"/>
  <c r="Y945" i="34"/>
  <c r="X945" i="34"/>
  <c r="V945" i="34"/>
  <c r="T945" i="34"/>
  <c r="S945" i="34"/>
  <c r="R945" i="34"/>
  <c r="P945" i="34"/>
  <c r="Z944" i="34"/>
  <c r="Y944" i="34"/>
  <c r="X944" i="34"/>
  <c r="V944" i="34"/>
  <c r="T944" i="34"/>
  <c r="S944" i="34"/>
  <c r="R944" i="34"/>
  <c r="P944" i="34"/>
  <c r="Z943" i="34"/>
  <c r="Y943" i="34"/>
  <c r="X943" i="34"/>
  <c r="V943" i="34"/>
  <c r="T943" i="34"/>
  <c r="S943" i="34"/>
  <c r="R943" i="34"/>
  <c r="P943" i="34"/>
  <c r="Z942" i="34"/>
  <c r="Y942" i="34"/>
  <c r="X942" i="34"/>
  <c r="V942" i="34"/>
  <c r="T942" i="34"/>
  <c r="S942" i="34"/>
  <c r="R942" i="34"/>
  <c r="P942" i="34"/>
  <c r="Z941" i="34"/>
  <c r="Y941" i="34"/>
  <c r="X941" i="34"/>
  <c r="V941" i="34"/>
  <c r="T941" i="34"/>
  <c r="S941" i="34"/>
  <c r="R941" i="34"/>
  <c r="P941" i="34"/>
  <c r="Z940" i="34"/>
  <c r="Y940" i="34"/>
  <c r="X940" i="34"/>
  <c r="V940" i="34"/>
  <c r="T940" i="34"/>
  <c r="S940" i="34"/>
  <c r="R940" i="34"/>
  <c r="P940" i="34"/>
  <c r="Z939" i="34"/>
  <c r="Y939" i="34"/>
  <c r="X939" i="34"/>
  <c r="V939" i="34"/>
  <c r="T939" i="34"/>
  <c r="S939" i="34"/>
  <c r="R939" i="34"/>
  <c r="P939" i="34"/>
  <c r="Z938" i="34"/>
  <c r="Y938" i="34"/>
  <c r="X938" i="34"/>
  <c r="V938" i="34"/>
  <c r="T938" i="34"/>
  <c r="S938" i="34"/>
  <c r="R938" i="34"/>
  <c r="P938" i="34"/>
  <c r="Z937" i="34"/>
  <c r="Y937" i="34"/>
  <c r="X937" i="34"/>
  <c r="V937" i="34"/>
  <c r="T937" i="34"/>
  <c r="S937" i="34"/>
  <c r="R937" i="34"/>
  <c r="P937" i="34"/>
  <c r="Z936" i="34"/>
  <c r="Y936" i="34"/>
  <c r="X936" i="34"/>
  <c r="V936" i="34"/>
  <c r="T936" i="34"/>
  <c r="S936" i="34"/>
  <c r="R936" i="34"/>
  <c r="P936" i="34"/>
  <c r="Z935" i="34"/>
  <c r="Y935" i="34"/>
  <c r="X935" i="34"/>
  <c r="V935" i="34"/>
  <c r="T935" i="34"/>
  <c r="S935" i="34"/>
  <c r="R935" i="34"/>
  <c r="P935" i="34"/>
  <c r="Z934" i="34"/>
  <c r="Y934" i="34"/>
  <c r="X934" i="34"/>
  <c r="V934" i="34"/>
  <c r="T934" i="34"/>
  <c r="S934" i="34"/>
  <c r="R934" i="34"/>
  <c r="P934" i="34"/>
  <c r="Z933" i="34"/>
  <c r="Y933" i="34"/>
  <c r="X933" i="34"/>
  <c r="V933" i="34"/>
  <c r="T933" i="34"/>
  <c r="S933" i="34"/>
  <c r="R933" i="34"/>
  <c r="P933" i="34"/>
  <c r="Z932" i="34"/>
  <c r="Y932" i="34"/>
  <c r="X932" i="34"/>
  <c r="V932" i="34"/>
  <c r="T932" i="34"/>
  <c r="S932" i="34"/>
  <c r="R932" i="34"/>
  <c r="P932" i="34"/>
  <c r="Z931" i="34"/>
  <c r="Y931" i="34"/>
  <c r="X931" i="34"/>
  <c r="V931" i="34"/>
  <c r="T931" i="34"/>
  <c r="S931" i="34"/>
  <c r="R931" i="34"/>
  <c r="P931" i="34"/>
  <c r="Z930" i="34"/>
  <c r="Y930" i="34"/>
  <c r="X930" i="34"/>
  <c r="V930" i="34"/>
  <c r="T930" i="34"/>
  <c r="S930" i="34"/>
  <c r="R930" i="34"/>
  <c r="P930" i="34"/>
  <c r="Z929" i="34"/>
  <c r="Y929" i="34"/>
  <c r="X929" i="34"/>
  <c r="V929" i="34"/>
  <c r="T929" i="34"/>
  <c r="S929" i="34"/>
  <c r="R929" i="34"/>
  <c r="P929" i="34"/>
  <c r="Z928" i="34"/>
  <c r="Y928" i="34"/>
  <c r="X928" i="34"/>
  <c r="V928" i="34"/>
  <c r="T928" i="34"/>
  <c r="S928" i="34"/>
  <c r="R928" i="34"/>
  <c r="P928" i="34"/>
  <c r="Z927" i="34"/>
  <c r="Y927" i="34"/>
  <c r="X927" i="34"/>
  <c r="V927" i="34"/>
  <c r="T927" i="34"/>
  <c r="S927" i="34"/>
  <c r="R927" i="34"/>
  <c r="P927" i="34"/>
  <c r="Z926" i="34"/>
  <c r="Y926" i="34"/>
  <c r="X926" i="34"/>
  <c r="V926" i="34"/>
  <c r="T926" i="34"/>
  <c r="S926" i="34"/>
  <c r="R926" i="34"/>
  <c r="P926" i="34"/>
  <c r="Z925" i="34"/>
  <c r="Y925" i="34"/>
  <c r="X925" i="34"/>
  <c r="V925" i="34"/>
  <c r="T925" i="34"/>
  <c r="S925" i="34"/>
  <c r="R925" i="34"/>
  <c r="P925" i="34"/>
  <c r="Z924" i="34"/>
  <c r="Y924" i="34"/>
  <c r="X924" i="34"/>
  <c r="V924" i="34"/>
  <c r="T924" i="34"/>
  <c r="S924" i="34"/>
  <c r="R924" i="34"/>
  <c r="P924" i="34"/>
  <c r="Z923" i="34"/>
  <c r="Y923" i="34"/>
  <c r="X923" i="34"/>
  <c r="V923" i="34"/>
  <c r="T923" i="34"/>
  <c r="S923" i="34"/>
  <c r="R923" i="34"/>
  <c r="P923" i="34"/>
  <c r="Z922" i="34"/>
  <c r="Y922" i="34"/>
  <c r="X922" i="34"/>
  <c r="V922" i="34"/>
  <c r="T922" i="34"/>
  <c r="S922" i="34"/>
  <c r="R922" i="34"/>
  <c r="P922" i="34"/>
  <c r="Z921" i="34"/>
  <c r="Y921" i="34"/>
  <c r="X921" i="34"/>
  <c r="V921" i="34"/>
  <c r="T921" i="34"/>
  <c r="S921" i="34"/>
  <c r="R921" i="34"/>
  <c r="P921" i="34"/>
  <c r="Z920" i="34"/>
  <c r="Y920" i="34"/>
  <c r="X920" i="34"/>
  <c r="V920" i="34"/>
  <c r="T920" i="34"/>
  <c r="S920" i="34"/>
  <c r="R920" i="34"/>
  <c r="P920" i="34"/>
  <c r="Z919" i="34"/>
  <c r="Y919" i="34"/>
  <c r="X919" i="34"/>
  <c r="V919" i="34"/>
  <c r="T919" i="34"/>
  <c r="S919" i="34"/>
  <c r="R919" i="34"/>
  <c r="P919" i="34"/>
  <c r="Z918" i="34"/>
  <c r="Y918" i="34"/>
  <c r="X918" i="34"/>
  <c r="V918" i="34"/>
  <c r="T918" i="34"/>
  <c r="S918" i="34"/>
  <c r="R918" i="34"/>
  <c r="P918" i="34"/>
  <c r="Z917" i="34"/>
  <c r="Y917" i="34"/>
  <c r="X917" i="34"/>
  <c r="V917" i="34"/>
  <c r="T917" i="34"/>
  <c r="S917" i="34"/>
  <c r="R917" i="34"/>
  <c r="P917" i="34"/>
  <c r="Z916" i="34"/>
  <c r="Y916" i="34"/>
  <c r="X916" i="34"/>
  <c r="V916" i="34"/>
  <c r="T916" i="34"/>
  <c r="S916" i="34"/>
  <c r="R916" i="34"/>
  <c r="P916" i="34"/>
  <c r="Z915" i="34"/>
  <c r="Y915" i="34"/>
  <c r="X915" i="34"/>
  <c r="V915" i="34"/>
  <c r="T915" i="34"/>
  <c r="S915" i="34"/>
  <c r="R915" i="34"/>
  <c r="P915" i="34"/>
  <c r="Z914" i="34"/>
  <c r="Y914" i="34"/>
  <c r="X914" i="34"/>
  <c r="V914" i="34"/>
  <c r="T914" i="34"/>
  <c r="S914" i="34"/>
  <c r="R914" i="34"/>
  <c r="P914" i="34"/>
  <c r="Z913" i="34"/>
  <c r="Y913" i="34"/>
  <c r="X913" i="34"/>
  <c r="V913" i="34"/>
  <c r="T913" i="34"/>
  <c r="S913" i="34"/>
  <c r="R913" i="34"/>
  <c r="P913" i="34"/>
  <c r="Z912" i="34"/>
  <c r="Y912" i="34"/>
  <c r="X912" i="34"/>
  <c r="V912" i="34"/>
  <c r="T912" i="34"/>
  <c r="S912" i="34"/>
  <c r="R912" i="34"/>
  <c r="P912" i="34"/>
  <c r="Z911" i="34"/>
  <c r="Y911" i="34"/>
  <c r="X911" i="34"/>
  <c r="V911" i="34"/>
  <c r="T911" i="34"/>
  <c r="S911" i="34"/>
  <c r="R911" i="34"/>
  <c r="P911" i="34"/>
  <c r="Z910" i="34"/>
  <c r="Y910" i="34"/>
  <c r="X910" i="34"/>
  <c r="V910" i="34"/>
  <c r="T910" i="34"/>
  <c r="S910" i="34"/>
  <c r="R910" i="34"/>
  <c r="P910" i="34"/>
  <c r="Z909" i="34"/>
  <c r="Y909" i="34"/>
  <c r="X909" i="34"/>
  <c r="V909" i="34"/>
  <c r="T909" i="34"/>
  <c r="S909" i="34"/>
  <c r="R909" i="34"/>
  <c r="P909" i="34"/>
  <c r="Z908" i="34"/>
  <c r="Y908" i="34"/>
  <c r="X908" i="34"/>
  <c r="V908" i="34"/>
  <c r="T908" i="34"/>
  <c r="S908" i="34"/>
  <c r="R908" i="34"/>
  <c r="P908" i="34"/>
  <c r="Z907" i="34"/>
  <c r="Y907" i="34"/>
  <c r="X907" i="34"/>
  <c r="V907" i="34"/>
  <c r="T907" i="34"/>
  <c r="S907" i="34"/>
  <c r="R907" i="34"/>
  <c r="P907" i="34"/>
  <c r="Z906" i="34"/>
  <c r="Y906" i="34"/>
  <c r="X906" i="34"/>
  <c r="V906" i="34"/>
  <c r="T906" i="34"/>
  <c r="S906" i="34"/>
  <c r="R906" i="34"/>
  <c r="P906" i="34"/>
  <c r="Z905" i="34"/>
  <c r="Y905" i="34"/>
  <c r="X905" i="34"/>
  <c r="V905" i="34"/>
  <c r="T905" i="34"/>
  <c r="S905" i="34"/>
  <c r="R905" i="34"/>
  <c r="P905" i="34"/>
  <c r="Z904" i="34"/>
  <c r="Y904" i="34"/>
  <c r="X904" i="34"/>
  <c r="V904" i="34"/>
  <c r="T904" i="34"/>
  <c r="S904" i="34"/>
  <c r="R904" i="34"/>
  <c r="P904" i="34"/>
  <c r="Z903" i="34"/>
  <c r="Y903" i="34"/>
  <c r="X903" i="34"/>
  <c r="V903" i="34"/>
  <c r="T903" i="34"/>
  <c r="S903" i="34"/>
  <c r="R903" i="34"/>
  <c r="P903" i="34"/>
  <c r="Z902" i="34"/>
  <c r="Y902" i="34"/>
  <c r="X902" i="34"/>
  <c r="V902" i="34"/>
  <c r="T902" i="34"/>
  <c r="S902" i="34"/>
  <c r="R902" i="34"/>
  <c r="P902" i="34"/>
  <c r="Z901" i="34"/>
  <c r="Y901" i="34"/>
  <c r="X901" i="34"/>
  <c r="V901" i="34"/>
  <c r="T901" i="34"/>
  <c r="S901" i="34"/>
  <c r="R901" i="34"/>
  <c r="P901" i="34"/>
  <c r="Z900" i="34"/>
  <c r="Y900" i="34"/>
  <c r="X900" i="34"/>
  <c r="V900" i="34"/>
  <c r="T900" i="34"/>
  <c r="S900" i="34"/>
  <c r="R900" i="34"/>
  <c r="P900" i="34"/>
  <c r="Z899" i="34"/>
  <c r="Y899" i="34"/>
  <c r="X899" i="34"/>
  <c r="V899" i="34"/>
  <c r="T899" i="34"/>
  <c r="S899" i="34"/>
  <c r="R899" i="34"/>
  <c r="P899" i="34"/>
  <c r="Z898" i="34"/>
  <c r="Y898" i="34"/>
  <c r="X898" i="34"/>
  <c r="V898" i="34"/>
  <c r="T898" i="34"/>
  <c r="S898" i="34"/>
  <c r="R898" i="34"/>
  <c r="P898" i="34"/>
  <c r="Z897" i="34"/>
  <c r="Y897" i="34"/>
  <c r="X897" i="34"/>
  <c r="V897" i="34"/>
  <c r="T897" i="34"/>
  <c r="S897" i="34"/>
  <c r="R897" i="34"/>
  <c r="P897" i="34"/>
  <c r="Z896" i="34"/>
  <c r="Y896" i="34"/>
  <c r="X896" i="34"/>
  <c r="V896" i="34"/>
  <c r="T896" i="34"/>
  <c r="S896" i="34"/>
  <c r="R896" i="34"/>
  <c r="P896" i="34"/>
  <c r="Z895" i="34"/>
  <c r="Y895" i="34"/>
  <c r="X895" i="34"/>
  <c r="V895" i="34"/>
  <c r="T895" i="34"/>
  <c r="S895" i="34"/>
  <c r="R895" i="34"/>
  <c r="P895" i="34"/>
  <c r="Z894" i="34"/>
  <c r="Y894" i="34"/>
  <c r="X894" i="34"/>
  <c r="V894" i="34"/>
  <c r="T894" i="34"/>
  <c r="S894" i="34"/>
  <c r="R894" i="34"/>
  <c r="P894" i="34"/>
  <c r="Z893" i="34"/>
  <c r="Y893" i="34"/>
  <c r="X893" i="34"/>
  <c r="V893" i="34"/>
  <c r="T893" i="34"/>
  <c r="S893" i="34"/>
  <c r="R893" i="34"/>
  <c r="P893" i="34"/>
  <c r="Z892" i="34"/>
  <c r="Y892" i="34"/>
  <c r="X892" i="34"/>
  <c r="V892" i="34"/>
  <c r="T892" i="34"/>
  <c r="S892" i="34"/>
  <c r="R892" i="34"/>
  <c r="P892" i="34"/>
  <c r="Z891" i="34"/>
  <c r="Y891" i="34"/>
  <c r="X891" i="34"/>
  <c r="V891" i="34"/>
  <c r="T891" i="34"/>
  <c r="S891" i="34"/>
  <c r="R891" i="34"/>
  <c r="P891" i="34"/>
  <c r="Z890" i="34"/>
  <c r="Y890" i="34"/>
  <c r="X890" i="34"/>
  <c r="V890" i="34"/>
  <c r="T890" i="34"/>
  <c r="S890" i="34"/>
  <c r="R890" i="34"/>
  <c r="P890" i="34"/>
  <c r="Z889" i="34"/>
  <c r="Y889" i="34"/>
  <c r="X889" i="34"/>
  <c r="V889" i="34"/>
  <c r="T889" i="34"/>
  <c r="S889" i="34"/>
  <c r="R889" i="34"/>
  <c r="P889" i="34"/>
  <c r="Z888" i="34"/>
  <c r="Y888" i="34"/>
  <c r="X888" i="34"/>
  <c r="V888" i="34"/>
  <c r="T888" i="34"/>
  <c r="S888" i="34"/>
  <c r="R888" i="34"/>
  <c r="P888" i="34"/>
  <c r="Z887" i="34"/>
  <c r="Y887" i="34"/>
  <c r="X887" i="34"/>
  <c r="V887" i="34"/>
  <c r="T887" i="34"/>
  <c r="S887" i="34"/>
  <c r="R887" i="34"/>
  <c r="P887" i="34"/>
  <c r="Z886" i="34"/>
  <c r="Y886" i="34"/>
  <c r="X886" i="34"/>
  <c r="V886" i="34"/>
  <c r="T886" i="34"/>
  <c r="S886" i="34"/>
  <c r="R886" i="34"/>
  <c r="P886" i="34"/>
  <c r="Z885" i="34"/>
  <c r="Y885" i="34"/>
  <c r="X885" i="34"/>
  <c r="V885" i="34"/>
  <c r="T885" i="34"/>
  <c r="S885" i="34"/>
  <c r="R885" i="34"/>
  <c r="P885" i="34"/>
  <c r="Z884" i="34"/>
  <c r="Y884" i="34"/>
  <c r="X884" i="34"/>
  <c r="V884" i="34"/>
  <c r="T884" i="34"/>
  <c r="S884" i="34"/>
  <c r="R884" i="34"/>
  <c r="P884" i="34"/>
  <c r="Z883" i="34"/>
  <c r="Y883" i="34"/>
  <c r="X883" i="34"/>
  <c r="V883" i="34"/>
  <c r="T883" i="34"/>
  <c r="S883" i="34"/>
  <c r="R883" i="34"/>
  <c r="P883" i="34"/>
  <c r="Z882" i="34"/>
  <c r="Y882" i="34"/>
  <c r="X882" i="34"/>
  <c r="V882" i="34"/>
  <c r="T882" i="34"/>
  <c r="S882" i="34"/>
  <c r="R882" i="34"/>
  <c r="P882" i="34"/>
  <c r="Z881" i="34"/>
  <c r="Y881" i="34"/>
  <c r="X881" i="34"/>
  <c r="V881" i="34"/>
  <c r="T881" i="34"/>
  <c r="S881" i="34"/>
  <c r="R881" i="34"/>
  <c r="P881" i="34"/>
  <c r="Z880" i="34"/>
  <c r="Y880" i="34"/>
  <c r="X880" i="34"/>
  <c r="V880" i="34"/>
  <c r="T880" i="34"/>
  <c r="S880" i="34"/>
  <c r="R880" i="34"/>
  <c r="P880" i="34"/>
  <c r="Z879" i="34"/>
  <c r="Y879" i="34"/>
  <c r="X879" i="34"/>
  <c r="V879" i="34"/>
  <c r="T879" i="34"/>
  <c r="S879" i="34"/>
  <c r="R879" i="34"/>
  <c r="P879" i="34"/>
  <c r="Z878" i="34"/>
  <c r="Y878" i="34"/>
  <c r="X878" i="34"/>
  <c r="V878" i="34"/>
  <c r="T878" i="34"/>
  <c r="S878" i="34"/>
  <c r="R878" i="34"/>
  <c r="P878" i="34"/>
  <c r="Z877" i="34"/>
  <c r="Y877" i="34"/>
  <c r="X877" i="34"/>
  <c r="V877" i="34"/>
  <c r="T877" i="34"/>
  <c r="S877" i="34"/>
  <c r="R877" i="34"/>
  <c r="P877" i="34"/>
  <c r="Z876" i="34"/>
  <c r="Y876" i="34"/>
  <c r="X876" i="34"/>
  <c r="V876" i="34"/>
  <c r="T876" i="34"/>
  <c r="S876" i="34"/>
  <c r="R876" i="34"/>
  <c r="P876" i="34"/>
  <c r="Z875" i="34"/>
  <c r="Y875" i="34"/>
  <c r="X875" i="34"/>
  <c r="V875" i="34"/>
  <c r="T875" i="34"/>
  <c r="S875" i="34"/>
  <c r="R875" i="34"/>
  <c r="P875" i="34"/>
  <c r="Z874" i="34"/>
  <c r="Y874" i="34"/>
  <c r="X874" i="34"/>
  <c r="V874" i="34"/>
  <c r="T874" i="34"/>
  <c r="S874" i="34"/>
  <c r="R874" i="34"/>
  <c r="P874" i="34"/>
  <c r="Z873" i="34"/>
  <c r="Y873" i="34"/>
  <c r="X873" i="34"/>
  <c r="V873" i="34"/>
  <c r="T873" i="34"/>
  <c r="S873" i="34"/>
  <c r="R873" i="34"/>
  <c r="P873" i="34"/>
  <c r="Z872" i="34"/>
  <c r="Y872" i="34"/>
  <c r="X872" i="34"/>
  <c r="V872" i="34"/>
  <c r="T872" i="34"/>
  <c r="S872" i="34"/>
  <c r="R872" i="34"/>
  <c r="P872" i="34"/>
  <c r="Z871" i="34"/>
  <c r="Y871" i="34"/>
  <c r="X871" i="34"/>
  <c r="V871" i="34"/>
  <c r="T871" i="34"/>
  <c r="S871" i="34"/>
  <c r="R871" i="34"/>
  <c r="P871" i="34"/>
  <c r="Z870" i="34"/>
  <c r="Y870" i="34"/>
  <c r="X870" i="34"/>
  <c r="V870" i="34"/>
  <c r="T870" i="34"/>
  <c r="S870" i="34"/>
  <c r="R870" i="34"/>
  <c r="P870" i="34"/>
  <c r="Z869" i="34"/>
  <c r="Y869" i="34"/>
  <c r="X869" i="34"/>
  <c r="V869" i="34"/>
  <c r="T869" i="34"/>
  <c r="S869" i="34"/>
  <c r="R869" i="34"/>
  <c r="P869" i="34"/>
  <c r="Z868" i="34"/>
  <c r="Y868" i="34"/>
  <c r="X868" i="34"/>
  <c r="V868" i="34"/>
  <c r="T868" i="34"/>
  <c r="S868" i="34"/>
  <c r="R868" i="34"/>
  <c r="P868" i="34"/>
  <c r="Z867" i="34"/>
  <c r="Y867" i="34"/>
  <c r="X867" i="34"/>
  <c r="V867" i="34"/>
  <c r="T867" i="34"/>
  <c r="S867" i="34"/>
  <c r="R867" i="34"/>
  <c r="P867" i="34"/>
  <c r="Z866" i="34"/>
  <c r="Y866" i="34"/>
  <c r="X866" i="34"/>
  <c r="V866" i="34"/>
  <c r="T866" i="34"/>
  <c r="S866" i="34"/>
  <c r="R866" i="34"/>
  <c r="P866" i="34"/>
  <c r="Z865" i="34"/>
  <c r="Y865" i="34"/>
  <c r="X865" i="34"/>
  <c r="V865" i="34"/>
  <c r="T865" i="34"/>
  <c r="S865" i="34"/>
  <c r="R865" i="34"/>
  <c r="P865" i="34"/>
  <c r="Z864" i="34"/>
  <c r="Y864" i="34"/>
  <c r="X864" i="34"/>
  <c r="V864" i="34"/>
  <c r="T864" i="34"/>
  <c r="S864" i="34"/>
  <c r="R864" i="34"/>
  <c r="P864" i="34"/>
  <c r="Z863" i="34"/>
  <c r="Y863" i="34"/>
  <c r="X863" i="34"/>
  <c r="V863" i="34"/>
  <c r="T863" i="34"/>
  <c r="S863" i="34"/>
  <c r="R863" i="34"/>
  <c r="P863" i="34"/>
  <c r="Z862" i="34"/>
  <c r="Y862" i="34"/>
  <c r="X862" i="34"/>
  <c r="V862" i="34"/>
  <c r="T862" i="34"/>
  <c r="S862" i="34"/>
  <c r="R862" i="34"/>
  <c r="P862" i="34"/>
  <c r="Z861" i="34"/>
  <c r="Y861" i="34"/>
  <c r="X861" i="34"/>
  <c r="V861" i="34"/>
  <c r="T861" i="34"/>
  <c r="S861" i="34"/>
  <c r="R861" i="34"/>
  <c r="P861" i="34"/>
  <c r="Z860" i="34"/>
  <c r="Y860" i="34"/>
  <c r="X860" i="34"/>
  <c r="V860" i="34"/>
  <c r="T860" i="34"/>
  <c r="S860" i="34"/>
  <c r="R860" i="34"/>
  <c r="P860" i="34"/>
  <c r="Z859" i="34"/>
  <c r="Y859" i="34"/>
  <c r="X859" i="34"/>
  <c r="V859" i="34"/>
  <c r="T859" i="34"/>
  <c r="S859" i="34"/>
  <c r="R859" i="34"/>
  <c r="P859" i="34"/>
  <c r="Z858" i="34"/>
  <c r="Y858" i="34"/>
  <c r="X858" i="34"/>
  <c r="V858" i="34"/>
  <c r="T858" i="34"/>
  <c r="S858" i="34"/>
  <c r="R858" i="34"/>
  <c r="P858" i="34"/>
  <c r="Z857" i="34"/>
  <c r="Y857" i="34"/>
  <c r="X857" i="34"/>
  <c r="V857" i="34"/>
  <c r="T857" i="34"/>
  <c r="S857" i="34"/>
  <c r="R857" i="34"/>
  <c r="P857" i="34"/>
  <c r="Z856" i="34"/>
  <c r="Y856" i="34"/>
  <c r="X856" i="34"/>
  <c r="V856" i="34"/>
  <c r="T856" i="34"/>
  <c r="S856" i="34"/>
  <c r="R856" i="34"/>
  <c r="P856" i="34"/>
  <c r="Z855" i="34"/>
  <c r="Y855" i="34"/>
  <c r="X855" i="34"/>
  <c r="V855" i="34"/>
  <c r="T855" i="34"/>
  <c r="S855" i="34"/>
  <c r="R855" i="34"/>
  <c r="P855" i="34"/>
  <c r="Z854" i="34"/>
  <c r="Y854" i="34"/>
  <c r="X854" i="34"/>
  <c r="V854" i="34"/>
  <c r="T854" i="34"/>
  <c r="S854" i="34"/>
  <c r="R854" i="34"/>
  <c r="P854" i="34"/>
  <c r="Z853" i="34"/>
  <c r="Y853" i="34"/>
  <c r="X853" i="34"/>
  <c r="V853" i="34"/>
  <c r="T853" i="34"/>
  <c r="S853" i="34"/>
  <c r="R853" i="34"/>
  <c r="P853" i="34"/>
  <c r="Z852" i="34"/>
  <c r="Y852" i="34"/>
  <c r="X852" i="34"/>
  <c r="V852" i="34"/>
  <c r="T852" i="34"/>
  <c r="S852" i="34"/>
  <c r="R852" i="34"/>
  <c r="P852" i="34"/>
  <c r="Z851" i="34"/>
  <c r="Y851" i="34"/>
  <c r="X851" i="34"/>
  <c r="V851" i="34"/>
  <c r="T851" i="34"/>
  <c r="S851" i="34"/>
  <c r="R851" i="34"/>
  <c r="P851" i="34"/>
  <c r="Z850" i="34"/>
  <c r="Y850" i="34"/>
  <c r="X850" i="34"/>
  <c r="V850" i="34"/>
  <c r="T850" i="34"/>
  <c r="S850" i="34"/>
  <c r="R850" i="34"/>
  <c r="P850" i="34"/>
  <c r="Z849" i="34"/>
  <c r="Y849" i="34"/>
  <c r="X849" i="34"/>
  <c r="V849" i="34"/>
  <c r="T849" i="34"/>
  <c r="S849" i="34"/>
  <c r="R849" i="34"/>
  <c r="P849" i="34"/>
  <c r="Z848" i="34"/>
  <c r="Y848" i="34"/>
  <c r="X848" i="34"/>
  <c r="V848" i="34"/>
  <c r="T848" i="34"/>
  <c r="S848" i="34"/>
  <c r="R848" i="34"/>
  <c r="P848" i="34"/>
  <c r="Z847" i="34"/>
  <c r="Y847" i="34"/>
  <c r="X847" i="34"/>
  <c r="V847" i="34"/>
  <c r="T847" i="34"/>
  <c r="S847" i="34"/>
  <c r="R847" i="34"/>
  <c r="P847" i="34"/>
  <c r="Z846" i="34"/>
  <c r="Y846" i="34"/>
  <c r="X846" i="34"/>
  <c r="V846" i="34"/>
  <c r="T846" i="34"/>
  <c r="S846" i="34"/>
  <c r="R846" i="34"/>
  <c r="P846" i="34"/>
  <c r="Z845" i="34"/>
  <c r="Y845" i="34"/>
  <c r="X845" i="34"/>
  <c r="V845" i="34"/>
  <c r="T845" i="34"/>
  <c r="S845" i="34"/>
  <c r="R845" i="34"/>
  <c r="P845" i="34"/>
  <c r="Z844" i="34"/>
  <c r="Y844" i="34"/>
  <c r="X844" i="34"/>
  <c r="V844" i="34"/>
  <c r="T844" i="34"/>
  <c r="S844" i="34"/>
  <c r="R844" i="34"/>
  <c r="P844" i="34"/>
  <c r="Z843" i="34"/>
  <c r="Y843" i="34"/>
  <c r="X843" i="34"/>
  <c r="V843" i="34"/>
  <c r="T843" i="34"/>
  <c r="S843" i="34"/>
  <c r="R843" i="34"/>
  <c r="P843" i="34"/>
  <c r="Z842" i="34"/>
  <c r="Y842" i="34"/>
  <c r="X842" i="34"/>
  <c r="V842" i="34"/>
  <c r="T842" i="34"/>
  <c r="S842" i="34"/>
  <c r="R842" i="34"/>
  <c r="P842" i="34"/>
  <c r="Z841" i="34"/>
  <c r="Y841" i="34"/>
  <c r="X841" i="34"/>
  <c r="V841" i="34"/>
  <c r="T841" i="34"/>
  <c r="S841" i="34"/>
  <c r="R841" i="34"/>
  <c r="P841" i="34"/>
  <c r="Z840" i="34"/>
  <c r="Y840" i="34"/>
  <c r="X840" i="34"/>
  <c r="V840" i="34"/>
  <c r="T840" i="34"/>
  <c r="S840" i="34"/>
  <c r="R840" i="34"/>
  <c r="P840" i="34"/>
  <c r="Z839" i="34"/>
  <c r="Y839" i="34"/>
  <c r="X839" i="34"/>
  <c r="V839" i="34"/>
  <c r="T839" i="34"/>
  <c r="S839" i="34"/>
  <c r="R839" i="34"/>
  <c r="P839" i="34"/>
  <c r="Z838" i="34"/>
  <c r="Y838" i="34"/>
  <c r="X838" i="34"/>
  <c r="V838" i="34"/>
  <c r="T838" i="34"/>
  <c r="S838" i="34"/>
  <c r="R838" i="34"/>
  <c r="P838" i="34"/>
  <c r="Z837" i="34"/>
  <c r="Y837" i="34"/>
  <c r="X837" i="34"/>
  <c r="V837" i="34"/>
  <c r="T837" i="34"/>
  <c r="S837" i="34"/>
  <c r="R837" i="34"/>
  <c r="P837" i="34"/>
  <c r="Z836" i="34"/>
  <c r="Y836" i="34"/>
  <c r="X836" i="34"/>
  <c r="V836" i="34"/>
  <c r="T836" i="34"/>
  <c r="S836" i="34"/>
  <c r="R836" i="34"/>
  <c r="P836" i="34"/>
  <c r="Z835" i="34"/>
  <c r="Y835" i="34"/>
  <c r="X835" i="34"/>
  <c r="V835" i="34"/>
  <c r="T835" i="34"/>
  <c r="S835" i="34"/>
  <c r="R835" i="34"/>
  <c r="P835" i="34"/>
  <c r="Z834" i="34"/>
  <c r="Y834" i="34"/>
  <c r="X834" i="34"/>
  <c r="V834" i="34"/>
  <c r="T834" i="34"/>
  <c r="S834" i="34"/>
  <c r="R834" i="34"/>
  <c r="P834" i="34"/>
  <c r="Z833" i="34"/>
  <c r="Y833" i="34"/>
  <c r="X833" i="34"/>
  <c r="V833" i="34"/>
  <c r="T833" i="34"/>
  <c r="S833" i="34"/>
  <c r="R833" i="34"/>
  <c r="P833" i="34"/>
  <c r="Z832" i="34"/>
  <c r="Y832" i="34"/>
  <c r="X832" i="34"/>
  <c r="V832" i="34"/>
  <c r="T832" i="34"/>
  <c r="S832" i="34"/>
  <c r="R832" i="34"/>
  <c r="P832" i="34"/>
  <c r="Z831" i="34"/>
  <c r="Y831" i="34"/>
  <c r="X831" i="34"/>
  <c r="V831" i="34"/>
  <c r="T831" i="34"/>
  <c r="S831" i="34"/>
  <c r="R831" i="34"/>
  <c r="P831" i="34"/>
  <c r="Z830" i="34"/>
  <c r="Y830" i="34"/>
  <c r="X830" i="34"/>
  <c r="V830" i="34"/>
  <c r="T830" i="34"/>
  <c r="S830" i="34"/>
  <c r="R830" i="34"/>
  <c r="P830" i="34"/>
  <c r="Z829" i="34"/>
  <c r="Y829" i="34"/>
  <c r="X829" i="34"/>
  <c r="V829" i="34"/>
  <c r="T829" i="34"/>
  <c r="S829" i="34"/>
  <c r="R829" i="34"/>
  <c r="P829" i="34"/>
  <c r="Z828" i="34"/>
  <c r="Y828" i="34"/>
  <c r="X828" i="34"/>
  <c r="V828" i="34"/>
  <c r="T828" i="34"/>
  <c r="S828" i="34"/>
  <c r="R828" i="34"/>
  <c r="P828" i="34"/>
  <c r="Z827" i="34"/>
  <c r="Y827" i="34"/>
  <c r="X827" i="34"/>
  <c r="V827" i="34"/>
  <c r="T827" i="34"/>
  <c r="S827" i="34"/>
  <c r="R827" i="34"/>
  <c r="P827" i="34"/>
  <c r="Z826" i="34"/>
  <c r="Y826" i="34"/>
  <c r="X826" i="34"/>
  <c r="V826" i="34"/>
  <c r="T826" i="34"/>
  <c r="S826" i="34"/>
  <c r="R826" i="34"/>
  <c r="P826" i="34"/>
  <c r="Z825" i="34"/>
  <c r="Y825" i="34"/>
  <c r="X825" i="34"/>
  <c r="V825" i="34"/>
  <c r="T825" i="34"/>
  <c r="S825" i="34"/>
  <c r="R825" i="34"/>
  <c r="P825" i="34"/>
  <c r="Z824" i="34"/>
  <c r="Y824" i="34"/>
  <c r="X824" i="34"/>
  <c r="V824" i="34"/>
  <c r="T824" i="34"/>
  <c r="S824" i="34"/>
  <c r="R824" i="34"/>
  <c r="P824" i="34"/>
  <c r="Z823" i="34"/>
  <c r="Y823" i="34"/>
  <c r="X823" i="34"/>
  <c r="V823" i="34"/>
  <c r="T823" i="34"/>
  <c r="S823" i="34"/>
  <c r="R823" i="34"/>
  <c r="P823" i="34"/>
  <c r="Z822" i="34"/>
  <c r="Y822" i="34"/>
  <c r="X822" i="34"/>
  <c r="V822" i="34"/>
  <c r="T822" i="34"/>
  <c r="S822" i="34"/>
  <c r="R822" i="34"/>
  <c r="P822" i="34"/>
  <c r="Z821" i="34"/>
  <c r="Y821" i="34"/>
  <c r="X821" i="34"/>
  <c r="V821" i="34"/>
  <c r="T821" i="34"/>
  <c r="S821" i="34"/>
  <c r="R821" i="34"/>
  <c r="P821" i="34"/>
  <c r="Z820" i="34"/>
  <c r="Y820" i="34"/>
  <c r="X820" i="34"/>
  <c r="V820" i="34"/>
  <c r="T820" i="34"/>
  <c r="S820" i="34"/>
  <c r="R820" i="34"/>
  <c r="P820" i="34"/>
  <c r="Z819" i="34"/>
  <c r="Y819" i="34"/>
  <c r="X819" i="34"/>
  <c r="V819" i="34"/>
  <c r="T819" i="34"/>
  <c r="S819" i="34"/>
  <c r="R819" i="34"/>
  <c r="P819" i="34"/>
  <c r="Z818" i="34"/>
  <c r="Y818" i="34"/>
  <c r="X818" i="34"/>
  <c r="V818" i="34"/>
  <c r="T818" i="34"/>
  <c r="S818" i="34"/>
  <c r="R818" i="34"/>
  <c r="P818" i="34"/>
  <c r="Z817" i="34"/>
  <c r="Y817" i="34"/>
  <c r="X817" i="34"/>
  <c r="V817" i="34"/>
  <c r="T817" i="34"/>
  <c r="S817" i="34"/>
  <c r="R817" i="34"/>
  <c r="P817" i="34"/>
  <c r="Z816" i="34"/>
  <c r="Y816" i="34"/>
  <c r="X816" i="34"/>
  <c r="V816" i="34"/>
  <c r="T816" i="34"/>
  <c r="S816" i="34"/>
  <c r="R816" i="34"/>
  <c r="P816" i="34"/>
  <c r="Z815" i="34"/>
  <c r="Y815" i="34"/>
  <c r="X815" i="34"/>
  <c r="V815" i="34"/>
  <c r="T815" i="34"/>
  <c r="S815" i="34"/>
  <c r="R815" i="34"/>
  <c r="P815" i="34"/>
  <c r="Z814" i="34"/>
  <c r="Y814" i="34"/>
  <c r="X814" i="34"/>
  <c r="V814" i="34"/>
  <c r="T814" i="34"/>
  <c r="S814" i="34"/>
  <c r="R814" i="34"/>
  <c r="P814" i="34"/>
  <c r="Z813" i="34"/>
  <c r="Y813" i="34"/>
  <c r="X813" i="34"/>
  <c r="V813" i="34"/>
  <c r="T813" i="34"/>
  <c r="S813" i="34"/>
  <c r="R813" i="34"/>
  <c r="P813" i="34"/>
  <c r="Z812" i="34"/>
  <c r="Y812" i="34"/>
  <c r="X812" i="34"/>
  <c r="V812" i="34"/>
  <c r="T812" i="34"/>
  <c r="S812" i="34"/>
  <c r="R812" i="34"/>
  <c r="P812" i="34"/>
  <c r="Z811" i="34"/>
  <c r="Y811" i="34"/>
  <c r="X811" i="34"/>
  <c r="V811" i="34"/>
  <c r="T811" i="34"/>
  <c r="S811" i="34"/>
  <c r="R811" i="34"/>
  <c r="P811" i="34"/>
  <c r="Z768" i="34"/>
  <c r="Y768" i="34"/>
  <c r="X768" i="34"/>
  <c r="V768" i="34"/>
  <c r="T768" i="34"/>
  <c r="R768" i="34"/>
  <c r="P768" i="34"/>
  <c r="Z767" i="34"/>
  <c r="Y767" i="34"/>
  <c r="X767" i="34"/>
  <c r="V767" i="34"/>
  <c r="T767" i="34"/>
  <c r="R767" i="34"/>
  <c r="P767" i="34"/>
  <c r="Z760" i="34"/>
  <c r="Y760" i="34"/>
  <c r="X760" i="34"/>
  <c r="V760" i="34"/>
  <c r="T760" i="34"/>
  <c r="R760" i="34"/>
  <c r="P760" i="34"/>
  <c r="Z758" i="34"/>
  <c r="Y758" i="34"/>
  <c r="X758" i="34"/>
  <c r="V758" i="34"/>
  <c r="T758" i="34"/>
  <c r="R758" i="34"/>
  <c r="P758" i="34"/>
  <c r="Z757" i="34"/>
  <c r="Y757" i="34"/>
  <c r="X757" i="34"/>
  <c r="V757" i="34"/>
  <c r="T757" i="34"/>
  <c r="R757" i="34"/>
  <c r="P757" i="34"/>
  <c r="Z756" i="34"/>
  <c r="Y756" i="34"/>
  <c r="X756" i="34"/>
  <c r="V756" i="34"/>
  <c r="T756" i="34"/>
  <c r="R756" i="34"/>
  <c r="P756" i="34"/>
  <c r="Z804" i="34"/>
  <c r="Y804" i="34"/>
  <c r="X804" i="34"/>
  <c r="V804" i="34"/>
  <c r="T804" i="34"/>
  <c r="R804" i="34"/>
  <c r="P804" i="34"/>
  <c r="Z803" i="34"/>
  <c r="Y803" i="34"/>
  <c r="X803" i="34"/>
  <c r="V803" i="34"/>
  <c r="T803" i="34"/>
  <c r="R803" i="34"/>
  <c r="P803" i="34"/>
  <c r="Z802" i="34"/>
  <c r="Y802" i="34"/>
  <c r="X802" i="34"/>
  <c r="V802" i="34"/>
  <c r="T802" i="34"/>
  <c r="R802" i="34"/>
  <c r="Z801" i="34"/>
  <c r="Y801" i="34"/>
  <c r="X801" i="34"/>
  <c r="V801" i="34"/>
  <c r="T801" i="34"/>
  <c r="R801" i="34"/>
  <c r="Z800" i="34"/>
  <c r="Y800" i="34"/>
  <c r="X800" i="34"/>
  <c r="V800" i="34"/>
  <c r="T800" i="34"/>
  <c r="R800" i="34"/>
  <c r="Z799" i="34"/>
  <c r="Y799" i="34"/>
  <c r="X799" i="34"/>
  <c r="V799" i="34"/>
  <c r="T799" i="34"/>
  <c r="R799" i="34"/>
  <c r="P799" i="34"/>
  <c r="Z798" i="34"/>
  <c r="Y798" i="34"/>
  <c r="X798" i="34"/>
  <c r="V798" i="34"/>
  <c r="T798" i="34"/>
  <c r="R798" i="34"/>
  <c r="P798" i="34"/>
  <c r="Z797" i="34"/>
  <c r="Y797" i="34"/>
  <c r="X797" i="34"/>
  <c r="V797" i="34"/>
  <c r="T797" i="34"/>
  <c r="R797" i="34"/>
  <c r="P797" i="34"/>
  <c r="Z806" i="34"/>
  <c r="Y806" i="34"/>
  <c r="X806" i="34"/>
  <c r="V806" i="34"/>
  <c r="T806" i="34"/>
  <c r="R806" i="34"/>
  <c r="P806" i="34"/>
  <c r="Z805" i="34"/>
  <c r="Y805" i="34"/>
  <c r="X805" i="34"/>
  <c r="V805" i="34"/>
  <c r="T805" i="34"/>
  <c r="R805" i="34"/>
  <c r="P805" i="34"/>
  <c r="Z810" i="34"/>
  <c r="Y810" i="34"/>
  <c r="X810" i="34"/>
  <c r="V810" i="34"/>
  <c r="T810" i="34"/>
  <c r="R810" i="34"/>
  <c r="P810" i="34"/>
  <c r="Z809" i="34"/>
  <c r="Y809" i="34"/>
  <c r="X809" i="34"/>
  <c r="V809" i="34"/>
  <c r="T809" i="34"/>
  <c r="R809" i="34"/>
  <c r="P809" i="34"/>
  <c r="Z808" i="34"/>
  <c r="Y808" i="34"/>
  <c r="X808" i="34"/>
  <c r="V808" i="34"/>
  <c r="T808" i="34"/>
  <c r="R808" i="34"/>
  <c r="P808" i="34"/>
  <c r="Z807" i="34"/>
  <c r="Y807" i="34"/>
  <c r="X807" i="34"/>
  <c r="V807" i="34"/>
  <c r="T807" i="34"/>
  <c r="R807" i="34"/>
  <c r="P807" i="34"/>
  <c r="Z796" i="34"/>
  <c r="Y796" i="34"/>
  <c r="X796" i="34"/>
  <c r="V796" i="34"/>
  <c r="T796" i="34"/>
  <c r="R796" i="34"/>
  <c r="P796" i="34"/>
  <c r="Z795" i="34"/>
  <c r="Y795" i="34"/>
  <c r="X795" i="34"/>
  <c r="V795" i="34"/>
  <c r="T795" i="34"/>
  <c r="R795" i="34"/>
  <c r="P795" i="34"/>
  <c r="Z794" i="34"/>
  <c r="Y794" i="34"/>
  <c r="X794" i="34"/>
  <c r="V794" i="34"/>
  <c r="T794" i="34"/>
  <c r="R794" i="34"/>
  <c r="P794" i="34"/>
  <c r="Z793" i="34"/>
  <c r="Y793" i="34"/>
  <c r="X793" i="34"/>
  <c r="V793" i="34"/>
  <c r="T793" i="34"/>
  <c r="R793" i="34"/>
  <c r="P793" i="34"/>
  <c r="Z790" i="34"/>
  <c r="Y790" i="34"/>
  <c r="X790" i="34"/>
  <c r="V790" i="34"/>
  <c r="T790" i="34"/>
  <c r="R790" i="34"/>
  <c r="P790" i="34"/>
  <c r="Z792" i="34"/>
  <c r="Y792" i="34"/>
  <c r="X792" i="34"/>
  <c r="V792" i="34"/>
  <c r="T792" i="34"/>
  <c r="R792" i="34"/>
  <c r="P792" i="34"/>
  <c r="Z791" i="34"/>
  <c r="Y791" i="34"/>
  <c r="X791" i="34"/>
  <c r="V791" i="34"/>
  <c r="T791" i="34"/>
  <c r="R791" i="34"/>
  <c r="P791" i="34"/>
  <c r="Z789" i="34"/>
  <c r="Y789" i="34"/>
  <c r="X789" i="34"/>
  <c r="V789" i="34"/>
  <c r="T789" i="34"/>
  <c r="R789" i="34"/>
  <c r="P789" i="34"/>
  <c r="Z788" i="34"/>
  <c r="Y788" i="34"/>
  <c r="X788" i="34"/>
  <c r="V788" i="34"/>
  <c r="T788" i="34"/>
  <c r="R788" i="34"/>
  <c r="P788" i="34"/>
  <c r="Z787" i="34"/>
  <c r="Y787" i="34"/>
  <c r="X787" i="34"/>
  <c r="V787" i="34"/>
  <c r="T787" i="34"/>
  <c r="R787" i="34"/>
  <c r="P787" i="34"/>
  <c r="Z786" i="34"/>
  <c r="Y786" i="34"/>
  <c r="X786" i="34"/>
  <c r="V786" i="34"/>
  <c r="T786" i="34"/>
  <c r="R786" i="34"/>
  <c r="P786" i="34"/>
  <c r="Z785" i="34"/>
  <c r="Y785" i="34"/>
  <c r="X785" i="34"/>
  <c r="V785" i="34"/>
  <c r="T785" i="34"/>
  <c r="R785" i="34"/>
  <c r="P785" i="34"/>
  <c r="Z784" i="34"/>
  <c r="Y784" i="34"/>
  <c r="X784" i="34"/>
  <c r="V784" i="34"/>
  <c r="T784" i="34"/>
  <c r="R784" i="34"/>
  <c r="P784" i="34"/>
  <c r="Z783" i="34"/>
  <c r="Y783" i="34"/>
  <c r="X783" i="34"/>
  <c r="V783" i="34"/>
  <c r="T783" i="34"/>
  <c r="R783" i="34"/>
  <c r="P783" i="34"/>
  <c r="Z782" i="34"/>
  <c r="Y782" i="34"/>
  <c r="X782" i="34"/>
  <c r="V782" i="34"/>
  <c r="T782" i="34"/>
  <c r="R782" i="34"/>
  <c r="P782" i="34"/>
  <c r="Z779" i="34"/>
  <c r="Y779" i="34"/>
  <c r="X779" i="34"/>
  <c r="V779" i="34"/>
  <c r="T779" i="34"/>
  <c r="R779" i="34"/>
  <c r="P779" i="34"/>
  <c r="Z781" i="34"/>
  <c r="Y781" i="34"/>
  <c r="X781" i="34"/>
  <c r="V781" i="34"/>
  <c r="T781" i="34"/>
  <c r="R781" i="34"/>
  <c r="P781" i="34"/>
  <c r="Z780" i="34"/>
  <c r="Y780" i="34"/>
  <c r="X780" i="34"/>
  <c r="V780" i="34"/>
  <c r="T780" i="34"/>
  <c r="R780" i="34"/>
  <c r="P780" i="34"/>
  <c r="Z778" i="34"/>
  <c r="Y778" i="34"/>
  <c r="X778" i="34"/>
  <c r="V778" i="34"/>
  <c r="T778" i="34"/>
  <c r="R778" i="34"/>
  <c r="P778" i="34"/>
  <c r="Z777" i="34"/>
  <c r="Y777" i="34"/>
  <c r="X777" i="34"/>
  <c r="V777" i="34"/>
  <c r="T777" i="34"/>
  <c r="R777" i="34"/>
  <c r="P777" i="34"/>
  <c r="Z772" i="34"/>
  <c r="Y772" i="34"/>
  <c r="X772" i="34"/>
  <c r="V772" i="34"/>
  <c r="T772" i="34"/>
  <c r="R772" i="34"/>
  <c r="P772" i="34"/>
  <c r="Z771" i="34"/>
  <c r="Y771" i="34"/>
  <c r="X771" i="34"/>
  <c r="V771" i="34"/>
  <c r="T771" i="34"/>
  <c r="R771" i="34"/>
  <c r="P771" i="34"/>
  <c r="Z770" i="34"/>
  <c r="Y770" i="34"/>
  <c r="X770" i="34"/>
  <c r="V770" i="34"/>
  <c r="T770" i="34"/>
  <c r="R770" i="34"/>
  <c r="P770" i="34"/>
  <c r="Z769" i="34"/>
  <c r="Y769" i="34"/>
  <c r="X769" i="34"/>
  <c r="V769" i="34"/>
  <c r="T769" i="34"/>
  <c r="R769" i="34"/>
  <c r="P769" i="34"/>
  <c r="Z774" i="34"/>
  <c r="Y774" i="34"/>
  <c r="X774" i="34"/>
  <c r="V774" i="34"/>
  <c r="T774" i="34"/>
  <c r="R774" i="34"/>
  <c r="P774" i="34"/>
  <c r="Z773" i="34"/>
  <c r="Y773" i="34"/>
  <c r="X773" i="34"/>
  <c r="V773" i="34"/>
  <c r="T773" i="34"/>
  <c r="R773" i="34"/>
  <c r="P773" i="34"/>
  <c r="Z764" i="34"/>
  <c r="Y764" i="34"/>
  <c r="X764" i="34"/>
  <c r="V764" i="34"/>
  <c r="T764" i="34"/>
  <c r="R764" i="34"/>
  <c r="P764" i="34"/>
  <c r="Z763" i="34"/>
  <c r="Y763" i="34"/>
  <c r="X763" i="34"/>
  <c r="V763" i="34"/>
  <c r="T763" i="34"/>
  <c r="R763" i="34"/>
  <c r="P763" i="34"/>
  <c r="Z762" i="34"/>
  <c r="Y762" i="34"/>
  <c r="X762" i="34"/>
  <c r="V762" i="34"/>
  <c r="T762" i="34"/>
  <c r="R762" i="34"/>
  <c r="P762" i="34"/>
  <c r="Z776" i="34"/>
  <c r="Y776" i="34"/>
  <c r="X776" i="34"/>
  <c r="V776" i="34"/>
  <c r="T776" i="34"/>
  <c r="R776" i="34"/>
  <c r="P776" i="34"/>
  <c r="Z775" i="34"/>
  <c r="Y775" i="34"/>
  <c r="X775" i="34"/>
  <c r="V775" i="34"/>
  <c r="T775" i="34"/>
  <c r="R775" i="34"/>
  <c r="P775" i="34"/>
  <c r="Z759" i="34"/>
  <c r="Y759" i="34"/>
  <c r="X759" i="34"/>
  <c r="V759" i="34"/>
  <c r="T759" i="34"/>
  <c r="R759" i="34"/>
  <c r="P759" i="34"/>
  <c r="Z766" i="34"/>
  <c r="Y766" i="34"/>
  <c r="X766" i="34"/>
  <c r="V766" i="34"/>
  <c r="T766" i="34"/>
  <c r="R766" i="34"/>
  <c r="P766" i="34"/>
  <c r="Z765" i="34"/>
  <c r="Y765" i="34"/>
  <c r="X765" i="34"/>
  <c r="V765" i="34"/>
  <c r="T765" i="34"/>
  <c r="R765" i="34"/>
  <c r="P765" i="34"/>
  <c r="Z761" i="34"/>
  <c r="Y761" i="34"/>
  <c r="X761" i="34"/>
  <c r="V761" i="34"/>
  <c r="T761" i="34"/>
  <c r="R761" i="34"/>
  <c r="P761" i="34"/>
  <c r="Z755" i="34"/>
  <c r="Y755" i="34"/>
  <c r="X755" i="34"/>
  <c r="V755" i="34"/>
  <c r="T755" i="34"/>
  <c r="R755" i="34"/>
  <c r="P755" i="34"/>
  <c r="Z754" i="34"/>
  <c r="Y754" i="34"/>
  <c r="X754" i="34"/>
  <c r="V754" i="34"/>
  <c r="T754" i="34"/>
  <c r="R754" i="34"/>
  <c r="P754" i="34"/>
  <c r="Z753" i="34"/>
  <c r="Y753" i="34"/>
  <c r="X753" i="34"/>
  <c r="V753" i="34"/>
  <c r="T753" i="34"/>
  <c r="R753" i="34"/>
  <c r="P753" i="34"/>
  <c r="Z752" i="34"/>
  <c r="Y752" i="34"/>
  <c r="X752" i="34"/>
  <c r="V752" i="34"/>
  <c r="T752" i="34"/>
  <c r="R752" i="34"/>
  <c r="P752" i="34"/>
  <c r="Z751" i="34"/>
  <c r="Y751" i="34"/>
  <c r="X751" i="34"/>
  <c r="V751" i="34"/>
  <c r="T751" i="34"/>
  <c r="R751" i="34"/>
  <c r="P751" i="34"/>
  <c r="Z750" i="34"/>
  <c r="Y750" i="34"/>
  <c r="X750" i="34"/>
  <c r="V750" i="34"/>
  <c r="T750" i="34"/>
  <c r="R750" i="34"/>
  <c r="P750" i="34"/>
  <c r="Z749" i="34"/>
  <c r="Y749" i="34"/>
  <c r="X749" i="34"/>
  <c r="V749" i="34"/>
  <c r="T749" i="34"/>
  <c r="R749" i="34"/>
  <c r="P749" i="34"/>
  <c r="Z748" i="34"/>
  <c r="Y748" i="34"/>
  <c r="X748" i="34"/>
  <c r="V748" i="34"/>
  <c r="T748" i="34"/>
  <c r="R748" i="34"/>
  <c r="P748" i="34"/>
  <c r="Z747" i="34"/>
  <c r="Y747" i="34"/>
  <c r="X747" i="34"/>
  <c r="V747" i="34"/>
  <c r="T747" i="34"/>
  <c r="R747" i="34"/>
  <c r="P747" i="34"/>
  <c r="Z746" i="34"/>
  <c r="Y746" i="34"/>
  <c r="X746" i="34"/>
  <c r="V746" i="34"/>
  <c r="T746" i="34"/>
  <c r="R746" i="34"/>
  <c r="P746" i="34"/>
  <c r="Z745" i="34"/>
  <c r="Y745" i="34"/>
  <c r="X745" i="34"/>
  <c r="V745" i="34"/>
  <c r="T745" i="34"/>
  <c r="R745" i="34"/>
  <c r="P745" i="34"/>
  <c r="Z744" i="34"/>
  <c r="Y744" i="34"/>
  <c r="X744" i="34"/>
  <c r="V744" i="34"/>
  <c r="T744" i="34"/>
  <c r="R744" i="34"/>
  <c r="P744" i="34"/>
  <c r="Z743" i="34"/>
  <c r="Y743" i="34"/>
  <c r="X743" i="34"/>
  <c r="V743" i="34"/>
  <c r="T743" i="34"/>
  <c r="R743" i="34"/>
  <c r="P743" i="34"/>
  <c r="Z742" i="34"/>
  <c r="Y742" i="34"/>
  <c r="X742" i="34"/>
  <c r="V742" i="34"/>
  <c r="T742" i="34"/>
  <c r="R742" i="34"/>
  <c r="P742" i="34"/>
  <c r="Z741" i="34"/>
  <c r="Y741" i="34"/>
  <c r="X741" i="34"/>
  <c r="V741" i="34"/>
  <c r="T741" i="34"/>
  <c r="R741" i="34"/>
  <c r="P741" i="34"/>
  <c r="Z740" i="34"/>
  <c r="Y740" i="34"/>
  <c r="X740" i="34"/>
  <c r="V740" i="34"/>
  <c r="T740" i="34"/>
  <c r="R740" i="34"/>
  <c r="P740" i="34"/>
  <c r="Z739" i="34"/>
  <c r="Y739" i="34"/>
  <c r="X739" i="34"/>
  <c r="V739" i="34"/>
  <c r="T739" i="34"/>
  <c r="R739" i="34"/>
  <c r="P739" i="34"/>
  <c r="Z738" i="34"/>
  <c r="Y738" i="34"/>
  <c r="X738" i="34"/>
  <c r="V738" i="34"/>
  <c r="T738" i="34"/>
  <c r="R738" i="34"/>
  <c r="P738" i="34"/>
  <c r="Z737" i="34"/>
  <c r="Y737" i="34"/>
  <c r="X737" i="34"/>
  <c r="V737" i="34"/>
  <c r="T737" i="34"/>
  <c r="R737" i="34"/>
  <c r="P737" i="34"/>
  <c r="Z736" i="34"/>
  <c r="Y736" i="34"/>
  <c r="X736" i="34"/>
  <c r="V736" i="34"/>
  <c r="T736" i="34"/>
  <c r="R736" i="34"/>
  <c r="P736" i="34"/>
  <c r="Z735" i="34"/>
  <c r="Y735" i="34"/>
  <c r="X735" i="34"/>
  <c r="V735" i="34"/>
  <c r="T735" i="34"/>
  <c r="R735" i="34"/>
  <c r="P735" i="34"/>
  <c r="Z734" i="34"/>
  <c r="Y734" i="34"/>
  <c r="X734" i="34"/>
  <c r="V734" i="34"/>
  <c r="T734" i="34"/>
  <c r="R734" i="34"/>
  <c r="P734" i="34"/>
  <c r="Z733" i="34"/>
  <c r="Y733" i="34"/>
  <c r="X733" i="34"/>
  <c r="V733" i="34"/>
  <c r="T733" i="34"/>
  <c r="R733" i="34"/>
  <c r="P733" i="34"/>
  <c r="Z732" i="34"/>
  <c r="Y732" i="34"/>
  <c r="X732" i="34"/>
  <c r="V732" i="34"/>
  <c r="T732" i="34"/>
  <c r="R732" i="34"/>
  <c r="P732" i="34"/>
  <c r="Z731" i="34"/>
  <c r="Y731" i="34"/>
  <c r="X731" i="34"/>
  <c r="V731" i="34"/>
  <c r="T731" i="34"/>
  <c r="R731" i="34"/>
  <c r="P731" i="34"/>
  <c r="Z730" i="34"/>
  <c r="Y730" i="34"/>
  <c r="X730" i="34"/>
  <c r="V730" i="34"/>
  <c r="T730" i="34"/>
  <c r="R730" i="34"/>
  <c r="P730" i="34"/>
  <c r="Z729" i="34"/>
  <c r="Y729" i="34"/>
  <c r="X729" i="34"/>
  <c r="V729" i="34"/>
  <c r="T729" i="34"/>
  <c r="R729" i="34"/>
  <c r="P729" i="34"/>
  <c r="Z728" i="34"/>
  <c r="Y728" i="34"/>
  <c r="X728" i="34"/>
  <c r="V728" i="34"/>
  <c r="T728" i="34"/>
  <c r="R728" i="34"/>
  <c r="P728" i="34"/>
  <c r="Z727" i="34"/>
  <c r="Y727" i="34"/>
  <c r="X727" i="34"/>
  <c r="V727" i="34"/>
  <c r="T727" i="34"/>
  <c r="R727" i="34"/>
  <c r="P727" i="34"/>
  <c r="Z726" i="34"/>
  <c r="Y726" i="34"/>
  <c r="X726" i="34"/>
  <c r="V726" i="34"/>
  <c r="T726" i="34"/>
  <c r="R726" i="34"/>
  <c r="P726" i="34"/>
  <c r="Z725" i="34"/>
  <c r="Y725" i="34"/>
  <c r="X725" i="34"/>
  <c r="V725" i="34"/>
  <c r="T725" i="34"/>
  <c r="R725" i="34"/>
  <c r="P725" i="34"/>
  <c r="Z724" i="34"/>
  <c r="Y724" i="34"/>
  <c r="X724" i="34"/>
  <c r="V724" i="34"/>
  <c r="T724" i="34"/>
  <c r="R724" i="34"/>
  <c r="P724" i="34"/>
  <c r="Z719" i="34"/>
  <c r="Y719" i="34"/>
  <c r="X719" i="34"/>
  <c r="V719" i="34"/>
  <c r="T719" i="34"/>
  <c r="R719" i="34"/>
  <c r="P719" i="34"/>
  <c r="Z718" i="34"/>
  <c r="Y718" i="34"/>
  <c r="X718" i="34"/>
  <c r="V718" i="34"/>
  <c r="T718" i="34"/>
  <c r="R718" i="34"/>
  <c r="P718" i="34"/>
  <c r="Z721" i="34"/>
  <c r="Y721" i="34"/>
  <c r="X721" i="34"/>
  <c r="V721" i="34"/>
  <c r="T721" i="34"/>
  <c r="R721" i="34"/>
  <c r="P721" i="34"/>
  <c r="Z720" i="34"/>
  <c r="Y720" i="34"/>
  <c r="X720" i="34"/>
  <c r="V720" i="34"/>
  <c r="T720" i="34"/>
  <c r="R720" i="34"/>
  <c r="P720" i="34"/>
  <c r="Z723" i="34"/>
  <c r="Y723" i="34"/>
  <c r="X723" i="34"/>
  <c r="V723" i="34"/>
  <c r="T723" i="34"/>
  <c r="R723" i="34"/>
  <c r="P723" i="34"/>
  <c r="Z722" i="34"/>
  <c r="Y722" i="34"/>
  <c r="X722" i="34"/>
  <c r="V722" i="34"/>
  <c r="T722" i="34"/>
  <c r="R722" i="34"/>
  <c r="P722" i="34"/>
  <c r="Z717" i="34"/>
  <c r="Y717" i="34"/>
  <c r="X717" i="34"/>
  <c r="V717" i="34"/>
  <c r="T717" i="34"/>
  <c r="R717" i="34"/>
  <c r="P717" i="34"/>
  <c r="Z716" i="34"/>
  <c r="Y716" i="34"/>
  <c r="X716" i="34"/>
  <c r="V716" i="34"/>
  <c r="T716" i="34"/>
  <c r="R716" i="34"/>
  <c r="P716" i="34"/>
  <c r="Z715" i="34"/>
  <c r="Y715" i="34"/>
  <c r="X715" i="34"/>
  <c r="V715" i="34"/>
  <c r="T715" i="34"/>
  <c r="R715" i="34"/>
  <c r="P715" i="34"/>
  <c r="Z714" i="34"/>
  <c r="Y714" i="34"/>
  <c r="X714" i="34"/>
  <c r="V714" i="34"/>
  <c r="T714" i="34"/>
  <c r="R714" i="34"/>
  <c r="P714" i="34"/>
  <c r="Z713" i="34"/>
  <c r="Y713" i="34"/>
  <c r="X713" i="34"/>
  <c r="V713" i="34"/>
  <c r="T713" i="34"/>
  <c r="R713" i="34"/>
  <c r="P713" i="34"/>
  <c r="Z712" i="34"/>
  <c r="Y712" i="34"/>
  <c r="X712" i="34"/>
  <c r="V712" i="34"/>
  <c r="T712" i="34"/>
  <c r="R712" i="34"/>
  <c r="P712" i="34"/>
  <c r="Z711" i="34"/>
  <c r="Y711" i="34"/>
  <c r="X711" i="34"/>
  <c r="V711" i="34"/>
  <c r="T711" i="34"/>
  <c r="R711" i="34"/>
  <c r="P711" i="34"/>
  <c r="Z710" i="34"/>
  <c r="Y710" i="34"/>
  <c r="X710" i="34"/>
  <c r="V710" i="34"/>
  <c r="T710" i="34"/>
  <c r="R710" i="34"/>
  <c r="P710" i="34"/>
  <c r="Z709" i="34"/>
  <c r="Y709" i="34"/>
  <c r="X709" i="34"/>
  <c r="V709" i="34"/>
  <c r="T709" i="34"/>
  <c r="R709" i="34"/>
  <c r="P709" i="34"/>
  <c r="Z708" i="34"/>
  <c r="Y708" i="34"/>
  <c r="X708" i="34"/>
  <c r="V708" i="34"/>
  <c r="T708" i="34"/>
  <c r="R708" i="34"/>
  <c r="P708" i="34"/>
  <c r="Z707" i="34"/>
  <c r="Y707" i="34"/>
  <c r="X707" i="34"/>
  <c r="V707" i="34"/>
  <c r="T707" i="34"/>
  <c r="R707" i="34"/>
  <c r="P707" i="34"/>
  <c r="Z706" i="34"/>
  <c r="Y706" i="34"/>
  <c r="X706" i="34"/>
  <c r="V706" i="34"/>
  <c r="T706" i="34"/>
  <c r="R706" i="34"/>
  <c r="P706" i="34"/>
  <c r="Z704" i="34"/>
  <c r="Y704" i="34"/>
  <c r="X704" i="34"/>
  <c r="V704" i="34"/>
  <c r="T704" i="34"/>
  <c r="R704" i="34"/>
  <c r="P704" i="34"/>
  <c r="Z701" i="34"/>
  <c r="Y701" i="34"/>
  <c r="X701" i="34"/>
  <c r="V701" i="34"/>
  <c r="T701" i="34"/>
  <c r="R701" i="34"/>
  <c r="P701" i="34"/>
  <c r="Z703" i="34"/>
  <c r="Y703" i="34"/>
  <c r="X703" i="34"/>
  <c r="V703" i="34"/>
  <c r="T703" i="34"/>
  <c r="R703" i="34"/>
  <c r="P703" i="34"/>
  <c r="Z702" i="34"/>
  <c r="Y702" i="34"/>
  <c r="X702" i="34"/>
  <c r="V702" i="34"/>
  <c r="T702" i="34"/>
  <c r="R702" i="34"/>
  <c r="P702" i="34"/>
  <c r="Z705" i="34"/>
  <c r="Y705" i="34"/>
  <c r="X705" i="34"/>
  <c r="V705" i="34"/>
  <c r="T705" i="34"/>
  <c r="R705" i="34"/>
  <c r="P705" i="34"/>
  <c r="Z700" i="34"/>
  <c r="Y700" i="34"/>
  <c r="X700" i="34"/>
  <c r="V700" i="34"/>
  <c r="T700" i="34"/>
  <c r="R700" i="34"/>
  <c r="P700" i="34"/>
  <c r="Z699" i="34"/>
  <c r="Y699" i="34"/>
  <c r="X699" i="34"/>
  <c r="V699" i="34"/>
  <c r="T699" i="34"/>
  <c r="R699" i="34"/>
  <c r="P699" i="34"/>
  <c r="Z698" i="34"/>
  <c r="Y698" i="34"/>
  <c r="X698" i="34"/>
  <c r="V698" i="34"/>
  <c r="T698" i="34"/>
  <c r="R698" i="34"/>
  <c r="P698" i="34"/>
  <c r="Z697" i="34"/>
  <c r="Y697" i="34"/>
  <c r="X697" i="34"/>
  <c r="V697" i="34"/>
  <c r="T697" i="34"/>
  <c r="R697" i="34"/>
  <c r="P697" i="34"/>
  <c r="Z696" i="34"/>
  <c r="Y696" i="34"/>
  <c r="X696" i="34"/>
  <c r="V696" i="34"/>
  <c r="T696" i="34"/>
  <c r="R696" i="34"/>
  <c r="P696" i="34"/>
  <c r="Z695" i="34"/>
  <c r="Y695" i="34"/>
  <c r="X695" i="34"/>
  <c r="V695" i="34"/>
  <c r="T695" i="34"/>
  <c r="R695" i="34"/>
  <c r="P695" i="34"/>
  <c r="Z694" i="34"/>
  <c r="Y694" i="34"/>
  <c r="X694" i="34"/>
  <c r="V694" i="34"/>
  <c r="T694" i="34"/>
  <c r="R694" i="34"/>
  <c r="P694" i="34"/>
  <c r="Z693" i="34"/>
  <c r="Y693" i="34"/>
  <c r="X693" i="34"/>
  <c r="V693" i="34"/>
  <c r="T693" i="34"/>
  <c r="R693" i="34"/>
  <c r="P693" i="34"/>
  <c r="Z690" i="34"/>
  <c r="Y690" i="34"/>
  <c r="X690" i="34"/>
  <c r="V690" i="34"/>
  <c r="T690" i="34"/>
  <c r="R690" i="34"/>
  <c r="P690" i="34"/>
  <c r="Z689" i="34"/>
  <c r="Y689" i="34"/>
  <c r="X689" i="34"/>
  <c r="V689" i="34"/>
  <c r="T689" i="34"/>
  <c r="R689" i="34"/>
  <c r="P689" i="34"/>
  <c r="Z692" i="34"/>
  <c r="Y692" i="34"/>
  <c r="X692" i="34"/>
  <c r="V692" i="34"/>
  <c r="T692" i="34"/>
  <c r="R692" i="34"/>
  <c r="P692" i="34"/>
  <c r="Z691" i="34"/>
  <c r="Y691" i="34"/>
  <c r="X691" i="34"/>
  <c r="V691" i="34"/>
  <c r="T691" i="34"/>
  <c r="R691" i="34"/>
  <c r="P691" i="34"/>
  <c r="Z688" i="34"/>
  <c r="Y688" i="34"/>
  <c r="X688" i="34"/>
  <c r="V688" i="34"/>
  <c r="T688" i="34"/>
  <c r="R688" i="34"/>
  <c r="P688" i="34"/>
  <c r="Z687" i="34"/>
  <c r="Y687" i="34"/>
  <c r="X687" i="34"/>
  <c r="V687" i="34"/>
  <c r="T687" i="34"/>
  <c r="R687" i="34"/>
  <c r="P687" i="34"/>
  <c r="Z684" i="34"/>
  <c r="Y684" i="34"/>
  <c r="X684" i="34"/>
  <c r="V684" i="34"/>
  <c r="T684" i="34"/>
  <c r="R684" i="34"/>
  <c r="P684" i="34"/>
  <c r="Z683" i="34"/>
  <c r="Y683" i="34"/>
  <c r="X683" i="34"/>
  <c r="V683" i="34"/>
  <c r="T683" i="34"/>
  <c r="R683" i="34"/>
  <c r="P683" i="34"/>
  <c r="Z686" i="34"/>
  <c r="Y686" i="34"/>
  <c r="X686" i="34"/>
  <c r="V686" i="34"/>
  <c r="T686" i="34"/>
  <c r="R686" i="34"/>
  <c r="P686" i="34"/>
  <c r="Z685" i="34"/>
  <c r="Y685" i="34"/>
  <c r="X685" i="34"/>
  <c r="V685" i="34"/>
  <c r="T685" i="34"/>
  <c r="R685" i="34"/>
  <c r="P685" i="34"/>
  <c r="Z682" i="34"/>
  <c r="Y682" i="34"/>
  <c r="X682" i="34"/>
  <c r="V682" i="34"/>
  <c r="T682" i="34"/>
  <c r="R682" i="34"/>
  <c r="P682" i="34"/>
  <c r="Z681" i="34"/>
  <c r="Y681" i="34"/>
  <c r="X681" i="34"/>
  <c r="V681" i="34"/>
  <c r="T681" i="34"/>
  <c r="R681" i="34"/>
  <c r="P681" i="34"/>
  <c r="Z680" i="34"/>
  <c r="Y680" i="34"/>
  <c r="X680" i="34"/>
  <c r="V680" i="34"/>
  <c r="T680" i="34"/>
  <c r="R680" i="34"/>
  <c r="P680" i="34"/>
  <c r="Z679" i="34"/>
  <c r="Y679" i="34"/>
  <c r="X679" i="34"/>
  <c r="V679" i="34"/>
  <c r="T679" i="34"/>
  <c r="R679" i="34"/>
  <c r="P679" i="34"/>
  <c r="Z678" i="34"/>
  <c r="Y678" i="34"/>
  <c r="X678" i="34"/>
  <c r="V678" i="34"/>
  <c r="T678" i="34"/>
  <c r="R678" i="34"/>
  <c r="P678" i="34"/>
  <c r="Z677" i="34"/>
  <c r="Y677" i="34"/>
  <c r="X677" i="34"/>
  <c r="V677" i="34"/>
  <c r="T677" i="34"/>
  <c r="R677" i="34"/>
  <c r="P677" i="34"/>
  <c r="Z676" i="34"/>
  <c r="Y676" i="34"/>
  <c r="X676" i="34"/>
  <c r="V676" i="34"/>
  <c r="T676" i="34"/>
  <c r="R676" i="34"/>
  <c r="P676" i="34"/>
  <c r="Z675" i="34"/>
  <c r="Y675" i="34"/>
  <c r="X675" i="34"/>
  <c r="V675" i="34"/>
  <c r="T675" i="34"/>
  <c r="R675" i="34"/>
  <c r="P675" i="34"/>
  <c r="Z674" i="34"/>
  <c r="Y674" i="34"/>
  <c r="X674" i="34"/>
  <c r="V674" i="34"/>
  <c r="T674" i="34"/>
  <c r="R674" i="34"/>
  <c r="P674" i="34"/>
  <c r="Z673" i="34"/>
  <c r="Y673" i="34"/>
  <c r="X673" i="34"/>
  <c r="V673" i="34"/>
  <c r="T673" i="34"/>
  <c r="R673" i="34"/>
  <c r="P673" i="34"/>
  <c r="Z672" i="34"/>
  <c r="Y672" i="34"/>
  <c r="X672" i="34"/>
  <c r="V672" i="34"/>
  <c r="T672" i="34"/>
  <c r="R672" i="34"/>
  <c r="P672" i="34"/>
  <c r="Z671" i="34"/>
  <c r="Y671" i="34"/>
  <c r="X671" i="34"/>
  <c r="V671" i="34"/>
  <c r="T671" i="34"/>
  <c r="R671" i="34"/>
  <c r="P671" i="34"/>
  <c r="Z670" i="34"/>
  <c r="Y670" i="34"/>
  <c r="X670" i="34"/>
  <c r="V670" i="34"/>
  <c r="T670" i="34"/>
  <c r="R670" i="34"/>
  <c r="P670" i="34"/>
  <c r="Z669" i="34"/>
  <c r="Y669" i="34"/>
  <c r="X669" i="34"/>
  <c r="V669" i="34"/>
  <c r="T669" i="34"/>
  <c r="R669" i="34"/>
  <c r="P669" i="34"/>
  <c r="Z668" i="34"/>
  <c r="Y668" i="34"/>
  <c r="X668" i="34"/>
  <c r="V668" i="34"/>
  <c r="T668" i="34"/>
  <c r="R668" i="34"/>
  <c r="P668" i="34"/>
  <c r="Z667" i="34"/>
  <c r="Y667" i="34"/>
  <c r="X667" i="34"/>
  <c r="V667" i="34"/>
  <c r="T667" i="34"/>
  <c r="R667" i="34"/>
  <c r="P667" i="34"/>
  <c r="Z666" i="34"/>
  <c r="Y666" i="34"/>
  <c r="X666" i="34"/>
  <c r="V666" i="34"/>
  <c r="T666" i="34"/>
  <c r="R666" i="34"/>
  <c r="P666" i="34"/>
  <c r="Z665" i="34"/>
  <c r="Y665" i="34"/>
  <c r="X665" i="34"/>
  <c r="V665" i="34"/>
  <c r="T665" i="34"/>
  <c r="R665" i="34"/>
  <c r="P665" i="34"/>
  <c r="Z664" i="34"/>
  <c r="Y664" i="34"/>
  <c r="X664" i="34"/>
  <c r="V664" i="34"/>
  <c r="T664" i="34"/>
  <c r="R664" i="34"/>
  <c r="P664" i="34"/>
  <c r="Z663" i="34"/>
  <c r="Y663" i="34"/>
  <c r="X663" i="34"/>
  <c r="V663" i="34"/>
  <c r="T663" i="34"/>
  <c r="R663" i="34"/>
  <c r="P663" i="34"/>
  <c r="Z662" i="34"/>
  <c r="Y662" i="34"/>
  <c r="X662" i="34"/>
  <c r="V662" i="34"/>
  <c r="T662" i="34"/>
  <c r="R662" i="34"/>
  <c r="P662" i="34"/>
  <c r="Z661" i="34"/>
  <c r="Y661" i="34"/>
  <c r="X661" i="34"/>
  <c r="V661" i="34"/>
  <c r="T661" i="34"/>
  <c r="R661" i="34"/>
  <c r="P661" i="34"/>
  <c r="Z660" i="34"/>
  <c r="Y660" i="34"/>
  <c r="X660" i="34"/>
  <c r="V660" i="34"/>
  <c r="T660" i="34"/>
  <c r="R660" i="34"/>
  <c r="P660" i="34"/>
  <c r="Z659" i="34"/>
  <c r="Y659" i="34"/>
  <c r="X659" i="34"/>
  <c r="V659" i="34"/>
  <c r="T659" i="34"/>
  <c r="R659" i="34"/>
  <c r="P659" i="34"/>
  <c r="Z658" i="34"/>
  <c r="Y658" i="34"/>
  <c r="X658" i="34"/>
  <c r="V658" i="34"/>
  <c r="T658" i="34"/>
  <c r="R658" i="34"/>
  <c r="P658" i="34"/>
  <c r="Z657" i="34"/>
  <c r="Y657" i="34"/>
  <c r="X657" i="34"/>
  <c r="V657" i="34"/>
  <c r="T657" i="34"/>
  <c r="R657" i="34"/>
  <c r="Z656" i="34"/>
  <c r="Y656" i="34"/>
  <c r="X656" i="34"/>
  <c r="V656" i="34"/>
  <c r="T656" i="34"/>
  <c r="R656" i="34"/>
  <c r="Z655" i="34"/>
  <c r="Y655" i="34"/>
  <c r="X655" i="34"/>
  <c r="V655" i="34"/>
  <c r="T655" i="34"/>
  <c r="R655" i="34"/>
  <c r="P655" i="34"/>
  <c r="Z654" i="34"/>
  <c r="Y654" i="34"/>
  <c r="X654" i="34"/>
  <c r="V654" i="34"/>
  <c r="T654" i="34"/>
  <c r="R654" i="34"/>
  <c r="P654" i="34"/>
  <c r="Z653" i="34"/>
  <c r="Y653" i="34"/>
  <c r="X653" i="34"/>
  <c r="V653" i="34"/>
  <c r="T653" i="34"/>
  <c r="R653" i="34"/>
  <c r="P653" i="34"/>
  <c r="Z652" i="34"/>
  <c r="Y652" i="34"/>
  <c r="X652" i="34"/>
  <c r="V652" i="34"/>
  <c r="T652" i="34"/>
  <c r="R652" i="34"/>
  <c r="P652" i="34"/>
  <c r="Z651" i="34"/>
  <c r="Y651" i="34"/>
  <c r="X651" i="34"/>
  <c r="V651" i="34"/>
  <c r="T651" i="34"/>
  <c r="R651" i="34"/>
  <c r="P651" i="34"/>
  <c r="Z650" i="34"/>
  <c r="Y650" i="34"/>
  <c r="X650" i="34"/>
  <c r="V650" i="34"/>
  <c r="T650" i="34"/>
  <c r="R650" i="34"/>
  <c r="P650" i="34"/>
  <c r="Z649" i="34"/>
  <c r="Y649" i="34"/>
  <c r="X649" i="34"/>
  <c r="V649" i="34"/>
  <c r="T649" i="34"/>
  <c r="R649" i="34"/>
  <c r="P649" i="34"/>
  <c r="Z648" i="34"/>
  <c r="Y648" i="34"/>
  <c r="X648" i="34"/>
  <c r="V648" i="34"/>
  <c r="T648" i="34"/>
  <c r="R648" i="34"/>
  <c r="P648" i="34"/>
  <c r="Z647" i="34"/>
  <c r="Y647" i="34"/>
  <c r="X647" i="34"/>
  <c r="V647" i="34"/>
  <c r="T647" i="34"/>
  <c r="R647" i="34"/>
  <c r="P647" i="34"/>
  <c r="Z646" i="34"/>
  <c r="Y646" i="34"/>
  <c r="X646" i="34"/>
  <c r="V646" i="34"/>
  <c r="T646" i="34"/>
  <c r="R646" i="34"/>
  <c r="P646" i="34"/>
  <c r="Z645" i="34"/>
  <c r="Y645" i="34"/>
  <c r="X645" i="34"/>
  <c r="V645" i="34"/>
  <c r="T645" i="34"/>
  <c r="R645" i="34"/>
  <c r="P645" i="34"/>
  <c r="Z644" i="34"/>
  <c r="Y644" i="34"/>
  <c r="X644" i="34"/>
  <c r="V644" i="34"/>
  <c r="T644" i="34"/>
  <c r="R644" i="34"/>
  <c r="P644" i="34"/>
  <c r="Z643" i="34"/>
  <c r="Y643" i="34"/>
  <c r="X643" i="34"/>
  <c r="V643" i="34"/>
  <c r="T643" i="34"/>
  <c r="R643" i="34"/>
  <c r="P643" i="34"/>
  <c r="Z642" i="34"/>
  <c r="Y642" i="34"/>
  <c r="X642" i="34"/>
  <c r="V642" i="34"/>
  <c r="T642" i="34"/>
  <c r="R642" i="34"/>
  <c r="P642" i="34"/>
  <c r="Z641" i="34"/>
  <c r="Y641" i="34"/>
  <c r="X641" i="34"/>
  <c r="V641" i="34"/>
  <c r="T641" i="34"/>
  <c r="R641" i="34"/>
  <c r="P641" i="34"/>
  <c r="Z640" i="34"/>
  <c r="Y640" i="34"/>
  <c r="X640" i="34"/>
  <c r="V640" i="34"/>
  <c r="T640" i="34"/>
  <c r="R640" i="34"/>
  <c r="P640" i="34"/>
  <c r="Z639" i="34"/>
  <c r="Y639" i="34"/>
  <c r="X639" i="34"/>
  <c r="V639" i="34"/>
  <c r="T639" i="34"/>
  <c r="R639" i="34"/>
  <c r="P639" i="34"/>
  <c r="Z638" i="34"/>
  <c r="Y638" i="34"/>
  <c r="X638" i="34"/>
  <c r="V638" i="34"/>
  <c r="T638" i="34"/>
  <c r="R638" i="34"/>
  <c r="P638" i="34"/>
  <c r="Z637" i="34"/>
  <c r="Y637" i="34"/>
  <c r="X637" i="34"/>
  <c r="V637" i="34"/>
  <c r="T637" i="34"/>
  <c r="R637" i="34"/>
  <c r="P637" i="34"/>
  <c r="Z636" i="34"/>
  <c r="Y636" i="34"/>
  <c r="X636" i="34"/>
  <c r="V636" i="34"/>
  <c r="T636" i="34"/>
  <c r="R636" i="34"/>
  <c r="P636" i="34"/>
  <c r="Z635" i="34"/>
  <c r="Y635" i="34"/>
  <c r="X635" i="34"/>
  <c r="V635" i="34"/>
  <c r="T635" i="34"/>
  <c r="R635" i="34"/>
  <c r="P635" i="34"/>
  <c r="Z634" i="34"/>
  <c r="Y634" i="34"/>
  <c r="X634" i="34"/>
  <c r="V634" i="34"/>
  <c r="T634" i="34"/>
  <c r="R634" i="34"/>
  <c r="P634" i="34"/>
  <c r="Z633" i="34"/>
  <c r="Y633" i="34"/>
  <c r="X633" i="34"/>
  <c r="V633" i="34"/>
  <c r="T633" i="34"/>
  <c r="R633" i="34"/>
  <c r="P633" i="34"/>
  <c r="Z632" i="34"/>
  <c r="Y632" i="34"/>
  <c r="X632" i="34"/>
  <c r="V632" i="34"/>
  <c r="T632" i="34"/>
  <c r="R632" i="34"/>
  <c r="P632" i="34"/>
  <c r="Z631" i="34"/>
  <c r="Y631" i="34"/>
  <c r="X631" i="34"/>
  <c r="V631" i="34"/>
  <c r="T631" i="34"/>
  <c r="R631" i="34"/>
  <c r="P631" i="34"/>
  <c r="Z630" i="34"/>
  <c r="Y630" i="34"/>
  <c r="X630" i="34"/>
  <c r="V630" i="34"/>
  <c r="T630" i="34"/>
  <c r="R630" i="34"/>
  <c r="P630" i="34"/>
  <c r="Z629" i="34"/>
  <c r="Y629" i="34"/>
  <c r="X629" i="34"/>
  <c r="V629" i="34"/>
  <c r="T629" i="34"/>
  <c r="R629" i="34"/>
  <c r="P629" i="34"/>
  <c r="Z628" i="34"/>
  <c r="Y628" i="34"/>
  <c r="X628" i="34"/>
  <c r="V628" i="34"/>
  <c r="T628" i="34"/>
  <c r="R628" i="34"/>
  <c r="P628" i="34"/>
  <c r="Z627" i="34"/>
  <c r="Y627" i="34"/>
  <c r="X627" i="34"/>
  <c r="V627" i="34"/>
  <c r="T627" i="34"/>
  <c r="R627" i="34"/>
  <c r="P627" i="34"/>
  <c r="Z626" i="34"/>
  <c r="Y626" i="34"/>
  <c r="X626" i="34"/>
  <c r="V626" i="34"/>
  <c r="T626" i="34"/>
  <c r="R626" i="34"/>
  <c r="P626" i="34"/>
  <c r="Z625" i="34"/>
  <c r="Y625" i="34"/>
  <c r="X625" i="34"/>
  <c r="V625" i="34"/>
  <c r="T625" i="34"/>
  <c r="R625" i="34"/>
  <c r="P625" i="34"/>
  <c r="Z624" i="34"/>
  <c r="Y624" i="34"/>
  <c r="X624" i="34"/>
  <c r="V624" i="34"/>
  <c r="T624" i="34"/>
  <c r="R624" i="34"/>
  <c r="P624" i="34"/>
  <c r="Z623" i="34"/>
  <c r="Y623" i="34"/>
  <c r="X623" i="34"/>
  <c r="V623" i="34"/>
  <c r="T623" i="34"/>
  <c r="R623" i="34"/>
  <c r="P623" i="34"/>
  <c r="Z622" i="34"/>
  <c r="Y622" i="34"/>
  <c r="X622" i="34"/>
  <c r="V622" i="34"/>
  <c r="T622" i="34"/>
  <c r="R622" i="34"/>
  <c r="P622" i="34"/>
  <c r="Z621" i="34"/>
  <c r="Y621" i="34"/>
  <c r="X621" i="34"/>
  <c r="V621" i="34"/>
  <c r="T621" i="34"/>
  <c r="R621" i="34"/>
  <c r="P621" i="34"/>
  <c r="Z620" i="34"/>
  <c r="Y620" i="34"/>
  <c r="X620" i="34"/>
  <c r="V620" i="34"/>
  <c r="T620" i="34"/>
  <c r="R620" i="34"/>
  <c r="P620" i="34"/>
  <c r="Z619" i="34"/>
  <c r="Y619" i="34"/>
  <c r="X619" i="34"/>
  <c r="V619" i="34"/>
  <c r="T619" i="34"/>
  <c r="R619" i="34"/>
  <c r="P619" i="34"/>
  <c r="Z618" i="34"/>
  <c r="Y618" i="34"/>
  <c r="X618" i="34"/>
  <c r="V618" i="34"/>
  <c r="T618" i="34"/>
  <c r="R618" i="34"/>
  <c r="P618" i="34"/>
  <c r="Z617" i="34"/>
  <c r="Y617" i="34"/>
  <c r="X617" i="34"/>
  <c r="V617" i="34"/>
  <c r="T617" i="34"/>
  <c r="R617" i="34"/>
  <c r="P617" i="34"/>
  <c r="Z616" i="34"/>
  <c r="Y616" i="34"/>
  <c r="X616" i="34"/>
  <c r="V616" i="34"/>
  <c r="T616" i="34"/>
  <c r="R616" i="34"/>
  <c r="P616" i="34"/>
  <c r="Z615" i="34"/>
  <c r="Y615" i="34"/>
  <c r="X615" i="34"/>
  <c r="V615" i="34"/>
  <c r="T615" i="34"/>
  <c r="R615" i="34"/>
  <c r="P615" i="34"/>
  <c r="Z614" i="34"/>
  <c r="Y614" i="34"/>
  <c r="X614" i="34"/>
  <c r="V614" i="34"/>
  <c r="T614" i="34"/>
  <c r="R614" i="34"/>
  <c r="P614" i="34"/>
  <c r="Z613" i="34"/>
  <c r="Y613" i="34"/>
  <c r="X613" i="34"/>
  <c r="V613" i="34"/>
  <c r="T613" i="34"/>
  <c r="R613" i="34"/>
  <c r="P613" i="34"/>
  <c r="Z612" i="34"/>
  <c r="Y612" i="34"/>
  <c r="X612" i="34"/>
  <c r="V612" i="34"/>
  <c r="T612" i="34"/>
  <c r="R612" i="34"/>
  <c r="P612" i="34"/>
  <c r="Z611" i="34"/>
  <c r="Y611" i="34"/>
  <c r="X611" i="34"/>
  <c r="V611" i="34"/>
  <c r="T611" i="34"/>
  <c r="R611" i="34"/>
  <c r="P611" i="34"/>
  <c r="Z610" i="34"/>
  <c r="Y610" i="34"/>
  <c r="X610" i="34"/>
  <c r="V610" i="34"/>
  <c r="T610" i="34"/>
  <c r="R610" i="34"/>
  <c r="P610" i="34"/>
  <c r="Z609" i="34"/>
  <c r="Y609" i="34"/>
  <c r="X609" i="34"/>
  <c r="V609" i="34"/>
  <c r="T609" i="34"/>
  <c r="R609" i="34"/>
  <c r="P609" i="34"/>
  <c r="Z608" i="34"/>
  <c r="Y608" i="34"/>
  <c r="X608" i="34"/>
  <c r="V608" i="34"/>
  <c r="T608" i="34"/>
  <c r="R608" i="34"/>
  <c r="P608" i="34"/>
  <c r="Z607" i="34"/>
  <c r="Y607" i="34"/>
  <c r="X607" i="34"/>
  <c r="V607" i="34"/>
  <c r="T607" i="34"/>
  <c r="R607" i="34"/>
  <c r="P607" i="34"/>
  <c r="Z606" i="34"/>
  <c r="Y606" i="34"/>
  <c r="X606" i="34"/>
  <c r="V606" i="34"/>
  <c r="T606" i="34"/>
  <c r="R606" i="34"/>
  <c r="P606" i="34"/>
  <c r="Z605" i="34"/>
  <c r="Y605" i="34"/>
  <c r="X605" i="34"/>
  <c r="V605" i="34"/>
  <c r="T605" i="34"/>
  <c r="R605" i="34"/>
  <c r="P605" i="34"/>
  <c r="Z604" i="34"/>
  <c r="Y604" i="34"/>
  <c r="X604" i="34"/>
  <c r="V604" i="34"/>
  <c r="T604" i="34"/>
  <c r="R604" i="34"/>
  <c r="P604" i="34"/>
  <c r="Z603" i="34"/>
  <c r="Y603" i="34"/>
  <c r="X603" i="34"/>
  <c r="V603" i="34"/>
  <c r="T603" i="34"/>
  <c r="R603" i="34"/>
  <c r="P603" i="34"/>
  <c r="Z602" i="34"/>
  <c r="Y602" i="34"/>
  <c r="X602" i="34"/>
  <c r="V602" i="34"/>
  <c r="T602" i="34"/>
  <c r="R602" i="34"/>
  <c r="P602" i="34"/>
  <c r="Z601" i="34"/>
  <c r="Y601" i="34"/>
  <c r="X601" i="34"/>
  <c r="V601" i="34"/>
  <c r="T601" i="34"/>
  <c r="R601" i="34"/>
  <c r="P601" i="34"/>
  <c r="Z600" i="34"/>
  <c r="Y600" i="34"/>
  <c r="X600" i="34"/>
  <c r="V600" i="34"/>
  <c r="T600" i="34"/>
  <c r="R600" i="34"/>
  <c r="P600" i="34"/>
  <c r="Z599" i="34"/>
  <c r="Y599" i="34"/>
  <c r="X599" i="34"/>
  <c r="V599" i="34"/>
  <c r="T599" i="34"/>
  <c r="R599" i="34"/>
  <c r="P599" i="34"/>
  <c r="Z598" i="34"/>
  <c r="Y598" i="34"/>
  <c r="X598" i="34"/>
  <c r="V598" i="34"/>
  <c r="T598" i="34"/>
  <c r="R598" i="34"/>
  <c r="P598" i="34"/>
  <c r="Z597" i="34"/>
  <c r="Y597" i="34"/>
  <c r="X597" i="34"/>
  <c r="V597" i="34"/>
  <c r="T597" i="34"/>
  <c r="R597" i="34"/>
  <c r="P597" i="34"/>
  <c r="Z596" i="34"/>
  <c r="Y596" i="34"/>
  <c r="X596" i="34"/>
  <c r="V596" i="34"/>
  <c r="T596" i="34"/>
  <c r="R596" i="34"/>
  <c r="P596" i="34"/>
  <c r="Z595" i="34"/>
  <c r="Y595" i="34"/>
  <c r="X595" i="34"/>
  <c r="V595" i="34"/>
  <c r="T595" i="34"/>
  <c r="R595" i="34"/>
  <c r="P595" i="34"/>
  <c r="Z594" i="34"/>
  <c r="Y594" i="34"/>
  <c r="X594" i="34"/>
  <c r="V594" i="34"/>
  <c r="T594" i="34"/>
  <c r="R594" i="34"/>
  <c r="P594" i="34"/>
  <c r="Z593" i="34"/>
  <c r="Y593" i="34"/>
  <c r="X593" i="34"/>
  <c r="V593" i="34"/>
  <c r="T593" i="34"/>
  <c r="R593" i="34"/>
  <c r="P593" i="34"/>
  <c r="Z592" i="34"/>
  <c r="Y592" i="34"/>
  <c r="X592" i="34"/>
  <c r="V592" i="34"/>
  <c r="T592" i="34"/>
  <c r="R592" i="34"/>
  <c r="P592" i="34"/>
  <c r="Z591" i="34"/>
  <c r="Y591" i="34"/>
  <c r="X591" i="34"/>
  <c r="V591" i="34"/>
  <c r="T591" i="34"/>
  <c r="R591" i="34"/>
  <c r="P591" i="34"/>
  <c r="Z590" i="34"/>
  <c r="Y590" i="34"/>
  <c r="X590" i="34"/>
  <c r="V590" i="34"/>
  <c r="T590" i="34"/>
  <c r="R590" i="34"/>
  <c r="P590" i="34"/>
  <c r="Z589" i="34"/>
  <c r="Y589" i="34"/>
  <c r="X589" i="34"/>
  <c r="V589" i="34"/>
  <c r="T589" i="34"/>
  <c r="R589" i="34"/>
  <c r="P589" i="34"/>
  <c r="Z588" i="34"/>
  <c r="Y588" i="34"/>
  <c r="X588" i="34"/>
  <c r="V588" i="34"/>
  <c r="T588" i="34"/>
  <c r="R588" i="34"/>
  <c r="P588" i="34"/>
  <c r="Z587" i="34"/>
  <c r="Y587" i="34"/>
  <c r="X587" i="34"/>
  <c r="V587" i="34"/>
  <c r="T587" i="34"/>
  <c r="R587" i="34"/>
  <c r="P587" i="34"/>
  <c r="Z586" i="34"/>
  <c r="Y586" i="34"/>
  <c r="X586" i="34"/>
  <c r="V586" i="34"/>
  <c r="T586" i="34"/>
  <c r="R586" i="34"/>
  <c r="P586" i="34"/>
  <c r="Z585" i="34"/>
  <c r="Y585" i="34"/>
  <c r="X585" i="34"/>
  <c r="V585" i="34"/>
  <c r="T585" i="34"/>
  <c r="R585" i="34"/>
  <c r="P585" i="34"/>
  <c r="Z584" i="34"/>
  <c r="Y584" i="34"/>
  <c r="X584" i="34"/>
  <c r="V584" i="34"/>
  <c r="T584" i="34"/>
  <c r="R584" i="34"/>
  <c r="P584" i="34"/>
  <c r="Z583" i="34"/>
  <c r="Y583" i="34"/>
  <c r="X583" i="34"/>
  <c r="V583" i="34"/>
  <c r="T583" i="34"/>
  <c r="R583" i="34"/>
  <c r="P583" i="34"/>
  <c r="Z582" i="34"/>
  <c r="Y582" i="34"/>
  <c r="X582" i="34"/>
  <c r="V582" i="34"/>
  <c r="T582" i="34"/>
  <c r="R582" i="34"/>
  <c r="P582" i="34"/>
  <c r="Z581" i="34"/>
  <c r="Y581" i="34"/>
  <c r="X581" i="34"/>
  <c r="V581" i="34"/>
  <c r="T581" i="34"/>
  <c r="R581" i="34"/>
  <c r="P581" i="34"/>
  <c r="Z580" i="34"/>
  <c r="Y580" i="34"/>
  <c r="X580" i="34"/>
  <c r="V580" i="34"/>
  <c r="T580" i="34"/>
  <c r="R580" i="34"/>
  <c r="P580" i="34"/>
  <c r="Z579" i="34"/>
  <c r="Y579" i="34"/>
  <c r="X579" i="34"/>
  <c r="V579" i="34"/>
  <c r="T579" i="34"/>
  <c r="R579" i="34"/>
  <c r="P579" i="34"/>
  <c r="Z578" i="34"/>
  <c r="Y578" i="34"/>
  <c r="X578" i="34"/>
  <c r="V578" i="34"/>
  <c r="T578" i="34"/>
  <c r="R578" i="34"/>
  <c r="P578" i="34"/>
  <c r="Z577" i="34"/>
  <c r="Y577" i="34"/>
  <c r="X577" i="34"/>
  <c r="V577" i="34"/>
  <c r="T577" i="34"/>
  <c r="R577" i="34"/>
  <c r="P577" i="34"/>
  <c r="Z576" i="34"/>
  <c r="Y576" i="34"/>
  <c r="X576" i="34"/>
  <c r="V576" i="34"/>
  <c r="T576" i="34"/>
  <c r="R576" i="34"/>
  <c r="P576" i="34"/>
  <c r="Z575" i="34"/>
  <c r="Y575" i="34"/>
  <c r="X575" i="34"/>
  <c r="V575" i="34"/>
  <c r="T575" i="34"/>
  <c r="R575" i="34"/>
  <c r="P575" i="34"/>
  <c r="Z574" i="34"/>
  <c r="Y574" i="34"/>
  <c r="X574" i="34"/>
  <c r="V574" i="34"/>
  <c r="T574" i="34"/>
  <c r="R574" i="34"/>
  <c r="P574" i="34"/>
  <c r="Z573" i="34"/>
  <c r="Y573" i="34"/>
  <c r="X573" i="34"/>
  <c r="V573" i="34"/>
  <c r="T573" i="34"/>
  <c r="R573" i="34"/>
  <c r="P573" i="34"/>
  <c r="Z572" i="34"/>
  <c r="Y572" i="34"/>
  <c r="X572" i="34"/>
  <c r="V572" i="34"/>
  <c r="T572" i="34"/>
  <c r="R572" i="34"/>
  <c r="P572" i="34"/>
  <c r="Z571" i="34"/>
  <c r="Y571" i="34"/>
  <c r="X571" i="34"/>
  <c r="V571" i="34"/>
  <c r="T571" i="34"/>
  <c r="R571" i="34"/>
  <c r="P571" i="34"/>
  <c r="Z570" i="34"/>
  <c r="Y570" i="34"/>
  <c r="X570" i="34"/>
  <c r="V570" i="34"/>
  <c r="T570" i="34"/>
  <c r="R570" i="34"/>
  <c r="P570" i="34"/>
  <c r="Z569" i="34"/>
  <c r="Y569" i="34"/>
  <c r="X569" i="34"/>
  <c r="V569" i="34"/>
  <c r="T569" i="34"/>
  <c r="R569" i="34"/>
  <c r="P569" i="34"/>
  <c r="Z568" i="34"/>
  <c r="Y568" i="34"/>
  <c r="X568" i="34"/>
  <c r="V568" i="34"/>
  <c r="T568" i="34"/>
  <c r="R568" i="34"/>
  <c r="P568" i="34"/>
  <c r="Z567" i="34"/>
  <c r="Y567" i="34"/>
  <c r="X567" i="34"/>
  <c r="V567" i="34"/>
  <c r="T567" i="34"/>
  <c r="R567" i="34"/>
  <c r="P567" i="34"/>
  <c r="Z566" i="34"/>
  <c r="Y566" i="34"/>
  <c r="X566" i="34"/>
  <c r="V566" i="34"/>
  <c r="T566" i="34"/>
  <c r="R566" i="34"/>
  <c r="P566" i="34"/>
  <c r="Z565" i="34"/>
  <c r="Y565" i="34"/>
  <c r="X565" i="34"/>
  <c r="V565" i="34"/>
  <c r="T565" i="34"/>
  <c r="R565" i="34"/>
  <c r="P565" i="34"/>
  <c r="Z564" i="34"/>
  <c r="Y564" i="34"/>
  <c r="X564" i="34"/>
  <c r="V564" i="34"/>
  <c r="T564" i="34"/>
  <c r="R564" i="34"/>
  <c r="P564" i="34"/>
  <c r="Z563" i="34"/>
  <c r="Y563" i="34"/>
  <c r="X563" i="34"/>
  <c r="V563" i="34"/>
  <c r="T563" i="34"/>
  <c r="R563" i="34"/>
  <c r="P563" i="34"/>
  <c r="Z562" i="34"/>
  <c r="Y562" i="34"/>
  <c r="X562" i="34"/>
  <c r="V562" i="34"/>
  <c r="T562" i="34"/>
  <c r="R562" i="34"/>
  <c r="P562" i="34"/>
  <c r="Z561" i="34"/>
  <c r="Y561" i="34"/>
  <c r="X561" i="34"/>
  <c r="V561" i="34"/>
  <c r="T561" i="34"/>
  <c r="R561" i="34"/>
  <c r="P561" i="34"/>
  <c r="Z560" i="34"/>
  <c r="Y560" i="34"/>
  <c r="X560" i="34"/>
  <c r="V560" i="34"/>
  <c r="T560" i="34"/>
  <c r="R560" i="34"/>
  <c r="P560" i="34"/>
  <c r="Z559" i="34"/>
  <c r="Y559" i="34"/>
  <c r="X559" i="34"/>
  <c r="V559" i="34"/>
  <c r="T559" i="34"/>
  <c r="R559" i="34"/>
  <c r="P559" i="34"/>
  <c r="Z558" i="34"/>
  <c r="Y558" i="34"/>
  <c r="X558" i="34"/>
  <c r="V558" i="34"/>
  <c r="T558" i="34"/>
  <c r="R558" i="34"/>
  <c r="P558" i="34"/>
  <c r="Z557" i="34"/>
  <c r="Y557" i="34"/>
  <c r="X557" i="34"/>
  <c r="V557" i="34"/>
  <c r="T557" i="34"/>
  <c r="R557" i="34"/>
  <c r="P557" i="34"/>
  <c r="Z556" i="34"/>
  <c r="Y556" i="34"/>
  <c r="X556" i="34"/>
  <c r="V556" i="34"/>
  <c r="T556" i="34"/>
  <c r="R556" i="34"/>
  <c r="P556" i="34"/>
  <c r="Z555" i="34"/>
  <c r="Y555" i="34"/>
  <c r="X555" i="34"/>
  <c r="V555" i="34"/>
  <c r="T555" i="34"/>
  <c r="R555" i="34"/>
  <c r="P555" i="34"/>
  <c r="Z554" i="34"/>
  <c r="Y554" i="34"/>
  <c r="X554" i="34"/>
  <c r="V554" i="34"/>
  <c r="T554" i="34"/>
  <c r="R554" i="34"/>
  <c r="P554" i="34"/>
  <c r="Z553" i="34"/>
  <c r="Y553" i="34"/>
  <c r="X553" i="34"/>
  <c r="V553" i="34"/>
  <c r="T553" i="34"/>
  <c r="R553" i="34"/>
  <c r="P553" i="34"/>
  <c r="Z552" i="34"/>
  <c r="Y552" i="34"/>
  <c r="X552" i="34"/>
  <c r="V552" i="34"/>
  <c r="T552" i="34"/>
  <c r="R552" i="34"/>
  <c r="P552" i="34"/>
  <c r="Z551" i="34"/>
  <c r="Y551" i="34"/>
  <c r="X551" i="34"/>
  <c r="V551" i="34"/>
  <c r="T551" i="34"/>
  <c r="R551" i="34"/>
  <c r="P551" i="34"/>
  <c r="Z550" i="34"/>
  <c r="Y550" i="34"/>
  <c r="X550" i="34"/>
  <c r="V550" i="34"/>
  <c r="T550" i="34"/>
  <c r="R550" i="34"/>
  <c r="P550" i="34"/>
  <c r="Z549" i="34"/>
  <c r="Y549" i="34"/>
  <c r="X549" i="34"/>
  <c r="V549" i="34"/>
  <c r="T549" i="34"/>
  <c r="R549" i="34"/>
  <c r="P549" i="34"/>
  <c r="Z548" i="34"/>
  <c r="Y548" i="34"/>
  <c r="X548" i="34"/>
  <c r="V548" i="34"/>
  <c r="T548" i="34"/>
  <c r="R548" i="34"/>
  <c r="P548" i="34"/>
  <c r="Z547" i="34"/>
  <c r="Y547" i="34"/>
  <c r="X547" i="34"/>
  <c r="V547" i="34"/>
  <c r="T547" i="34"/>
  <c r="R547" i="34"/>
  <c r="P547" i="34"/>
  <c r="Z546" i="34"/>
  <c r="Y546" i="34"/>
  <c r="X546" i="34"/>
  <c r="V546" i="34"/>
  <c r="T546" i="34"/>
  <c r="R546" i="34"/>
  <c r="P546" i="34"/>
  <c r="Z545" i="34"/>
  <c r="Y545" i="34"/>
  <c r="X545" i="34"/>
  <c r="V545" i="34"/>
  <c r="T545" i="34"/>
  <c r="R545" i="34"/>
  <c r="P545" i="34"/>
  <c r="Z544" i="34"/>
  <c r="Y544" i="34"/>
  <c r="X544" i="34"/>
  <c r="V544" i="34"/>
  <c r="T544" i="34"/>
  <c r="R544" i="34"/>
  <c r="P544" i="34"/>
  <c r="Z543" i="34"/>
  <c r="Y543" i="34"/>
  <c r="X543" i="34"/>
  <c r="V543" i="34"/>
  <c r="T543" i="34"/>
  <c r="R543" i="34"/>
  <c r="P543" i="34"/>
  <c r="Z542" i="34"/>
  <c r="Y542" i="34"/>
  <c r="X542" i="34"/>
  <c r="V542" i="34"/>
  <c r="T542" i="34"/>
  <c r="R542" i="34"/>
  <c r="P542" i="34"/>
  <c r="Z541" i="34"/>
  <c r="Y541" i="34"/>
  <c r="X541" i="34"/>
  <c r="V541" i="34"/>
  <c r="T541" i="34"/>
  <c r="R541" i="34"/>
  <c r="P541" i="34"/>
  <c r="Z540" i="34"/>
  <c r="Y540" i="34"/>
  <c r="X540" i="34"/>
  <c r="V540" i="34"/>
  <c r="T540" i="34"/>
  <c r="R540" i="34"/>
  <c r="P540" i="34"/>
  <c r="Z539" i="34"/>
  <c r="Y539" i="34"/>
  <c r="X539" i="34"/>
  <c r="V539" i="34"/>
  <c r="T539" i="34"/>
  <c r="R539" i="34"/>
  <c r="P539" i="34"/>
  <c r="Z538" i="34"/>
  <c r="Y538" i="34"/>
  <c r="X538" i="34"/>
  <c r="V538" i="34"/>
  <c r="T538" i="34"/>
  <c r="R538" i="34"/>
  <c r="P538" i="34"/>
  <c r="Z537" i="34"/>
  <c r="Y537" i="34"/>
  <c r="X537" i="34"/>
  <c r="V537" i="34"/>
  <c r="T537" i="34"/>
  <c r="R537" i="34"/>
  <c r="P537" i="34"/>
  <c r="Z536" i="34"/>
  <c r="Y536" i="34"/>
  <c r="X536" i="34"/>
  <c r="V536" i="34"/>
  <c r="T536" i="34"/>
  <c r="R536" i="34"/>
  <c r="P536" i="34"/>
  <c r="Z535" i="34"/>
  <c r="Y535" i="34"/>
  <c r="X535" i="34"/>
  <c r="V535" i="34"/>
  <c r="T535" i="34"/>
  <c r="R535" i="34"/>
  <c r="P535" i="34"/>
  <c r="Z534" i="34"/>
  <c r="Y534" i="34"/>
  <c r="X534" i="34"/>
  <c r="V534" i="34"/>
  <c r="T534" i="34"/>
  <c r="R534" i="34"/>
  <c r="P534" i="34"/>
  <c r="Z533" i="34"/>
  <c r="Y533" i="34"/>
  <c r="X533" i="34"/>
  <c r="V533" i="34"/>
  <c r="T533" i="34"/>
  <c r="R533" i="34"/>
  <c r="P533" i="34"/>
  <c r="Z532" i="34"/>
  <c r="Y532" i="34"/>
  <c r="X532" i="34"/>
  <c r="V532" i="34"/>
  <c r="T532" i="34"/>
  <c r="R532" i="34"/>
  <c r="P532" i="34"/>
  <c r="Z531" i="34"/>
  <c r="Y531" i="34"/>
  <c r="X531" i="34"/>
  <c r="V531" i="34"/>
  <c r="T531" i="34"/>
  <c r="R531" i="34"/>
  <c r="P531" i="34"/>
  <c r="Z530" i="34"/>
  <c r="Y530" i="34"/>
  <c r="X530" i="34"/>
  <c r="V530" i="34"/>
  <c r="T530" i="34"/>
  <c r="R530" i="34"/>
  <c r="P530" i="34"/>
  <c r="Z529" i="34"/>
  <c r="Y529" i="34"/>
  <c r="X529" i="34"/>
  <c r="V529" i="34"/>
  <c r="T529" i="34"/>
  <c r="R529" i="34"/>
  <c r="P529" i="34"/>
  <c r="Z528" i="34"/>
  <c r="Y528" i="34"/>
  <c r="X528" i="34"/>
  <c r="V528" i="34"/>
  <c r="T528" i="34"/>
  <c r="R528" i="34"/>
  <c r="P528" i="34"/>
  <c r="Z527" i="34"/>
  <c r="Y527" i="34"/>
  <c r="X527" i="34"/>
  <c r="V527" i="34"/>
  <c r="T527" i="34"/>
  <c r="R527" i="34"/>
  <c r="P527" i="34"/>
  <c r="Z526" i="34"/>
  <c r="Y526" i="34"/>
  <c r="X526" i="34"/>
  <c r="V526" i="34"/>
  <c r="T526" i="34"/>
  <c r="R526" i="34"/>
  <c r="P526" i="34"/>
  <c r="Z525" i="34"/>
  <c r="Y525" i="34"/>
  <c r="X525" i="34"/>
  <c r="V525" i="34"/>
  <c r="T525" i="34"/>
  <c r="R525" i="34"/>
  <c r="P525" i="34"/>
  <c r="Z524" i="34"/>
  <c r="Y524" i="34"/>
  <c r="X524" i="34"/>
  <c r="V524" i="34"/>
  <c r="T524" i="34"/>
  <c r="R524" i="34"/>
  <c r="P524" i="34"/>
  <c r="Z523" i="34"/>
  <c r="Y523" i="34"/>
  <c r="X523" i="34"/>
  <c r="V523" i="34"/>
  <c r="T523" i="34"/>
  <c r="R523" i="34"/>
  <c r="P523" i="34"/>
  <c r="Z522" i="34"/>
  <c r="Y522" i="34"/>
  <c r="X522" i="34"/>
  <c r="V522" i="34"/>
  <c r="T522" i="34"/>
  <c r="R522" i="34"/>
  <c r="P522" i="34"/>
  <c r="Z521" i="34"/>
  <c r="Y521" i="34"/>
  <c r="X521" i="34"/>
  <c r="V521" i="34"/>
  <c r="T521" i="34"/>
  <c r="R521" i="34"/>
  <c r="P521" i="34"/>
  <c r="Z520" i="34"/>
  <c r="Y520" i="34"/>
  <c r="X520" i="34"/>
  <c r="V520" i="34"/>
  <c r="T520" i="34"/>
  <c r="R520" i="34"/>
  <c r="P520" i="34"/>
  <c r="Z519" i="34"/>
  <c r="Y519" i="34"/>
  <c r="X519" i="34"/>
  <c r="V519" i="34"/>
  <c r="T519" i="34"/>
  <c r="R519" i="34"/>
  <c r="P519" i="34"/>
  <c r="Z518" i="34"/>
  <c r="Y518" i="34"/>
  <c r="X518" i="34"/>
  <c r="V518" i="34"/>
  <c r="T518" i="34"/>
  <c r="R518" i="34"/>
  <c r="P518" i="34"/>
  <c r="Z517" i="34"/>
  <c r="Y517" i="34"/>
  <c r="X517" i="34"/>
  <c r="V517" i="34"/>
  <c r="T517" i="34"/>
  <c r="R517" i="34"/>
  <c r="P517" i="34"/>
  <c r="Z516" i="34"/>
  <c r="Y516" i="34"/>
  <c r="X516" i="34"/>
  <c r="V516" i="34"/>
  <c r="T516" i="34"/>
  <c r="R516" i="34"/>
  <c r="P516" i="34"/>
  <c r="Z515" i="34"/>
  <c r="Y515" i="34"/>
  <c r="X515" i="34"/>
  <c r="V515" i="34"/>
  <c r="T515" i="34"/>
  <c r="R515" i="34"/>
  <c r="P515" i="34"/>
  <c r="Z514" i="34"/>
  <c r="Y514" i="34"/>
  <c r="X514" i="34"/>
  <c r="V514" i="34"/>
  <c r="T514" i="34"/>
  <c r="R514" i="34"/>
  <c r="P514" i="34"/>
  <c r="Z513" i="34"/>
  <c r="Y513" i="34"/>
  <c r="X513" i="34"/>
  <c r="V513" i="34"/>
  <c r="T513" i="34"/>
  <c r="R513" i="34"/>
  <c r="P513" i="34"/>
  <c r="Z512" i="34"/>
  <c r="Y512" i="34"/>
  <c r="X512" i="34"/>
  <c r="V512" i="34"/>
  <c r="T512" i="34"/>
  <c r="R512" i="34"/>
  <c r="P512" i="34"/>
  <c r="Z511" i="34"/>
  <c r="Y511" i="34"/>
  <c r="X511" i="34"/>
  <c r="V511" i="34"/>
  <c r="T511" i="34"/>
  <c r="R511" i="34"/>
  <c r="P511" i="34"/>
  <c r="Z510" i="34"/>
  <c r="Y510" i="34"/>
  <c r="X510" i="34"/>
  <c r="V510" i="34"/>
  <c r="T510" i="34"/>
  <c r="R510" i="34"/>
  <c r="P510" i="34"/>
  <c r="Z509" i="34"/>
  <c r="Y509" i="34"/>
  <c r="X509" i="34"/>
  <c r="V509" i="34"/>
  <c r="T509" i="34"/>
  <c r="R509" i="34"/>
  <c r="P509" i="34"/>
  <c r="Z508" i="34"/>
  <c r="Y508" i="34"/>
  <c r="X508" i="34"/>
  <c r="V508" i="34"/>
  <c r="T508" i="34"/>
  <c r="R508" i="34"/>
  <c r="P508" i="34"/>
  <c r="Z507" i="34"/>
  <c r="Y507" i="34"/>
  <c r="X507" i="34"/>
  <c r="V507" i="34"/>
  <c r="T507" i="34"/>
  <c r="R507" i="34"/>
  <c r="P507" i="34"/>
  <c r="Z506" i="34"/>
  <c r="Y506" i="34"/>
  <c r="X506" i="34"/>
  <c r="V506" i="34"/>
  <c r="T506" i="34"/>
  <c r="R506" i="34"/>
  <c r="P506" i="34"/>
  <c r="Z505" i="34"/>
  <c r="Y505" i="34"/>
  <c r="X505" i="34"/>
  <c r="V505" i="34"/>
  <c r="T505" i="34"/>
  <c r="R505" i="34"/>
  <c r="P505" i="34"/>
  <c r="Z504" i="34"/>
  <c r="Y504" i="34"/>
  <c r="X504" i="34"/>
  <c r="V504" i="34"/>
  <c r="T504" i="34"/>
  <c r="R504" i="34"/>
  <c r="P504" i="34"/>
  <c r="Z503" i="34"/>
  <c r="Y503" i="34"/>
  <c r="X503" i="34"/>
  <c r="V503" i="34"/>
  <c r="T503" i="34"/>
  <c r="R503" i="34"/>
  <c r="P503" i="34"/>
  <c r="Z502" i="34"/>
  <c r="Y502" i="34"/>
  <c r="X502" i="34"/>
  <c r="V502" i="34"/>
  <c r="T502" i="34"/>
  <c r="R502" i="34"/>
  <c r="P502" i="34"/>
  <c r="Z501" i="34"/>
  <c r="Y501" i="34"/>
  <c r="X501" i="34"/>
  <c r="V501" i="34"/>
  <c r="T501" i="34"/>
  <c r="R501" i="34"/>
  <c r="P501" i="34"/>
  <c r="Z500" i="34"/>
  <c r="Y500" i="34"/>
  <c r="X500" i="34"/>
  <c r="V500" i="34"/>
  <c r="T500" i="34"/>
  <c r="R500" i="34"/>
  <c r="P500" i="34"/>
  <c r="Z499" i="34"/>
  <c r="Y499" i="34"/>
  <c r="X499" i="34"/>
  <c r="V499" i="34"/>
  <c r="T499" i="34"/>
  <c r="R499" i="34"/>
  <c r="P499" i="34"/>
  <c r="Z498" i="34"/>
  <c r="Y498" i="34"/>
  <c r="X498" i="34"/>
  <c r="V498" i="34"/>
  <c r="T498" i="34"/>
  <c r="R498" i="34"/>
  <c r="P498" i="34"/>
  <c r="Z497" i="34"/>
  <c r="Y497" i="34"/>
  <c r="X497" i="34"/>
  <c r="V497" i="34"/>
  <c r="T497" i="34"/>
  <c r="R497" i="34"/>
  <c r="P497" i="34"/>
  <c r="Z496" i="34"/>
  <c r="Y496" i="34"/>
  <c r="X496" i="34"/>
  <c r="V496" i="34"/>
  <c r="T496" i="34"/>
  <c r="R496" i="34"/>
  <c r="P496" i="34"/>
  <c r="Z495" i="34"/>
  <c r="Y495" i="34"/>
  <c r="X495" i="34"/>
  <c r="V495" i="34"/>
  <c r="T495" i="34"/>
  <c r="R495" i="34"/>
  <c r="P495" i="34"/>
  <c r="Z494" i="34"/>
  <c r="Y494" i="34"/>
  <c r="X494" i="34"/>
  <c r="V494" i="34"/>
  <c r="T494" i="34"/>
  <c r="R494" i="34"/>
  <c r="P494" i="34"/>
  <c r="Z493" i="34"/>
  <c r="Y493" i="34"/>
  <c r="X493" i="34"/>
  <c r="V493" i="34"/>
  <c r="T493" i="34"/>
  <c r="R493" i="34"/>
  <c r="P493" i="34"/>
  <c r="Z492" i="34"/>
  <c r="Y492" i="34"/>
  <c r="X492" i="34"/>
  <c r="V492" i="34"/>
  <c r="T492" i="34"/>
  <c r="R492" i="34"/>
  <c r="P492" i="34"/>
  <c r="Z491" i="34"/>
  <c r="Y491" i="34"/>
  <c r="X491" i="34"/>
  <c r="V491" i="34"/>
  <c r="T491" i="34"/>
  <c r="R491" i="34"/>
  <c r="P491" i="34"/>
  <c r="Z490" i="34"/>
  <c r="Y490" i="34"/>
  <c r="X490" i="34"/>
  <c r="V490" i="34"/>
  <c r="T490" i="34"/>
  <c r="R490" i="34"/>
  <c r="P490" i="34"/>
  <c r="Z489" i="34"/>
  <c r="Y489" i="34"/>
  <c r="X489" i="34"/>
  <c r="V489" i="34"/>
  <c r="T489" i="34"/>
  <c r="R489" i="34"/>
  <c r="P489" i="34"/>
  <c r="Z488" i="34"/>
  <c r="Y488" i="34"/>
  <c r="X488" i="34"/>
  <c r="V488" i="34"/>
  <c r="T488" i="34"/>
  <c r="R488" i="34"/>
  <c r="P488" i="34"/>
  <c r="Z487" i="34"/>
  <c r="Y487" i="34"/>
  <c r="X487" i="34"/>
  <c r="V487" i="34"/>
  <c r="T487" i="34"/>
  <c r="R487" i="34"/>
  <c r="P487" i="34"/>
  <c r="Z486" i="34"/>
  <c r="Y486" i="34"/>
  <c r="X486" i="34"/>
  <c r="V486" i="34"/>
  <c r="T486" i="34"/>
  <c r="R486" i="34"/>
  <c r="P486" i="34"/>
  <c r="Z485" i="34"/>
  <c r="Y485" i="34"/>
  <c r="X485" i="34"/>
  <c r="V485" i="34"/>
  <c r="T485" i="34"/>
  <c r="R485" i="34"/>
  <c r="P485" i="34"/>
  <c r="Z484" i="34"/>
  <c r="Y484" i="34"/>
  <c r="X484" i="34"/>
  <c r="V484" i="34"/>
  <c r="T484" i="34"/>
  <c r="R484" i="34"/>
  <c r="P484" i="34"/>
  <c r="Z483" i="34"/>
  <c r="Y483" i="34"/>
  <c r="X483" i="34"/>
  <c r="V483" i="34"/>
  <c r="T483" i="34"/>
  <c r="R483" i="34"/>
  <c r="P483" i="34"/>
  <c r="Z482" i="34"/>
  <c r="Y482" i="34"/>
  <c r="X482" i="34"/>
  <c r="V482" i="34"/>
  <c r="T482" i="34"/>
  <c r="R482" i="34"/>
  <c r="P482" i="34"/>
  <c r="Z481" i="34"/>
  <c r="Y481" i="34"/>
  <c r="X481" i="34"/>
  <c r="V481" i="34"/>
  <c r="T481" i="34"/>
  <c r="R481" i="34"/>
  <c r="P481" i="34"/>
  <c r="Z480" i="34"/>
  <c r="Y480" i="34"/>
  <c r="X480" i="34"/>
  <c r="V480" i="34"/>
  <c r="T480" i="34"/>
  <c r="R480" i="34"/>
  <c r="P480" i="34"/>
  <c r="Z479" i="34"/>
  <c r="Y479" i="34"/>
  <c r="X479" i="34"/>
  <c r="V479" i="34"/>
  <c r="T479" i="34"/>
  <c r="R479" i="34"/>
  <c r="P479" i="34"/>
  <c r="Z478" i="34"/>
  <c r="Y478" i="34"/>
  <c r="X478" i="34"/>
  <c r="V478" i="34"/>
  <c r="T478" i="34"/>
  <c r="R478" i="34"/>
  <c r="P478" i="34"/>
  <c r="Z477" i="34"/>
  <c r="Y477" i="34"/>
  <c r="X477" i="34"/>
  <c r="V477" i="34"/>
  <c r="T477" i="34"/>
  <c r="R477" i="34"/>
  <c r="P477" i="34"/>
  <c r="Z476" i="34"/>
  <c r="Y476" i="34"/>
  <c r="X476" i="34"/>
  <c r="V476" i="34"/>
  <c r="T476" i="34"/>
  <c r="R476" i="34"/>
  <c r="P476" i="34"/>
  <c r="Z475" i="34"/>
  <c r="Y475" i="34"/>
  <c r="X475" i="34"/>
  <c r="V475" i="34"/>
  <c r="T475" i="34"/>
  <c r="R475" i="34"/>
  <c r="P475" i="34"/>
  <c r="Z474" i="34"/>
  <c r="Y474" i="34"/>
  <c r="X474" i="34"/>
  <c r="V474" i="34"/>
  <c r="T474" i="34"/>
  <c r="R474" i="34"/>
  <c r="P474" i="34"/>
  <c r="Z473" i="34"/>
  <c r="Y473" i="34"/>
  <c r="X473" i="34"/>
  <c r="V473" i="34"/>
  <c r="T473" i="34"/>
  <c r="R473" i="34"/>
  <c r="P473" i="34"/>
  <c r="Z472" i="34"/>
  <c r="Y472" i="34"/>
  <c r="X472" i="34"/>
  <c r="V472" i="34"/>
  <c r="T472" i="34"/>
  <c r="R472" i="34"/>
  <c r="P472" i="34"/>
  <c r="Z471" i="34"/>
  <c r="Y471" i="34"/>
  <c r="X471" i="34"/>
  <c r="V471" i="34"/>
  <c r="T471" i="34"/>
  <c r="R471" i="34"/>
  <c r="P471" i="34"/>
  <c r="Z470" i="34"/>
  <c r="Y470" i="34"/>
  <c r="X470" i="34"/>
  <c r="V470" i="34"/>
  <c r="T470" i="34"/>
  <c r="R470" i="34"/>
  <c r="P470" i="34"/>
  <c r="Z469" i="34"/>
  <c r="Y469" i="34"/>
  <c r="X469" i="34"/>
  <c r="V469" i="34"/>
  <c r="T469" i="34"/>
  <c r="R469" i="34"/>
  <c r="P469" i="34"/>
  <c r="Z468" i="34"/>
  <c r="Y468" i="34"/>
  <c r="X468" i="34"/>
  <c r="V468" i="34"/>
  <c r="T468" i="34"/>
  <c r="R468" i="34"/>
  <c r="P468" i="34"/>
  <c r="Z467" i="34"/>
  <c r="Y467" i="34"/>
  <c r="X467" i="34"/>
  <c r="V467" i="34"/>
  <c r="T467" i="34"/>
  <c r="R467" i="34"/>
  <c r="P467" i="34"/>
  <c r="Z466" i="34"/>
  <c r="Y466" i="34"/>
  <c r="X466" i="34"/>
  <c r="V466" i="34"/>
  <c r="T466" i="34"/>
  <c r="R466" i="34"/>
  <c r="P466" i="34"/>
  <c r="Z465" i="34"/>
  <c r="Y465" i="34"/>
  <c r="X465" i="34"/>
  <c r="V465" i="34"/>
  <c r="T465" i="34"/>
  <c r="R465" i="34"/>
  <c r="P465" i="34"/>
  <c r="Z464" i="34"/>
  <c r="Y464" i="34"/>
  <c r="X464" i="34"/>
  <c r="V464" i="34"/>
  <c r="T464" i="34"/>
  <c r="R464" i="34"/>
  <c r="P464" i="34"/>
  <c r="Z463" i="34"/>
  <c r="Y463" i="34"/>
  <c r="X463" i="34"/>
  <c r="V463" i="34"/>
  <c r="T463" i="34"/>
  <c r="R463" i="34"/>
  <c r="P463" i="34"/>
  <c r="Z462" i="34"/>
  <c r="Y462" i="34"/>
  <c r="X462" i="34"/>
  <c r="V462" i="34"/>
  <c r="T462" i="34"/>
  <c r="R462" i="34"/>
  <c r="P462" i="34"/>
  <c r="Z461" i="34"/>
  <c r="Y461" i="34"/>
  <c r="X461" i="34"/>
  <c r="V461" i="34"/>
  <c r="T461" i="34"/>
  <c r="R461" i="34"/>
  <c r="P461" i="34"/>
  <c r="Z460" i="34"/>
  <c r="Y460" i="34"/>
  <c r="X460" i="34"/>
  <c r="V460" i="34"/>
  <c r="T460" i="34"/>
  <c r="R460" i="34"/>
  <c r="P460" i="34"/>
  <c r="Z459" i="34"/>
  <c r="Y459" i="34"/>
  <c r="X459" i="34"/>
  <c r="V459" i="34"/>
  <c r="T459" i="34"/>
  <c r="R459" i="34"/>
  <c r="P459" i="34"/>
  <c r="Z458" i="34"/>
  <c r="Y458" i="34"/>
  <c r="X458" i="34"/>
  <c r="V458" i="34"/>
  <c r="T458" i="34"/>
  <c r="R458" i="34"/>
  <c r="P458" i="34"/>
  <c r="Z457" i="34"/>
  <c r="Y457" i="34"/>
  <c r="X457" i="34"/>
  <c r="V457" i="34"/>
  <c r="T457" i="34"/>
  <c r="R457" i="34"/>
  <c r="P457" i="34"/>
  <c r="Z456" i="34"/>
  <c r="Y456" i="34"/>
  <c r="X456" i="34"/>
  <c r="V456" i="34"/>
  <c r="T456" i="34"/>
  <c r="R456" i="34"/>
  <c r="P456" i="34"/>
  <c r="Z455" i="34"/>
  <c r="Y455" i="34"/>
  <c r="X455" i="34"/>
  <c r="V455" i="34"/>
  <c r="T455" i="34"/>
  <c r="R455" i="34"/>
  <c r="P455" i="34"/>
  <c r="Z454" i="34"/>
  <c r="Y454" i="34"/>
  <c r="X454" i="34"/>
  <c r="V454" i="34"/>
  <c r="T454" i="34"/>
  <c r="R454" i="34"/>
  <c r="P454" i="34"/>
  <c r="Z453" i="34"/>
  <c r="Y453" i="34"/>
  <c r="X453" i="34"/>
  <c r="V453" i="34"/>
  <c r="T453" i="34"/>
  <c r="R453" i="34"/>
  <c r="P453" i="34"/>
  <c r="Z452" i="34"/>
  <c r="Y452" i="34"/>
  <c r="X452" i="34"/>
  <c r="V452" i="34"/>
  <c r="T452" i="34"/>
  <c r="R452" i="34"/>
  <c r="P452" i="34"/>
  <c r="Z451" i="34"/>
  <c r="Y451" i="34"/>
  <c r="X451" i="34"/>
  <c r="V451" i="34"/>
  <c r="T451" i="34"/>
  <c r="R451" i="34"/>
  <c r="P451" i="34"/>
  <c r="Z450" i="34"/>
  <c r="Y450" i="34"/>
  <c r="X450" i="34"/>
  <c r="V450" i="34"/>
  <c r="T450" i="34"/>
  <c r="R450" i="34"/>
  <c r="P450" i="34"/>
  <c r="Z449" i="34"/>
  <c r="Y449" i="34"/>
  <c r="X449" i="34"/>
  <c r="V449" i="34"/>
  <c r="T449" i="34"/>
  <c r="R449" i="34"/>
  <c r="P449" i="34"/>
  <c r="Z448" i="34"/>
  <c r="Y448" i="34"/>
  <c r="X448" i="34"/>
  <c r="V448" i="34"/>
  <c r="T448" i="34"/>
  <c r="R448" i="34"/>
  <c r="P448" i="34"/>
  <c r="Z447" i="34"/>
  <c r="Y447" i="34"/>
  <c r="X447" i="34"/>
  <c r="V447" i="34"/>
  <c r="T447" i="34"/>
  <c r="R447" i="34"/>
  <c r="P447" i="34"/>
  <c r="Z446" i="34"/>
  <c r="Y446" i="34"/>
  <c r="X446" i="34"/>
  <c r="V446" i="34"/>
  <c r="T446" i="34"/>
  <c r="R446" i="34"/>
  <c r="P446" i="34"/>
  <c r="Z445" i="34"/>
  <c r="Y445" i="34"/>
  <c r="X445" i="34"/>
  <c r="V445" i="34"/>
  <c r="T445" i="34"/>
  <c r="R445" i="34"/>
  <c r="P445" i="34"/>
  <c r="Z444" i="34"/>
  <c r="Y444" i="34"/>
  <c r="X444" i="34"/>
  <c r="V444" i="34"/>
  <c r="T444" i="34"/>
  <c r="R444" i="34"/>
  <c r="P444" i="34"/>
  <c r="Z443" i="34"/>
  <c r="Y443" i="34"/>
  <c r="X443" i="34"/>
  <c r="V443" i="34"/>
  <c r="T443" i="34"/>
  <c r="R443" i="34"/>
  <c r="P443" i="34"/>
  <c r="Z442" i="34"/>
  <c r="Y442" i="34"/>
  <c r="X442" i="34"/>
  <c r="V442" i="34"/>
  <c r="T442" i="34"/>
  <c r="R442" i="34"/>
  <c r="P442" i="34"/>
  <c r="Z441" i="34"/>
  <c r="Y441" i="34"/>
  <c r="X441" i="34"/>
  <c r="V441" i="34"/>
  <c r="T441" i="34"/>
  <c r="R441" i="34"/>
  <c r="P441" i="34"/>
  <c r="Z440" i="34"/>
  <c r="Y440" i="34"/>
  <c r="X440" i="34"/>
  <c r="V440" i="34"/>
  <c r="T440" i="34"/>
  <c r="R440" i="34"/>
  <c r="P440" i="34"/>
  <c r="Z439" i="34"/>
  <c r="Y439" i="34"/>
  <c r="X439" i="34"/>
  <c r="V439" i="34"/>
  <c r="T439" i="34"/>
  <c r="R439" i="34"/>
  <c r="P439" i="34"/>
  <c r="Z438" i="34"/>
  <c r="Y438" i="34"/>
  <c r="X438" i="34"/>
  <c r="V438" i="34"/>
  <c r="T438" i="34"/>
  <c r="R438" i="34"/>
  <c r="P438" i="34"/>
  <c r="Z437" i="34"/>
  <c r="Y437" i="34"/>
  <c r="X437" i="34"/>
  <c r="V437" i="34"/>
  <c r="T437" i="34"/>
  <c r="R437" i="34"/>
  <c r="P437" i="34"/>
  <c r="Z436" i="34"/>
  <c r="Y436" i="34"/>
  <c r="X436" i="34"/>
  <c r="V436" i="34"/>
  <c r="T436" i="34"/>
  <c r="R436" i="34"/>
  <c r="P436" i="34"/>
  <c r="Z435" i="34"/>
  <c r="Y435" i="34"/>
  <c r="X435" i="34"/>
  <c r="V435" i="34"/>
  <c r="T435" i="34"/>
  <c r="R435" i="34"/>
  <c r="P435" i="34"/>
  <c r="Z434" i="34"/>
  <c r="Y434" i="34"/>
  <c r="X434" i="34"/>
  <c r="V434" i="34"/>
  <c r="T434" i="34"/>
  <c r="R434" i="34"/>
  <c r="P434" i="34"/>
  <c r="Z433" i="34"/>
  <c r="Y433" i="34"/>
  <c r="X433" i="34"/>
  <c r="V433" i="34"/>
  <c r="T433" i="34"/>
  <c r="R433" i="34"/>
  <c r="P433" i="34"/>
  <c r="Z432" i="34"/>
  <c r="Y432" i="34"/>
  <c r="X432" i="34"/>
  <c r="V432" i="34"/>
  <c r="T432" i="34"/>
  <c r="R432" i="34"/>
  <c r="P432" i="34"/>
  <c r="Z431" i="34"/>
  <c r="Y431" i="34"/>
  <c r="X431" i="34"/>
  <c r="V431" i="34"/>
  <c r="T431" i="34"/>
  <c r="R431" i="34"/>
  <c r="P431" i="34"/>
  <c r="Z430" i="34"/>
  <c r="Y430" i="34"/>
  <c r="X430" i="34"/>
  <c r="V430" i="34"/>
  <c r="T430" i="34"/>
  <c r="R430" i="34"/>
  <c r="P430" i="34"/>
  <c r="Z429" i="34"/>
  <c r="Y429" i="34"/>
  <c r="X429" i="34"/>
  <c r="V429" i="34"/>
  <c r="T429" i="34"/>
  <c r="R429" i="34"/>
  <c r="P429" i="34"/>
  <c r="Z428" i="34"/>
  <c r="Y428" i="34"/>
  <c r="X428" i="34"/>
  <c r="V428" i="34"/>
  <c r="T428" i="34"/>
  <c r="R428" i="34"/>
  <c r="P428" i="34"/>
  <c r="Z427" i="34"/>
  <c r="Y427" i="34"/>
  <c r="X427" i="34"/>
  <c r="V427" i="34"/>
  <c r="T427" i="34"/>
  <c r="R427" i="34"/>
  <c r="P427" i="34"/>
  <c r="Z426" i="34"/>
  <c r="Y426" i="34"/>
  <c r="X426" i="34"/>
  <c r="V426" i="34"/>
  <c r="T426" i="34"/>
  <c r="R426" i="34"/>
  <c r="P426" i="34"/>
  <c r="Z425" i="34"/>
  <c r="Y425" i="34"/>
  <c r="X425" i="34"/>
  <c r="V425" i="34"/>
  <c r="T425" i="34"/>
  <c r="R425" i="34"/>
  <c r="P425" i="34"/>
  <c r="Z424" i="34"/>
  <c r="Y424" i="34"/>
  <c r="X424" i="34"/>
  <c r="V424" i="34"/>
  <c r="T424" i="34"/>
  <c r="R424" i="34"/>
  <c r="P424" i="34"/>
  <c r="Z423" i="34"/>
  <c r="Y423" i="34"/>
  <c r="X423" i="34"/>
  <c r="V423" i="34"/>
  <c r="T423" i="34"/>
  <c r="R423" i="34"/>
  <c r="P423" i="34"/>
  <c r="Z422" i="34"/>
  <c r="Y422" i="34"/>
  <c r="X422" i="34"/>
  <c r="V422" i="34"/>
  <c r="T422" i="34"/>
  <c r="R422" i="34"/>
  <c r="P422" i="34"/>
  <c r="Z421" i="34"/>
  <c r="Y421" i="34"/>
  <c r="X421" i="34"/>
  <c r="V421" i="34"/>
  <c r="T421" i="34"/>
  <c r="R421" i="34"/>
  <c r="P421" i="34"/>
  <c r="Z420" i="34"/>
  <c r="Y420" i="34"/>
  <c r="X420" i="34"/>
  <c r="V420" i="34"/>
  <c r="T420" i="34"/>
  <c r="R420" i="34"/>
  <c r="P420" i="34"/>
  <c r="Z419" i="34"/>
  <c r="Y419" i="34"/>
  <c r="X419" i="34"/>
  <c r="V419" i="34"/>
  <c r="T419" i="34"/>
  <c r="R419" i="34"/>
  <c r="P419" i="34"/>
  <c r="Z418" i="34"/>
  <c r="Y418" i="34"/>
  <c r="X418" i="34"/>
  <c r="V418" i="34"/>
  <c r="T418" i="34"/>
  <c r="R418" i="34"/>
  <c r="P418" i="34"/>
  <c r="Z417" i="34"/>
  <c r="Y417" i="34"/>
  <c r="X417" i="34"/>
  <c r="V417" i="34"/>
  <c r="T417" i="34"/>
  <c r="R417" i="34"/>
  <c r="P417" i="34"/>
  <c r="Z416" i="34"/>
  <c r="Y416" i="34"/>
  <c r="X416" i="34"/>
  <c r="V416" i="34"/>
  <c r="T416" i="34"/>
  <c r="R416" i="34"/>
  <c r="P416" i="34"/>
  <c r="Z415" i="34"/>
  <c r="Y415" i="34"/>
  <c r="X415" i="34"/>
  <c r="V415" i="34"/>
  <c r="T415" i="34"/>
  <c r="R415" i="34"/>
  <c r="P415" i="34"/>
  <c r="Z414" i="34"/>
  <c r="Y414" i="34"/>
  <c r="X414" i="34"/>
  <c r="V414" i="34"/>
  <c r="T414" i="34"/>
  <c r="R414" i="34"/>
  <c r="P414" i="34"/>
  <c r="Z413" i="34"/>
  <c r="Y413" i="34"/>
  <c r="X413" i="34"/>
  <c r="V413" i="34"/>
  <c r="T413" i="34"/>
  <c r="R413" i="34"/>
  <c r="P413" i="34"/>
  <c r="Z412" i="34"/>
  <c r="Y412" i="34"/>
  <c r="X412" i="34"/>
  <c r="V412" i="34"/>
  <c r="T412" i="34"/>
  <c r="R412" i="34"/>
  <c r="P412" i="34"/>
  <c r="Z411" i="34"/>
  <c r="Y411" i="34"/>
  <c r="X411" i="34"/>
  <c r="V411" i="34"/>
  <c r="T411" i="34"/>
  <c r="R411" i="34"/>
  <c r="P411" i="34"/>
  <c r="Z410" i="34"/>
  <c r="Y410" i="34"/>
  <c r="X410" i="34"/>
  <c r="V410" i="34"/>
  <c r="T410" i="34"/>
  <c r="R410" i="34"/>
  <c r="P410" i="34"/>
  <c r="Z409" i="34"/>
  <c r="Y409" i="34"/>
  <c r="X409" i="34"/>
  <c r="V409" i="34"/>
  <c r="T409" i="34"/>
  <c r="R409" i="34"/>
  <c r="P409" i="34"/>
  <c r="Z408" i="34"/>
  <c r="Y408" i="34"/>
  <c r="X408" i="34"/>
  <c r="V408" i="34"/>
  <c r="T408" i="34"/>
  <c r="R408" i="34"/>
  <c r="P408" i="34"/>
  <c r="Z407" i="34"/>
  <c r="Y407" i="34"/>
  <c r="X407" i="34"/>
  <c r="V407" i="34"/>
  <c r="T407" i="34"/>
  <c r="R407" i="34"/>
  <c r="P407" i="34"/>
  <c r="Z406" i="34"/>
  <c r="Y406" i="34"/>
  <c r="X406" i="34"/>
  <c r="V406" i="34"/>
  <c r="T406" i="34"/>
  <c r="R406" i="34"/>
  <c r="P406" i="34"/>
  <c r="Z405" i="34"/>
  <c r="Y405" i="34"/>
  <c r="X405" i="34"/>
  <c r="V405" i="34"/>
  <c r="T405" i="34"/>
  <c r="R405" i="34"/>
  <c r="P405" i="34"/>
  <c r="Z404" i="34"/>
  <c r="Y404" i="34"/>
  <c r="X404" i="34"/>
  <c r="V404" i="34"/>
  <c r="T404" i="34"/>
  <c r="R404" i="34"/>
  <c r="P404" i="34"/>
  <c r="Z403" i="34"/>
  <c r="Y403" i="34"/>
  <c r="X403" i="34"/>
  <c r="V403" i="34"/>
  <c r="T403" i="34"/>
  <c r="R403" i="34"/>
  <c r="P403" i="34"/>
  <c r="Z402" i="34"/>
  <c r="Y402" i="34"/>
  <c r="X402" i="34"/>
  <c r="V402" i="34"/>
  <c r="T402" i="34"/>
  <c r="R402" i="34"/>
  <c r="P402" i="34"/>
  <c r="Z401" i="34"/>
  <c r="Y401" i="34"/>
  <c r="X401" i="34"/>
  <c r="V401" i="34"/>
  <c r="T401" i="34"/>
  <c r="R401" i="34"/>
  <c r="P401" i="34"/>
  <c r="Z400" i="34"/>
  <c r="Y400" i="34"/>
  <c r="X400" i="34"/>
  <c r="V400" i="34"/>
  <c r="T400" i="34"/>
  <c r="R400" i="34"/>
  <c r="P400" i="34"/>
  <c r="Z399" i="34"/>
  <c r="Y399" i="34"/>
  <c r="X399" i="34"/>
  <c r="V399" i="34"/>
  <c r="T399" i="34"/>
  <c r="R399" i="34"/>
  <c r="P399" i="34"/>
  <c r="Z398" i="34"/>
  <c r="Y398" i="34"/>
  <c r="X398" i="34"/>
  <c r="V398" i="34"/>
  <c r="T398" i="34"/>
  <c r="R398" i="34"/>
  <c r="P398" i="34"/>
  <c r="Z397" i="34"/>
  <c r="Y397" i="34"/>
  <c r="X397" i="34"/>
  <c r="V397" i="34"/>
  <c r="T397" i="34"/>
  <c r="R397" i="34"/>
  <c r="P397" i="34"/>
  <c r="Z396" i="34"/>
  <c r="Y396" i="34"/>
  <c r="X396" i="34"/>
  <c r="V396" i="34"/>
  <c r="T396" i="34"/>
  <c r="R396" i="34"/>
  <c r="P396" i="34"/>
  <c r="Z395" i="34"/>
  <c r="Y395" i="34"/>
  <c r="X395" i="34"/>
  <c r="V395" i="34"/>
  <c r="T395" i="34"/>
  <c r="R395" i="34"/>
  <c r="P395" i="34"/>
  <c r="Z394" i="34"/>
  <c r="Y394" i="34"/>
  <c r="X394" i="34"/>
  <c r="V394" i="34"/>
  <c r="T394" i="34"/>
  <c r="R394" i="34"/>
  <c r="P394" i="34"/>
  <c r="Z393" i="34"/>
  <c r="Y393" i="34"/>
  <c r="X393" i="34"/>
  <c r="V393" i="34"/>
  <c r="T393" i="34"/>
  <c r="R393" i="34"/>
  <c r="P393" i="34"/>
  <c r="Z392" i="34"/>
  <c r="Y392" i="34"/>
  <c r="X392" i="34"/>
  <c r="V392" i="34"/>
  <c r="T392" i="34"/>
  <c r="R392" i="34"/>
  <c r="P392" i="34"/>
  <c r="Z391" i="34"/>
  <c r="Y391" i="34"/>
  <c r="X391" i="34"/>
  <c r="V391" i="34"/>
  <c r="T391" i="34"/>
  <c r="R391" i="34"/>
  <c r="P391" i="34"/>
  <c r="Z390" i="34"/>
  <c r="Y390" i="34"/>
  <c r="X390" i="34"/>
  <c r="V390" i="34"/>
  <c r="T390" i="34"/>
  <c r="R390" i="34"/>
  <c r="P390" i="34"/>
  <c r="Z389" i="34"/>
  <c r="Y389" i="34"/>
  <c r="X389" i="34"/>
  <c r="V389" i="34"/>
  <c r="T389" i="34"/>
  <c r="R389" i="34"/>
  <c r="P389" i="34"/>
  <c r="Z388" i="34"/>
  <c r="Y388" i="34"/>
  <c r="X388" i="34"/>
  <c r="V388" i="34"/>
  <c r="T388" i="34"/>
  <c r="R388" i="34"/>
  <c r="P388" i="34"/>
  <c r="Z387" i="34"/>
  <c r="Y387" i="34"/>
  <c r="X387" i="34"/>
  <c r="V387" i="34"/>
  <c r="T387" i="34"/>
  <c r="R387" i="34"/>
  <c r="P387" i="34"/>
  <c r="Z386" i="34"/>
  <c r="Y386" i="34"/>
  <c r="X386" i="34"/>
  <c r="V386" i="34"/>
  <c r="T386" i="34"/>
  <c r="R386" i="34"/>
  <c r="P386" i="34"/>
  <c r="Z385" i="34"/>
  <c r="Y385" i="34"/>
  <c r="X385" i="34"/>
  <c r="V385" i="34"/>
  <c r="T385" i="34"/>
  <c r="R385" i="34"/>
  <c r="P385" i="34"/>
  <c r="Z384" i="34"/>
  <c r="Y384" i="34"/>
  <c r="X384" i="34"/>
  <c r="V384" i="34"/>
  <c r="T384" i="34"/>
  <c r="R384" i="34"/>
  <c r="P384" i="34"/>
  <c r="Z383" i="34"/>
  <c r="Y383" i="34"/>
  <c r="X383" i="34"/>
  <c r="V383" i="34"/>
  <c r="T383" i="34"/>
  <c r="R383" i="34"/>
  <c r="P383" i="34"/>
  <c r="Z382" i="34"/>
  <c r="Y382" i="34"/>
  <c r="X382" i="34"/>
  <c r="V382" i="34"/>
  <c r="T382" i="34"/>
  <c r="R382" i="34"/>
  <c r="P382" i="34"/>
  <c r="Z381" i="34"/>
  <c r="Y381" i="34"/>
  <c r="X381" i="34"/>
  <c r="V381" i="34"/>
  <c r="T381" i="34"/>
  <c r="R381" i="34"/>
  <c r="P381" i="34"/>
  <c r="Z380" i="34"/>
  <c r="Y380" i="34"/>
  <c r="X380" i="34"/>
  <c r="V380" i="34"/>
  <c r="T380" i="34"/>
  <c r="R380" i="34"/>
  <c r="P380" i="34"/>
  <c r="Z379" i="34"/>
  <c r="Y379" i="34"/>
  <c r="X379" i="34"/>
  <c r="V379" i="34"/>
  <c r="T379" i="34"/>
  <c r="R379" i="34"/>
  <c r="P379" i="34"/>
  <c r="Z378" i="34"/>
  <c r="Y378" i="34"/>
  <c r="X378" i="34"/>
  <c r="V378" i="34"/>
  <c r="T378" i="34"/>
  <c r="R378" i="34"/>
  <c r="P378" i="34"/>
  <c r="Z377" i="34"/>
  <c r="Y377" i="34"/>
  <c r="X377" i="34"/>
  <c r="V377" i="34"/>
  <c r="T377" i="34"/>
  <c r="R377" i="34"/>
  <c r="P377" i="34"/>
  <c r="Z376" i="34"/>
  <c r="Y376" i="34"/>
  <c r="X376" i="34"/>
  <c r="V376" i="34"/>
  <c r="T376" i="34"/>
  <c r="R376" i="34"/>
  <c r="P376" i="34"/>
  <c r="Z375" i="34"/>
  <c r="Y375" i="34"/>
  <c r="X375" i="34"/>
  <c r="V375" i="34"/>
  <c r="T375" i="34"/>
  <c r="R375" i="34"/>
  <c r="P375" i="34"/>
  <c r="Z374" i="34"/>
  <c r="Y374" i="34"/>
  <c r="X374" i="34"/>
  <c r="V374" i="34"/>
  <c r="T374" i="34"/>
  <c r="R374" i="34"/>
  <c r="P374" i="34"/>
  <c r="Z373" i="34"/>
  <c r="Y373" i="34"/>
  <c r="X373" i="34"/>
  <c r="V373" i="34"/>
  <c r="T373" i="34"/>
  <c r="R373" i="34"/>
  <c r="P373" i="34"/>
  <c r="Z372" i="34"/>
  <c r="Y372" i="34"/>
  <c r="X372" i="34"/>
  <c r="V372" i="34"/>
  <c r="T372" i="34"/>
  <c r="R372" i="34"/>
  <c r="P372" i="34"/>
  <c r="Z371" i="34"/>
  <c r="Y371" i="34"/>
  <c r="X371" i="34"/>
  <c r="V371" i="34"/>
  <c r="T371" i="34"/>
  <c r="R371" i="34"/>
  <c r="P371" i="34"/>
  <c r="Z370" i="34"/>
  <c r="Y370" i="34"/>
  <c r="X370" i="34"/>
  <c r="V370" i="34"/>
  <c r="T370" i="34"/>
  <c r="R370" i="34"/>
  <c r="P370" i="34"/>
  <c r="Z369" i="34"/>
  <c r="Y369" i="34"/>
  <c r="X369" i="34"/>
  <c r="V369" i="34"/>
  <c r="T369" i="34"/>
  <c r="R369" i="34"/>
  <c r="P369" i="34"/>
  <c r="Z368" i="34"/>
  <c r="Y368" i="34"/>
  <c r="X368" i="34"/>
  <c r="V368" i="34"/>
  <c r="T368" i="34"/>
  <c r="R368" i="34"/>
  <c r="P368" i="34"/>
  <c r="Z367" i="34"/>
  <c r="Y367" i="34"/>
  <c r="X367" i="34"/>
  <c r="V367" i="34"/>
  <c r="T367" i="34"/>
  <c r="R367" i="34"/>
  <c r="P367" i="34"/>
  <c r="Z366" i="34"/>
  <c r="Y366" i="34"/>
  <c r="X366" i="34"/>
  <c r="V366" i="34"/>
  <c r="T366" i="34"/>
  <c r="R366" i="34"/>
  <c r="P366" i="34"/>
  <c r="Z365" i="34"/>
  <c r="Y365" i="34"/>
  <c r="X365" i="34"/>
  <c r="V365" i="34"/>
  <c r="T365" i="34"/>
  <c r="R365" i="34"/>
  <c r="P365" i="34"/>
  <c r="Z364" i="34"/>
  <c r="Y364" i="34"/>
  <c r="X364" i="34"/>
  <c r="V364" i="34"/>
  <c r="T364" i="34"/>
  <c r="R364" i="34"/>
  <c r="P364" i="34"/>
  <c r="Z363" i="34"/>
  <c r="Y363" i="34"/>
  <c r="X363" i="34"/>
  <c r="V363" i="34"/>
  <c r="T363" i="34"/>
  <c r="R363" i="34"/>
  <c r="P363" i="34"/>
  <c r="Z362" i="34"/>
  <c r="Y362" i="34"/>
  <c r="X362" i="34"/>
  <c r="V362" i="34"/>
  <c r="T362" i="34"/>
  <c r="R362" i="34"/>
  <c r="P362" i="34"/>
  <c r="Z361" i="34"/>
  <c r="Y361" i="34"/>
  <c r="X361" i="34"/>
  <c r="V361" i="34"/>
  <c r="T361" i="34"/>
  <c r="R361" i="34"/>
  <c r="P361" i="34"/>
  <c r="Z360" i="34"/>
  <c r="Y360" i="34"/>
  <c r="X360" i="34"/>
  <c r="V360" i="34"/>
  <c r="T360" i="34"/>
  <c r="R360" i="34"/>
  <c r="P360" i="34"/>
  <c r="Z359" i="34"/>
  <c r="Y359" i="34"/>
  <c r="X359" i="34"/>
  <c r="V359" i="34"/>
  <c r="T359" i="34"/>
  <c r="R359" i="34"/>
  <c r="P359" i="34"/>
  <c r="Z358" i="34"/>
  <c r="Y358" i="34"/>
  <c r="X358" i="34"/>
  <c r="V358" i="34"/>
  <c r="T358" i="34"/>
  <c r="R358" i="34"/>
  <c r="P358" i="34"/>
  <c r="Z357" i="34"/>
  <c r="Y357" i="34"/>
  <c r="X357" i="34"/>
  <c r="V357" i="34"/>
  <c r="T357" i="34"/>
  <c r="R357" i="34"/>
  <c r="P357" i="34"/>
  <c r="Z356" i="34"/>
  <c r="Y356" i="34"/>
  <c r="X356" i="34"/>
  <c r="V356" i="34"/>
  <c r="T356" i="34"/>
  <c r="R356" i="34"/>
  <c r="P356" i="34"/>
  <c r="Z355" i="34"/>
  <c r="Y355" i="34"/>
  <c r="X355" i="34"/>
  <c r="V355" i="34"/>
  <c r="T355" i="34"/>
  <c r="R355" i="34"/>
  <c r="P355" i="34"/>
  <c r="Z354" i="34"/>
  <c r="Y354" i="34"/>
  <c r="X354" i="34"/>
  <c r="V354" i="34"/>
  <c r="T354" i="34"/>
  <c r="R354" i="34"/>
  <c r="P354" i="34"/>
  <c r="Z353" i="34"/>
  <c r="Y353" i="34"/>
  <c r="X353" i="34"/>
  <c r="V353" i="34"/>
  <c r="T353" i="34"/>
  <c r="R353" i="34"/>
  <c r="P353" i="34"/>
  <c r="Z352" i="34"/>
  <c r="Y352" i="34"/>
  <c r="X352" i="34"/>
  <c r="V352" i="34"/>
  <c r="T352" i="34"/>
  <c r="R352" i="34"/>
  <c r="P352" i="34"/>
  <c r="Z351" i="34"/>
  <c r="Y351" i="34"/>
  <c r="X351" i="34"/>
  <c r="V351" i="34"/>
  <c r="T351" i="34"/>
  <c r="R351" i="34"/>
  <c r="P351" i="34"/>
  <c r="Z350" i="34"/>
  <c r="Y350" i="34"/>
  <c r="X350" i="34"/>
  <c r="V350" i="34"/>
  <c r="T350" i="34"/>
  <c r="R350" i="34"/>
  <c r="P350" i="34"/>
  <c r="Z349" i="34"/>
  <c r="Y349" i="34"/>
  <c r="X349" i="34"/>
  <c r="V349" i="34"/>
  <c r="T349" i="34"/>
  <c r="R349" i="34"/>
  <c r="P349" i="34"/>
  <c r="Z348" i="34"/>
  <c r="Y348" i="34"/>
  <c r="X348" i="34"/>
  <c r="V348" i="34"/>
  <c r="T348" i="34"/>
  <c r="R348" i="34"/>
  <c r="P348" i="34"/>
  <c r="Z347" i="34"/>
  <c r="Y347" i="34"/>
  <c r="X347" i="34"/>
  <c r="V347" i="34"/>
  <c r="T347" i="34"/>
  <c r="R347" i="34"/>
  <c r="P347" i="34"/>
  <c r="Z346" i="34"/>
  <c r="Y346" i="34"/>
  <c r="X346" i="34"/>
  <c r="V346" i="34"/>
  <c r="T346" i="34"/>
  <c r="R346" i="34"/>
  <c r="P346" i="34"/>
  <c r="Z345" i="34"/>
  <c r="Y345" i="34"/>
  <c r="X345" i="34"/>
  <c r="V345" i="34"/>
  <c r="T345" i="34"/>
  <c r="R345" i="34"/>
  <c r="P345" i="34"/>
  <c r="Z344" i="34"/>
  <c r="Y344" i="34"/>
  <c r="X344" i="34"/>
  <c r="V344" i="34"/>
  <c r="T344" i="34"/>
  <c r="R344" i="34"/>
  <c r="P344" i="34"/>
  <c r="Z343" i="34"/>
  <c r="Y343" i="34"/>
  <c r="X343" i="34"/>
  <c r="V343" i="34"/>
  <c r="T343" i="34"/>
  <c r="R343" i="34"/>
  <c r="P343" i="34"/>
  <c r="Z342" i="34"/>
  <c r="Y342" i="34"/>
  <c r="X342" i="34"/>
  <c r="V342" i="34"/>
  <c r="T342" i="34"/>
  <c r="R342" i="34"/>
  <c r="P342" i="34"/>
  <c r="Z341" i="34"/>
  <c r="Y341" i="34"/>
  <c r="X341" i="34"/>
  <c r="V341" i="34"/>
  <c r="T341" i="34"/>
  <c r="R341" i="34"/>
  <c r="P341" i="34"/>
  <c r="Z340" i="34"/>
  <c r="Y340" i="34"/>
  <c r="X340" i="34"/>
  <c r="V340" i="34"/>
  <c r="T340" i="34"/>
  <c r="R340" i="34"/>
  <c r="P340" i="34"/>
  <c r="Z339" i="34"/>
  <c r="Y339" i="34"/>
  <c r="X339" i="34"/>
  <c r="V339" i="34"/>
  <c r="T339" i="34"/>
  <c r="R339" i="34"/>
  <c r="P339" i="34"/>
  <c r="Z338" i="34"/>
  <c r="Y338" i="34"/>
  <c r="X338" i="34"/>
  <c r="V338" i="34"/>
  <c r="T338" i="34"/>
  <c r="R338" i="34"/>
  <c r="P338" i="34"/>
  <c r="Z337" i="34"/>
  <c r="Y337" i="34"/>
  <c r="X337" i="34"/>
  <c r="V337" i="34"/>
  <c r="T337" i="34"/>
  <c r="R337" i="34"/>
  <c r="P337" i="34"/>
  <c r="Z336" i="34"/>
  <c r="Y336" i="34"/>
  <c r="X336" i="34"/>
  <c r="V336" i="34"/>
  <c r="T336" i="34"/>
  <c r="R336" i="34"/>
  <c r="P336" i="34"/>
  <c r="Z335" i="34"/>
  <c r="Y335" i="34"/>
  <c r="X335" i="34"/>
  <c r="V335" i="34"/>
  <c r="T335" i="34"/>
  <c r="R335" i="34"/>
  <c r="P335" i="34"/>
  <c r="Z334" i="34"/>
  <c r="Y334" i="34"/>
  <c r="X334" i="34"/>
  <c r="V334" i="34"/>
  <c r="T334" i="34"/>
  <c r="R334" i="34"/>
  <c r="P334" i="34"/>
  <c r="Z333" i="34"/>
  <c r="Y333" i="34"/>
  <c r="X333" i="34"/>
  <c r="V333" i="34"/>
  <c r="T333" i="34"/>
  <c r="R333" i="34"/>
  <c r="P333" i="34"/>
  <c r="Z332" i="34"/>
  <c r="Y332" i="34"/>
  <c r="X332" i="34"/>
  <c r="V332" i="34"/>
  <c r="T332" i="34"/>
  <c r="R332" i="34"/>
  <c r="P332" i="34"/>
  <c r="Z331" i="34"/>
  <c r="Y331" i="34"/>
  <c r="X331" i="34"/>
  <c r="V331" i="34"/>
  <c r="T331" i="34"/>
  <c r="R331" i="34"/>
  <c r="P331" i="34"/>
  <c r="Z330" i="34"/>
  <c r="Y330" i="34"/>
  <c r="X330" i="34"/>
  <c r="V330" i="34"/>
  <c r="T330" i="34"/>
  <c r="R330" i="34"/>
  <c r="P330" i="34"/>
  <c r="Z329" i="34"/>
  <c r="Y329" i="34"/>
  <c r="X329" i="34"/>
  <c r="V329" i="34"/>
  <c r="T329" i="34"/>
  <c r="R329" i="34"/>
  <c r="P329" i="34"/>
  <c r="Z328" i="34"/>
  <c r="Y328" i="34"/>
  <c r="X328" i="34"/>
  <c r="V328" i="34"/>
  <c r="T328" i="34"/>
  <c r="R328" i="34"/>
  <c r="P328" i="34"/>
  <c r="Z327" i="34"/>
  <c r="Y327" i="34"/>
  <c r="X327" i="34"/>
  <c r="V327" i="34"/>
  <c r="T327" i="34"/>
  <c r="R327" i="34"/>
  <c r="P327" i="34"/>
  <c r="Z326" i="34"/>
  <c r="Y326" i="34"/>
  <c r="X326" i="34"/>
  <c r="V326" i="34"/>
  <c r="T326" i="34"/>
  <c r="R326" i="34"/>
  <c r="P326" i="34"/>
  <c r="Z325" i="34"/>
  <c r="Y325" i="34"/>
  <c r="X325" i="34"/>
  <c r="V325" i="34"/>
  <c r="T325" i="34"/>
  <c r="R325" i="34"/>
  <c r="P325" i="34"/>
  <c r="Z324" i="34"/>
  <c r="Y324" i="34"/>
  <c r="X324" i="34"/>
  <c r="V324" i="34"/>
  <c r="T324" i="34"/>
  <c r="R324" i="34"/>
  <c r="P324" i="34"/>
  <c r="Z323" i="34"/>
  <c r="Y323" i="34"/>
  <c r="X323" i="34"/>
  <c r="V323" i="34"/>
  <c r="T323" i="34"/>
  <c r="R323" i="34"/>
  <c r="P323" i="34"/>
  <c r="Z322" i="34"/>
  <c r="Y322" i="34"/>
  <c r="X322" i="34"/>
  <c r="V322" i="34"/>
  <c r="T322" i="34"/>
  <c r="R322" i="34"/>
  <c r="P322" i="34"/>
  <c r="Z321" i="34"/>
  <c r="Y321" i="34"/>
  <c r="X321" i="34"/>
  <c r="V321" i="34"/>
  <c r="T321" i="34"/>
  <c r="R321" i="34"/>
  <c r="P321" i="34"/>
  <c r="Z320" i="34"/>
  <c r="Y320" i="34"/>
  <c r="X320" i="34"/>
  <c r="V320" i="34"/>
  <c r="T320" i="34"/>
  <c r="R320" i="34"/>
  <c r="P320" i="34"/>
  <c r="Z319" i="34"/>
  <c r="Y319" i="34"/>
  <c r="X319" i="34"/>
  <c r="V319" i="34"/>
  <c r="T319" i="34"/>
  <c r="R319" i="34"/>
  <c r="P319" i="34"/>
  <c r="Z318" i="34"/>
  <c r="Y318" i="34"/>
  <c r="X318" i="34"/>
  <c r="V318" i="34"/>
  <c r="T318" i="34"/>
  <c r="R318" i="34"/>
  <c r="P318" i="34"/>
  <c r="Z317" i="34"/>
  <c r="Y317" i="34"/>
  <c r="X317" i="34"/>
  <c r="V317" i="34"/>
  <c r="T317" i="34"/>
  <c r="R317" i="34"/>
  <c r="P317" i="34"/>
  <c r="Z316" i="34"/>
  <c r="Y316" i="34"/>
  <c r="X316" i="34"/>
  <c r="V316" i="34"/>
  <c r="T316" i="34"/>
  <c r="R316" i="34"/>
  <c r="P316" i="34"/>
  <c r="Z315" i="34"/>
  <c r="Y315" i="34"/>
  <c r="X315" i="34"/>
  <c r="V315" i="34"/>
  <c r="T315" i="34"/>
  <c r="R315" i="34"/>
  <c r="P315" i="34"/>
  <c r="Z314" i="34"/>
  <c r="Y314" i="34"/>
  <c r="X314" i="34"/>
  <c r="V314" i="34"/>
  <c r="T314" i="34"/>
  <c r="R314" i="34"/>
  <c r="P314" i="34"/>
  <c r="Z313" i="34"/>
  <c r="Y313" i="34"/>
  <c r="X313" i="34"/>
  <c r="V313" i="34"/>
  <c r="T313" i="34"/>
  <c r="R313" i="34"/>
  <c r="P313" i="34"/>
  <c r="Z312" i="34"/>
  <c r="Y312" i="34"/>
  <c r="X312" i="34"/>
  <c r="V312" i="34"/>
  <c r="T312" i="34"/>
  <c r="R312" i="34"/>
  <c r="P312" i="34"/>
  <c r="Z311" i="34"/>
  <c r="Y311" i="34"/>
  <c r="X311" i="34"/>
  <c r="V311" i="34"/>
  <c r="T311" i="34"/>
  <c r="R311" i="34"/>
  <c r="P311" i="34"/>
  <c r="Z310" i="34"/>
  <c r="Y310" i="34"/>
  <c r="X310" i="34"/>
  <c r="V310" i="34"/>
  <c r="T310" i="34"/>
  <c r="R310" i="34"/>
  <c r="P310" i="34"/>
  <c r="Z309" i="34"/>
  <c r="Y309" i="34"/>
  <c r="X309" i="34"/>
  <c r="V309" i="34"/>
  <c r="T309" i="34"/>
  <c r="R309" i="34"/>
  <c r="P309" i="34"/>
  <c r="Z308" i="34"/>
  <c r="Y308" i="34"/>
  <c r="X308" i="34"/>
  <c r="V308" i="34"/>
  <c r="T308" i="34"/>
  <c r="R308" i="34"/>
  <c r="P308" i="34"/>
  <c r="Z307" i="34"/>
  <c r="Y307" i="34"/>
  <c r="X307" i="34"/>
  <c r="V307" i="34"/>
  <c r="T307" i="34"/>
  <c r="R307" i="34"/>
  <c r="P307" i="34"/>
  <c r="Z306" i="34"/>
  <c r="Y306" i="34"/>
  <c r="X306" i="34"/>
  <c r="V306" i="34"/>
  <c r="T306" i="34"/>
  <c r="R306" i="34"/>
  <c r="P306" i="34"/>
  <c r="Z305" i="34"/>
  <c r="Y305" i="34"/>
  <c r="X305" i="34"/>
  <c r="V305" i="34"/>
  <c r="T305" i="34"/>
  <c r="R305" i="34"/>
  <c r="P305" i="34"/>
  <c r="Z304" i="34"/>
  <c r="Y304" i="34"/>
  <c r="X304" i="34"/>
  <c r="V304" i="34"/>
  <c r="T304" i="34"/>
  <c r="R304" i="34"/>
  <c r="P304" i="34"/>
  <c r="Z303" i="34"/>
  <c r="Y303" i="34"/>
  <c r="X303" i="34"/>
  <c r="V303" i="34"/>
  <c r="T303" i="34"/>
  <c r="R303" i="34"/>
  <c r="P303" i="34"/>
  <c r="Z302" i="34"/>
  <c r="Y302" i="34"/>
  <c r="X302" i="34"/>
  <c r="V302" i="34"/>
  <c r="T302" i="34"/>
  <c r="R302" i="34"/>
  <c r="P302" i="34"/>
  <c r="Z301" i="34"/>
  <c r="Y301" i="34"/>
  <c r="X301" i="34"/>
  <c r="V301" i="34"/>
  <c r="T301" i="34"/>
  <c r="R301" i="34"/>
  <c r="P301" i="34"/>
  <c r="Z300" i="34"/>
  <c r="Y300" i="34"/>
  <c r="X300" i="34"/>
  <c r="V300" i="34"/>
  <c r="T300" i="34"/>
  <c r="R300" i="34"/>
  <c r="P300" i="34"/>
  <c r="Z299" i="34"/>
  <c r="Y299" i="34"/>
  <c r="X299" i="34"/>
  <c r="V299" i="34"/>
  <c r="T299" i="34"/>
  <c r="R299" i="34"/>
  <c r="P299" i="34"/>
  <c r="Z298" i="34"/>
  <c r="Y298" i="34"/>
  <c r="X298" i="34"/>
  <c r="V298" i="34"/>
  <c r="T298" i="34"/>
  <c r="R298" i="34"/>
  <c r="P298" i="34"/>
  <c r="Z297" i="34"/>
  <c r="Y297" i="34"/>
  <c r="X297" i="34"/>
  <c r="V297" i="34"/>
  <c r="T297" i="34"/>
  <c r="R297" i="34"/>
  <c r="P297" i="34"/>
  <c r="Z296" i="34"/>
  <c r="Y296" i="34"/>
  <c r="X296" i="34"/>
  <c r="V296" i="34"/>
  <c r="T296" i="34"/>
  <c r="R296" i="34"/>
  <c r="P296" i="34"/>
  <c r="Z295" i="34"/>
  <c r="Y295" i="34"/>
  <c r="X295" i="34"/>
  <c r="V295" i="34"/>
  <c r="T295" i="34"/>
  <c r="R295" i="34"/>
  <c r="P295" i="34"/>
  <c r="Z294" i="34"/>
  <c r="Y294" i="34"/>
  <c r="X294" i="34"/>
  <c r="V294" i="34"/>
  <c r="T294" i="34"/>
  <c r="R294" i="34"/>
  <c r="P294" i="34"/>
  <c r="Z293" i="34"/>
  <c r="Y293" i="34"/>
  <c r="X293" i="34"/>
  <c r="V293" i="34"/>
  <c r="T293" i="34"/>
  <c r="R293" i="34"/>
  <c r="P293" i="34"/>
  <c r="Z292" i="34"/>
  <c r="Y292" i="34"/>
  <c r="X292" i="34"/>
  <c r="V292" i="34"/>
  <c r="T292" i="34"/>
  <c r="R292" i="34"/>
  <c r="P292" i="34"/>
  <c r="Z291" i="34"/>
  <c r="Y291" i="34"/>
  <c r="X291" i="34"/>
  <c r="V291" i="34"/>
  <c r="T291" i="34"/>
  <c r="R291" i="34"/>
  <c r="P291" i="34"/>
  <c r="Z290" i="34"/>
  <c r="Y290" i="34"/>
  <c r="X290" i="34"/>
  <c r="V290" i="34"/>
  <c r="T290" i="34"/>
  <c r="R290" i="34"/>
  <c r="P290" i="34"/>
  <c r="Z289" i="34"/>
  <c r="Y289" i="34"/>
  <c r="X289" i="34"/>
  <c r="V289" i="34"/>
  <c r="T289" i="34"/>
  <c r="R289" i="34"/>
  <c r="P289" i="34"/>
  <c r="Z288" i="34"/>
  <c r="Y288" i="34"/>
  <c r="X288" i="34"/>
  <c r="V288" i="34"/>
  <c r="T288" i="34"/>
  <c r="R288" i="34"/>
  <c r="P288" i="34"/>
  <c r="Z287" i="34"/>
  <c r="Y287" i="34"/>
  <c r="X287" i="34"/>
  <c r="V287" i="34"/>
  <c r="T287" i="34"/>
  <c r="R287" i="34"/>
  <c r="P287" i="34"/>
  <c r="Z286" i="34"/>
  <c r="Y286" i="34"/>
  <c r="X286" i="34"/>
  <c r="V286" i="34"/>
  <c r="T286" i="34"/>
  <c r="R286" i="34"/>
  <c r="P286" i="34"/>
  <c r="Z285" i="34"/>
  <c r="Y285" i="34"/>
  <c r="X285" i="34"/>
  <c r="V285" i="34"/>
  <c r="T285" i="34"/>
  <c r="R285" i="34"/>
  <c r="P285" i="34"/>
  <c r="Z284" i="34"/>
  <c r="Y284" i="34"/>
  <c r="X284" i="34"/>
  <c r="V284" i="34"/>
  <c r="T284" i="34"/>
  <c r="R284" i="34"/>
  <c r="P284" i="34"/>
  <c r="Z283" i="34"/>
  <c r="Y283" i="34"/>
  <c r="X283" i="34"/>
  <c r="V283" i="34"/>
  <c r="T283" i="34"/>
  <c r="R283" i="34"/>
  <c r="P283" i="34"/>
  <c r="Z282" i="34"/>
  <c r="Y282" i="34"/>
  <c r="X282" i="34"/>
  <c r="V282" i="34"/>
  <c r="T282" i="34"/>
  <c r="R282" i="34"/>
  <c r="P282" i="34"/>
  <c r="Z281" i="34"/>
  <c r="Y281" i="34"/>
  <c r="X281" i="34"/>
  <c r="V281" i="34"/>
  <c r="T281" i="34"/>
  <c r="R281" i="34"/>
  <c r="P281" i="34"/>
  <c r="Z280" i="34"/>
  <c r="Y280" i="34"/>
  <c r="X280" i="34"/>
  <c r="V280" i="34"/>
  <c r="T280" i="34"/>
  <c r="R280" i="34"/>
  <c r="P280" i="34"/>
  <c r="Z279" i="34"/>
  <c r="Y279" i="34"/>
  <c r="X279" i="34"/>
  <c r="V279" i="34"/>
  <c r="T279" i="34"/>
  <c r="R279" i="34"/>
  <c r="P279" i="34"/>
  <c r="Z278" i="34"/>
  <c r="Y278" i="34"/>
  <c r="X278" i="34"/>
  <c r="V278" i="34"/>
  <c r="T278" i="34"/>
  <c r="R278" i="34"/>
  <c r="P278" i="34"/>
  <c r="Z277" i="34"/>
  <c r="Y277" i="34"/>
  <c r="X277" i="34"/>
  <c r="V277" i="34"/>
  <c r="T277" i="34"/>
  <c r="R277" i="34"/>
  <c r="P277" i="34"/>
  <c r="Z276" i="34"/>
  <c r="Y276" i="34"/>
  <c r="X276" i="34"/>
  <c r="V276" i="34"/>
  <c r="T276" i="34"/>
  <c r="R276" i="34"/>
  <c r="P276" i="34"/>
  <c r="Z275" i="34"/>
  <c r="Y275" i="34"/>
  <c r="X275" i="34"/>
  <c r="V275" i="34"/>
  <c r="T275" i="34"/>
  <c r="R275" i="34"/>
  <c r="P275" i="34"/>
  <c r="Z274" i="34"/>
  <c r="Y274" i="34"/>
  <c r="X274" i="34"/>
  <c r="V274" i="34"/>
  <c r="T274" i="34"/>
  <c r="R274" i="34"/>
  <c r="P274" i="34"/>
  <c r="Z273" i="34"/>
  <c r="Y273" i="34"/>
  <c r="X273" i="34"/>
  <c r="V273" i="34"/>
  <c r="T273" i="34"/>
  <c r="R273" i="34"/>
  <c r="P273" i="34"/>
  <c r="Z272" i="34"/>
  <c r="Y272" i="34"/>
  <c r="X272" i="34"/>
  <c r="V272" i="34"/>
  <c r="T272" i="34"/>
  <c r="R272" i="34"/>
  <c r="P272" i="34"/>
  <c r="Z271" i="34"/>
  <c r="Y271" i="34"/>
  <c r="X271" i="34"/>
  <c r="V271" i="34"/>
  <c r="T271" i="34"/>
  <c r="R271" i="34"/>
  <c r="P271" i="34"/>
  <c r="Z270" i="34"/>
  <c r="Y270" i="34"/>
  <c r="X270" i="34"/>
  <c r="V270" i="34"/>
  <c r="T270" i="34"/>
  <c r="R270" i="34"/>
  <c r="P270" i="34"/>
  <c r="Z269" i="34"/>
  <c r="Y269" i="34"/>
  <c r="X269" i="34"/>
  <c r="V269" i="34"/>
  <c r="T269" i="34"/>
  <c r="R269" i="34"/>
  <c r="P269" i="34"/>
  <c r="Z268" i="34"/>
  <c r="Y268" i="34"/>
  <c r="X268" i="34"/>
  <c r="V268" i="34"/>
  <c r="T268" i="34"/>
  <c r="R268" i="34"/>
  <c r="P268" i="34"/>
  <c r="Z267" i="34"/>
  <c r="Y267" i="34"/>
  <c r="X267" i="34"/>
  <c r="V267" i="34"/>
  <c r="T267" i="34"/>
  <c r="R267" i="34"/>
  <c r="P267" i="34"/>
  <c r="Z266" i="34"/>
  <c r="Y266" i="34"/>
  <c r="X266" i="34"/>
  <c r="V266" i="34"/>
  <c r="T266" i="34"/>
  <c r="R266" i="34"/>
  <c r="P266" i="34"/>
  <c r="Z265" i="34"/>
  <c r="Y265" i="34"/>
  <c r="X265" i="34"/>
  <c r="V265" i="34"/>
  <c r="T265" i="34"/>
  <c r="R265" i="34"/>
  <c r="P265" i="34"/>
  <c r="Z264" i="34"/>
  <c r="Y264" i="34"/>
  <c r="X264" i="34"/>
  <c r="V264" i="34"/>
  <c r="T264" i="34"/>
  <c r="R264" i="34"/>
  <c r="P264" i="34"/>
  <c r="Z263" i="34"/>
  <c r="Y263" i="34"/>
  <c r="X263" i="34"/>
  <c r="V263" i="34"/>
  <c r="T263" i="34"/>
  <c r="R263" i="34"/>
  <c r="P263" i="34"/>
  <c r="Z262" i="34"/>
  <c r="Y262" i="34"/>
  <c r="X262" i="34"/>
  <c r="V262" i="34"/>
  <c r="T262" i="34"/>
  <c r="R262" i="34"/>
  <c r="P262" i="34"/>
  <c r="Z261" i="34"/>
  <c r="Y261" i="34"/>
  <c r="X261" i="34"/>
  <c r="V261" i="34"/>
  <c r="T261" i="34"/>
  <c r="R261" i="34"/>
  <c r="P261" i="34"/>
  <c r="Z260" i="34"/>
  <c r="Y260" i="34"/>
  <c r="X260" i="34"/>
  <c r="V260" i="34"/>
  <c r="T260" i="34"/>
  <c r="R260" i="34"/>
  <c r="P260" i="34"/>
  <c r="Z259" i="34"/>
  <c r="Y259" i="34"/>
  <c r="X259" i="34"/>
  <c r="V259" i="34"/>
  <c r="T259" i="34"/>
  <c r="R259" i="34"/>
  <c r="P259" i="34"/>
  <c r="Z258" i="34"/>
  <c r="Y258" i="34"/>
  <c r="X258" i="34"/>
  <c r="V258" i="34"/>
  <c r="T258" i="34"/>
  <c r="R258" i="34"/>
  <c r="P258" i="34"/>
  <c r="Z257" i="34"/>
  <c r="Y257" i="34"/>
  <c r="X257" i="34"/>
  <c r="V257" i="34"/>
  <c r="T257" i="34"/>
  <c r="R257" i="34"/>
  <c r="P257" i="34"/>
  <c r="Z256" i="34"/>
  <c r="Y256" i="34"/>
  <c r="X256" i="34"/>
  <c r="V256" i="34"/>
  <c r="T256" i="34"/>
  <c r="R256" i="34"/>
  <c r="P256" i="34"/>
  <c r="Z255" i="34"/>
  <c r="Y255" i="34"/>
  <c r="X255" i="34"/>
  <c r="V255" i="34"/>
  <c r="T255" i="34"/>
  <c r="R255" i="34"/>
  <c r="P255" i="34"/>
  <c r="Z254" i="34"/>
  <c r="Y254" i="34"/>
  <c r="X254" i="34"/>
  <c r="V254" i="34"/>
  <c r="T254" i="34"/>
  <c r="R254" i="34"/>
  <c r="P254" i="34"/>
  <c r="Z253" i="34"/>
  <c r="Y253" i="34"/>
  <c r="X253" i="34"/>
  <c r="V253" i="34"/>
  <c r="T253" i="34"/>
  <c r="R253" i="34"/>
  <c r="P253" i="34"/>
  <c r="Z252" i="34"/>
  <c r="Y252" i="34"/>
  <c r="X252" i="34"/>
  <c r="V252" i="34"/>
  <c r="T252" i="34"/>
  <c r="R252" i="34"/>
  <c r="P252" i="34"/>
  <c r="Z251" i="34"/>
  <c r="Y251" i="34"/>
  <c r="X251" i="34"/>
  <c r="V251" i="34"/>
  <c r="T251" i="34"/>
  <c r="R251" i="34"/>
  <c r="P251" i="34"/>
  <c r="Z250" i="34"/>
  <c r="Y250" i="34"/>
  <c r="X250" i="34"/>
  <c r="V250" i="34"/>
  <c r="T250" i="34"/>
  <c r="R250" i="34"/>
  <c r="P250" i="34"/>
  <c r="Z249" i="34"/>
  <c r="Y249" i="34"/>
  <c r="X249" i="34"/>
  <c r="V249" i="34"/>
  <c r="T249" i="34"/>
  <c r="R249" i="34"/>
  <c r="P249" i="34"/>
  <c r="Z248" i="34"/>
  <c r="Y248" i="34"/>
  <c r="X248" i="34"/>
  <c r="V248" i="34"/>
  <c r="T248" i="34"/>
  <c r="R248" i="34"/>
  <c r="P248" i="34"/>
  <c r="Z247" i="34"/>
  <c r="Y247" i="34"/>
  <c r="X247" i="34"/>
  <c r="V247" i="34"/>
  <c r="T247" i="34"/>
  <c r="R247" i="34"/>
  <c r="P247" i="34"/>
  <c r="Z246" i="34"/>
  <c r="Y246" i="34"/>
  <c r="X246" i="34"/>
  <c r="V246" i="34"/>
  <c r="T246" i="34"/>
  <c r="R246" i="34"/>
  <c r="P246" i="34"/>
  <c r="Z245" i="34"/>
  <c r="Y245" i="34"/>
  <c r="X245" i="34"/>
  <c r="V245" i="34"/>
  <c r="T245" i="34"/>
  <c r="R245" i="34"/>
  <c r="P245" i="34"/>
  <c r="Z244" i="34"/>
  <c r="Y244" i="34"/>
  <c r="X244" i="34"/>
  <c r="V244" i="34"/>
  <c r="T244" i="34"/>
  <c r="R244" i="34"/>
  <c r="P244" i="34"/>
  <c r="Z243" i="34"/>
  <c r="Y243" i="34"/>
  <c r="X243" i="34"/>
  <c r="V243" i="34"/>
  <c r="T243" i="34"/>
  <c r="R243" i="34"/>
  <c r="P243" i="34"/>
  <c r="Z242" i="34"/>
  <c r="Y242" i="34"/>
  <c r="X242" i="34"/>
  <c r="V242" i="34"/>
  <c r="T242" i="34"/>
  <c r="R242" i="34"/>
  <c r="P242" i="34"/>
  <c r="Z241" i="34"/>
  <c r="Y241" i="34"/>
  <c r="X241" i="34"/>
  <c r="V241" i="34"/>
  <c r="T241" i="34"/>
  <c r="R241" i="34"/>
  <c r="P241" i="34"/>
  <c r="Z240" i="34"/>
  <c r="Y240" i="34"/>
  <c r="X240" i="34"/>
  <c r="V240" i="34"/>
  <c r="T240" i="34"/>
  <c r="R240" i="34"/>
  <c r="P240" i="34"/>
  <c r="Z239" i="34"/>
  <c r="Y239" i="34"/>
  <c r="X239" i="34"/>
  <c r="V239" i="34"/>
  <c r="T239" i="34"/>
  <c r="R239" i="34"/>
  <c r="P239" i="34"/>
  <c r="Z238" i="34"/>
  <c r="Y238" i="34"/>
  <c r="X238" i="34"/>
  <c r="V238" i="34"/>
  <c r="T238" i="34"/>
  <c r="R238" i="34"/>
  <c r="P238" i="34"/>
  <c r="Z237" i="34"/>
  <c r="Y237" i="34"/>
  <c r="X237" i="34"/>
  <c r="V237" i="34"/>
  <c r="T237" i="34"/>
  <c r="R237" i="34"/>
  <c r="P237" i="34"/>
  <c r="Z236" i="34"/>
  <c r="Y236" i="34"/>
  <c r="X236" i="34"/>
  <c r="V236" i="34"/>
  <c r="T236" i="34"/>
  <c r="R236" i="34"/>
  <c r="P236" i="34"/>
  <c r="Z235" i="34"/>
  <c r="Y235" i="34"/>
  <c r="X235" i="34"/>
  <c r="V235" i="34"/>
  <c r="T235" i="34"/>
  <c r="R235" i="34"/>
  <c r="P235" i="34"/>
  <c r="Z234" i="34"/>
  <c r="Y234" i="34"/>
  <c r="X234" i="34"/>
  <c r="V234" i="34"/>
  <c r="T234" i="34"/>
  <c r="R234" i="34"/>
  <c r="P234" i="34"/>
  <c r="Z233" i="34"/>
  <c r="Y233" i="34"/>
  <c r="X233" i="34"/>
  <c r="V233" i="34"/>
  <c r="T233" i="34"/>
  <c r="R233" i="34"/>
  <c r="P233" i="34"/>
  <c r="Z232" i="34"/>
  <c r="Y232" i="34"/>
  <c r="X232" i="34"/>
  <c r="V232" i="34"/>
  <c r="T232" i="34"/>
  <c r="R232" i="34"/>
  <c r="P232" i="34"/>
  <c r="Z231" i="34"/>
  <c r="Y231" i="34"/>
  <c r="X231" i="34"/>
  <c r="V231" i="34"/>
  <c r="T231" i="34"/>
  <c r="R231" i="34"/>
  <c r="P231" i="34"/>
  <c r="Z230" i="34"/>
  <c r="Y230" i="34"/>
  <c r="X230" i="34"/>
  <c r="V230" i="34"/>
  <c r="T230" i="34"/>
  <c r="R230" i="34"/>
  <c r="P230" i="34"/>
  <c r="Z229" i="34"/>
  <c r="Y229" i="34"/>
  <c r="X229" i="34"/>
  <c r="V229" i="34"/>
  <c r="T229" i="34"/>
  <c r="R229" i="34"/>
  <c r="P229" i="34"/>
  <c r="Z148" i="34"/>
  <c r="Y148" i="34"/>
  <c r="X148" i="34"/>
  <c r="V148" i="34"/>
  <c r="T148" i="34"/>
  <c r="R148" i="34"/>
  <c r="P148" i="34"/>
  <c r="Z144" i="34"/>
  <c r="Y144" i="34"/>
  <c r="X144" i="34"/>
  <c r="V144" i="34"/>
  <c r="T144" i="34"/>
  <c r="R144" i="34"/>
  <c r="P144" i="34"/>
  <c r="Z228" i="34"/>
  <c r="Y228" i="34"/>
  <c r="X228" i="34"/>
  <c r="V228" i="34"/>
  <c r="T228" i="34"/>
  <c r="R228" i="34"/>
  <c r="P228" i="34"/>
  <c r="Z147" i="34"/>
  <c r="Y147" i="34"/>
  <c r="X147" i="34"/>
  <c r="V147" i="34"/>
  <c r="T147" i="34"/>
  <c r="R147" i="34"/>
  <c r="P147" i="34"/>
  <c r="Z153" i="34"/>
  <c r="Y153" i="34"/>
  <c r="X153" i="34"/>
  <c r="V153" i="34"/>
  <c r="T153" i="34"/>
  <c r="R153" i="34"/>
  <c r="P153" i="34"/>
  <c r="Z152" i="34"/>
  <c r="Y152" i="34"/>
  <c r="X152" i="34"/>
  <c r="V152" i="34"/>
  <c r="T152" i="34"/>
  <c r="R152" i="34"/>
  <c r="P152" i="34"/>
  <c r="Z149" i="34"/>
  <c r="Y149" i="34"/>
  <c r="X149" i="34"/>
  <c r="V149" i="34"/>
  <c r="T149" i="34"/>
  <c r="R149" i="34"/>
  <c r="P149" i="34"/>
  <c r="Z154" i="34"/>
  <c r="Y154" i="34"/>
  <c r="X154" i="34"/>
  <c r="V154" i="34"/>
  <c r="T154" i="34"/>
  <c r="R154" i="34"/>
  <c r="P154" i="34"/>
  <c r="Z159" i="34"/>
  <c r="Y159" i="34"/>
  <c r="X159" i="34"/>
  <c r="V159" i="34"/>
  <c r="T159" i="34"/>
  <c r="R159" i="34"/>
  <c r="P159" i="34"/>
  <c r="Z160" i="34"/>
  <c r="Y160" i="34"/>
  <c r="X160" i="34"/>
  <c r="V160" i="34"/>
  <c r="T160" i="34"/>
  <c r="R160" i="34"/>
  <c r="P160" i="34"/>
  <c r="Z157" i="34"/>
  <c r="Y157" i="34"/>
  <c r="X157" i="34"/>
  <c r="V157" i="34"/>
  <c r="T157" i="34"/>
  <c r="R157" i="34"/>
  <c r="P157" i="34"/>
  <c r="Z162" i="34"/>
  <c r="Y162" i="34"/>
  <c r="X162" i="34"/>
  <c r="V162" i="34"/>
  <c r="T162" i="34"/>
  <c r="R162" i="34"/>
  <c r="P162" i="34"/>
  <c r="Z164" i="34"/>
  <c r="Y164" i="34"/>
  <c r="X164" i="34"/>
  <c r="V164" i="34"/>
  <c r="T164" i="34"/>
  <c r="R164" i="34"/>
  <c r="P164" i="34"/>
  <c r="Z163" i="34"/>
  <c r="Y163" i="34"/>
  <c r="X163" i="34"/>
  <c r="V163" i="34"/>
  <c r="T163" i="34"/>
  <c r="R163" i="34"/>
  <c r="P163" i="34"/>
  <c r="Z161" i="34"/>
  <c r="Y161" i="34"/>
  <c r="X161" i="34"/>
  <c r="V161" i="34"/>
  <c r="T161" i="34"/>
  <c r="R161" i="34"/>
  <c r="P161" i="34"/>
  <c r="Z168" i="34"/>
  <c r="Y168" i="34"/>
  <c r="X168" i="34"/>
  <c r="V168" i="34"/>
  <c r="T168" i="34"/>
  <c r="R168" i="34"/>
  <c r="P168" i="34"/>
  <c r="Z166" i="34"/>
  <c r="Y166" i="34"/>
  <c r="X166" i="34"/>
  <c r="V166" i="34"/>
  <c r="T166" i="34"/>
  <c r="R166" i="34"/>
  <c r="P166" i="34"/>
  <c r="Z165" i="34"/>
  <c r="Y165" i="34"/>
  <c r="X165" i="34"/>
  <c r="V165" i="34"/>
  <c r="T165" i="34"/>
  <c r="R165" i="34"/>
  <c r="P165" i="34"/>
  <c r="Z169" i="34"/>
  <c r="Y169" i="34"/>
  <c r="X169" i="34"/>
  <c r="V169" i="34"/>
  <c r="T169" i="34"/>
  <c r="R169" i="34"/>
  <c r="P169" i="34"/>
  <c r="Z179" i="34"/>
  <c r="Y179" i="34"/>
  <c r="X179" i="34"/>
  <c r="V179" i="34"/>
  <c r="T179" i="34"/>
  <c r="R179" i="34"/>
  <c r="Z178" i="34"/>
  <c r="Y178" i="34"/>
  <c r="X178" i="34"/>
  <c r="V178" i="34"/>
  <c r="T178" i="34"/>
  <c r="R178" i="34"/>
  <c r="Z176" i="34"/>
  <c r="Y176" i="34"/>
  <c r="X176" i="34"/>
  <c r="V176" i="34"/>
  <c r="T176" i="34"/>
  <c r="R176" i="34"/>
  <c r="Z172" i="34"/>
  <c r="Y172" i="34"/>
  <c r="X172" i="34"/>
  <c r="V172" i="34"/>
  <c r="T172" i="34"/>
  <c r="R172" i="34"/>
  <c r="P172" i="34"/>
  <c r="Z174" i="34"/>
  <c r="Y174" i="34"/>
  <c r="X174" i="34"/>
  <c r="V174" i="34"/>
  <c r="T174" i="34"/>
  <c r="R174" i="34"/>
  <c r="P174" i="34"/>
  <c r="Z197" i="34"/>
  <c r="Y197" i="34"/>
  <c r="X197" i="34"/>
  <c r="V197" i="34"/>
  <c r="T197" i="34"/>
  <c r="R197" i="34"/>
  <c r="P197" i="34"/>
  <c r="Z196" i="34"/>
  <c r="Y196" i="34"/>
  <c r="X196" i="34"/>
  <c r="V196" i="34"/>
  <c r="T196" i="34"/>
  <c r="R196" i="34"/>
  <c r="P196" i="34"/>
  <c r="Z195" i="34"/>
  <c r="Y195" i="34"/>
  <c r="X195" i="34"/>
  <c r="V195" i="34"/>
  <c r="T195" i="34"/>
  <c r="R195" i="34"/>
  <c r="P195" i="34"/>
  <c r="Z184" i="34"/>
  <c r="Y184" i="34"/>
  <c r="X184" i="34"/>
  <c r="V184" i="34"/>
  <c r="T184" i="34"/>
  <c r="R184" i="34"/>
  <c r="P184" i="34"/>
  <c r="Z198" i="34"/>
  <c r="Y198" i="34"/>
  <c r="X198" i="34"/>
  <c r="V198" i="34"/>
  <c r="T198" i="34"/>
  <c r="R198" i="34"/>
  <c r="P198" i="34"/>
  <c r="Z199" i="34"/>
  <c r="Y199" i="34"/>
  <c r="X199" i="34"/>
  <c r="V199" i="34"/>
  <c r="T199" i="34"/>
  <c r="R199" i="34"/>
  <c r="P199" i="34"/>
  <c r="Z200" i="34"/>
  <c r="Y200" i="34"/>
  <c r="X200" i="34"/>
  <c r="V200" i="34"/>
  <c r="T200" i="34"/>
  <c r="R200" i="34"/>
  <c r="P200" i="34"/>
  <c r="Z201" i="34"/>
  <c r="Y201" i="34"/>
  <c r="X201" i="34"/>
  <c r="V201" i="34"/>
  <c r="T201" i="34"/>
  <c r="R201" i="34"/>
  <c r="P201" i="34"/>
  <c r="Z202" i="34"/>
  <c r="Y202" i="34"/>
  <c r="X202" i="34"/>
  <c r="V202" i="34"/>
  <c r="T202" i="34"/>
  <c r="R202" i="34"/>
  <c r="P202" i="34"/>
  <c r="Z203" i="34"/>
  <c r="Y203" i="34"/>
  <c r="X203" i="34"/>
  <c r="V203" i="34"/>
  <c r="T203" i="34"/>
  <c r="R203" i="34"/>
  <c r="P203" i="34"/>
  <c r="Z194" i="34"/>
  <c r="Y194" i="34"/>
  <c r="X194" i="34"/>
  <c r="V194" i="34"/>
  <c r="T194" i="34"/>
  <c r="R194" i="34"/>
  <c r="P194" i="34"/>
  <c r="Z193" i="34"/>
  <c r="Y193" i="34"/>
  <c r="X193" i="34"/>
  <c r="V193" i="34"/>
  <c r="T193" i="34"/>
  <c r="R193" i="34"/>
  <c r="P193" i="34"/>
  <c r="Z192" i="34"/>
  <c r="Y192" i="34"/>
  <c r="X192" i="34"/>
  <c r="V192" i="34"/>
  <c r="T192" i="34"/>
  <c r="R192" i="34"/>
  <c r="P192" i="34"/>
  <c r="Z191" i="34"/>
  <c r="Y191" i="34"/>
  <c r="X191" i="34"/>
  <c r="V191" i="34"/>
  <c r="T191" i="34"/>
  <c r="R191" i="34"/>
  <c r="P191" i="34"/>
  <c r="Z190" i="34"/>
  <c r="Y190" i="34"/>
  <c r="X190" i="34"/>
  <c r="V190" i="34"/>
  <c r="T190" i="34"/>
  <c r="R190" i="34"/>
  <c r="P190" i="34"/>
  <c r="Z189" i="34"/>
  <c r="Y189" i="34"/>
  <c r="X189" i="34"/>
  <c r="V189" i="34"/>
  <c r="T189" i="34"/>
  <c r="R189" i="34"/>
  <c r="P189" i="34"/>
  <c r="Z188" i="34"/>
  <c r="Y188" i="34"/>
  <c r="X188" i="34"/>
  <c r="V188" i="34"/>
  <c r="T188" i="34"/>
  <c r="R188" i="34"/>
  <c r="P188" i="34"/>
  <c r="Z187" i="34"/>
  <c r="Y187" i="34"/>
  <c r="X187" i="34"/>
  <c r="V187" i="34"/>
  <c r="T187" i="34"/>
  <c r="R187" i="34"/>
  <c r="P187" i="34"/>
  <c r="Z186" i="34"/>
  <c r="Y186" i="34"/>
  <c r="X186" i="34"/>
  <c r="V186" i="34"/>
  <c r="T186" i="34"/>
  <c r="R186" i="34"/>
  <c r="P186" i="34"/>
  <c r="Z185" i="34"/>
  <c r="Y185" i="34"/>
  <c r="X185" i="34"/>
  <c r="V185" i="34"/>
  <c r="T185" i="34"/>
  <c r="R185" i="34"/>
  <c r="P185" i="34"/>
  <c r="Z205" i="34"/>
  <c r="Y205" i="34"/>
  <c r="X205" i="34"/>
  <c r="V205" i="34"/>
  <c r="T205" i="34"/>
  <c r="R205" i="34"/>
  <c r="P205" i="34"/>
  <c r="Z183" i="34"/>
  <c r="Y183" i="34"/>
  <c r="X183" i="34"/>
  <c r="V183" i="34"/>
  <c r="T183" i="34"/>
  <c r="R183" i="34"/>
  <c r="P183" i="34"/>
  <c r="Z182" i="34"/>
  <c r="Y182" i="34"/>
  <c r="X182" i="34"/>
  <c r="V182" i="34"/>
  <c r="T182" i="34"/>
  <c r="R182" i="34"/>
  <c r="P182" i="34"/>
  <c r="Z181" i="34"/>
  <c r="Y181" i="34"/>
  <c r="X181" i="34"/>
  <c r="V181" i="34"/>
  <c r="T181" i="34"/>
  <c r="R181" i="34"/>
  <c r="P181" i="34"/>
  <c r="Z180" i="34"/>
  <c r="Y180" i="34"/>
  <c r="X180" i="34"/>
  <c r="V180" i="34"/>
  <c r="T180" i="34"/>
  <c r="R180" i="34"/>
  <c r="P180" i="34"/>
  <c r="Z204" i="34"/>
  <c r="Y204" i="34"/>
  <c r="X204" i="34"/>
  <c r="V204" i="34"/>
  <c r="T204" i="34"/>
  <c r="R204" i="34"/>
  <c r="P204" i="34"/>
  <c r="Z206" i="34"/>
  <c r="Y206" i="34"/>
  <c r="X206" i="34"/>
  <c r="V206" i="34"/>
  <c r="T206" i="34"/>
  <c r="R206" i="34"/>
  <c r="P206" i="34"/>
  <c r="Z177" i="34"/>
  <c r="Y177" i="34"/>
  <c r="X177" i="34"/>
  <c r="V177" i="34"/>
  <c r="T177" i="34"/>
  <c r="R177" i="34"/>
  <c r="P177" i="34"/>
  <c r="Z207" i="34"/>
  <c r="Y207" i="34"/>
  <c r="X207" i="34"/>
  <c r="V207" i="34"/>
  <c r="T207" i="34"/>
  <c r="R207" i="34"/>
  <c r="P207" i="34"/>
  <c r="Z175" i="34"/>
  <c r="Y175" i="34"/>
  <c r="X175" i="34"/>
  <c r="V175" i="34"/>
  <c r="T175" i="34"/>
  <c r="R175" i="34"/>
  <c r="P175" i="34"/>
  <c r="Z208" i="34"/>
  <c r="Y208" i="34"/>
  <c r="X208" i="34"/>
  <c r="V208" i="34"/>
  <c r="T208" i="34"/>
  <c r="R208" i="34"/>
  <c r="P208" i="34"/>
  <c r="Z173" i="34"/>
  <c r="Y173" i="34"/>
  <c r="X173" i="34"/>
  <c r="V173" i="34"/>
  <c r="T173" i="34"/>
  <c r="R173" i="34"/>
  <c r="P173" i="34"/>
  <c r="Z209" i="34"/>
  <c r="Y209" i="34"/>
  <c r="X209" i="34"/>
  <c r="V209" i="34"/>
  <c r="T209" i="34"/>
  <c r="R209" i="34"/>
  <c r="P209" i="34"/>
  <c r="Z171" i="34"/>
  <c r="Y171" i="34"/>
  <c r="X171" i="34"/>
  <c r="V171" i="34"/>
  <c r="T171" i="34"/>
  <c r="R171" i="34"/>
  <c r="P171" i="34"/>
  <c r="Z170" i="34"/>
  <c r="Y170" i="34"/>
  <c r="X170" i="34"/>
  <c r="V170" i="34"/>
  <c r="T170" i="34"/>
  <c r="R170" i="34"/>
  <c r="P170" i="34"/>
  <c r="Z213" i="34"/>
  <c r="Y213" i="34"/>
  <c r="X213" i="34"/>
  <c r="V213" i="34"/>
  <c r="T213" i="34"/>
  <c r="R213" i="34"/>
  <c r="P213" i="34"/>
  <c r="Z212" i="34"/>
  <c r="Y212" i="34"/>
  <c r="X212" i="34"/>
  <c r="V212" i="34"/>
  <c r="T212" i="34"/>
  <c r="R212" i="34"/>
  <c r="P212" i="34"/>
  <c r="Z167" i="34"/>
  <c r="Y167" i="34"/>
  <c r="X167" i="34"/>
  <c r="V167" i="34"/>
  <c r="T167" i="34"/>
  <c r="R167" i="34"/>
  <c r="P167" i="34"/>
  <c r="Z211" i="34"/>
  <c r="Y211" i="34"/>
  <c r="X211" i="34"/>
  <c r="V211" i="34"/>
  <c r="T211" i="34"/>
  <c r="R211" i="34"/>
  <c r="P211" i="34"/>
  <c r="Z210" i="34"/>
  <c r="Y210" i="34"/>
  <c r="X210" i="34"/>
  <c r="V210" i="34"/>
  <c r="T210" i="34"/>
  <c r="R210" i="34"/>
  <c r="P210" i="34"/>
  <c r="Z217" i="34"/>
  <c r="Y217" i="34"/>
  <c r="X217" i="34"/>
  <c r="V217" i="34"/>
  <c r="T217" i="34"/>
  <c r="R217" i="34"/>
  <c r="P217" i="34"/>
  <c r="Z216" i="34"/>
  <c r="Y216" i="34"/>
  <c r="X216" i="34"/>
  <c r="V216" i="34"/>
  <c r="T216" i="34"/>
  <c r="R216" i="34"/>
  <c r="P216" i="34"/>
  <c r="Z215" i="34"/>
  <c r="Y215" i="34"/>
  <c r="X215" i="34"/>
  <c r="V215" i="34"/>
  <c r="T215" i="34"/>
  <c r="R215" i="34"/>
  <c r="P215" i="34"/>
  <c r="Z214" i="34"/>
  <c r="Y214" i="34"/>
  <c r="X214" i="34"/>
  <c r="V214" i="34"/>
  <c r="T214" i="34"/>
  <c r="R214" i="34"/>
  <c r="P214" i="34"/>
  <c r="Z218" i="34"/>
  <c r="Y218" i="34"/>
  <c r="X218" i="34"/>
  <c r="V218" i="34"/>
  <c r="T218" i="34"/>
  <c r="R218" i="34"/>
  <c r="P218" i="34"/>
  <c r="Z219" i="34"/>
  <c r="Y219" i="34"/>
  <c r="X219" i="34"/>
  <c r="V219" i="34"/>
  <c r="T219" i="34"/>
  <c r="R219" i="34"/>
  <c r="P219" i="34"/>
  <c r="Z158" i="34"/>
  <c r="Y158" i="34"/>
  <c r="X158" i="34"/>
  <c r="V158" i="34"/>
  <c r="T158" i="34"/>
  <c r="R158" i="34"/>
  <c r="P158" i="34"/>
  <c r="Z223" i="34"/>
  <c r="Y223" i="34"/>
  <c r="X223" i="34"/>
  <c r="V223" i="34"/>
  <c r="T223" i="34"/>
  <c r="R223" i="34"/>
  <c r="P223" i="34"/>
  <c r="Z156" i="34"/>
  <c r="Y156" i="34"/>
  <c r="X156" i="34"/>
  <c r="V156" i="34"/>
  <c r="T156" i="34"/>
  <c r="R156" i="34"/>
  <c r="P156" i="34"/>
  <c r="Z155" i="34"/>
  <c r="Y155" i="34"/>
  <c r="X155" i="34"/>
  <c r="V155" i="34"/>
  <c r="T155" i="34"/>
  <c r="R155" i="34"/>
  <c r="P155" i="34"/>
  <c r="Z221" i="34"/>
  <c r="Y221" i="34"/>
  <c r="X221" i="34"/>
  <c r="V221" i="34"/>
  <c r="T221" i="34"/>
  <c r="R221" i="34"/>
  <c r="P221" i="34"/>
  <c r="Z220" i="34"/>
  <c r="Y220" i="34"/>
  <c r="X220" i="34"/>
  <c r="V220" i="34"/>
  <c r="T220" i="34"/>
  <c r="R220" i="34"/>
  <c r="P220" i="34"/>
  <c r="Z222" i="34"/>
  <c r="Y222" i="34"/>
  <c r="X222" i="34"/>
  <c r="V222" i="34"/>
  <c r="T222" i="34"/>
  <c r="R222" i="34"/>
  <c r="P222" i="34"/>
  <c r="Z151" i="34"/>
  <c r="Y151" i="34"/>
  <c r="X151" i="34"/>
  <c r="V151" i="34"/>
  <c r="T151" i="34"/>
  <c r="R151" i="34"/>
  <c r="P151" i="34"/>
  <c r="Z150" i="34"/>
  <c r="Y150" i="34"/>
  <c r="X150" i="34"/>
  <c r="V150" i="34"/>
  <c r="T150" i="34"/>
  <c r="R150" i="34"/>
  <c r="P150" i="34"/>
  <c r="Z224" i="34"/>
  <c r="Y224" i="34"/>
  <c r="X224" i="34"/>
  <c r="V224" i="34"/>
  <c r="T224" i="34"/>
  <c r="R224" i="34"/>
  <c r="P224" i="34"/>
  <c r="Z227" i="34"/>
  <c r="Y227" i="34"/>
  <c r="X227" i="34"/>
  <c r="V227" i="34"/>
  <c r="T227" i="34"/>
  <c r="R227" i="34"/>
  <c r="P227" i="34"/>
  <c r="Z226" i="34"/>
  <c r="Y226" i="34"/>
  <c r="X226" i="34"/>
  <c r="V226" i="34"/>
  <c r="T226" i="34"/>
  <c r="R226" i="34"/>
  <c r="P226" i="34"/>
  <c r="Z225" i="34"/>
  <c r="Y225" i="34"/>
  <c r="X225" i="34"/>
  <c r="V225" i="34"/>
  <c r="T225" i="34"/>
  <c r="R225" i="34"/>
  <c r="P225" i="34"/>
  <c r="Z145" i="34"/>
  <c r="Y145" i="34"/>
  <c r="X145" i="34"/>
  <c r="V145" i="34"/>
  <c r="T145" i="34"/>
  <c r="R145" i="34"/>
  <c r="P145" i="34"/>
  <c r="Z146" i="34"/>
  <c r="Y146" i="34"/>
  <c r="X146" i="34"/>
  <c r="V146" i="34"/>
  <c r="T146" i="34"/>
  <c r="R146" i="34"/>
  <c r="P146" i="34"/>
  <c r="Z143" i="34"/>
  <c r="Y143" i="34"/>
  <c r="X143" i="34"/>
  <c r="V143" i="34"/>
  <c r="T143" i="34"/>
  <c r="S143" i="34"/>
  <c r="R143" i="34"/>
  <c r="P143" i="34"/>
  <c r="Z142" i="34"/>
  <c r="Y142" i="34"/>
  <c r="X142" i="34"/>
  <c r="V142" i="34"/>
  <c r="T142" i="34"/>
  <c r="S142" i="34"/>
  <c r="R142" i="34"/>
  <c r="P142" i="34"/>
  <c r="Z141" i="34"/>
  <c r="Y141" i="34"/>
  <c r="X141" i="34"/>
  <c r="V141" i="34"/>
  <c r="T141" i="34"/>
  <c r="S141" i="34"/>
  <c r="R141" i="34"/>
  <c r="P141" i="34"/>
  <c r="Z140" i="34"/>
  <c r="Y140" i="34"/>
  <c r="X140" i="34"/>
  <c r="V140" i="34"/>
  <c r="T140" i="34"/>
  <c r="S140" i="34"/>
  <c r="R140" i="34"/>
  <c r="P140" i="34"/>
  <c r="Z139" i="34"/>
  <c r="Y139" i="34"/>
  <c r="X139" i="34"/>
  <c r="V139" i="34"/>
  <c r="T139" i="34"/>
  <c r="S139" i="34"/>
  <c r="R139" i="34"/>
  <c r="P139" i="34"/>
  <c r="Z138" i="34"/>
  <c r="Y138" i="34"/>
  <c r="X138" i="34"/>
  <c r="V138" i="34"/>
  <c r="T138" i="34"/>
  <c r="S138" i="34"/>
  <c r="R138" i="34"/>
  <c r="P138" i="34"/>
  <c r="Z137" i="34"/>
  <c r="Y137" i="34"/>
  <c r="X137" i="34"/>
  <c r="V137" i="34"/>
  <c r="T137" i="34"/>
  <c r="S137" i="34"/>
  <c r="R137" i="34"/>
  <c r="P137" i="34"/>
  <c r="Z136" i="34"/>
  <c r="Y136" i="34"/>
  <c r="X136" i="34"/>
  <c r="V136" i="34"/>
  <c r="T136" i="34"/>
  <c r="S136" i="34"/>
  <c r="R136" i="34"/>
  <c r="P136" i="34"/>
  <c r="Z135" i="34"/>
  <c r="Y135" i="34"/>
  <c r="X135" i="34"/>
  <c r="V135" i="34"/>
  <c r="T135" i="34"/>
  <c r="S135" i="34"/>
  <c r="R135" i="34"/>
  <c r="P135" i="34"/>
  <c r="Z134" i="34"/>
  <c r="Y134" i="34"/>
  <c r="X134" i="34"/>
  <c r="V134" i="34"/>
  <c r="T134" i="34"/>
  <c r="S134" i="34"/>
  <c r="R134" i="34"/>
  <c r="P134" i="34"/>
  <c r="Z133" i="34"/>
  <c r="Y133" i="34"/>
  <c r="X133" i="34"/>
  <c r="V133" i="34"/>
  <c r="T133" i="34"/>
  <c r="S133" i="34"/>
  <c r="R133" i="34"/>
  <c r="P133" i="34"/>
  <c r="Z132" i="34"/>
  <c r="Y132" i="34"/>
  <c r="X132" i="34"/>
  <c r="V132" i="34"/>
  <c r="T132" i="34"/>
  <c r="S132" i="34"/>
  <c r="R132" i="34"/>
  <c r="P132" i="34"/>
  <c r="Z131" i="34"/>
  <c r="Y131" i="34"/>
  <c r="X131" i="34"/>
  <c r="V131" i="34"/>
  <c r="T131" i="34"/>
  <c r="S131" i="34"/>
  <c r="R131" i="34"/>
  <c r="P131" i="34"/>
  <c r="Z130" i="34"/>
  <c r="Y130" i="34"/>
  <c r="X130" i="34"/>
  <c r="V130" i="34"/>
  <c r="T130" i="34"/>
  <c r="S130" i="34"/>
  <c r="R130" i="34"/>
  <c r="P130" i="34"/>
  <c r="Z129" i="34"/>
  <c r="Y129" i="34"/>
  <c r="X129" i="34"/>
  <c r="V129" i="34"/>
  <c r="T129" i="34"/>
  <c r="S129" i="34"/>
  <c r="R129" i="34"/>
  <c r="P129" i="34"/>
  <c r="Z128" i="34"/>
  <c r="Y128" i="34"/>
  <c r="X128" i="34"/>
  <c r="V128" i="34"/>
  <c r="T128" i="34"/>
  <c r="S128" i="34"/>
  <c r="R128" i="34"/>
  <c r="P128" i="34"/>
  <c r="Z127" i="34"/>
  <c r="Y127" i="34"/>
  <c r="X127" i="34"/>
  <c r="V127" i="34"/>
  <c r="T127" i="34"/>
  <c r="S127" i="34"/>
  <c r="R127" i="34"/>
  <c r="P127" i="34"/>
  <c r="Z126" i="34"/>
  <c r="Y126" i="34"/>
  <c r="X126" i="34"/>
  <c r="V126" i="34"/>
  <c r="T126" i="34"/>
  <c r="S126" i="34"/>
  <c r="R126" i="34"/>
  <c r="P126" i="34"/>
  <c r="Z125" i="34"/>
  <c r="Y125" i="34"/>
  <c r="X125" i="34"/>
  <c r="V125" i="34"/>
  <c r="T125" i="34"/>
  <c r="S125" i="34"/>
  <c r="R125" i="34"/>
  <c r="P125" i="34"/>
  <c r="Z124" i="34"/>
  <c r="Y124" i="34"/>
  <c r="X124" i="34"/>
  <c r="V124" i="34"/>
  <c r="T124" i="34"/>
  <c r="S124" i="34"/>
  <c r="R124" i="34"/>
  <c r="P124" i="34"/>
  <c r="Z123" i="34"/>
  <c r="Y123" i="34"/>
  <c r="X123" i="34"/>
  <c r="V123" i="34"/>
  <c r="T123" i="34"/>
  <c r="S123" i="34"/>
  <c r="R123" i="34"/>
  <c r="P123" i="34"/>
  <c r="Z122" i="34"/>
  <c r="Y122" i="34"/>
  <c r="X122" i="34"/>
  <c r="V122" i="34"/>
  <c r="T122" i="34"/>
  <c r="S122" i="34"/>
  <c r="R122" i="34"/>
  <c r="P122" i="34"/>
  <c r="Z121" i="34"/>
  <c r="Y121" i="34"/>
  <c r="X121" i="34"/>
  <c r="V121" i="34"/>
  <c r="T121" i="34"/>
  <c r="S121" i="34"/>
  <c r="R121" i="34"/>
  <c r="P121" i="34"/>
  <c r="Z120" i="34"/>
  <c r="Y120" i="34"/>
  <c r="X120" i="34"/>
  <c r="V120" i="34"/>
  <c r="T120" i="34"/>
  <c r="S120" i="34"/>
  <c r="R120" i="34"/>
  <c r="P120" i="34"/>
  <c r="Z119" i="34"/>
  <c r="Y119" i="34"/>
  <c r="X119" i="34"/>
  <c r="V119" i="34"/>
  <c r="T119" i="34"/>
  <c r="S119" i="34"/>
  <c r="R119" i="34"/>
  <c r="P119" i="34"/>
  <c r="Z118" i="34"/>
  <c r="Y118" i="34"/>
  <c r="X118" i="34"/>
  <c r="V118" i="34"/>
  <c r="T118" i="34"/>
  <c r="S118" i="34"/>
  <c r="R118" i="34"/>
  <c r="P118" i="34"/>
  <c r="Z117" i="34"/>
  <c r="Y117" i="34"/>
  <c r="X117" i="34"/>
  <c r="V117" i="34"/>
  <c r="T117" i="34"/>
  <c r="S117" i="34"/>
  <c r="R117" i="34"/>
  <c r="P117" i="34"/>
  <c r="Z116" i="34"/>
  <c r="Y116" i="34"/>
  <c r="X116" i="34"/>
  <c r="V116" i="34"/>
  <c r="T116" i="34"/>
  <c r="S116" i="34"/>
  <c r="R116" i="34"/>
  <c r="P116" i="34"/>
  <c r="Z115" i="34"/>
  <c r="Y115" i="34"/>
  <c r="X115" i="34"/>
  <c r="V115" i="34"/>
  <c r="T115" i="34"/>
  <c r="S115" i="34"/>
  <c r="R115" i="34"/>
  <c r="P115" i="34"/>
  <c r="Z114" i="34"/>
  <c r="Y114" i="34"/>
  <c r="X114" i="34"/>
  <c r="V114" i="34"/>
  <c r="T114" i="34"/>
  <c r="S114" i="34"/>
  <c r="R114" i="34"/>
  <c r="P114" i="34"/>
  <c r="Z113" i="34"/>
  <c r="Y113" i="34"/>
  <c r="X113" i="34"/>
  <c r="V113" i="34"/>
  <c r="T113" i="34"/>
  <c r="S113" i="34"/>
  <c r="R113" i="34"/>
  <c r="P113" i="34"/>
  <c r="Z112" i="34"/>
  <c r="Y112" i="34"/>
  <c r="X112" i="34"/>
  <c r="V112" i="34"/>
  <c r="T112" i="34"/>
  <c r="S112" i="34"/>
  <c r="R112" i="34"/>
  <c r="P112" i="34"/>
  <c r="Z111" i="34"/>
  <c r="Y111" i="34"/>
  <c r="X111" i="34"/>
  <c r="V111" i="34"/>
  <c r="T111" i="34"/>
  <c r="S111" i="34"/>
  <c r="R111" i="34"/>
  <c r="P111" i="34"/>
  <c r="Z110" i="34"/>
  <c r="Y110" i="34"/>
  <c r="X110" i="34"/>
  <c r="V110" i="34"/>
  <c r="T110" i="34"/>
  <c r="S110" i="34"/>
  <c r="R110" i="34"/>
  <c r="P110" i="34"/>
  <c r="Z109" i="34"/>
  <c r="Y109" i="34"/>
  <c r="X109" i="34"/>
  <c r="V109" i="34"/>
  <c r="T109" i="34"/>
  <c r="S109" i="34"/>
  <c r="R109" i="34"/>
  <c r="P109" i="34"/>
  <c r="Z108" i="34"/>
  <c r="Y108" i="34"/>
  <c r="X108" i="34"/>
  <c r="V108" i="34"/>
  <c r="T108" i="34"/>
  <c r="S108" i="34"/>
  <c r="R108" i="34"/>
  <c r="P108" i="34"/>
  <c r="Z107" i="34"/>
  <c r="Y107" i="34"/>
  <c r="X107" i="34"/>
  <c r="V107" i="34"/>
  <c r="T107" i="34"/>
  <c r="S107" i="34"/>
  <c r="R107" i="34"/>
  <c r="P107" i="34"/>
  <c r="Z106" i="34"/>
  <c r="Y106" i="34"/>
  <c r="X106" i="34"/>
  <c r="V106" i="34"/>
  <c r="T106" i="34"/>
  <c r="S106" i="34"/>
  <c r="R106" i="34"/>
  <c r="P106" i="34"/>
  <c r="Z105" i="34"/>
  <c r="Y105" i="34"/>
  <c r="X105" i="34"/>
  <c r="V105" i="34"/>
  <c r="T105" i="34"/>
  <c r="S105" i="34"/>
  <c r="R105" i="34"/>
  <c r="P105" i="34"/>
  <c r="Z104" i="34"/>
  <c r="Y104" i="34"/>
  <c r="X104" i="34"/>
  <c r="V104" i="34"/>
  <c r="T104" i="34"/>
  <c r="S104" i="34"/>
  <c r="R104" i="34"/>
  <c r="P104" i="34"/>
  <c r="Z103" i="34"/>
  <c r="Y103" i="34"/>
  <c r="X103" i="34"/>
  <c r="V103" i="34"/>
  <c r="T103" i="34"/>
  <c r="S103" i="34"/>
  <c r="R103" i="34"/>
  <c r="P103" i="34"/>
  <c r="Z102" i="34"/>
  <c r="Y102" i="34"/>
  <c r="X102" i="34"/>
  <c r="V102" i="34"/>
  <c r="T102" i="34"/>
  <c r="S102" i="34"/>
  <c r="R102" i="34"/>
  <c r="P102" i="34"/>
  <c r="Z101" i="34"/>
  <c r="Y101" i="34"/>
  <c r="X101" i="34"/>
  <c r="V101" i="34"/>
  <c r="T101" i="34"/>
  <c r="S101" i="34"/>
  <c r="R101" i="34"/>
  <c r="P101" i="34"/>
  <c r="Z100" i="34"/>
  <c r="Y100" i="34"/>
  <c r="X100" i="34"/>
  <c r="V100" i="34"/>
  <c r="T100" i="34"/>
  <c r="S100" i="34"/>
  <c r="R100" i="34"/>
  <c r="P100" i="34"/>
  <c r="Z99" i="34"/>
  <c r="Y99" i="34"/>
  <c r="X99" i="34"/>
  <c r="V99" i="34"/>
  <c r="T99" i="34"/>
  <c r="S99" i="34"/>
  <c r="R99" i="34"/>
  <c r="P99" i="34"/>
  <c r="Z98" i="34"/>
  <c r="Y98" i="34"/>
  <c r="X98" i="34"/>
  <c r="V98" i="34"/>
  <c r="T98" i="34"/>
  <c r="S98" i="34"/>
  <c r="R98" i="34"/>
  <c r="P98" i="34"/>
  <c r="Z97" i="34"/>
  <c r="Y97" i="34"/>
  <c r="X97" i="34"/>
  <c r="V97" i="34"/>
  <c r="T97" i="34"/>
  <c r="S97" i="34"/>
  <c r="R97" i="34"/>
  <c r="P97" i="34"/>
  <c r="Z96" i="34"/>
  <c r="Y96" i="34"/>
  <c r="X96" i="34"/>
  <c r="V96" i="34"/>
  <c r="T96" i="34"/>
  <c r="S96" i="34"/>
  <c r="R96" i="34"/>
  <c r="P96" i="34"/>
  <c r="Z95" i="34"/>
  <c r="Y95" i="34"/>
  <c r="X95" i="34"/>
  <c r="V95" i="34"/>
  <c r="T95" i="34"/>
  <c r="S95" i="34"/>
  <c r="R95" i="34"/>
  <c r="P95" i="34"/>
  <c r="Z94" i="34"/>
  <c r="Y94" i="34"/>
  <c r="X94" i="34"/>
  <c r="V94" i="34"/>
  <c r="T94" i="34"/>
  <c r="S94" i="34"/>
  <c r="R94" i="34"/>
  <c r="P94" i="34"/>
  <c r="Z93" i="34"/>
  <c r="Y93" i="34"/>
  <c r="X93" i="34"/>
  <c r="V93" i="34"/>
  <c r="T93" i="34"/>
  <c r="S93" i="34"/>
  <c r="R93" i="34"/>
  <c r="P93" i="34"/>
  <c r="Z92" i="34"/>
  <c r="Y92" i="34"/>
  <c r="X92" i="34"/>
  <c r="V92" i="34"/>
  <c r="T92" i="34"/>
  <c r="S92" i="34"/>
  <c r="R92" i="34"/>
  <c r="P92" i="34"/>
  <c r="Z91" i="34"/>
  <c r="Y91" i="34"/>
  <c r="X91" i="34"/>
  <c r="V91" i="34"/>
  <c r="T91" i="34"/>
  <c r="S91" i="34"/>
  <c r="R91" i="34"/>
  <c r="P91" i="34"/>
  <c r="Z90" i="34"/>
  <c r="Y90" i="34"/>
  <c r="X90" i="34"/>
  <c r="V90" i="34"/>
  <c r="T90" i="34"/>
  <c r="S90" i="34"/>
  <c r="R90" i="34"/>
  <c r="P90" i="34"/>
  <c r="Z89" i="34"/>
  <c r="Y89" i="34"/>
  <c r="X89" i="34"/>
  <c r="V89" i="34"/>
  <c r="T89" i="34"/>
  <c r="S89" i="34"/>
  <c r="R89" i="34"/>
  <c r="P89" i="34"/>
  <c r="Z88" i="34"/>
  <c r="Y88" i="34"/>
  <c r="X88" i="34"/>
  <c r="V88" i="34"/>
  <c r="T88" i="34"/>
  <c r="S88" i="34"/>
  <c r="R88" i="34"/>
  <c r="P88" i="34"/>
  <c r="Z87" i="34"/>
  <c r="Y87" i="34"/>
  <c r="X87" i="34"/>
  <c r="V87" i="34"/>
  <c r="T87" i="34"/>
  <c r="S87" i="34"/>
  <c r="R87" i="34"/>
  <c r="P87" i="34"/>
  <c r="Z86" i="34"/>
  <c r="Y86" i="34"/>
  <c r="X86" i="34"/>
  <c r="V86" i="34"/>
  <c r="T86" i="34"/>
  <c r="S86" i="34"/>
  <c r="R86" i="34"/>
  <c r="P86" i="34"/>
  <c r="Z85" i="34"/>
  <c r="Y85" i="34"/>
  <c r="X85" i="34"/>
  <c r="V85" i="34"/>
  <c r="T85" i="34"/>
  <c r="S85" i="34"/>
  <c r="R85" i="34"/>
  <c r="P85" i="34"/>
  <c r="Z84" i="34"/>
  <c r="Y84" i="34"/>
  <c r="X84" i="34"/>
  <c r="V84" i="34"/>
  <c r="T84" i="34"/>
  <c r="S84" i="34"/>
  <c r="R84" i="34"/>
  <c r="P84" i="34"/>
  <c r="Z83" i="34"/>
  <c r="Y83" i="34"/>
  <c r="X83" i="34"/>
  <c r="V83" i="34"/>
  <c r="T83" i="34"/>
  <c r="S83" i="34"/>
  <c r="R83" i="34"/>
  <c r="P83" i="34"/>
  <c r="Z82" i="34"/>
  <c r="Y82" i="34"/>
  <c r="X82" i="34"/>
  <c r="V82" i="34"/>
  <c r="T82" i="34"/>
  <c r="S82" i="34"/>
  <c r="R82" i="34"/>
  <c r="P82" i="34"/>
  <c r="Z81" i="34"/>
  <c r="Y81" i="34"/>
  <c r="X81" i="34"/>
  <c r="V81" i="34"/>
  <c r="T81" i="34"/>
  <c r="S81" i="34"/>
  <c r="R81" i="34"/>
  <c r="P81" i="34"/>
  <c r="Z80" i="34"/>
  <c r="Y80" i="34"/>
  <c r="X80" i="34"/>
  <c r="V80" i="34"/>
  <c r="T80" i="34"/>
  <c r="S80" i="34"/>
  <c r="R80" i="34"/>
  <c r="P80" i="34"/>
  <c r="Z79" i="34"/>
  <c r="Y79" i="34"/>
  <c r="X79" i="34"/>
  <c r="V79" i="34"/>
  <c r="T79" i="34"/>
  <c r="S79" i="34"/>
  <c r="R79" i="34"/>
  <c r="P79" i="34"/>
  <c r="Z78" i="34"/>
  <c r="Y78" i="34"/>
  <c r="X78" i="34"/>
  <c r="V78" i="34"/>
  <c r="T78" i="34"/>
  <c r="S78" i="34"/>
  <c r="R78" i="34"/>
  <c r="P78" i="34"/>
  <c r="Z77" i="34"/>
  <c r="Y77" i="34"/>
  <c r="X77" i="34"/>
  <c r="V77" i="34"/>
  <c r="T77" i="34"/>
  <c r="S77" i="34"/>
  <c r="R77" i="34"/>
  <c r="P77" i="34"/>
  <c r="Z76" i="34"/>
  <c r="Y76" i="34"/>
  <c r="X76" i="34"/>
  <c r="V76" i="34"/>
  <c r="T76" i="34"/>
  <c r="S76" i="34"/>
  <c r="R76" i="34"/>
  <c r="P76" i="34"/>
  <c r="Z75" i="34"/>
  <c r="Y75" i="34"/>
  <c r="X75" i="34"/>
  <c r="V75" i="34"/>
  <c r="T75" i="34"/>
  <c r="S75" i="34"/>
  <c r="R75" i="34"/>
  <c r="P75" i="34"/>
  <c r="Z74" i="34"/>
  <c r="Y74" i="34"/>
  <c r="X74" i="34"/>
  <c r="V74" i="34"/>
  <c r="T74" i="34"/>
  <c r="S74" i="34"/>
  <c r="R74" i="34"/>
  <c r="P74" i="34"/>
  <c r="Z73" i="34"/>
  <c r="Y73" i="34"/>
  <c r="X73" i="34"/>
  <c r="V73" i="34"/>
  <c r="T73" i="34"/>
  <c r="S73" i="34"/>
  <c r="R73" i="34"/>
  <c r="P73" i="34"/>
  <c r="Z72" i="34"/>
  <c r="Y72" i="34"/>
  <c r="X72" i="34"/>
  <c r="V72" i="34"/>
  <c r="T72" i="34"/>
  <c r="S72" i="34"/>
  <c r="R72" i="34"/>
  <c r="P72" i="34"/>
  <c r="Z71" i="34"/>
  <c r="Y71" i="34"/>
  <c r="X71" i="34"/>
  <c r="V71" i="34"/>
  <c r="T71" i="34"/>
  <c r="S71" i="34"/>
  <c r="R71" i="34"/>
  <c r="P71" i="34"/>
  <c r="Z70" i="34"/>
  <c r="Y70" i="34"/>
  <c r="X70" i="34"/>
  <c r="V70" i="34"/>
  <c r="T70" i="34"/>
  <c r="S70" i="34"/>
  <c r="R70" i="34"/>
  <c r="P70" i="34"/>
  <c r="Z69" i="34"/>
  <c r="Y69" i="34"/>
  <c r="X69" i="34"/>
  <c r="V69" i="34"/>
  <c r="T69" i="34"/>
  <c r="S69" i="34"/>
  <c r="R69" i="34"/>
  <c r="P69" i="34"/>
  <c r="Z68" i="34"/>
  <c r="Y68" i="34"/>
  <c r="X68" i="34"/>
  <c r="V68" i="34"/>
  <c r="T68" i="34"/>
  <c r="S68" i="34"/>
  <c r="R68" i="34"/>
  <c r="P68" i="34"/>
  <c r="Z67" i="34"/>
  <c r="Y67" i="34"/>
  <c r="X67" i="34"/>
  <c r="V67" i="34"/>
  <c r="T67" i="34"/>
  <c r="S67" i="34"/>
  <c r="R67" i="34"/>
  <c r="P67" i="34"/>
  <c r="Z66" i="34"/>
  <c r="Y66" i="34"/>
  <c r="X66" i="34"/>
  <c r="V66" i="34"/>
  <c r="T66" i="34"/>
  <c r="S66" i="34"/>
  <c r="R66" i="34"/>
  <c r="P66" i="34"/>
  <c r="Z65" i="34"/>
  <c r="Y65" i="34"/>
  <c r="X65" i="34"/>
  <c r="V65" i="34"/>
  <c r="T65" i="34"/>
  <c r="S65" i="34"/>
  <c r="R65" i="34"/>
  <c r="P65" i="34"/>
  <c r="Z64" i="34"/>
  <c r="Y64" i="34"/>
  <c r="X64" i="34"/>
  <c r="V64" i="34"/>
  <c r="T64" i="34"/>
  <c r="S64" i="34"/>
  <c r="R64" i="34"/>
  <c r="P64" i="34"/>
  <c r="Z63" i="34"/>
  <c r="Y63" i="34"/>
  <c r="X63" i="34"/>
  <c r="V63" i="34"/>
  <c r="T63" i="34"/>
  <c r="S63" i="34"/>
  <c r="R63" i="34"/>
  <c r="P63" i="34"/>
  <c r="Z62" i="34"/>
  <c r="Y62" i="34"/>
  <c r="X62" i="34"/>
  <c r="V62" i="34"/>
  <c r="T62" i="34"/>
  <c r="S62" i="34"/>
  <c r="R62" i="34"/>
  <c r="P62" i="34"/>
  <c r="Z61" i="34"/>
  <c r="Y61" i="34"/>
  <c r="X61" i="34"/>
  <c r="V61" i="34"/>
  <c r="T61" i="34"/>
  <c r="S61" i="34"/>
  <c r="R61" i="34"/>
  <c r="P61" i="34"/>
  <c r="Z60" i="34"/>
  <c r="Y60" i="34"/>
  <c r="X60" i="34"/>
  <c r="V60" i="34"/>
  <c r="T60" i="34"/>
  <c r="S60" i="34"/>
  <c r="R60" i="34"/>
  <c r="P60" i="34"/>
  <c r="Z59" i="34"/>
  <c r="Y59" i="34"/>
  <c r="X59" i="34"/>
  <c r="V59" i="34"/>
  <c r="T59" i="34"/>
  <c r="S59" i="34"/>
  <c r="R59" i="34"/>
  <c r="P59" i="34"/>
  <c r="Z58" i="34"/>
  <c r="Y58" i="34"/>
  <c r="X58" i="34"/>
  <c r="V58" i="34"/>
  <c r="T58" i="34"/>
  <c r="S58" i="34"/>
  <c r="R58" i="34"/>
  <c r="P58" i="34"/>
  <c r="Z57" i="34"/>
  <c r="Y57" i="34"/>
  <c r="X57" i="34"/>
  <c r="V57" i="34"/>
  <c r="T57" i="34"/>
  <c r="S57" i="34"/>
  <c r="R57" i="34"/>
  <c r="P57" i="34"/>
  <c r="Z56" i="34"/>
  <c r="Y56" i="34"/>
  <c r="X56" i="34"/>
  <c r="V56" i="34"/>
  <c r="T56" i="34"/>
  <c r="S56" i="34"/>
  <c r="R56" i="34"/>
  <c r="P56" i="34"/>
  <c r="Z55" i="34"/>
  <c r="Y55" i="34"/>
  <c r="X55" i="34"/>
  <c r="V55" i="34"/>
  <c r="T55" i="34"/>
  <c r="S55" i="34"/>
  <c r="R55" i="34"/>
  <c r="P55" i="34"/>
  <c r="Z54" i="34"/>
  <c r="Y54" i="34"/>
  <c r="X54" i="34"/>
  <c r="V54" i="34"/>
  <c r="T54" i="34"/>
  <c r="S54" i="34"/>
  <c r="R54" i="34"/>
  <c r="P54" i="34"/>
  <c r="Z53" i="34"/>
  <c r="Y53" i="34"/>
  <c r="X53" i="34"/>
  <c r="V53" i="34"/>
  <c r="T53" i="34"/>
  <c r="S53" i="34"/>
  <c r="R53" i="34"/>
  <c r="P53" i="34"/>
  <c r="Z52" i="34"/>
  <c r="Y52" i="34"/>
  <c r="X52" i="34"/>
  <c r="V52" i="34"/>
  <c r="T52" i="34"/>
  <c r="S52" i="34"/>
  <c r="R52" i="34"/>
  <c r="P52" i="34"/>
  <c r="Z51" i="34"/>
  <c r="Y51" i="34"/>
  <c r="X51" i="34"/>
  <c r="V51" i="34"/>
  <c r="T51" i="34"/>
  <c r="S51" i="34"/>
  <c r="R51" i="34"/>
  <c r="P51" i="34"/>
  <c r="Z50" i="34"/>
  <c r="Y50" i="34"/>
  <c r="X50" i="34"/>
  <c r="V50" i="34"/>
  <c r="T50" i="34"/>
  <c r="S50" i="34"/>
  <c r="R50" i="34"/>
  <c r="P50" i="34"/>
  <c r="Z49" i="34"/>
  <c r="Y49" i="34"/>
  <c r="X49" i="34"/>
  <c r="V49" i="34"/>
  <c r="T49" i="34"/>
  <c r="S49" i="34"/>
  <c r="R49" i="34"/>
  <c r="P49" i="34"/>
  <c r="Z48" i="34"/>
  <c r="Y48" i="34"/>
  <c r="X48" i="34"/>
  <c r="V48" i="34"/>
  <c r="T48" i="34"/>
  <c r="S48" i="34"/>
  <c r="R48" i="34"/>
  <c r="P48" i="34"/>
  <c r="Z47" i="34"/>
  <c r="Y47" i="34"/>
  <c r="X47" i="34"/>
  <c r="V47" i="34"/>
  <c r="T47" i="34"/>
  <c r="S47" i="34"/>
  <c r="R47" i="34"/>
  <c r="P47" i="34"/>
  <c r="Z46" i="34"/>
  <c r="Y46" i="34"/>
  <c r="X46" i="34"/>
  <c r="V46" i="34"/>
  <c r="T46" i="34"/>
  <c r="S46" i="34"/>
  <c r="R46" i="34"/>
  <c r="P46" i="34"/>
  <c r="Z45" i="34"/>
  <c r="Y45" i="34"/>
  <c r="X45" i="34"/>
  <c r="V45" i="34"/>
  <c r="T45" i="34"/>
  <c r="S45" i="34"/>
  <c r="R45" i="34"/>
  <c r="P45" i="34"/>
  <c r="Z44" i="34"/>
  <c r="Y44" i="34"/>
  <c r="X44" i="34"/>
  <c r="V44" i="34"/>
  <c r="T44" i="34"/>
  <c r="S44" i="34"/>
  <c r="R44" i="34"/>
  <c r="P44" i="34"/>
  <c r="Z43" i="34"/>
  <c r="Y43" i="34"/>
  <c r="X43" i="34"/>
  <c r="V43" i="34"/>
  <c r="T43" i="34"/>
  <c r="S43" i="34"/>
  <c r="R43" i="34"/>
  <c r="P43" i="34"/>
  <c r="Z42" i="34"/>
  <c r="Y42" i="34"/>
  <c r="X42" i="34"/>
  <c r="V42" i="34"/>
  <c r="T42" i="34"/>
  <c r="S42" i="34"/>
  <c r="R42" i="34"/>
  <c r="P42" i="34"/>
  <c r="Z41" i="34"/>
  <c r="Y41" i="34"/>
  <c r="X41" i="34"/>
  <c r="V41" i="34"/>
  <c r="T41" i="34"/>
  <c r="S41" i="34"/>
  <c r="R41" i="34"/>
  <c r="P41" i="34"/>
  <c r="Z40" i="34"/>
  <c r="Y40" i="34"/>
  <c r="X40" i="34"/>
  <c r="V40" i="34"/>
  <c r="T40" i="34"/>
  <c r="S40" i="34"/>
  <c r="R40" i="34"/>
  <c r="P40" i="34"/>
  <c r="Z39" i="34"/>
  <c r="Y39" i="34"/>
  <c r="X39" i="34"/>
  <c r="V39" i="34"/>
  <c r="T39" i="34"/>
  <c r="S39" i="34"/>
  <c r="R39" i="34"/>
  <c r="P39" i="34"/>
  <c r="Z38" i="34"/>
  <c r="Y38" i="34"/>
  <c r="X38" i="34"/>
  <c r="V38" i="34"/>
  <c r="T38" i="34"/>
  <c r="S38" i="34"/>
  <c r="R38" i="34"/>
  <c r="P38" i="34"/>
  <c r="Z37" i="34"/>
  <c r="Y37" i="34"/>
  <c r="X37" i="34"/>
  <c r="V37" i="34"/>
  <c r="T37" i="34"/>
  <c r="S37" i="34"/>
  <c r="R37" i="34"/>
  <c r="P37" i="34"/>
  <c r="Z36" i="34"/>
  <c r="Y36" i="34"/>
  <c r="X36" i="34"/>
  <c r="V36" i="34"/>
  <c r="T36" i="34"/>
  <c r="S36" i="34"/>
  <c r="R36" i="34"/>
  <c r="P36" i="34"/>
  <c r="Z35" i="34"/>
  <c r="Y35" i="34"/>
  <c r="X35" i="34"/>
  <c r="V35" i="34"/>
  <c r="T35" i="34"/>
  <c r="S35" i="34"/>
  <c r="R35" i="34"/>
  <c r="P35" i="34"/>
  <c r="Z34" i="34"/>
  <c r="Y34" i="34"/>
  <c r="X34" i="34"/>
  <c r="V34" i="34"/>
  <c r="T34" i="34"/>
  <c r="S34" i="34"/>
  <c r="R34" i="34"/>
  <c r="P34" i="34"/>
  <c r="Z33" i="34"/>
  <c r="Y33" i="34"/>
  <c r="X33" i="34"/>
  <c r="V33" i="34"/>
  <c r="T33" i="34"/>
  <c r="S33" i="34"/>
  <c r="R33" i="34"/>
  <c r="P33" i="34"/>
  <c r="Z32" i="34"/>
  <c r="Y32" i="34"/>
  <c r="X32" i="34"/>
  <c r="V32" i="34"/>
  <c r="T32" i="34"/>
  <c r="S32" i="34"/>
  <c r="R32" i="34"/>
  <c r="P32" i="34"/>
  <c r="Z31" i="34"/>
  <c r="Y31" i="34"/>
  <c r="X31" i="34"/>
  <c r="V31" i="34"/>
  <c r="T31" i="34"/>
  <c r="S31" i="34"/>
  <c r="R31" i="34"/>
  <c r="P31" i="34"/>
  <c r="Z30" i="34"/>
  <c r="Y30" i="34"/>
  <c r="X30" i="34"/>
  <c r="V30" i="34"/>
  <c r="T30" i="34"/>
  <c r="S30" i="34"/>
  <c r="R30" i="34"/>
  <c r="P30" i="34"/>
  <c r="Z29" i="34"/>
  <c r="Y29" i="34"/>
  <c r="X29" i="34"/>
  <c r="V29" i="34"/>
  <c r="T29" i="34"/>
  <c r="S29" i="34"/>
  <c r="R29" i="34"/>
  <c r="P29" i="34"/>
  <c r="Z28" i="34"/>
  <c r="Y28" i="34"/>
  <c r="X28" i="34"/>
  <c r="V28" i="34"/>
  <c r="T28" i="34"/>
  <c r="S28" i="34"/>
  <c r="R28" i="34"/>
  <c r="P28" i="34"/>
  <c r="Z27" i="34"/>
  <c r="Y27" i="34"/>
  <c r="X27" i="34"/>
  <c r="V27" i="34"/>
  <c r="T27" i="34"/>
  <c r="S27" i="34"/>
  <c r="R27" i="34"/>
  <c r="P27" i="34"/>
  <c r="Z26" i="34"/>
  <c r="Y26" i="34"/>
  <c r="X26" i="34"/>
  <c r="V26" i="34"/>
  <c r="T26" i="34"/>
  <c r="S26" i="34"/>
  <c r="R26" i="34"/>
  <c r="P26" i="34"/>
  <c r="Z25" i="34"/>
  <c r="Y25" i="34"/>
  <c r="X25" i="34"/>
  <c r="V25" i="34"/>
  <c r="T25" i="34"/>
  <c r="S25" i="34"/>
  <c r="R25" i="34"/>
  <c r="P25" i="34"/>
  <c r="Z24" i="34"/>
  <c r="Y24" i="34"/>
  <c r="X24" i="34"/>
  <c r="V24" i="34"/>
  <c r="T24" i="34"/>
  <c r="S24" i="34"/>
  <c r="R24" i="34"/>
  <c r="P24" i="34"/>
  <c r="Z23" i="34"/>
  <c r="Y23" i="34"/>
  <c r="X23" i="34"/>
  <c r="V23" i="34"/>
  <c r="T23" i="34"/>
  <c r="S23" i="34"/>
  <c r="R23" i="34"/>
  <c r="P23" i="34"/>
  <c r="Z22" i="34"/>
  <c r="Y22" i="34"/>
  <c r="X22" i="34"/>
  <c r="V22" i="34"/>
  <c r="T22" i="34"/>
  <c r="S22" i="34"/>
  <c r="R22" i="34"/>
  <c r="P22" i="34"/>
  <c r="Z21" i="34"/>
  <c r="Y21" i="34"/>
  <c r="X21" i="34"/>
  <c r="V21" i="34"/>
  <c r="T21" i="34"/>
  <c r="S21" i="34"/>
  <c r="R21" i="34"/>
  <c r="P21" i="34"/>
  <c r="Z20" i="34"/>
  <c r="Y20" i="34"/>
  <c r="X20" i="34"/>
  <c r="V20" i="34"/>
  <c r="T20" i="34"/>
  <c r="S20" i="34"/>
  <c r="R20" i="34"/>
  <c r="P20" i="34"/>
  <c r="Z19" i="34"/>
  <c r="Y19" i="34"/>
  <c r="X19" i="34"/>
  <c r="V19" i="34"/>
  <c r="T19" i="34"/>
  <c r="S19" i="34"/>
  <c r="R19" i="34"/>
  <c r="P19" i="34"/>
  <c r="Z18" i="34"/>
  <c r="Y18" i="34"/>
  <c r="X18" i="34"/>
  <c r="V18" i="34"/>
  <c r="T18" i="34"/>
  <c r="S18" i="34"/>
  <c r="R18" i="34"/>
  <c r="P18" i="34"/>
  <c r="Z17" i="34"/>
  <c r="Y17" i="34"/>
  <c r="X17" i="34"/>
  <c r="V17" i="34"/>
  <c r="T17" i="34"/>
  <c r="S17" i="34"/>
  <c r="R17" i="34"/>
  <c r="P17" i="34"/>
  <c r="Z16" i="34"/>
  <c r="Y16" i="34"/>
  <c r="X16" i="34"/>
  <c r="V16" i="34"/>
  <c r="T16" i="34"/>
  <c r="S16" i="34"/>
  <c r="R16" i="34"/>
  <c r="P16" i="34"/>
  <c r="Z15" i="34"/>
  <c r="Y15" i="34"/>
  <c r="X15" i="34"/>
  <c r="V15" i="34"/>
  <c r="T15" i="34"/>
  <c r="S15" i="34"/>
  <c r="R15" i="34"/>
  <c r="P15" i="34"/>
  <c r="Z14" i="34"/>
  <c r="Y14" i="34"/>
  <c r="X14" i="34"/>
  <c r="V14" i="34"/>
  <c r="T14" i="34"/>
  <c r="S14" i="34"/>
  <c r="R14" i="34"/>
  <c r="P14" i="34"/>
  <c r="Z13" i="34"/>
  <c r="Y13" i="34"/>
  <c r="X13" i="34"/>
  <c r="V13" i="34"/>
  <c r="T13" i="34"/>
  <c r="S13" i="34"/>
  <c r="R13" i="34"/>
  <c r="P13" i="34"/>
  <c r="Z12" i="34"/>
  <c r="Y12" i="34"/>
  <c r="X12" i="34"/>
  <c r="V12" i="34"/>
  <c r="T12" i="34"/>
  <c r="S12" i="34"/>
  <c r="R12" i="34"/>
  <c r="P12" i="34"/>
  <c r="Z11" i="34"/>
  <c r="Y11" i="34"/>
  <c r="X11" i="34"/>
  <c r="V11" i="34"/>
  <c r="T11" i="34"/>
  <c r="S11" i="34"/>
  <c r="R11" i="34"/>
  <c r="P11" i="34"/>
  <c r="Z10" i="34"/>
  <c r="Y10" i="34"/>
  <c r="X10" i="34"/>
  <c r="V10" i="34"/>
  <c r="T10" i="34"/>
  <c r="S10" i="34"/>
  <c r="R10" i="34"/>
  <c r="P10" i="34"/>
  <c r="Z9" i="34"/>
  <c r="Y9" i="34"/>
  <c r="X9" i="34"/>
  <c r="V9" i="34"/>
  <c r="T9" i="34"/>
  <c r="S9" i="34"/>
  <c r="R9" i="34"/>
  <c r="P9" i="34"/>
  <c r="Z8" i="34"/>
  <c r="Y8" i="34"/>
  <c r="X8" i="34"/>
  <c r="V8" i="34"/>
  <c r="T8" i="34"/>
  <c r="S8" i="34"/>
  <c r="R8" i="34"/>
  <c r="P8" i="34"/>
  <c r="Z7" i="34"/>
  <c r="Y7" i="34"/>
  <c r="X7" i="34"/>
  <c r="V7" i="34"/>
  <c r="T7" i="34"/>
  <c r="S7" i="34"/>
  <c r="R7" i="34"/>
  <c r="P7" i="34"/>
  <c r="Z6" i="34"/>
  <c r="Y6" i="34"/>
  <c r="X6" i="34"/>
  <c r="V6" i="34"/>
  <c r="T6" i="34"/>
  <c r="S6" i="34"/>
  <c r="R6" i="34"/>
  <c r="P6" i="34"/>
  <c r="Z5" i="34"/>
  <c r="Y5" i="34"/>
  <c r="X5" i="34"/>
  <c r="V5" i="34"/>
  <c r="T5" i="34"/>
  <c r="S5" i="34"/>
  <c r="R5" i="34"/>
  <c r="P5" i="34"/>
  <c r="Z4" i="34"/>
  <c r="Y4" i="34"/>
  <c r="X4" i="34"/>
  <c r="V4" i="34"/>
  <c r="T4" i="34"/>
  <c r="S4" i="34"/>
  <c r="R4" i="34"/>
  <c r="P4" i="34"/>
  <c r="Z3" i="34"/>
  <c r="Y3" i="34"/>
  <c r="X3" i="34"/>
  <c r="V3" i="34"/>
  <c r="T3" i="34"/>
  <c r="S3" i="34"/>
  <c r="R3" i="34"/>
  <c r="P3" i="34"/>
  <c r="T1" i="34"/>
  <c r="Q1" i="34"/>
  <c r="N1" i="34"/>
  <c r="M1" i="34"/>
  <c r="P1" i="34" l="1"/>
  <c r="AS932" i="31"/>
  <c r="R932" i="31"/>
  <c r="W932" i="31"/>
  <c r="X932" i="31"/>
  <c r="Y932" i="31"/>
  <c r="Z932" i="31"/>
  <c r="AA932" i="31"/>
  <c r="AB932" i="31"/>
  <c r="AC932" i="31"/>
  <c r="AD932" i="31"/>
  <c r="AE932" i="31"/>
  <c r="AG932" i="31"/>
  <c r="AH932" i="31"/>
  <c r="AI932" i="31"/>
  <c r="AJ932" i="31"/>
  <c r="AK932" i="31"/>
  <c r="AL932" i="31"/>
  <c r="AM932" i="31"/>
  <c r="AN932" i="31"/>
  <c r="AO932" i="31"/>
  <c r="AP932" i="31"/>
  <c r="P932" i="31" l="1"/>
  <c r="Q932" i="31"/>
  <c r="AE129" i="1" l="1"/>
  <c r="AE130" i="1"/>
  <c r="AE131" i="1"/>
  <c r="G224" i="1"/>
  <c r="DA105" i="6" l="1"/>
  <c r="CZ105" i="6"/>
  <c r="CY105" i="6"/>
  <c r="CV105" i="6"/>
  <c r="CU105" i="6"/>
  <c r="CT105" i="6"/>
  <c r="BY105" i="6"/>
  <c r="BX105" i="6"/>
  <c r="BW105" i="6"/>
  <c r="BV105" i="6"/>
  <c r="BU105" i="6"/>
  <c r="BT105" i="6"/>
  <c r="BS105" i="6"/>
  <c r="BR105" i="6"/>
  <c r="BQ105" i="6"/>
  <c r="BP105" i="6"/>
  <c r="BO105" i="6"/>
  <c r="BN105" i="6"/>
  <c r="BM105" i="6"/>
  <c r="BL105" i="6"/>
  <c r="BK105" i="6"/>
  <c r="BJ105" i="6"/>
  <c r="BI105" i="6"/>
  <c r="BH105" i="6"/>
  <c r="BG105" i="6"/>
  <c r="BF105" i="6"/>
  <c r="BE105" i="6"/>
  <c r="BD105" i="6"/>
  <c r="BC105" i="6"/>
  <c r="BB105" i="6"/>
  <c r="BA105" i="6"/>
  <c r="AZ105" i="6"/>
  <c r="AY105" i="6"/>
  <c r="AX105" i="6"/>
  <c r="AW105" i="6"/>
  <c r="AV105" i="6"/>
  <c r="AU105" i="6"/>
  <c r="AT105" i="6"/>
  <c r="AS105" i="6"/>
  <c r="AR105" i="6"/>
  <c r="AQ105" i="6"/>
  <c r="AO105" i="6"/>
  <c r="AM105" i="6"/>
  <c r="AJ105" i="6"/>
  <c r="AE105" i="6"/>
  <c r="AC105" i="6"/>
  <c r="Z105" i="6"/>
  <c r="X105" i="6"/>
  <c r="W105" i="6"/>
  <c r="U105" i="6"/>
  <c r="S105" i="6"/>
  <c r="D105" i="6"/>
  <c r="B105" i="6"/>
  <c r="DA106" i="6"/>
  <c r="CZ106" i="6"/>
  <c r="CY106" i="6"/>
  <c r="CV106" i="6"/>
  <c r="CU106" i="6"/>
  <c r="CT106" i="6"/>
  <c r="BY106" i="6"/>
  <c r="BX106" i="6"/>
  <c r="BW106" i="6"/>
  <c r="BV106" i="6"/>
  <c r="BU106" i="6"/>
  <c r="BT106" i="6"/>
  <c r="BS106" i="6"/>
  <c r="BR106" i="6"/>
  <c r="BQ106" i="6"/>
  <c r="BP106" i="6"/>
  <c r="BO106" i="6"/>
  <c r="BN106" i="6"/>
  <c r="BM106" i="6"/>
  <c r="BL106" i="6"/>
  <c r="BK106" i="6"/>
  <c r="BJ106" i="6"/>
  <c r="BI106" i="6"/>
  <c r="BH106" i="6"/>
  <c r="BG106" i="6"/>
  <c r="BF106" i="6"/>
  <c r="BE106" i="6"/>
  <c r="BD106" i="6"/>
  <c r="BC106" i="6"/>
  <c r="BB106" i="6"/>
  <c r="BA106" i="6"/>
  <c r="AZ106" i="6"/>
  <c r="AY106" i="6"/>
  <c r="AX106" i="6"/>
  <c r="AW106" i="6"/>
  <c r="AV106" i="6"/>
  <c r="AU106" i="6"/>
  <c r="AT106" i="6"/>
  <c r="AS106" i="6"/>
  <c r="AR106" i="6"/>
  <c r="AQ106" i="6"/>
  <c r="AO106" i="6"/>
  <c r="AM106" i="6"/>
  <c r="AJ106" i="6"/>
  <c r="AE106" i="6"/>
  <c r="AC106" i="6"/>
  <c r="Z106" i="6"/>
  <c r="X106" i="6"/>
  <c r="W106" i="6"/>
  <c r="U106" i="6"/>
  <c r="S106" i="6"/>
  <c r="D106" i="6"/>
  <c r="B106" i="6"/>
  <c r="DA104" i="6"/>
  <c r="CZ104" i="6"/>
  <c r="CY104" i="6"/>
  <c r="CV104" i="6"/>
  <c r="CU104" i="6"/>
  <c r="CT104" i="6"/>
  <c r="BY104" i="6"/>
  <c r="BX104" i="6"/>
  <c r="BW104" i="6"/>
  <c r="BV104" i="6"/>
  <c r="BU104" i="6"/>
  <c r="BT104" i="6"/>
  <c r="BS104" i="6"/>
  <c r="BR104" i="6"/>
  <c r="BQ104" i="6"/>
  <c r="BP104" i="6"/>
  <c r="BO104" i="6"/>
  <c r="BN104" i="6"/>
  <c r="BM104" i="6"/>
  <c r="BL104" i="6"/>
  <c r="BK104" i="6"/>
  <c r="BJ104" i="6"/>
  <c r="BI104" i="6"/>
  <c r="BH104" i="6"/>
  <c r="BG104" i="6"/>
  <c r="BF104" i="6"/>
  <c r="BE104" i="6"/>
  <c r="BD104" i="6"/>
  <c r="BC104" i="6"/>
  <c r="BB104" i="6"/>
  <c r="BA104" i="6"/>
  <c r="AZ104" i="6"/>
  <c r="AY104" i="6"/>
  <c r="AX104" i="6"/>
  <c r="AW104" i="6"/>
  <c r="AV104" i="6"/>
  <c r="AU104" i="6"/>
  <c r="AT104" i="6"/>
  <c r="AS104" i="6"/>
  <c r="AR104" i="6"/>
  <c r="AQ104" i="6"/>
  <c r="AO104" i="6"/>
  <c r="AM104" i="6"/>
  <c r="AJ104" i="6"/>
  <c r="AE104" i="6"/>
  <c r="AC104" i="6"/>
  <c r="Z104" i="6"/>
  <c r="X104" i="6"/>
  <c r="W104" i="6"/>
  <c r="U104" i="6"/>
  <c r="S104" i="6"/>
  <c r="D104" i="6"/>
  <c r="B104" i="6"/>
  <c r="BQ109" i="1"/>
  <c r="BQ108" i="1"/>
  <c r="BQ107" i="1"/>
  <c r="BQ106" i="1"/>
  <c r="BQ105" i="1"/>
  <c r="BQ104" i="1"/>
  <c r="BQ103" i="1"/>
  <c r="BQ102" i="1"/>
  <c r="BQ101" i="1"/>
  <c r="BQ100" i="1"/>
  <c r="BQ99" i="1"/>
  <c r="BQ98" i="1"/>
  <c r="BQ97" i="1"/>
  <c r="BQ96" i="1"/>
  <c r="BQ95" i="1"/>
  <c r="BQ94" i="1"/>
  <c r="BQ93" i="1"/>
  <c r="BQ92" i="1"/>
  <c r="BQ91" i="1"/>
  <c r="BQ90" i="1"/>
  <c r="BQ89" i="1"/>
  <c r="BQ88" i="1"/>
  <c r="BQ87" i="1"/>
  <c r="BQ86" i="1"/>
  <c r="BQ85" i="1"/>
  <c r="BQ84" i="1"/>
  <c r="BQ83" i="1"/>
  <c r="BQ82" i="1"/>
  <c r="BQ81" i="1"/>
  <c r="BQ80" i="1"/>
  <c r="BQ78" i="1"/>
  <c r="BQ77" i="1"/>
  <c r="BQ76" i="1"/>
  <c r="BQ75" i="1"/>
  <c r="BQ74" i="1"/>
  <c r="BQ73" i="1"/>
  <c r="BQ71" i="1"/>
  <c r="BQ70" i="1"/>
  <c r="BQ69" i="1"/>
  <c r="BQ68" i="1"/>
  <c r="BQ67" i="1"/>
  <c r="BQ66" i="1"/>
  <c r="BQ65" i="1"/>
  <c r="BQ64" i="1"/>
  <c r="BQ63" i="1"/>
  <c r="BQ62" i="1"/>
  <c r="BQ61" i="1"/>
  <c r="BQ60" i="1"/>
  <c r="BQ59" i="1"/>
  <c r="BQ58" i="1"/>
  <c r="BQ57" i="1"/>
  <c r="BQ56" i="1"/>
  <c r="BQ55" i="1"/>
  <c r="BQ54" i="1"/>
  <c r="BQ53" i="1"/>
  <c r="BQ52" i="1"/>
  <c r="BQ51" i="1"/>
  <c r="BQ50" i="1"/>
  <c r="BQ49" i="1"/>
  <c r="BQ48" i="1"/>
  <c r="BQ47" i="1"/>
  <c r="BQ46" i="1"/>
  <c r="BQ45" i="1"/>
  <c r="BQ44" i="1"/>
  <c r="BQ43" i="1"/>
  <c r="BQ42" i="1"/>
  <c r="BQ41" i="1"/>
  <c r="BQ40" i="1"/>
  <c r="BQ39" i="1"/>
  <c r="BQ38" i="1"/>
  <c r="BQ36" i="1"/>
  <c r="BQ35" i="1"/>
  <c r="BQ34" i="1"/>
  <c r="BQ33" i="1"/>
  <c r="BQ32" i="1"/>
  <c r="BQ31" i="1"/>
  <c r="BQ30" i="1"/>
  <c r="BQ29" i="1"/>
  <c r="BQ28" i="1"/>
  <c r="BQ27" i="1"/>
  <c r="BQ25" i="1"/>
  <c r="BQ24" i="1"/>
  <c r="BQ23" i="1"/>
  <c r="BQ22" i="1"/>
  <c r="BQ21" i="1"/>
  <c r="BQ20" i="1"/>
  <c r="BQ19" i="1"/>
  <c r="BQ18" i="1"/>
  <c r="BQ17" i="1"/>
  <c r="BQ16" i="1"/>
  <c r="BQ15" i="1"/>
  <c r="BQ14" i="1"/>
  <c r="BQ13" i="1"/>
  <c r="BQ12" i="1"/>
  <c r="BQ11" i="1"/>
  <c r="BQ9" i="1"/>
  <c r="BQ8" i="1"/>
  <c r="BQ7" i="1"/>
  <c r="BQ6" i="1"/>
  <c r="BQ5" i="1"/>
  <c r="BQ4" i="1"/>
  <c r="BQ3" i="1"/>
  <c r="BP109" i="1"/>
  <c r="BP108" i="1"/>
  <c r="BP107" i="1"/>
  <c r="BP105" i="1"/>
  <c r="BP104" i="1"/>
  <c r="BP103" i="1"/>
  <c r="BP102" i="1"/>
  <c r="BP101" i="1"/>
  <c r="BP100" i="1"/>
  <c r="BP99" i="1"/>
  <c r="BP98" i="1"/>
  <c r="BP97" i="1"/>
  <c r="BP95" i="1"/>
  <c r="BP94" i="1"/>
  <c r="BP93" i="1"/>
  <c r="BP92" i="1"/>
  <c r="BP91" i="1"/>
  <c r="BP90" i="1"/>
  <c r="BP89" i="1"/>
  <c r="BP88" i="1"/>
  <c r="BP87" i="1"/>
  <c r="BP86" i="1"/>
  <c r="BP85" i="1"/>
  <c r="BP84" i="1"/>
  <c r="BP83" i="1"/>
  <c r="BP82" i="1"/>
  <c r="BP81" i="1"/>
  <c r="BP80" i="1"/>
  <c r="BP78" i="1"/>
  <c r="BP77" i="1"/>
  <c r="BP76" i="1"/>
  <c r="BP75" i="1"/>
  <c r="BP74" i="1"/>
  <c r="BP73" i="1"/>
  <c r="BP71" i="1"/>
  <c r="BP70" i="1"/>
  <c r="BP69" i="1"/>
  <c r="BP68" i="1"/>
  <c r="BP66" i="1"/>
  <c r="BP64" i="1"/>
  <c r="BP62" i="1"/>
  <c r="BP61" i="1"/>
  <c r="BP60" i="1"/>
  <c r="BP59" i="1"/>
  <c r="BP58" i="1"/>
  <c r="BP57" i="1"/>
  <c r="BP56" i="1"/>
  <c r="BP55" i="1"/>
  <c r="BP54" i="1"/>
  <c r="BP53" i="1"/>
  <c r="BP52" i="1"/>
  <c r="BP51" i="1"/>
  <c r="BP50" i="1"/>
  <c r="BP49" i="1"/>
  <c r="BP48" i="1"/>
  <c r="BP47" i="1"/>
  <c r="BP46" i="1"/>
  <c r="BP45" i="1"/>
  <c r="BP44" i="1"/>
  <c r="BP43" i="1"/>
  <c r="BP42" i="1"/>
  <c r="BP41" i="1"/>
  <c r="BP40" i="1"/>
  <c r="BP39" i="1"/>
  <c r="BP38" i="1"/>
  <c r="BP36" i="1"/>
  <c r="BP35" i="1"/>
  <c r="BP34" i="1"/>
  <c r="BP33" i="1"/>
  <c r="BP32" i="1"/>
  <c r="BP31" i="1"/>
  <c r="BP30" i="1"/>
  <c r="BP29" i="1"/>
  <c r="BP28" i="1"/>
  <c r="BP27" i="1"/>
  <c r="BP25" i="1"/>
  <c r="BP24" i="1"/>
  <c r="BP23" i="1"/>
  <c r="BP22" i="1"/>
  <c r="BP21" i="1"/>
  <c r="BP20" i="1"/>
  <c r="BP19" i="1"/>
  <c r="BP18" i="1"/>
  <c r="BP17" i="1"/>
  <c r="BP16" i="1"/>
  <c r="BP15" i="1"/>
  <c r="BP14" i="1"/>
  <c r="BP13" i="1"/>
  <c r="BP12" i="1"/>
  <c r="BP11" i="1"/>
  <c r="BP9" i="1"/>
  <c r="BP8" i="1"/>
  <c r="BP5" i="1"/>
  <c r="BP4" i="1"/>
  <c r="BP3" i="1"/>
  <c r="BO109" i="1"/>
  <c r="BO108" i="1"/>
  <c r="BO107" i="1"/>
  <c r="BO106" i="1"/>
  <c r="BO105" i="1"/>
  <c r="BO104" i="1"/>
  <c r="BO103" i="1"/>
  <c r="BO102" i="1"/>
  <c r="BO101" i="1"/>
  <c r="BO100" i="1"/>
  <c r="BO99" i="1"/>
  <c r="BO98" i="1"/>
  <c r="BO97" i="1"/>
  <c r="BO95" i="1"/>
  <c r="BO94" i="1"/>
  <c r="BO93" i="1"/>
  <c r="BO92" i="1"/>
  <c r="BO91" i="1"/>
  <c r="BO90" i="1"/>
  <c r="BO89" i="1"/>
  <c r="BO88" i="1"/>
  <c r="BO87" i="1"/>
  <c r="BO86" i="1"/>
  <c r="BO85" i="1"/>
  <c r="BO84" i="1"/>
  <c r="BO83" i="1"/>
  <c r="BO82" i="1"/>
  <c r="BO81" i="1"/>
  <c r="BO80" i="1"/>
  <c r="BO78" i="1"/>
  <c r="BO77" i="1"/>
  <c r="BO76" i="1"/>
  <c r="BO75" i="1"/>
  <c r="BO74" i="1"/>
  <c r="BO73" i="1"/>
  <c r="BO71" i="1"/>
  <c r="BO70" i="1"/>
  <c r="BO69" i="1"/>
  <c r="BO68" i="1"/>
  <c r="BO67" i="1"/>
  <c r="BO66" i="1"/>
  <c r="BO65" i="1"/>
  <c r="BO64" i="1"/>
  <c r="BO63" i="1"/>
  <c r="BO62" i="1"/>
  <c r="BO61" i="1"/>
  <c r="BO60" i="1"/>
  <c r="BO59" i="1"/>
  <c r="BO58" i="1"/>
  <c r="BO57" i="1"/>
  <c r="BO56" i="1"/>
  <c r="BO55" i="1"/>
  <c r="BO54" i="1"/>
  <c r="BO53" i="1"/>
  <c r="BO52" i="1"/>
  <c r="BO51" i="1"/>
  <c r="BO50" i="1"/>
  <c r="BO49" i="1"/>
  <c r="BO48" i="1"/>
  <c r="BO47" i="1"/>
  <c r="BO46" i="1"/>
  <c r="BO45" i="1"/>
  <c r="BO44" i="1"/>
  <c r="BO43" i="1"/>
  <c r="BO42" i="1"/>
  <c r="BO41" i="1"/>
  <c r="BO40" i="1"/>
  <c r="BO39" i="1"/>
  <c r="BO38" i="1"/>
  <c r="BO36" i="1"/>
  <c r="BO35" i="1"/>
  <c r="BO34" i="1"/>
  <c r="BO33" i="1"/>
  <c r="BO32" i="1"/>
  <c r="BO31" i="1"/>
  <c r="BO30" i="1"/>
  <c r="BO29" i="1"/>
  <c r="BO28" i="1"/>
  <c r="BO27" i="1"/>
  <c r="BO25" i="1"/>
  <c r="BO24" i="1"/>
  <c r="BO23" i="1"/>
  <c r="BO22" i="1"/>
  <c r="BO21" i="1"/>
  <c r="BO20" i="1"/>
  <c r="BO19" i="1"/>
  <c r="BO18" i="1"/>
  <c r="BO17" i="1"/>
  <c r="BO16" i="1"/>
  <c r="BO15" i="1"/>
  <c r="BO14" i="1"/>
  <c r="BO13" i="1"/>
  <c r="BO12" i="1"/>
  <c r="BO11" i="1"/>
  <c r="BO9" i="1"/>
  <c r="BO8" i="1"/>
  <c r="BO7" i="1"/>
  <c r="BO6" i="1"/>
  <c r="BO5" i="1"/>
  <c r="BO4" i="1"/>
  <c r="BO3"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8" i="1"/>
  <c r="AS77" i="1"/>
  <c r="AS76" i="1"/>
  <c r="AS75" i="1"/>
  <c r="AS74" i="1"/>
  <c r="AS73"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6" i="1"/>
  <c r="AS35" i="1"/>
  <c r="AS34" i="1"/>
  <c r="AS33" i="1"/>
  <c r="AS32" i="1"/>
  <c r="AS31" i="1"/>
  <c r="AS30" i="1"/>
  <c r="AS29" i="1"/>
  <c r="AS28" i="1"/>
  <c r="AS27" i="1"/>
  <c r="AS25" i="1"/>
  <c r="AS24" i="1"/>
  <c r="AS23" i="1"/>
  <c r="AS22" i="1"/>
  <c r="AS21" i="1"/>
  <c r="AS20" i="1"/>
  <c r="AS19" i="1"/>
  <c r="AS18" i="1"/>
  <c r="AS17" i="1"/>
  <c r="AS16" i="1"/>
  <c r="AS15" i="1"/>
  <c r="AS14" i="1"/>
  <c r="AS13" i="1"/>
  <c r="AS12" i="1"/>
  <c r="AS11" i="1"/>
  <c r="AS9" i="1"/>
  <c r="AS8" i="1"/>
  <c r="AS7" i="1"/>
  <c r="AS6" i="1"/>
  <c r="AS5" i="1"/>
  <c r="AS4" i="1"/>
  <c r="AS3" i="1"/>
  <c r="AF109" i="1"/>
  <c r="AF108" i="1"/>
  <c r="AF107" i="1"/>
  <c r="AF106" i="1"/>
  <c r="DE106" i="6" s="1"/>
  <c r="AF105" i="1"/>
  <c r="AF104" i="1"/>
  <c r="AF103" i="1"/>
  <c r="AF102" i="1"/>
  <c r="AF101" i="1"/>
  <c r="AF100" i="1"/>
  <c r="AF99" i="1"/>
  <c r="AF98" i="1"/>
  <c r="AF97" i="1"/>
  <c r="AF96" i="1"/>
  <c r="AF95" i="1"/>
  <c r="AF94" i="1"/>
  <c r="AF93" i="1"/>
  <c r="AF92" i="1"/>
  <c r="AF91" i="1"/>
  <c r="AF90" i="1"/>
  <c r="AF89" i="1"/>
  <c r="AF88" i="1"/>
  <c r="AF87" i="1"/>
  <c r="AF86" i="1"/>
  <c r="AF85" i="1"/>
  <c r="AF84" i="1"/>
  <c r="AF83" i="1"/>
  <c r="AF82" i="1"/>
  <c r="AF81" i="1"/>
  <c r="AF80" i="1"/>
  <c r="AF78" i="1"/>
  <c r="AF77" i="1"/>
  <c r="AF76" i="1"/>
  <c r="AF75" i="1"/>
  <c r="AF74" i="1"/>
  <c r="AF73" i="1"/>
  <c r="AF71" i="1"/>
  <c r="AF70" i="1"/>
  <c r="AF69" i="1"/>
  <c r="AF68" i="1"/>
  <c r="AF67" i="1"/>
  <c r="AU67" i="1" s="1"/>
  <c r="CA67" i="6" s="1"/>
  <c r="AF66" i="1"/>
  <c r="AF65" i="1"/>
  <c r="AU65" i="1" s="1"/>
  <c r="CA65" i="6" s="1"/>
  <c r="AF64" i="1"/>
  <c r="AF63" i="1"/>
  <c r="AU63" i="1" s="1"/>
  <c r="CA63" i="6" s="1"/>
  <c r="AF62" i="1"/>
  <c r="AF61" i="1"/>
  <c r="AF60" i="1"/>
  <c r="AF59" i="1"/>
  <c r="AF58" i="1"/>
  <c r="AF57" i="1"/>
  <c r="AF56" i="1"/>
  <c r="AF55" i="1"/>
  <c r="AF54" i="1"/>
  <c r="AF53" i="1"/>
  <c r="AF52" i="1"/>
  <c r="AF51" i="1"/>
  <c r="AF50" i="1"/>
  <c r="AF49" i="1"/>
  <c r="AF48" i="1"/>
  <c r="AF47" i="1"/>
  <c r="AF46" i="1"/>
  <c r="AF45" i="1"/>
  <c r="AF44" i="1"/>
  <c r="AF43" i="1"/>
  <c r="AF42" i="1"/>
  <c r="AF41" i="1"/>
  <c r="AF40" i="1"/>
  <c r="AF39" i="1"/>
  <c r="AF38" i="1"/>
  <c r="AF36" i="1"/>
  <c r="AF35" i="1"/>
  <c r="AF34" i="1"/>
  <c r="AF33" i="1"/>
  <c r="AF32" i="1"/>
  <c r="AF31" i="1"/>
  <c r="AF30" i="1"/>
  <c r="AF29" i="1"/>
  <c r="AF28" i="1"/>
  <c r="AF27" i="1"/>
  <c r="AF25" i="1"/>
  <c r="AF24" i="1"/>
  <c r="AF23" i="1"/>
  <c r="AF22" i="1"/>
  <c r="AF21" i="1"/>
  <c r="AF20" i="1"/>
  <c r="AF19" i="1"/>
  <c r="AF18" i="1"/>
  <c r="AF17" i="1"/>
  <c r="AF16" i="1"/>
  <c r="AF15" i="1"/>
  <c r="AF14" i="1"/>
  <c r="AF13" i="1"/>
  <c r="AF12" i="1"/>
  <c r="AF11" i="1"/>
  <c r="AF9" i="1"/>
  <c r="AF8" i="1"/>
  <c r="AF7" i="1"/>
  <c r="AF6" i="1"/>
  <c r="DE6" i="6" s="1"/>
  <c r="AF5" i="1"/>
  <c r="AF4" i="1"/>
  <c r="AF3" i="1"/>
  <c r="DE7" i="6" l="1"/>
  <c r="DE96" i="6"/>
  <c r="BP106" i="1"/>
  <c r="BP6" i="1"/>
  <c r="J106" i="6"/>
  <c r="K106" i="6" s="1"/>
  <c r="J104" i="6"/>
  <c r="K104" i="6" s="1"/>
  <c r="J105" i="6"/>
  <c r="K105" i="6" s="1"/>
  <c r="BP67" i="1"/>
  <c r="BP63" i="1"/>
  <c r="BP65" i="1"/>
  <c r="DC105" i="6"/>
  <c r="DB104" i="6"/>
  <c r="DB106" i="6"/>
  <c r="CX104" i="6"/>
  <c r="CX105" i="6"/>
  <c r="DB105" i="6"/>
  <c r="CC106" i="6"/>
  <c r="CI105" i="6"/>
  <c r="O105" i="6"/>
  <c r="CM105" i="6"/>
  <c r="DG105" i="6"/>
  <c r="CR105" i="6"/>
  <c r="DH105" i="6"/>
  <c r="CS105" i="6"/>
  <c r="CX106" i="6"/>
  <c r="CC105" i="6"/>
  <c r="CW105" i="6"/>
  <c r="DI106" i="6"/>
  <c r="DK105" i="6"/>
  <c r="CN105" i="6"/>
  <c r="DI105" i="6"/>
  <c r="DC106" i="6"/>
  <c r="L105" i="6"/>
  <c r="DG104" i="6"/>
  <c r="CD106" i="6"/>
  <c r="CD105" i="6"/>
  <c r="DJ105" i="6"/>
  <c r="P105" i="6"/>
  <c r="Q105" i="6" s="1"/>
  <c r="M105" i="6"/>
  <c r="DC104" i="6"/>
  <c r="CI106" i="6"/>
  <c r="CH105" i="6"/>
  <c r="CN106" i="6"/>
  <c r="DG106" i="6"/>
  <c r="CR106" i="6"/>
  <c r="DH106" i="6"/>
  <c r="CD104" i="6"/>
  <c r="CS106" i="6"/>
  <c r="L106" i="6"/>
  <c r="P106" i="6"/>
  <c r="Q106" i="6" s="1"/>
  <c r="CH106" i="6"/>
  <c r="M106" i="6"/>
  <c r="O106" i="6"/>
  <c r="CM106" i="6"/>
  <c r="P104" i="6"/>
  <c r="Q104" i="6" s="1"/>
  <c r="CI104" i="6"/>
  <c r="DK106" i="6"/>
  <c r="CW106" i="6"/>
  <c r="CM104" i="6"/>
  <c r="L104" i="6"/>
  <c r="M104" i="6"/>
  <c r="DI104" i="6"/>
  <c r="CS104" i="6"/>
  <c r="DH104" i="6"/>
  <c r="DJ106" i="6"/>
  <c r="CR104" i="6"/>
  <c r="CC104" i="6"/>
  <c r="CW104" i="6"/>
  <c r="O104" i="6"/>
  <c r="CN104" i="6"/>
  <c r="CH104" i="6"/>
  <c r="DJ104" i="6"/>
  <c r="DK104" i="6"/>
  <c r="BP96" i="1" l="1"/>
  <c r="BP7" i="1"/>
  <c r="DL105" i="6"/>
  <c r="N105" i="6"/>
  <c r="DM105" i="6"/>
  <c r="DL106" i="6"/>
  <c r="N106" i="6"/>
  <c r="DM104" i="6"/>
  <c r="N104" i="6"/>
  <c r="DL104" i="6"/>
  <c r="DM106" i="6"/>
  <c r="H111" i="1" l="1"/>
  <c r="BQ26" i="1" l="1"/>
  <c r="AF37" i="1"/>
  <c r="BP37" i="1"/>
  <c r="BQ37" i="1"/>
  <c r="AS37" i="1"/>
  <c r="BP26" i="1"/>
  <c r="BP72" i="1"/>
  <c r="BQ72" i="1"/>
  <c r="AS72" i="1"/>
  <c r="AS26" i="1"/>
  <c r="AF26" i="1"/>
  <c r="AF72" i="1"/>
  <c r="BO72" i="1" l="1"/>
  <c r="BO26" i="1"/>
  <c r="BO37" i="1"/>
  <c r="S811" i="30" l="1"/>
  <c r="R811" i="30"/>
  <c r="S810" i="30"/>
  <c r="R810" i="30"/>
  <c r="S808" i="30"/>
  <c r="R808" i="30"/>
  <c r="S807" i="30"/>
  <c r="R807" i="30"/>
  <c r="S806" i="30"/>
  <c r="R806" i="30"/>
  <c r="S805" i="30"/>
  <c r="R805" i="30"/>
  <c r="S804" i="30"/>
  <c r="R804" i="30"/>
  <c r="S803" i="30"/>
  <c r="R803" i="30"/>
  <c r="S802" i="30"/>
  <c r="R802" i="30"/>
  <c r="Q801" i="30"/>
  <c r="Q809" i="30" s="1"/>
  <c r="Q812" i="30" s="1"/>
  <c r="P801" i="30"/>
  <c r="P809" i="30" s="1"/>
  <c r="P812" i="30" s="1"/>
  <c r="O801" i="30"/>
  <c r="O809" i="30" s="1"/>
  <c r="O812" i="30" s="1"/>
  <c r="N801" i="30"/>
  <c r="N809" i="30" s="1"/>
  <c r="N812" i="30" s="1"/>
  <c r="M801" i="30"/>
  <c r="M809" i="30" s="1"/>
  <c r="M812" i="30" s="1"/>
  <c r="L801" i="30"/>
  <c r="L809" i="30" s="1"/>
  <c r="L812" i="30" s="1"/>
  <c r="K801" i="30"/>
  <c r="K809" i="30" s="1"/>
  <c r="K812" i="30" s="1"/>
  <c r="J801" i="30"/>
  <c r="J809" i="30" s="1"/>
  <c r="J812" i="30" s="1"/>
  <c r="I801" i="30"/>
  <c r="H801" i="30"/>
  <c r="H809" i="30" s="1"/>
  <c r="H812" i="30" s="1"/>
  <c r="G801" i="30"/>
  <c r="G809" i="30" s="1"/>
  <c r="G812" i="30" s="1"/>
  <c r="F801" i="30"/>
  <c r="F809" i="30" s="1"/>
  <c r="E801" i="30"/>
  <c r="E809" i="30" s="1"/>
  <c r="E812" i="30" s="1"/>
  <c r="D801" i="30"/>
  <c r="D809" i="30" s="1"/>
  <c r="D812" i="30" s="1"/>
  <c r="S800" i="30"/>
  <c r="R800" i="30"/>
  <c r="S799" i="30"/>
  <c r="R799" i="30"/>
  <c r="S798" i="30"/>
  <c r="R798" i="30"/>
  <c r="S797" i="30"/>
  <c r="R797" i="30"/>
  <c r="S796" i="30"/>
  <c r="R796" i="30"/>
  <c r="S795" i="30"/>
  <c r="R795" i="30"/>
  <c r="S793" i="30"/>
  <c r="R793" i="30"/>
  <c r="S792" i="30"/>
  <c r="R792" i="30"/>
  <c r="S790" i="30"/>
  <c r="R790" i="30"/>
  <c r="S789" i="30"/>
  <c r="R789" i="30"/>
  <c r="S788" i="30"/>
  <c r="R788" i="30"/>
  <c r="S787" i="30"/>
  <c r="R787" i="30"/>
  <c r="S786" i="30"/>
  <c r="R786" i="30"/>
  <c r="S785" i="30"/>
  <c r="R785" i="30"/>
  <c r="S784" i="30"/>
  <c r="R784" i="30"/>
  <c r="Q783" i="30"/>
  <c r="Q791" i="30" s="1"/>
  <c r="Q794" i="30" s="1"/>
  <c r="P783" i="30"/>
  <c r="P791" i="30" s="1"/>
  <c r="P794" i="30" s="1"/>
  <c r="O783" i="30"/>
  <c r="O791" i="30" s="1"/>
  <c r="O794" i="30" s="1"/>
  <c r="N783" i="30"/>
  <c r="N791" i="30" s="1"/>
  <c r="N794" i="30" s="1"/>
  <c r="M783" i="30"/>
  <c r="M791" i="30" s="1"/>
  <c r="M794" i="30" s="1"/>
  <c r="L783" i="30"/>
  <c r="L791" i="30" s="1"/>
  <c r="L794" i="30" s="1"/>
  <c r="K783" i="30"/>
  <c r="K791" i="30" s="1"/>
  <c r="K794" i="30" s="1"/>
  <c r="J783" i="30"/>
  <c r="J791" i="30" s="1"/>
  <c r="J794" i="30" s="1"/>
  <c r="I783" i="30"/>
  <c r="I791" i="30" s="1"/>
  <c r="I794" i="30" s="1"/>
  <c r="H783" i="30"/>
  <c r="H791" i="30" s="1"/>
  <c r="H794" i="30" s="1"/>
  <c r="G783" i="30"/>
  <c r="G791" i="30" s="1"/>
  <c r="G794" i="30" s="1"/>
  <c r="F783" i="30"/>
  <c r="F791" i="30" s="1"/>
  <c r="E783" i="30"/>
  <c r="E791" i="30" s="1"/>
  <c r="D783" i="30"/>
  <c r="D791" i="30" s="1"/>
  <c r="D794" i="30" s="1"/>
  <c r="S782" i="30"/>
  <c r="R782" i="30"/>
  <c r="S781" i="30"/>
  <c r="R781" i="30"/>
  <c r="S780" i="30"/>
  <c r="R780" i="30"/>
  <c r="S779" i="30"/>
  <c r="R779" i="30"/>
  <c r="S778" i="30"/>
  <c r="R778" i="30"/>
  <c r="S777" i="30"/>
  <c r="R777" i="30"/>
  <c r="S775" i="30"/>
  <c r="R775" i="30"/>
  <c r="S774" i="30"/>
  <c r="R774" i="30"/>
  <c r="S772" i="30"/>
  <c r="R772" i="30"/>
  <c r="S771" i="30"/>
  <c r="R771" i="30"/>
  <c r="S770" i="30"/>
  <c r="R770" i="30"/>
  <c r="S769" i="30"/>
  <c r="R769" i="30"/>
  <c r="S768" i="30"/>
  <c r="R768" i="30"/>
  <c r="S767" i="30"/>
  <c r="R767" i="30"/>
  <c r="S766" i="30"/>
  <c r="R766" i="30"/>
  <c r="Q765" i="30"/>
  <c r="Q773" i="30" s="1"/>
  <c r="Q776" i="30" s="1"/>
  <c r="P765" i="30"/>
  <c r="P773" i="30" s="1"/>
  <c r="P776" i="30" s="1"/>
  <c r="O765" i="30"/>
  <c r="O773" i="30" s="1"/>
  <c r="O776" i="30" s="1"/>
  <c r="N765" i="30"/>
  <c r="N773" i="30" s="1"/>
  <c r="N776" i="30" s="1"/>
  <c r="M765" i="30"/>
  <c r="M773" i="30" s="1"/>
  <c r="M776" i="30" s="1"/>
  <c r="L765" i="30"/>
  <c r="L773" i="30" s="1"/>
  <c r="L776" i="30" s="1"/>
  <c r="K765" i="30"/>
  <c r="K773" i="30" s="1"/>
  <c r="K776" i="30" s="1"/>
  <c r="J765" i="30"/>
  <c r="J773" i="30" s="1"/>
  <c r="J776" i="30" s="1"/>
  <c r="I765" i="30"/>
  <c r="I773" i="30" s="1"/>
  <c r="I776" i="30" s="1"/>
  <c r="H765" i="30"/>
  <c r="H773" i="30" s="1"/>
  <c r="H776" i="30" s="1"/>
  <c r="G765" i="30"/>
  <c r="G773" i="30" s="1"/>
  <c r="G776" i="30" s="1"/>
  <c r="F765" i="30"/>
  <c r="F773" i="30" s="1"/>
  <c r="F776" i="30" s="1"/>
  <c r="E765" i="30"/>
  <c r="E773" i="30" s="1"/>
  <c r="D765" i="30"/>
  <c r="D773" i="30" s="1"/>
  <c r="S764" i="30"/>
  <c r="R764" i="30"/>
  <c r="S763" i="30"/>
  <c r="R763" i="30"/>
  <c r="S762" i="30"/>
  <c r="R762" i="30"/>
  <c r="S761" i="30"/>
  <c r="R761" i="30"/>
  <c r="S760" i="30"/>
  <c r="R760" i="30"/>
  <c r="S759" i="30"/>
  <c r="R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s="1"/>
  <c r="N758" i="30" s="1"/>
  <c r="M747" i="30"/>
  <c r="M755" i="30" s="1"/>
  <c r="M758" i="30" s="1"/>
  <c r="L747" i="30"/>
  <c r="L755" i="30" s="1"/>
  <c r="L758" i="30" s="1"/>
  <c r="K747" i="30"/>
  <c r="K755" i="30" s="1"/>
  <c r="K758" i="30" s="1"/>
  <c r="J747" i="30"/>
  <c r="J755" i="30" s="1"/>
  <c r="J758" i="30" s="1"/>
  <c r="I747" i="30"/>
  <c r="I755" i="30" s="1"/>
  <c r="I758" i="30" s="1"/>
  <c r="H747" i="30"/>
  <c r="H755" i="30" s="1"/>
  <c r="H758" i="30" s="1"/>
  <c r="G747" i="30"/>
  <c r="G755" i="30" s="1"/>
  <c r="G758" i="30" s="1"/>
  <c r="F747" i="30"/>
  <c r="F755" i="30" s="1"/>
  <c r="F758" i="30" s="1"/>
  <c r="E747" i="30"/>
  <c r="D747" i="30"/>
  <c r="D755" i="30" s="1"/>
  <c r="S746" i="30"/>
  <c r="R746" i="30"/>
  <c r="S745" i="30"/>
  <c r="R745" i="30"/>
  <c r="S744" i="30"/>
  <c r="R744" i="30"/>
  <c r="S743" i="30"/>
  <c r="R743" i="30"/>
  <c r="S742" i="30"/>
  <c r="R742" i="30"/>
  <c r="S741" i="30"/>
  <c r="R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s="1"/>
  <c r="M740" i="30" s="1"/>
  <c r="L729" i="30"/>
  <c r="L737" i="30" s="1"/>
  <c r="L740" i="30" s="1"/>
  <c r="K729" i="30"/>
  <c r="K737" i="30" s="1"/>
  <c r="K740" i="30" s="1"/>
  <c r="J729" i="30"/>
  <c r="I729" i="30"/>
  <c r="I737" i="30" s="1"/>
  <c r="I740" i="30" s="1"/>
  <c r="H729" i="30"/>
  <c r="H737" i="30" s="1"/>
  <c r="H740" i="30" s="1"/>
  <c r="G729" i="30"/>
  <c r="G737" i="30" s="1"/>
  <c r="G740" i="30" s="1"/>
  <c r="F729" i="30"/>
  <c r="F737" i="30" s="1"/>
  <c r="F740" i="30" s="1"/>
  <c r="E729" i="30"/>
  <c r="E737" i="30" s="1"/>
  <c r="D729" i="30"/>
  <c r="D737" i="30" s="1"/>
  <c r="S728" i="30"/>
  <c r="R728" i="30"/>
  <c r="S727" i="30"/>
  <c r="R727" i="30"/>
  <c r="S726" i="30"/>
  <c r="R726" i="30"/>
  <c r="S725" i="30"/>
  <c r="R725" i="30"/>
  <c r="S724" i="30"/>
  <c r="R724" i="30"/>
  <c r="S723" i="30"/>
  <c r="R723" i="30"/>
  <c r="S721" i="30"/>
  <c r="R721" i="30"/>
  <c r="S720" i="30"/>
  <c r="R720" i="30"/>
  <c r="S718" i="30"/>
  <c r="R718" i="30"/>
  <c r="S717" i="30"/>
  <c r="R717" i="30"/>
  <c r="S716" i="30"/>
  <c r="R716" i="30"/>
  <c r="S715" i="30"/>
  <c r="R715" i="30"/>
  <c r="S714" i="30"/>
  <c r="R714" i="30"/>
  <c r="S713" i="30"/>
  <c r="R713" i="30"/>
  <c r="S712" i="30"/>
  <c r="R712" i="30"/>
  <c r="Q711" i="30"/>
  <c r="Q719" i="30" s="1"/>
  <c r="Q722" i="30" s="1"/>
  <c r="P711" i="30"/>
  <c r="P719" i="30" s="1"/>
  <c r="P722" i="30" s="1"/>
  <c r="O711" i="30"/>
  <c r="O719" i="30" s="1"/>
  <c r="O722" i="30" s="1"/>
  <c r="N711" i="30"/>
  <c r="N719" i="30" s="1"/>
  <c r="N722" i="30" s="1"/>
  <c r="M711" i="30"/>
  <c r="M719" i="30" s="1"/>
  <c r="M722" i="30" s="1"/>
  <c r="L711" i="30"/>
  <c r="L719" i="30" s="1"/>
  <c r="L722" i="30" s="1"/>
  <c r="K711" i="30"/>
  <c r="K719" i="30" s="1"/>
  <c r="J711" i="30"/>
  <c r="J719" i="30" s="1"/>
  <c r="J722" i="30" s="1"/>
  <c r="I711" i="30"/>
  <c r="I719" i="30" s="1"/>
  <c r="I722" i="30" s="1"/>
  <c r="H711" i="30"/>
  <c r="H719" i="30" s="1"/>
  <c r="H722" i="30" s="1"/>
  <c r="G711" i="30"/>
  <c r="G719" i="30" s="1"/>
  <c r="G722" i="30" s="1"/>
  <c r="F711" i="30"/>
  <c r="F719" i="30" s="1"/>
  <c r="F722" i="30" s="1"/>
  <c r="E711" i="30"/>
  <c r="E719" i="30" s="1"/>
  <c r="E722" i="30" s="1"/>
  <c r="D711" i="30"/>
  <c r="D719" i="30" s="1"/>
  <c r="S710" i="30"/>
  <c r="R710" i="30"/>
  <c r="S709" i="30"/>
  <c r="R709" i="30"/>
  <c r="S708" i="30"/>
  <c r="R708" i="30"/>
  <c r="S707" i="30"/>
  <c r="R707" i="30"/>
  <c r="S706" i="30"/>
  <c r="R706" i="30"/>
  <c r="S705" i="30"/>
  <c r="R705" i="30"/>
  <c r="S703" i="30"/>
  <c r="R703" i="30"/>
  <c r="S702" i="30"/>
  <c r="R702" i="30"/>
  <c r="S700" i="30"/>
  <c r="R700" i="30"/>
  <c r="S699" i="30"/>
  <c r="R699" i="30"/>
  <c r="S698" i="30"/>
  <c r="R698" i="30"/>
  <c r="S697" i="30"/>
  <c r="R697" i="30"/>
  <c r="S696" i="30"/>
  <c r="R696" i="30"/>
  <c r="S695" i="30"/>
  <c r="R695" i="30"/>
  <c r="S694" i="30"/>
  <c r="R694" i="30"/>
  <c r="Q693" i="30"/>
  <c r="Q701" i="30" s="1"/>
  <c r="Q704" i="30" s="1"/>
  <c r="P693" i="30"/>
  <c r="P701" i="30" s="1"/>
  <c r="P704" i="30" s="1"/>
  <c r="O693" i="30"/>
  <c r="O701" i="30" s="1"/>
  <c r="O704" i="30" s="1"/>
  <c r="N693" i="30"/>
  <c r="N701" i="30" s="1"/>
  <c r="N704" i="30" s="1"/>
  <c r="M693" i="30"/>
  <c r="M701" i="30" s="1"/>
  <c r="M704" i="30" s="1"/>
  <c r="L693" i="30"/>
  <c r="L701" i="30" s="1"/>
  <c r="L704" i="30" s="1"/>
  <c r="K693" i="30"/>
  <c r="K701" i="30" s="1"/>
  <c r="K704" i="30" s="1"/>
  <c r="J693" i="30"/>
  <c r="J701" i="30" s="1"/>
  <c r="I693" i="30"/>
  <c r="I701" i="30" s="1"/>
  <c r="I704" i="30" s="1"/>
  <c r="H693" i="30"/>
  <c r="H701" i="30" s="1"/>
  <c r="H704" i="30" s="1"/>
  <c r="G693" i="30"/>
  <c r="G701" i="30" s="1"/>
  <c r="G704" i="30" s="1"/>
  <c r="F693" i="30"/>
  <c r="F701" i="30" s="1"/>
  <c r="F704" i="30" s="1"/>
  <c r="E693" i="30"/>
  <c r="E701" i="30" s="1"/>
  <c r="E704" i="30" s="1"/>
  <c r="D693" i="30"/>
  <c r="D701" i="30" s="1"/>
  <c r="D704" i="30" s="1"/>
  <c r="S692" i="30"/>
  <c r="R692" i="30"/>
  <c r="S691" i="30"/>
  <c r="R691" i="30"/>
  <c r="S690" i="30"/>
  <c r="R690" i="30"/>
  <c r="S689" i="30"/>
  <c r="R689" i="30"/>
  <c r="S688" i="30"/>
  <c r="R688" i="30"/>
  <c r="S687" i="30"/>
  <c r="R687" i="30"/>
  <c r="S685" i="30"/>
  <c r="R685" i="30"/>
  <c r="S684" i="30"/>
  <c r="R684" i="30"/>
  <c r="S682" i="30"/>
  <c r="R682" i="30"/>
  <c r="S681" i="30"/>
  <c r="R681" i="30"/>
  <c r="S680" i="30"/>
  <c r="R680" i="30"/>
  <c r="S679" i="30"/>
  <c r="R679" i="30"/>
  <c r="S678" i="30"/>
  <c r="R678" i="30"/>
  <c r="S677" i="30"/>
  <c r="R677" i="30"/>
  <c r="S676" i="30"/>
  <c r="R676" i="30"/>
  <c r="Q675" i="30"/>
  <c r="Q683" i="30" s="1"/>
  <c r="Q686" i="30" s="1"/>
  <c r="P675" i="30"/>
  <c r="P683" i="30" s="1"/>
  <c r="P686" i="30" s="1"/>
  <c r="O675" i="30"/>
  <c r="O683" i="30" s="1"/>
  <c r="O686" i="30" s="1"/>
  <c r="N675" i="30"/>
  <c r="N683" i="30" s="1"/>
  <c r="N686" i="30" s="1"/>
  <c r="M675" i="30"/>
  <c r="M683" i="30" s="1"/>
  <c r="M686" i="30" s="1"/>
  <c r="L675" i="30"/>
  <c r="L683" i="30" s="1"/>
  <c r="L686" i="30" s="1"/>
  <c r="K675" i="30"/>
  <c r="K683" i="30" s="1"/>
  <c r="K686" i="30" s="1"/>
  <c r="J675" i="30"/>
  <c r="J683" i="30" s="1"/>
  <c r="J686" i="30" s="1"/>
  <c r="I675" i="30"/>
  <c r="I683" i="30" s="1"/>
  <c r="H675" i="30"/>
  <c r="H683" i="30" s="1"/>
  <c r="H686" i="30" s="1"/>
  <c r="G675" i="30"/>
  <c r="G683" i="30" s="1"/>
  <c r="G686" i="30" s="1"/>
  <c r="F675" i="30"/>
  <c r="F683" i="30" s="1"/>
  <c r="F686" i="30" s="1"/>
  <c r="E675" i="30"/>
  <c r="E683" i="30" s="1"/>
  <c r="E686" i="30" s="1"/>
  <c r="D675" i="30"/>
  <c r="D683" i="30" s="1"/>
  <c r="D686" i="30" s="1"/>
  <c r="S674" i="30"/>
  <c r="R674" i="30"/>
  <c r="S673" i="30"/>
  <c r="R673" i="30"/>
  <c r="S672" i="30"/>
  <c r="R672" i="30"/>
  <c r="S671" i="30"/>
  <c r="R671" i="30"/>
  <c r="S670" i="30"/>
  <c r="R670" i="30"/>
  <c r="S669" i="30"/>
  <c r="R669" i="30"/>
  <c r="S667" i="30"/>
  <c r="R667" i="30"/>
  <c r="S666" i="30"/>
  <c r="R666" i="30"/>
  <c r="S664" i="30"/>
  <c r="R664" i="30"/>
  <c r="S663" i="30"/>
  <c r="R663" i="30"/>
  <c r="S662" i="30"/>
  <c r="R662" i="30"/>
  <c r="S661" i="30"/>
  <c r="R661" i="30"/>
  <c r="S660" i="30"/>
  <c r="R660" i="30"/>
  <c r="S659" i="30"/>
  <c r="R659" i="30"/>
  <c r="S658" i="30"/>
  <c r="R658" i="30"/>
  <c r="Q657" i="30"/>
  <c r="P657" i="30"/>
  <c r="P665" i="30" s="1"/>
  <c r="P668" i="30" s="1"/>
  <c r="O657" i="30"/>
  <c r="O665" i="30" s="1"/>
  <c r="O668" i="30" s="1"/>
  <c r="N657" i="30"/>
  <c r="N665" i="30" s="1"/>
  <c r="N668" i="30" s="1"/>
  <c r="M657" i="30"/>
  <c r="M665" i="30" s="1"/>
  <c r="M668" i="30" s="1"/>
  <c r="L657" i="30"/>
  <c r="L665" i="30" s="1"/>
  <c r="L668" i="30" s="1"/>
  <c r="K657" i="30"/>
  <c r="K665" i="30" s="1"/>
  <c r="K668" i="30" s="1"/>
  <c r="J657" i="30"/>
  <c r="J665" i="30" s="1"/>
  <c r="J668" i="30" s="1"/>
  <c r="I657" i="30"/>
  <c r="I665" i="30" s="1"/>
  <c r="H657" i="30"/>
  <c r="H665" i="30" s="1"/>
  <c r="G657" i="30"/>
  <c r="G665" i="30" s="1"/>
  <c r="G668" i="30" s="1"/>
  <c r="F657" i="30"/>
  <c r="F665" i="30" s="1"/>
  <c r="F668" i="30" s="1"/>
  <c r="E657" i="30"/>
  <c r="E665" i="30" s="1"/>
  <c r="E668" i="30" s="1"/>
  <c r="D657" i="30"/>
  <c r="D665" i="30" s="1"/>
  <c r="D668" i="30" s="1"/>
  <c r="S656" i="30"/>
  <c r="R656" i="30"/>
  <c r="S655" i="30"/>
  <c r="R655" i="30"/>
  <c r="S654" i="30"/>
  <c r="R654" i="30"/>
  <c r="S653" i="30"/>
  <c r="R653" i="30"/>
  <c r="S652" i="30"/>
  <c r="R652" i="30"/>
  <c r="S651" i="30"/>
  <c r="R651" i="30"/>
  <c r="S649" i="30"/>
  <c r="R649" i="30"/>
  <c r="S648" i="30"/>
  <c r="R648" i="30"/>
  <c r="S646" i="30"/>
  <c r="R646" i="30"/>
  <c r="S645" i="30"/>
  <c r="R645" i="30"/>
  <c r="S644" i="30"/>
  <c r="R644" i="30"/>
  <c r="S643" i="30"/>
  <c r="R643" i="30"/>
  <c r="S642" i="30"/>
  <c r="R642" i="30"/>
  <c r="S641" i="30"/>
  <c r="R641" i="30"/>
  <c r="S640" i="30"/>
  <c r="R640" i="30"/>
  <c r="Q639" i="30"/>
  <c r="Q647" i="30" s="1"/>
  <c r="Q650" i="30" s="1"/>
  <c r="P639" i="30"/>
  <c r="P647" i="30" s="1"/>
  <c r="P650" i="30" s="1"/>
  <c r="O639" i="30"/>
  <c r="O647" i="30" s="1"/>
  <c r="O650" i="30" s="1"/>
  <c r="N639" i="30"/>
  <c r="N647" i="30" s="1"/>
  <c r="N650" i="30" s="1"/>
  <c r="M639" i="30"/>
  <c r="M647" i="30" s="1"/>
  <c r="M650" i="30" s="1"/>
  <c r="L639" i="30"/>
  <c r="L647" i="30" s="1"/>
  <c r="L650" i="30" s="1"/>
  <c r="K639" i="30"/>
  <c r="K647" i="30" s="1"/>
  <c r="K650" i="30" s="1"/>
  <c r="J639" i="30"/>
  <c r="J647" i="30" s="1"/>
  <c r="J650" i="30" s="1"/>
  <c r="I639" i="30"/>
  <c r="I647" i="30" s="1"/>
  <c r="I650" i="30" s="1"/>
  <c r="H639" i="30"/>
  <c r="H647" i="30" s="1"/>
  <c r="H650" i="30" s="1"/>
  <c r="G639" i="30"/>
  <c r="G647" i="30" s="1"/>
  <c r="G650" i="30" s="1"/>
  <c r="F639" i="30"/>
  <c r="F647" i="30" s="1"/>
  <c r="F650" i="30" s="1"/>
  <c r="E639" i="30"/>
  <c r="E647" i="30" s="1"/>
  <c r="D639" i="30"/>
  <c r="D647" i="30" s="1"/>
  <c r="S638" i="30"/>
  <c r="R638" i="30"/>
  <c r="S637" i="30"/>
  <c r="R637" i="30"/>
  <c r="S636" i="30"/>
  <c r="R636" i="30"/>
  <c r="S635" i="30"/>
  <c r="R635" i="30"/>
  <c r="S634" i="30"/>
  <c r="R634" i="30"/>
  <c r="S633" i="30"/>
  <c r="R633" i="30"/>
  <c r="S631" i="30"/>
  <c r="R631" i="30"/>
  <c r="S630" i="30"/>
  <c r="R630" i="30"/>
  <c r="S628" i="30"/>
  <c r="R628" i="30"/>
  <c r="S627" i="30"/>
  <c r="R627" i="30"/>
  <c r="S626" i="30"/>
  <c r="R626" i="30"/>
  <c r="S625" i="30"/>
  <c r="R625" i="30"/>
  <c r="S624" i="30"/>
  <c r="R624" i="30"/>
  <c r="S623" i="30"/>
  <c r="R623" i="30"/>
  <c r="S622" i="30"/>
  <c r="R622" i="30"/>
  <c r="Q621" i="30"/>
  <c r="Q629" i="30" s="1"/>
  <c r="Q632" i="30" s="1"/>
  <c r="P621" i="30"/>
  <c r="P629" i="30" s="1"/>
  <c r="P632" i="30" s="1"/>
  <c r="O621" i="30"/>
  <c r="O629" i="30" s="1"/>
  <c r="O632" i="30" s="1"/>
  <c r="N621" i="30"/>
  <c r="N629" i="30" s="1"/>
  <c r="N632" i="30" s="1"/>
  <c r="M621" i="30"/>
  <c r="M629" i="30" s="1"/>
  <c r="M632" i="30" s="1"/>
  <c r="L621" i="30"/>
  <c r="L629" i="30" s="1"/>
  <c r="L632" i="30" s="1"/>
  <c r="K621" i="30"/>
  <c r="K629" i="30" s="1"/>
  <c r="K632" i="30" s="1"/>
  <c r="J621" i="30"/>
  <c r="J629" i="30" s="1"/>
  <c r="J632" i="30" s="1"/>
  <c r="I621" i="30"/>
  <c r="I629" i="30" s="1"/>
  <c r="I632" i="30" s="1"/>
  <c r="H621" i="30"/>
  <c r="H629" i="30" s="1"/>
  <c r="H632" i="30" s="1"/>
  <c r="G621" i="30"/>
  <c r="F621" i="30"/>
  <c r="F629" i="30" s="1"/>
  <c r="F632" i="30" s="1"/>
  <c r="E621" i="30"/>
  <c r="E629" i="30" s="1"/>
  <c r="E632" i="30" s="1"/>
  <c r="D621" i="30"/>
  <c r="D629" i="30" s="1"/>
  <c r="S620" i="30"/>
  <c r="R620" i="30"/>
  <c r="S619" i="30"/>
  <c r="R619" i="30"/>
  <c r="S618" i="30"/>
  <c r="R618" i="30"/>
  <c r="S617" i="30"/>
  <c r="R617" i="30"/>
  <c r="S616" i="30"/>
  <c r="R616" i="30"/>
  <c r="S615" i="30"/>
  <c r="R615" i="30"/>
  <c r="S613" i="30"/>
  <c r="R613" i="30"/>
  <c r="S612" i="30"/>
  <c r="R612" i="30"/>
  <c r="S610" i="30"/>
  <c r="R610" i="30"/>
  <c r="S609" i="30"/>
  <c r="R609" i="30"/>
  <c r="S608" i="30"/>
  <c r="R608" i="30"/>
  <c r="S607" i="30"/>
  <c r="R607" i="30"/>
  <c r="S606" i="30"/>
  <c r="R606" i="30"/>
  <c r="S605" i="30"/>
  <c r="R605" i="30"/>
  <c r="S604" i="30"/>
  <c r="R604" i="30"/>
  <c r="Q603" i="30"/>
  <c r="Q611" i="30" s="1"/>
  <c r="Q614" i="30" s="1"/>
  <c r="P603" i="30"/>
  <c r="P611" i="30" s="1"/>
  <c r="P614" i="30" s="1"/>
  <c r="O603" i="30"/>
  <c r="O611" i="30" s="1"/>
  <c r="O614" i="30" s="1"/>
  <c r="N603" i="30"/>
  <c r="N611" i="30" s="1"/>
  <c r="N614" i="30" s="1"/>
  <c r="M603" i="30"/>
  <c r="M611" i="30" s="1"/>
  <c r="M614" i="30" s="1"/>
  <c r="L603" i="30"/>
  <c r="L611" i="30" s="1"/>
  <c r="L614" i="30" s="1"/>
  <c r="K603" i="30"/>
  <c r="K611" i="30" s="1"/>
  <c r="K614" i="30" s="1"/>
  <c r="J603" i="30"/>
  <c r="J611" i="30" s="1"/>
  <c r="J614" i="30" s="1"/>
  <c r="I603" i="30"/>
  <c r="I611" i="30" s="1"/>
  <c r="I614" i="30" s="1"/>
  <c r="H603" i="30"/>
  <c r="H611" i="30" s="1"/>
  <c r="H614" i="30" s="1"/>
  <c r="G603" i="30"/>
  <c r="G611" i="30" s="1"/>
  <c r="G614" i="30" s="1"/>
  <c r="F603" i="30"/>
  <c r="E603" i="30"/>
  <c r="E611" i="30" s="1"/>
  <c r="D603" i="30"/>
  <c r="D611" i="30" s="1"/>
  <c r="D614" i="30" s="1"/>
  <c r="S602" i="30"/>
  <c r="R602" i="30"/>
  <c r="S601" i="30"/>
  <c r="R601" i="30"/>
  <c r="S600" i="30"/>
  <c r="R600" i="30"/>
  <c r="S599" i="30"/>
  <c r="R599" i="30"/>
  <c r="S598" i="30"/>
  <c r="R598" i="30"/>
  <c r="S597" i="30"/>
  <c r="R597" i="30"/>
  <c r="S595" i="30"/>
  <c r="R595" i="30"/>
  <c r="S594" i="30"/>
  <c r="R594" i="30"/>
  <c r="S592" i="30"/>
  <c r="R592" i="30"/>
  <c r="S591" i="30"/>
  <c r="R591" i="30"/>
  <c r="S590" i="30"/>
  <c r="R590" i="30"/>
  <c r="S589" i="30"/>
  <c r="R589" i="30"/>
  <c r="S588" i="30"/>
  <c r="R588" i="30"/>
  <c r="S587" i="30"/>
  <c r="R587" i="30"/>
  <c r="S586" i="30"/>
  <c r="R586" i="30"/>
  <c r="Q585" i="30"/>
  <c r="Q593" i="30" s="1"/>
  <c r="Q596" i="30" s="1"/>
  <c r="P585" i="30"/>
  <c r="P593" i="30" s="1"/>
  <c r="P596" i="30" s="1"/>
  <c r="O585" i="30"/>
  <c r="O593" i="30" s="1"/>
  <c r="O596" i="30" s="1"/>
  <c r="N585" i="30"/>
  <c r="N593" i="30" s="1"/>
  <c r="N596" i="30" s="1"/>
  <c r="M585" i="30"/>
  <c r="M593" i="30" s="1"/>
  <c r="M596" i="30" s="1"/>
  <c r="L585" i="30"/>
  <c r="L593" i="30" s="1"/>
  <c r="L596" i="30" s="1"/>
  <c r="K585" i="30"/>
  <c r="K593" i="30" s="1"/>
  <c r="K596" i="30" s="1"/>
  <c r="J585" i="30"/>
  <c r="J593" i="30" s="1"/>
  <c r="J596" i="30" s="1"/>
  <c r="I585" i="30"/>
  <c r="I593" i="30" s="1"/>
  <c r="I596" i="30" s="1"/>
  <c r="H585" i="30"/>
  <c r="H593" i="30" s="1"/>
  <c r="H596" i="30" s="1"/>
  <c r="G585" i="30"/>
  <c r="G593" i="30" s="1"/>
  <c r="G596" i="30" s="1"/>
  <c r="F585" i="30"/>
  <c r="F593" i="30" s="1"/>
  <c r="F596" i="30" s="1"/>
  <c r="E585" i="30"/>
  <c r="E593" i="30" s="1"/>
  <c r="D585" i="30"/>
  <c r="D593" i="30" s="1"/>
  <c r="S584" i="30"/>
  <c r="R584" i="30"/>
  <c r="S583" i="30"/>
  <c r="R583" i="30"/>
  <c r="S582" i="30"/>
  <c r="R582" i="30"/>
  <c r="S581" i="30"/>
  <c r="R581" i="30"/>
  <c r="S580" i="30"/>
  <c r="R580" i="30"/>
  <c r="S579" i="30"/>
  <c r="R579" i="30"/>
  <c r="S577" i="30"/>
  <c r="R577" i="30"/>
  <c r="S576" i="30"/>
  <c r="R576" i="30"/>
  <c r="S574" i="30"/>
  <c r="R574" i="30"/>
  <c r="S573" i="30"/>
  <c r="R573" i="30"/>
  <c r="S572" i="30"/>
  <c r="R572" i="30"/>
  <c r="S571" i="30"/>
  <c r="R571" i="30"/>
  <c r="S570" i="30"/>
  <c r="R570" i="30"/>
  <c r="S569" i="30"/>
  <c r="R569" i="30"/>
  <c r="S568" i="30"/>
  <c r="R568" i="30"/>
  <c r="Q567" i="30"/>
  <c r="Q575" i="30" s="1"/>
  <c r="Q578" i="30" s="1"/>
  <c r="P567" i="30"/>
  <c r="P575" i="30" s="1"/>
  <c r="P578" i="30" s="1"/>
  <c r="O567" i="30"/>
  <c r="O575" i="30" s="1"/>
  <c r="O578" i="30" s="1"/>
  <c r="N567" i="30"/>
  <c r="N575" i="30" s="1"/>
  <c r="N578" i="30" s="1"/>
  <c r="M567" i="30"/>
  <c r="M575" i="30" s="1"/>
  <c r="M578" i="30" s="1"/>
  <c r="L567" i="30"/>
  <c r="L575" i="30" s="1"/>
  <c r="L578" i="30" s="1"/>
  <c r="K567" i="30"/>
  <c r="K575" i="30" s="1"/>
  <c r="K578" i="30" s="1"/>
  <c r="J567" i="30"/>
  <c r="J575" i="30" s="1"/>
  <c r="J578" i="30" s="1"/>
  <c r="I567" i="30"/>
  <c r="I575" i="30" s="1"/>
  <c r="I578" i="30" s="1"/>
  <c r="H567" i="30"/>
  <c r="H575" i="30" s="1"/>
  <c r="H578" i="30" s="1"/>
  <c r="G567" i="30"/>
  <c r="G575" i="30" s="1"/>
  <c r="G578" i="30" s="1"/>
  <c r="F567" i="30"/>
  <c r="F575" i="30" s="1"/>
  <c r="F578" i="30" s="1"/>
  <c r="E567" i="30"/>
  <c r="D567" i="30"/>
  <c r="D575" i="30" s="1"/>
  <c r="S566" i="30"/>
  <c r="R566" i="30"/>
  <c r="S565" i="30"/>
  <c r="R565" i="30"/>
  <c r="S564" i="30"/>
  <c r="R564" i="30"/>
  <c r="S563" i="30"/>
  <c r="R563" i="30"/>
  <c r="S562" i="30"/>
  <c r="R562" i="30"/>
  <c r="S561" i="30"/>
  <c r="R561" i="30"/>
  <c r="S559" i="30"/>
  <c r="R559" i="30"/>
  <c r="S558" i="30"/>
  <c r="R558" i="30"/>
  <c r="S556" i="30"/>
  <c r="R556" i="30"/>
  <c r="S555" i="30"/>
  <c r="R555" i="30"/>
  <c r="S554" i="30"/>
  <c r="R554" i="30"/>
  <c r="S553" i="30"/>
  <c r="R553" i="30"/>
  <c r="S552" i="30"/>
  <c r="R552" i="30"/>
  <c r="S551" i="30"/>
  <c r="R551" i="30"/>
  <c r="S550" i="30"/>
  <c r="R550" i="30"/>
  <c r="Q549" i="30"/>
  <c r="Q557" i="30" s="1"/>
  <c r="Q560" i="30" s="1"/>
  <c r="P549" i="30"/>
  <c r="P557" i="30" s="1"/>
  <c r="P560" i="30" s="1"/>
  <c r="O549" i="30"/>
  <c r="O557" i="30" s="1"/>
  <c r="O560" i="30" s="1"/>
  <c r="N549" i="30"/>
  <c r="N557" i="30" s="1"/>
  <c r="N560" i="30" s="1"/>
  <c r="M549" i="30"/>
  <c r="M557" i="30" s="1"/>
  <c r="M560" i="30" s="1"/>
  <c r="L549" i="30"/>
  <c r="L557" i="30" s="1"/>
  <c r="L560" i="30" s="1"/>
  <c r="K549" i="30"/>
  <c r="K557" i="30" s="1"/>
  <c r="K560" i="30" s="1"/>
  <c r="J549" i="30"/>
  <c r="J557" i="30" s="1"/>
  <c r="J560" i="30" s="1"/>
  <c r="I549" i="30"/>
  <c r="I557" i="30" s="1"/>
  <c r="I560" i="30" s="1"/>
  <c r="H549" i="30"/>
  <c r="H557" i="30" s="1"/>
  <c r="H560" i="30" s="1"/>
  <c r="G549" i="30"/>
  <c r="G557" i="30" s="1"/>
  <c r="G560" i="30" s="1"/>
  <c r="F549" i="30"/>
  <c r="F557" i="30" s="1"/>
  <c r="F560" i="30" s="1"/>
  <c r="E549" i="30"/>
  <c r="E557" i="30" s="1"/>
  <c r="E560" i="30" s="1"/>
  <c r="D549" i="30"/>
  <c r="D557" i="30" s="1"/>
  <c r="S548" i="30"/>
  <c r="R548" i="30"/>
  <c r="S547" i="30"/>
  <c r="R547" i="30"/>
  <c r="S546" i="30"/>
  <c r="R546" i="30"/>
  <c r="S545" i="30"/>
  <c r="R545" i="30"/>
  <c r="S544" i="30"/>
  <c r="R544" i="30"/>
  <c r="S543" i="30"/>
  <c r="R543" i="30"/>
  <c r="S541" i="30"/>
  <c r="R541" i="30"/>
  <c r="S540" i="30"/>
  <c r="R540" i="30"/>
  <c r="S538" i="30"/>
  <c r="R538" i="30"/>
  <c r="S537" i="30"/>
  <c r="R537" i="30"/>
  <c r="S536" i="30"/>
  <c r="R536" i="30"/>
  <c r="S535" i="30"/>
  <c r="R535" i="30"/>
  <c r="S534" i="30"/>
  <c r="R534" i="30"/>
  <c r="S533" i="30"/>
  <c r="R533" i="30"/>
  <c r="S532" i="30"/>
  <c r="R532" i="30"/>
  <c r="Q531" i="30"/>
  <c r="Q539" i="30" s="1"/>
  <c r="Q542" i="30" s="1"/>
  <c r="P531" i="30"/>
  <c r="P539" i="30" s="1"/>
  <c r="P542" i="30" s="1"/>
  <c r="O531" i="30"/>
  <c r="O539" i="30" s="1"/>
  <c r="O542" i="30" s="1"/>
  <c r="N531" i="30"/>
  <c r="N539" i="30" s="1"/>
  <c r="N542" i="30" s="1"/>
  <c r="M531" i="30"/>
  <c r="M539" i="30" s="1"/>
  <c r="M542" i="30" s="1"/>
  <c r="L531" i="30"/>
  <c r="L539" i="30" s="1"/>
  <c r="L542" i="30" s="1"/>
  <c r="K531" i="30"/>
  <c r="K539" i="30" s="1"/>
  <c r="K542" i="30" s="1"/>
  <c r="J531" i="30"/>
  <c r="J539" i="30" s="1"/>
  <c r="J542" i="30" s="1"/>
  <c r="I531" i="30"/>
  <c r="I539" i="30" s="1"/>
  <c r="H531" i="30"/>
  <c r="H539" i="30" s="1"/>
  <c r="H542" i="30" s="1"/>
  <c r="G531" i="30"/>
  <c r="G539" i="30" s="1"/>
  <c r="G542" i="30" s="1"/>
  <c r="F531" i="30"/>
  <c r="F539" i="30" s="1"/>
  <c r="F542" i="30" s="1"/>
  <c r="E531" i="30"/>
  <c r="E539" i="30" s="1"/>
  <c r="E542" i="30" s="1"/>
  <c r="D531" i="30"/>
  <c r="S530" i="30"/>
  <c r="R530" i="30"/>
  <c r="S529" i="30"/>
  <c r="R529" i="30"/>
  <c r="S528" i="30"/>
  <c r="R528" i="30"/>
  <c r="S527" i="30"/>
  <c r="R527" i="30"/>
  <c r="S526" i="30"/>
  <c r="R526" i="30"/>
  <c r="S525" i="30"/>
  <c r="R525" i="30"/>
  <c r="S523" i="30"/>
  <c r="R523" i="30"/>
  <c r="S522" i="30"/>
  <c r="R522" i="30"/>
  <c r="S520" i="30"/>
  <c r="R520" i="30"/>
  <c r="S519" i="30"/>
  <c r="R519" i="30"/>
  <c r="S518" i="30"/>
  <c r="R518" i="30"/>
  <c r="S517" i="30"/>
  <c r="R517" i="30"/>
  <c r="S516" i="30"/>
  <c r="R516" i="30"/>
  <c r="S515" i="30"/>
  <c r="R515" i="30"/>
  <c r="S514" i="30"/>
  <c r="R514" i="30"/>
  <c r="Q513" i="30"/>
  <c r="P513" i="30"/>
  <c r="P521" i="30" s="1"/>
  <c r="P524" i="30" s="1"/>
  <c r="O513" i="30"/>
  <c r="O521" i="30" s="1"/>
  <c r="O524" i="30" s="1"/>
  <c r="N513" i="30"/>
  <c r="N521" i="30" s="1"/>
  <c r="N524" i="30" s="1"/>
  <c r="M513" i="30"/>
  <c r="M521" i="30" s="1"/>
  <c r="M524" i="30" s="1"/>
  <c r="L513" i="30"/>
  <c r="L521" i="30" s="1"/>
  <c r="L524" i="30" s="1"/>
  <c r="K513" i="30"/>
  <c r="K521" i="30" s="1"/>
  <c r="K524" i="30" s="1"/>
  <c r="J513" i="30"/>
  <c r="J521" i="30" s="1"/>
  <c r="I513" i="30"/>
  <c r="I521" i="30" s="1"/>
  <c r="H513" i="30"/>
  <c r="H521" i="30" s="1"/>
  <c r="H524" i="30" s="1"/>
  <c r="G513" i="30"/>
  <c r="G521" i="30" s="1"/>
  <c r="G524" i="30" s="1"/>
  <c r="F513" i="30"/>
  <c r="F521" i="30" s="1"/>
  <c r="F524" i="30" s="1"/>
  <c r="E513" i="30"/>
  <c r="E521" i="30" s="1"/>
  <c r="E524" i="30" s="1"/>
  <c r="D513" i="30"/>
  <c r="D521" i="30" s="1"/>
  <c r="D524" i="30" s="1"/>
  <c r="S512" i="30"/>
  <c r="R512" i="30"/>
  <c r="S511" i="30"/>
  <c r="R511" i="30"/>
  <c r="S510" i="30"/>
  <c r="R510" i="30"/>
  <c r="S509" i="30"/>
  <c r="R509" i="30"/>
  <c r="S508" i="30"/>
  <c r="R508" i="30"/>
  <c r="S507" i="30"/>
  <c r="R507" i="30"/>
  <c r="S505" i="30"/>
  <c r="R505" i="30"/>
  <c r="S504" i="30"/>
  <c r="R504" i="30"/>
  <c r="S502" i="30"/>
  <c r="R502" i="30"/>
  <c r="S501" i="30"/>
  <c r="R501" i="30"/>
  <c r="S500" i="30"/>
  <c r="R500" i="30"/>
  <c r="S499" i="30"/>
  <c r="R499" i="30"/>
  <c r="S498" i="30"/>
  <c r="R498" i="30"/>
  <c r="S497" i="30"/>
  <c r="R497" i="30"/>
  <c r="S496" i="30"/>
  <c r="R496" i="30"/>
  <c r="Q495" i="30"/>
  <c r="Q503" i="30" s="1"/>
  <c r="Q506" i="30" s="1"/>
  <c r="P495" i="30"/>
  <c r="O495" i="30"/>
  <c r="O503" i="30" s="1"/>
  <c r="O506" i="30" s="1"/>
  <c r="N495" i="30"/>
  <c r="N503" i="30" s="1"/>
  <c r="N506" i="30" s="1"/>
  <c r="M495" i="30"/>
  <c r="M503" i="30" s="1"/>
  <c r="M506" i="30" s="1"/>
  <c r="L495" i="30"/>
  <c r="L503" i="30" s="1"/>
  <c r="L506" i="30" s="1"/>
  <c r="K495" i="30"/>
  <c r="K503" i="30" s="1"/>
  <c r="K506" i="30" s="1"/>
  <c r="J495" i="30"/>
  <c r="J503" i="30" s="1"/>
  <c r="J506" i="30" s="1"/>
  <c r="I495" i="30"/>
  <c r="I503" i="30" s="1"/>
  <c r="H495" i="30"/>
  <c r="H503" i="30" s="1"/>
  <c r="G495" i="30"/>
  <c r="G503" i="30" s="1"/>
  <c r="G506" i="30" s="1"/>
  <c r="F495" i="30"/>
  <c r="F503" i="30" s="1"/>
  <c r="F506" i="30" s="1"/>
  <c r="E495" i="30"/>
  <c r="E503" i="30" s="1"/>
  <c r="E506" i="30" s="1"/>
  <c r="D495" i="30"/>
  <c r="D503" i="30" s="1"/>
  <c r="D506" i="30" s="1"/>
  <c r="S494" i="30"/>
  <c r="R494" i="30"/>
  <c r="S493" i="30"/>
  <c r="R493" i="30"/>
  <c r="S492" i="30"/>
  <c r="R492" i="30"/>
  <c r="S491" i="30"/>
  <c r="R491" i="30"/>
  <c r="S490" i="30"/>
  <c r="R490" i="30"/>
  <c r="S489" i="30"/>
  <c r="R489" i="30"/>
  <c r="S487" i="30"/>
  <c r="R487" i="30"/>
  <c r="S486" i="30"/>
  <c r="R486" i="30"/>
  <c r="S484" i="30"/>
  <c r="R484" i="30"/>
  <c r="S483" i="30"/>
  <c r="R483" i="30"/>
  <c r="S482" i="30"/>
  <c r="R482" i="30"/>
  <c r="S481" i="30"/>
  <c r="R481" i="30"/>
  <c r="S480" i="30"/>
  <c r="R480" i="30"/>
  <c r="S479" i="30"/>
  <c r="R479" i="30"/>
  <c r="S478" i="30"/>
  <c r="R478" i="30"/>
  <c r="Q477" i="30"/>
  <c r="Q485" i="30" s="1"/>
  <c r="Q488" i="30" s="1"/>
  <c r="P477" i="30"/>
  <c r="P485" i="30" s="1"/>
  <c r="P488" i="30" s="1"/>
  <c r="O477" i="30"/>
  <c r="O485" i="30" s="1"/>
  <c r="O488" i="30" s="1"/>
  <c r="N477" i="30"/>
  <c r="N485" i="30" s="1"/>
  <c r="N488" i="30" s="1"/>
  <c r="M477" i="30"/>
  <c r="M485" i="30" s="1"/>
  <c r="M488" i="30" s="1"/>
  <c r="L477" i="30"/>
  <c r="L485" i="30" s="1"/>
  <c r="L488" i="30" s="1"/>
  <c r="K477" i="30"/>
  <c r="K485" i="30" s="1"/>
  <c r="K488" i="30" s="1"/>
  <c r="J477" i="30"/>
  <c r="J485" i="30" s="1"/>
  <c r="J488" i="30" s="1"/>
  <c r="I477" i="30"/>
  <c r="I485" i="30" s="1"/>
  <c r="I488" i="30" s="1"/>
  <c r="H477" i="30"/>
  <c r="H485" i="30" s="1"/>
  <c r="H488" i="30" s="1"/>
  <c r="G477" i="30"/>
  <c r="G485" i="30" s="1"/>
  <c r="G488" i="30" s="1"/>
  <c r="F477" i="30"/>
  <c r="F485" i="30" s="1"/>
  <c r="F488" i="30" s="1"/>
  <c r="E477" i="30"/>
  <c r="E485" i="30" s="1"/>
  <c r="E488" i="30" s="1"/>
  <c r="D477" i="30"/>
  <c r="D485" i="30" s="1"/>
  <c r="S476" i="30"/>
  <c r="R476" i="30"/>
  <c r="S475" i="30"/>
  <c r="R475" i="30"/>
  <c r="S474" i="30"/>
  <c r="R474" i="30"/>
  <c r="S473" i="30"/>
  <c r="R473" i="30"/>
  <c r="S472" i="30"/>
  <c r="R472" i="30"/>
  <c r="S471" i="30"/>
  <c r="R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s="1"/>
  <c r="P470" i="30" s="1"/>
  <c r="O459" i="30"/>
  <c r="O467" i="30" s="1"/>
  <c r="O470" i="30" s="1"/>
  <c r="N459" i="30"/>
  <c r="N467" i="30" s="1"/>
  <c r="N470" i="30" s="1"/>
  <c r="M459" i="30"/>
  <c r="M467" i="30" s="1"/>
  <c r="M470" i="30" s="1"/>
  <c r="L459" i="30"/>
  <c r="L467" i="30" s="1"/>
  <c r="L470" i="30" s="1"/>
  <c r="K459" i="30"/>
  <c r="K467" i="30" s="1"/>
  <c r="K470" i="30" s="1"/>
  <c r="J459" i="30"/>
  <c r="J467" i="30" s="1"/>
  <c r="J470" i="30" s="1"/>
  <c r="I459" i="30"/>
  <c r="I467" i="30" s="1"/>
  <c r="I470" i="30" s="1"/>
  <c r="H459" i="30"/>
  <c r="H467" i="30" s="1"/>
  <c r="H470" i="30" s="1"/>
  <c r="G459" i="30"/>
  <c r="F459" i="30"/>
  <c r="F467" i="30" s="1"/>
  <c r="E459" i="30"/>
  <c r="E467" i="30" s="1"/>
  <c r="E470" i="30" s="1"/>
  <c r="D459" i="30"/>
  <c r="D467" i="30" s="1"/>
  <c r="D470" i="30" s="1"/>
  <c r="S458" i="30"/>
  <c r="R458" i="30"/>
  <c r="S457" i="30"/>
  <c r="R457" i="30"/>
  <c r="S456" i="30"/>
  <c r="R456" i="30"/>
  <c r="S455" i="30"/>
  <c r="R455" i="30"/>
  <c r="S454" i="30"/>
  <c r="R454" i="30"/>
  <c r="S453" i="30"/>
  <c r="R453" i="30"/>
  <c r="S451" i="30"/>
  <c r="R451" i="30"/>
  <c r="S450" i="30"/>
  <c r="R450" i="30"/>
  <c r="S448" i="30"/>
  <c r="R448" i="30"/>
  <c r="S447" i="30"/>
  <c r="R447" i="30"/>
  <c r="S446" i="30"/>
  <c r="R446" i="30"/>
  <c r="S445" i="30"/>
  <c r="R445" i="30"/>
  <c r="S444" i="30"/>
  <c r="R444" i="30"/>
  <c r="S443" i="30"/>
  <c r="R443" i="30"/>
  <c r="S442" i="30"/>
  <c r="R442" i="30"/>
  <c r="Q441" i="30"/>
  <c r="Q449" i="30" s="1"/>
  <c r="Q452" i="30" s="1"/>
  <c r="P441" i="30"/>
  <c r="P449" i="30" s="1"/>
  <c r="P452" i="30" s="1"/>
  <c r="O441" i="30"/>
  <c r="O449" i="30" s="1"/>
  <c r="O452" i="30" s="1"/>
  <c r="N441" i="30"/>
  <c r="N449" i="30" s="1"/>
  <c r="N452" i="30" s="1"/>
  <c r="M441" i="30"/>
  <c r="M449" i="30" s="1"/>
  <c r="M452" i="30" s="1"/>
  <c r="L441" i="30"/>
  <c r="L449" i="30" s="1"/>
  <c r="L452" i="30" s="1"/>
  <c r="K441" i="30"/>
  <c r="K449" i="30" s="1"/>
  <c r="K452" i="30" s="1"/>
  <c r="J441" i="30"/>
  <c r="J449" i="30" s="1"/>
  <c r="J452" i="30" s="1"/>
  <c r="I441" i="30"/>
  <c r="I449" i="30" s="1"/>
  <c r="I452" i="30" s="1"/>
  <c r="H441" i="30"/>
  <c r="H449" i="30" s="1"/>
  <c r="H452" i="30" s="1"/>
  <c r="G441" i="30"/>
  <c r="G449" i="30" s="1"/>
  <c r="G452" i="30" s="1"/>
  <c r="F441" i="30"/>
  <c r="E441" i="30"/>
  <c r="E449" i="30" s="1"/>
  <c r="D441" i="30"/>
  <c r="D449" i="30" s="1"/>
  <c r="D452" i="30" s="1"/>
  <c r="S440" i="30"/>
  <c r="R440" i="30"/>
  <c r="S439" i="30"/>
  <c r="R439" i="30"/>
  <c r="S438" i="30"/>
  <c r="R438" i="30"/>
  <c r="S437" i="30"/>
  <c r="R437" i="30"/>
  <c r="S436" i="30"/>
  <c r="R436" i="30"/>
  <c r="S435" i="30"/>
  <c r="R435" i="30"/>
  <c r="S433" i="30"/>
  <c r="R433" i="30"/>
  <c r="S432" i="30"/>
  <c r="R432" i="30"/>
  <c r="S430" i="30"/>
  <c r="R430" i="30"/>
  <c r="S429" i="30"/>
  <c r="R429" i="30"/>
  <c r="S428" i="30"/>
  <c r="R428" i="30"/>
  <c r="S427" i="30"/>
  <c r="R427" i="30"/>
  <c r="S426" i="30"/>
  <c r="R426" i="30"/>
  <c r="S425" i="30"/>
  <c r="R425" i="30"/>
  <c r="S424" i="30"/>
  <c r="R424" i="30"/>
  <c r="Q423" i="30"/>
  <c r="Q431" i="30" s="1"/>
  <c r="Q434" i="30" s="1"/>
  <c r="P423" i="30"/>
  <c r="P431" i="30" s="1"/>
  <c r="P434" i="30" s="1"/>
  <c r="O423" i="30"/>
  <c r="O431" i="30" s="1"/>
  <c r="O434" i="30" s="1"/>
  <c r="N423" i="30"/>
  <c r="N431" i="30" s="1"/>
  <c r="N434" i="30" s="1"/>
  <c r="M423" i="30"/>
  <c r="M431" i="30" s="1"/>
  <c r="M434" i="30" s="1"/>
  <c r="L423" i="30"/>
  <c r="L431" i="30" s="1"/>
  <c r="L434" i="30" s="1"/>
  <c r="K423" i="30"/>
  <c r="K431" i="30" s="1"/>
  <c r="K434" i="30" s="1"/>
  <c r="J423" i="30"/>
  <c r="J431" i="30" s="1"/>
  <c r="J434" i="30" s="1"/>
  <c r="I423" i="30"/>
  <c r="I431" i="30" s="1"/>
  <c r="I434" i="30" s="1"/>
  <c r="H423" i="30"/>
  <c r="H431" i="30" s="1"/>
  <c r="H434" i="30" s="1"/>
  <c r="G423" i="30"/>
  <c r="G431" i="30" s="1"/>
  <c r="G434" i="30" s="1"/>
  <c r="F423" i="30"/>
  <c r="F431" i="30" s="1"/>
  <c r="F434" i="30" s="1"/>
  <c r="E423" i="30"/>
  <c r="E431" i="30" s="1"/>
  <c r="D423" i="30"/>
  <c r="D431" i="30" s="1"/>
  <c r="S422" i="30"/>
  <c r="R422" i="30"/>
  <c r="S421" i="30"/>
  <c r="R421" i="30"/>
  <c r="S420" i="30"/>
  <c r="R420" i="30"/>
  <c r="S419" i="30"/>
  <c r="R419" i="30"/>
  <c r="S418" i="30"/>
  <c r="R418" i="30"/>
  <c r="S417" i="30"/>
  <c r="R417" i="30"/>
  <c r="S415" i="30"/>
  <c r="R415" i="30"/>
  <c r="S414" i="30"/>
  <c r="R414" i="30"/>
  <c r="S412" i="30"/>
  <c r="R412" i="30"/>
  <c r="S411" i="30"/>
  <c r="R411" i="30"/>
  <c r="S410" i="30"/>
  <c r="R410" i="30"/>
  <c r="S409" i="30"/>
  <c r="R409" i="30"/>
  <c r="S408" i="30"/>
  <c r="R408" i="30"/>
  <c r="S407" i="30"/>
  <c r="R407" i="30"/>
  <c r="S406" i="30"/>
  <c r="R406" i="30"/>
  <c r="Q405" i="30"/>
  <c r="Q413" i="30" s="1"/>
  <c r="Q416" i="30" s="1"/>
  <c r="P405" i="30"/>
  <c r="P413" i="30" s="1"/>
  <c r="P416" i="30" s="1"/>
  <c r="O405" i="30"/>
  <c r="O413" i="30" s="1"/>
  <c r="O416" i="30" s="1"/>
  <c r="N405" i="30"/>
  <c r="N413" i="30" s="1"/>
  <c r="N416" i="30" s="1"/>
  <c r="M405" i="30"/>
  <c r="M413" i="30" s="1"/>
  <c r="M416" i="30" s="1"/>
  <c r="L405" i="30"/>
  <c r="L413" i="30" s="1"/>
  <c r="L416" i="30" s="1"/>
  <c r="K405" i="30"/>
  <c r="K413" i="30" s="1"/>
  <c r="K416" i="30" s="1"/>
  <c r="J405" i="30"/>
  <c r="J413" i="30" s="1"/>
  <c r="J416" i="30" s="1"/>
  <c r="I405" i="30"/>
  <c r="I413" i="30" s="1"/>
  <c r="I416" i="30" s="1"/>
  <c r="H405" i="30"/>
  <c r="H413" i="30" s="1"/>
  <c r="H416" i="30" s="1"/>
  <c r="G405" i="30"/>
  <c r="G413" i="30" s="1"/>
  <c r="G416" i="30" s="1"/>
  <c r="F405" i="30"/>
  <c r="F413" i="30" s="1"/>
  <c r="F416" i="30" s="1"/>
  <c r="E405" i="30"/>
  <c r="E413" i="30" s="1"/>
  <c r="D405" i="30"/>
  <c r="D413" i="30" s="1"/>
  <c r="S404" i="30"/>
  <c r="R404" i="30"/>
  <c r="S403" i="30"/>
  <c r="R403" i="30"/>
  <c r="S402" i="30"/>
  <c r="R402" i="30"/>
  <c r="S401" i="30"/>
  <c r="R401" i="30"/>
  <c r="S400" i="30"/>
  <c r="R400" i="30"/>
  <c r="S399" i="30"/>
  <c r="R399" i="30"/>
  <c r="S397" i="30"/>
  <c r="R397" i="30"/>
  <c r="S396" i="30"/>
  <c r="R396" i="30"/>
  <c r="S394" i="30"/>
  <c r="R394" i="30"/>
  <c r="S393" i="30"/>
  <c r="R393" i="30"/>
  <c r="S392" i="30"/>
  <c r="R392" i="30"/>
  <c r="S391" i="30"/>
  <c r="R391" i="30"/>
  <c r="S390" i="30"/>
  <c r="R390" i="30"/>
  <c r="S389" i="30"/>
  <c r="R389" i="30"/>
  <c r="S388" i="30"/>
  <c r="R388" i="30"/>
  <c r="Q387" i="30"/>
  <c r="Q395" i="30" s="1"/>
  <c r="Q398" i="30" s="1"/>
  <c r="P387" i="30"/>
  <c r="P395" i="30" s="1"/>
  <c r="P398" i="30" s="1"/>
  <c r="O387" i="30"/>
  <c r="O395" i="30" s="1"/>
  <c r="O398" i="30" s="1"/>
  <c r="N387" i="30"/>
  <c r="N395" i="30" s="1"/>
  <c r="N398" i="30" s="1"/>
  <c r="M387" i="30"/>
  <c r="M395" i="30" s="1"/>
  <c r="M398" i="30" s="1"/>
  <c r="L387" i="30"/>
  <c r="L395" i="30" s="1"/>
  <c r="L398" i="30" s="1"/>
  <c r="K387" i="30"/>
  <c r="K395" i="30" s="1"/>
  <c r="K398" i="30" s="1"/>
  <c r="J387" i="30"/>
  <c r="J395" i="30" s="1"/>
  <c r="J398" i="30" s="1"/>
  <c r="I387" i="30"/>
  <c r="I395" i="30" s="1"/>
  <c r="I398" i="30" s="1"/>
  <c r="H387" i="30"/>
  <c r="H395" i="30" s="1"/>
  <c r="H398" i="30" s="1"/>
  <c r="G387" i="30"/>
  <c r="G395" i="30" s="1"/>
  <c r="G398" i="30" s="1"/>
  <c r="F387" i="30"/>
  <c r="F395" i="30" s="1"/>
  <c r="F398" i="30" s="1"/>
  <c r="E387" i="30"/>
  <c r="E395" i="30" s="1"/>
  <c r="E398" i="30" s="1"/>
  <c r="D387" i="30"/>
  <c r="D395" i="30" s="1"/>
  <c r="S386" i="30"/>
  <c r="R386" i="30"/>
  <c r="S385" i="30"/>
  <c r="R385" i="30"/>
  <c r="S384" i="30"/>
  <c r="R384" i="30"/>
  <c r="S383" i="30"/>
  <c r="R383" i="30"/>
  <c r="S382" i="30"/>
  <c r="R382" i="30"/>
  <c r="S381" i="30"/>
  <c r="R381" i="30"/>
  <c r="S379" i="30"/>
  <c r="R379" i="30"/>
  <c r="S378" i="30"/>
  <c r="R378" i="30"/>
  <c r="S376" i="30"/>
  <c r="R376" i="30"/>
  <c r="S375" i="30"/>
  <c r="R375" i="30"/>
  <c r="S374" i="30"/>
  <c r="R374" i="30"/>
  <c r="S373" i="30"/>
  <c r="R373" i="30"/>
  <c r="S372" i="30"/>
  <c r="R372" i="30"/>
  <c r="S371" i="30"/>
  <c r="R371" i="30"/>
  <c r="S370" i="30"/>
  <c r="R370" i="30"/>
  <c r="Q369" i="30"/>
  <c r="Q377" i="30" s="1"/>
  <c r="Q380" i="30" s="1"/>
  <c r="P369" i="30"/>
  <c r="P377" i="30" s="1"/>
  <c r="P380" i="30" s="1"/>
  <c r="O369" i="30"/>
  <c r="O377" i="30" s="1"/>
  <c r="O380" i="30" s="1"/>
  <c r="N369" i="30"/>
  <c r="N377" i="30" s="1"/>
  <c r="N380" i="30" s="1"/>
  <c r="M369" i="30"/>
  <c r="M377" i="30" s="1"/>
  <c r="M380" i="30" s="1"/>
  <c r="L369" i="30"/>
  <c r="L377" i="30" s="1"/>
  <c r="L380" i="30" s="1"/>
  <c r="K369" i="30"/>
  <c r="K377" i="30" s="1"/>
  <c r="K380" i="30" s="1"/>
  <c r="J369" i="30"/>
  <c r="J377" i="30" s="1"/>
  <c r="J380" i="30" s="1"/>
  <c r="I369" i="30"/>
  <c r="I377" i="30" s="1"/>
  <c r="H369" i="30"/>
  <c r="H377" i="30" s="1"/>
  <c r="H380" i="30" s="1"/>
  <c r="G369" i="30"/>
  <c r="G377" i="30" s="1"/>
  <c r="G380" i="30" s="1"/>
  <c r="F369" i="30"/>
  <c r="F377" i="30" s="1"/>
  <c r="F380" i="30" s="1"/>
  <c r="E369" i="30"/>
  <c r="E377" i="30" s="1"/>
  <c r="E380" i="30" s="1"/>
  <c r="D369" i="30"/>
  <c r="S368" i="30"/>
  <c r="R368" i="30"/>
  <c r="S367" i="30"/>
  <c r="R367" i="30"/>
  <c r="S366" i="30"/>
  <c r="R366" i="30"/>
  <c r="S365" i="30"/>
  <c r="R365" i="30"/>
  <c r="S364" i="30"/>
  <c r="R364" i="30"/>
  <c r="S363" i="30"/>
  <c r="R363" i="30"/>
  <c r="S361" i="30"/>
  <c r="R361" i="30"/>
  <c r="S360" i="30"/>
  <c r="R360" i="30"/>
  <c r="S358" i="30"/>
  <c r="R358" i="30"/>
  <c r="S357" i="30"/>
  <c r="R357" i="30"/>
  <c r="S356" i="30"/>
  <c r="R356" i="30"/>
  <c r="S355" i="30"/>
  <c r="R355" i="30"/>
  <c r="S354" i="30"/>
  <c r="R354" i="30"/>
  <c r="S353" i="30"/>
  <c r="R353" i="30"/>
  <c r="S352" i="30"/>
  <c r="R352" i="30"/>
  <c r="Q351" i="30"/>
  <c r="P351" i="30"/>
  <c r="P359" i="30" s="1"/>
  <c r="P362" i="30" s="1"/>
  <c r="O351" i="30"/>
  <c r="O359" i="30" s="1"/>
  <c r="O362" i="30" s="1"/>
  <c r="N351" i="30"/>
  <c r="N359" i="30" s="1"/>
  <c r="N362" i="30" s="1"/>
  <c r="M351" i="30"/>
  <c r="M359" i="30" s="1"/>
  <c r="M362" i="30" s="1"/>
  <c r="L351" i="30"/>
  <c r="L359" i="30" s="1"/>
  <c r="L362" i="30" s="1"/>
  <c r="K351" i="30"/>
  <c r="K359" i="30" s="1"/>
  <c r="K362" i="30" s="1"/>
  <c r="J351" i="30"/>
  <c r="J359" i="30" s="1"/>
  <c r="I351" i="30"/>
  <c r="I359" i="30" s="1"/>
  <c r="I362" i="30" s="1"/>
  <c r="H351" i="30"/>
  <c r="H359" i="30" s="1"/>
  <c r="H362" i="30" s="1"/>
  <c r="G351" i="30"/>
  <c r="G359" i="30" s="1"/>
  <c r="F351" i="30"/>
  <c r="F359" i="30" s="1"/>
  <c r="F362" i="30" s="1"/>
  <c r="E351" i="30"/>
  <c r="E359" i="30" s="1"/>
  <c r="E362" i="30" s="1"/>
  <c r="D351" i="30"/>
  <c r="D359" i="30" s="1"/>
  <c r="D362" i="30" s="1"/>
  <c r="S350" i="30"/>
  <c r="R350" i="30"/>
  <c r="S349" i="30"/>
  <c r="R349" i="30"/>
  <c r="S348" i="30"/>
  <c r="R348" i="30"/>
  <c r="S347" i="30"/>
  <c r="R347" i="30"/>
  <c r="S346" i="30"/>
  <c r="R346" i="30"/>
  <c r="S345" i="30"/>
  <c r="R345" i="30"/>
  <c r="S343" i="30"/>
  <c r="R343" i="30"/>
  <c r="S342" i="30"/>
  <c r="R342" i="30"/>
  <c r="S340" i="30"/>
  <c r="R340" i="30"/>
  <c r="S339" i="30"/>
  <c r="R339" i="30"/>
  <c r="S338" i="30"/>
  <c r="R338" i="30"/>
  <c r="S337" i="30"/>
  <c r="R337" i="30"/>
  <c r="S336" i="30"/>
  <c r="R336" i="30"/>
  <c r="S335" i="30"/>
  <c r="R335" i="30"/>
  <c r="S334" i="30"/>
  <c r="R334" i="30"/>
  <c r="Q333" i="30"/>
  <c r="Q341" i="30" s="1"/>
  <c r="Q344" i="30" s="1"/>
  <c r="P333" i="30"/>
  <c r="P341" i="30" s="1"/>
  <c r="P344" i="30" s="1"/>
  <c r="O333" i="30"/>
  <c r="O341" i="30" s="1"/>
  <c r="O344" i="30" s="1"/>
  <c r="N333" i="30"/>
  <c r="N341" i="30" s="1"/>
  <c r="N344" i="30" s="1"/>
  <c r="M333" i="30"/>
  <c r="M341" i="30" s="1"/>
  <c r="M344" i="30" s="1"/>
  <c r="L333" i="30"/>
  <c r="L341" i="30" s="1"/>
  <c r="L344" i="30" s="1"/>
  <c r="K333" i="30"/>
  <c r="K341" i="30" s="1"/>
  <c r="K344" i="30" s="1"/>
  <c r="J333" i="30"/>
  <c r="J341" i="30" s="1"/>
  <c r="J344" i="30" s="1"/>
  <c r="I333" i="30"/>
  <c r="I341" i="30" s="1"/>
  <c r="H333" i="30"/>
  <c r="H341" i="30" s="1"/>
  <c r="H344" i="30" s="1"/>
  <c r="G333" i="30"/>
  <c r="G341" i="30" s="1"/>
  <c r="G344" i="30" s="1"/>
  <c r="F333" i="30"/>
  <c r="F341" i="30" s="1"/>
  <c r="E333" i="30"/>
  <c r="E341" i="30" s="1"/>
  <c r="E344" i="30" s="1"/>
  <c r="D333" i="30"/>
  <c r="D341" i="30" s="1"/>
  <c r="D344" i="30" s="1"/>
  <c r="S332" i="30"/>
  <c r="R332" i="30"/>
  <c r="S331" i="30"/>
  <c r="R331" i="30"/>
  <c r="S330" i="30"/>
  <c r="R330" i="30"/>
  <c r="S329" i="30"/>
  <c r="R329" i="30"/>
  <c r="S328" i="30"/>
  <c r="R328" i="30"/>
  <c r="S327" i="30"/>
  <c r="R327" i="30"/>
  <c r="S325" i="30"/>
  <c r="R325" i="30"/>
  <c r="S324" i="30"/>
  <c r="R324" i="30"/>
  <c r="S322" i="30"/>
  <c r="R322" i="30"/>
  <c r="S321" i="30"/>
  <c r="R321" i="30"/>
  <c r="S320" i="30"/>
  <c r="R320" i="30"/>
  <c r="S319" i="30"/>
  <c r="R319" i="30"/>
  <c r="S318" i="30"/>
  <c r="R318" i="30"/>
  <c r="S317" i="30"/>
  <c r="R317" i="30"/>
  <c r="S316" i="30"/>
  <c r="R316" i="30"/>
  <c r="Q315" i="30"/>
  <c r="Q323" i="30" s="1"/>
  <c r="Q326" i="30" s="1"/>
  <c r="P315" i="30"/>
  <c r="P323" i="30" s="1"/>
  <c r="P326" i="30" s="1"/>
  <c r="O315" i="30"/>
  <c r="O323" i="30" s="1"/>
  <c r="O326" i="30" s="1"/>
  <c r="N315" i="30"/>
  <c r="N323" i="30" s="1"/>
  <c r="N326" i="30" s="1"/>
  <c r="M315" i="30"/>
  <c r="M323" i="30" s="1"/>
  <c r="M326" i="30" s="1"/>
  <c r="L315" i="30"/>
  <c r="L323" i="30" s="1"/>
  <c r="L326" i="30" s="1"/>
  <c r="K315" i="30"/>
  <c r="K323" i="30" s="1"/>
  <c r="K326" i="30" s="1"/>
  <c r="J315" i="30"/>
  <c r="J323" i="30" s="1"/>
  <c r="J326" i="30" s="1"/>
  <c r="I315" i="30"/>
  <c r="I323" i="30" s="1"/>
  <c r="I326" i="30" s="1"/>
  <c r="H315" i="30"/>
  <c r="H323" i="30" s="1"/>
  <c r="H326" i="30" s="1"/>
  <c r="G315" i="30"/>
  <c r="G323" i="30" s="1"/>
  <c r="G326" i="30" s="1"/>
  <c r="F315" i="30"/>
  <c r="F323" i="30" s="1"/>
  <c r="F326" i="30" s="1"/>
  <c r="E315" i="30"/>
  <c r="E323" i="30" s="1"/>
  <c r="E326" i="30" s="1"/>
  <c r="D315" i="30"/>
  <c r="D323" i="30" s="1"/>
  <c r="S314" i="30"/>
  <c r="R314" i="30"/>
  <c r="S313" i="30"/>
  <c r="R313" i="30"/>
  <c r="S312" i="30"/>
  <c r="R312" i="30"/>
  <c r="S311" i="30"/>
  <c r="R311" i="30"/>
  <c r="S310" i="30"/>
  <c r="R310" i="30"/>
  <c r="S309" i="30"/>
  <c r="R309"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s="1"/>
  <c r="P308" i="30" s="1"/>
  <c r="O297" i="30"/>
  <c r="O305" i="30" s="1"/>
  <c r="O308" i="30" s="1"/>
  <c r="N297" i="30"/>
  <c r="N305" i="30" s="1"/>
  <c r="N308" i="30" s="1"/>
  <c r="M297" i="30"/>
  <c r="M305" i="30" s="1"/>
  <c r="M308" i="30" s="1"/>
  <c r="L297" i="30"/>
  <c r="L305" i="30" s="1"/>
  <c r="L308" i="30" s="1"/>
  <c r="K297" i="30"/>
  <c r="K305" i="30" s="1"/>
  <c r="K308" i="30" s="1"/>
  <c r="J297" i="30"/>
  <c r="J305" i="30" s="1"/>
  <c r="J308" i="30" s="1"/>
  <c r="I297" i="30"/>
  <c r="I305" i="30" s="1"/>
  <c r="I308" i="30" s="1"/>
  <c r="H297" i="30"/>
  <c r="H305" i="30" s="1"/>
  <c r="H308" i="30" s="1"/>
  <c r="G297" i="30"/>
  <c r="F297" i="30"/>
  <c r="F305" i="30" s="1"/>
  <c r="E297" i="30"/>
  <c r="E305" i="30" s="1"/>
  <c r="E308" i="30" s="1"/>
  <c r="D297" i="30"/>
  <c r="D305" i="30" s="1"/>
  <c r="D308" i="30" s="1"/>
  <c r="S296" i="30"/>
  <c r="R296" i="30"/>
  <c r="S295" i="30"/>
  <c r="R295" i="30"/>
  <c r="S294" i="30"/>
  <c r="R294" i="30"/>
  <c r="S293" i="30"/>
  <c r="R293" i="30"/>
  <c r="S292" i="30"/>
  <c r="R292" i="30"/>
  <c r="S291" i="30"/>
  <c r="R291" i="30"/>
  <c r="S289" i="30"/>
  <c r="R289" i="30"/>
  <c r="S288" i="30"/>
  <c r="R288" i="30"/>
  <c r="S286" i="30"/>
  <c r="R286" i="30"/>
  <c r="S285" i="30"/>
  <c r="R285" i="30"/>
  <c r="S284" i="30"/>
  <c r="R284" i="30"/>
  <c r="S283" i="30"/>
  <c r="R283" i="30"/>
  <c r="S282" i="30"/>
  <c r="R282" i="30"/>
  <c r="S281" i="30"/>
  <c r="R281" i="30"/>
  <c r="S280" i="30"/>
  <c r="R280" i="30"/>
  <c r="Q279" i="30"/>
  <c r="Q287" i="30" s="1"/>
  <c r="Q290" i="30" s="1"/>
  <c r="P279" i="30"/>
  <c r="P287" i="30" s="1"/>
  <c r="P290" i="30" s="1"/>
  <c r="O279" i="30"/>
  <c r="O287" i="30" s="1"/>
  <c r="O290" i="30" s="1"/>
  <c r="N279" i="30"/>
  <c r="N287" i="30" s="1"/>
  <c r="N290" i="30" s="1"/>
  <c r="M279" i="30"/>
  <c r="M287" i="30" s="1"/>
  <c r="M290" i="30" s="1"/>
  <c r="L279" i="30"/>
  <c r="L287" i="30" s="1"/>
  <c r="L290" i="30" s="1"/>
  <c r="K279" i="30"/>
  <c r="K287" i="30" s="1"/>
  <c r="K290" i="30" s="1"/>
  <c r="J279" i="30"/>
  <c r="J287" i="30" s="1"/>
  <c r="J290" i="30" s="1"/>
  <c r="I279" i="30"/>
  <c r="I287" i="30" s="1"/>
  <c r="I290" i="30" s="1"/>
  <c r="H279" i="30"/>
  <c r="H287" i="30" s="1"/>
  <c r="H290" i="30" s="1"/>
  <c r="G279" i="30"/>
  <c r="G287" i="30" s="1"/>
  <c r="G290" i="30" s="1"/>
  <c r="F279" i="30"/>
  <c r="E279" i="30"/>
  <c r="E287" i="30" s="1"/>
  <c r="D279" i="30"/>
  <c r="D287" i="30" s="1"/>
  <c r="D290" i="30" s="1"/>
  <c r="S278" i="30"/>
  <c r="R278" i="30"/>
  <c r="S277" i="30"/>
  <c r="R277" i="30"/>
  <c r="S276" i="30"/>
  <c r="R276" i="30"/>
  <c r="S275" i="30"/>
  <c r="R275" i="30"/>
  <c r="S274" i="30"/>
  <c r="R274" i="30"/>
  <c r="S273" i="30"/>
  <c r="R273" i="30"/>
  <c r="S271" i="30"/>
  <c r="R271" i="30"/>
  <c r="S270" i="30"/>
  <c r="R270" i="30"/>
  <c r="S268" i="30"/>
  <c r="R268" i="30"/>
  <c r="S267" i="30"/>
  <c r="R267" i="30"/>
  <c r="S266" i="30"/>
  <c r="R266" i="30"/>
  <c r="S265" i="30"/>
  <c r="R265" i="30"/>
  <c r="S264" i="30"/>
  <c r="R264" i="30"/>
  <c r="S263" i="30"/>
  <c r="R263" i="30"/>
  <c r="S262" i="30"/>
  <c r="R262" i="30"/>
  <c r="Q261" i="30"/>
  <c r="Q269" i="30" s="1"/>
  <c r="Q272" i="30" s="1"/>
  <c r="P261" i="30"/>
  <c r="P269" i="30" s="1"/>
  <c r="P272" i="30" s="1"/>
  <c r="O261" i="30"/>
  <c r="O269" i="30" s="1"/>
  <c r="O272" i="30" s="1"/>
  <c r="N261" i="30"/>
  <c r="N269" i="30" s="1"/>
  <c r="N272" i="30" s="1"/>
  <c r="M261" i="30"/>
  <c r="M269" i="30" s="1"/>
  <c r="M272" i="30" s="1"/>
  <c r="L261" i="30"/>
  <c r="L269" i="30" s="1"/>
  <c r="L272" i="30" s="1"/>
  <c r="K261" i="30"/>
  <c r="K269" i="30" s="1"/>
  <c r="K272" i="30" s="1"/>
  <c r="J261" i="30"/>
  <c r="J269" i="30" s="1"/>
  <c r="J272" i="30" s="1"/>
  <c r="I261" i="30"/>
  <c r="I269" i="30" s="1"/>
  <c r="I272" i="30" s="1"/>
  <c r="H261" i="30"/>
  <c r="H269" i="30" s="1"/>
  <c r="H272" i="30" s="1"/>
  <c r="G261" i="30"/>
  <c r="G269" i="30" s="1"/>
  <c r="G272" i="30" s="1"/>
  <c r="F261" i="30"/>
  <c r="F269" i="30" s="1"/>
  <c r="F272" i="30" s="1"/>
  <c r="E261" i="30"/>
  <c r="E269" i="30" s="1"/>
  <c r="D261" i="30"/>
  <c r="D269" i="30" s="1"/>
  <c r="S260" i="30"/>
  <c r="R260" i="30"/>
  <c r="S259" i="30"/>
  <c r="R259" i="30"/>
  <c r="S258" i="30"/>
  <c r="R258" i="30"/>
  <c r="S257" i="30"/>
  <c r="R257" i="30"/>
  <c r="S256" i="30"/>
  <c r="R256" i="30"/>
  <c r="S255" i="30"/>
  <c r="R255" i="30"/>
  <c r="S253" i="30"/>
  <c r="R253" i="30"/>
  <c r="S252" i="30"/>
  <c r="R252" i="30"/>
  <c r="S250" i="30"/>
  <c r="R250" i="30"/>
  <c r="S249" i="30"/>
  <c r="R249" i="30"/>
  <c r="S248" i="30"/>
  <c r="R248" i="30"/>
  <c r="S247" i="30"/>
  <c r="R247" i="30"/>
  <c r="S246" i="30"/>
  <c r="R246" i="30"/>
  <c r="S245" i="30"/>
  <c r="R245" i="30"/>
  <c r="S244" i="30"/>
  <c r="R244" i="30"/>
  <c r="Q243" i="30"/>
  <c r="Q251" i="30" s="1"/>
  <c r="Q254" i="30" s="1"/>
  <c r="P243" i="30"/>
  <c r="P251" i="30" s="1"/>
  <c r="P254" i="30" s="1"/>
  <c r="O243" i="30"/>
  <c r="O251" i="30" s="1"/>
  <c r="O254" i="30" s="1"/>
  <c r="N243" i="30"/>
  <c r="N251" i="30" s="1"/>
  <c r="N254" i="30" s="1"/>
  <c r="M243" i="30"/>
  <c r="M251" i="30" s="1"/>
  <c r="M254" i="30" s="1"/>
  <c r="L243" i="30"/>
  <c r="L251" i="30" s="1"/>
  <c r="L254" i="30" s="1"/>
  <c r="K243" i="30"/>
  <c r="K251" i="30" s="1"/>
  <c r="K254" i="30" s="1"/>
  <c r="J243" i="30"/>
  <c r="J251" i="30" s="1"/>
  <c r="J254" i="30" s="1"/>
  <c r="I243" i="30"/>
  <c r="I251" i="30" s="1"/>
  <c r="I254" i="30" s="1"/>
  <c r="H243" i="30"/>
  <c r="H251" i="30" s="1"/>
  <c r="H254" i="30" s="1"/>
  <c r="G243" i="30"/>
  <c r="G251" i="30" s="1"/>
  <c r="G254" i="30" s="1"/>
  <c r="F243" i="30"/>
  <c r="F251" i="30" s="1"/>
  <c r="F254" i="30" s="1"/>
  <c r="E243" i="30"/>
  <c r="D243" i="30"/>
  <c r="D251" i="30" s="1"/>
  <c r="S242" i="30"/>
  <c r="R242" i="30"/>
  <c r="S241" i="30"/>
  <c r="R241" i="30"/>
  <c r="S240" i="30"/>
  <c r="R240" i="30"/>
  <c r="S239" i="30"/>
  <c r="R239" i="30"/>
  <c r="S238" i="30"/>
  <c r="R238" i="30"/>
  <c r="S237" i="30"/>
  <c r="R237"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P236" i="30" s="1"/>
  <c r="O225" i="30"/>
  <c r="O233" i="30" s="1"/>
  <c r="O236" i="30" s="1"/>
  <c r="N225" i="30"/>
  <c r="N233" i="30" s="1"/>
  <c r="N236" i="30" s="1"/>
  <c r="M225" i="30"/>
  <c r="M233" i="30" s="1"/>
  <c r="M236" i="30" s="1"/>
  <c r="L225" i="30"/>
  <c r="L233" i="30" s="1"/>
  <c r="L236" i="30" s="1"/>
  <c r="K225" i="30"/>
  <c r="K233" i="30" s="1"/>
  <c r="K236" i="30" s="1"/>
  <c r="J225" i="30"/>
  <c r="J233" i="30" s="1"/>
  <c r="J236" i="30" s="1"/>
  <c r="I225" i="30"/>
  <c r="I233" i="30" s="1"/>
  <c r="I236" i="30" s="1"/>
  <c r="H225" i="30"/>
  <c r="H233" i="30" s="1"/>
  <c r="H236" i="30" s="1"/>
  <c r="G225" i="30"/>
  <c r="G233" i="30" s="1"/>
  <c r="G236" i="30" s="1"/>
  <c r="F225" i="30"/>
  <c r="F233" i="30" s="1"/>
  <c r="F236" i="30" s="1"/>
  <c r="E225" i="30"/>
  <c r="E233" i="30" s="1"/>
  <c r="E236" i="30" s="1"/>
  <c r="D225" i="30"/>
  <c r="S224" i="30"/>
  <c r="R224" i="30"/>
  <c r="S223" i="30"/>
  <c r="R223" i="30"/>
  <c r="S222" i="30"/>
  <c r="R222" i="30"/>
  <c r="S221" i="30"/>
  <c r="R221" i="30"/>
  <c r="S220" i="30"/>
  <c r="R220" i="30"/>
  <c r="S219" i="30"/>
  <c r="R219" i="30"/>
  <c r="S217" i="30"/>
  <c r="R217" i="30"/>
  <c r="S216" i="30"/>
  <c r="R216" i="30"/>
  <c r="S214" i="30"/>
  <c r="R214" i="30"/>
  <c r="S213" i="30"/>
  <c r="R213" i="30"/>
  <c r="S212" i="30"/>
  <c r="R212" i="30"/>
  <c r="S211" i="30"/>
  <c r="R211" i="30"/>
  <c r="S210" i="30"/>
  <c r="R210" i="30"/>
  <c r="S209" i="30"/>
  <c r="R209" i="30"/>
  <c r="S208" i="30"/>
  <c r="R208" i="30"/>
  <c r="Q207" i="30"/>
  <c r="Q215" i="30" s="1"/>
  <c r="Q218" i="30" s="1"/>
  <c r="P207" i="30"/>
  <c r="P215" i="30" s="1"/>
  <c r="P218" i="30" s="1"/>
  <c r="O207" i="30"/>
  <c r="O215" i="30" s="1"/>
  <c r="O218" i="30" s="1"/>
  <c r="N207" i="30"/>
  <c r="N215" i="30" s="1"/>
  <c r="N218" i="30" s="1"/>
  <c r="M207" i="30"/>
  <c r="M215" i="30" s="1"/>
  <c r="M218" i="30" s="1"/>
  <c r="L207" i="30"/>
  <c r="L215" i="30" s="1"/>
  <c r="L218" i="30" s="1"/>
  <c r="K207" i="30"/>
  <c r="K215" i="30" s="1"/>
  <c r="K218" i="30" s="1"/>
  <c r="J207" i="30"/>
  <c r="J215" i="30" s="1"/>
  <c r="J218" i="30" s="1"/>
  <c r="I207" i="30"/>
  <c r="I215" i="30" s="1"/>
  <c r="I218" i="30" s="1"/>
  <c r="H207" i="30"/>
  <c r="H215" i="30" s="1"/>
  <c r="H218" i="30" s="1"/>
  <c r="G207" i="30"/>
  <c r="G215" i="30" s="1"/>
  <c r="G218" i="30" s="1"/>
  <c r="F207" i="30"/>
  <c r="F215" i="30" s="1"/>
  <c r="F218" i="30" s="1"/>
  <c r="E207" i="30"/>
  <c r="E215" i="30" s="1"/>
  <c r="D207" i="30"/>
  <c r="D215" i="30" s="1"/>
  <c r="S206" i="30"/>
  <c r="R206" i="30"/>
  <c r="S205" i="30"/>
  <c r="R205" i="30"/>
  <c r="S204" i="30"/>
  <c r="R204" i="30"/>
  <c r="S203" i="30"/>
  <c r="R203" i="30"/>
  <c r="S202" i="30"/>
  <c r="R202" i="30"/>
  <c r="S201" i="30"/>
  <c r="R201" i="30"/>
  <c r="S199" i="30"/>
  <c r="R199" i="30"/>
  <c r="S198" i="30"/>
  <c r="R198" i="30"/>
  <c r="S196" i="30"/>
  <c r="R196" i="30"/>
  <c r="S195" i="30"/>
  <c r="R195" i="30"/>
  <c r="S194" i="30"/>
  <c r="R194" i="30"/>
  <c r="S193" i="30"/>
  <c r="R193" i="30"/>
  <c r="S192" i="30"/>
  <c r="R192" i="30"/>
  <c r="S191" i="30"/>
  <c r="R191" i="30"/>
  <c r="S190" i="30"/>
  <c r="R190" i="30"/>
  <c r="Q189" i="30"/>
  <c r="Q197" i="30" s="1"/>
  <c r="Q200" i="30" s="1"/>
  <c r="P189" i="30"/>
  <c r="P197" i="30" s="1"/>
  <c r="P200" i="30" s="1"/>
  <c r="O189" i="30"/>
  <c r="O197" i="30" s="1"/>
  <c r="O200" i="30" s="1"/>
  <c r="N189" i="30"/>
  <c r="N197" i="30" s="1"/>
  <c r="N200" i="30" s="1"/>
  <c r="M189" i="30"/>
  <c r="M197" i="30" s="1"/>
  <c r="M200" i="30" s="1"/>
  <c r="L189" i="30"/>
  <c r="L197" i="30" s="1"/>
  <c r="L200" i="30" s="1"/>
  <c r="K189" i="30"/>
  <c r="K197" i="30" s="1"/>
  <c r="K200" i="30" s="1"/>
  <c r="J189" i="30"/>
  <c r="J197" i="30" s="1"/>
  <c r="J200" i="30" s="1"/>
  <c r="I189" i="30"/>
  <c r="I197" i="30" s="1"/>
  <c r="I200" i="30" s="1"/>
  <c r="H189" i="30"/>
  <c r="H197" i="30" s="1"/>
  <c r="H200" i="30" s="1"/>
  <c r="G189" i="30"/>
  <c r="G197" i="30" s="1"/>
  <c r="G200" i="30" s="1"/>
  <c r="F189" i="30"/>
  <c r="F197" i="30" s="1"/>
  <c r="F200" i="30" s="1"/>
  <c r="E189" i="30"/>
  <c r="E197" i="30" s="1"/>
  <c r="D189" i="30"/>
  <c r="D197" i="30" s="1"/>
  <c r="S188" i="30"/>
  <c r="R188" i="30"/>
  <c r="S187" i="30"/>
  <c r="R187" i="30"/>
  <c r="S186" i="30"/>
  <c r="R186" i="30"/>
  <c r="S185" i="30"/>
  <c r="R185" i="30"/>
  <c r="S184" i="30"/>
  <c r="R184" i="30"/>
  <c r="S183" i="30"/>
  <c r="R183" i="30"/>
  <c r="S181" i="30"/>
  <c r="R181" i="30"/>
  <c r="S180" i="30"/>
  <c r="R180" i="30"/>
  <c r="S178" i="30"/>
  <c r="R178" i="30"/>
  <c r="S177" i="30"/>
  <c r="R177" i="30"/>
  <c r="S176" i="30"/>
  <c r="R176" i="30"/>
  <c r="S175" i="30"/>
  <c r="R175" i="30"/>
  <c r="S174" i="30"/>
  <c r="R174" i="30"/>
  <c r="S173" i="30"/>
  <c r="R173" i="30"/>
  <c r="S172" i="30"/>
  <c r="R172" i="30"/>
  <c r="Q171" i="30"/>
  <c r="Q179" i="30" s="1"/>
  <c r="Q182" i="30" s="1"/>
  <c r="P171" i="30"/>
  <c r="P179" i="30" s="1"/>
  <c r="P182" i="30" s="1"/>
  <c r="O171" i="30"/>
  <c r="O179" i="30" s="1"/>
  <c r="O182" i="30" s="1"/>
  <c r="N171" i="30"/>
  <c r="N179" i="30" s="1"/>
  <c r="N182" i="30" s="1"/>
  <c r="M171" i="30"/>
  <c r="M179" i="30" s="1"/>
  <c r="M182" i="30" s="1"/>
  <c r="L171" i="30"/>
  <c r="L179" i="30" s="1"/>
  <c r="L182" i="30" s="1"/>
  <c r="K171" i="30"/>
  <c r="K179" i="30" s="1"/>
  <c r="K182" i="30" s="1"/>
  <c r="J171" i="30"/>
  <c r="J179" i="30" s="1"/>
  <c r="J182" i="30" s="1"/>
  <c r="I171" i="30"/>
  <c r="I179" i="30" s="1"/>
  <c r="I182" i="30" s="1"/>
  <c r="H171" i="30"/>
  <c r="H179" i="30" s="1"/>
  <c r="H182" i="30" s="1"/>
  <c r="G171" i="30"/>
  <c r="G179" i="30" s="1"/>
  <c r="G182" i="30" s="1"/>
  <c r="F171" i="30"/>
  <c r="F179" i="30" s="1"/>
  <c r="F182" i="30" s="1"/>
  <c r="E171" i="30"/>
  <c r="E179" i="30" s="1"/>
  <c r="E182" i="30" s="1"/>
  <c r="D171" i="30"/>
  <c r="D179" i="30" s="1"/>
  <c r="S170" i="30"/>
  <c r="R170" i="30"/>
  <c r="S169" i="30"/>
  <c r="R169" i="30"/>
  <c r="S168" i="30"/>
  <c r="R168" i="30"/>
  <c r="S167" i="30"/>
  <c r="R167" i="30"/>
  <c r="S166" i="30"/>
  <c r="R166" i="30"/>
  <c r="S165" i="30"/>
  <c r="R165" i="30"/>
  <c r="J36" i="10"/>
  <c r="I36" i="10"/>
  <c r="H36" i="10"/>
  <c r="G36" i="10"/>
  <c r="J35" i="10"/>
  <c r="I35" i="10"/>
  <c r="H35" i="10"/>
  <c r="G35" i="10"/>
  <c r="J34" i="10"/>
  <c r="I34" i="10"/>
  <c r="H34" i="10"/>
  <c r="G34" i="10"/>
  <c r="J33" i="10"/>
  <c r="I33" i="10"/>
  <c r="H33" i="10"/>
  <c r="G33" i="10"/>
  <c r="J32" i="10"/>
  <c r="I32" i="10"/>
  <c r="H32" i="10"/>
  <c r="G32" i="10"/>
  <c r="J31" i="10"/>
  <c r="I31" i="10"/>
  <c r="H31" i="10"/>
  <c r="G31" i="10"/>
  <c r="J30" i="10"/>
  <c r="I30" i="10"/>
  <c r="H30" i="10"/>
  <c r="G30" i="10"/>
  <c r="J29" i="10"/>
  <c r="I29" i="10"/>
  <c r="H29" i="10"/>
  <c r="G29" i="10"/>
  <c r="J28" i="10"/>
  <c r="I28" i="10"/>
  <c r="H28" i="10"/>
  <c r="G28" i="10"/>
  <c r="J27" i="10"/>
  <c r="I27" i="10"/>
  <c r="H27" i="10"/>
  <c r="G27" i="10"/>
  <c r="J26" i="10"/>
  <c r="I26" i="10"/>
  <c r="H26" i="10"/>
  <c r="G26" i="10"/>
  <c r="J25" i="10"/>
  <c r="I25" i="10"/>
  <c r="H25" i="10"/>
  <c r="G25" i="10"/>
  <c r="J24" i="10"/>
  <c r="I24" i="10"/>
  <c r="H24" i="10"/>
  <c r="G24" i="10"/>
  <c r="J23" i="10"/>
  <c r="I23" i="10"/>
  <c r="H23" i="10"/>
  <c r="G23" i="10"/>
  <c r="J22" i="10"/>
  <c r="I22" i="10"/>
  <c r="H22" i="10"/>
  <c r="G22" i="10"/>
  <c r="J21" i="10"/>
  <c r="I21" i="10"/>
  <c r="H21" i="10"/>
  <c r="G21" i="10"/>
  <c r="J20" i="10"/>
  <c r="I20" i="10"/>
  <c r="H20" i="10"/>
  <c r="G20" i="10"/>
  <c r="J19" i="10"/>
  <c r="I19" i="10"/>
  <c r="H19" i="10"/>
  <c r="G19" i="10"/>
  <c r="J18" i="10"/>
  <c r="I18" i="10"/>
  <c r="H18" i="10"/>
  <c r="G18" i="10"/>
  <c r="J17" i="10"/>
  <c r="I17" i="10"/>
  <c r="H17" i="10"/>
  <c r="G17" i="10"/>
  <c r="J16" i="10"/>
  <c r="I16" i="10"/>
  <c r="H16" i="10"/>
  <c r="G16" i="10"/>
  <c r="J15" i="10"/>
  <c r="I15" i="10"/>
  <c r="H15" i="10"/>
  <c r="G15" i="10"/>
  <c r="J14" i="10"/>
  <c r="I14" i="10"/>
  <c r="H14" i="10"/>
  <c r="G14" i="10"/>
  <c r="J13" i="10"/>
  <c r="I13" i="10"/>
  <c r="H13" i="10"/>
  <c r="G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7" i="11"/>
  <c r="I47" i="11"/>
  <c r="H47" i="11"/>
  <c r="G47" i="11"/>
  <c r="B4" i="8"/>
  <c r="C4" i="8"/>
  <c r="D4" i="8"/>
  <c r="E4" i="8"/>
  <c r="F4" i="8"/>
  <c r="G4" i="8"/>
  <c r="B5" i="8"/>
  <c r="C5" i="8"/>
  <c r="D5" i="8"/>
  <c r="E5" i="8"/>
  <c r="F5" i="8"/>
  <c r="G5" i="8"/>
  <c r="B6" i="8"/>
  <c r="C6" i="8"/>
  <c r="D6" i="8"/>
  <c r="E6" i="8"/>
  <c r="F6" i="8"/>
  <c r="G6" i="8"/>
  <c r="B7" i="8"/>
  <c r="C7" i="8"/>
  <c r="D7" i="8"/>
  <c r="E7" i="8"/>
  <c r="F7" i="8"/>
  <c r="G7" i="8"/>
  <c r="B8" i="8"/>
  <c r="C8" i="8"/>
  <c r="D8" i="8"/>
  <c r="E8" i="8"/>
  <c r="F8" i="8"/>
  <c r="G8" i="8"/>
  <c r="B9" i="8"/>
  <c r="C9" i="8"/>
  <c r="D9" i="8"/>
  <c r="E9" i="8"/>
  <c r="F9" i="8"/>
  <c r="G9" i="8"/>
  <c r="B10" i="8"/>
  <c r="C10" i="8"/>
  <c r="D10" i="8"/>
  <c r="E10" i="8"/>
  <c r="F10" i="8"/>
  <c r="G10" i="8"/>
  <c r="B11" i="8"/>
  <c r="C11" i="8"/>
  <c r="D11" i="8"/>
  <c r="E11" i="8"/>
  <c r="F11" i="8"/>
  <c r="G11" i="8"/>
  <c r="B12" i="8"/>
  <c r="C12" i="8"/>
  <c r="D12" i="8"/>
  <c r="E12" i="8"/>
  <c r="F12" i="8"/>
  <c r="G12" i="8"/>
  <c r="B13" i="8"/>
  <c r="C13" i="8"/>
  <c r="D13" i="8"/>
  <c r="E13" i="8"/>
  <c r="F13" i="8"/>
  <c r="G13" i="8"/>
  <c r="B14" i="8"/>
  <c r="C14" i="8"/>
  <c r="D14" i="8"/>
  <c r="E14" i="8"/>
  <c r="F14" i="8"/>
  <c r="G14" i="8"/>
  <c r="B15" i="8"/>
  <c r="C15" i="8"/>
  <c r="D15" i="8"/>
  <c r="E15" i="8"/>
  <c r="F15" i="8"/>
  <c r="G15" i="8"/>
  <c r="B16" i="8"/>
  <c r="C16" i="8"/>
  <c r="D16" i="8"/>
  <c r="E16" i="8"/>
  <c r="F16" i="8"/>
  <c r="G16" i="8"/>
  <c r="B17" i="8"/>
  <c r="C17" i="8"/>
  <c r="D17" i="8"/>
  <c r="E17" i="8"/>
  <c r="F17" i="8"/>
  <c r="G17" i="8"/>
  <c r="B18" i="8"/>
  <c r="C18" i="8"/>
  <c r="D18" i="8"/>
  <c r="E18" i="8"/>
  <c r="F18" i="8"/>
  <c r="G18" i="8"/>
  <c r="B19" i="8"/>
  <c r="C19" i="8"/>
  <c r="D19" i="8"/>
  <c r="E19" i="8"/>
  <c r="F19" i="8"/>
  <c r="G19" i="8"/>
  <c r="B20" i="8"/>
  <c r="C20" i="8"/>
  <c r="D20" i="8"/>
  <c r="E20" i="8"/>
  <c r="F20" i="8"/>
  <c r="G20" i="8"/>
  <c r="B21" i="8"/>
  <c r="C21" i="8"/>
  <c r="D21" i="8"/>
  <c r="E21" i="8"/>
  <c r="F21" i="8"/>
  <c r="G21" i="8"/>
  <c r="B22" i="8"/>
  <c r="C22" i="8"/>
  <c r="D22" i="8"/>
  <c r="E22" i="8"/>
  <c r="F22" i="8"/>
  <c r="G22" i="8"/>
  <c r="B23" i="8"/>
  <c r="C23" i="8"/>
  <c r="D23" i="8"/>
  <c r="E23" i="8"/>
  <c r="F23" i="8"/>
  <c r="G23" i="8"/>
  <c r="B24" i="8"/>
  <c r="C24" i="8"/>
  <c r="D24" i="8"/>
  <c r="E24" i="8"/>
  <c r="F24" i="8"/>
  <c r="G24" i="8"/>
  <c r="B25" i="8"/>
  <c r="C25" i="8"/>
  <c r="D25" i="8"/>
  <c r="E25" i="8"/>
  <c r="F25" i="8"/>
  <c r="G25" i="8"/>
  <c r="B26" i="8"/>
  <c r="C26" i="8"/>
  <c r="D26" i="8"/>
  <c r="E26" i="8"/>
  <c r="F26" i="8"/>
  <c r="G26" i="8"/>
  <c r="B27" i="8"/>
  <c r="C27" i="8"/>
  <c r="D27" i="8"/>
  <c r="E27" i="8"/>
  <c r="F27" i="8"/>
  <c r="G27" i="8"/>
  <c r="B28" i="8"/>
  <c r="C28" i="8"/>
  <c r="D28" i="8"/>
  <c r="E28" i="8"/>
  <c r="F28" i="8"/>
  <c r="G28" i="8"/>
  <c r="B29" i="8"/>
  <c r="C29" i="8"/>
  <c r="D29" i="8"/>
  <c r="E29" i="8"/>
  <c r="F29" i="8"/>
  <c r="G29" i="8"/>
  <c r="B30" i="8"/>
  <c r="C30" i="8"/>
  <c r="D30" i="8"/>
  <c r="E30" i="8"/>
  <c r="F30" i="8"/>
  <c r="G30" i="8"/>
  <c r="B31" i="8"/>
  <c r="C31" i="8"/>
  <c r="D31" i="8"/>
  <c r="E31" i="8"/>
  <c r="F31" i="8"/>
  <c r="G31" i="8"/>
  <c r="B32" i="8"/>
  <c r="C32" i="8"/>
  <c r="D32" i="8"/>
  <c r="E32" i="8"/>
  <c r="F32" i="8"/>
  <c r="G32" i="8"/>
  <c r="B33" i="8"/>
  <c r="C33" i="8"/>
  <c r="D33" i="8"/>
  <c r="E33" i="8"/>
  <c r="F33" i="8"/>
  <c r="G33" i="8"/>
  <c r="B34" i="8"/>
  <c r="C34" i="8"/>
  <c r="D34" i="8"/>
  <c r="E34" i="8"/>
  <c r="F34" i="8"/>
  <c r="G34" i="8"/>
  <c r="B35" i="8"/>
  <c r="C35" i="8"/>
  <c r="D35" i="8"/>
  <c r="E35" i="8"/>
  <c r="F35" i="8"/>
  <c r="G35" i="8"/>
  <c r="B36" i="8"/>
  <c r="C36" i="8"/>
  <c r="D36" i="8"/>
  <c r="E36" i="8"/>
  <c r="F36" i="8"/>
  <c r="G36" i="8"/>
  <c r="B37" i="8"/>
  <c r="C37" i="8"/>
  <c r="D37" i="8"/>
  <c r="E37" i="8"/>
  <c r="F37" i="8"/>
  <c r="G37" i="8"/>
  <c r="B38" i="8"/>
  <c r="C38" i="8"/>
  <c r="D38" i="8"/>
  <c r="E38" i="8"/>
  <c r="F38" i="8"/>
  <c r="G38" i="8"/>
  <c r="B39" i="8"/>
  <c r="C39" i="8"/>
  <c r="D39" i="8"/>
  <c r="E39" i="8"/>
  <c r="F39" i="8"/>
  <c r="G39" i="8"/>
  <c r="B40" i="8"/>
  <c r="C40" i="8"/>
  <c r="D40" i="8"/>
  <c r="E40" i="8"/>
  <c r="F40" i="8"/>
  <c r="G40" i="8"/>
  <c r="B41" i="8"/>
  <c r="C41" i="8"/>
  <c r="D41" i="8"/>
  <c r="E41" i="8"/>
  <c r="F41" i="8"/>
  <c r="G41" i="8"/>
  <c r="B42" i="8"/>
  <c r="C42" i="8"/>
  <c r="D42" i="8"/>
  <c r="E42" i="8"/>
  <c r="F42" i="8"/>
  <c r="G42" i="8"/>
  <c r="B43" i="8"/>
  <c r="C43" i="8"/>
  <c r="D43" i="8"/>
  <c r="E43" i="8"/>
  <c r="F43" i="8"/>
  <c r="G43" i="8"/>
  <c r="B44" i="8"/>
  <c r="C44" i="8"/>
  <c r="D44" i="8"/>
  <c r="E44" i="8"/>
  <c r="F44" i="8"/>
  <c r="G44" i="8"/>
  <c r="B45" i="8"/>
  <c r="C45" i="8"/>
  <c r="D45" i="8"/>
  <c r="E45" i="8"/>
  <c r="F45" i="8"/>
  <c r="G45" i="8"/>
  <c r="B46" i="8"/>
  <c r="C46" i="8"/>
  <c r="D46" i="8"/>
  <c r="E46" i="8"/>
  <c r="F46" i="8"/>
  <c r="G46" i="8"/>
  <c r="B47" i="8"/>
  <c r="C47" i="8"/>
  <c r="D47" i="8"/>
  <c r="E47" i="8"/>
  <c r="F47" i="8"/>
  <c r="G47" i="8"/>
  <c r="G3" i="8"/>
  <c r="F3" i="8"/>
  <c r="E3" i="8"/>
  <c r="D3" i="8"/>
  <c r="C3" i="8"/>
  <c r="B3" i="30" s="1"/>
  <c r="B3" i="8"/>
  <c r="J72" i="7"/>
  <c r="I72" i="7"/>
  <c r="H72" i="7"/>
  <c r="G72" i="7"/>
  <c r="F72" i="7"/>
  <c r="E72" i="7"/>
  <c r="J71" i="7"/>
  <c r="I71" i="7"/>
  <c r="H71" i="7"/>
  <c r="G71" i="7"/>
  <c r="F71" i="7"/>
  <c r="E71" i="7"/>
  <c r="J70" i="7"/>
  <c r="I70" i="7"/>
  <c r="H70" i="7"/>
  <c r="G70" i="7"/>
  <c r="F70" i="7"/>
  <c r="E70" i="7"/>
  <c r="J69" i="7"/>
  <c r="I69" i="7"/>
  <c r="H69" i="7"/>
  <c r="G69" i="7"/>
  <c r="F69" i="7"/>
  <c r="E69" i="7"/>
  <c r="J68" i="7"/>
  <c r="I68" i="7"/>
  <c r="H68" i="7"/>
  <c r="G68" i="7"/>
  <c r="F68" i="7"/>
  <c r="E68" i="7"/>
  <c r="J67" i="7"/>
  <c r="I67" i="7"/>
  <c r="H67" i="7"/>
  <c r="G67" i="7"/>
  <c r="F67" i="7"/>
  <c r="E67" i="7"/>
  <c r="J66" i="7"/>
  <c r="I66" i="7"/>
  <c r="H66" i="7"/>
  <c r="G66" i="7"/>
  <c r="F66" i="7"/>
  <c r="E66" i="7"/>
  <c r="J65" i="7"/>
  <c r="I65" i="7"/>
  <c r="H65" i="7"/>
  <c r="G65" i="7"/>
  <c r="F65" i="7"/>
  <c r="E65" i="7"/>
  <c r="J64" i="7"/>
  <c r="I64" i="7"/>
  <c r="H64" i="7"/>
  <c r="G64" i="7"/>
  <c r="F64" i="7"/>
  <c r="E64" i="7"/>
  <c r="J63" i="7"/>
  <c r="I63" i="7"/>
  <c r="H63" i="7"/>
  <c r="G63" i="7"/>
  <c r="F63" i="7"/>
  <c r="E63" i="7"/>
  <c r="J62" i="7"/>
  <c r="I62" i="7"/>
  <c r="H62" i="7"/>
  <c r="G62" i="7"/>
  <c r="F62" i="7"/>
  <c r="E62" i="7"/>
  <c r="J61" i="7"/>
  <c r="I61" i="7"/>
  <c r="H61" i="7"/>
  <c r="G61" i="7"/>
  <c r="F61" i="7"/>
  <c r="E61" i="7"/>
  <c r="J60" i="7"/>
  <c r="I60" i="7"/>
  <c r="H60" i="7"/>
  <c r="G60" i="7"/>
  <c r="F60" i="7"/>
  <c r="E60" i="7"/>
  <c r="J59" i="7"/>
  <c r="I59" i="7"/>
  <c r="H59" i="7"/>
  <c r="G59" i="7"/>
  <c r="F59" i="7"/>
  <c r="E59" i="7"/>
  <c r="J58" i="7"/>
  <c r="I58" i="7"/>
  <c r="H58" i="7"/>
  <c r="G58" i="7"/>
  <c r="F58" i="7"/>
  <c r="E58" i="7"/>
  <c r="J57" i="7"/>
  <c r="I57" i="7"/>
  <c r="H57" i="7"/>
  <c r="G57" i="7"/>
  <c r="F57" i="7"/>
  <c r="E57" i="7"/>
  <c r="J56" i="7"/>
  <c r="I56" i="7"/>
  <c r="H56" i="7"/>
  <c r="G56" i="7"/>
  <c r="F56" i="7"/>
  <c r="E56" i="7"/>
  <c r="J55" i="7"/>
  <c r="I55" i="7"/>
  <c r="H55" i="7"/>
  <c r="G55" i="7"/>
  <c r="F55" i="7"/>
  <c r="E55" i="7"/>
  <c r="J54" i="7"/>
  <c r="I54" i="7"/>
  <c r="H54" i="7"/>
  <c r="G54" i="7"/>
  <c r="F54" i="7"/>
  <c r="E54" i="7"/>
  <c r="J53" i="7"/>
  <c r="I53" i="7"/>
  <c r="H53" i="7"/>
  <c r="G53" i="7"/>
  <c r="F53" i="7"/>
  <c r="E53" i="7"/>
  <c r="J52" i="7"/>
  <c r="I52" i="7"/>
  <c r="H52" i="7"/>
  <c r="G52" i="7"/>
  <c r="F52" i="7"/>
  <c r="E52" i="7"/>
  <c r="J51" i="7"/>
  <c r="I51" i="7"/>
  <c r="H51" i="7"/>
  <c r="G51" i="7"/>
  <c r="F51" i="7"/>
  <c r="E51" i="7"/>
  <c r="J50" i="7"/>
  <c r="I50" i="7"/>
  <c r="H50" i="7"/>
  <c r="G50" i="7"/>
  <c r="F50" i="7"/>
  <c r="E50" i="7"/>
  <c r="J49" i="7"/>
  <c r="I49" i="7"/>
  <c r="H49" i="7"/>
  <c r="G49" i="7"/>
  <c r="F49" i="7"/>
  <c r="E49" i="7"/>
  <c r="J48" i="7"/>
  <c r="I48" i="7"/>
  <c r="H48" i="7"/>
  <c r="G48" i="7"/>
  <c r="F48" i="7"/>
  <c r="E48" i="7"/>
  <c r="J47" i="7"/>
  <c r="I47" i="7"/>
  <c r="H47" i="7"/>
  <c r="G47" i="7"/>
  <c r="F47" i="7"/>
  <c r="E47" i="7"/>
  <c r="J46" i="7"/>
  <c r="I46" i="7"/>
  <c r="H46" i="7"/>
  <c r="G46" i="7"/>
  <c r="F46" i="7"/>
  <c r="E46" i="7"/>
  <c r="J45" i="7"/>
  <c r="I45" i="7"/>
  <c r="H45" i="7"/>
  <c r="G45" i="7"/>
  <c r="F45" i="7"/>
  <c r="E45" i="7"/>
  <c r="J44" i="7"/>
  <c r="I44" i="7"/>
  <c r="H44" i="7"/>
  <c r="G44" i="7"/>
  <c r="F44" i="7"/>
  <c r="E44" i="7"/>
  <c r="J43" i="7"/>
  <c r="I43" i="7"/>
  <c r="H43" i="7"/>
  <c r="G43" i="7"/>
  <c r="F43" i="7"/>
  <c r="E43" i="7"/>
  <c r="J42" i="7"/>
  <c r="I42" i="7"/>
  <c r="H42" i="7"/>
  <c r="G42" i="7"/>
  <c r="F42" i="7"/>
  <c r="E42" i="7"/>
  <c r="J41" i="7"/>
  <c r="I41" i="7"/>
  <c r="H41" i="7"/>
  <c r="G41" i="7"/>
  <c r="F41" i="7"/>
  <c r="E41" i="7"/>
  <c r="J40" i="7"/>
  <c r="I40" i="7"/>
  <c r="H40" i="7"/>
  <c r="G40" i="7"/>
  <c r="F40" i="7"/>
  <c r="E40" i="7"/>
  <c r="J39" i="7"/>
  <c r="I39" i="7"/>
  <c r="H39" i="7"/>
  <c r="G39" i="7"/>
  <c r="F39" i="7"/>
  <c r="E39" i="7"/>
  <c r="J38" i="7"/>
  <c r="I38" i="7"/>
  <c r="H38" i="7"/>
  <c r="G38" i="7"/>
  <c r="F38" i="7"/>
  <c r="E38" i="7"/>
  <c r="J37" i="7"/>
  <c r="I37" i="7"/>
  <c r="H37" i="7"/>
  <c r="G37" i="7"/>
  <c r="F37" i="7"/>
  <c r="E37" i="7"/>
  <c r="J36" i="7"/>
  <c r="I36" i="7"/>
  <c r="H36" i="7"/>
  <c r="G36" i="7"/>
  <c r="F36" i="7"/>
  <c r="E36" i="7"/>
  <c r="J35" i="7"/>
  <c r="I35" i="7"/>
  <c r="H35" i="7"/>
  <c r="G35" i="7"/>
  <c r="F35" i="7"/>
  <c r="E35" i="7"/>
  <c r="J34" i="7"/>
  <c r="I34" i="7"/>
  <c r="H34" i="7"/>
  <c r="G34" i="7"/>
  <c r="F34" i="7"/>
  <c r="E34" i="7"/>
  <c r="J33" i="7"/>
  <c r="I33" i="7"/>
  <c r="H33" i="7"/>
  <c r="G33" i="7"/>
  <c r="F33" i="7"/>
  <c r="E33" i="7"/>
  <c r="J32" i="7"/>
  <c r="I32" i="7"/>
  <c r="H32" i="7"/>
  <c r="G32" i="7"/>
  <c r="F32" i="7"/>
  <c r="E32" i="7"/>
  <c r="J31" i="7"/>
  <c r="I31" i="7"/>
  <c r="H31" i="7"/>
  <c r="G31" i="7"/>
  <c r="F31" i="7"/>
  <c r="E31" i="7"/>
  <c r="J30" i="7"/>
  <c r="I30" i="7"/>
  <c r="H30" i="7"/>
  <c r="G30" i="7"/>
  <c r="F30" i="7"/>
  <c r="E30" i="7"/>
  <c r="J29" i="7"/>
  <c r="I29" i="7"/>
  <c r="H29" i="7"/>
  <c r="G29" i="7"/>
  <c r="F29" i="7"/>
  <c r="E29" i="7"/>
  <c r="J28" i="7"/>
  <c r="I28" i="7"/>
  <c r="H28" i="7"/>
  <c r="G28" i="7"/>
  <c r="F28" i="7"/>
  <c r="E28" i="7"/>
  <c r="J27" i="7"/>
  <c r="I27" i="7"/>
  <c r="H27" i="7"/>
  <c r="G27" i="7"/>
  <c r="F27" i="7"/>
  <c r="E27" i="7"/>
  <c r="J26" i="7"/>
  <c r="I26" i="7"/>
  <c r="H26" i="7"/>
  <c r="G26" i="7"/>
  <c r="F26" i="7"/>
  <c r="E26" i="7"/>
  <c r="J25" i="7"/>
  <c r="I25" i="7"/>
  <c r="H25" i="7"/>
  <c r="G25" i="7"/>
  <c r="F25" i="7"/>
  <c r="E25" i="7"/>
  <c r="J24" i="7"/>
  <c r="I24" i="7"/>
  <c r="H24" i="7"/>
  <c r="G24" i="7"/>
  <c r="F24" i="7"/>
  <c r="E24" i="7"/>
  <c r="J23" i="7"/>
  <c r="I23" i="7"/>
  <c r="H23" i="7"/>
  <c r="G23" i="7"/>
  <c r="F23" i="7"/>
  <c r="E23" i="7"/>
  <c r="J22" i="7"/>
  <c r="I22" i="7"/>
  <c r="H22" i="7"/>
  <c r="G22" i="7"/>
  <c r="F22" i="7"/>
  <c r="E22" i="7"/>
  <c r="J21" i="7"/>
  <c r="I21" i="7"/>
  <c r="H21" i="7"/>
  <c r="G21" i="7"/>
  <c r="F21" i="7"/>
  <c r="E21" i="7"/>
  <c r="J20" i="7"/>
  <c r="I20" i="7"/>
  <c r="H20" i="7"/>
  <c r="G20" i="7"/>
  <c r="F20" i="7"/>
  <c r="E20" i="7"/>
  <c r="J19" i="7"/>
  <c r="I19" i="7"/>
  <c r="H19" i="7"/>
  <c r="G19" i="7"/>
  <c r="F19" i="7"/>
  <c r="E19" i="7"/>
  <c r="J18" i="7"/>
  <c r="I18" i="7"/>
  <c r="H18" i="7"/>
  <c r="G18" i="7"/>
  <c r="F18" i="7"/>
  <c r="E18"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C43" i="23" l="1"/>
  <c r="C43" i="26"/>
  <c r="C43" i="28"/>
  <c r="C43" i="27"/>
  <c r="C43" i="25"/>
  <c r="C43" i="29"/>
  <c r="C43" i="24"/>
  <c r="C43" i="18"/>
  <c r="C43" i="17"/>
  <c r="C43" i="21"/>
  <c r="C43" i="16"/>
  <c r="C43" i="15"/>
  <c r="C43" i="22"/>
  <c r="C43" i="20"/>
  <c r="C43" i="19"/>
  <c r="C43" i="10"/>
  <c r="C43" i="13"/>
  <c r="C43" i="14"/>
  <c r="C43" i="11"/>
  <c r="C43" i="12"/>
  <c r="C39" i="27"/>
  <c r="C39" i="23"/>
  <c r="C39" i="29"/>
  <c r="C39" i="26"/>
  <c r="C39" i="28"/>
  <c r="C39" i="25"/>
  <c r="C39" i="24"/>
  <c r="C39" i="17"/>
  <c r="C39" i="21"/>
  <c r="C39" i="16"/>
  <c r="C39" i="19"/>
  <c r="C39" i="15"/>
  <c r="C39" i="18"/>
  <c r="C39" i="20"/>
  <c r="C39" i="14"/>
  <c r="C39" i="10"/>
  <c r="C39" i="12"/>
  <c r="C39" i="11"/>
  <c r="C39" i="13"/>
  <c r="C39" i="22"/>
  <c r="C35" i="23"/>
  <c r="C35" i="26"/>
  <c r="C35" i="28"/>
  <c r="C35" i="27"/>
  <c r="C35" i="25"/>
  <c r="C35" i="29"/>
  <c r="C35" i="24"/>
  <c r="C35" i="18"/>
  <c r="C35" i="22"/>
  <c r="C35" i="21"/>
  <c r="C35" i="17"/>
  <c r="C35" i="15"/>
  <c r="C35" i="20"/>
  <c r="C35" i="19"/>
  <c r="C35" i="10"/>
  <c r="C35" i="16"/>
  <c r="C35" i="13"/>
  <c r="C35" i="14"/>
  <c r="C35" i="11"/>
  <c r="C35" i="12"/>
  <c r="C31" i="27"/>
  <c r="C31" i="23"/>
  <c r="C31" i="29"/>
  <c r="C31" i="26"/>
  <c r="C31" i="28"/>
  <c r="C31" i="25"/>
  <c r="C31" i="24"/>
  <c r="C31" i="22"/>
  <c r="C31" i="21"/>
  <c r="C31" i="15"/>
  <c r="C31" i="18"/>
  <c r="C31" i="16"/>
  <c r="C31" i="12"/>
  <c r="C31" i="11"/>
  <c r="C31" i="20"/>
  <c r="C31" i="19"/>
  <c r="C31" i="17"/>
  <c r="C31" i="14"/>
  <c r="C31" i="13"/>
  <c r="C31" i="10"/>
  <c r="C11" i="23"/>
  <c r="C11" i="26"/>
  <c r="C11" i="28"/>
  <c r="C11" i="27"/>
  <c r="C11" i="25"/>
  <c r="C11" i="29"/>
  <c r="C11" i="24"/>
  <c r="C11" i="18"/>
  <c r="C11" i="22"/>
  <c r="C11" i="21"/>
  <c r="C11" i="15"/>
  <c r="C11" i="17"/>
  <c r="C11" i="16"/>
  <c r="C11" i="20"/>
  <c r="C11" i="19"/>
  <c r="C11" i="12"/>
  <c r="C11" i="13"/>
  <c r="C11" i="10"/>
  <c r="C11" i="14"/>
  <c r="C11" i="11"/>
  <c r="D44" i="9"/>
  <c r="D44" i="27"/>
  <c r="D44" i="23"/>
  <c r="D44" i="29"/>
  <c r="D44" i="26"/>
  <c r="D44" i="22"/>
  <c r="D44" i="28"/>
  <c r="D44" i="24"/>
  <c r="D44" i="19"/>
  <c r="D44" i="25"/>
  <c r="D44" i="20"/>
  <c r="D44" i="18"/>
  <c r="D44" i="13"/>
  <c r="D44" i="12"/>
  <c r="D44" i="11"/>
  <c r="D44" i="10"/>
  <c r="D44" i="21"/>
  <c r="D44" i="17"/>
  <c r="D44" i="15"/>
  <c r="D44" i="14"/>
  <c r="D44" i="16"/>
  <c r="D40" i="23"/>
  <c r="D40" i="26"/>
  <c r="D40" i="22"/>
  <c r="D40" i="28"/>
  <c r="D40" i="27"/>
  <c r="D40" i="29"/>
  <c r="D40" i="24"/>
  <c r="D40" i="19"/>
  <c r="D40" i="18"/>
  <c r="D40" i="25"/>
  <c r="D40" i="20"/>
  <c r="D40" i="13"/>
  <c r="D40" i="12"/>
  <c r="D40" i="11"/>
  <c r="D40" i="10"/>
  <c r="D40" i="17"/>
  <c r="D40" i="16"/>
  <c r="D40" i="15"/>
  <c r="D40" i="21"/>
  <c r="D40" i="14"/>
  <c r="D36" i="27"/>
  <c r="D36" i="23"/>
  <c r="D36" i="29"/>
  <c r="D36" i="26"/>
  <c r="D36" i="22"/>
  <c r="D36" i="28"/>
  <c r="D36" i="24"/>
  <c r="D36" i="19"/>
  <c r="D36" i="20"/>
  <c r="D36" i="21"/>
  <c r="D36" i="25"/>
  <c r="D36" i="18"/>
  <c r="D36" i="13"/>
  <c r="D36" i="12"/>
  <c r="D36" i="11"/>
  <c r="D36" i="10"/>
  <c r="D36" i="17"/>
  <c r="D36" i="15"/>
  <c r="D36" i="16"/>
  <c r="D36" i="14"/>
  <c r="D32" i="23"/>
  <c r="D32" i="26"/>
  <c r="D32" i="22"/>
  <c r="D32" i="28"/>
  <c r="D32" i="27"/>
  <c r="D32" i="29"/>
  <c r="D32" i="24"/>
  <c r="D32" i="19"/>
  <c r="D32" i="18"/>
  <c r="D32" i="25"/>
  <c r="D32" i="20"/>
  <c r="D32" i="13"/>
  <c r="D32" i="12"/>
  <c r="D32" i="11"/>
  <c r="D32" i="10"/>
  <c r="D32" i="21"/>
  <c r="D32" i="17"/>
  <c r="D32" i="16"/>
  <c r="D32" i="15"/>
  <c r="D32" i="14"/>
  <c r="D28" i="27"/>
  <c r="D28" i="23"/>
  <c r="D28" i="29"/>
  <c r="D28" i="26"/>
  <c r="D28" i="22"/>
  <c r="D28" i="28"/>
  <c r="D28" i="24"/>
  <c r="D28" i="19"/>
  <c r="D28" i="20"/>
  <c r="D28" i="17"/>
  <c r="D28" i="18"/>
  <c r="D28" i="13"/>
  <c r="D28" i="12"/>
  <c r="D28" i="11"/>
  <c r="D28" i="10"/>
  <c r="D28" i="25"/>
  <c r="D28" i="16"/>
  <c r="D28" i="21"/>
  <c r="D28" i="15"/>
  <c r="D28" i="14"/>
  <c r="D24" i="23"/>
  <c r="D24" i="26"/>
  <c r="D24" i="22"/>
  <c r="D24" i="28"/>
  <c r="D24" i="27"/>
  <c r="D24" i="29"/>
  <c r="D24" i="24"/>
  <c r="D24" i="25"/>
  <c r="D24" i="19"/>
  <c r="D24" i="18"/>
  <c r="D24" i="20"/>
  <c r="D24" i="21"/>
  <c r="D24" i="13"/>
  <c r="D24" i="12"/>
  <c r="D24" i="11"/>
  <c r="D24" i="10"/>
  <c r="D24" i="16"/>
  <c r="D24" i="15"/>
  <c r="D24" i="17"/>
  <c r="D24" i="14"/>
  <c r="D20" i="27"/>
  <c r="D20" i="29"/>
  <c r="D20" i="26"/>
  <c r="D20" i="22"/>
  <c r="D20" i="28"/>
  <c r="D20" i="24"/>
  <c r="D20" i="19"/>
  <c r="D20" i="25"/>
  <c r="D20" i="20"/>
  <c r="D20" i="18"/>
  <c r="D20" i="16"/>
  <c r="D20" i="13"/>
  <c r="D20" i="12"/>
  <c r="D20" i="11"/>
  <c r="D20" i="10"/>
  <c r="D20" i="17"/>
  <c r="D20" i="21"/>
  <c r="D20" i="23"/>
  <c r="D20" i="15"/>
  <c r="D20" i="14"/>
  <c r="D16" i="26"/>
  <c r="D16" i="22"/>
  <c r="D16" i="28"/>
  <c r="D16" i="27"/>
  <c r="D16" i="29"/>
  <c r="D16" i="24"/>
  <c r="D16" i="19"/>
  <c r="D16" i="18"/>
  <c r="D16" i="25"/>
  <c r="D16" i="23"/>
  <c r="D16" i="20"/>
  <c r="D16" i="16"/>
  <c r="D16" i="17"/>
  <c r="D16" i="13"/>
  <c r="D16" i="12"/>
  <c r="D16" i="11"/>
  <c r="D16" i="15"/>
  <c r="D16" i="14"/>
  <c r="D16" i="10"/>
  <c r="D16" i="21"/>
  <c r="D12" i="9"/>
  <c r="D12" i="27"/>
  <c r="D12" i="29"/>
  <c r="D12" i="26"/>
  <c r="D12" i="28"/>
  <c r="D12" i="24"/>
  <c r="D12" i="19"/>
  <c r="D12" i="22"/>
  <c r="D12" i="25"/>
  <c r="D12" i="20"/>
  <c r="D12" i="23"/>
  <c r="D12" i="17"/>
  <c r="D12" i="16"/>
  <c r="D12" i="18"/>
  <c r="D12" i="13"/>
  <c r="D12" i="12"/>
  <c r="D12" i="11"/>
  <c r="D12" i="21"/>
  <c r="D12" i="15"/>
  <c r="D12" i="10"/>
  <c r="D12" i="14"/>
  <c r="D8" i="26"/>
  <c r="D8" i="28"/>
  <c r="D8" i="27"/>
  <c r="D8" i="29"/>
  <c r="D8" i="24"/>
  <c r="D8" i="19"/>
  <c r="D8" i="18"/>
  <c r="D8" i="22"/>
  <c r="D8" i="23"/>
  <c r="D8" i="25"/>
  <c r="D8" i="20"/>
  <c r="D8" i="16"/>
  <c r="D8" i="13"/>
  <c r="D8" i="12"/>
  <c r="D8" i="11"/>
  <c r="D8" i="15"/>
  <c r="D8" i="21"/>
  <c r="D8" i="10"/>
  <c r="D8" i="14"/>
  <c r="D8" i="17"/>
  <c r="D4" i="27"/>
  <c r="D4" i="29"/>
  <c r="D4" i="26"/>
  <c r="D4" i="28"/>
  <c r="D4" i="24"/>
  <c r="D4" i="23"/>
  <c r="D4" i="19"/>
  <c r="D4" i="22"/>
  <c r="D4" i="20"/>
  <c r="D4" i="21"/>
  <c r="D4" i="14"/>
  <c r="D4" i="13"/>
  <c r="D4" i="12"/>
  <c r="D4" i="11"/>
  <c r="D4" i="18"/>
  <c r="D4" i="15"/>
  <c r="D4" i="25"/>
  <c r="D4" i="16"/>
  <c r="D4" i="17"/>
  <c r="D4" i="10"/>
  <c r="C32" i="24"/>
  <c r="C32" i="23"/>
  <c r="C32" i="26"/>
  <c r="C32" i="25"/>
  <c r="C32" i="29"/>
  <c r="C32" i="19"/>
  <c r="C32" i="18"/>
  <c r="C32" i="22"/>
  <c r="C32" i="28"/>
  <c r="C32" i="17"/>
  <c r="C32" i="27"/>
  <c r="C32" i="21"/>
  <c r="C32" i="15"/>
  <c r="C32" i="11"/>
  <c r="C32" i="12"/>
  <c r="C32" i="20"/>
  <c r="C32" i="16"/>
  <c r="C32" i="13"/>
  <c r="C32" i="10"/>
  <c r="C32" i="14"/>
  <c r="C28" i="24"/>
  <c r="C28" i="27"/>
  <c r="C28" i="23"/>
  <c r="C28" i="29"/>
  <c r="C28" i="26"/>
  <c r="C28" i="25"/>
  <c r="C28" i="22"/>
  <c r="C28" i="19"/>
  <c r="C28" i="17"/>
  <c r="C28" i="20"/>
  <c r="C28" i="18"/>
  <c r="C28" i="16"/>
  <c r="C28" i="28"/>
  <c r="C28" i="14"/>
  <c r="C28" i="10"/>
  <c r="C28" i="13"/>
  <c r="C28" i="15"/>
  <c r="C28" i="21"/>
  <c r="C28" i="12"/>
  <c r="C28" i="11"/>
  <c r="C8" i="24"/>
  <c r="C8" i="26"/>
  <c r="C8" i="25"/>
  <c r="C8" i="29"/>
  <c r="C8" i="19"/>
  <c r="C8" i="18"/>
  <c r="C8" i="28"/>
  <c r="C8" i="22"/>
  <c r="C8" i="17"/>
  <c r="C8" i="23"/>
  <c r="C8" i="20"/>
  <c r="C8" i="16"/>
  <c r="C8" i="21"/>
  <c r="C8" i="27"/>
  <c r="C8" i="11"/>
  <c r="C8" i="10"/>
  <c r="C8" i="15"/>
  <c r="C8" i="13"/>
  <c r="C8" i="12"/>
  <c r="C8" i="14"/>
  <c r="D45" i="24"/>
  <c r="D45" i="23"/>
  <c r="D45" i="28"/>
  <c r="D45" i="29"/>
  <c r="D45" i="25"/>
  <c r="D45" i="20"/>
  <c r="D45" i="18"/>
  <c r="D45" i="26"/>
  <c r="D45" i="19"/>
  <c r="D45" i="21"/>
  <c r="D45" i="22"/>
  <c r="D45" i="14"/>
  <c r="D45" i="27"/>
  <c r="D45" i="17"/>
  <c r="D45" i="15"/>
  <c r="D45" i="13"/>
  <c r="D45" i="11"/>
  <c r="D45" i="12"/>
  <c r="D45" i="16"/>
  <c r="D45" i="10"/>
  <c r="D41" i="27"/>
  <c r="D41" i="24"/>
  <c r="D41" i="29"/>
  <c r="D41" i="23"/>
  <c r="D41" i="28"/>
  <c r="D41" i="25"/>
  <c r="D41" i="20"/>
  <c r="D41" i="22"/>
  <c r="D41" i="19"/>
  <c r="D41" i="26"/>
  <c r="D41" i="21"/>
  <c r="D41" i="18"/>
  <c r="D41" i="17"/>
  <c r="D41" i="14"/>
  <c r="D41" i="16"/>
  <c r="D41" i="15"/>
  <c r="D41" i="12"/>
  <c r="D41" i="11"/>
  <c r="D41" i="10"/>
  <c r="D41" i="13"/>
  <c r="D37" i="24"/>
  <c r="D37" i="23"/>
  <c r="D37" i="28"/>
  <c r="D37" i="29"/>
  <c r="D37" i="25"/>
  <c r="D37" i="22"/>
  <c r="D37" i="20"/>
  <c r="D37" i="27"/>
  <c r="D37" i="18"/>
  <c r="D37" i="19"/>
  <c r="D37" i="26"/>
  <c r="D37" i="21"/>
  <c r="D37" i="14"/>
  <c r="D37" i="16"/>
  <c r="D37" i="17"/>
  <c r="D37" i="13"/>
  <c r="D37" i="10"/>
  <c r="D37" i="15"/>
  <c r="D37" i="12"/>
  <c r="D37" i="11"/>
  <c r="D33" i="9"/>
  <c r="D33" i="27"/>
  <c r="D33" i="24"/>
  <c r="D33" i="29"/>
  <c r="D33" i="23"/>
  <c r="D33" i="28"/>
  <c r="D33" i="25"/>
  <c r="D33" i="20"/>
  <c r="D33" i="19"/>
  <c r="D33" i="22"/>
  <c r="D33" i="21"/>
  <c r="D33" i="18"/>
  <c r="D33" i="26"/>
  <c r="D33" i="17"/>
  <c r="D33" i="16"/>
  <c r="D33" i="14"/>
  <c r="D33" i="12"/>
  <c r="D33" i="10"/>
  <c r="D33" i="13"/>
  <c r="D33" i="15"/>
  <c r="D33" i="11"/>
  <c r="D29" i="9"/>
  <c r="D29" i="24"/>
  <c r="D29" i="23"/>
  <c r="D29" i="28"/>
  <c r="D29" i="29"/>
  <c r="D29" i="25"/>
  <c r="D29" i="20"/>
  <c r="D29" i="18"/>
  <c r="D29" i="19"/>
  <c r="D29" i="27"/>
  <c r="D29" i="26"/>
  <c r="D29" i="21"/>
  <c r="D29" i="16"/>
  <c r="D29" i="22"/>
  <c r="D29" i="14"/>
  <c r="D29" i="17"/>
  <c r="D29" i="13"/>
  <c r="D29" i="15"/>
  <c r="D29" i="10"/>
  <c r="D29" i="12"/>
  <c r="D29" i="11"/>
  <c r="D25" i="27"/>
  <c r="D25" i="24"/>
  <c r="D25" i="29"/>
  <c r="D25" i="23"/>
  <c r="D25" i="28"/>
  <c r="D25" i="25"/>
  <c r="D25" i="20"/>
  <c r="D25" i="22"/>
  <c r="D25" i="19"/>
  <c r="D25" i="21"/>
  <c r="D25" i="18"/>
  <c r="D25" i="16"/>
  <c r="D25" i="26"/>
  <c r="D25" i="14"/>
  <c r="D25" i="17"/>
  <c r="D25" i="10"/>
  <c r="D25" i="12"/>
  <c r="D25" i="11"/>
  <c r="D25" i="15"/>
  <c r="D25" i="13"/>
  <c r="D21" i="9"/>
  <c r="D21" i="24"/>
  <c r="D21" i="23"/>
  <c r="D21" i="28"/>
  <c r="D21" i="29"/>
  <c r="D21" i="25"/>
  <c r="D21" i="26"/>
  <c r="D21" i="22"/>
  <c r="D21" i="20"/>
  <c r="D21" i="18"/>
  <c r="D21" i="19"/>
  <c r="D21" i="21"/>
  <c r="D21" i="17"/>
  <c r="D21" i="14"/>
  <c r="D21" i="27"/>
  <c r="D21" i="13"/>
  <c r="D21" i="10"/>
  <c r="D21" i="11"/>
  <c r="D21" i="16"/>
  <c r="D21" i="15"/>
  <c r="D21" i="12"/>
  <c r="D17" i="27"/>
  <c r="D17" i="24"/>
  <c r="D17" i="29"/>
  <c r="D17" i="23"/>
  <c r="D17" i="28"/>
  <c r="D17" i="25"/>
  <c r="D17" i="20"/>
  <c r="D17" i="26"/>
  <c r="D17" i="19"/>
  <c r="D17" i="22"/>
  <c r="D17" i="21"/>
  <c r="D17" i="18"/>
  <c r="D17" i="14"/>
  <c r="D17" i="16"/>
  <c r="D17" i="11"/>
  <c r="D17" i="15"/>
  <c r="D17" i="17"/>
  <c r="D17" i="12"/>
  <c r="D17" i="13"/>
  <c r="D17" i="10"/>
  <c r="D13" i="24"/>
  <c r="D13" i="23"/>
  <c r="D13" i="28"/>
  <c r="D13" i="29"/>
  <c r="D13" i="25"/>
  <c r="D13" i="20"/>
  <c r="D13" i="18"/>
  <c r="D13" i="26"/>
  <c r="D13" i="19"/>
  <c r="D13" i="21"/>
  <c r="D13" i="14"/>
  <c r="D13" i="22"/>
  <c r="D13" i="17"/>
  <c r="D13" i="16"/>
  <c r="D13" i="13"/>
  <c r="D13" i="11"/>
  <c r="D13" i="15"/>
  <c r="D13" i="27"/>
  <c r="D13" i="12"/>
  <c r="D13" i="10"/>
  <c r="D9" i="27"/>
  <c r="D9" i="24"/>
  <c r="D9" i="29"/>
  <c r="D9" i="23"/>
  <c r="D9" i="28"/>
  <c r="D9" i="25"/>
  <c r="D9" i="20"/>
  <c r="D9" i="19"/>
  <c r="D9" i="26"/>
  <c r="D9" i="21"/>
  <c r="D9" i="18"/>
  <c r="D9" i="14"/>
  <c r="D9" i="22"/>
  <c r="D9" i="16"/>
  <c r="D9" i="15"/>
  <c r="D9" i="11"/>
  <c r="D9" i="13"/>
  <c r="D9" i="10"/>
  <c r="D9" i="12"/>
  <c r="D9" i="17"/>
  <c r="D5" i="24"/>
  <c r="D5" i="23"/>
  <c r="D5" i="28"/>
  <c r="D5" i="29"/>
  <c r="D5" i="25"/>
  <c r="D5" i="20"/>
  <c r="D5" i="27"/>
  <c r="D5" i="18"/>
  <c r="D5" i="19"/>
  <c r="D5" i="26"/>
  <c r="D5" i="21"/>
  <c r="D5" i="22"/>
  <c r="D5" i="14"/>
  <c r="D5" i="17"/>
  <c r="D5" i="16"/>
  <c r="D5" i="13"/>
  <c r="D5" i="12"/>
  <c r="D5" i="10"/>
  <c r="D5" i="15"/>
  <c r="D5" i="11"/>
  <c r="C40" i="24"/>
  <c r="C40" i="23"/>
  <c r="C40" i="26"/>
  <c r="C40" i="25"/>
  <c r="C40" i="29"/>
  <c r="C40" i="19"/>
  <c r="C40" i="18"/>
  <c r="C40" i="28"/>
  <c r="C40" i="17"/>
  <c r="C40" i="27"/>
  <c r="C40" i="22"/>
  <c r="C40" i="20"/>
  <c r="C40" i="21"/>
  <c r="C40" i="12"/>
  <c r="C40" i="13"/>
  <c r="C40" i="15"/>
  <c r="C40" i="11"/>
  <c r="C40" i="16"/>
  <c r="C40" i="14"/>
  <c r="C40" i="10"/>
  <c r="C36" i="24"/>
  <c r="C36" i="27"/>
  <c r="C36" i="23"/>
  <c r="C36" i="29"/>
  <c r="C36" i="26"/>
  <c r="C36" i="25"/>
  <c r="C36" i="19"/>
  <c r="C36" i="28"/>
  <c r="C36" i="17"/>
  <c r="C36" i="21"/>
  <c r="C36" i="18"/>
  <c r="C36" i="22"/>
  <c r="C36" i="20"/>
  <c r="C36" i="16"/>
  <c r="C36" i="13"/>
  <c r="C36" i="11"/>
  <c r="C36" i="15"/>
  <c r="C36" i="14"/>
  <c r="C36" i="12"/>
  <c r="C36" i="10"/>
  <c r="C45" i="29"/>
  <c r="C45" i="25"/>
  <c r="C45" i="24"/>
  <c r="C45" i="23"/>
  <c r="C45" i="27"/>
  <c r="C45" i="26"/>
  <c r="C45" i="22"/>
  <c r="C45" i="28"/>
  <c r="C45" i="20"/>
  <c r="C45" i="18"/>
  <c r="C45" i="19"/>
  <c r="C45" i="13"/>
  <c r="C45" i="12"/>
  <c r="C45" i="14"/>
  <c r="C45" i="16"/>
  <c r="C45" i="11"/>
  <c r="C45" i="17"/>
  <c r="C45" i="21"/>
  <c r="C45" i="15"/>
  <c r="C45" i="10"/>
  <c r="C41" i="25"/>
  <c r="C41" i="27"/>
  <c r="C41" i="24"/>
  <c r="C41" i="29"/>
  <c r="C41" i="23"/>
  <c r="C41" i="26"/>
  <c r="C41" i="22"/>
  <c r="C41" i="28"/>
  <c r="C41" i="20"/>
  <c r="C41" i="19"/>
  <c r="C41" i="18"/>
  <c r="C41" i="21"/>
  <c r="C41" i="13"/>
  <c r="C41" i="12"/>
  <c r="C41" i="17"/>
  <c r="C41" i="14"/>
  <c r="C41" i="15"/>
  <c r="C41" i="11"/>
  <c r="C41" i="16"/>
  <c r="C41" i="10"/>
  <c r="C37" i="29"/>
  <c r="C37" i="25"/>
  <c r="C37" i="24"/>
  <c r="C37" i="23"/>
  <c r="C37" i="27"/>
  <c r="C37" i="26"/>
  <c r="C37" i="22"/>
  <c r="C37" i="28"/>
  <c r="C37" i="20"/>
  <c r="C37" i="18"/>
  <c r="C37" i="19"/>
  <c r="C37" i="13"/>
  <c r="C37" i="12"/>
  <c r="C37" i="21"/>
  <c r="C37" i="14"/>
  <c r="C37" i="16"/>
  <c r="C37" i="11"/>
  <c r="C37" i="10"/>
  <c r="C37" i="17"/>
  <c r="C37" i="15"/>
  <c r="C33" i="25"/>
  <c r="C33" i="27"/>
  <c r="C33" i="24"/>
  <c r="C33" i="29"/>
  <c r="C33" i="23"/>
  <c r="C33" i="26"/>
  <c r="C33" i="22"/>
  <c r="C33" i="28"/>
  <c r="C33" i="20"/>
  <c r="C33" i="19"/>
  <c r="C33" i="18"/>
  <c r="C33" i="13"/>
  <c r="C33" i="12"/>
  <c r="C33" i="17"/>
  <c r="C33" i="16"/>
  <c r="C33" i="14"/>
  <c r="C33" i="21"/>
  <c r="C33" i="10"/>
  <c r="C33" i="15"/>
  <c r="C33" i="11"/>
  <c r="C29" i="29"/>
  <c r="C29" i="25"/>
  <c r="C29" i="24"/>
  <c r="C29" i="27"/>
  <c r="C29" i="26"/>
  <c r="C29" i="22"/>
  <c r="C29" i="28"/>
  <c r="C29" i="20"/>
  <c r="C29" i="18"/>
  <c r="C29" i="19"/>
  <c r="C29" i="23"/>
  <c r="C29" i="13"/>
  <c r="C29" i="12"/>
  <c r="C29" i="21"/>
  <c r="C29" i="16"/>
  <c r="C29" i="14"/>
  <c r="C29" i="15"/>
  <c r="C29" i="10"/>
  <c r="C29" i="11"/>
  <c r="C29" i="17"/>
  <c r="C25" i="25"/>
  <c r="C25" i="27"/>
  <c r="C25" i="24"/>
  <c r="C25" i="29"/>
  <c r="C25" i="26"/>
  <c r="C25" i="22"/>
  <c r="C25" i="28"/>
  <c r="C25" i="23"/>
  <c r="C25" i="20"/>
  <c r="C25" i="19"/>
  <c r="C25" i="18"/>
  <c r="C25" i="13"/>
  <c r="C25" i="12"/>
  <c r="C25" i="16"/>
  <c r="C25" i="14"/>
  <c r="C25" i="21"/>
  <c r="C25" i="17"/>
  <c r="C25" i="11"/>
  <c r="C25" i="10"/>
  <c r="C25" i="15"/>
  <c r="C21" i="29"/>
  <c r="C21" i="25"/>
  <c r="C21" i="24"/>
  <c r="C21" i="27"/>
  <c r="C21" i="26"/>
  <c r="C21" i="22"/>
  <c r="C21" i="28"/>
  <c r="C21" i="20"/>
  <c r="C21" i="23"/>
  <c r="C21" i="18"/>
  <c r="C21" i="19"/>
  <c r="C21" i="16"/>
  <c r="C21" i="13"/>
  <c r="C21" i="12"/>
  <c r="C21" i="17"/>
  <c r="C21" i="14"/>
  <c r="C21" i="15"/>
  <c r="C21" i="21"/>
  <c r="C21" i="10"/>
  <c r="C21" i="11"/>
  <c r="C17" i="25"/>
  <c r="C17" i="27"/>
  <c r="C17" i="24"/>
  <c r="C17" i="29"/>
  <c r="C17" i="26"/>
  <c r="C17" i="22"/>
  <c r="C17" i="28"/>
  <c r="C17" i="20"/>
  <c r="C17" i="19"/>
  <c r="C17" i="23"/>
  <c r="C17" i="18"/>
  <c r="C17" i="17"/>
  <c r="C17" i="13"/>
  <c r="C17" i="21"/>
  <c r="C17" i="14"/>
  <c r="C17" i="10"/>
  <c r="C17" i="16"/>
  <c r="C17" i="15"/>
  <c r="C17" i="11"/>
  <c r="C17" i="12"/>
  <c r="C13" i="29"/>
  <c r="C13" i="25"/>
  <c r="C13" i="24"/>
  <c r="C13" i="27"/>
  <c r="C13" i="26"/>
  <c r="C13" i="28"/>
  <c r="C13" i="20"/>
  <c r="C13" i="23"/>
  <c r="C13" i="18"/>
  <c r="C13" i="19"/>
  <c r="C13" i="13"/>
  <c r="C13" i="14"/>
  <c r="C13" i="22"/>
  <c r="C13" i="10"/>
  <c r="C13" i="17"/>
  <c r="C13" i="12"/>
  <c r="C13" i="11"/>
  <c r="C13" i="16"/>
  <c r="C13" i="21"/>
  <c r="C13" i="15"/>
  <c r="C9" i="25"/>
  <c r="C9" i="27"/>
  <c r="C9" i="24"/>
  <c r="C9" i="29"/>
  <c r="C9" i="26"/>
  <c r="C9" i="28"/>
  <c r="C9" i="20"/>
  <c r="C9" i="23"/>
  <c r="C9" i="18"/>
  <c r="C9" i="21"/>
  <c r="C9" i="13"/>
  <c r="C9" i="19"/>
  <c r="C9" i="14"/>
  <c r="C9" i="17"/>
  <c r="C9" i="10"/>
  <c r="C9" i="15"/>
  <c r="C9" i="11"/>
  <c r="C9" i="16"/>
  <c r="C9" i="22"/>
  <c r="C9" i="12"/>
  <c r="C5" i="29"/>
  <c r="C5" i="25"/>
  <c r="C5" i="24"/>
  <c r="C5" i="27"/>
  <c r="C5" i="26"/>
  <c r="C5" i="28"/>
  <c r="C5" i="20"/>
  <c r="C5" i="18"/>
  <c r="C5" i="23"/>
  <c r="C5" i="13"/>
  <c r="C5" i="22"/>
  <c r="C5" i="21"/>
  <c r="C5" i="15"/>
  <c r="C5" i="19"/>
  <c r="C5" i="17"/>
  <c r="C5" i="11"/>
  <c r="C5" i="10"/>
  <c r="C5" i="14"/>
  <c r="C5" i="12"/>
  <c r="C5" i="16"/>
  <c r="C27" i="23"/>
  <c r="C27" i="26"/>
  <c r="C27" i="28"/>
  <c r="C27" i="27"/>
  <c r="C27" i="25"/>
  <c r="C27" i="29"/>
  <c r="C27" i="24"/>
  <c r="C27" i="18"/>
  <c r="C27" i="21"/>
  <c r="C27" i="20"/>
  <c r="C27" i="15"/>
  <c r="C27" i="19"/>
  <c r="C27" i="17"/>
  <c r="C27" i="22"/>
  <c r="C27" i="14"/>
  <c r="C27" i="11"/>
  <c r="C27" i="13"/>
  <c r="C27" i="16"/>
  <c r="C27" i="10"/>
  <c r="C27" i="12"/>
  <c r="C19" i="23"/>
  <c r="C19" i="26"/>
  <c r="C19" i="28"/>
  <c r="C19" i="27"/>
  <c r="C19" i="25"/>
  <c r="C19" i="29"/>
  <c r="C19" i="24"/>
  <c r="C19" i="18"/>
  <c r="C19" i="22"/>
  <c r="C19" i="21"/>
  <c r="C19" i="19"/>
  <c r="C19" i="15"/>
  <c r="C19" i="16"/>
  <c r="C19" i="20"/>
  <c r="C19" i="12"/>
  <c r="C19" i="17"/>
  <c r="C19" i="13"/>
  <c r="C19" i="10"/>
  <c r="C19" i="14"/>
  <c r="C19" i="11"/>
  <c r="C15" i="27"/>
  <c r="C15" i="23"/>
  <c r="C15" i="29"/>
  <c r="C15" i="26"/>
  <c r="C15" i="28"/>
  <c r="C15" i="25"/>
  <c r="C15" i="24"/>
  <c r="C15" i="22"/>
  <c r="C15" i="21"/>
  <c r="C15" i="20"/>
  <c r="C15" i="15"/>
  <c r="C15" i="19"/>
  <c r="C15" i="16"/>
  <c r="C15" i="18"/>
  <c r="C15" i="17"/>
  <c r="C15" i="12"/>
  <c r="C15" i="10"/>
  <c r="C15" i="14"/>
  <c r="C15" i="13"/>
  <c r="C15" i="11"/>
  <c r="C44" i="24"/>
  <c r="C44" i="27"/>
  <c r="C44" i="23"/>
  <c r="C44" i="29"/>
  <c r="C44" i="26"/>
  <c r="C44" i="25"/>
  <c r="C44" i="28"/>
  <c r="C44" i="22"/>
  <c r="C44" i="19"/>
  <c r="C44" i="17"/>
  <c r="C44" i="16"/>
  <c r="C44" i="18"/>
  <c r="C44" i="21"/>
  <c r="C44" i="20"/>
  <c r="C44" i="15"/>
  <c r="C44" i="10"/>
  <c r="C44" i="13"/>
  <c r="C44" i="12"/>
  <c r="C44" i="11"/>
  <c r="C44" i="14"/>
  <c r="C12" i="24"/>
  <c r="C12" i="27"/>
  <c r="C12" i="29"/>
  <c r="C12" i="26"/>
  <c r="C12" i="25"/>
  <c r="C12" i="23"/>
  <c r="C12" i="28"/>
  <c r="C12" i="19"/>
  <c r="C12" i="22"/>
  <c r="C12" i="17"/>
  <c r="C12" i="16"/>
  <c r="C12" i="18"/>
  <c r="C12" i="21"/>
  <c r="C12" i="20"/>
  <c r="C12" i="13"/>
  <c r="C12" i="10"/>
  <c r="C12" i="11"/>
  <c r="C12" i="14"/>
  <c r="C12" i="12"/>
  <c r="C12" i="15"/>
  <c r="C4" i="24"/>
  <c r="C4" i="27"/>
  <c r="C4" i="29"/>
  <c r="C4" i="26"/>
  <c r="C4" i="25"/>
  <c r="C4" i="23"/>
  <c r="C4" i="19"/>
  <c r="C4" i="28"/>
  <c r="C4" i="22"/>
  <c r="C4" i="18"/>
  <c r="C4" i="21"/>
  <c r="C4" i="14"/>
  <c r="C4" i="15"/>
  <c r="C4" i="20"/>
  <c r="C4" i="17"/>
  <c r="C4" i="13"/>
  <c r="C4" i="11"/>
  <c r="C4" i="10"/>
  <c r="C4" i="12"/>
  <c r="C4" i="16"/>
  <c r="D46" i="28"/>
  <c r="D46" i="25"/>
  <c r="D46" i="27"/>
  <c r="D46" i="24"/>
  <c r="D46" i="29"/>
  <c r="D46" i="26"/>
  <c r="D46" i="21"/>
  <c r="D46" i="17"/>
  <c r="D46" i="20"/>
  <c r="D46" i="22"/>
  <c r="D46" i="18"/>
  <c r="D46" i="19"/>
  <c r="D46" i="14"/>
  <c r="D46" i="15"/>
  <c r="D46" i="23"/>
  <c r="D46" i="16"/>
  <c r="D46" i="12"/>
  <c r="D46" i="10"/>
  <c r="D46" i="13"/>
  <c r="D46" i="11"/>
  <c r="D42" i="9"/>
  <c r="D42" i="29"/>
  <c r="D42" i="28"/>
  <c r="D42" i="25"/>
  <c r="D42" i="24"/>
  <c r="D42" i="27"/>
  <c r="D42" i="26"/>
  <c r="D42" i="21"/>
  <c r="D42" i="17"/>
  <c r="D42" i="20"/>
  <c r="D42" i="18"/>
  <c r="D42" i="23"/>
  <c r="D42" i="14"/>
  <c r="D42" i="16"/>
  <c r="D42" i="15"/>
  <c r="D42" i="19"/>
  <c r="D42" i="22"/>
  <c r="D42" i="13"/>
  <c r="D42" i="10"/>
  <c r="D42" i="11"/>
  <c r="D42" i="12"/>
  <c r="D38" i="9"/>
  <c r="D38" i="28"/>
  <c r="D38" i="25"/>
  <c r="D38" i="27"/>
  <c r="D38" i="24"/>
  <c r="D38" i="29"/>
  <c r="D38" i="26"/>
  <c r="D38" i="21"/>
  <c r="D38" i="17"/>
  <c r="D38" i="22"/>
  <c r="D38" i="20"/>
  <c r="D38" i="18"/>
  <c r="D38" i="14"/>
  <c r="D38" i="16"/>
  <c r="D38" i="15"/>
  <c r="D38" i="23"/>
  <c r="D38" i="19"/>
  <c r="D38" i="11"/>
  <c r="D38" i="10"/>
  <c r="D38" i="12"/>
  <c r="D38" i="13"/>
  <c r="D34" i="9"/>
  <c r="D34" i="29"/>
  <c r="D34" i="28"/>
  <c r="D34" i="25"/>
  <c r="D34" i="24"/>
  <c r="D34" i="27"/>
  <c r="D34" i="26"/>
  <c r="D34" i="23"/>
  <c r="D34" i="22"/>
  <c r="D34" i="21"/>
  <c r="D34" i="17"/>
  <c r="D34" i="20"/>
  <c r="D34" i="18"/>
  <c r="D34" i="16"/>
  <c r="D34" i="14"/>
  <c r="D34" i="19"/>
  <c r="D34" i="15"/>
  <c r="D34" i="10"/>
  <c r="D34" i="11"/>
  <c r="D34" i="13"/>
  <c r="D34" i="12"/>
  <c r="D30" i="28"/>
  <c r="D30" i="25"/>
  <c r="D30" i="27"/>
  <c r="D30" i="24"/>
  <c r="D30" i="29"/>
  <c r="D30" i="26"/>
  <c r="D30" i="21"/>
  <c r="D30" i="23"/>
  <c r="D30" i="17"/>
  <c r="D30" i="20"/>
  <c r="D30" i="22"/>
  <c r="D30" i="18"/>
  <c r="D30" i="14"/>
  <c r="D30" i="15"/>
  <c r="D30" i="19"/>
  <c r="D30" i="10"/>
  <c r="D30" i="16"/>
  <c r="D30" i="12"/>
  <c r="D30" i="11"/>
  <c r="D30" i="13"/>
  <c r="D26" i="9"/>
  <c r="D26" i="29"/>
  <c r="D26" i="28"/>
  <c r="D26" i="25"/>
  <c r="D26" i="24"/>
  <c r="D26" i="27"/>
  <c r="D26" i="26"/>
  <c r="D26" i="21"/>
  <c r="D26" i="17"/>
  <c r="D26" i="20"/>
  <c r="D26" i="18"/>
  <c r="D26" i="23"/>
  <c r="D26" i="22"/>
  <c r="D26" i="14"/>
  <c r="D26" i="15"/>
  <c r="D26" i="16"/>
  <c r="D26" i="19"/>
  <c r="D26" i="12"/>
  <c r="D26" i="11"/>
  <c r="D26" i="13"/>
  <c r="D26" i="10"/>
  <c r="D22" i="9"/>
  <c r="D22" i="28"/>
  <c r="D22" i="25"/>
  <c r="D22" i="27"/>
  <c r="D22" i="24"/>
  <c r="D22" i="29"/>
  <c r="D22" i="26"/>
  <c r="D22" i="21"/>
  <c r="D22" i="17"/>
  <c r="D22" i="22"/>
  <c r="D22" i="20"/>
  <c r="D22" i="18"/>
  <c r="D22" i="14"/>
  <c r="D22" i="19"/>
  <c r="D22" i="15"/>
  <c r="D22" i="11"/>
  <c r="D22" i="12"/>
  <c r="D22" i="23"/>
  <c r="D22" i="16"/>
  <c r="D22" i="10"/>
  <c r="D22" i="13"/>
  <c r="D18" i="29"/>
  <c r="D18" i="28"/>
  <c r="D18" i="25"/>
  <c r="D18" i="24"/>
  <c r="D18" i="27"/>
  <c r="D18" i="26"/>
  <c r="D18" i="22"/>
  <c r="D18" i="21"/>
  <c r="D18" i="23"/>
  <c r="D18" i="17"/>
  <c r="D18" i="20"/>
  <c r="D18" i="18"/>
  <c r="D18" i="14"/>
  <c r="D18" i="15"/>
  <c r="D18" i="16"/>
  <c r="D18" i="11"/>
  <c r="D18" i="10"/>
  <c r="D18" i="19"/>
  <c r="D18" i="13"/>
  <c r="D18" i="12"/>
  <c r="D14" i="28"/>
  <c r="D14" i="25"/>
  <c r="D14" i="27"/>
  <c r="D14" i="24"/>
  <c r="D14" i="29"/>
  <c r="D14" i="26"/>
  <c r="D14" i="21"/>
  <c r="D14" i="17"/>
  <c r="D14" i="20"/>
  <c r="D14" i="22"/>
  <c r="D14" i="18"/>
  <c r="D14" i="19"/>
  <c r="D14" i="14"/>
  <c r="D14" i="15"/>
  <c r="D14" i="16"/>
  <c r="D14" i="12"/>
  <c r="D14" i="10"/>
  <c r="D14" i="23"/>
  <c r="D14" i="13"/>
  <c r="D14" i="11"/>
  <c r="D10" i="29"/>
  <c r="D10" i="28"/>
  <c r="D10" i="25"/>
  <c r="D10" i="24"/>
  <c r="D10" i="27"/>
  <c r="D10" i="26"/>
  <c r="D10" i="21"/>
  <c r="D10" i="23"/>
  <c r="D10" i="17"/>
  <c r="D10" i="20"/>
  <c r="D10" i="18"/>
  <c r="D10" i="22"/>
  <c r="D10" i="14"/>
  <c r="D10" i="15"/>
  <c r="D10" i="19"/>
  <c r="D10" i="16"/>
  <c r="D10" i="12"/>
  <c r="D10" i="10"/>
  <c r="D10" i="13"/>
  <c r="D10" i="11"/>
  <c r="D6" i="28"/>
  <c r="D6" i="25"/>
  <c r="D6" i="27"/>
  <c r="D6" i="24"/>
  <c r="D6" i="29"/>
  <c r="D6" i="26"/>
  <c r="D6" i="21"/>
  <c r="D6" i="17"/>
  <c r="D6" i="20"/>
  <c r="D6" i="23"/>
  <c r="D6" i="22"/>
  <c r="D6" i="18"/>
  <c r="D6" i="14"/>
  <c r="D6" i="15"/>
  <c r="D6" i="16"/>
  <c r="D6" i="12"/>
  <c r="D6" i="11"/>
  <c r="D6" i="19"/>
  <c r="D6" i="10"/>
  <c r="D6" i="13"/>
  <c r="C23" i="27"/>
  <c r="C23" i="23"/>
  <c r="C23" i="29"/>
  <c r="C23" i="26"/>
  <c r="C23" i="28"/>
  <c r="C23" i="25"/>
  <c r="C23" i="24"/>
  <c r="C23" i="21"/>
  <c r="C23" i="22"/>
  <c r="C23" i="15"/>
  <c r="C23" i="20"/>
  <c r="C23" i="18"/>
  <c r="C23" i="16"/>
  <c r="C23" i="11"/>
  <c r="C23" i="17"/>
  <c r="C23" i="14"/>
  <c r="C23" i="19"/>
  <c r="C23" i="12"/>
  <c r="C23" i="10"/>
  <c r="C23" i="13"/>
  <c r="C24" i="24"/>
  <c r="C24" i="23"/>
  <c r="C24" i="26"/>
  <c r="C24" i="25"/>
  <c r="C24" i="29"/>
  <c r="C24" i="27"/>
  <c r="C24" i="19"/>
  <c r="C24" i="18"/>
  <c r="C24" i="28"/>
  <c r="C24" i="17"/>
  <c r="C24" i="22"/>
  <c r="C24" i="21"/>
  <c r="C24" i="16"/>
  <c r="C24" i="20"/>
  <c r="C24" i="13"/>
  <c r="C24" i="14"/>
  <c r="C24" i="12"/>
  <c r="C24" i="10"/>
  <c r="C24" i="15"/>
  <c r="C24" i="11"/>
  <c r="C20" i="24"/>
  <c r="C20" i="27"/>
  <c r="C20" i="29"/>
  <c r="C20" i="26"/>
  <c r="C20" i="25"/>
  <c r="C20" i="23"/>
  <c r="C20" i="19"/>
  <c r="C20" i="17"/>
  <c r="C20" i="20"/>
  <c r="C20" i="18"/>
  <c r="C20" i="16"/>
  <c r="C20" i="12"/>
  <c r="C20" i="15"/>
  <c r="C20" i="13"/>
  <c r="C20" i="10"/>
  <c r="C20" i="11"/>
  <c r="C20" i="28"/>
  <c r="C20" i="22"/>
  <c r="C20" i="21"/>
  <c r="C20" i="14"/>
  <c r="C16" i="9"/>
  <c r="C16" i="24"/>
  <c r="C16" i="26"/>
  <c r="C16" i="25"/>
  <c r="C16" i="29"/>
  <c r="C16" i="28"/>
  <c r="C16" i="19"/>
  <c r="C16" i="18"/>
  <c r="C16" i="27"/>
  <c r="C16" i="22"/>
  <c r="C16" i="23"/>
  <c r="C16" i="21"/>
  <c r="C16" i="16"/>
  <c r="C16" i="17"/>
  <c r="C16" i="20"/>
  <c r="C16" i="11"/>
  <c r="C16" i="14"/>
  <c r="C16" i="10"/>
  <c r="C16" i="13"/>
  <c r="C16" i="15"/>
  <c r="C16" i="12"/>
  <c r="C46" i="26"/>
  <c r="C46" i="28"/>
  <c r="C46" i="25"/>
  <c r="C46" i="27"/>
  <c r="C46" i="24"/>
  <c r="C46" i="23"/>
  <c r="C46" i="21"/>
  <c r="C46" i="29"/>
  <c r="C46" i="17"/>
  <c r="C46" i="20"/>
  <c r="C46" i="19"/>
  <c r="C46" i="14"/>
  <c r="C46" i="15"/>
  <c r="C46" i="22"/>
  <c r="C46" i="16"/>
  <c r="C46" i="18"/>
  <c r="C46" i="13"/>
  <c r="C46" i="12"/>
  <c r="C46" i="11"/>
  <c r="C46" i="10"/>
  <c r="C42" i="26"/>
  <c r="C42" i="29"/>
  <c r="C42" i="28"/>
  <c r="C42" i="25"/>
  <c r="C42" i="24"/>
  <c r="C42" i="23"/>
  <c r="C42" i="27"/>
  <c r="C42" i="21"/>
  <c r="C42" i="17"/>
  <c r="C42" i="20"/>
  <c r="C42" i="22"/>
  <c r="C42" i="14"/>
  <c r="C42" i="16"/>
  <c r="C42" i="15"/>
  <c r="C42" i="19"/>
  <c r="C42" i="18"/>
  <c r="C42" i="13"/>
  <c r="C42" i="12"/>
  <c r="C42" i="10"/>
  <c r="C42" i="11"/>
  <c r="C38" i="26"/>
  <c r="C38" i="28"/>
  <c r="C38" i="25"/>
  <c r="C38" i="27"/>
  <c r="C38" i="24"/>
  <c r="C38" i="23"/>
  <c r="C38" i="21"/>
  <c r="C38" i="17"/>
  <c r="C38" i="22"/>
  <c r="C38" i="20"/>
  <c r="C38" i="29"/>
  <c r="C38" i="14"/>
  <c r="C38" i="16"/>
  <c r="C38" i="15"/>
  <c r="C38" i="18"/>
  <c r="C38" i="13"/>
  <c r="C38" i="12"/>
  <c r="C38" i="19"/>
  <c r="C38" i="10"/>
  <c r="C38" i="11"/>
  <c r="C34" i="26"/>
  <c r="C34" i="29"/>
  <c r="C34" i="28"/>
  <c r="C34" i="25"/>
  <c r="C34" i="24"/>
  <c r="C34" i="23"/>
  <c r="C34" i="27"/>
  <c r="C34" i="22"/>
  <c r="C34" i="21"/>
  <c r="C34" i="17"/>
  <c r="C34" i="20"/>
  <c r="C34" i="16"/>
  <c r="C34" i="14"/>
  <c r="C34" i="19"/>
  <c r="C34" i="15"/>
  <c r="C34" i="18"/>
  <c r="C34" i="13"/>
  <c r="C34" i="12"/>
  <c r="C34" i="10"/>
  <c r="C34" i="11"/>
  <c r="C30" i="26"/>
  <c r="C30" i="28"/>
  <c r="C30" i="25"/>
  <c r="C30" i="27"/>
  <c r="C30" i="24"/>
  <c r="C30" i="23"/>
  <c r="C30" i="21"/>
  <c r="C30" i="17"/>
  <c r="C30" i="20"/>
  <c r="C30" i="29"/>
  <c r="C30" i="16"/>
  <c r="C30" i="14"/>
  <c r="C30" i="15"/>
  <c r="C30" i="18"/>
  <c r="C30" i="13"/>
  <c r="C30" i="10"/>
  <c r="C30" i="12"/>
  <c r="C30" i="11"/>
  <c r="C30" i="22"/>
  <c r="C30" i="19"/>
  <c r="C26" i="26"/>
  <c r="C26" i="29"/>
  <c r="C26" i="28"/>
  <c r="C26" i="25"/>
  <c r="C26" i="24"/>
  <c r="C26" i="23"/>
  <c r="C26" i="27"/>
  <c r="C26" i="21"/>
  <c r="C26" i="17"/>
  <c r="C26" i="20"/>
  <c r="C26" i="19"/>
  <c r="C26" i="22"/>
  <c r="C26" i="14"/>
  <c r="C26" i="15"/>
  <c r="C26" i="18"/>
  <c r="C26" i="13"/>
  <c r="C26" i="10"/>
  <c r="C26" i="12"/>
  <c r="C26" i="16"/>
  <c r="C26" i="11"/>
  <c r="C22" i="26"/>
  <c r="C22" i="28"/>
  <c r="C22" i="25"/>
  <c r="C22" i="27"/>
  <c r="C22" i="24"/>
  <c r="C22" i="23"/>
  <c r="C22" i="29"/>
  <c r="C22" i="21"/>
  <c r="C22" i="22"/>
  <c r="C22" i="20"/>
  <c r="C22" i="17"/>
  <c r="C22" i="14"/>
  <c r="C22" i="19"/>
  <c r="C22" i="15"/>
  <c r="C22" i="18"/>
  <c r="C22" i="16"/>
  <c r="C22" i="13"/>
  <c r="C22" i="11"/>
  <c r="C22" i="12"/>
  <c r="C22" i="10"/>
  <c r="C18" i="26"/>
  <c r="C18" i="29"/>
  <c r="C18" i="28"/>
  <c r="C18" i="25"/>
  <c r="C18" i="24"/>
  <c r="C18" i="23"/>
  <c r="C18" i="27"/>
  <c r="C18" i="22"/>
  <c r="C18" i="21"/>
  <c r="C18" i="20"/>
  <c r="C18" i="14"/>
  <c r="C18" i="15"/>
  <c r="C18" i="19"/>
  <c r="C18" i="18"/>
  <c r="C18" i="17"/>
  <c r="C18" i="13"/>
  <c r="C18" i="16"/>
  <c r="C18" i="11"/>
  <c r="C18" i="12"/>
  <c r="C18" i="10"/>
  <c r="C14" i="26"/>
  <c r="C14" i="28"/>
  <c r="C14" i="25"/>
  <c r="C14" i="27"/>
  <c r="C14" i="24"/>
  <c r="C14" i="23"/>
  <c r="C14" i="21"/>
  <c r="C14" i="29"/>
  <c r="C14" i="20"/>
  <c r="C14" i="19"/>
  <c r="C14" i="14"/>
  <c r="C14" i="15"/>
  <c r="C14" i="22"/>
  <c r="C14" i="18"/>
  <c r="C14" i="13"/>
  <c r="C14" i="11"/>
  <c r="C14" i="16"/>
  <c r="C14" i="12"/>
  <c r="C14" i="17"/>
  <c r="C14" i="10"/>
  <c r="C10" i="26"/>
  <c r="C10" i="29"/>
  <c r="C10" i="28"/>
  <c r="C10" i="25"/>
  <c r="C10" i="24"/>
  <c r="C10" i="23"/>
  <c r="C10" i="27"/>
  <c r="C10" i="21"/>
  <c r="C10" i="20"/>
  <c r="C10" i="22"/>
  <c r="C10" i="14"/>
  <c r="C10" i="15"/>
  <c r="C10" i="19"/>
  <c r="C10" i="17"/>
  <c r="C10" i="18"/>
  <c r="C10" i="13"/>
  <c r="C10" i="12"/>
  <c r="C10" i="16"/>
  <c r="C10" i="10"/>
  <c r="C10" i="11"/>
  <c r="C6" i="26"/>
  <c r="C6" i="28"/>
  <c r="C6" i="25"/>
  <c r="C6" i="27"/>
  <c r="C6" i="24"/>
  <c r="C6" i="23"/>
  <c r="C6" i="21"/>
  <c r="C6" i="20"/>
  <c r="C6" i="29"/>
  <c r="C6" i="19"/>
  <c r="C6" i="14"/>
  <c r="C6" i="17"/>
  <c r="C6" i="15"/>
  <c r="C6" i="22"/>
  <c r="C6" i="18"/>
  <c r="C6" i="13"/>
  <c r="C6" i="12"/>
  <c r="C6" i="16"/>
  <c r="C6" i="11"/>
  <c r="C6" i="10"/>
  <c r="C47" i="27"/>
  <c r="C47" i="23"/>
  <c r="C47" i="29"/>
  <c r="C47" i="26"/>
  <c r="C47" i="28"/>
  <c r="C47" i="25"/>
  <c r="C47" i="24"/>
  <c r="C47" i="17"/>
  <c r="C47" i="22"/>
  <c r="C47" i="21"/>
  <c r="C47" i="20"/>
  <c r="C47" i="15"/>
  <c r="C47" i="16"/>
  <c r="C47" i="19"/>
  <c r="C47" i="18"/>
  <c r="C47" i="14"/>
  <c r="C47" i="12"/>
  <c r="C47" i="10"/>
  <c r="C47" i="13"/>
  <c r="C47" i="11"/>
  <c r="C7" i="27"/>
  <c r="C7" i="29"/>
  <c r="C7" i="26"/>
  <c r="C7" i="28"/>
  <c r="C7" i="25"/>
  <c r="C7" i="24"/>
  <c r="C7" i="23"/>
  <c r="C7" i="22"/>
  <c r="C7" i="21"/>
  <c r="C7" i="15"/>
  <c r="C7" i="19"/>
  <c r="C7" i="17"/>
  <c r="C7" i="16"/>
  <c r="C7" i="18"/>
  <c r="C7" i="14"/>
  <c r="C7" i="11"/>
  <c r="C7" i="10"/>
  <c r="C7" i="20"/>
  <c r="C7" i="13"/>
  <c r="C7" i="12"/>
  <c r="D47" i="29"/>
  <c r="D47" i="26"/>
  <c r="D47" i="28"/>
  <c r="D47" i="25"/>
  <c r="D47" i="27"/>
  <c r="D47" i="23"/>
  <c r="D47" i="22"/>
  <c r="D47" i="16"/>
  <c r="D47" i="21"/>
  <c r="D47" i="24"/>
  <c r="D47" i="19"/>
  <c r="D47" i="20"/>
  <c r="D47" i="15"/>
  <c r="D47" i="18"/>
  <c r="D47" i="17"/>
  <c r="D47" i="13"/>
  <c r="D47" i="12"/>
  <c r="D47" i="14"/>
  <c r="D47" i="11"/>
  <c r="D47" i="10"/>
  <c r="D43" i="26"/>
  <c r="D43" i="28"/>
  <c r="D43" i="27"/>
  <c r="D43" i="25"/>
  <c r="D43" i="23"/>
  <c r="D43" i="16"/>
  <c r="D43" i="21"/>
  <c r="D43" i="29"/>
  <c r="D43" i="22"/>
  <c r="D43" i="19"/>
  <c r="D43" i="15"/>
  <c r="D43" i="24"/>
  <c r="D43" i="20"/>
  <c r="D43" i="13"/>
  <c r="D43" i="12"/>
  <c r="D43" i="18"/>
  <c r="D43" i="14"/>
  <c r="D43" i="10"/>
  <c r="D43" i="11"/>
  <c r="D43" i="17"/>
  <c r="D39" i="29"/>
  <c r="D39" i="26"/>
  <c r="D39" i="28"/>
  <c r="D39" i="25"/>
  <c r="D39" i="27"/>
  <c r="D39" i="23"/>
  <c r="D39" i="16"/>
  <c r="D39" i="21"/>
  <c r="D39" i="24"/>
  <c r="D39" i="19"/>
  <c r="D39" i="15"/>
  <c r="D39" i="18"/>
  <c r="D39" i="17"/>
  <c r="D39" i="13"/>
  <c r="D39" i="12"/>
  <c r="D39" i="22"/>
  <c r="D39" i="20"/>
  <c r="D39" i="14"/>
  <c r="D39" i="10"/>
  <c r="D39" i="11"/>
  <c r="D35" i="9"/>
  <c r="D35" i="26"/>
  <c r="D35" i="28"/>
  <c r="D35" i="27"/>
  <c r="D35" i="25"/>
  <c r="D35" i="23"/>
  <c r="D35" i="29"/>
  <c r="D35" i="16"/>
  <c r="D35" i="22"/>
  <c r="D35" i="21"/>
  <c r="D35" i="19"/>
  <c r="D35" i="15"/>
  <c r="D35" i="20"/>
  <c r="D35" i="24"/>
  <c r="D35" i="13"/>
  <c r="D35" i="12"/>
  <c r="D35" i="18"/>
  <c r="D35" i="14"/>
  <c r="D35" i="11"/>
  <c r="D35" i="17"/>
  <c r="D35" i="10"/>
  <c r="D31" i="29"/>
  <c r="D31" i="26"/>
  <c r="D31" i="28"/>
  <c r="D31" i="25"/>
  <c r="D31" i="27"/>
  <c r="D31" i="23"/>
  <c r="D31" i="24"/>
  <c r="D31" i="22"/>
  <c r="D31" i="16"/>
  <c r="D31" i="21"/>
  <c r="D31" i="19"/>
  <c r="D31" i="15"/>
  <c r="D31" i="18"/>
  <c r="D31" i="13"/>
  <c r="D31" i="12"/>
  <c r="D31" i="20"/>
  <c r="D31" i="17"/>
  <c r="D31" i="14"/>
  <c r="D31" i="11"/>
  <c r="D31" i="10"/>
  <c r="D27" i="26"/>
  <c r="D27" i="28"/>
  <c r="D27" i="27"/>
  <c r="D27" i="25"/>
  <c r="D27" i="23"/>
  <c r="D27" i="24"/>
  <c r="D27" i="16"/>
  <c r="D27" i="29"/>
  <c r="D27" i="21"/>
  <c r="D27" i="22"/>
  <c r="D27" i="19"/>
  <c r="D27" i="15"/>
  <c r="D27" i="17"/>
  <c r="D27" i="13"/>
  <c r="D27" i="12"/>
  <c r="D27" i="18"/>
  <c r="D27" i="14"/>
  <c r="D27" i="11"/>
  <c r="D27" i="10"/>
  <c r="D27" i="20"/>
  <c r="D23" i="29"/>
  <c r="D23" i="26"/>
  <c r="D23" i="28"/>
  <c r="D23" i="25"/>
  <c r="D23" i="27"/>
  <c r="D23" i="23"/>
  <c r="D23" i="16"/>
  <c r="D23" i="24"/>
  <c r="D23" i="21"/>
  <c r="D23" i="19"/>
  <c r="D23" i="15"/>
  <c r="D23" i="20"/>
  <c r="D23" i="18"/>
  <c r="D23" i="13"/>
  <c r="D23" i="12"/>
  <c r="D23" i="17"/>
  <c r="D23" i="14"/>
  <c r="D23" i="22"/>
  <c r="D23" i="10"/>
  <c r="D23" i="11"/>
  <c r="D19" i="26"/>
  <c r="D19" i="28"/>
  <c r="D19" i="27"/>
  <c r="D19" i="25"/>
  <c r="D19" i="23"/>
  <c r="D19" i="16"/>
  <c r="D19" i="22"/>
  <c r="D19" i="21"/>
  <c r="D19" i="24"/>
  <c r="D19" i="29"/>
  <c r="D19" i="19"/>
  <c r="D19" i="15"/>
  <c r="D19" i="13"/>
  <c r="D19" i="18"/>
  <c r="D19" i="17"/>
  <c r="D19" i="14"/>
  <c r="D19" i="12"/>
  <c r="D19" i="20"/>
  <c r="D19" i="10"/>
  <c r="D19" i="11"/>
  <c r="D15" i="29"/>
  <c r="D15" i="26"/>
  <c r="D15" i="28"/>
  <c r="D15" i="25"/>
  <c r="D15" i="27"/>
  <c r="D15" i="23"/>
  <c r="D15" i="22"/>
  <c r="D15" i="21"/>
  <c r="D15" i="24"/>
  <c r="D15" i="19"/>
  <c r="D15" i="20"/>
  <c r="D15" i="15"/>
  <c r="D15" i="16"/>
  <c r="D15" i="18"/>
  <c r="D15" i="17"/>
  <c r="D15" i="13"/>
  <c r="D15" i="14"/>
  <c r="D15" i="12"/>
  <c r="D15" i="11"/>
  <c r="D15" i="10"/>
  <c r="D11" i="26"/>
  <c r="D11" i="28"/>
  <c r="D11" i="27"/>
  <c r="D11" i="25"/>
  <c r="D11" i="23"/>
  <c r="D11" i="22"/>
  <c r="D11" i="21"/>
  <c r="D11" i="29"/>
  <c r="D11" i="19"/>
  <c r="D11" i="15"/>
  <c r="D11" i="17"/>
  <c r="D11" i="16"/>
  <c r="D11" i="20"/>
  <c r="D11" i="13"/>
  <c r="D11" i="24"/>
  <c r="D11" i="18"/>
  <c r="D11" i="14"/>
  <c r="D11" i="11"/>
  <c r="D11" i="10"/>
  <c r="D11" i="12"/>
  <c r="D7" i="29"/>
  <c r="D7" i="26"/>
  <c r="D7" i="28"/>
  <c r="D7" i="25"/>
  <c r="D7" i="27"/>
  <c r="D7" i="23"/>
  <c r="D7" i="22"/>
  <c r="D7" i="21"/>
  <c r="D7" i="24"/>
  <c r="D7" i="19"/>
  <c r="D7" i="15"/>
  <c r="D7" i="17"/>
  <c r="D7" i="16"/>
  <c r="D7" i="18"/>
  <c r="D7" i="13"/>
  <c r="D7" i="20"/>
  <c r="D7" i="14"/>
  <c r="D7" i="10"/>
  <c r="D7" i="11"/>
  <c r="D7" i="12"/>
  <c r="D6" i="9"/>
  <c r="D10" i="9"/>
  <c r="D14" i="9"/>
  <c r="R279" i="30"/>
  <c r="D25" i="9"/>
  <c r="D45" i="9"/>
  <c r="D9" i="9"/>
  <c r="S567" i="30"/>
  <c r="D17" i="9"/>
  <c r="D46" i="9"/>
  <c r="R225" i="30"/>
  <c r="D18" i="9"/>
  <c r="Q38" i="7"/>
  <c r="R38" i="7"/>
  <c r="Q50" i="7"/>
  <c r="R50" i="7"/>
  <c r="Q62" i="7"/>
  <c r="R62" i="7"/>
  <c r="R21" i="7"/>
  <c r="Q21" i="7"/>
  <c r="Q28" i="7"/>
  <c r="R28" i="7"/>
  <c r="Q40" i="7"/>
  <c r="R40" i="7"/>
  <c r="R52" i="7"/>
  <c r="Q52" i="7"/>
  <c r="Q64" i="7"/>
  <c r="R64" i="7"/>
  <c r="R33" i="7"/>
  <c r="Q33" i="7"/>
  <c r="R45" i="7"/>
  <c r="Q45" i="7"/>
  <c r="R57" i="7"/>
  <c r="Q57" i="7"/>
  <c r="R23" i="7"/>
  <c r="Q23" i="7"/>
  <c r="R35" i="7"/>
  <c r="Q35" i="7"/>
  <c r="R47" i="7"/>
  <c r="Q47" i="7"/>
  <c r="R59" i="7"/>
  <c r="Q59" i="7"/>
  <c r="S413" i="30"/>
  <c r="S416" i="30" s="1"/>
  <c r="Q26" i="7"/>
  <c r="R26" i="7"/>
  <c r="S747" i="30"/>
  <c r="Q18" i="7"/>
  <c r="R18" i="7"/>
  <c r="Q30" i="7"/>
  <c r="R30" i="7"/>
  <c r="R42" i="7"/>
  <c r="Q42" i="7"/>
  <c r="R54" i="7"/>
  <c r="Q54" i="7"/>
  <c r="Q66" i="7"/>
  <c r="R66" i="7"/>
  <c r="S243" i="30"/>
  <c r="S405" i="30"/>
  <c r="E755" i="30"/>
  <c r="S755" i="30" s="1"/>
  <c r="S758" i="30" s="1"/>
  <c r="Q25" i="7"/>
  <c r="R25" i="7"/>
  <c r="Q20" i="7"/>
  <c r="R20" i="7"/>
  <c r="R729" i="30"/>
  <c r="Q27" i="7"/>
  <c r="R27" i="7"/>
  <c r="Q39" i="7"/>
  <c r="R39" i="7"/>
  <c r="Q51" i="7"/>
  <c r="R51" i="7"/>
  <c r="Q63" i="7"/>
  <c r="R63" i="7"/>
  <c r="D5" i="9"/>
  <c r="D13" i="9"/>
  <c r="R22" i="7"/>
  <c r="Q22" i="7"/>
  <c r="R34" i="7"/>
  <c r="Q34" i="7"/>
  <c r="R46" i="7"/>
  <c r="Q46" i="7"/>
  <c r="R58" i="7"/>
  <c r="Q58" i="7"/>
  <c r="R369" i="30"/>
  <c r="S801" i="30"/>
  <c r="Q37" i="7"/>
  <c r="R37" i="7"/>
  <c r="Q61" i="7"/>
  <c r="R61" i="7"/>
  <c r="R29" i="7"/>
  <c r="Q29" i="7"/>
  <c r="R41" i="7"/>
  <c r="Q41" i="7"/>
  <c r="R53" i="7"/>
  <c r="Q53" i="7"/>
  <c r="R65" i="7"/>
  <c r="Q65" i="7"/>
  <c r="Q49" i="7"/>
  <c r="R49" i="7"/>
  <c r="Q32" i="7"/>
  <c r="R32" i="7"/>
  <c r="R24" i="7"/>
  <c r="Q24" i="7"/>
  <c r="Q36" i="7"/>
  <c r="R36" i="7"/>
  <c r="R48" i="7"/>
  <c r="Q48" i="7"/>
  <c r="R60" i="7"/>
  <c r="Q60" i="7"/>
  <c r="Q44" i="7"/>
  <c r="R44" i="7"/>
  <c r="Q56" i="7"/>
  <c r="R56" i="7"/>
  <c r="Q68" i="7"/>
  <c r="R68" i="7"/>
  <c r="Q19" i="7"/>
  <c r="R19" i="7"/>
  <c r="Q31" i="7"/>
  <c r="R31" i="7"/>
  <c r="Q43" i="7"/>
  <c r="R43" i="7"/>
  <c r="Q55" i="7"/>
  <c r="R55" i="7"/>
  <c r="Q67" i="7"/>
  <c r="R67" i="7"/>
  <c r="R531" i="30"/>
  <c r="C23" i="9"/>
  <c r="C24" i="9"/>
  <c r="C22" i="9"/>
  <c r="C25" i="9"/>
  <c r="D47" i="9"/>
  <c r="D32" i="9"/>
  <c r="D31" i="9"/>
  <c r="D28" i="9"/>
  <c r="C26" i="9"/>
  <c r="B795" i="30"/>
  <c r="B741" i="30"/>
  <c r="B687" i="30"/>
  <c r="B543" i="30"/>
  <c r="B525" i="30"/>
  <c r="B507" i="30"/>
  <c r="B489" i="30"/>
  <c r="B435" i="30"/>
  <c r="B273" i="30"/>
  <c r="B669" i="30"/>
  <c r="B651" i="30"/>
  <c r="B597" i="30"/>
  <c r="B165" i="30"/>
  <c r="B723" i="30"/>
  <c r="B615" i="30"/>
  <c r="B453" i="30"/>
  <c r="B291" i="30"/>
  <c r="B183" i="30"/>
  <c r="B471" i="30"/>
  <c r="B399" i="30"/>
  <c r="B309" i="30"/>
  <c r="B705" i="30"/>
  <c r="B633" i="30"/>
  <c r="B417" i="30"/>
  <c r="B345" i="30"/>
  <c r="B201" i="30"/>
  <c r="B759" i="30"/>
  <c r="B561" i="30"/>
  <c r="B381" i="30"/>
  <c r="B363" i="30"/>
  <c r="B255" i="30"/>
  <c r="B237" i="30"/>
  <c r="B777" i="30"/>
  <c r="B579" i="30"/>
  <c r="B327" i="30"/>
  <c r="B219" i="30"/>
  <c r="D36" i="9"/>
  <c r="C35" i="9"/>
  <c r="C27" i="9"/>
  <c r="D20" i="9"/>
  <c r="C5" i="9"/>
  <c r="D37" i="9"/>
  <c r="C44" i="9"/>
  <c r="C43" i="9"/>
  <c r="D40" i="9"/>
  <c r="C37" i="9"/>
  <c r="C6" i="9"/>
  <c r="D30" i="9"/>
  <c r="C42" i="9"/>
  <c r="C41" i="9"/>
  <c r="C40" i="9"/>
  <c r="C39" i="9"/>
  <c r="C38" i="9"/>
  <c r="C21" i="9"/>
  <c r="D41" i="9"/>
  <c r="C9" i="9"/>
  <c r="C13" i="9"/>
  <c r="C17" i="9"/>
  <c r="C29" i="9"/>
  <c r="C33" i="9"/>
  <c r="C45" i="9"/>
  <c r="C8" i="9"/>
  <c r="C12" i="9"/>
  <c r="C20" i="9"/>
  <c r="C28" i="9"/>
  <c r="C32" i="9"/>
  <c r="C36" i="9"/>
  <c r="D8" i="9"/>
  <c r="D16" i="9"/>
  <c r="D24" i="9"/>
  <c r="C7" i="9"/>
  <c r="C11" i="9"/>
  <c r="C15" i="9"/>
  <c r="C19" i="9"/>
  <c r="C31" i="9"/>
  <c r="C47" i="9"/>
  <c r="D7" i="9"/>
  <c r="D11" i="9"/>
  <c r="D15" i="9"/>
  <c r="D19" i="9"/>
  <c r="D23" i="9"/>
  <c r="D27" i="9"/>
  <c r="D39" i="9"/>
  <c r="D43" i="9"/>
  <c r="C10" i="9"/>
  <c r="C14" i="9"/>
  <c r="C18" i="9"/>
  <c r="C30" i="9"/>
  <c r="C34" i="9"/>
  <c r="C46" i="9"/>
  <c r="R215" i="30"/>
  <c r="R218" i="30" s="1"/>
  <c r="D218" i="30"/>
  <c r="R495" i="30"/>
  <c r="R675" i="30"/>
  <c r="S513" i="30"/>
  <c r="D539" i="30"/>
  <c r="D542" i="30" s="1"/>
  <c r="D233" i="30"/>
  <c r="D236" i="30" s="1"/>
  <c r="R549" i="30"/>
  <c r="S693" i="30"/>
  <c r="J737" i="30"/>
  <c r="J740" i="30" s="1"/>
  <c r="E251" i="30"/>
  <c r="S251" i="30" s="1"/>
  <c r="S254" i="30" s="1"/>
  <c r="D377" i="30"/>
  <c r="D380" i="30" s="1"/>
  <c r="S549" i="30"/>
  <c r="E575" i="30"/>
  <c r="S575" i="30" s="1"/>
  <c r="S578" i="30" s="1"/>
  <c r="S297" i="30"/>
  <c r="S351" i="30"/>
  <c r="R387" i="30"/>
  <c r="S459" i="30"/>
  <c r="R603" i="30"/>
  <c r="S621" i="30"/>
  <c r="S387" i="30"/>
  <c r="R441" i="30"/>
  <c r="S657" i="30"/>
  <c r="J704" i="30"/>
  <c r="R701" i="30"/>
  <c r="R704" i="30" s="1"/>
  <c r="S737" i="30"/>
  <c r="S740" i="30" s="1"/>
  <c r="E740" i="30"/>
  <c r="R773" i="30"/>
  <c r="R776" i="30" s="1"/>
  <c r="D776" i="30"/>
  <c r="R809" i="30"/>
  <c r="R812" i="30" s="1"/>
  <c r="F812" i="30"/>
  <c r="I686" i="30"/>
  <c r="S683" i="30"/>
  <c r="S686" i="30" s="1"/>
  <c r="R719" i="30"/>
  <c r="R722" i="30" s="1"/>
  <c r="D722" i="30"/>
  <c r="S773" i="30"/>
  <c r="S776" i="30" s="1"/>
  <c r="E776" i="30"/>
  <c r="R755" i="30"/>
  <c r="R758" i="30" s="1"/>
  <c r="D758" i="30"/>
  <c r="H668" i="30"/>
  <c r="R665" i="30"/>
  <c r="R668" i="30" s="1"/>
  <c r="K722" i="30"/>
  <c r="S719" i="30"/>
  <c r="S722" i="30" s="1"/>
  <c r="S791" i="30"/>
  <c r="S794" i="30" s="1"/>
  <c r="E794" i="30"/>
  <c r="I668" i="30"/>
  <c r="R791" i="30"/>
  <c r="R794" i="30" s="1"/>
  <c r="F794" i="30"/>
  <c r="Q665" i="30"/>
  <c r="Q668" i="30" s="1"/>
  <c r="R683" i="30"/>
  <c r="R686" i="30" s="1"/>
  <c r="S701" i="30"/>
  <c r="S704" i="30" s="1"/>
  <c r="R711" i="30"/>
  <c r="S729" i="30"/>
  <c r="I809" i="30"/>
  <c r="R693" i="30"/>
  <c r="S711" i="30"/>
  <c r="R657" i="30"/>
  <c r="S675" i="30"/>
  <c r="D740" i="30"/>
  <c r="R801" i="30"/>
  <c r="R783" i="30"/>
  <c r="R765" i="30"/>
  <c r="S783" i="30"/>
  <c r="R747" i="30"/>
  <c r="S765" i="30"/>
  <c r="R575" i="30"/>
  <c r="R578" i="30" s="1"/>
  <c r="D578" i="30"/>
  <c r="H506" i="30"/>
  <c r="I506" i="30"/>
  <c r="S503" i="30"/>
  <c r="S506" i="30" s="1"/>
  <c r="I542" i="30"/>
  <c r="S539" i="30"/>
  <c r="S542" i="30" s="1"/>
  <c r="R629" i="30"/>
  <c r="R632" i="30" s="1"/>
  <c r="D632" i="30"/>
  <c r="R557" i="30"/>
  <c r="R560" i="30" s="1"/>
  <c r="R593" i="30"/>
  <c r="R596" i="30" s="1"/>
  <c r="D596" i="30"/>
  <c r="S593" i="30"/>
  <c r="S596" i="30" s="1"/>
  <c r="E596" i="30"/>
  <c r="R647" i="30"/>
  <c r="R650" i="30" s="1"/>
  <c r="D650" i="30"/>
  <c r="S647" i="30"/>
  <c r="S650" i="30" s="1"/>
  <c r="E650" i="30"/>
  <c r="I524" i="30"/>
  <c r="J524" i="30"/>
  <c r="R521" i="30"/>
  <c r="R524" i="30" s="1"/>
  <c r="S611" i="30"/>
  <c r="S614" i="30" s="1"/>
  <c r="E614" i="30"/>
  <c r="P503" i="30"/>
  <c r="P506" i="30" s="1"/>
  <c r="Q521" i="30"/>
  <c r="Q524" i="30" s="1"/>
  <c r="S557" i="30"/>
  <c r="S560" i="30" s="1"/>
  <c r="R567" i="30"/>
  <c r="S585" i="30"/>
  <c r="F611" i="30"/>
  <c r="F614" i="30" s="1"/>
  <c r="G629" i="30"/>
  <c r="G632" i="30" s="1"/>
  <c r="R513" i="30"/>
  <c r="S531" i="30"/>
  <c r="S495" i="30"/>
  <c r="D560" i="30"/>
  <c r="R639" i="30"/>
  <c r="R621" i="30"/>
  <c r="S639" i="30"/>
  <c r="R585" i="30"/>
  <c r="S603" i="30"/>
  <c r="F344" i="30"/>
  <c r="R341" i="30"/>
  <c r="R344" i="30" s="1"/>
  <c r="R413" i="30"/>
  <c r="R416" i="30" s="1"/>
  <c r="D416" i="30"/>
  <c r="I344" i="30"/>
  <c r="S341" i="30"/>
  <c r="S344" i="30" s="1"/>
  <c r="S377" i="30"/>
  <c r="S380" i="30" s="1"/>
  <c r="I380" i="30"/>
  <c r="R467" i="30"/>
  <c r="R470" i="30" s="1"/>
  <c r="F470" i="30"/>
  <c r="R395" i="30"/>
  <c r="R398" i="30" s="1"/>
  <c r="S485" i="30"/>
  <c r="S488" i="30" s="1"/>
  <c r="R431" i="30"/>
  <c r="R434" i="30" s="1"/>
  <c r="D434" i="30"/>
  <c r="S431" i="30"/>
  <c r="S434" i="30" s="1"/>
  <c r="E434" i="30"/>
  <c r="R485" i="30"/>
  <c r="R488" i="30" s="1"/>
  <c r="D488" i="30"/>
  <c r="G362" i="30"/>
  <c r="S449" i="30"/>
  <c r="S452" i="30" s="1"/>
  <c r="E452" i="30"/>
  <c r="J362" i="30"/>
  <c r="R359" i="30"/>
  <c r="R362" i="30" s="1"/>
  <c r="Q359" i="30"/>
  <c r="Q362" i="30" s="1"/>
  <c r="S395" i="30"/>
  <c r="S398" i="30" s="1"/>
  <c r="R405" i="30"/>
  <c r="S423" i="30"/>
  <c r="F449" i="30"/>
  <c r="F452" i="30" s="1"/>
  <c r="G467" i="30"/>
  <c r="G470" i="30" s="1"/>
  <c r="R351" i="30"/>
  <c r="S369" i="30"/>
  <c r="R333" i="30"/>
  <c r="S333" i="30"/>
  <c r="D398" i="30"/>
  <c r="E416" i="30"/>
  <c r="R477" i="30"/>
  <c r="R459" i="30"/>
  <c r="S477" i="30"/>
  <c r="R423" i="30"/>
  <c r="S441" i="30"/>
  <c r="S215" i="30"/>
  <c r="S218" i="30" s="1"/>
  <c r="E218" i="30"/>
  <c r="D182" i="30"/>
  <c r="R179" i="30"/>
  <c r="R182" i="30" s="1"/>
  <c r="S233" i="30"/>
  <c r="S236" i="30" s="1"/>
  <c r="R305" i="30"/>
  <c r="R308" i="30" s="1"/>
  <c r="F308" i="30"/>
  <c r="S323" i="30"/>
  <c r="S326" i="30" s="1"/>
  <c r="R269" i="30"/>
  <c r="R272" i="30" s="1"/>
  <c r="D272" i="30"/>
  <c r="S269" i="30"/>
  <c r="S272" i="30" s="1"/>
  <c r="E272" i="30"/>
  <c r="R323" i="30"/>
  <c r="R326" i="30" s="1"/>
  <c r="D326" i="30"/>
  <c r="R197" i="30"/>
  <c r="R200" i="30" s="1"/>
  <c r="D200" i="30"/>
  <c r="E200" i="30"/>
  <c r="S197" i="30"/>
  <c r="S200" i="30" s="1"/>
  <c r="S287" i="30"/>
  <c r="S290" i="30" s="1"/>
  <c r="E290" i="30"/>
  <c r="R251" i="30"/>
  <c r="R254" i="30" s="1"/>
  <c r="D254" i="30"/>
  <c r="R243" i="30"/>
  <c r="S261" i="30"/>
  <c r="F287" i="30"/>
  <c r="F290" i="30" s="1"/>
  <c r="G305" i="30"/>
  <c r="G308" i="30" s="1"/>
  <c r="R207" i="30"/>
  <c r="S225" i="30"/>
  <c r="S179" i="30"/>
  <c r="S182" i="30" s="1"/>
  <c r="R189" i="30"/>
  <c r="S207" i="30"/>
  <c r="R171" i="30"/>
  <c r="S189" i="30"/>
  <c r="S171" i="30"/>
  <c r="R315" i="30"/>
  <c r="R297" i="30"/>
  <c r="S315" i="30"/>
  <c r="R261" i="30"/>
  <c r="S279" i="30"/>
  <c r="R377" i="30" l="1"/>
  <c r="R380" i="30" s="1"/>
  <c r="R233" i="30"/>
  <c r="R236" i="30" s="1"/>
  <c r="S665" i="30"/>
  <c r="S668" i="30" s="1"/>
  <c r="E758" i="30"/>
  <c r="E578" i="30"/>
  <c r="E254" i="30"/>
  <c r="S467" i="30"/>
  <c r="S470" i="30" s="1"/>
  <c r="R539" i="30"/>
  <c r="R542" i="30" s="1"/>
  <c r="R287" i="30"/>
  <c r="R290" i="30" s="1"/>
  <c r="R449" i="30"/>
  <c r="R452" i="30" s="1"/>
  <c r="R737" i="30"/>
  <c r="R740" i="30" s="1"/>
  <c r="R611" i="30"/>
  <c r="R614" i="30" s="1"/>
  <c r="S809" i="30"/>
  <c r="S812" i="30" s="1"/>
  <c r="I812" i="30"/>
  <c r="S521" i="30"/>
  <c r="S524" i="30" s="1"/>
  <c r="R503" i="30"/>
  <c r="R506" i="30" s="1"/>
  <c r="S629" i="30"/>
  <c r="S632" i="30" s="1"/>
  <c r="S359" i="30"/>
  <c r="S362" i="30" s="1"/>
  <c r="S305" i="30"/>
  <c r="S308" i="30" s="1"/>
  <c r="B72" i="7" l="1"/>
  <c r="B71" i="7"/>
  <c r="B70" i="7"/>
  <c r="B69" i="7"/>
  <c r="B68" i="7"/>
  <c r="B67" i="7"/>
  <c r="B66" i="7"/>
  <c r="B65" i="7"/>
  <c r="B64" i="7"/>
  <c r="B63" i="7"/>
  <c r="B62" i="7"/>
  <c r="B61" i="7"/>
  <c r="B60" i="7"/>
  <c r="B59" i="7"/>
  <c r="B58" i="7"/>
  <c r="B57" i="7"/>
  <c r="B56" i="7"/>
  <c r="B55" i="7"/>
  <c r="B54" i="7"/>
  <c r="B53" i="7"/>
  <c r="B52" i="7"/>
  <c r="B51" i="7"/>
  <c r="B50" i="7"/>
  <c r="B49" i="7"/>
  <c r="B17" i="7"/>
  <c r="B16" i="7"/>
  <c r="B15" i="7"/>
  <c r="B14" i="7"/>
  <c r="B13" i="7"/>
  <c r="B12" i="7"/>
  <c r="B11" i="7"/>
  <c r="B10" i="7"/>
  <c r="B9" i="7"/>
  <c r="B8" i="7"/>
  <c r="B7" i="7"/>
  <c r="B6" i="7"/>
  <c r="B5" i="7"/>
  <c r="B4" i="7"/>
  <c r="B3" i="7"/>
  <c r="DA109" i="6" l="1"/>
  <c r="CZ109" i="6"/>
  <c r="CY109" i="6"/>
  <c r="CV109" i="6"/>
  <c r="CU109" i="6"/>
  <c r="CT109" i="6"/>
  <c r="BY109" i="6"/>
  <c r="BX109" i="6"/>
  <c r="BW109" i="6"/>
  <c r="BV109" i="6"/>
  <c r="BU109" i="6"/>
  <c r="BT109" i="6"/>
  <c r="BS109" i="6"/>
  <c r="BR109" i="6"/>
  <c r="BQ109" i="6"/>
  <c r="BP109" i="6"/>
  <c r="BO109" i="6"/>
  <c r="BN109" i="6"/>
  <c r="BM109" i="6"/>
  <c r="BL109" i="6"/>
  <c r="BK109" i="6"/>
  <c r="BJ109" i="6"/>
  <c r="BI109" i="6"/>
  <c r="BH109" i="6"/>
  <c r="BG109" i="6"/>
  <c r="BF109" i="6"/>
  <c r="BE109" i="6"/>
  <c r="BD109" i="6"/>
  <c r="BC109" i="6"/>
  <c r="BB109" i="6"/>
  <c r="BA109" i="6"/>
  <c r="AZ109" i="6"/>
  <c r="AY109" i="6"/>
  <c r="AX109" i="6"/>
  <c r="AW109" i="6"/>
  <c r="AV109" i="6"/>
  <c r="AU109" i="6"/>
  <c r="AT109" i="6"/>
  <c r="AS109" i="6"/>
  <c r="AR109" i="6"/>
  <c r="AQ109" i="6"/>
  <c r="AO109" i="6"/>
  <c r="AM109" i="6"/>
  <c r="AJ109" i="6"/>
  <c r="AE109" i="6"/>
  <c r="AC109" i="6"/>
  <c r="Z109" i="6"/>
  <c r="X109" i="6"/>
  <c r="W109" i="6"/>
  <c r="U109" i="6"/>
  <c r="S109" i="6"/>
  <c r="DA108" i="6"/>
  <c r="CZ108" i="6"/>
  <c r="CY108" i="6"/>
  <c r="CV108" i="6"/>
  <c r="CU108" i="6"/>
  <c r="CT108" i="6"/>
  <c r="BY108" i="6"/>
  <c r="BX108" i="6"/>
  <c r="BW108" i="6"/>
  <c r="BV108" i="6"/>
  <c r="BU108" i="6"/>
  <c r="BT108" i="6"/>
  <c r="BS108" i="6"/>
  <c r="BR108" i="6"/>
  <c r="BQ108" i="6"/>
  <c r="BP108" i="6"/>
  <c r="BO108" i="6"/>
  <c r="BN108" i="6"/>
  <c r="BM108" i="6"/>
  <c r="BL108" i="6"/>
  <c r="BK108" i="6"/>
  <c r="BJ108" i="6"/>
  <c r="BI108" i="6"/>
  <c r="BH108" i="6"/>
  <c r="BG108" i="6"/>
  <c r="BF108" i="6"/>
  <c r="BE108" i="6"/>
  <c r="BD108" i="6"/>
  <c r="BC108" i="6"/>
  <c r="BB108" i="6"/>
  <c r="BA108" i="6"/>
  <c r="AZ108" i="6"/>
  <c r="AY108" i="6"/>
  <c r="AX108" i="6"/>
  <c r="AW108" i="6"/>
  <c r="AV108" i="6"/>
  <c r="AU108" i="6"/>
  <c r="AT108" i="6"/>
  <c r="AS108" i="6"/>
  <c r="AR108" i="6"/>
  <c r="AQ108" i="6"/>
  <c r="AO108" i="6"/>
  <c r="AM108" i="6"/>
  <c r="AJ108" i="6"/>
  <c r="AE108" i="6"/>
  <c r="AC108" i="6"/>
  <c r="Z108" i="6"/>
  <c r="X108" i="6"/>
  <c r="W108" i="6"/>
  <c r="U108" i="6"/>
  <c r="S108" i="6"/>
  <c r="DA107" i="6"/>
  <c r="CZ107" i="6"/>
  <c r="CY107" i="6"/>
  <c r="CV107" i="6"/>
  <c r="CU107" i="6"/>
  <c r="CT107" i="6"/>
  <c r="BY107" i="6"/>
  <c r="BX107" i="6"/>
  <c r="BW107" i="6"/>
  <c r="BV107" i="6"/>
  <c r="BU107" i="6"/>
  <c r="BT107" i="6"/>
  <c r="BS107" i="6"/>
  <c r="BR107" i="6"/>
  <c r="BQ107" i="6"/>
  <c r="BP107" i="6"/>
  <c r="BO107" i="6"/>
  <c r="BN107" i="6"/>
  <c r="BM107" i="6"/>
  <c r="BL107" i="6"/>
  <c r="BK107" i="6"/>
  <c r="BJ107" i="6"/>
  <c r="BI107" i="6"/>
  <c r="BH107" i="6"/>
  <c r="BG107" i="6"/>
  <c r="BF107" i="6"/>
  <c r="BE107" i="6"/>
  <c r="BD107" i="6"/>
  <c r="BC107" i="6"/>
  <c r="BB107" i="6"/>
  <c r="BA107" i="6"/>
  <c r="AZ107" i="6"/>
  <c r="AY107" i="6"/>
  <c r="AX107" i="6"/>
  <c r="AW107" i="6"/>
  <c r="AV107" i="6"/>
  <c r="AU107" i="6"/>
  <c r="AT107" i="6"/>
  <c r="AS107" i="6"/>
  <c r="AR107" i="6"/>
  <c r="AQ107" i="6"/>
  <c r="AO107" i="6"/>
  <c r="AM107" i="6"/>
  <c r="AJ107" i="6"/>
  <c r="AE107" i="6"/>
  <c r="AC107" i="6"/>
  <c r="Z107" i="6"/>
  <c r="X107" i="6"/>
  <c r="W107" i="6"/>
  <c r="U107" i="6"/>
  <c r="S107" i="6"/>
  <c r="DA103" i="6"/>
  <c r="CZ103" i="6"/>
  <c r="CY103" i="6"/>
  <c r="CV103" i="6"/>
  <c r="CU103" i="6"/>
  <c r="CT103" i="6"/>
  <c r="BY103" i="6"/>
  <c r="BX103" i="6"/>
  <c r="BW103" i="6"/>
  <c r="BV103" i="6"/>
  <c r="BU103" i="6"/>
  <c r="BT103" i="6"/>
  <c r="BS103" i="6"/>
  <c r="BR103" i="6"/>
  <c r="BQ103" i="6"/>
  <c r="BP103" i="6"/>
  <c r="BO103" i="6"/>
  <c r="BN103" i="6"/>
  <c r="BM103" i="6"/>
  <c r="BL103" i="6"/>
  <c r="BK103" i="6"/>
  <c r="BJ103" i="6"/>
  <c r="BI103" i="6"/>
  <c r="BH103" i="6"/>
  <c r="BG103" i="6"/>
  <c r="BF103" i="6"/>
  <c r="BE103" i="6"/>
  <c r="BD103" i="6"/>
  <c r="BC103" i="6"/>
  <c r="BB103" i="6"/>
  <c r="BA103" i="6"/>
  <c r="AZ103" i="6"/>
  <c r="AY103" i="6"/>
  <c r="AX103" i="6"/>
  <c r="AW103" i="6"/>
  <c r="AV103" i="6"/>
  <c r="AU103" i="6"/>
  <c r="AT103" i="6"/>
  <c r="AS103" i="6"/>
  <c r="AR103" i="6"/>
  <c r="AQ103" i="6"/>
  <c r="AO103" i="6"/>
  <c r="AM103" i="6"/>
  <c r="AJ103" i="6"/>
  <c r="AE103" i="6"/>
  <c r="AC103" i="6"/>
  <c r="Z103" i="6"/>
  <c r="X103" i="6"/>
  <c r="W103" i="6"/>
  <c r="U103" i="6"/>
  <c r="S103" i="6"/>
  <c r="DA102" i="6"/>
  <c r="CZ102" i="6"/>
  <c r="CY102" i="6"/>
  <c r="CV102" i="6"/>
  <c r="CU102" i="6"/>
  <c r="CT102" i="6"/>
  <c r="BY102" i="6"/>
  <c r="BX102" i="6"/>
  <c r="BW102" i="6"/>
  <c r="BV102" i="6"/>
  <c r="BU102" i="6"/>
  <c r="BT102" i="6"/>
  <c r="BS102" i="6"/>
  <c r="BR102" i="6"/>
  <c r="BQ102" i="6"/>
  <c r="BP102" i="6"/>
  <c r="BO102" i="6"/>
  <c r="BN102" i="6"/>
  <c r="BM102" i="6"/>
  <c r="BL102" i="6"/>
  <c r="BK102" i="6"/>
  <c r="BJ102" i="6"/>
  <c r="BI102" i="6"/>
  <c r="BH102" i="6"/>
  <c r="BG102" i="6"/>
  <c r="BF102" i="6"/>
  <c r="BE102" i="6"/>
  <c r="BD102" i="6"/>
  <c r="BC102" i="6"/>
  <c r="BB102" i="6"/>
  <c r="BA102" i="6"/>
  <c r="AZ102" i="6"/>
  <c r="AY102" i="6"/>
  <c r="AX102" i="6"/>
  <c r="AW102" i="6"/>
  <c r="AV102" i="6"/>
  <c r="AU102" i="6"/>
  <c r="AT102" i="6"/>
  <c r="AS102" i="6"/>
  <c r="AR102" i="6"/>
  <c r="AQ102" i="6"/>
  <c r="AO102" i="6"/>
  <c r="AM102" i="6"/>
  <c r="AJ102" i="6"/>
  <c r="AE102" i="6"/>
  <c r="AC102" i="6"/>
  <c r="Z102" i="6"/>
  <c r="X102" i="6"/>
  <c r="W102" i="6"/>
  <c r="U102" i="6"/>
  <c r="S102" i="6"/>
  <c r="DA101" i="6"/>
  <c r="CZ101" i="6"/>
  <c r="CY101" i="6"/>
  <c r="CV101" i="6"/>
  <c r="CU101" i="6"/>
  <c r="CT101" i="6"/>
  <c r="BY101" i="6"/>
  <c r="BX101" i="6"/>
  <c r="BW101" i="6"/>
  <c r="BV101" i="6"/>
  <c r="BU101" i="6"/>
  <c r="BT101" i="6"/>
  <c r="BS101" i="6"/>
  <c r="BR101" i="6"/>
  <c r="BQ101" i="6"/>
  <c r="BP101" i="6"/>
  <c r="BO101" i="6"/>
  <c r="BN101" i="6"/>
  <c r="BM101" i="6"/>
  <c r="BL101" i="6"/>
  <c r="BK101" i="6"/>
  <c r="BJ101" i="6"/>
  <c r="BI101" i="6"/>
  <c r="BH101" i="6"/>
  <c r="BG101" i="6"/>
  <c r="BF101" i="6"/>
  <c r="BE101" i="6"/>
  <c r="BD101" i="6"/>
  <c r="BC101" i="6"/>
  <c r="BB101" i="6"/>
  <c r="BA101" i="6"/>
  <c r="AZ101" i="6"/>
  <c r="AY101" i="6"/>
  <c r="AX101" i="6"/>
  <c r="AW101" i="6"/>
  <c r="AV101" i="6"/>
  <c r="AU101" i="6"/>
  <c r="AT101" i="6"/>
  <c r="AS101" i="6"/>
  <c r="AR101" i="6"/>
  <c r="AQ101" i="6"/>
  <c r="AO101" i="6"/>
  <c r="AM101" i="6"/>
  <c r="AJ101" i="6"/>
  <c r="AE101" i="6"/>
  <c r="AC101" i="6"/>
  <c r="Z101" i="6"/>
  <c r="X101" i="6"/>
  <c r="W101" i="6"/>
  <c r="U101" i="6"/>
  <c r="S101" i="6"/>
  <c r="DA100" i="6"/>
  <c r="CZ100" i="6"/>
  <c r="CY100" i="6"/>
  <c r="CV100" i="6"/>
  <c r="CU100" i="6"/>
  <c r="CT100" i="6"/>
  <c r="BY100" i="6"/>
  <c r="BX100" i="6"/>
  <c r="BW100" i="6"/>
  <c r="BV100" i="6"/>
  <c r="BU100" i="6"/>
  <c r="BT100" i="6"/>
  <c r="BS100" i="6"/>
  <c r="BR100" i="6"/>
  <c r="BQ100" i="6"/>
  <c r="BP100" i="6"/>
  <c r="BO100" i="6"/>
  <c r="BN100" i="6"/>
  <c r="BM100" i="6"/>
  <c r="BL100" i="6"/>
  <c r="BK100" i="6"/>
  <c r="BJ100" i="6"/>
  <c r="BI100" i="6"/>
  <c r="BH100" i="6"/>
  <c r="BG100" i="6"/>
  <c r="BF100" i="6"/>
  <c r="BE100" i="6"/>
  <c r="BD100" i="6"/>
  <c r="BC100" i="6"/>
  <c r="BB100" i="6"/>
  <c r="BA100" i="6"/>
  <c r="AZ100" i="6"/>
  <c r="AY100" i="6"/>
  <c r="AX100" i="6"/>
  <c r="AW100" i="6"/>
  <c r="AV100" i="6"/>
  <c r="AU100" i="6"/>
  <c r="AT100" i="6"/>
  <c r="AS100" i="6"/>
  <c r="AR100" i="6"/>
  <c r="AQ100" i="6"/>
  <c r="AO100" i="6"/>
  <c r="AM100" i="6"/>
  <c r="AJ100" i="6"/>
  <c r="AE100" i="6"/>
  <c r="AC100" i="6"/>
  <c r="Z100" i="6"/>
  <c r="X100" i="6"/>
  <c r="W100" i="6"/>
  <c r="U100" i="6"/>
  <c r="S100" i="6"/>
  <c r="DA99" i="6"/>
  <c r="CZ99" i="6"/>
  <c r="CY99" i="6"/>
  <c r="CV99" i="6"/>
  <c r="CU99" i="6"/>
  <c r="CT99" i="6"/>
  <c r="BY99" i="6"/>
  <c r="BX99" i="6"/>
  <c r="BW99" i="6"/>
  <c r="BV99" i="6"/>
  <c r="BU99" i="6"/>
  <c r="BT99" i="6"/>
  <c r="BS99" i="6"/>
  <c r="BR99" i="6"/>
  <c r="BQ99" i="6"/>
  <c r="BP99" i="6"/>
  <c r="BO99" i="6"/>
  <c r="BN99" i="6"/>
  <c r="BM99" i="6"/>
  <c r="BL99" i="6"/>
  <c r="BK99" i="6"/>
  <c r="BJ99" i="6"/>
  <c r="BI99" i="6"/>
  <c r="BH99" i="6"/>
  <c r="BG99" i="6"/>
  <c r="BF99" i="6"/>
  <c r="BE99" i="6"/>
  <c r="BD99" i="6"/>
  <c r="BC99" i="6"/>
  <c r="BB99" i="6"/>
  <c r="BA99" i="6"/>
  <c r="AZ99" i="6"/>
  <c r="AY99" i="6"/>
  <c r="AX99" i="6"/>
  <c r="AW99" i="6"/>
  <c r="AV99" i="6"/>
  <c r="AU99" i="6"/>
  <c r="AT99" i="6"/>
  <c r="AS99" i="6"/>
  <c r="AR99" i="6"/>
  <c r="AQ99" i="6"/>
  <c r="AO99" i="6"/>
  <c r="AM99" i="6"/>
  <c r="AJ99" i="6"/>
  <c r="AE99" i="6"/>
  <c r="AC99" i="6"/>
  <c r="Z99" i="6"/>
  <c r="X99" i="6"/>
  <c r="W99" i="6"/>
  <c r="U99" i="6"/>
  <c r="S99" i="6"/>
  <c r="DA98" i="6"/>
  <c r="CZ98" i="6"/>
  <c r="CY98" i="6"/>
  <c r="CV98" i="6"/>
  <c r="CU98" i="6"/>
  <c r="CT98" i="6"/>
  <c r="BY98" i="6"/>
  <c r="BX98" i="6"/>
  <c r="BW98" i="6"/>
  <c r="BV98" i="6"/>
  <c r="BU98" i="6"/>
  <c r="BT98" i="6"/>
  <c r="BS98" i="6"/>
  <c r="BR98" i="6"/>
  <c r="BQ98" i="6"/>
  <c r="BP98" i="6"/>
  <c r="BO98" i="6"/>
  <c r="BN98" i="6"/>
  <c r="BM98" i="6"/>
  <c r="BL98" i="6"/>
  <c r="BK98" i="6"/>
  <c r="BJ98" i="6"/>
  <c r="BI98" i="6"/>
  <c r="BH98" i="6"/>
  <c r="BG98" i="6"/>
  <c r="BF98" i="6"/>
  <c r="BE98" i="6"/>
  <c r="BD98" i="6"/>
  <c r="BC98" i="6"/>
  <c r="BB98" i="6"/>
  <c r="BA98" i="6"/>
  <c r="AZ98" i="6"/>
  <c r="AY98" i="6"/>
  <c r="AX98" i="6"/>
  <c r="AW98" i="6"/>
  <c r="AV98" i="6"/>
  <c r="AU98" i="6"/>
  <c r="AT98" i="6"/>
  <c r="AS98" i="6"/>
  <c r="AR98" i="6"/>
  <c r="AQ98" i="6"/>
  <c r="AO98" i="6"/>
  <c r="AM98" i="6"/>
  <c r="AJ98" i="6"/>
  <c r="AE98" i="6"/>
  <c r="AC98" i="6"/>
  <c r="Z98" i="6"/>
  <c r="X98" i="6"/>
  <c r="W98" i="6"/>
  <c r="U98" i="6"/>
  <c r="S98" i="6"/>
  <c r="DA97" i="6"/>
  <c r="CZ97" i="6"/>
  <c r="CY97" i="6"/>
  <c r="CV97" i="6"/>
  <c r="CU97" i="6"/>
  <c r="CT97" i="6"/>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U97" i="6"/>
  <c r="AT97" i="6"/>
  <c r="AS97" i="6"/>
  <c r="AR97" i="6"/>
  <c r="AQ97" i="6"/>
  <c r="AO97" i="6"/>
  <c r="AM97" i="6"/>
  <c r="AJ97" i="6"/>
  <c r="AE97" i="6"/>
  <c r="AC97" i="6"/>
  <c r="Z97" i="6"/>
  <c r="X97" i="6"/>
  <c r="W97" i="6"/>
  <c r="U97" i="6"/>
  <c r="S97" i="6"/>
  <c r="DA96" i="6"/>
  <c r="CZ96" i="6"/>
  <c r="CY96" i="6"/>
  <c r="CV96" i="6"/>
  <c r="CU96" i="6"/>
  <c r="CT96" i="6"/>
  <c r="BY96" i="6"/>
  <c r="BX96" i="6"/>
  <c r="BW96" i="6"/>
  <c r="BV96" i="6"/>
  <c r="BU96" i="6"/>
  <c r="BT96" i="6"/>
  <c r="BS96" i="6"/>
  <c r="BR96" i="6"/>
  <c r="BQ96" i="6"/>
  <c r="BP96" i="6"/>
  <c r="BO96" i="6"/>
  <c r="BN96" i="6"/>
  <c r="BM96" i="6"/>
  <c r="BL96" i="6"/>
  <c r="BK96" i="6"/>
  <c r="BJ96" i="6"/>
  <c r="BI96" i="6"/>
  <c r="BH96" i="6"/>
  <c r="BG96" i="6"/>
  <c r="BF96" i="6"/>
  <c r="BE96" i="6"/>
  <c r="BD96" i="6"/>
  <c r="BC96" i="6"/>
  <c r="BB96" i="6"/>
  <c r="BA96" i="6"/>
  <c r="AZ96" i="6"/>
  <c r="AY96" i="6"/>
  <c r="AX96" i="6"/>
  <c r="AW96" i="6"/>
  <c r="AV96" i="6"/>
  <c r="AU96" i="6"/>
  <c r="AT96" i="6"/>
  <c r="AS96" i="6"/>
  <c r="AR96" i="6"/>
  <c r="AQ96" i="6"/>
  <c r="AO96" i="6"/>
  <c r="AM96" i="6"/>
  <c r="AJ96" i="6"/>
  <c r="AE96" i="6"/>
  <c r="AC96" i="6"/>
  <c r="Z96" i="6"/>
  <c r="X96" i="6"/>
  <c r="W96" i="6"/>
  <c r="U96" i="6"/>
  <c r="S96" i="6"/>
  <c r="DA95" i="6"/>
  <c r="CZ95" i="6"/>
  <c r="CY95" i="6"/>
  <c r="CV95" i="6"/>
  <c r="CU95" i="6"/>
  <c r="CT95" i="6"/>
  <c r="BY95" i="6"/>
  <c r="BX95" i="6"/>
  <c r="BW95" i="6"/>
  <c r="BV95" i="6"/>
  <c r="BU95" i="6"/>
  <c r="BT95" i="6"/>
  <c r="BS95" i="6"/>
  <c r="BR95" i="6"/>
  <c r="BQ95" i="6"/>
  <c r="BP95" i="6"/>
  <c r="BO95" i="6"/>
  <c r="BN95" i="6"/>
  <c r="BM95" i="6"/>
  <c r="BL95" i="6"/>
  <c r="BK95" i="6"/>
  <c r="BJ95" i="6"/>
  <c r="BI95" i="6"/>
  <c r="BH95" i="6"/>
  <c r="BG95" i="6"/>
  <c r="BF95" i="6"/>
  <c r="BE95" i="6"/>
  <c r="BD95" i="6"/>
  <c r="BC95" i="6"/>
  <c r="BB95" i="6"/>
  <c r="BA95" i="6"/>
  <c r="AZ95" i="6"/>
  <c r="AY95" i="6"/>
  <c r="AX95" i="6"/>
  <c r="AW95" i="6"/>
  <c r="AV95" i="6"/>
  <c r="AU95" i="6"/>
  <c r="AT95" i="6"/>
  <c r="AS95" i="6"/>
  <c r="AR95" i="6"/>
  <c r="AQ95" i="6"/>
  <c r="AO95" i="6"/>
  <c r="AM95" i="6"/>
  <c r="AJ95" i="6"/>
  <c r="AE95" i="6"/>
  <c r="AC95" i="6"/>
  <c r="Z95" i="6"/>
  <c r="X95" i="6"/>
  <c r="W95" i="6"/>
  <c r="U95" i="6"/>
  <c r="S95" i="6"/>
  <c r="DA94" i="6"/>
  <c r="CZ94" i="6"/>
  <c r="CY94" i="6"/>
  <c r="CV94" i="6"/>
  <c r="CU94" i="6"/>
  <c r="CT94" i="6"/>
  <c r="BY94" i="6"/>
  <c r="BX94" i="6"/>
  <c r="BW94" i="6"/>
  <c r="BV94" i="6"/>
  <c r="BU94" i="6"/>
  <c r="BT94" i="6"/>
  <c r="BS94" i="6"/>
  <c r="BR94" i="6"/>
  <c r="BQ94" i="6"/>
  <c r="BP94" i="6"/>
  <c r="BO94" i="6"/>
  <c r="BN94" i="6"/>
  <c r="BM94" i="6"/>
  <c r="BL94" i="6"/>
  <c r="BK94" i="6"/>
  <c r="BJ94" i="6"/>
  <c r="BI94" i="6"/>
  <c r="BH94" i="6"/>
  <c r="BG94" i="6"/>
  <c r="BF94" i="6"/>
  <c r="BE94" i="6"/>
  <c r="BD94" i="6"/>
  <c r="BC94" i="6"/>
  <c r="BB94" i="6"/>
  <c r="BA94" i="6"/>
  <c r="AZ94" i="6"/>
  <c r="AY94" i="6"/>
  <c r="AX94" i="6"/>
  <c r="AW94" i="6"/>
  <c r="AV94" i="6"/>
  <c r="AU94" i="6"/>
  <c r="AT94" i="6"/>
  <c r="AS94" i="6"/>
  <c r="AR94" i="6"/>
  <c r="AQ94" i="6"/>
  <c r="AO94" i="6"/>
  <c r="AM94" i="6"/>
  <c r="AJ94" i="6"/>
  <c r="AE94" i="6"/>
  <c r="AC94" i="6"/>
  <c r="Z94" i="6"/>
  <c r="X94" i="6"/>
  <c r="W94" i="6"/>
  <c r="U94" i="6"/>
  <c r="S94" i="6"/>
  <c r="DA93" i="6"/>
  <c r="CZ93" i="6"/>
  <c r="CY93" i="6"/>
  <c r="CV93" i="6"/>
  <c r="CU93" i="6"/>
  <c r="CT93" i="6"/>
  <c r="BY93" i="6"/>
  <c r="BX93" i="6"/>
  <c r="BW93" i="6"/>
  <c r="BV93" i="6"/>
  <c r="BU93" i="6"/>
  <c r="BT93" i="6"/>
  <c r="BS93" i="6"/>
  <c r="BR93" i="6"/>
  <c r="BQ93" i="6"/>
  <c r="BP93" i="6"/>
  <c r="BO93" i="6"/>
  <c r="BN93" i="6"/>
  <c r="BM93" i="6"/>
  <c r="BL93" i="6"/>
  <c r="BK93" i="6"/>
  <c r="BJ93" i="6"/>
  <c r="BI93" i="6"/>
  <c r="BH93" i="6"/>
  <c r="BG93" i="6"/>
  <c r="BF93" i="6"/>
  <c r="BE93" i="6"/>
  <c r="BD93" i="6"/>
  <c r="BC93" i="6"/>
  <c r="BB93" i="6"/>
  <c r="BA93" i="6"/>
  <c r="AZ93" i="6"/>
  <c r="AY93" i="6"/>
  <c r="AX93" i="6"/>
  <c r="AW93" i="6"/>
  <c r="AV93" i="6"/>
  <c r="AU93" i="6"/>
  <c r="AT93" i="6"/>
  <c r="AS93" i="6"/>
  <c r="AR93" i="6"/>
  <c r="AQ93" i="6"/>
  <c r="AO93" i="6"/>
  <c r="AM93" i="6"/>
  <c r="AJ93" i="6"/>
  <c r="AE93" i="6"/>
  <c r="AC93" i="6"/>
  <c r="Z93" i="6"/>
  <c r="X93" i="6"/>
  <c r="W93" i="6"/>
  <c r="U93" i="6"/>
  <c r="S93" i="6"/>
  <c r="DA92" i="6"/>
  <c r="CZ92" i="6"/>
  <c r="CY92" i="6"/>
  <c r="CV92" i="6"/>
  <c r="CU92" i="6"/>
  <c r="CT92" i="6"/>
  <c r="BY92" i="6"/>
  <c r="BX92" i="6"/>
  <c r="BW92" i="6"/>
  <c r="BV92" i="6"/>
  <c r="BU92" i="6"/>
  <c r="BT92" i="6"/>
  <c r="BS92" i="6"/>
  <c r="BR92" i="6"/>
  <c r="BQ92" i="6"/>
  <c r="BP92" i="6"/>
  <c r="BO92" i="6"/>
  <c r="BN92" i="6"/>
  <c r="BM92" i="6"/>
  <c r="BL92" i="6"/>
  <c r="BK92" i="6"/>
  <c r="BJ92" i="6"/>
  <c r="BI92" i="6"/>
  <c r="BH92" i="6"/>
  <c r="BG92" i="6"/>
  <c r="BF92" i="6"/>
  <c r="BE92" i="6"/>
  <c r="BD92" i="6"/>
  <c r="BC92" i="6"/>
  <c r="BB92" i="6"/>
  <c r="BA92" i="6"/>
  <c r="AZ92" i="6"/>
  <c r="AY92" i="6"/>
  <c r="AX92" i="6"/>
  <c r="AW92" i="6"/>
  <c r="AV92" i="6"/>
  <c r="AU92" i="6"/>
  <c r="AT92" i="6"/>
  <c r="AS92" i="6"/>
  <c r="AR92" i="6"/>
  <c r="AQ92" i="6"/>
  <c r="AO92" i="6"/>
  <c r="AM92" i="6"/>
  <c r="AJ92" i="6"/>
  <c r="AE92" i="6"/>
  <c r="AC92" i="6"/>
  <c r="Z92" i="6"/>
  <c r="X92" i="6"/>
  <c r="W92" i="6"/>
  <c r="U92" i="6"/>
  <c r="S92" i="6"/>
  <c r="DA91" i="6"/>
  <c r="CZ91" i="6"/>
  <c r="CY91" i="6"/>
  <c r="CV91" i="6"/>
  <c r="CU91" i="6"/>
  <c r="CT91" i="6"/>
  <c r="BY91" i="6"/>
  <c r="BX91" i="6"/>
  <c r="BW91" i="6"/>
  <c r="BV91" i="6"/>
  <c r="BU91" i="6"/>
  <c r="BT91" i="6"/>
  <c r="BS91" i="6"/>
  <c r="BR91" i="6"/>
  <c r="BQ91" i="6"/>
  <c r="BP91" i="6"/>
  <c r="BO91" i="6"/>
  <c r="BN91" i="6"/>
  <c r="BM91" i="6"/>
  <c r="BL91" i="6"/>
  <c r="BK91" i="6"/>
  <c r="BJ91" i="6"/>
  <c r="BI91" i="6"/>
  <c r="BH91" i="6"/>
  <c r="BG91" i="6"/>
  <c r="BF91" i="6"/>
  <c r="BE91" i="6"/>
  <c r="BD91" i="6"/>
  <c r="BC91" i="6"/>
  <c r="BB91" i="6"/>
  <c r="BA91" i="6"/>
  <c r="AZ91" i="6"/>
  <c r="AY91" i="6"/>
  <c r="AX91" i="6"/>
  <c r="AW91" i="6"/>
  <c r="AV91" i="6"/>
  <c r="AU91" i="6"/>
  <c r="AT91" i="6"/>
  <c r="AS91" i="6"/>
  <c r="AR91" i="6"/>
  <c r="AQ91" i="6"/>
  <c r="AO91" i="6"/>
  <c r="AM91" i="6"/>
  <c r="AJ91" i="6"/>
  <c r="AE91" i="6"/>
  <c r="AC91" i="6"/>
  <c r="Z91" i="6"/>
  <c r="X91" i="6"/>
  <c r="W91" i="6"/>
  <c r="U91" i="6"/>
  <c r="S91" i="6"/>
  <c r="DA90" i="6"/>
  <c r="CZ90" i="6"/>
  <c r="CY90" i="6"/>
  <c r="CV90" i="6"/>
  <c r="CU90" i="6"/>
  <c r="CT90" i="6"/>
  <c r="BY90" i="6"/>
  <c r="BX90" i="6"/>
  <c r="BW90" i="6"/>
  <c r="BV90" i="6"/>
  <c r="BU90" i="6"/>
  <c r="BT90" i="6"/>
  <c r="BS90" i="6"/>
  <c r="BR90" i="6"/>
  <c r="BQ90" i="6"/>
  <c r="BP90" i="6"/>
  <c r="BO90" i="6"/>
  <c r="BN90" i="6"/>
  <c r="BM90" i="6"/>
  <c r="BL90" i="6"/>
  <c r="BK90" i="6"/>
  <c r="BJ90" i="6"/>
  <c r="BI90" i="6"/>
  <c r="BH90" i="6"/>
  <c r="BG90" i="6"/>
  <c r="BF90" i="6"/>
  <c r="BE90" i="6"/>
  <c r="BD90" i="6"/>
  <c r="BC90" i="6"/>
  <c r="BB90" i="6"/>
  <c r="BA90" i="6"/>
  <c r="AZ90" i="6"/>
  <c r="AY90" i="6"/>
  <c r="AX90" i="6"/>
  <c r="AW90" i="6"/>
  <c r="AV90" i="6"/>
  <c r="AU90" i="6"/>
  <c r="AT90" i="6"/>
  <c r="AS90" i="6"/>
  <c r="AR90" i="6"/>
  <c r="AQ90" i="6"/>
  <c r="AO90" i="6"/>
  <c r="AM90" i="6"/>
  <c r="AJ90" i="6"/>
  <c r="AE90" i="6"/>
  <c r="AC90" i="6"/>
  <c r="Z90" i="6"/>
  <c r="X90" i="6"/>
  <c r="W90" i="6"/>
  <c r="U90" i="6"/>
  <c r="S90" i="6"/>
  <c r="DA89" i="6"/>
  <c r="CZ89" i="6"/>
  <c r="CY89" i="6"/>
  <c r="CV89" i="6"/>
  <c r="CU89" i="6"/>
  <c r="CT89" i="6"/>
  <c r="BY89" i="6"/>
  <c r="BX89" i="6"/>
  <c r="BW89" i="6"/>
  <c r="BV89" i="6"/>
  <c r="BU89" i="6"/>
  <c r="BT89" i="6"/>
  <c r="BS89" i="6"/>
  <c r="BR89" i="6"/>
  <c r="BQ89" i="6"/>
  <c r="BP89" i="6"/>
  <c r="BO89" i="6"/>
  <c r="BN89" i="6"/>
  <c r="BM89" i="6"/>
  <c r="BL89" i="6"/>
  <c r="BK89" i="6"/>
  <c r="BJ89" i="6"/>
  <c r="BI89" i="6"/>
  <c r="BH89" i="6"/>
  <c r="BG89" i="6"/>
  <c r="BF89" i="6"/>
  <c r="BE89" i="6"/>
  <c r="BD89" i="6"/>
  <c r="BC89" i="6"/>
  <c r="BB89" i="6"/>
  <c r="BA89" i="6"/>
  <c r="AZ89" i="6"/>
  <c r="AY89" i="6"/>
  <c r="AX89" i="6"/>
  <c r="AW89" i="6"/>
  <c r="AV89" i="6"/>
  <c r="AU89" i="6"/>
  <c r="AT89" i="6"/>
  <c r="AS89" i="6"/>
  <c r="AR89" i="6"/>
  <c r="AQ89" i="6"/>
  <c r="AO89" i="6"/>
  <c r="AM89" i="6"/>
  <c r="AJ89" i="6"/>
  <c r="AE89" i="6"/>
  <c r="AC89" i="6"/>
  <c r="Z89" i="6"/>
  <c r="X89" i="6"/>
  <c r="W89" i="6"/>
  <c r="U89" i="6"/>
  <c r="S89" i="6"/>
  <c r="DA88" i="6"/>
  <c r="CZ88" i="6"/>
  <c r="CY88" i="6"/>
  <c r="CV88" i="6"/>
  <c r="CU88" i="6"/>
  <c r="CT88" i="6"/>
  <c r="BY88" i="6"/>
  <c r="BX88" i="6"/>
  <c r="BW88" i="6"/>
  <c r="BV88" i="6"/>
  <c r="BU88" i="6"/>
  <c r="BT88" i="6"/>
  <c r="BS88" i="6"/>
  <c r="BR88" i="6"/>
  <c r="BQ88" i="6"/>
  <c r="BP88" i="6"/>
  <c r="BO88" i="6"/>
  <c r="BN88" i="6"/>
  <c r="BM88" i="6"/>
  <c r="BL88" i="6"/>
  <c r="BK88" i="6"/>
  <c r="BJ88" i="6"/>
  <c r="BI88" i="6"/>
  <c r="BH88" i="6"/>
  <c r="BG88" i="6"/>
  <c r="BF88" i="6"/>
  <c r="BE88" i="6"/>
  <c r="BD88" i="6"/>
  <c r="BC88" i="6"/>
  <c r="BB88" i="6"/>
  <c r="BA88" i="6"/>
  <c r="AZ88" i="6"/>
  <c r="AY88" i="6"/>
  <c r="AX88" i="6"/>
  <c r="AW88" i="6"/>
  <c r="AV88" i="6"/>
  <c r="AU88" i="6"/>
  <c r="AT88" i="6"/>
  <c r="AS88" i="6"/>
  <c r="AR88" i="6"/>
  <c r="AQ88" i="6"/>
  <c r="AO88" i="6"/>
  <c r="AM88" i="6"/>
  <c r="AJ88" i="6"/>
  <c r="AE88" i="6"/>
  <c r="AC88" i="6"/>
  <c r="Z88" i="6"/>
  <c r="X88" i="6"/>
  <c r="W88" i="6"/>
  <c r="U88" i="6"/>
  <c r="S88" i="6"/>
  <c r="DA87" i="6"/>
  <c r="CZ87" i="6"/>
  <c r="CY87" i="6"/>
  <c r="CV87" i="6"/>
  <c r="CU87" i="6"/>
  <c r="CT87" i="6"/>
  <c r="BY87" i="6"/>
  <c r="BX87" i="6"/>
  <c r="BW87" i="6"/>
  <c r="BV87" i="6"/>
  <c r="BU87" i="6"/>
  <c r="BT87" i="6"/>
  <c r="BS87" i="6"/>
  <c r="BR87" i="6"/>
  <c r="BQ87" i="6"/>
  <c r="BP87" i="6"/>
  <c r="BO87" i="6"/>
  <c r="BN87" i="6"/>
  <c r="BM87" i="6"/>
  <c r="BL87" i="6"/>
  <c r="BK87" i="6"/>
  <c r="BJ87" i="6"/>
  <c r="BI87" i="6"/>
  <c r="BH87" i="6"/>
  <c r="BG87" i="6"/>
  <c r="BF87" i="6"/>
  <c r="BE87" i="6"/>
  <c r="BD87" i="6"/>
  <c r="BC87" i="6"/>
  <c r="BB87" i="6"/>
  <c r="BA87" i="6"/>
  <c r="AZ87" i="6"/>
  <c r="AY87" i="6"/>
  <c r="AX87" i="6"/>
  <c r="AW87" i="6"/>
  <c r="AV87" i="6"/>
  <c r="AU87" i="6"/>
  <c r="AT87" i="6"/>
  <c r="AS87" i="6"/>
  <c r="AR87" i="6"/>
  <c r="AQ87" i="6"/>
  <c r="AO87" i="6"/>
  <c r="AM87" i="6"/>
  <c r="AJ87" i="6"/>
  <c r="AE87" i="6"/>
  <c r="AC87" i="6"/>
  <c r="Z87" i="6"/>
  <c r="X87" i="6"/>
  <c r="W87" i="6"/>
  <c r="U87" i="6"/>
  <c r="S87" i="6"/>
  <c r="DA86" i="6"/>
  <c r="CZ86" i="6"/>
  <c r="CY86" i="6"/>
  <c r="CV86" i="6"/>
  <c r="CU86" i="6"/>
  <c r="CT86" i="6"/>
  <c r="BY86" i="6"/>
  <c r="BX86" i="6"/>
  <c r="BW86" i="6"/>
  <c r="BV86" i="6"/>
  <c r="BU86" i="6"/>
  <c r="BT86" i="6"/>
  <c r="BS86" i="6"/>
  <c r="BR86" i="6"/>
  <c r="BQ86" i="6"/>
  <c r="BP86" i="6"/>
  <c r="BO86" i="6"/>
  <c r="BN86" i="6"/>
  <c r="BM86" i="6"/>
  <c r="BL86" i="6"/>
  <c r="BK86" i="6"/>
  <c r="BJ86" i="6"/>
  <c r="BI86" i="6"/>
  <c r="BH86" i="6"/>
  <c r="BG86" i="6"/>
  <c r="BF86" i="6"/>
  <c r="BE86" i="6"/>
  <c r="BD86" i="6"/>
  <c r="BC86" i="6"/>
  <c r="BB86" i="6"/>
  <c r="BA86" i="6"/>
  <c r="AZ86" i="6"/>
  <c r="AY86" i="6"/>
  <c r="AX86" i="6"/>
  <c r="AW86" i="6"/>
  <c r="AV86" i="6"/>
  <c r="AU86" i="6"/>
  <c r="AT86" i="6"/>
  <c r="AS86" i="6"/>
  <c r="AR86" i="6"/>
  <c r="AQ86" i="6"/>
  <c r="AO86" i="6"/>
  <c r="AM86" i="6"/>
  <c r="AJ86" i="6"/>
  <c r="AE86" i="6"/>
  <c r="AC86" i="6"/>
  <c r="Z86" i="6"/>
  <c r="X86" i="6"/>
  <c r="W86" i="6"/>
  <c r="U86" i="6"/>
  <c r="S86" i="6"/>
  <c r="DA85" i="6"/>
  <c r="CZ85" i="6"/>
  <c r="CY85" i="6"/>
  <c r="CV85" i="6"/>
  <c r="CU85" i="6"/>
  <c r="CT85" i="6"/>
  <c r="BY85" i="6"/>
  <c r="BX85" i="6"/>
  <c r="BW85" i="6"/>
  <c r="BV85" i="6"/>
  <c r="BU85" i="6"/>
  <c r="BT85" i="6"/>
  <c r="BS85" i="6"/>
  <c r="BR85" i="6"/>
  <c r="BQ85" i="6"/>
  <c r="BP85" i="6"/>
  <c r="BO85" i="6"/>
  <c r="BN85" i="6"/>
  <c r="BM85" i="6"/>
  <c r="BL85" i="6"/>
  <c r="BK85" i="6"/>
  <c r="BJ85" i="6"/>
  <c r="BI85" i="6"/>
  <c r="BH85" i="6"/>
  <c r="BG85" i="6"/>
  <c r="BF85" i="6"/>
  <c r="BE85" i="6"/>
  <c r="BD85" i="6"/>
  <c r="BC85" i="6"/>
  <c r="BB85" i="6"/>
  <c r="BA85" i="6"/>
  <c r="AZ85" i="6"/>
  <c r="AY85" i="6"/>
  <c r="AX85" i="6"/>
  <c r="AW85" i="6"/>
  <c r="AV85" i="6"/>
  <c r="AU85" i="6"/>
  <c r="AT85" i="6"/>
  <c r="AS85" i="6"/>
  <c r="AR85" i="6"/>
  <c r="AQ85" i="6"/>
  <c r="AO85" i="6"/>
  <c r="AM85" i="6"/>
  <c r="AJ85" i="6"/>
  <c r="AE85" i="6"/>
  <c r="AC85" i="6"/>
  <c r="Z85" i="6"/>
  <c r="X85" i="6"/>
  <c r="W85" i="6"/>
  <c r="U85" i="6"/>
  <c r="S85" i="6"/>
  <c r="DA84" i="6"/>
  <c r="CZ84" i="6"/>
  <c r="CY84" i="6"/>
  <c r="CV84" i="6"/>
  <c r="CU84" i="6"/>
  <c r="CT84" i="6"/>
  <c r="BY84" i="6"/>
  <c r="BX84" i="6"/>
  <c r="BW84" i="6"/>
  <c r="BV84" i="6"/>
  <c r="BU84" i="6"/>
  <c r="BT84" i="6"/>
  <c r="BS84" i="6"/>
  <c r="BR84" i="6"/>
  <c r="BQ84" i="6"/>
  <c r="BP84" i="6"/>
  <c r="BO84" i="6"/>
  <c r="BN84" i="6"/>
  <c r="BM84" i="6"/>
  <c r="BL84" i="6"/>
  <c r="BK84" i="6"/>
  <c r="BJ84" i="6"/>
  <c r="BI84" i="6"/>
  <c r="BH84" i="6"/>
  <c r="BG84" i="6"/>
  <c r="BF84" i="6"/>
  <c r="BE84" i="6"/>
  <c r="BD84" i="6"/>
  <c r="BC84" i="6"/>
  <c r="BB84" i="6"/>
  <c r="BA84" i="6"/>
  <c r="AZ84" i="6"/>
  <c r="AY84" i="6"/>
  <c r="AX84" i="6"/>
  <c r="AW84" i="6"/>
  <c r="AV84" i="6"/>
  <c r="AU84" i="6"/>
  <c r="AT84" i="6"/>
  <c r="AS84" i="6"/>
  <c r="AR84" i="6"/>
  <c r="AQ84" i="6"/>
  <c r="AO84" i="6"/>
  <c r="AM84" i="6"/>
  <c r="AJ84" i="6"/>
  <c r="AE84" i="6"/>
  <c r="AC84" i="6"/>
  <c r="Z84" i="6"/>
  <c r="X84" i="6"/>
  <c r="W84" i="6"/>
  <c r="U84" i="6"/>
  <c r="S84" i="6"/>
  <c r="DA83" i="6"/>
  <c r="CZ83" i="6"/>
  <c r="CY83" i="6"/>
  <c r="CV83" i="6"/>
  <c r="CU83" i="6"/>
  <c r="CT83" i="6"/>
  <c r="BY83" i="6"/>
  <c r="BX83" i="6"/>
  <c r="BW83" i="6"/>
  <c r="BV83" i="6"/>
  <c r="BU83" i="6"/>
  <c r="BT83" i="6"/>
  <c r="BS83" i="6"/>
  <c r="BR83" i="6"/>
  <c r="BQ83" i="6"/>
  <c r="BP83" i="6"/>
  <c r="BO83" i="6"/>
  <c r="BN83" i="6"/>
  <c r="BM83" i="6"/>
  <c r="BL83" i="6"/>
  <c r="BK83" i="6"/>
  <c r="BJ83" i="6"/>
  <c r="BI83" i="6"/>
  <c r="BH83" i="6"/>
  <c r="BG83" i="6"/>
  <c r="BF83" i="6"/>
  <c r="BE83" i="6"/>
  <c r="BD83" i="6"/>
  <c r="BC83" i="6"/>
  <c r="BB83" i="6"/>
  <c r="BA83" i="6"/>
  <c r="AZ83" i="6"/>
  <c r="AY83" i="6"/>
  <c r="AX83" i="6"/>
  <c r="AW83" i="6"/>
  <c r="AV83" i="6"/>
  <c r="AU83" i="6"/>
  <c r="AT83" i="6"/>
  <c r="AS83" i="6"/>
  <c r="AR83" i="6"/>
  <c r="AQ83" i="6"/>
  <c r="AO83" i="6"/>
  <c r="AM83" i="6"/>
  <c r="AJ83" i="6"/>
  <c r="AE83" i="6"/>
  <c r="AC83" i="6"/>
  <c r="Z83" i="6"/>
  <c r="X83" i="6"/>
  <c r="W83" i="6"/>
  <c r="U83" i="6"/>
  <c r="S83" i="6"/>
  <c r="DA82" i="6"/>
  <c r="CZ82" i="6"/>
  <c r="CY82" i="6"/>
  <c r="CV82" i="6"/>
  <c r="CU82" i="6"/>
  <c r="CT82" i="6"/>
  <c r="BY82" i="6"/>
  <c r="BX82" i="6"/>
  <c r="BW82" i="6"/>
  <c r="BV82" i="6"/>
  <c r="BU82" i="6"/>
  <c r="BT82" i="6"/>
  <c r="BS82" i="6"/>
  <c r="BR82" i="6"/>
  <c r="BQ82" i="6"/>
  <c r="BP82" i="6"/>
  <c r="BO82" i="6"/>
  <c r="BN82" i="6"/>
  <c r="BM82" i="6"/>
  <c r="BL82" i="6"/>
  <c r="BK82" i="6"/>
  <c r="BJ82" i="6"/>
  <c r="BI82" i="6"/>
  <c r="BH82" i="6"/>
  <c r="BG82" i="6"/>
  <c r="BF82" i="6"/>
  <c r="BE82" i="6"/>
  <c r="BD82" i="6"/>
  <c r="BC82" i="6"/>
  <c r="BB82" i="6"/>
  <c r="BA82" i="6"/>
  <c r="AZ82" i="6"/>
  <c r="AY82" i="6"/>
  <c r="AX82" i="6"/>
  <c r="AW82" i="6"/>
  <c r="AV82" i="6"/>
  <c r="AU82" i="6"/>
  <c r="AT82" i="6"/>
  <c r="AS82" i="6"/>
  <c r="AR82" i="6"/>
  <c r="AQ82" i="6"/>
  <c r="AO82" i="6"/>
  <c r="AM82" i="6"/>
  <c r="AJ82" i="6"/>
  <c r="AE82" i="6"/>
  <c r="AC82" i="6"/>
  <c r="Z82" i="6"/>
  <c r="X82" i="6"/>
  <c r="W82" i="6"/>
  <c r="U82" i="6"/>
  <c r="S82" i="6"/>
  <c r="DA81" i="6"/>
  <c r="CZ81" i="6"/>
  <c r="CY81" i="6"/>
  <c r="CV81" i="6"/>
  <c r="CU81" i="6"/>
  <c r="CT81" i="6"/>
  <c r="BY81" i="6"/>
  <c r="BX81" i="6"/>
  <c r="BW81" i="6"/>
  <c r="BV81" i="6"/>
  <c r="BU81" i="6"/>
  <c r="BT81" i="6"/>
  <c r="BS81" i="6"/>
  <c r="BR81" i="6"/>
  <c r="BQ81" i="6"/>
  <c r="BP81" i="6"/>
  <c r="BO81" i="6"/>
  <c r="BN81" i="6"/>
  <c r="BM81" i="6"/>
  <c r="BL81" i="6"/>
  <c r="BK81" i="6"/>
  <c r="BJ81" i="6"/>
  <c r="BI81" i="6"/>
  <c r="BH81" i="6"/>
  <c r="BG81" i="6"/>
  <c r="BF81" i="6"/>
  <c r="BE81" i="6"/>
  <c r="BD81" i="6"/>
  <c r="BC81" i="6"/>
  <c r="BB81" i="6"/>
  <c r="BA81" i="6"/>
  <c r="AZ81" i="6"/>
  <c r="AY81" i="6"/>
  <c r="AX81" i="6"/>
  <c r="AW81" i="6"/>
  <c r="AV81" i="6"/>
  <c r="AU81" i="6"/>
  <c r="AT81" i="6"/>
  <c r="AS81" i="6"/>
  <c r="AR81" i="6"/>
  <c r="AQ81" i="6"/>
  <c r="AO81" i="6"/>
  <c r="AM81" i="6"/>
  <c r="AJ81" i="6"/>
  <c r="AE81" i="6"/>
  <c r="AC81" i="6"/>
  <c r="Z81" i="6"/>
  <c r="X81" i="6"/>
  <c r="W81" i="6"/>
  <c r="U81" i="6"/>
  <c r="S81" i="6"/>
  <c r="DA80" i="6"/>
  <c r="CZ80" i="6"/>
  <c r="CY80" i="6"/>
  <c r="CV80" i="6"/>
  <c r="CU80" i="6"/>
  <c r="CT80" i="6"/>
  <c r="BY80" i="6"/>
  <c r="BX80" i="6"/>
  <c r="BW80" i="6"/>
  <c r="BV80" i="6"/>
  <c r="BU80" i="6"/>
  <c r="BT80" i="6"/>
  <c r="BS80" i="6"/>
  <c r="BR80" i="6"/>
  <c r="BQ80" i="6"/>
  <c r="BP80" i="6"/>
  <c r="BO80" i="6"/>
  <c r="BN80" i="6"/>
  <c r="BM80" i="6"/>
  <c r="BL80" i="6"/>
  <c r="BK80" i="6"/>
  <c r="BJ80" i="6"/>
  <c r="BI80" i="6"/>
  <c r="BH80" i="6"/>
  <c r="BG80" i="6"/>
  <c r="BF80" i="6"/>
  <c r="BE80" i="6"/>
  <c r="BD80" i="6"/>
  <c r="BC80" i="6"/>
  <c r="BB80" i="6"/>
  <c r="BA80" i="6"/>
  <c r="AZ80" i="6"/>
  <c r="AY80" i="6"/>
  <c r="AX80" i="6"/>
  <c r="AW80" i="6"/>
  <c r="AV80" i="6"/>
  <c r="AU80" i="6"/>
  <c r="AT80" i="6"/>
  <c r="AS80" i="6"/>
  <c r="AR80" i="6"/>
  <c r="AQ80" i="6"/>
  <c r="AO80" i="6"/>
  <c r="AM80" i="6"/>
  <c r="AJ80" i="6"/>
  <c r="AE80" i="6"/>
  <c r="AC80" i="6"/>
  <c r="Z80" i="6"/>
  <c r="X80" i="6"/>
  <c r="W80" i="6"/>
  <c r="U80" i="6"/>
  <c r="S80" i="6"/>
  <c r="DA78" i="6"/>
  <c r="CZ78" i="6"/>
  <c r="CY78" i="6"/>
  <c r="CV78" i="6"/>
  <c r="CU78" i="6"/>
  <c r="CT78" i="6"/>
  <c r="BY78" i="6"/>
  <c r="BX78" i="6"/>
  <c r="BW78" i="6"/>
  <c r="BV78" i="6"/>
  <c r="BU78" i="6"/>
  <c r="BT78" i="6"/>
  <c r="BS78" i="6"/>
  <c r="BR78" i="6"/>
  <c r="BQ78" i="6"/>
  <c r="BP78" i="6"/>
  <c r="BO78" i="6"/>
  <c r="BN78" i="6"/>
  <c r="BM78" i="6"/>
  <c r="BL78" i="6"/>
  <c r="BK78" i="6"/>
  <c r="BJ78" i="6"/>
  <c r="BI78" i="6"/>
  <c r="BH78" i="6"/>
  <c r="BG78" i="6"/>
  <c r="BF78" i="6"/>
  <c r="BE78" i="6"/>
  <c r="BD78" i="6"/>
  <c r="BC78" i="6"/>
  <c r="BB78" i="6"/>
  <c r="BA78" i="6"/>
  <c r="AZ78" i="6"/>
  <c r="AY78" i="6"/>
  <c r="AX78" i="6"/>
  <c r="AW78" i="6"/>
  <c r="AV78" i="6"/>
  <c r="AU78" i="6"/>
  <c r="AT78" i="6"/>
  <c r="AS78" i="6"/>
  <c r="AR78" i="6"/>
  <c r="AQ78" i="6"/>
  <c r="AO78" i="6"/>
  <c r="AM78" i="6"/>
  <c r="AJ78" i="6"/>
  <c r="AE78" i="6"/>
  <c r="AC78" i="6"/>
  <c r="Z78" i="6"/>
  <c r="X78" i="6"/>
  <c r="W78" i="6"/>
  <c r="U78" i="6"/>
  <c r="S78" i="6"/>
  <c r="DA77" i="6"/>
  <c r="CZ77" i="6"/>
  <c r="CY77" i="6"/>
  <c r="CV77" i="6"/>
  <c r="CU77" i="6"/>
  <c r="CT77" i="6"/>
  <c r="BY77" i="6"/>
  <c r="BX77" i="6"/>
  <c r="BW77" i="6"/>
  <c r="BV77" i="6"/>
  <c r="BU77" i="6"/>
  <c r="BT77" i="6"/>
  <c r="BS77" i="6"/>
  <c r="BR77" i="6"/>
  <c r="BQ77" i="6"/>
  <c r="BP77" i="6"/>
  <c r="BO77" i="6"/>
  <c r="BN77" i="6"/>
  <c r="BM77" i="6"/>
  <c r="BL77" i="6"/>
  <c r="BK77" i="6"/>
  <c r="BJ77" i="6"/>
  <c r="BI77" i="6"/>
  <c r="BH77" i="6"/>
  <c r="BG77" i="6"/>
  <c r="BF77" i="6"/>
  <c r="BE77" i="6"/>
  <c r="BD77" i="6"/>
  <c r="BC77" i="6"/>
  <c r="BB77" i="6"/>
  <c r="BA77" i="6"/>
  <c r="AZ77" i="6"/>
  <c r="AY77" i="6"/>
  <c r="AX77" i="6"/>
  <c r="AW77" i="6"/>
  <c r="AV77" i="6"/>
  <c r="AU77" i="6"/>
  <c r="AT77" i="6"/>
  <c r="AS77" i="6"/>
  <c r="AR77" i="6"/>
  <c r="AQ77" i="6"/>
  <c r="AO77" i="6"/>
  <c r="AM77" i="6"/>
  <c r="AJ77" i="6"/>
  <c r="AE77" i="6"/>
  <c r="AC77" i="6"/>
  <c r="Z77" i="6"/>
  <c r="X77" i="6"/>
  <c r="W77" i="6"/>
  <c r="U77" i="6"/>
  <c r="S77" i="6"/>
  <c r="DA76" i="6"/>
  <c r="CZ76" i="6"/>
  <c r="CY76" i="6"/>
  <c r="CV76" i="6"/>
  <c r="CU76" i="6"/>
  <c r="CT76" i="6"/>
  <c r="BY76" i="6"/>
  <c r="BX76" i="6"/>
  <c r="BW76" i="6"/>
  <c r="BV76" i="6"/>
  <c r="BU76" i="6"/>
  <c r="BT76" i="6"/>
  <c r="BS76" i="6"/>
  <c r="BR76" i="6"/>
  <c r="BQ76" i="6"/>
  <c r="BP76" i="6"/>
  <c r="BO76" i="6"/>
  <c r="BN76" i="6"/>
  <c r="BM76" i="6"/>
  <c r="BL76" i="6"/>
  <c r="BK76" i="6"/>
  <c r="BJ76" i="6"/>
  <c r="BI76" i="6"/>
  <c r="BH76" i="6"/>
  <c r="BG76" i="6"/>
  <c r="BF76" i="6"/>
  <c r="BE76" i="6"/>
  <c r="BD76" i="6"/>
  <c r="BC76" i="6"/>
  <c r="BB76" i="6"/>
  <c r="BA76" i="6"/>
  <c r="AZ76" i="6"/>
  <c r="AY76" i="6"/>
  <c r="AX76" i="6"/>
  <c r="AW76" i="6"/>
  <c r="AV76" i="6"/>
  <c r="AU76" i="6"/>
  <c r="AT76" i="6"/>
  <c r="AS76" i="6"/>
  <c r="AR76" i="6"/>
  <c r="AQ76" i="6"/>
  <c r="AO76" i="6"/>
  <c r="AM76" i="6"/>
  <c r="AJ76" i="6"/>
  <c r="AE76" i="6"/>
  <c r="AC76" i="6"/>
  <c r="Z76" i="6"/>
  <c r="X76" i="6"/>
  <c r="W76" i="6"/>
  <c r="U76" i="6"/>
  <c r="S76" i="6"/>
  <c r="DA75" i="6"/>
  <c r="CZ75" i="6"/>
  <c r="CY75" i="6"/>
  <c r="CV75" i="6"/>
  <c r="CU75" i="6"/>
  <c r="CT75" i="6"/>
  <c r="BY75" i="6"/>
  <c r="BX75" i="6"/>
  <c r="BW75" i="6"/>
  <c r="BV75" i="6"/>
  <c r="BU75" i="6"/>
  <c r="BT75" i="6"/>
  <c r="BS75" i="6"/>
  <c r="BR75" i="6"/>
  <c r="BQ75" i="6"/>
  <c r="BP75" i="6"/>
  <c r="BO75" i="6"/>
  <c r="BN75" i="6"/>
  <c r="BM75" i="6"/>
  <c r="BL75" i="6"/>
  <c r="BK75" i="6"/>
  <c r="BJ75" i="6"/>
  <c r="BI75" i="6"/>
  <c r="BH75" i="6"/>
  <c r="BG75" i="6"/>
  <c r="BF75" i="6"/>
  <c r="BE75" i="6"/>
  <c r="BD75" i="6"/>
  <c r="BC75" i="6"/>
  <c r="BB75" i="6"/>
  <c r="BA75" i="6"/>
  <c r="AZ75" i="6"/>
  <c r="AY75" i="6"/>
  <c r="AX75" i="6"/>
  <c r="AW75" i="6"/>
  <c r="AV75" i="6"/>
  <c r="AU75" i="6"/>
  <c r="AT75" i="6"/>
  <c r="AS75" i="6"/>
  <c r="AR75" i="6"/>
  <c r="AQ75" i="6"/>
  <c r="AO75" i="6"/>
  <c r="AM75" i="6"/>
  <c r="AJ75" i="6"/>
  <c r="AE75" i="6"/>
  <c r="AC75" i="6"/>
  <c r="Z75" i="6"/>
  <c r="X75" i="6"/>
  <c r="W75" i="6"/>
  <c r="U75" i="6"/>
  <c r="S75" i="6"/>
  <c r="DA74" i="6"/>
  <c r="CZ74" i="6"/>
  <c r="CY74" i="6"/>
  <c r="CV74" i="6"/>
  <c r="CU74" i="6"/>
  <c r="CT74" i="6"/>
  <c r="BY74" i="6"/>
  <c r="BX74" i="6"/>
  <c r="BW74" i="6"/>
  <c r="BV74" i="6"/>
  <c r="BU74" i="6"/>
  <c r="BT74" i="6"/>
  <c r="BS74" i="6"/>
  <c r="BR74" i="6"/>
  <c r="BQ74" i="6"/>
  <c r="BP74" i="6"/>
  <c r="BO74" i="6"/>
  <c r="BN74" i="6"/>
  <c r="BM74" i="6"/>
  <c r="BL74" i="6"/>
  <c r="BK74" i="6"/>
  <c r="BJ74" i="6"/>
  <c r="BI74" i="6"/>
  <c r="BH74" i="6"/>
  <c r="BG74" i="6"/>
  <c r="BF74" i="6"/>
  <c r="BE74" i="6"/>
  <c r="BD74" i="6"/>
  <c r="BC74" i="6"/>
  <c r="BB74" i="6"/>
  <c r="BA74" i="6"/>
  <c r="AZ74" i="6"/>
  <c r="AY74" i="6"/>
  <c r="AX74" i="6"/>
  <c r="AW74" i="6"/>
  <c r="AV74" i="6"/>
  <c r="AU74" i="6"/>
  <c r="AT74" i="6"/>
  <c r="AS74" i="6"/>
  <c r="AR74" i="6"/>
  <c r="AQ74" i="6"/>
  <c r="AO74" i="6"/>
  <c r="AM74" i="6"/>
  <c r="AJ74" i="6"/>
  <c r="AE74" i="6"/>
  <c r="AC74" i="6"/>
  <c r="Z74" i="6"/>
  <c r="X74" i="6"/>
  <c r="W74" i="6"/>
  <c r="U74" i="6"/>
  <c r="S74" i="6"/>
  <c r="DA73" i="6"/>
  <c r="CZ73" i="6"/>
  <c r="CY73" i="6"/>
  <c r="CV73" i="6"/>
  <c r="CU73" i="6"/>
  <c r="CT73" i="6"/>
  <c r="BY73" i="6"/>
  <c r="BX73" i="6"/>
  <c r="BW73" i="6"/>
  <c r="BV73" i="6"/>
  <c r="BU73" i="6"/>
  <c r="BT73" i="6"/>
  <c r="BS73" i="6"/>
  <c r="BR73" i="6"/>
  <c r="BQ73" i="6"/>
  <c r="BP73" i="6"/>
  <c r="BO73" i="6"/>
  <c r="BN73" i="6"/>
  <c r="BM73" i="6"/>
  <c r="BL73" i="6"/>
  <c r="BK73" i="6"/>
  <c r="BJ73" i="6"/>
  <c r="BI73" i="6"/>
  <c r="BH73" i="6"/>
  <c r="BG73" i="6"/>
  <c r="BF73" i="6"/>
  <c r="BE73" i="6"/>
  <c r="BD73" i="6"/>
  <c r="BC73" i="6"/>
  <c r="BB73" i="6"/>
  <c r="BA73" i="6"/>
  <c r="AZ73" i="6"/>
  <c r="AY73" i="6"/>
  <c r="AX73" i="6"/>
  <c r="AW73" i="6"/>
  <c r="AV73" i="6"/>
  <c r="AU73" i="6"/>
  <c r="AT73" i="6"/>
  <c r="AS73" i="6"/>
  <c r="AR73" i="6"/>
  <c r="AQ73" i="6"/>
  <c r="AO73" i="6"/>
  <c r="AM73" i="6"/>
  <c r="AJ73" i="6"/>
  <c r="AE73" i="6"/>
  <c r="AC73" i="6"/>
  <c r="Z73" i="6"/>
  <c r="X73" i="6"/>
  <c r="W73" i="6"/>
  <c r="U73" i="6"/>
  <c r="S73" i="6"/>
  <c r="DA72" i="6"/>
  <c r="CZ72" i="6"/>
  <c r="CY72" i="6"/>
  <c r="CV72" i="6"/>
  <c r="CU72" i="6"/>
  <c r="CT72" i="6"/>
  <c r="BY72" i="6"/>
  <c r="BX72" i="6"/>
  <c r="BW72" i="6"/>
  <c r="BV72" i="6"/>
  <c r="BU72" i="6"/>
  <c r="BT72" i="6"/>
  <c r="BS72" i="6"/>
  <c r="BR72" i="6"/>
  <c r="BQ72" i="6"/>
  <c r="BP72" i="6"/>
  <c r="BO72" i="6"/>
  <c r="BN72" i="6"/>
  <c r="BM72" i="6"/>
  <c r="BL72" i="6"/>
  <c r="BK72" i="6"/>
  <c r="BJ72" i="6"/>
  <c r="BI72" i="6"/>
  <c r="BH72" i="6"/>
  <c r="BG72" i="6"/>
  <c r="BF72" i="6"/>
  <c r="BE72" i="6"/>
  <c r="BD72" i="6"/>
  <c r="BC72" i="6"/>
  <c r="BB72" i="6"/>
  <c r="BA72" i="6"/>
  <c r="AZ72" i="6"/>
  <c r="AY72" i="6"/>
  <c r="AX72" i="6"/>
  <c r="AW72" i="6"/>
  <c r="AV72" i="6"/>
  <c r="AU72" i="6"/>
  <c r="AT72" i="6"/>
  <c r="AS72" i="6"/>
  <c r="AR72" i="6"/>
  <c r="AQ72" i="6"/>
  <c r="AO72" i="6"/>
  <c r="AM72" i="6"/>
  <c r="AJ72" i="6"/>
  <c r="AE72" i="6"/>
  <c r="AC72" i="6"/>
  <c r="Z72" i="6"/>
  <c r="X72" i="6"/>
  <c r="W72" i="6"/>
  <c r="U72" i="6"/>
  <c r="S72" i="6"/>
  <c r="DA71" i="6"/>
  <c r="CZ71" i="6"/>
  <c r="CY71" i="6"/>
  <c r="CV71" i="6"/>
  <c r="CU71" i="6"/>
  <c r="CT71" i="6"/>
  <c r="BY71" i="6"/>
  <c r="BX71" i="6"/>
  <c r="BW71" i="6"/>
  <c r="BV71" i="6"/>
  <c r="BU71" i="6"/>
  <c r="BT71" i="6"/>
  <c r="BS71" i="6"/>
  <c r="BR71" i="6"/>
  <c r="BQ71" i="6"/>
  <c r="BP71" i="6"/>
  <c r="BO71" i="6"/>
  <c r="BN71" i="6"/>
  <c r="BM71" i="6"/>
  <c r="BL71" i="6"/>
  <c r="BK71" i="6"/>
  <c r="BJ71" i="6"/>
  <c r="BI71" i="6"/>
  <c r="BH71" i="6"/>
  <c r="BG71" i="6"/>
  <c r="BF71" i="6"/>
  <c r="BE71" i="6"/>
  <c r="BD71" i="6"/>
  <c r="BC71" i="6"/>
  <c r="BB71" i="6"/>
  <c r="BA71" i="6"/>
  <c r="AZ71" i="6"/>
  <c r="AY71" i="6"/>
  <c r="AX71" i="6"/>
  <c r="AW71" i="6"/>
  <c r="AV71" i="6"/>
  <c r="AU71" i="6"/>
  <c r="AT71" i="6"/>
  <c r="AS71" i="6"/>
  <c r="AR71" i="6"/>
  <c r="AQ71" i="6"/>
  <c r="AO71" i="6"/>
  <c r="AM71" i="6"/>
  <c r="AJ71" i="6"/>
  <c r="AE71" i="6"/>
  <c r="AC71" i="6"/>
  <c r="Z71" i="6"/>
  <c r="X71" i="6"/>
  <c r="W71" i="6"/>
  <c r="U71" i="6"/>
  <c r="S71" i="6"/>
  <c r="DA70" i="6"/>
  <c r="CZ70" i="6"/>
  <c r="CY70" i="6"/>
  <c r="CV70" i="6"/>
  <c r="CU70" i="6"/>
  <c r="CT70" i="6"/>
  <c r="BY70" i="6"/>
  <c r="BX70" i="6"/>
  <c r="BW70" i="6"/>
  <c r="BV70" i="6"/>
  <c r="BU70" i="6"/>
  <c r="BT70" i="6"/>
  <c r="BS70" i="6"/>
  <c r="BR70" i="6"/>
  <c r="BQ70" i="6"/>
  <c r="BP70" i="6"/>
  <c r="BO70" i="6"/>
  <c r="BN70" i="6"/>
  <c r="BM70" i="6"/>
  <c r="BL70" i="6"/>
  <c r="BK70" i="6"/>
  <c r="BJ70" i="6"/>
  <c r="BI70" i="6"/>
  <c r="BH70" i="6"/>
  <c r="BG70" i="6"/>
  <c r="BF70" i="6"/>
  <c r="BE70" i="6"/>
  <c r="BD70" i="6"/>
  <c r="BC70" i="6"/>
  <c r="BB70" i="6"/>
  <c r="BA70" i="6"/>
  <c r="AZ70" i="6"/>
  <c r="AY70" i="6"/>
  <c r="AX70" i="6"/>
  <c r="AW70" i="6"/>
  <c r="AV70" i="6"/>
  <c r="AU70" i="6"/>
  <c r="AT70" i="6"/>
  <c r="AS70" i="6"/>
  <c r="AR70" i="6"/>
  <c r="AQ70" i="6"/>
  <c r="AO70" i="6"/>
  <c r="AM70" i="6"/>
  <c r="AJ70" i="6"/>
  <c r="AE70" i="6"/>
  <c r="AC70" i="6"/>
  <c r="Z70" i="6"/>
  <c r="X70" i="6"/>
  <c r="W70" i="6"/>
  <c r="U70" i="6"/>
  <c r="S70" i="6"/>
  <c r="DA69" i="6"/>
  <c r="CZ69" i="6"/>
  <c r="CY69" i="6"/>
  <c r="CV69" i="6"/>
  <c r="CU69" i="6"/>
  <c r="CT69" i="6"/>
  <c r="BY69" i="6"/>
  <c r="BX69" i="6"/>
  <c r="BW69" i="6"/>
  <c r="BV69" i="6"/>
  <c r="BU69" i="6"/>
  <c r="BT69" i="6"/>
  <c r="BS69" i="6"/>
  <c r="BR69" i="6"/>
  <c r="BQ69" i="6"/>
  <c r="BP69" i="6"/>
  <c r="BO69" i="6"/>
  <c r="BN69" i="6"/>
  <c r="BM69" i="6"/>
  <c r="BL69" i="6"/>
  <c r="BK69" i="6"/>
  <c r="BJ69" i="6"/>
  <c r="BI69" i="6"/>
  <c r="BH69" i="6"/>
  <c r="BG69" i="6"/>
  <c r="BF69" i="6"/>
  <c r="BE69" i="6"/>
  <c r="BD69" i="6"/>
  <c r="BC69" i="6"/>
  <c r="BB69" i="6"/>
  <c r="BA69" i="6"/>
  <c r="AZ69" i="6"/>
  <c r="AY69" i="6"/>
  <c r="AX69" i="6"/>
  <c r="AW69" i="6"/>
  <c r="AV69" i="6"/>
  <c r="AU69" i="6"/>
  <c r="AT69" i="6"/>
  <c r="AS69" i="6"/>
  <c r="AR69" i="6"/>
  <c r="AQ69" i="6"/>
  <c r="AO69" i="6"/>
  <c r="AM69" i="6"/>
  <c r="AJ69" i="6"/>
  <c r="AE69" i="6"/>
  <c r="AC69" i="6"/>
  <c r="Z69" i="6"/>
  <c r="X69" i="6"/>
  <c r="W69" i="6"/>
  <c r="U69" i="6"/>
  <c r="S69" i="6"/>
  <c r="DA68" i="6"/>
  <c r="CZ68" i="6"/>
  <c r="CY68" i="6"/>
  <c r="CV68" i="6"/>
  <c r="CU68" i="6"/>
  <c r="CT68" i="6"/>
  <c r="BY68" i="6"/>
  <c r="BX68" i="6"/>
  <c r="BW68" i="6"/>
  <c r="BV68" i="6"/>
  <c r="BU68" i="6"/>
  <c r="BT68" i="6"/>
  <c r="BS68" i="6"/>
  <c r="BR68" i="6"/>
  <c r="BQ68" i="6"/>
  <c r="BP68" i="6"/>
  <c r="BO68" i="6"/>
  <c r="BN68" i="6"/>
  <c r="BM68" i="6"/>
  <c r="BL68" i="6"/>
  <c r="BK68" i="6"/>
  <c r="BJ68" i="6"/>
  <c r="BI68" i="6"/>
  <c r="BH68" i="6"/>
  <c r="BG68" i="6"/>
  <c r="BF68" i="6"/>
  <c r="BE68" i="6"/>
  <c r="BD68" i="6"/>
  <c r="BC68" i="6"/>
  <c r="BB68" i="6"/>
  <c r="BA68" i="6"/>
  <c r="AZ68" i="6"/>
  <c r="AY68" i="6"/>
  <c r="AX68" i="6"/>
  <c r="AW68" i="6"/>
  <c r="AV68" i="6"/>
  <c r="AU68" i="6"/>
  <c r="AT68" i="6"/>
  <c r="AS68" i="6"/>
  <c r="AR68" i="6"/>
  <c r="AQ68" i="6"/>
  <c r="AO68" i="6"/>
  <c r="AM68" i="6"/>
  <c r="AJ68" i="6"/>
  <c r="AE68" i="6"/>
  <c r="AC68" i="6"/>
  <c r="Z68" i="6"/>
  <c r="X68" i="6"/>
  <c r="W68" i="6"/>
  <c r="U68" i="6"/>
  <c r="S68" i="6"/>
  <c r="DA67" i="6"/>
  <c r="CZ67" i="6"/>
  <c r="CY67" i="6"/>
  <c r="CV67" i="6"/>
  <c r="CU67" i="6"/>
  <c r="CT67" i="6"/>
  <c r="BY67" i="6"/>
  <c r="BX67" i="6"/>
  <c r="BW67" i="6"/>
  <c r="BV67" i="6"/>
  <c r="BU67" i="6"/>
  <c r="BT67" i="6"/>
  <c r="BS67" i="6"/>
  <c r="BR67" i="6"/>
  <c r="BQ67" i="6"/>
  <c r="BP67" i="6"/>
  <c r="BO67" i="6"/>
  <c r="BN67" i="6"/>
  <c r="BM67" i="6"/>
  <c r="BL67" i="6"/>
  <c r="BK67" i="6"/>
  <c r="BJ67" i="6"/>
  <c r="BI67" i="6"/>
  <c r="BH67" i="6"/>
  <c r="BG67" i="6"/>
  <c r="BF67" i="6"/>
  <c r="BE67" i="6"/>
  <c r="BD67" i="6"/>
  <c r="BC67" i="6"/>
  <c r="BB67" i="6"/>
  <c r="BA67" i="6"/>
  <c r="AZ67" i="6"/>
  <c r="AY67" i="6"/>
  <c r="AX67" i="6"/>
  <c r="AW67" i="6"/>
  <c r="AV67" i="6"/>
  <c r="AU67" i="6"/>
  <c r="AT67" i="6"/>
  <c r="AS67" i="6"/>
  <c r="AR67" i="6"/>
  <c r="AQ67" i="6"/>
  <c r="AO67" i="6"/>
  <c r="AM67" i="6"/>
  <c r="AJ67" i="6"/>
  <c r="AE67" i="6"/>
  <c r="AC67" i="6"/>
  <c r="Z67" i="6"/>
  <c r="X67" i="6"/>
  <c r="W67" i="6"/>
  <c r="U67" i="6"/>
  <c r="S67" i="6"/>
  <c r="DA66" i="6"/>
  <c r="CZ66" i="6"/>
  <c r="CY66" i="6"/>
  <c r="CV66" i="6"/>
  <c r="CU66" i="6"/>
  <c r="CT66" i="6"/>
  <c r="BY66" i="6"/>
  <c r="BX66" i="6"/>
  <c r="BW66" i="6"/>
  <c r="BV66" i="6"/>
  <c r="BU66" i="6"/>
  <c r="BT66" i="6"/>
  <c r="BS66" i="6"/>
  <c r="BR66" i="6"/>
  <c r="BQ66" i="6"/>
  <c r="BP66" i="6"/>
  <c r="BO66" i="6"/>
  <c r="BN66" i="6"/>
  <c r="BM66" i="6"/>
  <c r="BL66" i="6"/>
  <c r="BK66" i="6"/>
  <c r="BJ66" i="6"/>
  <c r="BI66" i="6"/>
  <c r="BH66" i="6"/>
  <c r="BG66" i="6"/>
  <c r="BF66" i="6"/>
  <c r="BE66" i="6"/>
  <c r="BD66" i="6"/>
  <c r="BC66" i="6"/>
  <c r="BB66" i="6"/>
  <c r="BA66" i="6"/>
  <c r="AZ66" i="6"/>
  <c r="AY66" i="6"/>
  <c r="AX66" i="6"/>
  <c r="AW66" i="6"/>
  <c r="AV66" i="6"/>
  <c r="AU66" i="6"/>
  <c r="AT66" i="6"/>
  <c r="AS66" i="6"/>
  <c r="AR66" i="6"/>
  <c r="AQ66" i="6"/>
  <c r="AO66" i="6"/>
  <c r="AM66" i="6"/>
  <c r="AJ66" i="6"/>
  <c r="AE66" i="6"/>
  <c r="AC66" i="6"/>
  <c r="Z66" i="6"/>
  <c r="X66" i="6"/>
  <c r="W66" i="6"/>
  <c r="U66" i="6"/>
  <c r="S66" i="6"/>
  <c r="DA65" i="6"/>
  <c r="CZ65" i="6"/>
  <c r="CY65" i="6"/>
  <c r="CV65" i="6"/>
  <c r="CU65" i="6"/>
  <c r="CT65" i="6"/>
  <c r="BY65" i="6"/>
  <c r="BX65" i="6"/>
  <c r="BW65" i="6"/>
  <c r="BV65" i="6"/>
  <c r="BU65" i="6"/>
  <c r="BT65" i="6"/>
  <c r="BS65" i="6"/>
  <c r="BR65" i="6"/>
  <c r="BQ65" i="6"/>
  <c r="BP65" i="6"/>
  <c r="BO65" i="6"/>
  <c r="BN65" i="6"/>
  <c r="BM65" i="6"/>
  <c r="BL65" i="6"/>
  <c r="BK65" i="6"/>
  <c r="BJ65" i="6"/>
  <c r="BI65" i="6"/>
  <c r="BH65" i="6"/>
  <c r="BG65" i="6"/>
  <c r="BF65" i="6"/>
  <c r="BE65" i="6"/>
  <c r="BD65" i="6"/>
  <c r="BC65" i="6"/>
  <c r="BB65" i="6"/>
  <c r="BA65" i="6"/>
  <c r="AZ65" i="6"/>
  <c r="AY65" i="6"/>
  <c r="AX65" i="6"/>
  <c r="AW65" i="6"/>
  <c r="AV65" i="6"/>
  <c r="AU65" i="6"/>
  <c r="AT65" i="6"/>
  <c r="AS65" i="6"/>
  <c r="AR65" i="6"/>
  <c r="AQ65" i="6"/>
  <c r="AO65" i="6"/>
  <c r="AM65" i="6"/>
  <c r="AJ65" i="6"/>
  <c r="AE65" i="6"/>
  <c r="AC65" i="6"/>
  <c r="Z65" i="6"/>
  <c r="X65" i="6"/>
  <c r="W65" i="6"/>
  <c r="U65" i="6"/>
  <c r="S65" i="6"/>
  <c r="DA64" i="6"/>
  <c r="CZ64" i="6"/>
  <c r="CY64" i="6"/>
  <c r="CV64" i="6"/>
  <c r="CU64" i="6"/>
  <c r="CT64" i="6"/>
  <c r="BY64" i="6"/>
  <c r="BX64" i="6"/>
  <c r="BW64" i="6"/>
  <c r="BV64" i="6"/>
  <c r="BU64" i="6"/>
  <c r="BT64" i="6"/>
  <c r="BS64" i="6"/>
  <c r="BR64" i="6"/>
  <c r="BQ64" i="6"/>
  <c r="BP64" i="6"/>
  <c r="BO64" i="6"/>
  <c r="BN64" i="6"/>
  <c r="BM64" i="6"/>
  <c r="BL64" i="6"/>
  <c r="BK64" i="6"/>
  <c r="BJ64" i="6"/>
  <c r="BI64" i="6"/>
  <c r="BH64" i="6"/>
  <c r="BG64" i="6"/>
  <c r="BF64" i="6"/>
  <c r="BE64" i="6"/>
  <c r="BD64" i="6"/>
  <c r="BC64" i="6"/>
  <c r="BB64" i="6"/>
  <c r="BA64" i="6"/>
  <c r="AZ64" i="6"/>
  <c r="AY64" i="6"/>
  <c r="AX64" i="6"/>
  <c r="AW64" i="6"/>
  <c r="AV64" i="6"/>
  <c r="AU64" i="6"/>
  <c r="AT64" i="6"/>
  <c r="AS64" i="6"/>
  <c r="AR64" i="6"/>
  <c r="AQ64" i="6"/>
  <c r="AO64" i="6"/>
  <c r="AM64" i="6"/>
  <c r="AJ64" i="6"/>
  <c r="AE64" i="6"/>
  <c r="AC64" i="6"/>
  <c r="Z64" i="6"/>
  <c r="X64" i="6"/>
  <c r="W64" i="6"/>
  <c r="U64" i="6"/>
  <c r="S64" i="6"/>
  <c r="DA63" i="6"/>
  <c r="CZ63" i="6"/>
  <c r="CY63" i="6"/>
  <c r="CV63" i="6"/>
  <c r="CU63" i="6"/>
  <c r="CT63" i="6"/>
  <c r="BY63" i="6"/>
  <c r="BX63" i="6"/>
  <c r="BW63" i="6"/>
  <c r="BV63" i="6"/>
  <c r="BU63" i="6"/>
  <c r="BT63" i="6"/>
  <c r="BS63" i="6"/>
  <c r="BR63" i="6"/>
  <c r="BQ63" i="6"/>
  <c r="BP63" i="6"/>
  <c r="BO63" i="6"/>
  <c r="BN63" i="6"/>
  <c r="BM63" i="6"/>
  <c r="BL63" i="6"/>
  <c r="BK63" i="6"/>
  <c r="BJ63" i="6"/>
  <c r="BI63" i="6"/>
  <c r="BH63" i="6"/>
  <c r="BG63" i="6"/>
  <c r="BF63" i="6"/>
  <c r="BE63" i="6"/>
  <c r="BD63" i="6"/>
  <c r="BC63" i="6"/>
  <c r="BB63" i="6"/>
  <c r="BA63" i="6"/>
  <c r="AZ63" i="6"/>
  <c r="AY63" i="6"/>
  <c r="AX63" i="6"/>
  <c r="AW63" i="6"/>
  <c r="AV63" i="6"/>
  <c r="AU63" i="6"/>
  <c r="AT63" i="6"/>
  <c r="AS63" i="6"/>
  <c r="AR63" i="6"/>
  <c r="AQ63" i="6"/>
  <c r="AO63" i="6"/>
  <c r="AM63" i="6"/>
  <c r="AJ63" i="6"/>
  <c r="AE63" i="6"/>
  <c r="AC63" i="6"/>
  <c r="Z63" i="6"/>
  <c r="X63" i="6"/>
  <c r="W63" i="6"/>
  <c r="U63" i="6"/>
  <c r="S63" i="6"/>
  <c r="DA62" i="6"/>
  <c r="CZ62" i="6"/>
  <c r="CY62" i="6"/>
  <c r="CV62" i="6"/>
  <c r="CU62" i="6"/>
  <c r="CT62" i="6"/>
  <c r="BY62" i="6"/>
  <c r="BX62" i="6"/>
  <c r="BW62" i="6"/>
  <c r="BV62" i="6"/>
  <c r="BU62" i="6"/>
  <c r="BT62" i="6"/>
  <c r="BS62" i="6"/>
  <c r="BR62" i="6"/>
  <c r="BQ62" i="6"/>
  <c r="BP62" i="6"/>
  <c r="BO62" i="6"/>
  <c r="BN62" i="6"/>
  <c r="BM62" i="6"/>
  <c r="BL62" i="6"/>
  <c r="BK62" i="6"/>
  <c r="BJ62" i="6"/>
  <c r="BI62" i="6"/>
  <c r="BH62" i="6"/>
  <c r="BG62" i="6"/>
  <c r="BF62" i="6"/>
  <c r="BE62" i="6"/>
  <c r="BD62" i="6"/>
  <c r="BC62" i="6"/>
  <c r="BB62" i="6"/>
  <c r="BA62" i="6"/>
  <c r="AZ62" i="6"/>
  <c r="AY62" i="6"/>
  <c r="AX62" i="6"/>
  <c r="AW62" i="6"/>
  <c r="AV62" i="6"/>
  <c r="AU62" i="6"/>
  <c r="AT62" i="6"/>
  <c r="AS62" i="6"/>
  <c r="AR62" i="6"/>
  <c r="AQ62" i="6"/>
  <c r="AO62" i="6"/>
  <c r="AM62" i="6"/>
  <c r="AJ62" i="6"/>
  <c r="AE62" i="6"/>
  <c r="AC62" i="6"/>
  <c r="Z62" i="6"/>
  <c r="X62" i="6"/>
  <c r="W62" i="6"/>
  <c r="U62" i="6"/>
  <c r="S62" i="6"/>
  <c r="DA61" i="6"/>
  <c r="CZ61" i="6"/>
  <c r="CY61" i="6"/>
  <c r="CV61" i="6"/>
  <c r="CU61" i="6"/>
  <c r="CT61" i="6"/>
  <c r="BY61" i="6"/>
  <c r="BX61" i="6"/>
  <c r="BW61" i="6"/>
  <c r="BV61" i="6"/>
  <c r="BU61" i="6"/>
  <c r="BT61" i="6"/>
  <c r="BS61" i="6"/>
  <c r="BR61" i="6"/>
  <c r="BQ61" i="6"/>
  <c r="BP61" i="6"/>
  <c r="BO61" i="6"/>
  <c r="BN61" i="6"/>
  <c r="BM61" i="6"/>
  <c r="BL61" i="6"/>
  <c r="BK61" i="6"/>
  <c r="BJ61" i="6"/>
  <c r="BI61" i="6"/>
  <c r="BH61" i="6"/>
  <c r="BG61" i="6"/>
  <c r="BF61" i="6"/>
  <c r="BE61" i="6"/>
  <c r="BD61" i="6"/>
  <c r="BC61" i="6"/>
  <c r="BB61" i="6"/>
  <c r="BA61" i="6"/>
  <c r="AZ61" i="6"/>
  <c r="AY61" i="6"/>
  <c r="AX61" i="6"/>
  <c r="AW61" i="6"/>
  <c r="AV61" i="6"/>
  <c r="AU61" i="6"/>
  <c r="AT61" i="6"/>
  <c r="AS61" i="6"/>
  <c r="AR61" i="6"/>
  <c r="AQ61" i="6"/>
  <c r="AO61" i="6"/>
  <c r="AM61" i="6"/>
  <c r="AJ61" i="6"/>
  <c r="AE61" i="6"/>
  <c r="AC61" i="6"/>
  <c r="Z61" i="6"/>
  <c r="X61" i="6"/>
  <c r="W61" i="6"/>
  <c r="U61" i="6"/>
  <c r="S61" i="6"/>
  <c r="DA60" i="6"/>
  <c r="CZ60" i="6"/>
  <c r="CY60" i="6"/>
  <c r="CV60" i="6"/>
  <c r="CU60" i="6"/>
  <c r="CT60" i="6"/>
  <c r="BY60" i="6"/>
  <c r="BX60" i="6"/>
  <c r="BW60" i="6"/>
  <c r="BV60" i="6"/>
  <c r="BU60" i="6"/>
  <c r="BT60" i="6"/>
  <c r="BS60" i="6"/>
  <c r="BR60" i="6"/>
  <c r="BQ60" i="6"/>
  <c r="BP60" i="6"/>
  <c r="BO60" i="6"/>
  <c r="BN60" i="6"/>
  <c r="BM60" i="6"/>
  <c r="BL60" i="6"/>
  <c r="BK60" i="6"/>
  <c r="BJ60" i="6"/>
  <c r="BI60" i="6"/>
  <c r="BH60" i="6"/>
  <c r="BG60" i="6"/>
  <c r="BF60" i="6"/>
  <c r="BE60" i="6"/>
  <c r="BD60" i="6"/>
  <c r="BC60" i="6"/>
  <c r="BB60" i="6"/>
  <c r="BA60" i="6"/>
  <c r="AZ60" i="6"/>
  <c r="AY60" i="6"/>
  <c r="AX60" i="6"/>
  <c r="AW60" i="6"/>
  <c r="AV60" i="6"/>
  <c r="AU60" i="6"/>
  <c r="AT60" i="6"/>
  <c r="AS60" i="6"/>
  <c r="AR60" i="6"/>
  <c r="AQ60" i="6"/>
  <c r="AO60" i="6"/>
  <c r="AM60" i="6"/>
  <c r="AJ60" i="6"/>
  <c r="AE60" i="6"/>
  <c r="AC60" i="6"/>
  <c r="Z60" i="6"/>
  <c r="X60" i="6"/>
  <c r="W60" i="6"/>
  <c r="U60" i="6"/>
  <c r="S60" i="6"/>
  <c r="DA59" i="6"/>
  <c r="CZ59" i="6"/>
  <c r="CY59" i="6"/>
  <c r="CV59" i="6"/>
  <c r="CU59" i="6"/>
  <c r="CT59" i="6"/>
  <c r="BY59" i="6"/>
  <c r="BX59" i="6"/>
  <c r="BW59" i="6"/>
  <c r="BV59" i="6"/>
  <c r="BU59" i="6"/>
  <c r="BT59" i="6"/>
  <c r="BS59" i="6"/>
  <c r="BR59" i="6"/>
  <c r="BQ59" i="6"/>
  <c r="BP59" i="6"/>
  <c r="BO59" i="6"/>
  <c r="BN59" i="6"/>
  <c r="BM59" i="6"/>
  <c r="BL59" i="6"/>
  <c r="BK59" i="6"/>
  <c r="BJ59" i="6"/>
  <c r="BI59" i="6"/>
  <c r="BH59" i="6"/>
  <c r="BG59" i="6"/>
  <c r="BF59" i="6"/>
  <c r="BE59" i="6"/>
  <c r="BD59" i="6"/>
  <c r="BC59" i="6"/>
  <c r="BB59" i="6"/>
  <c r="BA59" i="6"/>
  <c r="AZ59" i="6"/>
  <c r="AY59" i="6"/>
  <c r="AX59" i="6"/>
  <c r="AW59" i="6"/>
  <c r="AV59" i="6"/>
  <c r="AU59" i="6"/>
  <c r="AT59" i="6"/>
  <c r="AS59" i="6"/>
  <c r="AR59" i="6"/>
  <c r="AQ59" i="6"/>
  <c r="AO59" i="6"/>
  <c r="AM59" i="6"/>
  <c r="AJ59" i="6"/>
  <c r="AE59" i="6"/>
  <c r="AC59" i="6"/>
  <c r="Z59" i="6"/>
  <c r="X59" i="6"/>
  <c r="W59" i="6"/>
  <c r="U59" i="6"/>
  <c r="S59" i="6"/>
  <c r="DA58" i="6"/>
  <c r="CZ58" i="6"/>
  <c r="CY58" i="6"/>
  <c r="CV58" i="6"/>
  <c r="CU58" i="6"/>
  <c r="CT58" i="6"/>
  <c r="BY58" i="6"/>
  <c r="BX58" i="6"/>
  <c r="BW58" i="6"/>
  <c r="BV58" i="6"/>
  <c r="BU58" i="6"/>
  <c r="BT58" i="6"/>
  <c r="BS58" i="6"/>
  <c r="BR58" i="6"/>
  <c r="BQ58" i="6"/>
  <c r="BP58" i="6"/>
  <c r="BO58" i="6"/>
  <c r="BN58" i="6"/>
  <c r="BM58" i="6"/>
  <c r="BL58" i="6"/>
  <c r="BK58" i="6"/>
  <c r="BJ58" i="6"/>
  <c r="BI58" i="6"/>
  <c r="BH58" i="6"/>
  <c r="BG58" i="6"/>
  <c r="BF58" i="6"/>
  <c r="BE58" i="6"/>
  <c r="BD58" i="6"/>
  <c r="BC58" i="6"/>
  <c r="BB58" i="6"/>
  <c r="BA58" i="6"/>
  <c r="AZ58" i="6"/>
  <c r="AY58" i="6"/>
  <c r="AX58" i="6"/>
  <c r="AW58" i="6"/>
  <c r="AV58" i="6"/>
  <c r="AU58" i="6"/>
  <c r="AT58" i="6"/>
  <c r="AS58" i="6"/>
  <c r="AR58" i="6"/>
  <c r="AQ58" i="6"/>
  <c r="AO58" i="6"/>
  <c r="AM58" i="6"/>
  <c r="AJ58" i="6"/>
  <c r="AE58" i="6"/>
  <c r="AC58" i="6"/>
  <c r="Z58" i="6"/>
  <c r="X58" i="6"/>
  <c r="W58" i="6"/>
  <c r="U58" i="6"/>
  <c r="S58" i="6"/>
  <c r="DA57" i="6"/>
  <c r="CZ57" i="6"/>
  <c r="CY57" i="6"/>
  <c r="CV57" i="6"/>
  <c r="CU57" i="6"/>
  <c r="CT57" i="6"/>
  <c r="BY57" i="6"/>
  <c r="BX57" i="6"/>
  <c r="BW57" i="6"/>
  <c r="BV57" i="6"/>
  <c r="BU57" i="6"/>
  <c r="BT57" i="6"/>
  <c r="BS57" i="6"/>
  <c r="BR57" i="6"/>
  <c r="BQ57" i="6"/>
  <c r="BP57" i="6"/>
  <c r="BO57" i="6"/>
  <c r="BN57" i="6"/>
  <c r="BM57" i="6"/>
  <c r="BL57" i="6"/>
  <c r="BK57" i="6"/>
  <c r="BJ57" i="6"/>
  <c r="BI57" i="6"/>
  <c r="BH57" i="6"/>
  <c r="BG57" i="6"/>
  <c r="BF57" i="6"/>
  <c r="BE57" i="6"/>
  <c r="BD57" i="6"/>
  <c r="BC57" i="6"/>
  <c r="BB57" i="6"/>
  <c r="BA57" i="6"/>
  <c r="AZ57" i="6"/>
  <c r="AY57" i="6"/>
  <c r="AX57" i="6"/>
  <c r="AW57" i="6"/>
  <c r="AV57" i="6"/>
  <c r="AU57" i="6"/>
  <c r="AT57" i="6"/>
  <c r="AS57" i="6"/>
  <c r="AR57" i="6"/>
  <c r="AQ57" i="6"/>
  <c r="AO57" i="6"/>
  <c r="AM57" i="6"/>
  <c r="AJ57" i="6"/>
  <c r="AE57" i="6"/>
  <c r="AC57" i="6"/>
  <c r="Z57" i="6"/>
  <c r="X57" i="6"/>
  <c r="W57" i="6"/>
  <c r="U57" i="6"/>
  <c r="S57" i="6"/>
  <c r="DA56" i="6"/>
  <c r="CZ56" i="6"/>
  <c r="CY56" i="6"/>
  <c r="CV56" i="6"/>
  <c r="CU56" i="6"/>
  <c r="CT56" i="6"/>
  <c r="BY56" i="6"/>
  <c r="BX56" i="6"/>
  <c r="BW56" i="6"/>
  <c r="BV56" i="6"/>
  <c r="BU56" i="6"/>
  <c r="BT56" i="6"/>
  <c r="BS56" i="6"/>
  <c r="BR56" i="6"/>
  <c r="BQ56" i="6"/>
  <c r="BP56" i="6"/>
  <c r="BO56" i="6"/>
  <c r="BN56" i="6"/>
  <c r="BM56" i="6"/>
  <c r="BL56" i="6"/>
  <c r="BK56" i="6"/>
  <c r="BJ56" i="6"/>
  <c r="BI56" i="6"/>
  <c r="BH56" i="6"/>
  <c r="BG56" i="6"/>
  <c r="BF56" i="6"/>
  <c r="BE56" i="6"/>
  <c r="BD56" i="6"/>
  <c r="BC56" i="6"/>
  <c r="BB56" i="6"/>
  <c r="BA56" i="6"/>
  <c r="AZ56" i="6"/>
  <c r="AY56" i="6"/>
  <c r="AX56" i="6"/>
  <c r="AW56" i="6"/>
  <c r="AV56" i="6"/>
  <c r="AU56" i="6"/>
  <c r="AT56" i="6"/>
  <c r="AS56" i="6"/>
  <c r="AR56" i="6"/>
  <c r="AQ56" i="6"/>
  <c r="AO56" i="6"/>
  <c r="AM56" i="6"/>
  <c r="AJ56" i="6"/>
  <c r="AE56" i="6"/>
  <c r="AC56" i="6"/>
  <c r="Z56" i="6"/>
  <c r="X56" i="6"/>
  <c r="W56" i="6"/>
  <c r="U56" i="6"/>
  <c r="S56" i="6"/>
  <c r="DA55" i="6"/>
  <c r="CZ55" i="6"/>
  <c r="CY55" i="6"/>
  <c r="CV55" i="6"/>
  <c r="CU55" i="6"/>
  <c r="CT55" i="6"/>
  <c r="BY55" i="6"/>
  <c r="BX55" i="6"/>
  <c r="BW55" i="6"/>
  <c r="BV55" i="6"/>
  <c r="BU55" i="6"/>
  <c r="BT55" i="6"/>
  <c r="BS55" i="6"/>
  <c r="BR55" i="6"/>
  <c r="BQ55" i="6"/>
  <c r="BP55" i="6"/>
  <c r="BO55" i="6"/>
  <c r="BN55" i="6"/>
  <c r="BM55" i="6"/>
  <c r="BL55" i="6"/>
  <c r="BK55" i="6"/>
  <c r="BJ55" i="6"/>
  <c r="BI55" i="6"/>
  <c r="BH55" i="6"/>
  <c r="BG55" i="6"/>
  <c r="BF55" i="6"/>
  <c r="BE55" i="6"/>
  <c r="BD55" i="6"/>
  <c r="BC55" i="6"/>
  <c r="BB55" i="6"/>
  <c r="BA55" i="6"/>
  <c r="AZ55" i="6"/>
  <c r="AY55" i="6"/>
  <c r="AX55" i="6"/>
  <c r="AW55" i="6"/>
  <c r="AV55" i="6"/>
  <c r="AU55" i="6"/>
  <c r="AT55" i="6"/>
  <c r="AS55" i="6"/>
  <c r="AR55" i="6"/>
  <c r="AQ55" i="6"/>
  <c r="AO55" i="6"/>
  <c r="AM55" i="6"/>
  <c r="AJ55" i="6"/>
  <c r="AE55" i="6"/>
  <c r="AC55" i="6"/>
  <c r="Z55" i="6"/>
  <c r="X55" i="6"/>
  <c r="W55" i="6"/>
  <c r="U55" i="6"/>
  <c r="S55" i="6"/>
  <c r="DA54" i="6"/>
  <c r="CZ54" i="6"/>
  <c r="CY54" i="6"/>
  <c r="CV54" i="6"/>
  <c r="CU54" i="6"/>
  <c r="CT54" i="6"/>
  <c r="BY54" i="6"/>
  <c r="BX54" i="6"/>
  <c r="BW54" i="6"/>
  <c r="BV54" i="6"/>
  <c r="BU54" i="6"/>
  <c r="BT54" i="6"/>
  <c r="BS54" i="6"/>
  <c r="BR54" i="6"/>
  <c r="BQ54" i="6"/>
  <c r="BP54" i="6"/>
  <c r="BO54" i="6"/>
  <c r="BN54" i="6"/>
  <c r="BM54" i="6"/>
  <c r="BL54" i="6"/>
  <c r="BK54" i="6"/>
  <c r="BJ54" i="6"/>
  <c r="BI54" i="6"/>
  <c r="BH54" i="6"/>
  <c r="BG54" i="6"/>
  <c r="BF54" i="6"/>
  <c r="BE54" i="6"/>
  <c r="BD54" i="6"/>
  <c r="BC54" i="6"/>
  <c r="BB54" i="6"/>
  <c r="BA54" i="6"/>
  <c r="AZ54" i="6"/>
  <c r="AY54" i="6"/>
  <c r="AX54" i="6"/>
  <c r="AW54" i="6"/>
  <c r="AV54" i="6"/>
  <c r="AU54" i="6"/>
  <c r="AT54" i="6"/>
  <c r="AS54" i="6"/>
  <c r="AR54" i="6"/>
  <c r="AQ54" i="6"/>
  <c r="AO54" i="6"/>
  <c r="AM54" i="6"/>
  <c r="AJ54" i="6"/>
  <c r="AE54" i="6"/>
  <c r="AC54" i="6"/>
  <c r="Z54" i="6"/>
  <c r="X54" i="6"/>
  <c r="W54" i="6"/>
  <c r="U54" i="6"/>
  <c r="S54" i="6"/>
  <c r="DA53" i="6"/>
  <c r="CZ53" i="6"/>
  <c r="CY53" i="6"/>
  <c r="CV53" i="6"/>
  <c r="CU53" i="6"/>
  <c r="CT53" i="6"/>
  <c r="BY53" i="6"/>
  <c r="BX53" i="6"/>
  <c r="BW53" i="6"/>
  <c r="BV53" i="6"/>
  <c r="BU53" i="6"/>
  <c r="BT53" i="6"/>
  <c r="BS53" i="6"/>
  <c r="BR53" i="6"/>
  <c r="BQ53" i="6"/>
  <c r="BP53" i="6"/>
  <c r="BO53" i="6"/>
  <c r="BN53" i="6"/>
  <c r="BM53" i="6"/>
  <c r="BL53" i="6"/>
  <c r="BK53" i="6"/>
  <c r="BJ53" i="6"/>
  <c r="BI53" i="6"/>
  <c r="BH53" i="6"/>
  <c r="BG53" i="6"/>
  <c r="BF53" i="6"/>
  <c r="BE53" i="6"/>
  <c r="BD53" i="6"/>
  <c r="BC53" i="6"/>
  <c r="BB53" i="6"/>
  <c r="BA53" i="6"/>
  <c r="AZ53" i="6"/>
  <c r="AY53" i="6"/>
  <c r="AX53" i="6"/>
  <c r="AW53" i="6"/>
  <c r="AV53" i="6"/>
  <c r="AU53" i="6"/>
  <c r="AT53" i="6"/>
  <c r="AS53" i="6"/>
  <c r="AR53" i="6"/>
  <c r="AQ53" i="6"/>
  <c r="AO53" i="6"/>
  <c r="AM53" i="6"/>
  <c r="AJ53" i="6"/>
  <c r="AE53" i="6"/>
  <c r="AC53" i="6"/>
  <c r="Z53" i="6"/>
  <c r="X53" i="6"/>
  <c r="W53" i="6"/>
  <c r="U53" i="6"/>
  <c r="S53" i="6"/>
  <c r="DA52" i="6"/>
  <c r="CZ52" i="6"/>
  <c r="CY52" i="6"/>
  <c r="CV52" i="6"/>
  <c r="CU52" i="6"/>
  <c r="CT52" i="6"/>
  <c r="BY52" i="6"/>
  <c r="BX52" i="6"/>
  <c r="BW52" i="6"/>
  <c r="BV52" i="6"/>
  <c r="BU52" i="6"/>
  <c r="BT52" i="6"/>
  <c r="BS52" i="6"/>
  <c r="BR52" i="6"/>
  <c r="BQ52" i="6"/>
  <c r="BP52" i="6"/>
  <c r="BO52" i="6"/>
  <c r="BN52" i="6"/>
  <c r="BM52" i="6"/>
  <c r="BL52" i="6"/>
  <c r="BK52" i="6"/>
  <c r="BJ52" i="6"/>
  <c r="BI52" i="6"/>
  <c r="BH52" i="6"/>
  <c r="BG52" i="6"/>
  <c r="BF52" i="6"/>
  <c r="BE52" i="6"/>
  <c r="BD52" i="6"/>
  <c r="BC52" i="6"/>
  <c r="BB52" i="6"/>
  <c r="BA52" i="6"/>
  <c r="AZ52" i="6"/>
  <c r="AY52" i="6"/>
  <c r="AX52" i="6"/>
  <c r="AW52" i="6"/>
  <c r="AV52" i="6"/>
  <c r="AU52" i="6"/>
  <c r="AT52" i="6"/>
  <c r="AS52" i="6"/>
  <c r="AR52" i="6"/>
  <c r="AQ52" i="6"/>
  <c r="AO52" i="6"/>
  <c r="AM52" i="6"/>
  <c r="AJ52" i="6"/>
  <c r="AE52" i="6"/>
  <c r="AC52" i="6"/>
  <c r="Z52" i="6"/>
  <c r="X52" i="6"/>
  <c r="W52" i="6"/>
  <c r="U52" i="6"/>
  <c r="S52" i="6"/>
  <c r="DA51" i="6"/>
  <c r="CZ51" i="6"/>
  <c r="CY51" i="6"/>
  <c r="CV51" i="6"/>
  <c r="CU51" i="6"/>
  <c r="CT51" i="6"/>
  <c r="BY51" i="6"/>
  <c r="BX51" i="6"/>
  <c r="BW51" i="6"/>
  <c r="BV51" i="6"/>
  <c r="BU51" i="6"/>
  <c r="BT51" i="6"/>
  <c r="BS51" i="6"/>
  <c r="BR51" i="6"/>
  <c r="BQ51" i="6"/>
  <c r="BP51" i="6"/>
  <c r="BO51" i="6"/>
  <c r="BN51" i="6"/>
  <c r="BM51" i="6"/>
  <c r="BL51" i="6"/>
  <c r="BK51" i="6"/>
  <c r="BJ51" i="6"/>
  <c r="BI51" i="6"/>
  <c r="BH51" i="6"/>
  <c r="BG51" i="6"/>
  <c r="BF51" i="6"/>
  <c r="BE51" i="6"/>
  <c r="BD51" i="6"/>
  <c r="BC51" i="6"/>
  <c r="BB51" i="6"/>
  <c r="BA51" i="6"/>
  <c r="AZ51" i="6"/>
  <c r="AY51" i="6"/>
  <c r="AX51" i="6"/>
  <c r="AW51" i="6"/>
  <c r="AV51" i="6"/>
  <c r="AU51" i="6"/>
  <c r="AT51" i="6"/>
  <c r="AS51" i="6"/>
  <c r="AR51" i="6"/>
  <c r="AQ51" i="6"/>
  <c r="AO51" i="6"/>
  <c r="AM51" i="6"/>
  <c r="AJ51" i="6"/>
  <c r="AE51" i="6"/>
  <c r="AC51" i="6"/>
  <c r="Z51" i="6"/>
  <c r="X51" i="6"/>
  <c r="W51" i="6"/>
  <c r="U51" i="6"/>
  <c r="S51" i="6"/>
  <c r="DA50" i="6"/>
  <c r="CZ50" i="6"/>
  <c r="CY50" i="6"/>
  <c r="CV50" i="6"/>
  <c r="CU50" i="6"/>
  <c r="CT50" i="6"/>
  <c r="BY50" i="6"/>
  <c r="BX50" i="6"/>
  <c r="BW50" i="6"/>
  <c r="BV50" i="6"/>
  <c r="BU50" i="6"/>
  <c r="BT50" i="6"/>
  <c r="BS50" i="6"/>
  <c r="BR50" i="6"/>
  <c r="BQ50" i="6"/>
  <c r="BP50" i="6"/>
  <c r="BO50" i="6"/>
  <c r="BN50" i="6"/>
  <c r="BM50" i="6"/>
  <c r="BL50" i="6"/>
  <c r="BK50" i="6"/>
  <c r="BJ50" i="6"/>
  <c r="BI50" i="6"/>
  <c r="BH50" i="6"/>
  <c r="BG50" i="6"/>
  <c r="BF50" i="6"/>
  <c r="BE50" i="6"/>
  <c r="BD50" i="6"/>
  <c r="BC50" i="6"/>
  <c r="BB50" i="6"/>
  <c r="BA50" i="6"/>
  <c r="AZ50" i="6"/>
  <c r="AY50" i="6"/>
  <c r="AX50" i="6"/>
  <c r="AW50" i="6"/>
  <c r="AV50" i="6"/>
  <c r="AU50" i="6"/>
  <c r="AT50" i="6"/>
  <c r="AS50" i="6"/>
  <c r="AR50" i="6"/>
  <c r="AQ50" i="6"/>
  <c r="AO50" i="6"/>
  <c r="AM50" i="6"/>
  <c r="AJ50" i="6"/>
  <c r="AE50" i="6"/>
  <c r="AC50" i="6"/>
  <c r="Z50" i="6"/>
  <c r="X50" i="6"/>
  <c r="W50" i="6"/>
  <c r="U50" i="6"/>
  <c r="S50" i="6"/>
  <c r="DA49" i="6"/>
  <c r="CZ49" i="6"/>
  <c r="CY49" i="6"/>
  <c r="CV49" i="6"/>
  <c r="CU49" i="6"/>
  <c r="CT49" i="6"/>
  <c r="BY49" i="6"/>
  <c r="BX49" i="6"/>
  <c r="BW49" i="6"/>
  <c r="BV49" i="6"/>
  <c r="BU49" i="6"/>
  <c r="BT49" i="6"/>
  <c r="BS49" i="6"/>
  <c r="BR49" i="6"/>
  <c r="BQ49" i="6"/>
  <c r="BP49" i="6"/>
  <c r="BO49" i="6"/>
  <c r="BN49" i="6"/>
  <c r="BM49" i="6"/>
  <c r="BL49" i="6"/>
  <c r="BK49" i="6"/>
  <c r="BJ49" i="6"/>
  <c r="BI49" i="6"/>
  <c r="BH49" i="6"/>
  <c r="BG49" i="6"/>
  <c r="BF49" i="6"/>
  <c r="BE49" i="6"/>
  <c r="BD49" i="6"/>
  <c r="BC49" i="6"/>
  <c r="BB49" i="6"/>
  <c r="BA49" i="6"/>
  <c r="AZ49" i="6"/>
  <c r="AY49" i="6"/>
  <c r="AX49" i="6"/>
  <c r="AW49" i="6"/>
  <c r="AV49" i="6"/>
  <c r="AU49" i="6"/>
  <c r="AT49" i="6"/>
  <c r="AS49" i="6"/>
  <c r="AR49" i="6"/>
  <c r="AQ49" i="6"/>
  <c r="AO49" i="6"/>
  <c r="AM49" i="6"/>
  <c r="AJ49" i="6"/>
  <c r="AE49" i="6"/>
  <c r="AC49" i="6"/>
  <c r="Z49" i="6"/>
  <c r="X49" i="6"/>
  <c r="W49" i="6"/>
  <c r="U49" i="6"/>
  <c r="S49" i="6"/>
  <c r="DA48" i="6"/>
  <c r="CZ48" i="6"/>
  <c r="CY48" i="6"/>
  <c r="CV48" i="6"/>
  <c r="CU48" i="6"/>
  <c r="CT48" i="6"/>
  <c r="BY48" i="6"/>
  <c r="BX48" i="6"/>
  <c r="BW48" i="6"/>
  <c r="BV48" i="6"/>
  <c r="BU48" i="6"/>
  <c r="BT48" i="6"/>
  <c r="BS48" i="6"/>
  <c r="BR48" i="6"/>
  <c r="BQ48" i="6"/>
  <c r="BP48" i="6"/>
  <c r="BO48" i="6"/>
  <c r="BN48" i="6"/>
  <c r="BM48" i="6"/>
  <c r="BL48" i="6"/>
  <c r="BK48" i="6"/>
  <c r="BJ48" i="6"/>
  <c r="BI48" i="6"/>
  <c r="BH48" i="6"/>
  <c r="BG48" i="6"/>
  <c r="BF48" i="6"/>
  <c r="BE48" i="6"/>
  <c r="BD48" i="6"/>
  <c r="BC48" i="6"/>
  <c r="BB48" i="6"/>
  <c r="BA48" i="6"/>
  <c r="AZ48" i="6"/>
  <c r="AY48" i="6"/>
  <c r="AX48" i="6"/>
  <c r="AW48" i="6"/>
  <c r="AV48" i="6"/>
  <c r="AU48" i="6"/>
  <c r="AT48" i="6"/>
  <c r="AS48" i="6"/>
  <c r="AR48" i="6"/>
  <c r="AQ48" i="6"/>
  <c r="AO48" i="6"/>
  <c r="AM48" i="6"/>
  <c r="AJ48" i="6"/>
  <c r="AE48" i="6"/>
  <c r="AC48" i="6"/>
  <c r="Z48" i="6"/>
  <c r="X48" i="6"/>
  <c r="W48" i="6"/>
  <c r="U48" i="6"/>
  <c r="S48" i="6"/>
  <c r="DA47" i="6"/>
  <c r="CZ47" i="6"/>
  <c r="CY47" i="6"/>
  <c r="CV47" i="6"/>
  <c r="CU47" i="6"/>
  <c r="CT47" i="6"/>
  <c r="BY47" i="6"/>
  <c r="BX47" i="6"/>
  <c r="BW47" i="6"/>
  <c r="BV47" i="6"/>
  <c r="BU47" i="6"/>
  <c r="BT47" i="6"/>
  <c r="BS47" i="6"/>
  <c r="BR47" i="6"/>
  <c r="BQ47" i="6"/>
  <c r="BP47" i="6"/>
  <c r="BO47" i="6"/>
  <c r="BN47" i="6"/>
  <c r="BM47" i="6"/>
  <c r="BL47" i="6"/>
  <c r="BK47" i="6"/>
  <c r="BJ47" i="6"/>
  <c r="BI47" i="6"/>
  <c r="BH47" i="6"/>
  <c r="BG47" i="6"/>
  <c r="BF47" i="6"/>
  <c r="BE47" i="6"/>
  <c r="BD47" i="6"/>
  <c r="BC47" i="6"/>
  <c r="BB47" i="6"/>
  <c r="BA47" i="6"/>
  <c r="AZ47" i="6"/>
  <c r="AY47" i="6"/>
  <c r="AX47" i="6"/>
  <c r="AW47" i="6"/>
  <c r="AV47" i="6"/>
  <c r="AU47" i="6"/>
  <c r="AT47" i="6"/>
  <c r="AS47" i="6"/>
  <c r="AR47" i="6"/>
  <c r="AQ47" i="6"/>
  <c r="AO47" i="6"/>
  <c r="AM47" i="6"/>
  <c r="AJ47" i="6"/>
  <c r="AE47" i="6"/>
  <c r="AC47" i="6"/>
  <c r="Z47" i="6"/>
  <c r="X47" i="6"/>
  <c r="W47" i="6"/>
  <c r="U47" i="6"/>
  <c r="S47" i="6"/>
  <c r="DA46" i="6"/>
  <c r="CZ46" i="6"/>
  <c r="CY46" i="6"/>
  <c r="CV46" i="6"/>
  <c r="CU46" i="6"/>
  <c r="CT46" i="6"/>
  <c r="BY46" i="6"/>
  <c r="BX46" i="6"/>
  <c r="BW46" i="6"/>
  <c r="BV46" i="6"/>
  <c r="BU46" i="6"/>
  <c r="BT46" i="6"/>
  <c r="BS46" i="6"/>
  <c r="BR46" i="6"/>
  <c r="BQ46" i="6"/>
  <c r="BP46" i="6"/>
  <c r="BO46" i="6"/>
  <c r="BN46" i="6"/>
  <c r="BM46" i="6"/>
  <c r="BL46" i="6"/>
  <c r="BK46" i="6"/>
  <c r="BJ46" i="6"/>
  <c r="BI46" i="6"/>
  <c r="BH46" i="6"/>
  <c r="BG46" i="6"/>
  <c r="BF46" i="6"/>
  <c r="BE46" i="6"/>
  <c r="BD46" i="6"/>
  <c r="BC46" i="6"/>
  <c r="BB46" i="6"/>
  <c r="BA46" i="6"/>
  <c r="AZ46" i="6"/>
  <c r="AY46" i="6"/>
  <c r="AX46" i="6"/>
  <c r="AW46" i="6"/>
  <c r="AV46" i="6"/>
  <c r="AU46" i="6"/>
  <c r="AT46" i="6"/>
  <c r="AS46" i="6"/>
  <c r="AR46" i="6"/>
  <c r="AQ46" i="6"/>
  <c r="AO46" i="6"/>
  <c r="AM46" i="6"/>
  <c r="AJ46" i="6"/>
  <c r="AE46" i="6"/>
  <c r="AC46" i="6"/>
  <c r="Z46" i="6"/>
  <c r="X46" i="6"/>
  <c r="W46" i="6"/>
  <c r="U46" i="6"/>
  <c r="S46" i="6"/>
  <c r="DA45" i="6"/>
  <c r="CZ45" i="6"/>
  <c r="CY45" i="6"/>
  <c r="CV45" i="6"/>
  <c r="CU45" i="6"/>
  <c r="CT45" i="6"/>
  <c r="BY45" i="6"/>
  <c r="BX45" i="6"/>
  <c r="BW45" i="6"/>
  <c r="BV45" i="6"/>
  <c r="BU45" i="6"/>
  <c r="BT45" i="6"/>
  <c r="BS45" i="6"/>
  <c r="BR45" i="6"/>
  <c r="BQ45" i="6"/>
  <c r="BP45" i="6"/>
  <c r="BO45" i="6"/>
  <c r="BN45" i="6"/>
  <c r="BM45" i="6"/>
  <c r="BL45" i="6"/>
  <c r="BK45" i="6"/>
  <c r="BJ45" i="6"/>
  <c r="BI45" i="6"/>
  <c r="BH45" i="6"/>
  <c r="BG45" i="6"/>
  <c r="BF45" i="6"/>
  <c r="BE45" i="6"/>
  <c r="BD45" i="6"/>
  <c r="BC45" i="6"/>
  <c r="BB45" i="6"/>
  <c r="BA45" i="6"/>
  <c r="AZ45" i="6"/>
  <c r="AY45" i="6"/>
  <c r="AX45" i="6"/>
  <c r="AW45" i="6"/>
  <c r="AV45" i="6"/>
  <c r="AU45" i="6"/>
  <c r="AT45" i="6"/>
  <c r="AS45" i="6"/>
  <c r="AR45" i="6"/>
  <c r="AQ45" i="6"/>
  <c r="AO45" i="6"/>
  <c r="AM45" i="6"/>
  <c r="AJ45" i="6"/>
  <c r="AE45" i="6"/>
  <c r="AC45" i="6"/>
  <c r="Z45" i="6"/>
  <c r="X45" i="6"/>
  <c r="W45" i="6"/>
  <c r="U45" i="6"/>
  <c r="S45" i="6"/>
  <c r="DA44" i="6"/>
  <c r="CZ44" i="6"/>
  <c r="CY44" i="6"/>
  <c r="CV44" i="6"/>
  <c r="CU44" i="6"/>
  <c r="CT44" i="6"/>
  <c r="BY44" i="6"/>
  <c r="BX44" i="6"/>
  <c r="BW44" i="6"/>
  <c r="BV44" i="6"/>
  <c r="BU44" i="6"/>
  <c r="BT44" i="6"/>
  <c r="BS44" i="6"/>
  <c r="BR44" i="6"/>
  <c r="BQ44" i="6"/>
  <c r="BP44" i="6"/>
  <c r="BO44" i="6"/>
  <c r="BN44" i="6"/>
  <c r="BM44" i="6"/>
  <c r="BL44" i="6"/>
  <c r="BK44" i="6"/>
  <c r="BJ44" i="6"/>
  <c r="BI44" i="6"/>
  <c r="BH44" i="6"/>
  <c r="BG44" i="6"/>
  <c r="BF44" i="6"/>
  <c r="BE44" i="6"/>
  <c r="BD44" i="6"/>
  <c r="BC44" i="6"/>
  <c r="BB44" i="6"/>
  <c r="BA44" i="6"/>
  <c r="AZ44" i="6"/>
  <c r="AY44" i="6"/>
  <c r="AX44" i="6"/>
  <c r="AW44" i="6"/>
  <c r="AV44" i="6"/>
  <c r="AU44" i="6"/>
  <c r="AT44" i="6"/>
  <c r="AS44" i="6"/>
  <c r="AR44" i="6"/>
  <c r="AQ44" i="6"/>
  <c r="AO44" i="6"/>
  <c r="AM44" i="6"/>
  <c r="AJ44" i="6"/>
  <c r="AE44" i="6"/>
  <c r="AC44" i="6"/>
  <c r="Z44" i="6"/>
  <c r="X44" i="6"/>
  <c r="W44" i="6"/>
  <c r="U44" i="6"/>
  <c r="S44" i="6"/>
  <c r="DA43" i="6"/>
  <c r="CZ43" i="6"/>
  <c r="CY43" i="6"/>
  <c r="CV43" i="6"/>
  <c r="CU43" i="6"/>
  <c r="CT43" i="6"/>
  <c r="BY43" i="6"/>
  <c r="BX43" i="6"/>
  <c r="BW43" i="6"/>
  <c r="BV43" i="6"/>
  <c r="BU43" i="6"/>
  <c r="BT43" i="6"/>
  <c r="BS43" i="6"/>
  <c r="BR43" i="6"/>
  <c r="BQ43" i="6"/>
  <c r="BP43" i="6"/>
  <c r="BO43" i="6"/>
  <c r="BN43" i="6"/>
  <c r="BM43" i="6"/>
  <c r="BL43" i="6"/>
  <c r="BK43" i="6"/>
  <c r="BJ43" i="6"/>
  <c r="BI43" i="6"/>
  <c r="BH43" i="6"/>
  <c r="BG43" i="6"/>
  <c r="BF43" i="6"/>
  <c r="BE43" i="6"/>
  <c r="BD43" i="6"/>
  <c r="BC43" i="6"/>
  <c r="BB43" i="6"/>
  <c r="BA43" i="6"/>
  <c r="AZ43" i="6"/>
  <c r="AY43" i="6"/>
  <c r="AX43" i="6"/>
  <c r="AW43" i="6"/>
  <c r="AV43" i="6"/>
  <c r="AU43" i="6"/>
  <c r="AT43" i="6"/>
  <c r="AS43" i="6"/>
  <c r="AR43" i="6"/>
  <c r="AQ43" i="6"/>
  <c r="AO43" i="6"/>
  <c r="AM43" i="6"/>
  <c r="AJ43" i="6"/>
  <c r="AE43" i="6"/>
  <c r="AC43" i="6"/>
  <c r="Z43" i="6"/>
  <c r="X43" i="6"/>
  <c r="W43" i="6"/>
  <c r="U43" i="6"/>
  <c r="S43" i="6"/>
  <c r="DA42" i="6"/>
  <c r="CZ42" i="6"/>
  <c r="CY42" i="6"/>
  <c r="CV42" i="6"/>
  <c r="CU42" i="6"/>
  <c r="CT42" i="6"/>
  <c r="BY42" i="6"/>
  <c r="BX42" i="6"/>
  <c r="BW42" i="6"/>
  <c r="BV42" i="6"/>
  <c r="BU42" i="6"/>
  <c r="BT42" i="6"/>
  <c r="BS42" i="6"/>
  <c r="BR42" i="6"/>
  <c r="BQ42" i="6"/>
  <c r="BP42" i="6"/>
  <c r="BO42" i="6"/>
  <c r="BN42" i="6"/>
  <c r="BM42" i="6"/>
  <c r="BL42" i="6"/>
  <c r="BK42" i="6"/>
  <c r="BJ42" i="6"/>
  <c r="BI42" i="6"/>
  <c r="BH42" i="6"/>
  <c r="BG42" i="6"/>
  <c r="BF42" i="6"/>
  <c r="BE42" i="6"/>
  <c r="BD42" i="6"/>
  <c r="BC42" i="6"/>
  <c r="BB42" i="6"/>
  <c r="BA42" i="6"/>
  <c r="AZ42" i="6"/>
  <c r="AY42" i="6"/>
  <c r="AX42" i="6"/>
  <c r="AW42" i="6"/>
  <c r="AV42" i="6"/>
  <c r="AU42" i="6"/>
  <c r="AT42" i="6"/>
  <c r="AS42" i="6"/>
  <c r="AR42" i="6"/>
  <c r="AQ42" i="6"/>
  <c r="AO42" i="6"/>
  <c r="AM42" i="6"/>
  <c r="AJ42" i="6"/>
  <c r="AE42" i="6"/>
  <c r="AC42" i="6"/>
  <c r="Z42" i="6"/>
  <c r="X42" i="6"/>
  <c r="W42" i="6"/>
  <c r="U42" i="6"/>
  <c r="S42" i="6"/>
  <c r="DA41" i="6"/>
  <c r="CZ41" i="6"/>
  <c r="CY41" i="6"/>
  <c r="CV41" i="6"/>
  <c r="CU41" i="6"/>
  <c r="CT41" i="6"/>
  <c r="BY41" i="6"/>
  <c r="BX41" i="6"/>
  <c r="BW41" i="6"/>
  <c r="BV41" i="6"/>
  <c r="BU41" i="6"/>
  <c r="BT41" i="6"/>
  <c r="BS41" i="6"/>
  <c r="BR41" i="6"/>
  <c r="BQ41" i="6"/>
  <c r="BP41" i="6"/>
  <c r="BO41" i="6"/>
  <c r="BN41" i="6"/>
  <c r="BM41" i="6"/>
  <c r="BL41" i="6"/>
  <c r="BK41" i="6"/>
  <c r="BJ41" i="6"/>
  <c r="BI41" i="6"/>
  <c r="BH41" i="6"/>
  <c r="BG41" i="6"/>
  <c r="BF41" i="6"/>
  <c r="BE41" i="6"/>
  <c r="BD41" i="6"/>
  <c r="BC41" i="6"/>
  <c r="BB41" i="6"/>
  <c r="BA41" i="6"/>
  <c r="AZ41" i="6"/>
  <c r="AY41" i="6"/>
  <c r="AX41" i="6"/>
  <c r="AW41" i="6"/>
  <c r="AV41" i="6"/>
  <c r="AU41" i="6"/>
  <c r="AT41" i="6"/>
  <c r="AS41" i="6"/>
  <c r="AR41" i="6"/>
  <c r="AQ41" i="6"/>
  <c r="AO41" i="6"/>
  <c r="AM41" i="6"/>
  <c r="AJ41" i="6"/>
  <c r="AE41" i="6"/>
  <c r="AC41" i="6"/>
  <c r="Z41" i="6"/>
  <c r="X41" i="6"/>
  <c r="W41" i="6"/>
  <c r="U41" i="6"/>
  <c r="S41" i="6"/>
  <c r="DA40" i="6"/>
  <c r="CZ40" i="6"/>
  <c r="CY40" i="6"/>
  <c r="CV40" i="6"/>
  <c r="CU40" i="6"/>
  <c r="CT40" i="6"/>
  <c r="BY40" i="6"/>
  <c r="BX40" i="6"/>
  <c r="BW40" i="6"/>
  <c r="BV40" i="6"/>
  <c r="BU40" i="6"/>
  <c r="BT40" i="6"/>
  <c r="BS40" i="6"/>
  <c r="BR40" i="6"/>
  <c r="BQ40" i="6"/>
  <c r="BP40" i="6"/>
  <c r="BO40" i="6"/>
  <c r="BN40" i="6"/>
  <c r="BM40" i="6"/>
  <c r="BL40" i="6"/>
  <c r="BK40" i="6"/>
  <c r="BJ40" i="6"/>
  <c r="BI40" i="6"/>
  <c r="BH40" i="6"/>
  <c r="BG40" i="6"/>
  <c r="BF40" i="6"/>
  <c r="BE40" i="6"/>
  <c r="BD40" i="6"/>
  <c r="BC40" i="6"/>
  <c r="BB40" i="6"/>
  <c r="BA40" i="6"/>
  <c r="AZ40" i="6"/>
  <c r="AY40" i="6"/>
  <c r="AX40" i="6"/>
  <c r="AW40" i="6"/>
  <c r="AV40" i="6"/>
  <c r="AU40" i="6"/>
  <c r="AT40" i="6"/>
  <c r="AS40" i="6"/>
  <c r="AR40" i="6"/>
  <c r="AQ40" i="6"/>
  <c r="AO40" i="6"/>
  <c r="AM40" i="6"/>
  <c r="AJ40" i="6"/>
  <c r="AE40" i="6"/>
  <c r="AC40" i="6"/>
  <c r="Z40" i="6"/>
  <c r="X40" i="6"/>
  <c r="W40" i="6"/>
  <c r="U40" i="6"/>
  <c r="S40" i="6"/>
  <c r="DA39" i="6"/>
  <c r="CZ39" i="6"/>
  <c r="CY39" i="6"/>
  <c r="CV39" i="6"/>
  <c r="CU39" i="6"/>
  <c r="CT39" i="6"/>
  <c r="BY39" i="6"/>
  <c r="BX39" i="6"/>
  <c r="BW39" i="6"/>
  <c r="BV39" i="6"/>
  <c r="BU39" i="6"/>
  <c r="BT39" i="6"/>
  <c r="BS39" i="6"/>
  <c r="BR39" i="6"/>
  <c r="BQ39" i="6"/>
  <c r="BP39" i="6"/>
  <c r="BO39" i="6"/>
  <c r="BN39" i="6"/>
  <c r="BM39" i="6"/>
  <c r="BL39" i="6"/>
  <c r="BK39" i="6"/>
  <c r="BJ39" i="6"/>
  <c r="BI39" i="6"/>
  <c r="BH39" i="6"/>
  <c r="BG39" i="6"/>
  <c r="BF39" i="6"/>
  <c r="BE39" i="6"/>
  <c r="BD39" i="6"/>
  <c r="BC39" i="6"/>
  <c r="BB39" i="6"/>
  <c r="BA39" i="6"/>
  <c r="AZ39" i="6"/>
  <c r="AY39" i="6"/>
  <c r="AX39" i="6"/>
  <c r="AW39" i="6"/>
  <c r="AV39" i="6"/>
  <c r="AU39" i="6"/>
  <c r="AT39" i="6"/>
  <c r="AS39" i="6"/>
  <c r="AR39" i="6"/>
  <c r="AQ39" i="6"/>
  <c r="AO39" i="6"/>
  <c r="AM39" i="6"/>
  <c r="AJ39" i="6"/>
  <c r="AE39" i="6"/>
  <c r="AC39" i="6"/>
  <c r="Z39" i="6"/>
  <c r="X39" i="6"/>
  <c r="W39" i="6"/>
  <c r="U39" i="6"/>
  <c r="S39" i="6"/>
  <c r="DA38" i="6"/>
  <c r="CZ38" i="6"/>
  <c r="CY38" i="6"/>
  <c r="CV38" i="6"/>
  <c r="CU38" i="6"/>
  <c r="CT38" i="6"/>
  <c r="BY38" i="6"/>
  <c r="BX38" i="6"/>
  <c r="BW38" i="6"/>
  <c r="BV38" i="6"/>
  <c r="BU38" i="6"/>
  <c r="BT38" i="6"/>
  <c r="BS38" i="6"/>
  <c r="BR38" i="6"/>
  <c r="BQ38" i="6"/>
  <c r="BP38" i="6"/>
  <c r="BO38" i="6"/>
  <c r="BN38" i="6"/>
  <c r="BM38" i="6"/>
  <c r="BL38" i="6"/>
  <c r="BK38" i="6"/>
  <c r="BJ38" i="6"/>
  <c r="BI38" i="6"/>
  <c r="BH38" i="6"/>
  <c r="BG38" i="6"/>
  <c r="BF38" i="6"/>
  <c r="BE38" i="6"/>
  <c r="BD38" i="6"/>
  <c r="BC38" i="6"/>
  <c r="BB38" i="6"/>
  <c r="BA38" i="6"/>
  <c r="AZ38" i="6"/>
  <c r="AY38" i="6"/>
  <c r="AX38" i="6"/>
  <c r="AW38" i="6"/>
  <c r="AV38" i="6"/>
  <c r="AU38" i="6"/>
  <c r="AT38" i="6"/>
  <c r="AS38" i="6"/>
  <c r="AR38" i="6"/>
  <c r="AQ38" i="6"/>
  <c r="AO38" i="6"/>
  <c r="AM38" i="6"/>
  <c r="AJ38" i="6"/>
  <c r="AE38" i="6"/>
  <c r="AC38" i="6"/>
  <c r="Z38" i="6"/>
  <c r="X38" i="6"/>
  <c r="W38" i="6"/>
  <c r="U38" i="6"/>
  <c r="S38" i="6"/>
  <c r="DA37" i="6"/>
  <c r="CZ37" i="6"/>
  <c r="CY37" i="6"/>
  <c r="CV37" i="6"/>
  <c r="CU37" i="6"/>
  <c r="CT37" i="6"/>
  <c r="BY37" i="6"/>
  <c r="BX37" i="6"/>
  <c r="BW37" i="6"/>
  <c r="BV37" i="6"/>
  <c r="BU37" i="6"/>
  <c r="BT37" i="6"/>
  <c r="BS37" i="6"/>
  <c r="BR37" i="6"/>
  <c r="BQ37" i="6"/>
  <c r="BP37" i="6"/>
  <c r="BO37" i="6"/>
  <c r="BN37" i="6"/>
  <c r="BM37" i="6"/>
  <c r="BL37" i="6"/>
  <c r="BK37" i="6"/>
  <c r="BJ37" i="6"/>
  <c r="BI37" i="6"/>
  <c r="BH37" i="6"/>
  <c r="BG37" i="6"/>
  <c r="BF37" i="6"/>
  <c r="BE37" i="6"/>
  <c r="BD37" i="6"/>
  <c r="BC37" i="6"/>
  <c r="BB37" i="6"/>
  <c r="BA37" i="6"/>
  <c r="AZ37" i="6"/>
  <c r="AY37" i="6"/>
  <c r="AX37" i="6"/>
  <c r="AW37" i="6"/>
  <c r="AV37" i="6"/>
  <c r="AU37" i="6"/>
  <c r="AT37" i="6"/>
  <c r="AS37" i="6"/>
  <c r="AR37" i="6"/>
  <c r="AQ37" i="6"/>
  <c r="AO37" i="6"/>
  <c r="AM37" i="6"/>
  <c r="AJ37" i="6"/>
  <c r="AE37" i="6"/>
  <c r="AC37" i="6"/>
  <c r="Z37" i="6"/>
  <c r="X37" i="6"/>
  <c r="W37" i="6"/>
  <c r="U37" i="6"/>
  <c r="S37" i="6"/>
  <c r="DA36" i="6"/>
  <c r="CZ36" i="6"/>
  <c r="CY36" i="6"/>
  <c r="CV36" i="6"/>
  <c r="CU36" i="6"/>
  <c r="CT36" i="6"/>
  <c r="BY36" i="6"/>
  <c r="BX36" i="6"/>
  <c r="BW36" i="6"/>
  <c r="BV36" i="6"/>
  <c r="BU36" i="6"/>
  <c r="BT36" i="6"/>
  <c r="BS36" i="6"/>
  <c r="BR36" i="6"/>
  <c r="BQ36" i="6"/>
  <c r="BP36" i="6"/>
  <c r="BO36" i="6"/>
  <c r="BN36" i="6"/>
  <c r="BM36" i="6"/>
  <c r="BL36" i="6"/>
  <c r="BK36" i="6"/>
  <c r="BJ36" i="6"/>
  <c r="BI36" i="6"/>
  <c r="BH36" i="6"/>
  <c r="BG36" i="6"/>
  <c r="BF36" i="6"/>
  <c r="BE36" i="6"/>
  <c r="BD36" i="6"/>
  <c r="BC36" i="6"/>
  <c r="BB36" i="6"/>
  <c r="BA36" i="6"/>
  <c r="AZ36" i="6"/>
  <c r="AY36" i="6"/>
  <c r="AX36" i="6"/>
  <c r="AW36" i="6"/>
  <c r="AV36" i="6"/>
  <c r="AU36" i="6"/>
  <c r="AT36" i="6"/>
  <c r="AS36" i="6"/>
  <c r="AR36" i="6"/>
  <c r="AQ36" i="6"/>
  <c r="AO36" i="6"/>
  <c r="AM36" i="6"/>
  <c r="AJ36" i="6"/>
  <c r="AE36" i="6"/>
  <c r="AC36" i="6"/>
  <c r="Z36" i="6"/>
  <c r="X36" i="6"/>
  <c r="W36" i="6"/>
  <c r="U36" i="6"/>
  <c r="S36" i="6"/>
  <c r="DA35" i="6"/>
  <c r="CZ35" i="6"/>
  <c r="CY35" i="6"/>
  <c r="CV35" i="6"/>
  <c r="CU35" i="6"/>
  <c r="CT35" i="6"/>
  <c r="BY35" i="6"/>
  <c r="BX35" i="6"/>
  <c r="BW35" i="6"/>
  <c r="BV35" i="6"/>
  <c r="BU35" i="6"/>
  <c r="BT35" i="6"/>
  <c r="BS35" i="6"/>
  <c r="BR35" i="6"/>
  <c r="BQ35" i="6"/>
  <c r="BP35" i="6"/>
  <c r="BO35" i="6"/>
  <c r="BN35" i="6"/>
  <c r="BM35" i="6"/>
  <c r="BL35" i="6"/>
  <c r="BK35" i="6"/>
  <c r="BJ35" i="6"/>
  <c r="BI35" i="6"/>
  <c r="BH35" i="6"/>
  <c r="BG35" i="6"/>
  <c r="BF35" i="6"/>
  <c r="BE35" i="6"/>
  <c r="BD35" i="6"/>
  <c r="BC35" i="6"/>
  <c r="BB35" i="6"/>
  <c r="BA35" i="6"/>
  <c r="AZ35" i="6"/>
  <c r="AY35" i="6"/>
  <c r="AX35" i="6"/>
  <c r="AW35" i="6"/>
  <c r="AV35" i="6"/>
  <c r="AU35" i="6"/>
  <c r="AT35" i="6"/>
  <c r="AS35" i="6"/>
  <c r="AR35" i="6"/>
  <c r="AQ35" i="6"/>
  <c r="AO35" i="6"/>
  <c r="AM35" i="6"/>
  <c r="AJ35" i="6"/>
  <c r="AE35" i="6"/>
  <c r="AC35" i="6"/>
  <c r="Z35" i="6"/>
  <c r="X35" i="6"/>
  <c r="W35" i="6"/>
  <c r="U35" i="6"/>
  <c r="S35" i="6"/>
  <c r="DA34" i="6"/>
  <c r="CZ34" i="6"/>
  <c r="CY34" i="6"/>
  <c r="CV34" i="6"/>
  <c r="CU34" i="6"/>
  <c r="CT34" i="6"/>
  <c r="BY34" i="6"/>
  <c r="BX34" i="6"/>
  <c r="BW34" i="6"/>
  <c r="BV34" i="6"/>
  <c r="BU34" i="6"/>
  <c r="BT34" i="6"/>
  <c r="BS34" i="6"/>
  <c r="BR34" i="6"/>
  <c r="BQ34" i="6"/>
  <c r="BP34" i="6"/>
  <c r="BO34" i="6"/>
  <c r="BN34" i="6"/>
  <c r="BM34" i="6"/>
  <c r="BL34" i="6"/>
  <c r="BK34" i="6"/>
  <c r="BJ34" i="6"/>
  <c r="BI34" i="6"/>
  <c r="BH34" i="6"/>
  <c r="BG34" i="6"/>
  <c r="BF34" i="6"/>
  <c r="BE34" i="6"/>
  <c r="BD34" i="6"/>
  <c r="BC34" i="6"/>
  <c r="BB34" i="6"/>
  <c r="BA34" i="6"/>
  <c r="AZ34" i="6"/>
  <c r="AY34" i="6"/>
  <c r="AX34" i="6"/>
  <c r="AW34" i="6"/>
  <c r="AV34" i="6"/>
  <c r="AU34" i="6"/>
  <c r="AT34" i="6"/>
  <c r="AS34" i="6"/>
  <c r="AR34" i="6"/>
  <c r="AQ34" i="6"/>
  <c r="AO34" i="6"/>
  <c r="AM34" i="6"/>
  <c r="AJ34" i="6"/>
  <c r="AE34" i="6"/>
  <c r="AC34" i="6"/>
  <c r="Z34" i="6"/>
  <c r="X34" i="6"/>
  <c r="W34" i="6"/>
  <c r="U34" i="6"/>
  <c r="S34" i="6"/>
  <c r="DA33" i="6"/>
  <c r="CZ33" i="6"/>
  <c r="CY33" i="6"/>
  <c r="CV33" i="6"/>
  <c r="CU33" i="6"/>
  <c r="CT33" i="6"/>
  <c r="BY33" i="6"/>
  <c r="BX33" i="6"/>
  <c r="BW33" i="6"/>
  <c r="BV33" i="6"/>
  <c r="BU33" i="6"/>
  <c r="BT33" i="6"/>
  <c r="BS33" i="6"/>
  <c r="BR33" i="6"/>
  <c r="BQ33" i="6"/>
  <c r="BP33" i="6"/>
  <c r="BO33" i="6"/>
  <c r="BN33" i="6"/>
  <c r="BM33" i="6"/>
  <c r="BL33" i="6"/>
  <c r="BK33" i="6"/>
  <c r="BJ33" i="6"/>
  <c r="BI33" i="6"/>
  <c r="BH33" i="6"/>
  <c r="BG33" i="6"/>
  <c r="BF33" i="6"/>
  <c r="BE33" i="6"/>
  <c r="BD33" i="6"/>
  <c r="BC33" i="6"/>
  <c r="BB33" i="6"/>
  <c r="BA33" i="6"/>
  <c r="AZ33" i="6"/>
  <c r="AY33" i="6"/>
  <c r="AX33" i="6"/>
  <c r="AW33" i="6"/>
  <c r="AV33" i="6"/>
  <c r="AU33" i="6"/>
  <c r="AT33" i="6"/>
  <c r="AS33" i="6"/>
  <c r="AR33" i="6"/>
  <c r="AQ33" i="6"/>
  <c r="AO33" i="6"/>
  <c r="AM33" i="6"/>
  <c r="AJ33" i="6"/>
  <c r="AE33" i="6"/>
  <c r="AC33" i="6"/>
  <c r="Z33" i="6"/>
  <c r="X33" i="6"/>
  <c r="W33" i="6"/>
  <c r="U33" i="6"/>
  <c r="S33" i="6"/>
  <c r="DA32" i="6"/>
  <c r="CZ32" i="6"/>
  <c r="CY32" i="6"/>
  <c r="CV32" i="6"/>
  <c r="CU32" i="6"/>
  <c r="CT32" i="6"/>
  <c r="BY32" i="6"/>
  <c r="BX32" i="6"/>
  <c r="BW32" i="6"/>
  <c r="BV32" i="6"/>
  <c r="BU32" i="6"/>
  <c r="BT32" i="6"/>
  <c r="BS32" i="6"/>
  <c r="BR32" i="6"/>
  <c r="BQ32" i="6"/>
  <c r="BP32" i="6"/>
  <c r="BO32" i="6"/>
  <c r="BN32" i="6"/>
  <c r="BM32" i="6"/>
  <c r="BL32" i="6"/>
  <c r="BK32" i="6"/>
  <c r="BJ32" i="6"/>
  <c r="BI32" i="6"/>
  <c r="BH32" i="6"/>
  <c r="BG32" i="6"/>
  <c r="BF32" i="6"/>
  <c r="BE32" i="6"/>
  <c r="BD32" i="6"/>
  <c r="BC32" i="6"/>
  <c r="BB32" i="6"/>
  <c r="BA32" i="6"/>
  <c r="AZ32" i="6"/>
  <c r="AY32" i="6"/>
  <c r="AX32" i="6"/>
  <c r="AW32" i="6"/>
  <c r="AV32" i="6"/>
  <c r="AU32" i="6"/>
  <c r="AT32" i="6"/>
  <c r="AS32" i="6"/>
  <c r="AR32" i="6"/>
  <c r="AQ32" i="6"/>
  <c r="AO32" i="6"/>
  <c r="AM32" i="6"/>
  <c r="AJ32" i="6"/>
  <c r="AE32" i="6"/>
  <c r="AC32" i="6"/>
  <c r="Z32" i="6"/>
  <c r="X32" i="6"/>
  <c r="W32" i="6"/>
  <c r="U32" i="6"/>
  <c r="S32" i="6"/>
  <c r="DA31" i="6"/>
  <c r="CZ31" i="6"/>
  <c r="CY31" i="6"/>
  <c r="CV31" i="6"/>
  <c r="CU31" i="6"/>
  <c r="CT31" i="6"/>
  <c r="BY31" i="6"/>
  <c r="BX31" i="6"/>
  <c r="BW31" i="6"/>
  <c r="BV31" i="6"/>
  <c r="BU31" i="6"/>
  <c r="BT31" i="6"/>
  <c r="BS31" i="6"/>
  <c r="BR31" i="6"/>
  <c r="BQ31" i="6"/>
  <c r="BP31" i="6"/>
  <c r="BO31" i="6"/>
  <c r="BN31" i="6"/>
  <c r="BM31" i="6"/>
  <c r="BL31" i="6"/>
  <c r="BK31" i="6"/>
  <c r="BJ31" i="6"/>
  <c r="BI31" i="6"/>
  <c r="BH31" i="6"/>
  <c r="BG31" i="6"/>
  <c r="BF31" i="6"/>
  <c r="BE31" i="6"/>
  <c r="BD31" i="6"/>
  <c r="BC31" i="6"/>
  <c r="BB31" i="6"/>
  <c r="BA31" i="6"/>
  <c r="AZ31" i="6"/>
  <c r="AY31" i="6"/>
  <c r="AX31" i="6"/>
  <c r="AW31" i="6"/>
  <c r="AV31" i="6"/>
  <c r="AU31" i="6"/>
  <c r="AT31" i="6"/>
  <c r="AS31" i="6"/>
  <c r="AR31" i="6"/>
  <c r="AQ31" i="6"/>
  <c r="AO31" i="6"/>
  <c r="AM31" i="6"/>
  <c r="AJ31" i="6"/>
  <c r="AE31" i="6"/>
  <c r="AC31" i="6"/>
  <c r="Z31" i="6"/>
  <c r="X31" i="6"/>
  <c r="W31" i="6"/>
  <c r="U31" i="6"/>
  <c r="S31" i="6"/>
  <c r="DA30" i="6"/>
  <c r="CZ30" i="6"/>
  <c r="CY30" i="6"/>
  <c r="CV30" i="6"/>
  <c r="CU30" i="6"/>
  <c r="CT30" i="6"/>
  <c r="BY30" i="6"/>
  <c r="BX30" i="6"/>
  <c r="BW30" i="6"/>
  <c r="BV30" i="6"/>
  <c r="BU30" i="6"/>
  <c r="BT30" i="6"/>
  <c r="BS30" i="6"/>
  <c r="BR30" i="6"/>
  <c r="BQ30" i="6"/>
  <c r="BP30" i="6"/>
  <c r="BO30" i="6"/>
  <c r="BN30" i="6"/>
  <c r="BM30" i="6"/>
  <c r="BL30" i="6"/>
  <c r="BK30" i="6"/>
  <c r="BJ30" i="6"/>
  <c r="BI30" i="6"/>
  <c r="BH30" i="6"/>
  <c r="BG30" i="6"/>
  <c r="BF30" i="6"/>
  <c r="BE30" i="6"/>
  <c r="BD30" i="6"/>
  <c r="BC30" i="6"/>
  <c r="BB30" i="6"/>
  <c r="BA30" i="6"/>
  <c r="AZ30" i="6"/>
  <c r="AY30" i="6"/>
  <c r="AX30" i="6"/>
  <c r="AW30" i="6"/>
  <c r="AV30" i="6"/>
  <c r="AU30" i="6"/>
  <c r="AT30" i="6"/>
  <c r="AS30" i="6"/>
  <c r="AR30" i="6"/>
  <c r="AQ30" i="6"/>
  <c r="AO30" i="6"/>
  <c r="AM30" i="6"/>
  <c r="AJ30" i="6"/>
  <c r="AE30" i="6"/>
  <c r="AC30" i="6"/>
  <c r="Z30" i="6"/>
  <c r="X30" i="6"/>
  <c r="W30" i="6"/>
  <c r="U30" i="6"/>
  <c r="S30" i="6"/>
  <c r="DA29" i="6"/>
  <c r="CZ29" i="6"/>
  <c r="CY29" i="6"/>
  <c r="CV29" i="6"/>
  <c r="CU29" i="6"/>
  <c r="CT29" i="6"/>
  <c r="BY29" i="6"/>
  <c r="BX29" i="6"/>
  <c r="BW29" i="6"/>
  <c r="BV29" i="6"/>
  <c r="BU29" i="6"/>
  <c r="BT29" i="6"/>
  <c r="BS29" i="6"/>
  <c r="BR29" i="6"/>
  <c r="BQ29" i="6"/>
  <c r="BP29" i="6"/>
  <c r="BO29" i="6"/>
  <c r="BN29" i="6"/>
  <c r="BM29" i="6"/>
  <c r="BL29" i="6"/>
  <c r="BK29" i="6"/>
  <c r="BJ29" i="6"/>
  <c r="BI29" i="6"/>
  <c r="BH29" i="6"/>
  <c r="BG29" i="6"/>
  <c r="BF29" i="6"/>
  <c r="BE29" i="6"/>
  <c r="BD29" i="6"/>
  <c r="BC29" i="6"/>
  <c r="BB29" i="6"/>
  <c r="BA29" i="6"/>
  <c r="AZ29" i="6"/>
  <c r="AY29" i="6"/>
  <c r="AX29" i="6"/>
  <c r="AW29" i="6"/>
  <c r="AV29" i="6"/>
  <c r="AU29" i="6"/>
  <c r="AT29" i="6"/>
  <c r="AS29" i="6"/>
  <c r="AR29" i="6"/>
  <c r="AQ29" i="6"/>
  <c r="AO29" i="6"/>
  <c r="AM29" i="6"/>
  <c r="AJ29" i="6"/>
  <c r="AE29" i="6"/>
  <c r="AC29" i="6"/>
  <c r="Z29" i="6"/>
  <c r="X29" i="6"/>
  <c r="W29" i="6"/>
  <c r="U29" i="6"/>
  <c r="S29" i="6"/>
  <c r="DA28" i="6"/>
  <c r="CZ28" i="6"/>
  <c r="CY28" i="6"/>
  <c r="CV28" i="6"/>
  <c r="CU28" i="6"/>
  <c r="CT28" i="6"/>
  <c r="BY28" i="6"/>
  <c r="BX28" i="6"/>
  <c r="BW28" i="6"/>
  <c r="BV28" i="6"/>
  <c r="BU28" i="6"/>
  <c r="BT28" i="6"/>
  <c r="BS28" i="6"/>
  <c r="BR28" i="6"/>
  <c r="BQ28" i="6"/>
  <c r="BP28" i="6"/>
  <c r="BO28" i="6"/>
  <c r="BN28" i="6"/>
  <c r="BM28" i="6"/>
  <c r="BL28" i="6"/>
  <c r="BK28" i="6"/>
  <c r="BJ28" i="6"/>
  <c r="BI28" i="6"/>
  <c r="BH28" i="6"/>
  <c r="BG28" i="6"/>
  <c r="BF28" i="6"/>
  <c r="BE28" i="6"/>
  <c r="BD28" i="6"/>
  <c r="BC28" i="6"/>
  <c r="BB28" i="6"/>
  <c r="BA28" i="6"/>
  <c r="AZ28" i="6"/>
  <c r="AY28" i="6"/>
  <c r="AX28" i="6"/>
  <c r="AW28" i="6"/>
  <c r="AV28" i="6"/>
  <c r="AU28" i="6"/>
  <c r="AT28" i="6"/>
  <c r="AS28" i="6"/>
  <c r="AR28" i="6"/>
  <c r="AQ28" i="6"/>
  <c r="AO28" i="6"/>
  <c r="AM28" i="6"/>
  <c r="AJ28" i="6"/>
  <c r="AE28" i="6"/>
  <c r="AC28" i="6"/>
  <c r="Z28" i="6"/>
  <c r="X28" i="6"/>
  <c r="W28" i="6"/>
  <c r="U28" i="6"/>
  <c r="S28" i="6"/>
  <c r="DA27" i="6"/>
  <c r="CZ27" i="6"/>
  <c r="CY27" i="6"/>
  <c r="CV27" i="6"/>
  <c r="CU27" i="6"/>
  <c r="CT27" i="6"/>
  <c r="BY27" i="6"/>
  <c r="BX27" i="6"/>
  <c r="BW27" i="6"/>
  <c r="BV27" i="6"/>
  <c r="BU27" i="6"/>
  <c r="BT27" i="6"/>
  <c r="BS27" i="6"/>
  <c r="BR27" i="6"/>
  <c r="BQ27" i="6"/>
  <c r="BP27" i="6"/>
  <c r="BO27" i="6"/>
  <c r="BN27" i="6"/>
  <c r="BM27" i="6"/>
  <c r="BL27" i="6"/>
  <c r="BK27" i="6"/>
  <c r="BJ27" i="6"/>
  <c r="BI27" i="6"/>
  <c r="BH27" i="6"/>
  <c r="BG27" i="6"/>
  <c r="BF27" i="6"/>
  <c r="BE27" i="6"/>
  <c r="BD27" i="6"/>
  <c r="BC27" i="6"/>
  <c r="BB27" i="6"/>
  <c r="BA27" i="6"/>
  <c r="AZ27" i="6"/>
  <c r="AY27" i="6"/>
  <c r="AX27" i="6"/>
  <c r="AW27" i="6"/>
  <c r="AV27" i="6"/>
  <c r="AU27" i="6"/>
  <c r="AT27" i="6"/>
  <c r="AS27" i="6"/>
  <c r="AR27" i="6"/>
  <c r="AQ27" i="6"/>
  <c r="AO27" i="6"/>
  <c r="AM27" i="6"/>
  <c r="AJ27" i="6"/>
  <c r="AE27" i="6"/>
  <c r="AC27" i="6"/>
  <c r="Z27" i="6"/>
  <c r="X27" i="6"/>
  <c r="W27" i="6"/>
  <c r="U27" i="6"/>
  <c r="S27" i="6"/>
  <c r="DA26" i="6"/>
  <c r="CZ26" i="6"/>
  <c r="CY26" i="6"/>
  <c r="CV26" i="6"/>
  <c r="CU26" i="6"/>
  <c r="CT26" i="6"/>
  <c r="BY26" i="6"/>
  <c r="BX26" i="6"/>
  <c r="BW26" i="6"/>
  <c r="BV26" i="6"/>
  <c r="BU26" i="6"/>
  <c r="BT26" i="6"/>
  <c r="BS26" i="6"/>
  <c r="BR26" i="6"/>
  <c r="BQ26" i="6"/>
  <c r="BP26" i="6"/>
  <c r="BO26" i="6"/>
  <c r="BN26" i="6"/>
  <c r="BM26" i="6"/>
  <c r="BL26" i="6"/>
  <c r="BK26" i="6"/>
  <c r="BJ26" i="6"/>
  <c r="BI26" i="6"/>
  <c r="BH26" i="6"/>
  <c r="BG26" i="6"/>
  <c r="BF26" i="6"/>
  <c r="BE26" i="6"/>
  <c r="BD26" i="6"/>
  <c r="BC26" i="6"/>
  <c r="BB26" i="6"/>
  <c r="BA26" i="6"/>
  <c r="AZ26" i="6"/>
  <c r="AY26" i="6"/>
  <c r="AX26" i="6"/>
  <c r="AW26" i="6"/>
  <c r="AV26" i="6"/>
  <c r="AU26" i="6"/>
  <c r="AT26" i="6"/>
  <c r="AS26" i="6"/>
  <c r="AR26" i="6"/>
  <c r="AQ26" i="6"/>
  <c r="AO26" i="6"/>
  <c r="AM26" i="6"/>
  <c r="AJ26" i="6"/>
  <c r="AE26" i="6"/>
  <c r="AC26" i="6"/>
  <c r="Z26" i="6"/>
  <c r="X26" i="6"/>
  <c r="W26" i="6"/>
  <c r="U26" i="6"/>
  <c r="S26" i="6"/>
  <c r="DA25" i="6"/>
  <c r="CZ25" i="6"/>
  <c r="CY25" i="6"/>
  <c r="CV25" i="6"/>
  <c r="CU25" i="6"/>
  <c r="CT25" i="6"/>
  <c r="BY25" i="6"/>
  <c r="BX25" i="6"/>
  <c r="BW25" i="6"/>
  <c r="BV25" i="6"/>
  <c r="BU25" i="6"/>
  <c r="BT25" i="6"/>
  <c r="BS25" i="6"/>
  <c r="BR25" i="6"/>
  <c r="BQ25" i="6"/>
  <c r="BP25" i="6"/>
  <c r="BO25" i="6"/>
  <c r="BN25" i="6"/>
  <c r="BM25" i="6"/>
  <c r="BL25" i="6"/>
  <c r="BK25" i="6"/>
  <c r="BJ25" i="6"/>
  <c r="BI25" i="6"/>
  <c r="BH25" i="6"/>
  <c r="BG25" i="6"/>
  <c r="BF25" i="6"/>
  <c r="BE25" i="6"/>
  <c r="BD25" i="6"/>
  <c r="BC25" i="6"/>
  <c r="BB25" i="6"/>
  <c r="BA25" i="6"/>
  <c r="AZ25" i="6"/>
  <c r="AY25" i="6"/>
  <c r="AX25" i="6"/>
  <c r="AW25" i="6"/>
  <c r="AV25" i="6"/>
  <c r="AU25" i="6"/>
  <c r="AT25" i="6"/>
  <c r="AS25" i="6"/>
  <c r="AR25" i="6"/>
  <c r="AQ25" i="6"/>
  <c r="AO25" i="6"/>
  <c r="AM25" i="6"/>
  <c r="AJ25" i="6"/>
  <c r="AE25" i="6"/>
  <c r="AC25" i="6"/>
  <c r="Z25" i="6"/>
  <c r="X25" i="6"/>
  <c r="W25" i="6"/>
  <c r="U25" i="6"/>
  <c r="S25" i="6"/>
  <c r="DA24" i="6"/>
  <c r="CZ24" i="6"/>
  <c r="CY24" i="6"/>
  <c r="CV24" i="6"/>
  <c r="CU24" i="6"/>
  <c r="CT24" i="6"/>
  <c r="BY24" i="6"/>
  <c r="BX24" i="6"/>
  <c r="BW24" i="6"/>
  <c r="BV24" i="6"/>
  <c r="BU24" i="6"/>
  <c r="BT24" i="6"/>
  <c r="BS24" i="6"/>
  <c r="BR24" i="6"/>
  <c r="BQ24" i="6"/>
  <c r="BP24" i="6"/>
  <c r="BO24" i="6"/>
  <c r="BN24" i="6"/>
  <c r="BM24" i="6"/>
  <c r="BL24" i="6"/>
  <c r="BK24" i="6"/>
  <c r="BJ24" i="6"/>
  <c r="BI24" i="6"/>
  <c r="BH24" i="6"/>
  <c r="BG24" i="6"/>
  <c r="BF24" i="6"/>
  <c r="BE24" i="6"/>
  <c r="BD24" i="6"/>
  <c r="BC24" i="6"/>
  <c r="BB24" i="6"/>
  <c r="BA24" i="6"/>
  <c r="AZ24" i="6"/>
  <c r="AY24" i="6"/>
  <c r="AX24" i="6"/>
  <c r="AW24" i="6"/>
  <c r="AV24" i="6"/>
  <c r="AU24" i="6"/>
  <c r="AT24" i="6"/>
  <c r="AS24" i="6"/>
  <c r="AR24" i="6"/>
  <c r="AQ24" i="6"/>
  <c r="AO24" i="6"/>
  <c r="AM24" i="6"/>
  <c r="AJ24" i="6"/>
  <c r="AE24" i="6"/>
  <c r="AC24" i="6"/>
  <c r="Z24" i="6"/>
  <c r="X24" i="6"/>
  <c r="W24" i="6"/>
  <c r="U24" i="6"/>
  <c r="S24" i="6"/>
  <c r="DA23" i="6"/>
  <c r="CZ23" i="6"/>
  <c r="CY23" i="6"/>
  <c r="CV23" i="6"/>
  <c r="CU23" i="6"/>
  <c r="CT23" i="6"/>
  <c r="BY23" i="6"/>
  <c r="BX23" i="6"/>
  <c r="BW23" i="6"/>
  <c r="BV23" i="6"/>
  <c r="BU23" i="6"/>
  <c r="BT23" i="6"/>
  <c r="BS23" i="6"/>
  <c r="BR23" i="6"/>
  <c r="BQ23" i="6"/>
  <c r="BP23" i="6"/>
  <c r="BO23" i="6"/>
  <c r="BN23" i="6"/>
  <c r="BM23" i="6"/>
  <c r="BL23" i="6"/>
  <c r="BK23" i="6"/>
  <c r="BJ23" i="6"/>
  <c r="BI23" i="6"/>
  <c r="BH23" i="6"/>
  <c r="BG23" i="6"/>
  <c r="BF23" i="6"/>
  <c r="BE23" i="6"/>
  <c r="BD23" i="6"/>
  <c r="BC23" i="6"/>
  <c r="BB23" i="6"/>
  <c r="BA23" i="6"/>
  <c r="AZ23" i="6"/>
  <c r="AY23" i="6"/>
  <c r="AX23" i="6"/>
  <c r="AW23" i="6"/>
  <c r="AV23" i="6"/>
  <c r="AU23" i="6"/>
  <c r="AT23" i="6"/>
  <c r="AS23" i="6"/>
  <c r="AR23" i="6"/>
  <c r="AQ23" i="6"/>
  <c r="AO23" i="6"/>
  <c r="AM23" i="6"/>
  <c r="AJ23" i="6"/>
  <c r="AE23" i="6"/>
  <c r="AC23" i="6"/>
  <c r="Z23" i="6"/>
  <c r="X23" i="6"/>
  <c r="W23" i="6"/>
  <c r="U23" i="6"/>
  <c r="S23" i="6"/>
  <c r="DA22" i="6"/>
  <c r="CZ22" i="6"/>
  <c r="CY22" i="6"/>
  <c r="CV22" i="6"/>
  <c r="CU22" i="6"/>
  <c r="CT22" i="6"/>
  <c r="BY22" i="6"/>
  <c r="BX22" i="6"/>
  <c r="BW22" i="6"/>
  <c r="BV22" i="6"/>
  <c r="BU22" i="6"/>
  <c r="BT22" i="6"/>
  <c r="BS22" i="6"/>
  <c r="BR22" i="6"/>
  <c r="BQ22" i="6"/>
  <c r="BP22" i="6"/>
  <c r="BO22" i="6"/>
  <c r="BN22" i="6"/>
  <c r="BM22" i="6"/>
  <c r="BL22" i="6"/>
  <c r="BK22" i="6"/>
  <c r="BJ22" i="6"/>
  <c r="BI22" i="6"/>
  <c r="BH22" i="6"/>
  <c r="BG22" i="6"/>
  <c r="BF22" i="6"/>
  <c r="BE22" i="6"/>
  <c r="BD22" i="6"/>
  <c r="BC22" i="6"/>
  <c r="BB22" i="6"/>
  <c r="BA22" i="6"/>
  <c r="AZ22" i="6"/>
  <c r="AY22" i="6"/>
  <c r="AX22" i="6"/>
  <c r="AW22" i="6"/>
  <c r="AV22" i="6"/>
  <c r="AU22" i="6"/>
  <c r="AT22" i="6"/>
  <c r="AS22" i="6"/>
  <c r="AR22" i="6"/>
  <c r="AQ22" i="6"/>
  <c r="AO22" i="6"/>
  <c r="AM22" i="6"/>
  <c r="AJ22" i="6"/>
  <c r="AE22" i="6"/>
  <c r="AC22" i="6"/>
  <c r="Z22" i="6"/>
  <c r="X22" i="6"/>
  <c r="W22" i="6"/>
  <c r="U22" i="6"/>
  <c r="S22" i="6"/>
  <c r="DA21" i="6"/>
  <c r="CZ21" i="6"/>
  <c r="CY21" i="6"/>
  <c r="CV21" i="6"/>
  <c r="CU21" i="6"/>
  <c r="CT21" i="6"/>
  <c r="BY21" i="6"/>
  <c r="BX21" i="6"/>
  <c r="BW21" i="6"/>
  <c r="BV21" i="6"/>
  <c r="BU21" i="6"/>
  <c r="BT21" i="6"/>
  <c r="BS21" i="6"/>
  <c r="BR21" i="6"/>
  <c r="BQ21" i="6"/>
  <c r="BP21" i="6"/>
  <c r="BO21" i="6"/>
  <c r="BN21" i="6"/>
  <c r="BM21" i="6"/>
  <c r="BL21" i="6"/>
  <c r="BK21" i="6"/>
  <c r="BJ21" i="6"/>
  <c r="BI21" i="6"/>
  <c r="BH21" i="6"/>
  <c r="BG21" i="6"/>
  <c r="BF21" i="6"/>
  <c r="BE21" i="6"/>
  <c r="BD21" i="6"/>
  <c r="BC21" i="6"/>
  <c r="BB21" i="6"/>
  <c r="BA21" i="6"/>
  <c r="AZ21" i="6"/>
  <c r="AY21" i="6"/>
  <c r="AX21" i="6"/>
  <c r="AW21" i="6"/>
  <c r="AV21" i="6"/>
  <c r="AU21" i="6"/>
  <c r="AT21" i="6"/>
  <c r="AS21" i="6"/>
  <c r="AR21" i="6"/>
  <c r="AQ21" i="6"/>
  <c r="AO21" i="6"/>
  <c r="AM21" i="6"/>
  <c r="AJ21" i="6"/>
  <c r="AE21" i="6"/>
  <c r="AC21" i="6"/>
  <c r="Z21" i="6"/>
  <c r="X21" i="6"/>
  <c r="W21" i="6"/>
  <c r="U21" i="6"/>
  <c r="S21" i="6"/>
  <c r="DA20" i="6"/>
  <c r="CZ20" i="6"/>
  <c r="CY20" i="6"/>
  <c r="CV20" i="6"/>
  <c r="CU20" i="6"/>
  <c r="CT20" i="6"/>
  <c r="BY20" i="6"/>
  <c r="BX20" i="6"/>
  <c r="BW20" i="6"/>
  <c r="BV20" i="6"/>
  <c r="BU20" i="6"/>
  <c r="BT20" i="6"/>
  <c r="BS20" i="6"/>
  <c r="BR20" i="6"/>
  <c r="BQ20" i="6"/>
  <c r="BP20" i="6"/>
  <c r="BO20" i="6"/>
  <c r="BN20" i="6"/>
  <c r="BM20" i="6"/>
  <c r="BL20" i="6"/>
  <c r="BK20" i="6"/>
  <c r="BJ20" i="6"/>
  <c r="BI20" i="6"/>
  <c r="BH20" i="6"/>
  <c r="BG20" i="6"/>
  <c r="BF20" i="6"/>
  <c r="BE20" i="6"/>
  <c r="BD20" i="6"/>
  <c r="BC20" i="6"/>
  <c r="BB20" i="6"/>
  <c r="BA20" i="6"/>
  <c r="AZ20" i="6"/>
  <c r="AY20" i="6"/>
  <c r="AX20" i="6"/>
  <c r="AW20" i="6"/>
  <c r="AV20" i="6"/>
  <c r="AU20" i="6"/>
  <c r="AT20" i="6"/>
  <c r="AS20" i="6"/>
  <c r="AR20" i="6"/>
  <c r="AQ20" i="6"/>
  <c r="AO20" i="6"/>
  <c r="AM20" i="6"/>
  <c r="AJ20" i="6"/>
  <c r="AE20" i="6"/>
  <c r="AC20" i="6"/>
  <c r="Z20" i="6"/>
  <c r="X20" i="6"/>
  <c r="W20" i="6"/>
  <c r="U20" i="6"/>
  <c r="S20" i="6"/>
  <c r="DA19" i="6"/>
  <c r="CZ19" i="6"/>
  <c r="CY19" i="6"/>
  <c r="CV19" i="6"/>
  <c r="CU19" i="6"/>
  <c r="CT19" i="6"/>
  <c r="BY19" i="6"/>
  <c r="BX19" i="6"/>
  <c r="BW19" i="6"/>
  <c r="BV19" i="6"/>
  <c r="BU19" i="6"/>
  <c r="BT19" i="6"/>
  <c r="BS19" i="6"/>
  <c r="BR19" i="6"/>
  <c r="BQ19" i="6"/>
  <c r="BP19" i="6"/>
  <c r="BO19" i="6"/>
  <c r="BN19" i="6"/>
  <c r="BM19" i="6"/>
  <c r="BL19" i="6"/>
  <c r="BK19" i="6"/>
  <c r="BJ19" i="6"/>
  <c r="BI19" i="6"/>
  <c r="BH19" i="6"/>
  <c r="BG19" i="6"/>
  <c r="BF19" i="6"/>
  <c r="BE19" i="6"/>
  <c r="BD19" i="6"/>
  <c r="BC19" i="6"/>
  <c r="BB19" i="6"/>
  <c r="BA19" i="6"/>
  <c r="AZ19" i="6"/>
  <c r="AY19" i="6"/>
  <c r="AX19" i="6"/>
  <c r="AW19" i="6"/>
  <c r="AV19" i="6"/>
  <c r="AU19" i="6"/>
  <c r="AT19" i="6"/>
  <c r="AS19" i="6"/>
  <c r="AR19" i="6"/>
  <c r="AQ19" i="6"/>
  <c r="AO19" i="6"/>
  <c r="AM19" i="6"/>
  <c r="AJ19" i="6"/>
  <c r="AE19" i="6"/>
  <c r="AC19" i="6"/>
  <c r="Z19" i="6"/>
  <c r="X19" i="6"/>
  <c r="W19" i="6"/>
  <c r="U19" i="6"/>
  <c r="S19" i="6"/>
  <c r="DA18" i="6"/>
  <c r="CZ18" i="6"/>
  <c r="CY18" i="6"/>
  <c r="CV18" i="6"/>
  <c r="CU18" i="6"/>
  <c r="CT18" i="6"/>
  <c r="BY18" i="6"/>
  <c r="BX18" i="6"/>
  <c r="BW18" i="6"/>
  <c r="BV18" i="6"/>
  <c r="BU18" i="6"/>
  <c r="BT18" i="6"/>
  <c r="BS18" i="6"/>
  <c r="BR18" i="6"/>
  <c r="BQ18" i="6"/>
  <c r="BP18" i="6"/>
  <c r="BO18" i="6"/>
  <c r="BN18" i="6"/>
  <c r="BM18" i="6"/>
  <c r="BL18" i="6"/>
  <c r="BK18" i="6"/>
  <c r="BJ18" i="6"/>
  <c r="BI18" i="6"/>
  <c r="BH18" i="6"/>
  <c r="BG18" i="6"/>
  <c r="BF18" i="6"/>
  <c r="BE18" i="6"/>
  <c r="BD18" i="6"/>
  <c r="BC18" i="6"/>
  <c r="BB18" i="6"/>
  <c r="BA18" i="6"/>
  <c r="AZ18" i="6"/>
  <c r="AY18" i="6"/>
  <c r="AX18" i="6"/>
  <c r="AW18" i="6"/>
  <c r="AV18" i="6"/>
  <c r="AU18" i="6"/>
  <c r="AT18" i="6"/>
  <c r="AS18" i="6"/>
  <c r="AR18" i="6"/>
  <c r="AQ18" i="6"/>
  <c r="AO18" i="6"/>
  <c r="AM18" i="6"/>
  <c r="AJ18" i="6"/>
  <c r="AE18" i="6"/>
  <c r="AC18" i="6"/>
  <c r="Z18" i="6"/>
  <c r="X18" i="6"/>
  <c r="W18" i="6"/>
  <c r="U18" i="6"/>
  <c r="S18" i="6"/>
  <c r="DA17" i="6"/>
  <c r="CZ17" i="6"/>
  <c r="CY17" i="6"/>
  <c r="CV17" i="6"/>
  <c r="CU17" i="6"/>
  <c r="CT17" i="6"/>
  <c r="BY17" i="6"/>
  <c r="BX17" i="6"/>
  <c r="BW17" i="6"/>
  <c r="BV17" i="6"/>
  <c r="BU17" i="6"/>
  <c r="BT17" i="6"/>
  <c r="BS17" i="6"/>
  <c r="BR17" i="6"/>
  <c r="BQ17" i="6"/>
  <c r="BP17" i="6"/>
  <c r="BO17" i="6"/>
  <c r="BN17" i="6"/>
  <c r="BM17" i="6"/>
  <c r="BL17" i="6"/>
  <c r="BK17" i="6"/>
  <c r="BJ17" i="6"/>
  <c r="BI17" i="6"/>
  <c r="BH17" i="6"/>
  <c r="BG17" i="6"/>
  <c r="BF17" i="6"/>
  <c r="BE17" i="6"/>
  <c r="BD17" i="6"/>
  <c r="BC17" i="6"/>
  <c r="BB17" i="6"/>
  <c r="BA17" i="6"/>
  <c r="AZ17" i="6"/>
  <c r="AY17" i="6"/>
  <c r="AX17" i="6"/>
  <c r="AW17" i="6"/>
  <c r="AV17" i="6"/>
  <c r="AU17" i="6"/>
  <c r="AT17" i="6"/>
  <c r="AS17" i="6"/>
  <c r="AR17" i="6"/>
  <c r="AQ17" i="6"/>
  <c r="AO17" i="6"/>
  <c r="AM17" i="6"/>
  <c r="AJ17" i="6"/>
  <c r="AE17" i="6"/>
  <c r="AC17" i="6"/>
  <c r="Z17" i="6"/>
  <c r="X17" i="6"/>
  <c r="W17" i="6"/>
  <c r="U17" i="6"/>
  <c r="S17" i="6"/>
  <c r="DA16" i="6"/>
  <c r="CZ16" i="6"/>
  <c r="CY16" i="6"/>
  <c r="CV16" i="6"/>
  <c r="CU16" i="6"/>
  <c r="CT16" i="6"/>
  <c r="BY16" i="6"/>
  <c r="BX16" i="6"/>
  <c r="BW16" i="6"/>
  <c r="BV16" i="6"/>
  <c r="BU16" i="6"/>
  <c r="BT16" i="6"/>
  <c r="BS16" i="6"/>
  <c r="BR16" i="6"/>
  <c r="BQ16" i="6"/>
  <c r="BP16" i="6"/>
  <c r="BO16" i="6"/>
  <c r="BN16" i="6"/>
  <c r="BM16" i="6"/>
  <c r="BL16" i="6"/>
  <c r="BK16" i="6"/>
  <c r="BJ16" i="6"/>
  <c r="BI16" i="6"/>
  <c r="BH16" i="6"/>
  <c r="BG16" i="6"/>
  <c r="BF16" i="6"/>
  <c r="BE16" i="6"/>
  <c r="BD16" i="6"/>
  <c r="BC16" i="6"/>
  <c r="BB16" i="6"/>
  <c r="BA16" i="6"/>
  <c r="AZ16" i="6"/>
  <c r="AY16" i="6"/>
  <c r="AX16" i="6"/>
  <c r="AW16" i="6"/>
  <c r="AV16" i="6"/>
  <c r="AU16" i="6"/>
  <c r="AT16" i="6"/>
  <c r="AS16" i="6"/>
  <c r="AR16" i="6"/>
  <c r="AQ16" i="6"/>
  <c r="AO16" i="6"/>
  <c r="AM16" i="6"/>
  <c r="AJ16" i="6"/>
  <c r="AE16" i="6"/>
  <c r="AC16" i="6"/>
  <c r="Z16" i="6"/>
  <c r="X16" i="6"/>
  <c r="W16" i="6"/>
  <c r="U16" i="6"/>
  <c r="S16" i="6"/>
  <c r="DA15" i="6"/>
  <c r="CZ15" i="6"/>
  <c r="CY15" i="6"/>
  <c r="CV15" i="6"/>
  <c r="CU15" i="6"/>
  <c r="CT15" i="6"/>
  <c r="BY15" i="6"/>
  <c r="BX15" i="6"/>
  <c r="BW15" i="6"/>
  <c r="BV15" i="6"/>
  <c r="BU15" i="6"/>
  <c r="BT15" i="6"/>
  <c r="BS15" i="6"/>
  <c r="BR15" i="6"/>
  <c r="BQ15" i="6"/>
  <c r="BP15" i="6"/>
  <c r="BO15" i="6"/>
  <c r="BN15" i="6"/>
  <c r="BM15" i="6"/>
  <c r="BL15" i="6"/>
  <c r="BK15" i="6"/>
  <c r="BJ15" i="6"/>
  <c r="BI15" i="6"/>
  <c r="BH15" i="6"/>
  <c r="BG15" i="6"/>
  <c r="BF15" i="6"/>
  <c r="BE15" i="6"/>
  <c r="BD15" i="6"/>
  <c r="BC15" i="6"/>
  <c r="BB15" i="6"/>
  <c r="BA15" i="6"/>
  <c r="AZ15" i="6"/>
  <c r="AY15" i="6"/>
  <c r="AX15" i="6"/>
  <c r="AW15" i="6"/>
  <c r="AV15" i="6"/>
  <c r="AU15" i="6"/>
  <c r="AT15" i="6"/>
  <c r="AS15" i="6"/>
  <c r="AR15" i="6"/>
  <c r="AQ15" i="6"/>
  <c r="AO15" i="6"/>
  <c r="AM15" i="6"/>
  <c r="AJ15" i="6"/>
  <c r="AE15" i="6"/>
  <c r="AC15" i="6"/>
  <c r="Z15" i="6"/>
  <c r="X15" i="6"/>
  <c r="W15" i="6"/>
  <c r="U15" i="6"/>
  <c r="S15" i="6"/>
  <c r="DA14" i="6"/>
  <c r="CZ14" i="6"/>
  <c r="CY14" i="6"/>
  <c r="CV14" i="6"/>
  <c r="CU14" i="6"/>
  <c r="CT14" i="6"/>
  <c r="BY14" i="6"/>
  <c r="BX14" i="6"/>
  <c r="BW14" i="6"/>
  <c r="BV14" i="6"/>
  <c r="BU14" i="6"/>
  <c r="BT14" i="6"/>
  <c r="BS14" i="6"/>
  <c r="BR14" i="6"/>
  <c r="BQ14" i="6"/>
  <c r="BP14" i="6"/>
  <c r="BO14" i="6"/>
  <c r="BN14" i="6"/>
  <c r="BM14" i="6"/>
  <c r="BL14" i="6"/>
  <c r="BK14" i="6"/>
  <c r="BJ14" i="6"/>
  <c r="BI14" i="6"/>
  <c r="BH14" i="6"/>
  <c r="BG14" i="6"/>
  <c r="BF14" i="6"/>
  <c r="BE14" i="6"/>
  <c r="BD14" i="6"/>
  <c r="BC14" i="6"/>
  <c r="BB14" i="6"/>
  <c r="BA14" i="6"/>
  <c r="AZ14" i="6"/>
  <c r="AY14" i="6"/>
  <c r="AX14" i="6"/>
  <c r="AW14" i="6"/>
  <c r="AV14" i="6"/>
  <c r="AU14" i="6"/>
  <c r="AT14" i="6"/>
  <c r="AS14" i="6"/>
  <c r="AR14" i="6"/>
  <c r="AQ14" i="6"/>
  <c r="AO14" i="6"/>
  <c r="AM14" i="6"/>
  <c r="AJ14" i="6"/>
  <c r="AE14" i="6"/>
  <c r="AC14" i="6"/>
  <c r="Z14" i="6"/>
  <c r="X14" i="6"/>
  <c r="W14" i="6"/>
  <c r="U14" i="6"/>
  <c r="S14" i="6"/>
  <c r="DA13" i="6"/>
  <c r="CZ13" i="6"/>
  <c r="CY13" i="6"/>
  <c r="CV13" i="6"/>
  <c r="CU13" i="6"/>
  <c r="CT13" i="6"/>
  <c r="BY13" i="6"/>
  <c r="BX13" i="6"/>
  <c r="BW13" i="6"/>
  <c r="BV13" i="6"/>
  <c r="BU13" i="6"/>
  <c r="BT13"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O13" i="6"/>
  <c r="AM13" i="6"/>
  <c r="AJ13" i="6"/>
  <c r="AE13" i="6"/>
  <c r="AC13" i="6"/>
  <c r="Z13" i="6"/>
  <c r="X13" i="6"/>
  <c r="W13" i="6"/>
  <c r="U13" i="6"/>
  <c r="S13" i="6"/>
  <c r="DA12" i="6"/>
  <c r="CZ12" i="6"/>
  <c r="CY12" i="6"/>
  <c r="CV12" i="6"/>
  <c r="CU12" i="6"/>
  <c r="CT12" i="6"/>
  <c r="BY12" i="6"/>
  <c r="BX12" i="6"/>
  <c r="BW12" i="6"/>
  <c r="BV12" i="6"/>
  <c r="BU12" i="6"/>
  <c r="BT12" i="6"/>
  <c r="BS12" i="6"/>
  <c r="BR12" i="6"/>
  <c r="BQ12" i="6"/>
  <c r="BP12" i="6"/>
  <c r="BO12" i="6"/>
  <c r="BN12" i="6"/>
  <c r="BM12" i="6"/>
  <c r="BL12" i="6"/>
  <c r="BK12" i="6"/>
  <c r="BJ12" i="6"/>
  <c r="BI12" i="6"/>
  <c r="BH12" i="6"/>
  <c r="BG12" i="6"/>
  <c r="BF12" i="6"/>
  <c r="BE12" i="6"/>
  <c r="BD12" i="6"/>
  <c r="BC12" i="6"/>
  <c r="BB12" i="6"/>
  <c r="BA12" i="6"/>
  <c r="AZ12" i="6"/>
  <c r="AY12" i="6"/>
  <c r="AX12" i="6"/>
  <c r="AW12" i="6"/>
  <c r="AV12" i="6"/>
  <c r="AU12" i="6"/>
  <c r="AT12" i="6"/>
  <c r="AS12" i="6"/>
  <c r="AR12" i="6"/>
  <c r="AQ12" i="6"/>
  <c r="AO12" i="6"/>
  <c r="AM12" i="6"/>
  <c r="AJ12" i="6"/>
  <c r="AE12" i="6"/>
  <c r="AC12" i="6"/>
  <c r="Z12" i="6"/>
  <c r="X12" i="6"/>
  <c r="W12" i="6"/>
  <c r="U12" i="6"/>
  <c r="S12" i="6"/>
  <c r="DA11" i="6"/>
  <c r="CZ11" i="6"/>
  <c r="CY11" i="6"/>
  <c r="CV11" i="6"/>
  <c r="CU11" i="6"/>
  <c r="CT11" i="6"/>
  <c r="BY11" i="6"/>
  <c r="BX11" i="6"/>
  <c r="BW11" i="6"/>
  <c r="BV11" i="6"/>
  <c r="BU11" i="6"/>
  <c r="BT11" i="6"/>
  <c r="BS11" i="6"/>
  <c r="BR11" i="6"/>
  <c r="BQ11" i="6"/>
  <c r="BP11" i="6"/>
  <c r="BO11" i="6"/>
  <c r="BN11" i="6"/>
  <c r="BM11" i="6"/>
  <c r="BL11" i="6"/>
  <c r="BK11" i="6"/>
  <c r="BJ11" i="6"/>
  <c r="BI11" i="6"/>
  <c r="BH11" i="6"/>
  <c r="BG11" i="6"/>
  <c r="BF11" i="6"/>
  <c r="BE11" i="6"/>
  <c r="BD11" i="6"/>
  <c r="BC11" i="6"/>
  <c r="BB11" i="6"/>
  <c r="BA11" i="6"/>
  <c r="AZ11" i="6"/>
  <c r="AY11" i="6"/>
  <c r="AX11" i="6"/>
  <c r="AW11" i="6"/>
  <c r="AV11" i="6"/>
  <c r="AU11" i="6"/>
  <c r="AT11" i="6"/>
  <c r="AS11" i="6"/>
  <c r="AR11" i="6"/>
  <c r="AQ11" i="6"/>
  <c r="AO11" i="6"/>
  <c r="AM11" i="6"/>
  <c r="AJ11" i="6"/>
  <c r="AE11" i="6"/>
  <c r="AC11" i="6"/>
  <c r="Z11" i="6"/>
  <c r="X11" i="6"/>
  <c r="W11" i="6"/>
  <c r="U11" i="6"/>
  <c r="S11" i="6"/>
  <c r="DA9" i="6"/>
  <c r="CZ9" i="6"/>
  <c r="CY9" i="6"/>
  <c r="CV9" i="6"/>
  <c r="CU9" i="6"/>
  <c r="CT9" i="6"/>
  <c r="BY9" i="6"/>
  <c r="BX9" i="6"/>
  <c r="BW9" i="6"/>
  <c r="BV9" i="6"/>
  <c r="BU9" i="6"/>
  <c r="BT9" i="6"/>
  <c r="BS9" i="6"/>
  <c r="BR9" i="6"/>
  <c r="BQ9" i="6"/>
  <c r="BP9" i="6"/>
  <c r="BO9" i="6"/>
  <c r="BN9" i="6"/>
  <c r="BM9" i="6"/>
  <c r="BL9" i="6"/>
  <c r="BK9" i="6"/>
  <c r="BJ9" i="6"/>
  <c r="BI9" i="6"/>
  <c r="BH9" i="6"/>
  <c r="BG9" i="6"/>
  <c r="BF9" i="6"/>
  <c r="BE9" i="6"/>
  <c r="BD9" i="6"/>
  <c r="BC9" i="6"/>
  <c r="BB9" i="6"/>
  <c r="BA9" i="6"/>
  <c r="AZ9" i="6"/>
  <c r="AY9" i="6"/>
  <c r="AX9" i="6"/>
  <c r="AW9" i="6"/>
  <c r="AV9" i="6"/>
  <c r="AU9" i="6"/>
  <c r="AT9" i="6"/>
  <c r="AS9" i="6"/>
  <c r="AR9" i="6"/>
  <c r="AQ9" i="6"/>
  <c r="AO9" i="6"/>
  <c r="AM9" i="6"/>
  <c r="AJ9" i="6"/>
  <c r="AE9" i="6"/>
  <c r="AC9" i="6"/>
  <c r="Z9" i="6"/>
  <c r="X9" i="6"/>
  <c r="W9" i="6"/>
  <c r="U9" i="6"/>
  <c r="S9" i="6"/>
  <c r="DA8" i="6"/>
  <c r="CZ8" i="6"/>
  <c r="CY8" i="6"/>
  <c r="CV8" i="6"/>
  <c r="CU8" i="6"/>
  <c r="CT8" i="6"/>
  <c r="BY8" i="6"/>
  <c r="BX8" i="6"/>
  <c r="BW8" i="6"/>
  <c r="BV8" i="6"/>
  <c r="BU8" i="6"/>
  <c r="BT8" i="6"/>
  <c r="BS8" i="6"/>
  <c r="BR8" i="6"/>
  <c r="BQ8" i="6"/>
  <c r="BP8" i="6"/>
  <c r="BO8" i="6"/>
  <c r="BN8" i="6"/>
  <c r="BM8" i="6"/>
  <c r="BL8" i="6"/>
  <c r="BK8" i="6"/>
  <c r="BJ8" i="6"/>
  <c r="BI8" i="6"/>
  <c r="BH8" i="6"/>
  <c r="BG8" i="6"/>
  <c r="BF8" i="6"/>
  <c r="BE8" i="6"/>
  <c r="BD8" i="6"/>
  <c r="BC8" i="6"/>
  <c r="BB8" i="6"/>
  <c r="BA8" i="6"/>
  <c r="AZ8" i="6"/>
  <c r="AY8" i="6"/>
  <c r="AX8" i="6"/>
  <c r="AW8" i="6"/>
  <c r="AV8" i="6"/>
  <c r="AU8" i="6"/>
  <c r="AT8" i="6"/>
  <c r="AS8" i="6"/>
  <c r="AR8" i="6"/>
  <c r="AQ8" i="6"/>
  <c r="AO8" i="6"/>
  <c r="AM8" i="6"/>
  <c r="AJ8" i="6"/>
  <c r="AE8" i="6"/>
  <c r="AC8" i="6"/>
  <c r="Z8" i="6"/>
  <c r="X8" i="6"/>
  <c r="W8" i="6"/>
  <c r="U8" i="6"/>
  <c r="S8" i="6"/>
  <c r="DA7" i="6"/>
  <c r="CZ7" i="6"/>
  <c r="CY7" i="6"/>
  <c r="CV7" i="6"/>
  <c r="CU7" i="6"/>
  <c r="CT7" i="6"/>
  <c r="BY7" i="6"/>
  <c r="BX7" i="6"/>
  <c r="BW7" i="6"/>
  <c r="BV7" i="6"/>
  <c r="BU7" i="6"/>
  <c r="BT7" i="6"/>
  <c r="BS7" i="6"/>
  <c r="BR7" i="6"/>
  <c r="BQ7" i="6"/>
  <c r="BP7" i="6"/>
  <c r="BO7" i="6"/>
  <c r="BN7" i="6"/>
  <c r="BM7" i="6"/>
  <c r="BL7" i="6"/>
  <c r="BK7" i="6"/>
  <c r="BJ7" i="6"/>
  <c r="BI7" i="6"/>
  <c r="BH7" i="6"/>
  <c r="BG7" i="6"/>
  <c r="BF7" i="6"/>
  <c r="BE7" i="6"/>
  <c r="BD7" i="6"/>
  <c r="BC7" i="6"/>
  <c r="BB7" i="6"/>
  <c r="BA7" i="6"/>
  <c r="AZ7" i="6"/>
  <c r="AY7" i="6"/>
  <c r="AX7" i="6"/>
  <c r="AW7" i="6"/>
  <c r="AV7" i="6"/>
  <c r="AU7" i="6"/>
  <c r="AT7" i="6"/>
  <c r="AS7" i="6"/>
  <c r="AR7" i="6"/>
  <c r="AQ7" i="6"/>
  <c r="AO7" i="6"/>
  <c r="AM7" i="6"/>
  <c r="AJ7" i="6"/>
  <c r="AE7" i="6"/>
  <c r="AC7" i="6"/>
  <c r="Z7" i="6"/>
  <c r="X7" i="6"/>
  <c r="W7" i="6"/>
  <c r="U7" i="6"/>
  <c r="S7" i="6"/>
  <c r="DA6" i="6"/>
  <c r="CZ6" i="6"/>
  <c r="CY6" i="6"/>
  <c r="CV6" i="6"/>
  <c r="CU6" i="6"/>
  <c r="CT6" i="6"/>
  <c r="BY6" i="6"/>
  <c r="BX6" i="6"/>
  <c r="BW6" i="6"/>
  <c r="BV6" i="6"/>
  <c r="BU6" i="6"/>
  <c r="BT6" i="6"/>
  <c r="BS6" i="6"/>
  <c r="BR6" i="6"/>
  <c r="BQ6" i="6"/>
  <c r="BP6" i="6"/>
  <c r="BO6" i="6"/>
  <c r="BN6" i="6"/>
  <c r="BM6" i="6"/>
  <c r="BL6" i="6"/>
  <c r="BK6" i="6"/>
  <c r="BJ6" i="6"/>
  <c r="BI6" i="6"/>
  <c r="BH6" i="6"/>
  <c r="BG6" i="6"/>
  <c r="BF6" i="6"/>
  <c r="BE6" i="6"/>
  <c r="BD6" i="6"/>
  <c r="BC6" i="6"/>
  <c r="BB6" i="6"/>
  <c r="BA6" i="6"/>
  <c r="AZ6" i="6"/>
  <c r="AY6" i="6"/>
  <c r="AX6" i="6"/>
  <c r="AW6" i="6"/>
  <c r="AV6" i="6"/>
  <c r="AU6" i="6"/>
  <c r="AT6" i="6"/>
  <c r="AS6" i="6"/>
  <c r="AR6" i="6"/>
  <c r="AQ6" i="6"/>
  <c r="AO6" i="6"/>
  <c r="AM6" i="6"/>
  <c r="AJ6" i="6"/>
  <c r="AE6" i="6"/>
  <c r="AC6" i="6"/>
  <c r="Z6" i="6"/>
  <c r="X6" i="6"/>
  <c r="W6" i="6"/>
  <c r="U6" i="6"/>
  <c r="S6" i="6"/>
  <c r="DA5" i="6"/>
  <c r="CZ5" i="6"/>
  <c r="CY5" i="6"/>
  <c r="CV5" i="6"/>
  <c r="CU5" i="6"/>
  <c r="CT5" i="6"/>
  <c r="BY5" i="6"/>
  <c r="BX5" i="6"/>
  <c r="BW5" i="6"/>
  <c r="BV5" i="6"/>
  <c r="BU5" i="6"/>
  <c r="BT5" i="6"/>
  <c r="BS5" i="6"/>
  <c r="BR5" i="6"/>
  <c r="BQ5" i="6"/>
  <c r="BP5" i="6"/>
  <c r="BO5" i="6"/>
  <c r="BN5" i="6"/>
  <c r="BM5" i="6"/>
  <c r="BL5" i="6"/>
  <c r="BK5" i="6"/>
  <c r="BJ5" i="6"/>
  <c r="BI5" i="6"/>
  <c r="BH5" i="6"/>
  <c r="BG5" i="6"/>
  <c r="BF5" i="6"/>
  <c r="BE5" i="6"/>
  <c r="BD5" i="6"/>
  <c r="BC5" i="6"/>
  <c r="BB5" i="6"/>
  <c r="BA5" i="6"/>
  <c r="AZ5" i="6"/>
  <c r="AY5" i="6"/>
  <c r="AX5" i="6"/>
  <c r="AW5" i="6"/>
  <c r="AV5" i="6"/>
  <c r="AU5" i="6"/>
  <c r="AT5" i="6"/>
  <c r="AS5" i="6"/>
  <c r="AR5" i="6"/>
  <c r="AQ5" i="6"/>
  <c r="AO5" i="6"/>
  <c r="AM5" i="6"/>
  <c r="AJ5" i="6"/>
  <c r="AE5" i="6"/>
  <c r="AC5" i="6"/>
  <c r="Z5" i="6"/>
  <c r="X5" i="6"/>
  <c r="W5" i="6"/>
  <c r="U5" i="6"/>
  <c r="S5" i="6"/>
  <c r="DA4" i="6"/>
  <c r="CZ4" i="6"/>
  <c r="CY4" i="6"/>
  <c r="CV4" i="6"/>
  <c r="CU4" i="6"/>
  <c r="CT4" i="6"/>
  <c r="BY4" i="6"/>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O4" i="6"/>
  <c r="AM4" i="6"/>
  <c r="AJ4" i="6"/>
  <c r="AE4" i="6"/>
  <c r="AC4" i="6"/>
  <c r="Z4" i="6"/>
  <c r="X4" i="6"/>
  <c r="W4" i="6"/>
  <c r="U4" i="6"/>
  <c r="S4" i="6"/>
  <c r="AQ3" i="6"/>
  <c r="AL3" i="6"/>
  <c r="R3" i="6"/>
  <c r="M71" i="7"/>
  <c r="M70" i="7"/>
  <c r="M68" i="7"/>
  <c r="M65" i="7"/>
  <c r="M60" i="7"/>
  <c r="M57" i="7"/>
  <c r="M50" i="7"/>
  <c r="M38" i="7"/>
  <c r="M25" i="7"/>
  <c r="AU3" i="6"/>
  <c r="AT3" i="6"/>
  <c r="AS3" i="6"/>
  <c r="AR3" i="6"/>
  <c r="AP3" i="6"/>
  <c r="AO3" i="6"/>
  <c r="AN3" i="6"/>
  <c r="AM3" i="6"/>
  <c r="AJ3" i="6"/>
  <c r="AE3" i="6"/>
  <c r="AC3" i="6"/>
  <c r="Z3" i="6"/>
  <c r="X3" i="6"/>
  <c r="U3" i="6"/>
  <c r="S3" i="6"/>
  <c r="D3" i="6"/>
  <c r="D4" i="6"/>
  <c r="D5" i="6"/>
  <c r="D6" i="6"/>
  <c r="D7" i="6"/>
  <c r="D8" i="6"/>
  <c r="D9"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80" i="6"/>
  <c r="D81" i="6"/>
  <c r="D82" i="6"/>
  <c r="D83" i="6"/>
  <c r="D84" i="6"/>
  <c r="D85" i="6"/>
  <c r="D86" i="6"/>
  <c r="D87" i="6"/>
  <c r="D88" i="6"/>
  <c r="D89" i="6"/>
  <c r="D90" i="6"/>
  <c r="D91" i="6"/>
  <c r="D92" i="6"/>
  <c r="D93" i="6"/>
  <c r="D94" i="6"/>
  <c r="D95" i="6"/>
  <c r="D96" i="6"/>
  <c r="D97" i="6"/>
  <c r="D98" i="6"/>
  <c r="D99" i="6"/>
  <c r="D100" i="6"/>
  <c r="D101" i="6"/>
  <c r="D102" i="6"/>
  <c r="D103" i="6"/>
  <c r="D107" i="6"/>
  <c r="D108" i="6"/>
  <c r="D109" i="6"/>
  <c r="B109" i="6"/>
  <c r="B108" i="6"/>
  <c r="B107" i="6"/>
  <c r="B103" i="6"/>
  <c r="B102" i="6"/>
  <c r="B101" i="6"/>
  <c r="B100" i="6"/>
  <c r="B99" i="6"/>
  <c r="B98" i="6"/>
  <c r="B97" i="6"/>
  <c r="B96" i="6"/>
  <c r="B95" i="6"/>
  <c r="B94" i="6"/>
  <c r="B93" i="6"/>
  <c r="B92" i="6"/>
  <c r="B91" i="6"/>
  <c r="B90" i="6"/>
  <c r="B89" i="6"/>
  <c r="B88" i="6"/>
  <c r="B87" i="6"/>
  <c r="B86" i="6"/>
  <c r="B85" i="6"/>
  <c r="B84" i="6"/>
  <c r="B83" i="6"/>
  <c r="B82" i="6"/>
  <c r="B81" i="6"/>
  <c r="B80"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9" i="6"/>
  <c r="B8" i="6"/>
  <c r="B7" i="6"/>
  <c r="B6" i="6"/>
  <c r="B5" i="6"/>
  <c r="B4" i="6"/>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28" i="1"/>
  <c r="AE127" i="1"/>
  <c r="AE126" i="1"/>
  <c r="AE125" i="1"/>
  <c r="AE124" i="1"/>
  <c r="AE123" i="1"/>
  <c r="AE122" i="1"/>
  <c r="AE121" i="1"/>
  <c r="AE120" i="1"/>
  <c r="AE119" i="1"/>
  <c r="AE118" i="1"/>
  <c r="J5" i="6" l="1"/>
  <c r="K5" i="6" s="1"/>
  <c r="J7" i="6"/>
  <c r="K7" i="6" s="1"/>
  <c r="J9" i="6"/>
  <c r="K9" i="6" s="1"/>
  <c r="J12" i="6"/>
  <c r="K12" i="6" s="1"/>
  <c r="J22" i="6"/>
  <c r="K22" i="6" s="1"/>
  <c r="J24" i="6"/>
  <c r="K24" i="6" s="1"/>
  <c r="J28" i="6"/>
  <c r="K28" i="6" s="1"/>
  <c r="J32" i="6"/>
  <c r="K32" i="6" s="1"/>
  <c r="J36" i="6"/>
  <c r="K36" i="6" s="1"/>
  <c r="J40" i="6"/>
  <c r="K40" i="6" s="1"/>
  <c r="J42" i="6"/>
  <c r="K42" i="6" s="1"/>
  <c r="J64" i="6"/>
  <c r="K64" i="6" s="1"/>
  <c r="J70" i="6"/>
  <c r="K70" i="6" s="1"/>
  <c r="J74" i="6"/>
  <c r="K74" i="6" s="1"/>
  <c r="J76" i="6"/>
  <c r="K76" i="6" s="1"/>
  <c r="J78" i="6"/>
  <c r="K78" i="6" s="1"/>
  <c r="J93" i="6"/>
  <c r="K93" i="6" s="1"/>
  <c r="J20" i="6"/>
  <c r="K20" i="6" s="1"/>
  <c r="J46" i="6"/>
  <c r="K46" i="6" s="1"/>
  <c r="J72" i="6"/>
  <c r="K72" i="6" s="1"/>
  <c r="J89" i="6"/>
  <c r="K89" i="6" s="1"/>
  <c r="J91" i="6"/>
  <c r="K91" i="6" s="1"/>
  <c r="J101" i="6"/>
  <c r="K101" i="6" s="1"/>
  <c r="J16" i="6"/>
  <c r="K16" i="6" s="1"/>
  <c r="J34" i="6"/>
  <c r="K34" i="6" s="1"/>
  <c r="J58" i="6"/>
  <c r="K58" i="6" s="1"/>
  <c r="J81" i="6"/>
  <c r="K81" i="6" s="1"/>
  <c r="J97" i="6"/>
  <c r="K97" i="6" s="1"/>
  <c r="J108" i="6"/>
  <c r="K108" i="6" s="1"/>
  <c r="J4" i="6"/>
  <c r="K4" i="6" s="1"/>
  <c r="J6" i="6"/>
  <c r="K6" i="6" s="1"/>
  <c r="J8" i="6"/>
  <c r="K8" i="6" s="1"/>
  <c r="J11" i="6"/>
  <c r="K11" i="6" s="1"/>
  <c r="J13" i="6"/>
  <c r="K13" i="6" s="1"/>
  <c r="J15" i="6"/>
  <c r="K15" i="6" s="1"/>
  <c r="J17" i="6"/>
  <c r="K17" i="6" s="1"/>
  <c r="J19" i="6"/>
  <c r="K19" i="6" s="1"/>
  <c r="J21" i="6"/>
  <c r="K21" i="6" s="1"/>
  <c r="J23" i="6"/>
  <c r="K23" i="6" s="1"/>
  <c r="J25" i="6"/>
  <c r="K25" i="6" s="1"/>
  <c r="J27" i="6"/>
  <c r="K27" i="6" s="1"/>
  <c r="J29" i="6"/>
  <c r="K29" i="6" s="1"/>
  <c r="J31" i="6"/>
  <c r="K31" i="6" s="1"/>
  <c r="J33" i="6"/>
  <c r="K33" i="6" s="1"/>
  <c r="J35" i="6"/>
  <c r="K35" i="6" s="1"/>
  <c r="J37" i="6"/>
  <c r="K37" i="6" s="1"/>
  <c r="J39" i="6"/>
  <c r="K39" i="6" s="1"/>
  <c r="J41" i="6"/>
  <c r="K41" i="6" s="1"/>
  <c r="J43" i="6"/>
  <c r="K43" i="6" s="1"/>
  <c r="J45" i="6"/>
  <c r="K45" i="6" s="1"/>
  <c r="J47" i="6"/>
  <c r="K47" i="6" s="1"/>
  <c r="J49" i="6"/>
  <c r="K49" i="6" s="1"/>
  <c r="J51" i="6"/>
  <c r="K51" i="6" s="1"/>
  <c r="J53" i="6"/>
  <c r="K53" i="6" s="1"/>
  <c r="J55" i="6"/>
  <c r="K55" i="6" s="1"/>
  <c r="J57" i="6"/>
  <c r="K57" i="6" s="1"/>
  <c r="J59" i="6"/>
  <c r="K59" i="6" s="1"/>
  <c r="J61" i="6"/>
  <c r="K61" i="6" s="1"/>
  <c r="J63" i="6"/>
  <c r="K63" i="6" s="1"/>
  <c r="J65" i="6"/>
  <c r="K65" i="6" s="1"/>
  <c r="J67" i="6"/>
  <c r="K67" i="6" s="1"/>
  <c r="J69" i="6"/>
  <c r="K69" i="6" s="1"/>
  <c r="J71" i="6"/>
  <c r="K71" i="6" s="1"/>
  <c r="J73" i="6"/>
  <c r="K73" i="6" s="1"/>
  <c r="J75" i="6"/>
  <c r="K75" i="6" s="1"/>
  <c r="J77" i="6"/>
  <c r="K77" i="6" s="1"/>
  <c r="J80" i="6"/>
  <c r="K80" i="6" s="1"/>
  <c r="J82" i="6"/>
  <c r="K82" i="6" s="1"/>
  <c r="J84" i="6"/>
  <c r="K84" i="6" s="1"/>
  <c r="J86" i="6"/>
  <c r="K86" i="6" s="1"/>
  <c r="J88" i="6"/>
  <c r="K88" i="6" s="1"/>
  <c r="J90" i="6"/>
  <c r="K90" i="6" s="1"/>
  <c r="J92" i="6"/>
  <c r="K92" i="6" s="1"/>
  <c r="J94" i="6"/>
  <c r="K94" i="6" s="1"/>
  <c r="J96" i="6"/>
  <c r="K96" i="6" s="1"/>
  <c r="J98" i="6"/>
  <c r="K98" i="6" s="1"/>
  <c r="J100" i="6"/>
  <c r="K100" i="6" s="1"/>
  <c r="J102" i="6"/>
  <c r="K102" i="6" s="1"/>
  <c r="J107" i="6"/>
  <c r="K107" i="6" s="1"/>
  <c r="N71" i="7" s="1"/>
  <c r="J109" i="6"/>
  <c r="K109" i="6" s="1"/>
  <c r="J26" i="6"/>
  <c r="K26" i="6" s="1"/>
  <c r="J38" i="6"/>
  <c r="K38" i="6" s="1"/>
  <c r="J44" i="6"/>
  <c r="K44" i="6" s="1"/>
  <c r="J60" i="6"/>
  <c r="K60" i="6" s="1"/>
  <c r="J66" i="6"/>
  <c r="K66" i="6" s="1"/>
  <c r="J85" i="6"/>
  <c r="K85" i="6" s="1"/>
  <c r="J99" i="6"/>
  <c r="K99" i="6" s="1"/>
  <c r="J56" i="6"/>
  <c r="K56" i="6" s="1"/>
  <c r="J62" i="6"/>
  <c r="K62" i="6" s="1"/>
  <c r="J87" i="6"/>
  <c r="K87" i="6" s="1"/>
  <c r="J14" i="6"/>
  <c r="K14" i="6" s="1"/>
  <c r="J18" i="6"/>
  <c r="K18" i="6" s="1"/>
  <c r="J30" i="6"/>
  <c r="K30" i="6" s="1"/>
  <c r="J48" i="6"/>
  <c r="K48" i="6" s="1"/>
  <c r="J50" i="6"/>
  <c r="K50" i="6" s="1"/>
  <c r="J52" i="6"/>
  <c r="K52" i="6" s="1"/>
  <c r="J54" i="6"/>
  <c r="K54" i="6" s="1"/>
  <c r="J68" i="6"/>
  <c r="K68" i="6" s="1"/>
  <c r="J83" i="6"/>
  <c r="K83" i="6" s="1"/>
  <c r="J95" i="6"/>
  <c r="K95" i="6" s="1"/>
  <c r="J103" i="6"/>
  <c r="K103" i="6" s="1"/>
  <c r="DH72" i="6"/>
  <c r="CH107" i="6"/>
  <c r="M82" i="6"/>
  <c r="M96" i="6"/>
  <c r="CC91" i="6"/>
  <c r="CW103" i="6"/>
  <c r="DB63" i="6"/>
  <c r="CH88" i="6"/>
  <c r="CD70" i="6"/>
  <c r="CD83" i="6"/>
  <c r="DI87" i="6"/>
  <c r="CW87" i="6"/>
  <c r="DC92" i="6"/>
  <c r="CC99" i="6"/>
  <c r="O72" i="6"/>
  <c r="M39" i="7"/>
  <c r="M27" i="7"/>
  <c r="M35" i="7"/>
  <c r="M20" i="7"/>
  <c r="M28" i="7"/>
  <c r="M36" i="7"/>
  <c r="M45" i="7"/>
  <c r="M55" i="7"/>
  <c r="DH33" i="6"/>
  <c r="CX47" i="6"/>
  <c r="CW53" i="6"/>
  <c r="M61" i="7"/>
  <c r="M52" i="7"/>
  <c r="M62" i="7"/>
  <c r="M18" i="7"/>
  <c r="M53" i="7"/>
  <c r="CS56" i="6"/>
  <c r="CS60" i="6"/>
  <c r="CD61" i="6"/>
  <c r="CX61" i="6"/>
  <c r="CI87" i="6"/>
  <c r="M22" i="7"/>
  <c r="CH60" i="6"/>
  <c r="CH64" i="6"/>
  <c r="M19" i="7"/>
  <c r="M54" i="7"/>
  <c r="M21" i="7"/>
  <c r="M29" i="7"/>
  <c r="M37" i="7"/>
  <c r="M56" i="7"/>
  <c r="CR27" i="6"/>
  <c r="M47" i="7"/>
  <c r="M58" i="7"/>
  <c r="M66" i="7"/>
  <c r="M31" i="7"/>
  <c r="M40" i="7"/>
  <c r="M48" i="7"/>
  <c r="CS66" i="6"/>
  <c r="CS70" i="6"/>
  <c r="CX71" i="6"/>
  <c r="CS95" i="6"/>
  <c r="M24" i="7"/>
  <c r="M32" i="7"/>
  <c r="M41" i="7"/>
  <c r="M49" i="7"/>
  <c r="CH49" i="6"/>
  <c r="CH61" i="6"/>
  <c r="DB65" i="6"/>
  <c r="CH73" i="6"/>
  <c r="CW93" i="6"/>
  <c r="CH98" i="6"/>
  <c r="CM96" i="6"/>
  <c r="CN78" i="6"/>
  <c r="CD89" i="6"/>
  <c r="DC109" i="6"/>
  <c r="DB70" i="6"/>
  <c r="CM33" i="6"/>
  <c r="DB36" i="6"/>
  <c r="DB40" i="6"/>
  <c r="CW51" i="6"/>
  <c r="CW55" i="6"/>
  <c r="DB55" i="6"/>
  <c r="CS12" i="6"/>
  <c r="CX55" i="6"/>
  <c r="CW7" i="6"/>
  <c r="CX13" i="6"/>
  <c r="CS20" i="6"/>
  <c r="O23" i="6"/>
  <c r="DC26" i="6"/>
  <c r="DG27" i="6"/>
  <c r="CH50" i="6"/>
  <c r="CH58" i="6"/>
  <c r="CW65" i="6"/>
  <c r="DB7" i="6"/>
  <c r="DB16" i="6"/>
  <c r="CW19" i="6"/>
  <c r="CW9" i="6"/>
  <c r="DB93" i="6"/>
  <c r="CH5" i="6"/>
  <c r="CX30" i="6"/>
  <c r="CI31" i="6"/>
  <c r="DH32" i="6"/>
  <c r="CD38" i="6"/>
  <c r="CI39" i="6"/>
  <c r="CX42" i="6"/>
  <c r="CI43" i="6"/>
  <c r="DH44" i="6"/>
  <c r="DB67" i="6"/>
  <c r="O54" i="6"/>
  <c r="L55" i="6"/>
  <c r="DJ76" i="6"/>
  <c r="CI66" i="6"/>
  <c r="DC66" i="6"/>
  <c r="CX69" i="6"/>
  <c r="M69" i="7"/>
  <c r="CC14" i="6"/>
  <c r="CW46" i="6"/>
  <c r="DB47" i="6"/>
  <c r="DB51" i="6"/>
  <c r="CW54" i="6"/>
  <c r="CX80" i="6"/>
  <c r="CN82" i="6"/>
  <c r="CX84" i="6"/>
  <c r="CN86" i="6"/>
  <c r="CS69" i="6"/>
  <c r="DB71" i="6"/>
  <c r="CR73" i="6"/>
  <c r="CC95" i="6"/>
  <c r="DH27" i="6"/>
  <c r="DH31" i="6"/>
  <c r="CN39" i="6"/>
  <c r="CX45" i="6"/>
  <c r="CD7" i="6"/>
  <c r="CD12" i="6"/>
  <c r="CC20" i="6"/>
  <c r="CR23" i="6"/>
  <c r="DI32" i="6"/>
  <c r="DG63" i="6"/>
  <c r="CX70" i="6"/>
  <c r="CI71" i="6"/>
  <c r="O76" i="6"/>
  <c r="DB8" i="6"/>
  <c r="DC34" i="6"/>
  <c r="CN43" i="6"/>
  <c r="L54" i="6"/>
  <c r="CW11" i="6"/>
  <c r="CN18" i="6"/>
  <c r="CW28" i="6"/>
  <c r="CH29" i="6"/>
  <c r="DB29" i="6"/>
  <c r="CM30" i="6"/>
  <c r="CR35" i="6"/>
  <c r="CW52" i="6"/>
  <c r="CH53" i="6"/>
  <c r="CX65" i="6"/>
  <c r="CR72" i="6"/>
  <c r="CW90" i="6"/>
  <c r="CR97" i="6"/>
  <c r="DB103" i="6"/>
  <c r="CH57" i="6"/>
  <c r="L72" i="6"/>
  <c r="CX90" i="6"/>
  <c r="CN96" i="6"/>
  <c r="CS101" i="6"/>
  <c r="CI103" i="6"/>
  <c r="CN107" i="6"/>
  <c r="CS22" i="6"/>
  <c r="DB32" i="6"/>
  <c r="CC43" i="6"/>
  <c r="CC47" i="6"/>
  <c r="P48" i="6"/>
  <c r="DB48" i="6"/>
  <c r="CI61" i="6"/>
  <c r="P71" i="6"/>
  <c r="Q71" i="6" s="1"/>
  <c r="L71" i="6"/>
  <c r="CS55" i="6"/>
  <c r="CH6" i="6"/>
  <c r="CM7" i="6"/>
  <c r="CH19" i="6"/>
  <c r="CX31" i="6"/>
  <c r="CX51" i="6"/>
  <c r="CW63" i="6"/>
  <c r="CX68" i="6"/>
  <c r="CC81" i="6"/>
  <c r="DB82" i="6"/>
  <c r="CH90" i="6"/>
  <c r="DC90" i="6"/>
  <c r="DG13" i="6"/>
  <c r="CX52" i="6"/>
  <c r="CN16" i="6"/>
  <c r="CN20" i="6"/>
  <c r="CS21" i="6"/>
  <c r="DC23" i="6"/>
  <c r="CI27" i="6"/>
  <c r="DB27" i="6"/>
  <c r="CH39" i="6"/>
  <c r="CD42" i="6"/>
  <c r="CR49" i="6"/>
  <c r="DG65" i="6"/>
  <c r="CH76" i="6"/>
  <c r="DB76" i="6"/>
  <c r="CN77" i="6"/>
  <c r="CR78" i="6"/>
  <c r="DB85" i="6"/>
  <c r="DG98" i="6"/>
  <c r="CW100" i="6"/>
  <c r="DB108" i="6"/>
  <c r="M46" i="7"/>
  <c r="L17" i="6"/>
  <c r="DG19" i="6"/>
  <c r="CM39" i="6"/>
  <c r="CW49" i="6"/>
  <c r="CI72" i="6"/>
  <c r="O88" i="6"/>
  <c r="DH39" i="6"/>
  <c r="DH43" i="6"/>
  <c r="DH18" i="6"/>
  <c r="DH24" i="6"/>
  <c r="DH95" i="6"/>
  <c r="DH21" i="6"/>
  <c r="DH17" i="6"/>
  <c r="DH41" i="6"/>
  <c r="DH73" i="6"/>
  <c r="DH77" i="6"/>
  <c r="DH82" i="6"/>
  <c r="CD91" i="6"/>
  <c r="CD99" i="6"/>
  <c r="CD36" i="6"/>
  <c r="CD68" i="6"/>
  <c r="P82" i="6"/>
  <c r="Q82" i="6" s="1"/>
  <c r="M65" i="6"/>
  <c r="CX28" i="6"/>
  <c r="CI29" i="6"/>
  <c r="CN30" i="6"/>
  <c r="DG51" i="6"/>
  <c r="CH54" i="6"/>
  <c r="M55" i="6"/>
  <c r="CH80" i="6"/>
  <c r="CW23" i="6"/>
  <c r="DB24" i="6"/>
  <c r="CC27" i="6"/>
  <c r="DC50" i="6"/>
  <c r="M54" i="6"/>
  <c r="CD78" i="6"/>
  <c r="CC22" i="6"/>
  <c r="CS47" i="6"/>
  <c r="M48" i="6"/>
  <c r="CD48" i="6"/>
  <c r="DB74" i="6"/>
  <c r="DB99" i="6"/>
  <c r="P17" i="6"/>
  <c r="Q17" i="6" s="1"/>
  <c r="DH19" i="6"/>
  <c r="DG40" i="6"/>
  <c r="CR41" i="6"/>
  <c r="CC67" i="6"/>
  <c r="CW6" i="6"/>
  <c r="CH13" i="6"/>
  <c r="L16" i="6"/>
  <c r="DC64" i="6"/>
  <c r="CX67" i="6"/>
  <c r="L89" i="6"/>
  <c r="DB89" i="6"/>
  <c r="L92" i="6"/>
  <c r="P83" i="6"/>
  <c r="CN25" i="6"/>
  <c r="DH25" i="6"/>
  <c r="CW27" i="6"/>
  <c r="DH30" i="6"/>
  <c r="DH35" i="6"/>
  <c r="CS41" i="6"/>
  <c r="CX43" i="6"/>
  <c r="DH45" i="6"/>
  <c r="DB49" i="6"/>
  <c r="CX53" i="6"/>
  <c r="M75" i="6"/>
  <c r="CM75" i="6"/>
  <c r="CX78" i="6"/>
  <c r="CI80" i="6"/>
  <c r="M87" i="6"/>
  <c r="DH90" i="6"/>
  <c r="DG94" i="6"/>
  <c r="DG95" i="6"/>
  <c r="CS97" i="6"/>
  <c r="CW98" i="6"/>
  <c r="O101" i="6"/>
  <c r="CS5" i="6"/>
  <c r="CX6" i="6"/>
  <c r="CX48" i="6"/>
  <c r="CI49" i="6"/>
  <c r="CM50" i="6"/>
  <c r="CR51" i="6"/>
  <c r="CD62" i="6"/>
  <c r="DC63" i="6"/>
  <c r="CM64" i="6"/>
  <c r="CR65" i="6"/>
  <c r="CH68" i="6"/>
  <c r="DC69" i="6"/>
  <c r="CM70" i="6"/>
  <c r="L76" i="6"/>
  <c r="DH81" i="6"/>
  <c r="CH84" i="6"/>
  <c r="CM85" i="6"/>
  <c r="M86" i="6"/>
  <c r="O86" i="6"/>
  <c r="DB88" i="6"/>
  <c r="CI93" i="6"/>
  <c r="CN94" i="6"/>
  <c r="CX98" i="6"/>
  <c r="P108" i="6"/>
  <c r="Q108" i="6" s="1"/>
  <c r="CC5" i="6"/>
  <c r="DB6" i="6"/>
  <c r="CN8" i="6"/>
  <c r="CS9" i="6"/>
  <c r="DG18" i="6"/>
  <c r="CC21" i="6"/>
  <c r="DB53" i="6"/>
  <c r="DB57" i="6"/>
  <c r="CH62" i="6"/>
  <c r="CN64" i="6"/>
  <c r="CS65" i="6"/>
  <c r="CW66" i="6"/>
  <c r="CH67" i="6"/>
  <c r="CI68" i="6"/>
  <c r="M76" i="6"/>
  <c r="CR81" i="6"/>
  <c r="CC83" i="6"/>
  <c r="DH85" i="6"/>
  <c r="DH89" i="6"/>
  <c r="CD97" i="6"/>
  <c r="DI99" i="6"/>
  <c r="DH108" i="6"/>
  <c r="DK26" i="6"/>
  <c r="L28" i="6"/>
  <c r="O28" i="6"/>
  <c r="O37" i="6"/>
  <c r="L38" i="6"/>
  <c r="O38" i="6"/>
  <c r="O40" i="6"/>
  <c r="P41" i="6"/>
  <c r="Q41" i="6" s="1"/>
  <c r="M43" i="6"/>
  <c r="M49" i="6"/>
  <c r="L49" i="6"/>
  <c r="L88" i="6"/>
  <c r="CR95" i="6"/>
  <c r="CD5" i="6"/>
  <c r="CN13" i="6"/>
  <c r="CW15" i="6"/>
  <c r="CX21" i="6"/>
  <c r="M47" i="6"/>
  <c r="O47" i="6"/>
  <c r="CH47" i="6"/>
  <c r="CX56" i="6"/>
  <c r="DC57" i="6"/>
  <c r="DH58" i="6"/>
  <c r="CS59" i="6"/>
  <c r="CI62" i="6"/>
  <c r="DC62" i="6"/>
  <c r="O69" i="6"/>
  <c r="CC71" i="6"/>
  <c r="CI77" i="6"/>
  <c r="DB77" i="6"/>
  <c r="DH80" i="6"/>
  <c r="CR85" i="6"/>
  <c r="DB87" i="6"/>
  <c r="DH93" i="6"/>
  <c r="CD95" i="6"/>
  <c r="L96" i="6"/>
  <c r="O96" i="6"/>
  <c r="CH63" i="6"/>
  <c r="M34" i="7"/>
  <c r="M42" i="7"/>
  <c r="CW4" i="6"/>
  <c r="DG17" i="6"/>
  <c r="CW20" i="6"/>
  <c r="CW35" i="6"/>
  <c r="CN38" i="6"/>
  <c r="DH38" i="6"/>
  <c r="CR39" i="6"/>
  <c r="CH41" i="6"/>
  <c r="CS44" i="6"/>
  <c r="L45" i="6"/>
  <c r="DB46" i="6"/>
  <c r="CH52" i="6"/>
  <c r="DB52" i="6"/>
  <c r="CS54" i="6"/>
  <c r="CH56" i="6"/>
  <c r="DB66" i="6"/>
  <c r="DB72" i="6"/>
  <c r="DG78" i="6"/>
  <c r="CW81" i="6"/>
  <c r="CH82" i="6"/>
  <c r="CX86" i="6"/>
  <c r="DB91" i="6"/>
  <c r="CD101" i="6"/>
  <c r="DC102" i="6"/>
  <c r="P103" i="6"/>
  <c r="Q103" i="6" s="1"/>
  <c r="L68" i="6"/>
  <c r="M92" i="6"/>
  <c r="CX4" i="6"/>
  <c r="DC5" i="6"/>
  <c r="CN6" i="6"/>
  <c r="DH12" i="6"/>
  <c r="CN37" i="6"/>
  <c r="CC39" i="6"/>
  <c r="DC46" i="6"/>
  <c r="CN48" i="6"/>
  <c r="CD50" i="6"/>
  <c r="CI56" i="6"/>
  <c r="DC56" i="6"/>
  <c r="M59" i="6"/>
  <c r="CX59" i="6"/>
  <c r="CI60" i="6"/>
  <c r="DB60" i="6"/>
  <c r="DC61" i="6"/>
  <c r="DH62" i="6"/>
  <c r="CS63" i="6"/>
  <c r="P64" i="6"/>
  <c r="Q64" i="6" s="1"/>
  <c r="CD64" i="6"/>
  <c r="CS68" i="6"/>
  <c r="CX75" i="6"/>
  <c r="CD81" i="6"/>
  <c r="CM83" i="6"/>
  <c r="DG83" i="6"/>
  <c r="CC85" i="6"/>
  <c r="O93" i="6"/>
  <c r="DB101" i="6"/>
  <c r="CX8" i="6"/>
  <c r="DC9" i="6"/>
  <c r="CN11" i="6"/>
  <c r="CM21" i="6"/>
  <c r="DB25" i="6"/>
  <c r="DG26" i="6"/>
  <c r="CS28" i="6"/>
  <c r="CX29" i="6"/>
  <c r="DB30" i="6"/>
  <c r="CS33" i="6"/>
  <c r="CR43" i="6"/>
  <c r="CM46" i="6"/>
  <c r="CR53" i="6"/>
  <c r="CH55" i="6"/>
  <c r="DI58" i="6"/>
  <c r="P90" i="6"/>
  <c r="Q90" i="6" s="1"/>
  <c r="O90" i="6"/>
  <c r="M44" i="7"/>
  <c r="M72" i="7"/>
  <c r="CH4" i="6"/>
  <c r="CW13" i="6"/>
  <c r="L15" i="6"/>
  <c r="CR22" i="6"/>
  <c r="CN36" i="6"/>
  <c r="CI40" i="6"/>
  <c r="DC40" i="6"/>
  <c r="DG41" i="6"/>
  <c r="DH42" i="6"/>
  <c r="CD44" i="6"/>
  <c r="CX44" i="6"/>
  <c r="DC51" i="6"/>
  <c r="CN52" i="6"/>
  <c r="CX54" i="6"/>
  <c r="DC55" i="6"/>
  <c r="CD58" i="6"/>
  <c r="CH59" i="6"/>
  <c r="DB59" i="6"/>
  <c r="CS62" i="6"/>
  <c r="DB64" i="6"/>
  <c r="DC65" i="6"/>
  <c r="DH66" i="6"/>
  <c r="CS67" i="6"/>
  <c r="CD69" i="6"/>
  <c r="CM76" i="6"/>
  <c r="DG76" i="6"/>
  <c r="CW84" i="6"/>
  <c r="O89" i="6"/>
  <c r="DC101" i="6"/>
  <c r="CN102" i="6"/>
  <c r="CI108" i="6"/>
  <c r="CN109" i="6"/>
  <c r="CN75" i="6"/>
  <c r="CS76" i="6"/>
  <c r="O80" i="6"/>
  <c r="L75" i="6"/>
  <c r="O77" i="6"/>
  <c r="P100" i="6"/>
  <c r="Q100" i="6" s="1"/>
  <c r="CR108" i="6"/>
  <c r="DB22" i="6"/>
  <c r="CM23" i="6"/>
  <c r="P24" i="6"/>
  <c r="Q24" i="6" s="1"/>
  <c r="L24" i="6"/>
  <c r="CR29" i="6"/>
  <c r="CI32" i="6"/>
  <c r="CN74" i="6"/>
  <c r="CS7" i="6"/>
  <c r="CW8" i="6"/>
  <c r="P21" i="6"/>
  <c r="Q21" i="6" s="1"/>
  <c r="CR24" i="6"/>
  <c r="CS24" i="6"/>
  <c r="CS18" i="6"/>
  <c r="DB21" i="6"/>
  <c r="L61" i="6"/>
  <c r="P66" i="6"/>
  <c r="Q66" i="6" s="1"/>
  <c r="P67" i="6"/>
  <c r="Q67" i="6" s="1"/>
  <c r="O68" i="6"/>
  <c r="CN68" i="6"/>
  <c r="O95" i="6"/>
  <c r="CW96" i="6"/>
  <c r="DB97" i="6"/>
  <c r="P59" i="6"/>
  <c r="Q59" i="6" s="1"/>
  <c r="L18" i="6"/>
  <c r="CC18" i="6"/>
  <c r="DC60" i="6"/>
  <c r="O61" i="6"/>
  <c r="O64" i="6"/>
  <c r="CW64" i="6"/>
  <c r="P65" i="6"/>
  <c r="Q65" i="6" s="1"/>
  <c r="L65" i="6"/>
  <c r="L67" i="6"/>
  <c r="DG67" i="6"/>
  <c r="O41" i="6"/>
  <c r="M57" i="6"/>
  <c r="L57" i="6"/>
  <c r="O57" i="6"/>
  <c r="CX11" i="6"/>
  <c r="CH12" i="6"/>
  <c r="CC9" i="6"/>
  <c r="O75" i="6"/>
  <c r="CW77" i="6"/>
  <c r="L80" i="6"/>
  <c r="DH7" i="6"/>
  <c r="P76" i="6"/>
  <c r="Q76" i="6" s="1"/>
  <c r="P18" i="6"/>
  <c r="Q18" i="6" s="1"/>
  <c r="CW12" i="6"/>
  <c r="DB14" i="6"/>
  <c r="M15" i="6"/>
  <c r="DG15" i="6"/>
  <c r="M58" i="6"/>
  <c r="L93" i="6"/>
  <c r="CX77" i="6"/>
  <c r="DB78" i="6"/>
  <c r="DG92" i="6"/>
  <c r="CR93" i="6"/>
  <c r="CX96" i="6"/>
  <c r="CI97" i="6"/>
  <c r="DC97" i="6"/>
  <c r="DH5" i="6"/>
  <c r="CD9" i="6"/>
  <c r="CX12" i="6"/>
  <c r="CI14" i="6"/>
  <c r="DC14" i="6"/>
  <c r="CN15" i="6"/>
  <c r="DH15" i="6"/>
  <c r="CW17" i="6"/>
  <c r="O18" i="6"/>
  <c r="CN56" i="6"/>
  <c r="CX58" i="6"/>
  <c r="CI59" i="6"/>
  <c r="DC59" i="6"/>
  <c r="CC63" i="6"/>
  <c r="CC76" i="6"/>
  <c r="CD76" i="6"/>
  <c r="DC91" i="6"/>
  <c r="CN92" i="6"/>
  <c r="CX94" i="6"/>
  <c r="CX95" i="6"/>
  <c r="P96" i="6"/>
  <c r="DH107" i="6"/>
  <c r="CS108" i="6"/>
  <c r="DG4" i="6"/>
  <c r="CH11" i="6"/>
  <c r="CS16" i="6"/>
  <c r="CX17" i="6"/>
  <c r="DB54" i="6"/>
  <c r="CX63" i="6"/>
  <c r="DH74" i="6"/>
  <c r="DI93" i="6"/>
  <c r="O94" i="6"/>
  <c r="P107" i="6"/>
  <c r="Q107" i="6" s="1"/>
  <c r="O107" i="6"/>
  <c r="CN4" i="6"/>
  <c r="DI9" i="6"/>
  <c r="CX9" i="6"/>
  <c r="CI11" i="6"/>
  <c r="DB11" i="6"/>
  <c r="DB12" i="6"/>
  <c r="CM14" i="6"/>
  <c r="CM49" i="6"/>
  <c r="DH50" i="6"/>
  <c r="O51" i="6"/>
  <c r="DC54" i="6"/>
  <c r="O55" i="6"/>
  <c r="DG55" i="6"/>
  <c r="DB58" i="6"/>
  <c r="CN60" i="6"/>
  <c r="CN72" i="6"/>
  <c r="CR74" i="6"/>
  <c r="P89" i="6"/>
  <c r="Q89" i="6" s="1"/>
  <c r="CM91" i="6"/>
  <c r="CH94" i="6"/>
  <c r="CI102" i="6"/>
  <c r="CN103" i="6"/>
  <c r="DH103" i="6"/>
  <c r="L108" i="6"/>
  <c r="DJ108" i="6"/>
  <c r="AM111" i="6"/>
  <c r="CX7" i="6"/>
  <c r="CH8" i="6"/>
  <c r="CS43" i="6"/>
  <c r="M45" i="6"/>
  <c r="P46" i="6"/>
  <c r="Q46" i="6" s="1"/>
  <c r="L46" i="6"/>
  <c r="O46" i="6"/>
  <c r="CH46" i="6"/>
  <c r="CI47" i="6"/>
  <c r="DC48" i="6"/>
  <c r="DH49" i="6"/>
  <c r="O50" i="6"/>
  <c r="P55" i="6"/>
  <c r="Q55" i="6" s="1"/>
  <c r="CX57" i="6"/>
  <c r="M71" i="6"/>
  <c r="O71" i="6"/>
  <c r="P72" i="6"/>
  <c r="CS74" i="6"/>
  <c r="CM84" i="6"/>
  <c r="CX88" i="6"/>
  <c r="DH91" i="6"/>
  <c r="CX93" i="6"/>
  <c r="CW5" i="6"/>
  <c r="CH7" i="6"/>
  <c r="L25" i="6"/>
  <c r="M27" i="6"/>
  <c r="L27" i="6"/>
  <c r="CH34" i="6"/>
  <c r="DB34" i="6"/>
  <c r="M38" i="6"/>
  <c r="CW38" i="6"/>
  <c r="P39" i="6"/>
  <c r="Q39" i="6" s="1"/>
  <c r="CD51" i="6"/>
  <c r="CI53" i="6"/>
  <c r="DC53" i="6"/>
  <c r="DG54" i="6"/>
  <c r="CH69" i="6"/>
  <c r="DB69" i="6"/>
  <c r="L70" i="6"/>
  <c r="CI70" i="6"/>
  <c r="DC70" i="6"/>
  <c r="CC74" i="6"/>
  <c r="CI83" i="6"/>
  <c r="CN84" i="6"/>
  <c r="CS85" i="6"/>
  <c r="CD87" i="6"/>
  <c r="CX87" i="6"/>
  <c r="DC89" i="6"/>
  <c r="CN90" i="6"/>
  <c r="CH101" i="6"/>
  <c r="DG102" i="6"/>
  <c r="CR103" i="6"/>
  <c r="O108" i="6"/>
  <c r="DJ109" i="6"/>
  <c r="CR20" i="6"/>
  <c r="M25" i="6"/>
  <c r="M28" i="6"/>
  <c r="M32" i="6"/>
  <c r="CS36" i="6"/>
  <c r="CW37" i="6"/>
  <c r="M40" i="6"/>
  <c r="CS42" i="6"/>
  <c r="P45" i="6"/>
  <c r="Q45" i="6" s="1"/>
  <c r="O45" i="6"/>
  <c r="M51" i="6"/>
  <c r="O67" i="6"/>
  <c r="L73" i="6"/>
  <c r="M83" i="6"/>
  <c r="L83" i="6"/>
  <c r="DI85" i="6"/>
  <c r="M98" i="6"/>
  <c r="O103" i="6"/>
  <c r="M109" i="6"/>
  <c r="O25" i="6"/>
  <c r="O33" i="6"/>
  <c r="P38" i="6"/>
  <c r="Q38" i="6" s="1"/>
  <c r="P50" i="6"/>
  <c r="Q50" i="6" s="1"/>
  <c r="CX73" i="6"/>
  <c r="CW73" i="6"/>
  <c r="L82" i="6"/>
  <c r="O83" i="6"/>
  <c r="CR84" i="6"/>
  <c r="CH100" i="6"/>
  <c r="P109" i="6"/>
  <c r="Q109" i="6" s="1"/>
  <c r="O22" i="6"/>
  <c r="CW22" i="6"/>
  <c r="P25" i="6"/>
  <c r="Q25" i="6" s="1"/>
  <c r="CH28" i="6"/>
  <c r="CM29" i="6"/>
  <c r="M30" i="6"/>
  <c r="P33" i="6"/>
  <c r="DB33" i="6"/>
  <c r="CM34" i="6"/>
  <c r="L37" i="6"/>
  <c r="CN46" i="6"/>
  <c r="CN47" i="6"/>
  <c r="P51" i="6"/>
  <c r="Q51" i="6" s="1"/>
  <c r="CH51" i="6"/>
  <c r="CN53" i="6"/>
  <c r="O63" i="6"/>
  <c r="DK66" i="6"/>
  <c r="CI67" i="6"/>
  <c r="DH70" i="6"/>
  <c r="CS71" i="6"/>
  <c r="CN76" i="6"/>
  <c r="DH76" i="6"/>
  <c r="CC78" i="6"/>
  <c r="CH81" i="6"/>
  <c r="DB81" i="6"/>
  <c r="DH83" i="6"/>
  <c r="M85" i="6"/>
  <c r="L97" i="6"/>
  <c r="P97" i="6"/>
  <c r="Q97" i="6" s="1"/>
  <c r="P99" i="6"/>
  <c r="Q99" i="6" s="1"/>
  <c r="CM101" i="6"/>
  <c r="DG101" i="6"/>
  <c r="CW14" i="6"/>
  <c r="CH15" i="6"/>
  <c r="DB15" i="6"/>
  <c r="CW21" i="6"/>
  <c r="CI23" i="6"/>
  <c r="DB23" i="6"/>
  <c r="CM24" i="6"/>
  <c r="CS25" i="6"/>
  <c r="CW26" i="6"/>
  <c r="CI28" i="6"/>
  <c r="DC28" i="6"/>
  <c r="DH29" i="6"/>
  <c r="CS30" i="6"/>
  <c r="AE111" i="6"/>
  <c r="AQ111" i="6"/>
  <c r="CC31" i="6"/>
  <c r="CI33" i="6"/>
  <c r="DH34" i="6"/>
  <c r="CS35" i="6"/>
  <c r="CW36" i="6"/>
  <c r="DC38" i="6"/>
  <c r="CS40" i="6"/>
  <c r="CW41" i="6"/>
  <c r="CW42" i="6"/>
  <c r="CH43" i="6"/>
  <c r="P44" i="6"/>
  <c r="L44" i="6"/>
  <c r="O44" i="6"/>
  <c r="DB44" i="6"/>
  <c r="DH46" i="6"/>
  <c r="DH47" i="6"/>
  <c r="CS58" i="6"/>
  <c r="L59" i="6"/>
  <c r="O60" i="6"/>
  <c r="DB61" i="6"/>
  <c r="P63" i="6"/>
  <c r="Q63" i="6" s="1"/>
  <c r="CS64" i="6"/>
  <c r="O65" i="6"/>
  <c r="CC65" i="6"/>
  <c r="O66" i="6"/>
  <c r="CH66" i="6"/>
  <c r="DC67" i="6"/>
  <c r="P68" i="6"/>
  <c r="Q68" i="6" s="1"/>
  <c r="DC68" i="6"/>
  <c r="DG69" i="6"/>
  <c r="CW71" i="6"/>
  <c r="CD72" i="6"/>
  <c r="M78" i="6"/>
  <c r="CI81" i="6"/>
  <c r="M84" i="6"/>
  <c r="L84" i="6"/>
  <c r="CX85" i="6"/>
  <c r="CH86" i="6"/>
  <c r="CM88" i="6"/>
  <c r="CN88" i="6"/>
  <c r="L95" i="6"/>
  <c r="CI98" i="6"/>
  <c r="CN89" i="6"/>
  <c r="CR91" i="6"/>
  <c r="DB96" i="6"/>
  <c r="CM97" i="6"/>
  <c r="DC98" i="6"/>
  <c r="DH100" i="6"/>
  <c r="DH101" i="6"/>
  <c r="L103" i="6"/>
  <c r="CW107" i="6"/>
  <c r="M30" i="7"/>
  <c r="CI6" i="6"/>
  <c r="CI8" i="6"/>
  <c r="DB9" i="6"/>
  <c r="O12" i="6"/>
  <c r="CN14" i="6"/>
  <c r="CM22" i="6"/>
  <c r="DH23" i="6"/>
  <c r="CC25" i="6"/>
  <c r="CH26" i="6"/>
  <c r="DB26" i="6"/>
  <c r="CN28" i="6"/>
  <c r="DH28" i="6"/>
  <c r="CH31" i="6"/>
  <c r="DB31" i="6"/>
  <c r="CN33" i="6"/>
  <c r="CM38" i="6"/>
  <c r="CX41" i="6"/>
  <c r="DG45" i="6"/>
  <c r="P49" i="6"/>
  <c r="Q49" i="6" s="1"/>
  <c r="CI51" i="6"/>
  <c r="CM52" i="6"/>
  <c r="DH53" i="6"/>
  <c r="L56" i="6"/>
  <c r="CD56" i="6"/>
  <c r="CI58" i="6"/>
  <c r="DG59" i="6"/>
  <c r="M61" i="6"/>
  <c r="CR61" i="6"/>
  <c r="CM66" i="6"/>
  <c r="CR67" i="6"/>
  <c r="DH67" i="6"/>
  <c r="CR69" i="6"/>
  <c r="CH77" i="6"/>
  <c r="DC78" i="6"/>
  <c r="M80" i="6"/>
  <c r="P80" i="6"/>
  <c r="Q80" i="6" s="1"/>
  <c r="CS83" i="6"/>
  <c r="CI85" i="6"/>
  <c r="CI86" i="6"/>
  <c r="CM87" i="6"/>
  <c r="DG87" i="6"/>
  <c r="CR89" i="6"/>
  <c r="CH93" i="6"/>
  <c r="DB94" i="6"/>
  <c r="M95" i="6"/>
  <c r="CN97" i="6"/>
  <c r="P98" i="6"/>
  <c r="Q98" i="6" s="1"/>
  <c r="CN98" i="6"/>
  <c r="CR101" i="6"/>
  <c r="DJ101" i="6"/>
  <c r="M102" i="6"/>
  <c r="CX103" i="6"/>
  <c r="CH108" i="6"/>
  <c r="CI109" i="6"/>
  <c r="P28" i="6"/>
  <c r="Q28" i="6" s="1"/>
  <c r="M35" i="6"/>
  <c r="L35" i="6"/>
  <c r="P36" i="6"/>
  <c r="Q36" i="6" s="1"/>
  <c r="M88" i="6"/>
  <c r="P88" i="6"/>
  <c r="Q88" i="6" s="1"/>
  <c r="CS91" i="6"/>
  <c r="CX107" i="6"/>
  <c r="DB5" i="6"/>
  <c r="DC7" i="6"/>
  <c r="CM9" i="6"/>
  <c r="CR14" i="6"/>
  <c r="CX16" i="6"/>
  <c r="CI17" i="6"/>
  <c r="DB17" i="6"/>
  <c r="CI18" i="6"/>
  <c r="DB18" i="6"/>
  <c r="M19" i="6"/>
  <c r="CM19" i="6"/>
  <c r="CN21" i="6"/>
  <c r="DH22" i="6"/>
  <c r="CS23" i="6"/>
  <c r="CC24" i="6"/>
  <c r="CR28" i="6"/>
  <c r="CH30" i="6"/>
  <c r="CN32" i="6"/>
  <c r="CR33" i="6"/>
  <c r="DC36" i="6"/>
  <c r="DG37" i="6"/>
  <c r="CX40" i="6"/>
  <c r="CI42" i="6"/>
  <c r="DC42" i="6"/>
  <c r="CI50" i="6"/>
  <c r="CM51" i="6"/>
  <c r="CW61" i="6"/>
  <c r="M62" i="6"/>
  <c r="CX62" i="6"/>
  <c r="CI63" i="6"/>
  <c r="L64" i="6"/>
  <c r="M64" i="6"/>
  <c r="CI64" i="6"/>
  <c r="CW67" i="6"/>
  <c r="CC69" i="6"/>
  <c r="CH71" i="6"/>
  <c r="CW75" i="6"/>
  <c r="DC85" i="6"/>
  <c r="P87" i="6"/>
  <c r="Q87" i="6" s="1"/>
  <c r="DH87" i="6"/>
  <c r="O92" i="6"/>
  <c r="P92" i="6"/>
  <c r="Q92" i="6" s="1"/>
  <c r="CH92" i="6"/>
  <c r="CM94" i="6"/>
  <c r="CN95" i="6"/>
  <c r="DG96" i="6"/>
  <c r="DH97" i="6"/>
  <c r="CR98" i="6"/>
  <c r="DH98" i="6"/>
  <c r="CH103" i="6"/>
  <c r="DC108" i="6"/>
  <c r="P16" i="6"/>
  <c r="Q16" i="6" s="1"/>
  <c r="DI23" i="6"/>
  <c r="M24" i="6"/>
  <c r="O34" i="6"/>
  <c r="P43" i="6"/>
  <c r="Q43" i="6" s="1"/>
  <c r="DI53" i="6"/>
  <c r="DJ89" i="6"/>
  <c r="L91" i="6"/>
  <c r="O91" i="6"/>
  <c r="M91" i="6"/>
  <c r="DJ91" i="6"/>
  <c r="DI98" i="6"/>
  <c r="CC101" i="6"/>
  <c r="CM5" i="6"/>
  <c r="DG8" i="6"/>
  <c r="DH9" i="6"/>
  <c r="CS14" i="6"/>
  <c r="CN17" i="6"/>
  <c r="CR21" i="6"/>
  <c r="CI25" i="6"/>
  <c r="CN26" i="6"/>
  <c r="CS27" i="6"/>
  <c r="CC28" i="6"/>
  <c r="CR32" i="6"/>
  <c r="DI33" i="6"/>
  <c r="CI35" i="6"/>
  <c r="CM36" i="6"/>
  <c r="CR37" i="6"/>
  <c r="CX39" i="6"/>
  <c r="CD46" i="6"/>
  <c r="CX46" i="6"/>
  <c r="CH48" i="6"/>
  <c r="DC49" i="6"/>
  <c r="DH51" i="6"/>
  <c r="CD53" i="6"/>
  <c r="CI55" i="6"/>
  <c r="DB56" i="6"/>
  <c r="P58" i="6"/>
  <c r="O58" i="6"/>
  <c r="DI59" i="6"/>
  <c r="CW59" i="6"/>
  <c r="P60" i="6"/>
  <c r="Q60" i="6" s="1"/>
  <c r="DK60" i="6"/>
  <c r="DB62" i="6"/>
  <c r="CW68" i="6"/>
  <c r="M70" i="6"/>
  <c r="CH70" i="6"/>
  <c r="DC71" i="6"/>
  <c r="DB73" i="6"/>
  <c r="CX74" i="6"/>
  <c r="DG77" i="6"/>
  <c r="DH78" i="6"/>
  <c r="CW82" i="6"/>
  <c r="DH86" i="6"/>
  <c r="L87" i="6"/>
  <c r="O87" i="6"/>
  <c r="CS87" i="6"/>
  <c r="CI92" i="6"/>
  <c r="CN93" i="6"/>
  <c r="P94" i="6"/>
  <c r="Q94" i="6" s="1"/>
  <c r="CX100" i="6"/>
  <c r="CH102" i="6"/>
  <c r="CM107" i="6"/>
  <c r="DC107" i="6"/>
  <c r="CS31" i="6"/>
  <c r="CR31" i="6"/>
  <c r="P31" i="6"/>
  <c r="DJ45" i="6"/>
  <c r="CH45" i="6"/>
  <c r="L47" i="6"/>
  <c r="M46" i="6"/>
  <c r="AI111" i="6"/>
  <c r="DB13" i="6"/>
  <c r="P13" i="6"/>
  <c r="Q13" i="6" s="1"/>
  <c r="M20" i="6"/>
  <c r="DC12" i="6"/>
  <c r="O13" i="6"/>
  <c r="M8" i="6"/>
  <c r="CX35" i="6"/>
  <c r="DG57" i="6"/>
  <c r="O59" i="6"/>
  <c r="CC59" i="6"/>
  <c r="DC81" i="6"/>
  <c r="DJ85" i="6"/>
  <c r="CR86" i="6"/>
  <c r="DG6" i="6"/>
  <c r="CN7" i="6"/>
  <c r="CM12" i="6"/>
  <c r="CX20" i="6"/>
  <c r="CH21" i="6"/>
  <c r="CS32" i="6"/>
  <c r="CW34" i="6"/>
  <c r="CI45" i="6"/>
  <c r="P47" i="6"/>
  <c r="CS51" i="6"/>
  <c r="O52" i="6"/>
  <c r="DK59" i="6"/>
  <c r="CD59" i="6"/>
  <c r="CD60" i="6"/>
  <c r="CW60" i="6"/>
  <c r="CX60" i="6"/>
  <c r="DB80" i="6"/>
  <c r="CM81" i="6"/>
  <c r="CS84" i="6"/>
  <c r="DK85" i="6"/>
  <c r="CD85" i="6"/>
  <c r="DI86" i="6"/>
  <c r="CM100" i="6"/>
  <c r="CN100" i="6"/>
  <c r="DH102" i="6"/>
  <c r="CS103" i="6"/>
  <c r="DJ4" i="6"/>
  <c r="DJ6" i="6"/>
  <c r="DH6" i="6"/>
  <c r="DG11" i="6"/>
  <c r="CN12" i="6"/>
  <c r="CW18" i="6"/>
  <c r="CH20" i="6"/>
  <c r="CI21" i="6"/>
  <c r="AN111" i="6"/>
  <c r="L31" i="6"/>
  <c r="DJ33" i="6"/>
  <c r="CD34" i="6"/>
  <c r="DI51" i="6"/>
  <c r="CD52" i="6"/>
  <c r="CR57" i="6"/>
  <c r="DC80" i="6"/>
  <c r="CN81" i="6"/>
  <c r="DI4" i="6"/>
  <c r="AP111" i="6"/>
  <c r="DI5" i="6"/>
  <c r="L6" i="6"/>
  <c r="P7" i="6"/>
  <c r="Q7" i="6" s="1"/>
  <c r="DI7" i="6"/>
  <c r="CC7" i="6"/>
  <c r="DJ8" i="6"/>
  <c r="DJ11" i="6"/>
  <c r="DH11" i="6"/>
  <c r="CX18" i="6"/>
  <c r="CI19" i="6"/>
  <c r="DB19" i="6"/>
  <c r="DB20" i="6"/>
  <c r="CR26" i="6"/>
  <c r="CS29" i="6"/>
  <c r="DI30" i="6"/>
  <c r="DJ32" i="6"/>
  <c r="CI41" i="6"/>
  <c r="L51" i="6"/>
  <c r="CS57" i="6"/>
  <c r="L58" i="6"/>
  <c r="CM80" i="6"/>
  <c r="P81" i="6"/>
  <c r="CM99" i="6"/>
  <c r="CR102" i="6"/>
  <c r="DJ103" i="6"/>
  <c r="CC103" i="6"/>
  <c r="CW109" i="6"/>
  <c r="M43" i="7"/>
  <c r="DI6" i="6"/>
  <c r="DI8" i="6"/>
  <c r="L11" i="6"/>
  <c r="P12" i="6"/>
  <c r="Q12" i="6" s="1"/>
  <c r="DI12" i="6"/>
  <c r="CC12" i="6"/>
  <c r="DJ13" i="6"/>
  <c r="DK16" i="6"/>
  <c r="CW16" i="6"/>
  <c r="CH17" i="6"/>
  <c r="CH18" i="6"/>
  <c r="DC19" i="6"/>
  <c r="CS26" i="6"/>
  <c r="DJ28" i="6"/>
  <c r="O30" i="6"/>
  <c r="DK32" i="6"/>
  <c r="O39" i="6"/>
  <c r="DB42" i="6"/>
  <c r="CR55" i="6"/>
  <c r="DH55" i="6"/>
  <c r="P57" i="6"/>
  <c r="DI57" i="6"/>
  <c r="P74" i="6"/>
  <c r="P48" i="7" s="1"/>
  <c r="CW74" i="6"/>
  <c r="M97" i="6"/>
  <c r="DK97" i="6"/>
  <c r="CN99" i="6"/>
  <c r="DG99" i="6"/>
  <c r="DH99" i="6"/>
  <c r="M103" i="6"/>
  <c r="DK103" i="6"/>
  <c r="CD103" i="6"/>
  <c r="CX109" i="6"/>
  <c r="AC111" i="6"/>
  <c r="M33" i="7"/>
  <c r="M59" i="7"/>
  <c r="DK4" i="6"/>
  <c r="CD4" i="6"/>
  <c r="M5" i="6"/>
  <c r="M11" i="6"/>
  <c r="DI11" i="6"/>
  <c r="DI13" i="6"/>
  <c r="DI24" i="6"/>
  <c r="CR25" i="6"/>
  <c r="DK28" i="6"/>
  <c r="DJ29" i="6"/>
  <c r="DK38" i="6"/>
  <c r="M41" i="6"/>
  <c r="CM44" i="6"/>
  <c r="CN44" i="6"/>
  <c r="DI56" i="6"/>
  <c r="CC57" i="6"/>
  <c r="CD57" i="6"/>
  <c r="M72" i="6"/>
  <c r="P75" i="6"/>
  <c r="Q75" i="6" s="1"/>
  <c r="DK96" i="6"/>
  <c r="CC97" i="6"/>
  <c r="DJ97" i="6"/>
  <c r="L98" i="6"/>
  <c r="O98" i="6"/>
  <c r="DK6" i="6"/>
  <c r="CD6" i="6"/>
  <c r="DJ15" i="6"/>
  <c r="L26" i="6"/>
  <c r="DJ26" i="6"/>
  <c r="DI47" i="6"/>
  <c r="DK49" i="6"/>
  <c r="CX50" i="6"/>
  <c r="CW50" i="6"/>
  <c r="DI55" i="6"/>
  <c r="CS99" i="6"/>
  <c r="CR99" i="6"/>
  <c r="P4" i="6"/>
  <c r="Q4" i="6" s="1"/>
  <c r="AT111" i="6"/>
  <c r="AH111" i="6"/>
  <c r="DK11" i="6"/>
  <c r="CD11" i="6"/>
  <c r="CX15" i="6"/>
  <c r="CM40" i="6"/>
  <c r="CN40" i="6"/>
  <c r="L48" i="6"/>
  <c r="CD49" i="6"/>
  <c r="CC55" i="6"/>
  <c r="CD66" i="6"/>
  <c r="CX66" i="6"/>
  <c r="CI69" i="6"/>
  <c r="CN71" i="6"/>
  <c r="CN73" i="6"/>
  <c r="DK93" i="6"/>
  <c r="CD93" i="6"/>
  <c r="CH95" i="6"/>
  <c r="DJ95" i="6"/>
  <c r="CH96" i="6"/>
  <c r="CI4" i="6"/>
  <c r="CX5" i="6"/>
  <c r="O15" i="6"/>
  <c r="DJ23" i="6"/>
  <c r="CW24" i="6"/>
  <c r="CX37" i="6"/>
  <c r="DB38" i="6"/>
  <c r="DG52" i="6"/>
  <c r="CD55" i="6"/>
  <c r="M63" i="6"/>
  <c r="DK63" i="6"/>
  <c r="CD63" i="6"/>
  <c r="CD65" i="6"/>
  <c r="M68" i="6"/>
  <c r="DB68" i="6"/>
  <c r="DG71" i="6"/>
  <c r="CI95" i="6"/>
  <c r="CI96" i="6"/>
  <c r="DI35" i="6"/>
  <c r="DI61" i="6"/>
  <c r="CX92" i="6"/>
  <c r="CW92" i="6"/>
  <c r="DB95" i="6"/>
  <c r="O31" i="6"/>
  <c r="M51" i="7"/>
  <c r="AK111" i="6"/>
  <c r="DB4" i="6"/>
  <c r="CH9" i="6"/>
  <c r="CI13" i="6"/>
  <c r="CI15" i="6"/>
  <c r="L20" i="6"/>
  <c r="DK22" i="6"/>
  <c r="CX23" i="6"/>
  <c r="CS34" i="6"/>
  <c r="DJ35" i="6"/>
  <c r="O36" i="6"/>
  <c r="CX36" i="6"/>
  <c r="CH37" i="6"/>
  <c r="L43" i="6"/>
  <c r="P54" i="6"/>
  <c r="CD54" i="6"/>
  <c r="CC61" i="6"/>
  <c r="CS61" i="6"/>
  <c r="CW62" i="6"/>
  <c r="CX64" i="6"/>
  <c r="CH65" i="6"/>
  <c r="P86" i="6"/>
  <c r="Q86" i="6" s="1"/>
  <c r="DG86" i="6"/>
  <c r="CR87" i="6"/>
  <c r="CW91" i="6"/>
  <c r="M23" i="7"/>
  <c r="M26" i="7"/>
  <c r="M64" i="7"/>
  <c r="CM4" i="6"/>
  <c r="DC4" i="6"/>
  <c r="CI5" i="6"/>
  <c r="O6" i="6"/>
  <c r="M6" i="6"/>
  <c r="CR7" i="6"/>
  <c r="DG7" i="6"/>
  <c r="CM8" i="6"/>
  <c r="DC8" i="6"/>
  <c r="M9" i="6"/>
  <c r="CI9" i="6"/>
  <c r="CR12" i="6"/>
  <c r="DG12" i="6"/>
  <c r="CM13" i="6"/>
  <c r="DC13" i="6"/>
  <c r="CM15" i="6"/>
  <c r="CM16" i="6"/>
  <c r="DC16" i="6"/>
  <c r="CM18" i="6"/>
  <c r="DC18" i="6"/>
  <c r="CN19" i="6"/>
  <c r="CM20" i="6"/>
  <c r="DC20" i="6"/>
  <c r="CH22" i="6"/>
  <c r="CX22" i="6"/>
  <c r="CH23" i="6"/>
  <c r="CH24" i="6"/>
  <c r="CX24" i="6"/>
  <c r="CH25" i="6"/>
  <c r="CX25" i="6"/>
  <c r="CX26" i="6"/>
  <c r="CH27" i="6"/>
  <c r="CX27" i="6"/>
  <c r="P29" i="6"/>
  <c r="CW29" i="6"/>
  <c r="CW30" i="6"/>
  <c r="CW31" i="6"/>
  <c r="CW32" i="6"/>
  <c r="CW33" i="6"/>
  <c r="DC37" i="6"/>
  <c r="CX49" i="6"/>
  <c r="CW56" i="6"/>
  <c r="CW57" i="6"/>
  <c r="CW58" i="6"/>
  <c r="CI65" i="6"/>
  <c r="CM68" i="6"/>
  <c r="CR71" i="6"/>
  <c r="DH71" i="6"/>
  <c r="DC77" i="6"/>
  <c r="CM78" i="6"/>
  <c r="CN80" i="6"/>
  <c r="DJ84" i="6"/>
  <c r="L85" i="6"/>
  <c r="CI90" i="6"/>
  <c r="CX91" i="6"/>
  <c r="DC94" i="6"/>
  <c r="CM95" i="6"/>
  <c r="DC95" i="6"/>
  <c r="CW97" i="6"/>
  <c r="CS98" i="6"/>
  <c r="DI102" i="6"/>
  <c r="CX108" i="6"/>
  <c r="CH109" i="6"/>
  <c r="DG16" i="6"/>
  <c r="DI20" i="6"/>
  <c r="DK42" i="6"/>
  <c r="CN42" i="6"/>
  <c r="DJ83" i="6"/>
  <c r="CI91" i="6"/>
  <c r="DG93" i="6"/>
  <c r="CX102" i="6"/>
  <c r="CW102" i="6"/>
  <c r="L4" i="6"/>
  <c r="L8" i="6"/>
  <c r="DH16" i="6"/>
  <c r="CS17" i="6"/>
  <c r="CS19" i="6"/>
  <c r="DH20" i="6"/>
  <c r="CM35" i="6"/>
  <c r="DI43" i="6"/>
  <c r="CS45" i="6"/>
  <c r="CR45" i="6"/>
  <c r="DI71" i="6"/>
  <c r="CM90" i="6"/>
  <c r="DK102" i="6"/>
  <c r="P84" i="6"/>
  <c r="O84" i="6"/>
  <c r="O100" i="6"/>
  <c r="DH4" i="6"/>
  <c r="AO111" i="6"/>
  <c r="CN5" i="6"/>
  <c r="DH8" i="6"/>
  <c r="O9" i="6"/>
  <c r="CN9" i="6"/>
  <c r="DH13" i="6"/>
  <c r="O14" i="6"/>
  <c r="DH14" i="6"/>
  <c r="CS15" i="6"/>
  <c r="CR16" i="6"/>
  <c r="CR17" i="6"/>
  <c r="CR18" i="6"/>
  <c r="DI19" i="6"/>
  <c r="CR19" i="6"/>
  <c r="DG21" i="6"/>
  <c r="DC22" i="6"/>
  <c r="CN23" i="6"/>
  <c r="DG23" i="6"/>
  <c r="DC24" i="6"/>
  <c r="CM26" i="6"/>
  <c r="CN27" i="6"/>
  <c r="CM28" i="6"/>
  <c r="DB28" i="6"/>
  <c r="X111" i="6"/>
  <c r="DC29" i="6"/>
  <c r="DC30" i="6"/>
  <c r="CN31" i="6"/>
  <c r="CM32" i="6"/>
  <c r="DC32" i="6"/>
  <c r="DC33" i="6"/>
  <c r="CN35" i="6"/>
  <c r="DG35" i="6"/>
  <c r="DH37" i="6"/>
  <c r="DI40" i="6"/>
  <c r="CC41" i="6"/>
  <c r="DI42" i="6"/>
  <c r="CW45" i="6"/>
  <c r="CR47" i="6"/>
  <c r="DG47" i="6"/>
  <c r="CM48" i="6"/>
  <c r="DB50" i="6"/>
  <c r="CI57" i="6"/>
  <c r="DC58" i="6"/>
  <c r="CM60" i="6"/>
  <c r="CM62" i="6"/>
  <c r="CR63" i="6"/>
  <c r="DH63" i="6"/>
  <c r="DI67" i="6"/>
  <c r="DI69" i="6"/>
  <c r="CD71" i="6"/>
  <c r="CX83" i="6"/>
  <c r="DC88" i="6"/>
  <c r="CM89" i="6"/>
  <c r="DG89" i="6"/>
  <c r="DH92" i="6"/>
  <c r="CS93" i="6"/>
  <c r="CI100" i="6"/>
  <c r="CX101" i="6"/>
  <c r="DB107" i="6"/>
  <c r="CM108" i="6"/>
  <c r="DK8" i="6"/>
  <c r="DK13" i="6"/>
  <c r="DJ18" i="6"/>
  <c r="DJ20" i="6"/>
  <c r="CN22" i="6"/>
  <c r="DI22" i="6"/>
  <c r="CN24" i="6"/>
  <c r="CR76" i="6"/>
  <c r="CS77" i="6"/>
  <c r="CR77" i="6"/>
  <c r="CX82" i="6"/>
  <c r="DJ99" i="6"/>
  <c r="P9" i="6"/>
  <c r="Q9" i="6" s="1"/>
  <c r="P14" i="6"/>
  <c r="Q14" i="6" s="1"/>
  <c r="DJ19" i="6"/>
  <c r="DI21" i="6"/>
  <c r="M63" i="7"/>
  <c r="M67" i="7"/>
  <c r="O4" i="6"/>
  <c r="AS111" i="6"/>
  <c r="CR5" i="6"/>
  <c r="DG5" i="6"/>
  <c r="CM6" i="6"/>
  <c r="DC6" i="6"/>
  <c r="M7" i="6"/>
  <c r="CI7" i="6"/>
  <c r="O8" i="6"/>
  <c r="CD8" i="6"/>
  <c r="CR9" i="6"/>
  <c r="DG9" i="6"/>
  <c r="CM11" i="6"/>
  <c r="DC11" i="6"/>
  <c r="M12" i="6"/>
  <c r="L12" i="6"/>
  <c r="CI12" i="6"/>
  <c r="CD13" i="6"/>
  <c r="DI15" i="6"/>
  <c r="CR15" i="6"/>
  <c r="DJ16" i="6"/>
  <c r="CX19" i="6"/>
  <c r="DG24" i="6"/>
  <c r="DG25" i="6"/>
  <c r="DH26" i="6"/>
  <c r="CN29" i="6"/>
  <c r="DG29" i="6"/>
  <c r="DG31" i="6"/>
  <c r="DG32" i="6"/>
  <c r="DG33" i="6"/>
  <c r="CN34" i="6"/>
  <c r="CW39" i="6"/>
  <c r="CD40" i="6"/>
  <c r="CW44" i="6"/>
  <c r="CD47" i="6"/>
  <c r="CN55" i="6"/>
  <c r="CM56" i="6"/>
  <c r="CM58" i="6"/>
  <c r="CR59" i="6"/>
  <c r="DH59" i="6"/>
  <c r="DG61" i="6"/>
  <c r="DI63" i="6"/>
  <c r="DI65" i="6"/>
  <c r="CD67" i="6"/>
  <c r="CW69" i="6"/>
  <c r="DK70" i="6"/>
  <c r="CW70" i="6"/>
  <c r="CI82" i="6"/>
  <c r="CH83" i="6"/>
  <c r="DB83" i="6"/>
  <c r="CN87" i="6"/>
  <c r="DG88" i="6"/>
  <c r="DJ93" i="6"/>
  <c r="CC93" i="6"/>
  <c r="DC99" i="6"/>
  <c r="DB100" i="6"/>
  <c r="CI101" i="6"/>
  <c r="DG103" i="6"/>
  <c r="DI31" i="6"/>
  <c r="DH36" i="6"/>
  <c r="CS37" i="6"/>
  <c r="DG39" i="6"/>
  <c r="CN41" i="6"/>
  <c r="CM42" i="6"/>
  <c r="CM43" i="6"/>
  <c r="DC43" i="6"/>
  <c r="DC44" i="6"/>
  <c r="DB45" i="6"/>
  <c r="CI46" i="6"/>
  <c r="CW47" i="6"/>
  <c r="DG49" i="6"/>
  <c r="CN50" i="6"/>
  <c r="CI52" i="6"/>
  <c r="DC73" i="6"/>
  <c r="CH75" i="6"/>
  <c r="CW76" i="6"/>
  <c r="DJ77" i="6"/>
  <c r="DI78" i="6"/>
  <c r="CS78" i="6"/>
  <c r="DG80" i="6"/>
  <c r="DG81" i="6"/>
  <c r="CM82" i="6"/>
  <c r="DC82" i="6"/>
  <c r="DC83" i="6"/>
  <c r="CI84" i="6"/>
  <c r="CW85" i="6"/>
  <c r="CC87" i="6"/>
  <c r="DJ87" i="6"/>
  <c r="DH88" i="6"/>
  <c r="CS89" i="6"/>
  <c r="DH94" i="6"/>
  <c r="CH97" i="6"/>
  <c r="CX97" i="6"/>
  <c r="DK98" i="6"/>
  <c r="DC100" i="6"/>
  <c r="DI101" i="6"/>
  <c r="DG107" i="6"/>
  <c r="CN108" i="6"/>
  <c r="DI60" i="6"/>
  <c r="DI64" i="6"/>
  <c r="DJ78" i="6"/>
  <c r="DK86" i="6"/>
  <c r="DI95" i="6"/>
  <c r="DK99" i="6"/>
  <c r="CS38" i="6"/>
  <c r="DI39" i="6"/>
  <c r="CS39" i="6"/>
  <c r="DH40" i="6"/>
  <c r="AB111" i="6"/>
  <c r="DG42" i="6"/>
  <c r="DG43" i="6"/>
  <c r="CN45" i="6"/>
  <c r="DK48" i="6"/>
  <c r="CW48" i="6"/>
  <c r="DJ50" i="6"/>
  <c r="DG50" i="6"/>
  <c r="CN51" i="6"/>
  <c r="DC52" i="6"/>
  <c r="CI54" i="6"/>
  <c r="CN61" i="6"/>
  <c r="CN65" i="6"/>
  <c r="DH68" i="6"/>
  <c r="CN69" i="6"/>
  <c r="CS72" i="6"/>
  <c r="CS73" i="6"/>
  <c r="DC74" i="6"/>
  <c r="DB75" i="6"/>
  <c r="CI76" i="6"/>
  <c r="CX76" i="6"/>
  <c r="CW78" i="6"/>
  <c r="CS81" i="6"/>
  <c r="DG82" i="6"/>
  <c r="CN83" i="6"/>
  <c r="DC84" i="6"/>
  <c r="CW86" i="6"/>
  <c r="DJ88" i="6"/>
  <c r="DG90" i="6"/>
  <c r="CN91" i="6"/>
  <c r="DJ94" i="6"/>
  <c r="DC96" i="6"/>
  <c r="DI97" i="6"/>
  <c r="DG100" i="6"/>
  <c r="CN101" i="6"/>
  <c r="DI108" i="6"/>
  <c r="DG108" i="6"/>
  <c r="CM109" i="6"/>
  <c r="DB109" i="6"/>
  <c r="DK64" i="6"/>
  <c r="DJ80" i="6"/>
  <c r="DJ81" i="6"/>
  <c r="O85" i="6"/>
  <c r="DK88" i="6"/>
  <c r="CW88" i="6"/>
  <c r="DK89" i="6"/>
  <c r="DG91" i="6"/>
  <c r="CM92" i="6"/>
  <c r="CW94" i="6"/>
  <c r="CW99" i="6"/>
  <c r="M100" i="6"/>
  <c r="L100" i="6"/>
  <c r="CM102" i="6"/>
  <c r="DK107" i="6"/>
  <c r="DJ90" i="6"/>
  <c r="DI91" i="6"/>
  <c r="DJ100" i="6"/>
  <c r="DK108" i="6"/>
  <c r="CM54" i="6"/>
  <c r="DH57" i="6"/>
  <c r="CN58" i="6"/>
  <c r="DH61" i="6"/>
  <c r="CN62" i="6"/>
  <c r="DK65" i="6"/>
  <c r="DH65" i="6"/>
  <c r="CN66" i="6"/>
  <c r="DK69" i="6"/>
  <c r="DH69" i="6"/>
  <c r="CN70" i="6"/>
  <c r="DI74" i="6"/>
  <c r="DG75" i="6"/>
  <c r="CH78" i="6"/>
  <c r="CW80" i="6"/>
  <c r="DG84" i="6"/>
  <c r="CN85" i="6"/>
  <c r="CX89" i="6"/>
  <c r="DI96" i="6"/>
  <c r="CR96" i="6"/>
  <c r="DH96" i="6"/>
  <c r="CH99" i="6"/>
  <c r="CX99" i="6"/>
  <c r="DI103" i="6"/>
  <c r="DJ107" i="6"/>
  <c r="CC108" i="6"/>
  <c r="DG109" i="6"/>
  <c r="CH32" i="6"/>
  <c r="CX32" i="6"/>
  <c r="CH33" i="6"/>
  <c r="CX33" i="6"/>
  <c r="CX34" i="6"/>
  <c r="CH35" i="6"/>
  <c r="CI37" i="6"/>
  <c r="CX38" i="6"/>
  <c r="CW40" i="6"/>
  <c r="M42" i="6"/>
  <c r="O43" i="6"/>
  <c r="CW43" i="6"/>
  <c r="CC45" i="6"/>
  <c r="DG46" i="6"/>
  <c r="CM47" i="6"/>
  <c r="DC47" i="6"/>
  <c r="CI48" i="6"/>
  <c r="DJ52" i="6"/>
  <c r="DG53" i="6"/>
  <c r="CN54" i="6"/>
  <c r="CX72" i="6"/>
  <c r="DH75" i="6"/>
  <c r="CI78" i="6"/>
  <c r="CX81" i="6"/>
  <c r="DK83" i="6"/>
  <c r="CR83" i="6"/>
  <c r="DH84" i="6"/>
  <c r="DG85" i="6"/>
  <c r="CM86" i="6"/>
  <c r="DC86" i="6"/>
  <c r="DC87" i="6"/>
  <c r="CI88" i="6"/>
  <c r="CI89" i="6"/>
  <c r="DK91" i="6"/>
  <c r="CM93" i="6"/>
  <c r="DC93" i="6"/>
  <c r="CI94" i="6"/>
  <c r="CW95" i="6"/>
  <c r="DJ96" i="6"/>
  <c r="CS96" i="6"/>
  <c r="DG97" i="6"/>
  <c r="CM98" i="6"/>
  <c r="DB98" i="6"/>
  <c r="CI99" i="6"/>
  <c r="DK101" i="6"/>
  <c r="CM103" i="6"/>
  <c r="DC103" i="6"/>
  <c r="CI107" i="6"/>
  <c r="CD108" i="6"/>
  <c r="CW108" i="6"/>
  <c r="DH109" i="6"/>
  <c r="O5" i="6"/>
  <c r="DJ5" i="6"/>
  <c r="DJ7" i="6"/>
  <c r="DJ9" i="6"/>
  <c r="DJ12" i="6"/>
  <c r="DK18" i="6"/>
  <c r="CI22" i="6"/>
  <c r="CI36" i="6"/>
  <c r="CH36" i="6"/>
  <c r="DI37" i="6"/>
  <c r="CM37" i="6"/>
  <c r="DC41" i="6"/>
  <c r="DK43" i="6"/>
  <c r="CD43" i="6"/>
  <c r="DJ44" i="6"/>
  <c r="CH44" i="6"/>
  <c r="DI45" i="6"/>
  <c r="CM45" i="6"/>
  <c r="DI49" i="6"/>
  <c r="CC49" i="6"/>
  <c r="DI90" i="6"/>
  <c r="CC90" i="6"/>
  <c r="DK95" i="6"/>
  <c r="DK5" i="6"/>
  <c r="DK7" i="6"/>
  <c r="DK9" i="6"/>
  <c r="DK12" i="6"/>
  <c r="CH14" i="6"/>
  <c r="DK20" i="6"/>
  <c r="DC21" i="6"/>
  <c r="DG22" i="6"/>
  <c r="CI24" i="6"/>
  <c r="DI25" i="6"/>
  <c r="CM25" i="6"/>
  <c r="DI27" i="6"/>
  <c r="CM27" i="6"/>
  <c r="DJ30" i="6"/>
  <c r="DC31" i="6"/>
  <c r="DK33" i="6"/>
  <c r="CD33" i="6"/>
  <c r="CI34" i="6"/>
  <c r="DG34" i="6"/>
  <c r="DC35" i="6"/>
  <c r="DB35" i="6"/>
  <c r="DG36" i="6"/>
  <c r="DK40" i="6"/>
  <c r="DJ43" i="6"/>
  <c r="DB43" i="6"/>
  <c r="DK44" i="6"/>
  <c r="DG44" i="6"/>
  <c r="CS75" i="6"/>
  <c r="CR75" i="6"/>
  <c r="CR4" i="6"/>
  <c r="CR6" i="6"/>
  <c r="CR8" i="6"/>
  <c r="CR11" i="6"/>
  <c r="CR13" i="6"/>
  <c r="CI16" i="6"/>
  <c r="CH16" i="6"/>
  <c r="DI17" i="6"/>
  <c r="DK23" i="6"/>
  <c r="CD23" i="6"/>
  <c r="DJ25" i="6"/>
  <c r="DJ27" i="6"/>
  <c r="DK30" i="6"/>
  <c r="DK35" i="6"/>
  <c r="CD35" i="6"/>
  <c r="DK37" i="6"/>
  <c r="CD37" i="6"/>
  <c r="DJ38" i="6"/>
  <c r="CH38" i="6"/>
  <c r="DK45" i="6"/>
  <c r="CD45" i="6"/>
  <c r="DG48" i="6"/>
  <c r="DJ48" i="6"/>
  <c r="CM63" i="6"/>
  <c r="DJ63" i="6"/>
  <c r="DK29" i="6"/>
  <c r="CD29" i="6"/>
  <c r="L29" i="6"/>
  <c r="CC4" i="6"/>
  <c r="CS4" i="6"/>
  <c r="CC6" i="6"/>
  <c r="CS6" i="6"/>
  <c r="CC8" i="6"/>
  <c r="CS8" i="6"/>
  <c r="CC11" i="6"/>
  <c r="CS11" i="6"/>
  <c r="CC13" i="6"/>
  <c r="CS13" i="6"/>
  <c r="DJ17" i="6"/>
  <c r="DJ22" i="6"/>
  <c r="DK25" i="6"/>
  <c r="CD25" i="6"/>
  <c r="CI26" i="6"/>
  <c r="DK27" i="6"/>
  <c r="CD27" i="6"/>
  <c r="DI34" i="6"/>
  <c r="DI36" i="6"/>
  <c r="DJ37" i="6"/>
  <c r="DB37" i="6"/>
  <c r="CI38" i="6"/>
  <c r="DG38" i="6"/>
  <c r="DI44" i="6"/>
  <c r="DI48" i="6"/>
  <c r="CC48" i="6"/>
  <c r="M29" i="6"/>
  <c r="DI14" i="6"/>
  <c r="DK17" i="6"/>
  <c r="CD17" i="6"/>
  <c r="DJ24" i="6"/>
  <c r="DJ34" i="6"/>
  <c r="DJ36" i="6"/>
  <c r="DK39" i="6"/>
  <c r="CD39" i="6"/>
  <c r="DJ40" i="6"/>
  <c r="CH40" i="6"/>
  <c r="DI41" i="6"/>
  <c r="CM41" i="6"/>
  <c r="DJ60" i="6"/>
  <c r="DG60" i="6"/>
  <c r="AF111" i="6"/>
  <c r="DJ14" i="6"/>
  <c r="DK15" i="6"/>
  <c r="CD15" i="6"/>
  <c r="DC15" i="6"/>
  <c r="DC17" i="6"/>
  <c r="DK19" i="6"/>
  <c r="CD19" i="6"/>
  <c r="CI20" i="6"/>
  <c r="DJ21" i="6"/>
  <c r="DK24" i="6"/>
  <c r="DC25" i="6"/>
  <c r="DC27" i="6"/>
  <c r="DG28" i="6"/>
  <c r="DI29" i="6"/>
  <c r="CI30" i="6"/>
  <c r="DG30" i="6"/>
  <c r="DJ31" i="6"/>
  <c r="DK34" i="6"/>
  <c r="DK36" i="6"/>
  <c r="DI38" i="6"/>
  <c r="DJ39" i="6"/>
  <c r="DB39" i="6"/>
  <c r="DJ41" i="6"/>
  <c r="DB41" i="6"/>
  <c r="DI84" i="6"/>
  <c r="CC84" i="6"/>
  <c r="DI100" i="6"/>
  <c r="CC100" i="6"/>
  <c r="DK14" i="6"/>
  <c r="CX14" i="6"/>
  <c r="DI16" i="6"/>
  <c r="DI18" i="6"/>
  <c r="DK21" i="6"/>
  <c r="CD21" i="6"/>
  <c r="DI26" i="6"/>
  <c r="DI28" i="6"/>
  <c r="DK31" i="6"/>
  <c r="CD31" i="6"/>
  <c r="DC39" i="6"/>
  <c r="DK41" i="6"/>
  <c r="CD41" i="6"/>
  <c r="DJ42" i="6"/>
  <c r="CH42" i="6"/>
  <c r="CC15" i="6"/>
  <c r="CC17" i="6"/>
  <c r="CC19" i="6"/>
  <c r="CC23" i="6"/>
  <c r="CC29" i="6"/>
  <c r="CC33" i="6"/>
  <c r="CC35" i="6"/>
  <c r="CC37" i="6"/>
  <c r="DC45" i="6"/>
  <c r="DK46" i="6"/>
  <c r="DJ46" i="6"/>
  <c r="DK47" i="6"/>
  <c r="DH48" i="6"/>
  <c r="DI50" i="6"/>
  <c r="CC50" i="6"/>
  <c r="CS53" i="6"/>
  <c r="DJ58" i="6"/>
  <c r="DG58" i="6"/>
  <c r="DH60" i="6"/>
  <c r="DK61" i="6"/>
  <c r="CM61" i="6"/>
  <c r="DJ61" i="6"/>
  <c r="DK62" i="6"/>
  <c r="CN63" i="6"/>
  <c r="DI52" i="6"/>
  <c r="CC52" i="6"/>
  <c r="DI54" i="6"/>
  <c r="DJ56" i="6"/>
  <c r="DG56" i="6"/>
  <c r="CM59" i="6"/>
  <c r="DJ59" i="6"/>
  <c r="DK77" i="6"/>
  <c r="CD77" i="6"/>
  <c r="DG14" i="6"/>
  <c r="CM17" i="6"/>
  <c r="DG20" i="6"/>
  <c r="CM31" i="6"/>
  <c r="CI44" i="6"/>
  <c r="CS46" i="6"/>
  <c r="CR46" i="6"/>
  <c r="DJ47" i="6"/>
  <c r="CN49" i="6"/>
  <c r="DK50" i="6"/>
  <c r="DK51" i="6"/>
  <c r="DH52" i="6"/>
  <c r="DH54" i="6"/>
  <c r="DH56" i="6"/>
  <c r="DK57" i="6"/>
  <c r="CM57" i="6"/>
  <c r="DJ57" i="6"/>
  <c r="DK58" i="6"/>
  <c r="CN59" i="6"/>
  <c r="DI70" i="6"/>
  <c r="DJ70" i="6"/>
  <c r="DG70" i="6"/>
  <c r="CH74" i="6"/>
  <c r="DJ74" i="6"/>
  <c r="CR30" i="6"/>
  <c r="CR34" i="6"/>
  <c r="CR36" i="6"/>
  <c r="CR38" i="6"/>
  <c r="CR40" i="6"/>
  <c r="CR42" i="6"/>
  <c r="CR44" i="6"/>
  <c r="CS48" i="6"/>
  <c r="CR48" i="6"/>
  <c r="DJ49" i="6"/>
  <c r="CC51" i="6"/>
  <c r="DK52" i="6"/>
  <c r="DK53" i="6"/>
  <c r="CM53" i="6"/>
  <c r="DJ53" i="6"/>
  <c r="DK54" i="6"/>
  <c r="DJ54" i="6"/>
  <c r="DK55" i="6"/>
  <c r="CM55" i="6"/>
  <c r="DJ55" i="6"/>
  <c r="DK56" i="6"/>
  <c r="CN57" i="6"/>
  <c r="DI68" i="6"/>
  <c r="DJ68" i="6"/>
  <c r="DG68" i="6"/>
  <c r="DK71" i="6"/>
  <c r="CM71" i="6"/>
  <c r="DJ71" i="6"/>
  <c r="CC16" i="6"/>
  <c r="CW25" i="6"/>
  <c r="CC26" i="6"/>
  <c r="CC30" i="6"/>
  <c r="CC32" i="6"/>
  <c r="CC34" i="6"/>
  <c r="CC36" i="6"/>
  <c r="CC38" i="6"/>
  <c r="CC40" i="6"/>
  <c r="CC42" i="6"/>
  <c r="CC44" i="6"/>
  <c r="CS50" i="6"/>
  <c r="CR50" i="6"/>
  <c r="DJ51" i="6"/>
  <c r="CC53" i="6"/>
  <c r="DI66" i="6"/>
  <c r="DJ66" i="6"/>
  <c r="DG66" i="6"/>
  <c r="CM69" i="6"/>
  <c r="DJ69" i="6"/>
  <c r="CD14" i="6"/>
  <c r="CD16" i="6"/>
  <c r="CD18" i="6"/>
  <c r="CD20" i="6"/>
  <c r="CD22" i="6"/>
  <c r="CD24" i="6"/>
  <c r="CD26" i="6"/>
  <c r="CD28" i="6"/>
  <c r="CD30" i="6"/>
  <c r="CD32" i="6"/>
  <c r="CS52" i="6"/>
  <c r="CR52" i="6"/>
  <c r="DJ64" i="6"/>
  <c r="DG64" i="6"/>
  <c r="DK67" i="6"/>
  <c r="CM67" i="6"/>
  <c r="DJ67" i="6"/>
  <c r="DK68" i="6"/>
  <c r="DI46" i="6"/>
  <c r="CC46" i="6"/>
  <c r="CS49" i="6"/>
  <c r="DI62" i="6"/>
  <c r="DJ62" i="6"/>
  <c r="DG62" i="6"/>
  <c r="DH64" i="6"/>
  <c r="CM65" i="6"/>
  <c r="DJ65" i="6"/>
  <c r="CN67" i="6"/>
  <c r="DI72" i="6"/>
  <c r="DG72" i="6"/>
  <c r="CI74" i="6"/>
  <c r="CI75" i="6"/>
  <c r="DK81" i="6"/>
  <c r="CS82" i="6"/>
  <c r="CR82" i="6"/>
  <c r="DI83" i="6"/>
  <c r="CW83" i="6"/>
  <c r="CS86" i="6"/>
  <c r="CW89" i="6"/>
  <c r="CS92" i="6"/>
  <c r="CR92" i="6"/>
  <c r="DK109" i="6"/>
  <c r="CM72" i="6"/>
  <c r="CW72" i="6"/>
  <c r="DI73" i="6"/>
  <c r="CC73" i="6"/>
  <c r="CM73" i="6"/>
  <c r="DG73" i="6"/>
  <c r="DC75" i="6"/>
  <c r="DC76" i="6"/>
  <c r="DI80" i="6"/>
  <c r="CC80" i="6"/>
  <c r="DK84" i="6"/>
  <c r="DK87" i="6"/>
  <c r="CS88" i="6"/>
  <c r="CR88" i="6"/>
  <c r="DI89" i="6"/>
  <c r="DK90" i="6"/>
  <c r="DI94" i="6"/>
  <c r="CC94" i="6"/>
  <c r="DK100" i="6"/>
  <c r="CS102" i="6"/>
  <c r="DI107" i="6"/>
  <c r="CC107" i="6"/>
  <c r="CR54" i="6"/>
  <c r="CR56" i="6"/>
  <c r="CR58" i="6"/>
  <c r="CR60" i="6"/>
  <c r="CR62" i="6"/>
  <c r="CR64" i="6"/>
  <c r="CR66" i="6"/>
  <c r="CR68" i="6"/>
  <c r="CR70" i="6"/>
  <c r="DK72" i="6"/>
  <c r="DJ73" i="6"/>
  <c r="CM74" i="6"/>
  <c r="DG74" i="6"/>
  <c r="CS109" i="6"/>
  <c r="CR109" i="6"/>
  <c r="CC54" i="6"/>
  <c r="CC56" i="6"/>
  <c r="CC58" i="6"/>
  <c r="CC60" i="6"/>
  <c r="CC62" i="6"/>
  <c r="CC64" i="6"/>
  <c r="CC66" i="6"/>
  <c r="CC68" i="6"/>
  <c r="CC70" i="6"/>
  <c r="CC72" i="6"/>
  <c r="DJ72" i="6"/>
  <c r="DK73" i="6"/>
  <c r="CD73" i="6"/>
  <c r="DK74" i="6"/>
  <c r="DI75" i="6"/>
  <c r="CC75" i="6"/>
  <c r="DI76" i="6"/>
  <c r="DK80" i="6"/>
  <c r="CS90" i="6"/>
  <c r="CR90" i="6"/>
  <c r="DK94" i="6"/>
  <c r="DJ98" i="6"/>
  <c r="CS100" i="6"/>
  <c r="CR100" i="6"/>
  <c r="DJ75" i="6"/>
  <c r="DI82" i="6"/>
  <c r="CC82" i="6"/>
  <c r="DJ86" i="6"/>
  <c r="DI92" i="6"/>
  <c r="CC92" i="6"/>
  <c r="DC72" i="6"/>
  <c r="CD74" i="6"/>
  <c r="DK75" i="6"/>
  <c r="CD75" i="6"/>
  <c r="DK76" i="6"/>
  <c r="DI77" i="6"/>
  <c r="CC77" i="6"/>
  <c r="CM77" i="6"/>
  <c r="DK78" i="6"/>
  <c r="CS80" i="6"/>
  <c r="CR80" i="6"/>
  <c r="DJ82" i="6"/>
  <c r="DI88" i="6"/>
  <c r="CC88" i="6"/>
  <c r="DJ92" i="6"/>
  <c r="CS94" i="6"/>
  <c r="CR94" i="6"/>
  <c r="CW101" i="6"/>
  <c r="DJ102" i="6"/>
  <c r="CS107" i="6"/>
  <c r="CR107" i="6"/>
  <c r="CH72" i="6"/>
  <c r="CI73" i="6"/>
  <c r="DI81" i="6"/>
  <c r="DK82" i="6"/>
  <c r="DK92" i="6"/>
  <c r="DI109" i="6"/>
  <c r="CC109" i="6"/>
  <c r="CC86" i="6"/>
  <c r="CC96" i="6"/>
  <c r="CC98" i="6"/>
  <c r="CC102" i="6"/>
  <c r="CD80" i="6"/>
  <c r="CD82" i="6"/>
  <c r="CD84" i="6"/>
  <c r="DB84" i="6"/>
  <c r="CH85" i="6"/>
  <c r="CD86" i="6"/>
  <c r="DB86" i="6"/>
  <c r="CH87" i="6"/>
  <c r="CD88" i="6"/>
  <c r="CH89" i="6"/>
  <c r="CD90" i="6"/>
  <c r="DB90" i="6"/>
  <c r="CH91" i="6"/>
  <c r="CD92" i="6"/>
  <c r="DB92" i="6"/>
  <c r="CD94" i="6"/>
  <c r="CD96" i="6"/>
  <c r="CD98" i="6"/>
  <c r="CD100" i="6"/>
  <c r="CD102" i="6"/>
  <c r="DB102" i="6"/>
  <c r="CD107" i="6"/>
  <c r="CD109" i="6"/>
  <c r="CC89" i="6"/>
  <c r="Y111" i="6"/>
  <c r="AG111" i="6"/>
  <c r="M17" i="6"/>
  <c r="O17" i="6"/>
  <c r="L21" i="6"/>
  <c r="P23" i="6"/>
  <c r="Q23" i="6" s="1"/>
  <c r="R111" i="6"/>
  <c r="Z111" i="6"/>
  <c r="P5" i="6"/>
  <c r="Q5" i="6" s="1"/>
  <c r="L7" i="6"/>
  <c r="L9" i="6"/>
  <c r="L13" i="6"/>
  <c r="P15" i="6"/>
  <c r="Q15" i="6" s="1"/>
  <c r="O16" i="6"/>
  <c r="L19" i="6"/>
  <c r="O21" i="6"/>
  <c r="L32" i="6"/>
  <c r="S111" i="6"/>
  <c r="AA111" i="6"/>
  <c r="M14" i="6"/>
  <c r="L23" i="6"/>
  <c r="T111" i="6"/>
  <c r="AJ111" i="6"/>
  <c r="AR111" i="6"/>
  <c r="O19" i="6"/>
  <c r="L22" i="6"/>
  <c r="M23" i="6"/>
  <c r="U111" i="6"/>
  <c r="O11" i="6"/>
  <c r="L14" i="6"/>
  <c r="P19" i="6"/>
  <c r="Q19" i="6" s="1"/>
  <c r="M21" i="6"/>
  <c r="M22" i="6"/>
  <c r="V111" i="6"/>
  <c r="AD111" i="6"/>
  <c r="AL111" i="6"/>
  <c r="P6" i="6"/>
  <c r="Q6" i="6" s="1"/>
  <c r="P11" i="6"/>
  <c r="Q11" i="6" s="1"/>
  <c r="M13" i="6"/>
  <c r="M16" i="6"/>
  <c r="O20" i="6"/>
  <c r="P20" i="6"/>
  <c r="Q20" i="6" s="1"/>
  <c r="W111" i="6"/>
  <c r="AU111" i="6"/>
  <c r="M4" i="6"/>
  <c r="L5" i="6"/>
  <c r="O7" i="6"/>
  <c r="P8" i="6"/>
  <c r="Q8" i="6" s="1"/>
  <c r="M18" i="6"/>
  <c r="P22" i="6"/>
  <c r="Q22" i="6" s="1"/>
  <c r="O32" i="6"/>
  <c r="L34" i="6"/>
  <c r="M26" i="6"/>
  <c r="O26" i="6"/>
  <c r="O29" i="6"/>
  <c r="L30" i="6"/>
  <c r="O35" i="6"/>
  <c r="L36" i="6"/>
  <c r="P37" i="6"/>
  <c r="L39" i="6"/>
  <c r="L40" i="6"/>
  <c r="P40" i="6"/>
  <c r="Q40" i="6" s="1"/>
  <c r="P34" i="6"/>
  <c r="P35" i="6"/>
  <c r="Q35" i="6" s="1"/>
  <c r="M37" i="6"/>
  <c r="M39" i="6"/>
  <c r="L33" i="6"/>
  <c r="O27" i="6"/>
  <c r="P30" i="6"/>
  <c r="M31" i="6"/>
  <c r="M33" i="6"/>
  <c r="O24" i="6"/>
  <c r="P26" i="6"/>
  <c r="Q26" i="6" s="1"/>
  <c r="P27" i="6"/>
  <c r="Q27" i="6" s="1"/>
  <c r="P32" i="6"/>
  <c r="M34" i="6"/>
  <c r="M36" i="6"/>
  <c r="L41" i="6"/>
  <c r="O56" i="6"/>
  <c r="M53" i="6"/>
  <c r="M50" i="6"/>
  <c r="P56" i="6"/>
  <c r="M56" i="6"/>
  <c r="L42" i="6"/>
  <c r="O49" i="6"/>
  <c r="L52" i="6"/>
  <c r="M52" i="6"/>
  <c r="O53" i="6"/>
  <c r="L53" i="6"/>
  <c r="L60" i="6"/>
  <c r="O42" i="6"/>
  <c r="M44" i="6"/>
  <c r="P53" i="6"/>
  <c r="Q53" i="6" s="1"/>
  <c r="M60" i="6"/>
  <c r="P42" i="6"/>
  <c r="O48" i="6"/>
  <c r="L50" i="6"/>
  <c r="P52" i="6"/>
  <c r="P61" i="6"/>
  <c r="O74" i="6"/>
  <c r="O81" i="6"/>
  <c r="P73" i="6"/>
  <c r="M73" i="6"/>
  <c r="O73" i="6"/>
  <c r="L81" i="6"/>
  <c r="O62" i="6"/>
  <c r="L62" i="6"/>
  <c r="L69" i="6"/>
  <c r="M81" i="6"/>
  <c r="P62" i="6"/>
  <c r="Q62" i="6" s="1"/>
  <c r="M66" i="6"/>
  <c r="M69" i="6"/>
  <c r="O70" i="6"/>
  <c r="L74" i="6"/>
  <c r="L77" i="6"/>
  <c r="P70" i="6"/>
  <c r="M74" i="6"/>
  <c r="M77" i="6"/>
  <c r="O78" i="6"/>
  <c r="L78" i="6"/>
  <c r="L63" i="6"/>
  <c r="L66" i="6"/>
  <c r="M67" i="6"/>
  <c r="P69" i="6"/>
  <c r="Q69" i="6" s="1"/>
  <c r="P78" i="6"/>
  <c r="P77" i="6"/>
  <c r="L90" i="6"/>
  <c r="M90" i="6"/>
  <c r="M94" i="6"/>
  <c r="L99" i="6"/>
  <c r="L101" i="6"/>
  <c r="P85" i="6"/>
  <c r="Q85" i="6" s="1"/>
  <c r="L94" i="6"/>
  <c r="L86" i="6"/>
  <c r="M89" i="6"/>
  <c r="P91" i="6"/>
  <c r="Q91" i="6" s="1"/>
  <c r="M93" i="6"/>
  <c r="O97" i="6"/>
  <c r="O102" i="6"/>
  <c r="L102" i="6"/>
  <c r="L107" i="6"/>
  <c r="O82" i="6"/>
  <c r="P95" i="6"/>
  <c r="M99" i="6"/>
  <c r="O99" i="6"/>
  <c r="P102" i="6"/>
  <c r="M107" i="6"/>
  <c r="M108" i="6"/>
  <c r="P93" i="6"/>
  <c r="Q93" i="6" s="1"/>
  <c r="P101" i="6"/>
  <c r="Q101" i="6" s="1"/>
  <c r="M101" i="6"/>
  <c r="O109" i="6"/>
  <c r="L109" i="6"/>
  <c r="O54" i="7" l="1"/>
  <c r="O45" i="7"/>
  <c r="DL87" i="6"/>
  <c r="DM26" i="6"/>
  <c r="DL96" i="6"/>
  <c r="N96" i="6"/>
  <c r="O38" i="7"/>
  <c r="O31" i="7"/>
  <c r="N45" i="7"/>
  <c r="O60" i="7"/>
  <c r="DL66" i="6"/>
  <c r="O41" i="7"/>
  <c r="N20" i="7"/>
  <c r="N36" i="7"/>
  <c r="N68" i="7"/>
  <c r="N48" i="7"/>
  <c r="N29" i="7"/>
  <c r="O19" i="7"/>
  <c r="N53" i="7"/>
  <c r="O68" i="7"/>
  <c r="N49" i="7"/>
  <c r="O24" i="7"/>
  <c r="P49" i="7"/>
  <c r="O30" i="7"/>
  <c r="N32" i="7"/>
  <c r="N41" i="7"/>
  <c r="N37" i="7"/>
  <c r="O48" i="7"/>
  <c r="O18" i="7"/>
  <c r="N52" i="7"/>
  <c r="O61" i="7"/>
  <c r="O58" i="7"/>
  <c r="O21" i="7"/>
  <c r="DM83" i="6"/>
  <c r="N65" i="7"/>
  <c r="N40" i="7"/>
  <c r="N22" i="7"/>
  <c r="DM76" i="6"/>
  <c r="DL76" i="6"/>
  <c r="DM15" i="6"/>
  <c r="DM99" i="6"/>
  <c r="P22" i="7"/>
  <c r="P58" i="7"/>
  <c r="P32" i="7"/>
  <c r="Q48" i="6"/>
  <c r="Q83" i="6"/>
  <c r="P62" i="7"/>
  <c r="P29" i="7"/>
  <c r="O22" i="7"/>
  <c r="O51" i="7"/>
  <c r="O50" i="7"/>
  <c r="N25" i="7"/>
  <c r="O44" i="7"/>
  <c r="O39" i="7"/>
  <c r="O36" i="7"/>
  <c r="N24" i="7"/>
  <c r="O55" i="7"/>
  <c r="O59" i="7"/>
  <c r="N45" i="6"/>
  <c r="O40" i="7"/>
  <c r="O65" i="7"/>
  <c r="O56" i="7"/>
  <c r="O47" i="7"/>
  <c r="N75" i="6"/>
  <c r="O32" i="7"/>
  <c r="N50" i="7"/>
  <c r="N57" i="7"/>
  <c r="O66" i="7"/>
  <c r="O28" i="7"/>
  <c r="O20" i="7"/>
  <c r="O49" i="7"/>
  <c r="N60" i="7"/>
  <c r="N66" i="7"/>
  <c r="N31" i="7"/>
  <c r="O35" i="7"/>
  <c r="N61" i="7"/>
  <c r="N62" i="7"/>
  <c r="N56" i="7"/>
  <c r="N18" i="7"/>
  <c r="O27" i="7"/>
  <c r="O52" i="7"/>
  <c r="O57" i="7"/>
  <c r="DL34" i="6"/>
  <c r="DL9" i="6"/>
  <c r="N27" i="6"/>
  <c r="DL30" i="6"/>
  <c r="P40" i="7"/>
  <c r="DL54" i="6"/>
  <c r="DL108" i="6"/>
  <c r="DL32" i="6"/>
  <c r="DM108" i="6"/>
  <c r="O70" i="7"/>
  <c r="N65" i="6"/>
  <c r="N62" i="6"/>
  <c r="DL99" i="6"/>
  <c r="DL69" i="6"/>
  <c r="DL86" i="6"/>
  <c r="DL29" i="6"/>
  <c r="N97" i="6"/>
  <c r="DL97" i="6"/>
  <c r="O42" i="7"/>
  <c r="N25" i="6"/>
  <c r="P24" i="7"/>
  <c r="N5" i="6"/>
  <c r="Q72" i="6"/>
  <c r="DL101" i="6"/>
  <c r="N64" i="6"/>
  <c r="DL36" i="6"/>
  <c r="P36" i="7"/>
  <c r="DL102" i="6"/>
  <c r="DL41" i="6"/>
  <c r="N15" i="6"/>
  <c r="DL51" i="6"/>
  <c r="P57" i="7"/>
  <c r="P45" i="7"/>
  <c r="N86" i="6"/>
  <c r="DL55" i="6"/>
  <c r="DL98" i="6"/>
  <c r="DL33" i="6"/>
  <c r="P60" i="7"/>
  <c r="DL67" i="6"/>
  <c r="N41" i="6"/>
  <c r="N26" i="6"/>
  <c r="DL71" i="6"/>
  <c r="DL23" i="6"/>
  <c r="O33" i="7"/>
  <c r="DL73" i="6"/>
  <c r="DL13" i="6"/>
  <c r="P67" i="7"/>
  <c r="P33" i="7"/>
  <c r="DM60" i="6"/>
  <c r="DM109" i="6"/>
  <c r="DM84" i="6"/>
  <c r="DL6" i="6"/>
  <c r="DM8" i="6"/>
  <c r="DM82" i="6"/>
  <c r="DM86" i="6"/>
  <c r="DM94" i="6"/>
  <c r="DL90" i="6"/>
  <c r="DL26" i="6"/>
  <c r="DM12" i="6"/>
  <c r="DM72" i="6"/>
  <c r="DM101" i="6"/>
  <c r="DL85" i="6"/>
  <c r="DL103" i="6"/>
  <c r="DM29" i="6"/>
  <c r="DL91" i="6"/>
  <c r="DL100" i="6"/>
  <c r="P44" i="7"/>
  <c r="P72" i="7"/>
  <c r="N91" i="6"/>
  <c r="N28" i="6"/>
  <c r="N9" i="6"/>
  <c r="N35" i="6"/>
  <c r="N51" i="6"/>
  <c r="N12" i="6"/>
  <c r="N69" i="6"/>
  <c r="N55" i="6"/>
  <c r="N93" i="6"/>
  <c r="N46" i="7"/>
  <c r="N68" i="6"/>
  <c r="N28" i="7"/>
  <c r="N43" i="6"/>
  <c r="DL59" i="6"/>
  <c r="DM20" i="6"/>
  <c r="DM81" i="6"/>
  <c r="DM56" i="6"/>
  <c r="DM18" i="6"/>
  <c r="DM93" i="6"/>
  <c r="N85" i="6"/>
  <c r="DL109" i="6"/>
  <c r="DL47" i="6"/>
  <c r="DL58" i="6"/>
  <c r="DL28" i="6"/>
  <c r="N109" i="6"/>
  <c r="DM11" i="6"/>
  <c r="Q96" i="6"/>
  <c r="N24" i="6"/>
  <c r="DM38" i="6"/>
  <c r="N20" i="6"/>
  <c r="DM68" i="6"/>
  <c r="DM44" i="6"/>
  <c r="DM85" i="6"/>
  <c r="DL88" i="6"/>
  <c r="DM95" i="6"/>
  <c r="DL83" i="6"/>
  <c r="DL4" i="6"/>
  <c r="P55" i="7"/>
  <c r="O69" i="7"/>
  <c r="DM74" i="6"/>
  <c r="DL81" i="6"/>
  <c r="DM80" i="6"/>
  <c r="DL80" i="6"/>
  <c r="DM48" i="6"/>
  <c r="O23" i="7"/>
  <c r="N8" i="6"/>
  <c r="DM100" i="6"/>
  <c r="DM91" i="6"/>
  <c r="DM103" i="6"/>
  <c r="DM16" i="6"/>
  <c r="Q33" i="6"/>
  <c r="P52" i="7"/>
  <c r="P26" i="7"/>
  <c r="N11" i="6"/>
  <c r="Q44" i="6"/>
  <c r="DL45" i="6"/>
  <c r="N40" i="6"/>
  <c r="N22" i="6"/>
  <c r="DM78" i="6"/>
  <c r="DL53" i="6"/>
  <c r="DL52" i="6"/>
  <c r="DL39" i="6"/>
  <c r="DM9" i="6"/>
  <c r="DL12" i="6"/>
  <c r="O67" i="7"/>
  <c r="P65" i="7"/>
  <c r="P41" i="7"/>
  <c r="P30" i="7"/>
  <c r="N72" i="6"/>
  <c r="N34" i="7"/>
  <c r="DL107" i="6"/>
  <c r="O43" i="7"/>
  <c r="N88" i="6"/>
  <c r="DL35" i="6"/>
  <c r="DM28" i="6"/>
  <c r="P68" i="7"/>
  <c r="P61" i="7"/>
  <c r="P39" i="7"/>
  <c r="Q58" i="6"/>
  <c r="DM89" i="6"/>
  <c r="DL93" i="6"/>
  <c r="DL18" i="6"/>
  <c r="N46" i="6"/>
  <c r="DL64" i="6"/>
  <c r="DM62" i="6"/>
  <c r="DM5" i="6"/>
  <c r="DL84" i="6"/>
  <c r="P28" i="7"/>
  <c r="P69" i="7"/>
  <c r="P71" i="7"/>
  <c r="N13" i="6"/>
  <c r="N102" i="6"/>
  <c r="DM92" i="6"/>
  <c r="DL89" i="6"/>
  <c r="DM52" i="6"/>
  <c r="DL61" i="6"/>
  <c r="DM25" i="6"/>
  <c r="DL43" i="6"/>
  <c r="P43" i="7"/>
  <c r="DM59" i="6"/>
  <c r="N98" i="6"/>
  <c r="N82" i="6"/>
  <c r="DL56" i="6"/>
  <c r="DM4" i="6"/>
  <c r="DM45" i="6"/>
  <c r="O26" i="7"/>
  <c r="N19" i="6"/>
  <c r="DL62" i="6"/>
  <c r="DL31" i="6"/>
  <c r="DL40" i="6"/>
  <c r="DL22" i="6"/>
  <c r="N48" i="6"/>
  <c r="N21" i="6"/>
  <c r="Q95" i="6"/>
  <c r="P66" i="7"/>
  <c r="N7" i="6"/>
  <c r="DM55" i="6"/>
  <c r="DM58" i="6"/>
  <c r="Q57" i="6"/>
  <c r="P38" i="7"/>
  <c r="P64" i="7"/>
  <c r="Q52" i="6"/>
  <c r="P34" i="7"/>
  <c r="N89" i="6"/>
  <c r="O62" i="7"/>
  <c r="DL19" i="6"/>
  <c r="DL92" i="6"/>
  <c r="N44" i="7"/>
  <c r="DL20" i="6"/>
  <c r="Q84" i="6"/>
  <c r="P59" i="7"/>
  <c r="Q81" i="6"/>
  <c r="P56" i="7"/>
  <c r="DM31" i="6"/>
  <c r="Q31" i="6"/>
  <c r="P20" i="7"/>
  <c r="Q42" i="6"/>
  <c r="P27" i="7"/>
  <c r="Q30" i="6"/>
  <c r="P19" i="7"/>
  <c r="DM73" i="6"/>
  <c r="DL94" i="6"/>
  <c r="DL65" i="6"/>
  <c r="DM57" i="6"/>
  <c r="DL24" i="6"/>
  <c r="DM35" i="6"/>
  <c r="DL7" i="6"/>
  <c r="N69" i="7"/>
  <c r="Q77" i="6"/>
  <c r="P53" i="7"/>
  <c r="Q73" i="6"/>
  <c r="P50" i="7"/>
  <c r="Q37" i="6"/>
  <c r="P25" i="7"/>
  <c r="N6" i="6"/>
  <c r="DM75" i="6"/>
  <c r="DL72" i="6"/>
  <c r="DM90" i="6"/>
  <c r="DM71" i="6"/>
  <c r="DM21" i="6"/>
  <c r="DL63" i="6"/>
  <c r="DM30" i="6"/>
  <c r="DL5" i="6"/>
  <c r="DM88" i="6"/>
  <c r="DL15" i="6"/>
  <c r="Q47" i="6"/>
  <c r="P31" i="7"/>
  <c r="N52" i="6"/>
  <c r="O34" i="7"/>
  <c r="DM17" i="6"/>
  <c r="DM32" i="6"/>
  <c r="P63" i="7"/>
  <c r="N101" i="6"/>
  <c r="DL74" i="6"/>
  <c r="DL42" i="6"/>
  <c r="DL16" i="6"/>
  <c r="DL60" i="6"/>
  <c r="DM27" i="6"/>
  <c r="DL25" i="6"/>
  <c r="DM107" i="6"/>
  <c r="Q29" i="6"/>
  <c r="P18" i="7"/>
  <c r="DL95" i="6"/>
  <c r="DM6" i="6"/>
  <c r="Q102" i="6"/>
  <c r="P70" i="7"/>
  <c r="Q74" i="6"/>
  <c r="P51" i="7"/>
  <c r="Q34" i="6"/>
  <c r="P23" i="7"/>
  <c r="DL17" i="6"/>
  <c r="DL78" i="6"/>
  <c r="DL57" i="6"/>
  <c r="DL21" i="6"/>
  <c r="DM13" i="6"/>
  <c r="N108" i="6"/>
  <c r="O72" i="7"/>
  <c r="Q78" i="6"/>
  <c r="P54" i="7"/>
  <c r="Q32" i="6"/>
  <c r="P21" i="7"/>
  <c r="N107" i="6"/>
  <c r="O71" i="7"/>
  <c r="N76" i="6"/>
  <c r="N71" i="6"/>
  <c r="DM51" i="6"/>
  <c r="DM77" i="6"/>
  <c r="DM36" i="6"/>
  <c r="Q54" i="6"/>
  <c r="P35" i="7"/>
  <c r="DM96" i="6"/>
  <c r="DM97" i="6"/>
  <c r="DL11" i="6"/>
  <c r="O64" i="7"/>
  <c r="N90" i="6"/>
  <c r="O63" i="7"/>
  <c r="DL77" i="6"/>
  <c r="N14" i="6"/>
  <c r="DL50" i="6"/>
  <c r="N77" i="6"/>
  <c r="O53" i="7"/>
  <c r="Q61" i="6"/>
  <c r="P42" i="7"/>
  <c r="N56" i="6"/>
  <c r="O37" i="7"/>
  <c r="N103" i="6"/>
  <c r="Q70" i="6"/>
  <c r="P47" i="7"/>
  <c r="N59" i="6"/>
  <c r="N44" i="6"/>
  <c r="O29" i="7"/>
  <c r="Q56" i="6"/>
  <c r="P37" i="7"/>
  <c r="N37" i="6"/>
  <c r="O25" i="7"/>
  <c r="N18" i="6"/>
  <c r="N16" i="6"/>
  <c r="DM87" i="6"/>
  <c r="DL49" i="6"/>
  <c r="DM50" i="6"/>
  <c r="DM61" i="6"/>
  <c r="DM41" i="6"/>
  <c r="DM14" i="6"/>
  <c r="DM19" i="6"/>
  <c r="DM23" i="6"/>
  <c r="DM33" i="6"/>
  <c r="O46" i="7"/>
  <c r="DL8" i="6"/>
  <c r="P46" i="7"/>
  <c r="N95" i="6"/>
  <c r="N34" i="6"/>
  <c r="N42" i="6"/>
  <c r="N27" i="7"/>
  <c r="N92" i="6"/>
  <c r="N64" i="7"/>
  <c r="N29" i="6"/>
  <c r="N83" i="6"/>
  <c r="N58" i="7"/>
  <c r="N30" i="6"/>
  <c r="N19" i="7"/>
  <c r="N80" i="6"/>
  <c r="N55" i="7"/>
  <c r="N23" i="7"/>
  <c r="N51" i="7"/>
  <c r="N32" i="6"/>
  <c r="N21" i="7"/>
  <c r="N57" i="6"/>
  <c r="N38" i="7"/>
  <c r="N63" i="7"/>
  <c r="N63" i="6"/>
  <c r="N43" i="7"/>
  <c r="N49" i="6"/>
  <c r="N33" i="7"/>
  <c r="N61" i="6"/>
  <c r="N42" i="7"/>
  <c r="N53" i="6"/>
  <c r="N100" i="6"/>
  <c r="N78" i="6"/>
  <c r="N54" i="7"/>
  <c r="N38" i="6"/>
  <c r="N26" i="7"/>
  <c r="N30" i="7"/>
  <c r="N33" i="6"/>
  <c r="N58" i="6"/>
  <c r="N39" i="7"/>
  <c r="N84" i="6"/>
  <c r="N59" i="7"/>
  <c r="N54" i="6"/>
  <c r="N35" i="7"/>
  <c r="N70" i="6"/>
  <c r="N47" i="7"/>
  <c r="N60" i="6"/>
  <c r="N67" i="7"/>
  <c r="N47" i="6"/>
  <c r="N87" i="6"/>
  <c r="N70" i="7"/>
  <c r="N72" i="7"/>
  <c r="DM67" i="6"/>
  <c r="DM39" i="6"/>
  <c r="DL37" i="6"/>
  <c r="DM66" i="6"/>
  <c r="DM64" i="6"/>
  <c r="DL82" i="6"/>
  <c r="DM69" i="6"/>
  <c r="DL68" i="6"/>
  <c r="DM54" i="6"/>
  <c r="DM42" i="6"/>
  <c r="DL27" i="6"/>
  <c r="DM102" i="6"/>
  <c r="DM47" i="6"/>
  <c r="DL44" i="6"/>
  <c r="N36" i="6"/>
  <c r="DL46" i="6"/>
  <c r="DL38" i="6"/>
  <c r="DL75" i="6"/>
  <c r="DM53" i="6"/>
  <c r="DM49" i="6"/>
  <c r="DM46" i="6"/>
  <c r="DM34" i="6"/>
  <c r="DM24" i="6"/>
  <c r="DM22" i="6"/>
  <c r="DM63" i="6"/>
  <c r="DM43" i="6"/>
  <c r="DM65" i="6"/>
  <c r="DL70" i="6"/>
  <c r="DM70" i="6"/>
  <c r="DL14" i="6"/>
  <c r="DL48" i="6"/>
  <c r="DM37" i="6"/>
  <c r="DM7" i="6"/>
  <c r="DM98" i="6"/>
  <c r="DM40" i="6"/>
  <c r="N94" i="6"/>
  <c r="N31" i="6"/>
  <c r="N23" i="6"/>
  <c r="N39" i="6"/>
  <c r="N73" i="6"/>
  <c r="N81" i="6"/>
  <c r="N67" i="6"/>
  <c r="N17" i="6"/>
  <c r="N99" i="6"/>
  <c r="N66" i="6"/>
  <c r="N50" i="6"/>
  <c r="N74" i="6"/>
  <c r="N4" i="6"/>
  <c r="BJ1" i="32" l="1"/>
  <c r="BI1" i="32"/>
  <c r="BG1" i="32"/>
  <c r="BF1" i="32"/>
  <c r="BE1" i="32"/>
  <c r="BD1" i="32"/>
  <c r="BC1" i="32"/>
  <c r="BB1" i="32"/>
  <c r="BA1" i="32"/>
  <c r="AZ1" i="32"/>
  <c r="AY1" i="32"/>
  <c r="AX1" i="32"/>
  <c r="AW1" i="32"/>
  <c r="AV1" i="32"/>
  <c r="AU1" i="32"/>
  <c r="AT1" i="32"/>
  <c r="AS1" i="32"/>
  <c r="AR1" i="32"/>
  <c r="AQ1" i="32"/>
  <c r="AP1" i="32"/>
  <c r="AO1" i="32"/>
  <c r="AN1" i="32"/>
  <c r="AL1" i="32"/>
  <c r="AK1" i="32"/>
  <c r="AJ1" i="32"/>
  <c r="AI1" i="32"/>
  <c r="AH1" i="32"/>
  <c r="AG1" i="32"/>
  <c r="AF1" i="32"/>
  <c r="AE1" i="32"/>
  <c r="AD1" i="32"/>
  <c r="AC1" i="32"/>
  <c r="AB1" i="32"/>
  <c r="AA1" i="32"/>
  <c r="Z1" i="32"/>
  <c r="Y1" i="32"/>
  <c r="X1" i="32"/>
  <c r="W1" i="32"/>
  <c r="V1" i="32"/>
  <c r="U1" i="32"/>
  <c r="T1" i="32"/>
  <c r="S1" i="32"/>
  <c r="R1" i="32"/>
  <c r="Q1" i="32"/>
  <c r="P1" i="32"/>
  <c r="O1" i="32"/>
  <c r="M94" i="32"/>
  <c r="R72" i="7" s="1"/>
  <c r="M93" i="32"/>
  <c r="R71" i="7" s="1"/>
  <c r="M92" i="32"/>
  <c r="R70" i="7" s="1"/>
  <c r="M91" i="32"/>
  <c r="R69" i="7" s="1"/>
  <c r="M9" i="32"/>
  <c r="M8" i="32"/>
  <c r="M7" i="32"/>
  <c r="M6" i="32"/>
  <c r="M5" i="32"/>
  <c r="K94" i="32"/>
  <c r="L94" i="32" s="1"/>
  <c r="Q72" i="7" s="1"/>
  <c r="K93" i="32"/>
  <c r="L93" i="32" s="1"/>
  <c r="Q71" i="7" s="1"/>
  <c r="K92" i="32"/>
  <c r="L92" i="32" s="1"/>
  <c r="Q70" i="7" s="1"/>
  <c r="K91" i="32"/>
  <c r="L91" i="32" s="1"/>
  <c r="Q69" i="7" s="1"/>
  <c r="K9" i="32"/>
  <c r="L9" i="32" s="1"/>
  <c r="K8" i="32"/>
  <c r="L8" i="32" s="1"/>
  <c r="K7" i="32"/>
  <c r="L7" i="32" s="1"/>
  <c r="K6" i="32"/>
  <c r="L6" i="32" s="1"/>
  <c r="K5" i="32"/>
  <c r="L5" i="32" s="1"/>
  <c r="M4" i="32"/>
  <c r="K4" i="32"/>
  <c r="L4" i="32" s="1"/>
  <c r="J1" i="32"/>
  <c r="N9" i="32" l="1"/>
  <c r="N5" i="32"/>
  <c r="N8" i="32"/>
  <c r="N7" i="32"/>
  <c r="N91" i="32"/>
  <c r="M1" i="32"/>
  <c r="N93" i="32"/>
  <c r="L1" i="32"/>
  <c r="K1" i="32"/>
  <c r="N6" i="32"/>
  <c r="N92" i="32"/>
  <c r="N94" i="32"/>
  <c r="N4" i="32"/>
  <c r="AQ932" i="31"/>
  <c r="AR932" i="31" s="1"/>
  <c r="N1" i="32" l="1"/>
  <c r="J17" i="7" l="1"/>
  <c r="I17" i="7"/>
  <c r="H17" i="7"/>
  <c r="G17" i="7"/>
  <c r="F17" i="7"/>
  <c r="E17" i="7"/>
  <c r="BZ54" i="3"/>
  <c r="BZ44" i="3"/>
  <c r="BZ34" i="3"/>
  <c r="I13" i="8"/>
  <c r="BZ14" i="3"/>
  <c r="BZ58" i="3"/>
  <c r="I35" i="8"/>
  <c r="BZ78" i="3"/>
  <c r="AA323" i="1"/>
  <c r="AA322" i="1"/>
  <c r="AA321" i="1"/>
  <c r="AA320" i="1"/>
  <c r="AA319" i="1"/>
  <c r="AA318" i="1"/>
  <c r="AA317" i="1"/>
  <c r="AA316" i="1"/>
  <c r="AA315" i="1"/>
  <c r="AA314" i="1"/>
  <c r="AA313" i="1"/>
  <c r="AA312" i="1"/>
  <c r="AA311" i="1"/>
  <c r="AA310" i="1"/>
  <c r="AA309" i="1"/>
  <c r="AA308" i="1"/>
  <c r="AA307" i="1"/>
  <c r="AA306" i="1"/>
  <c r="AA305" i="1"/>
  <c r="AA304" i="1"/>
  <c r="AA303" i="1"/>
  <c r="AA302" i="1"/>
  <c r="AA301" i="1"/>
  <c r="AA300" i="1"/>
  <c r="AA299" i="1"/>
  <c r="AA298" i="1"/>
  <c r="AA297" i="1"/>
  <c r="AA296" i="1"/>
  <c r="AA295" i="1"/>
  <c r="AA294" i="1"/>
  <c r="AA293" i="1"/>
  <c r="AA292" i="1"/>
  <c r="AA291" i="1"/>
  <c r="AA290" i="1"/>
  <c r="AA289" i="1"/>
  <c r="AA288" i="1"/>
  <c r="AA287" i="1"/>
  <c r="AA286" i="1"/>
  <c r="AA285" i="1"/>
  <c r="AA284" i="1"/>
  <c r="AA283" i="1"/>
  <c r="AA282" i="1"/>
  <c r="AA281" i="1"/>
  <c r="AA280" i="1"/>
  <c r="AA275" i="1"/>
  <c r="AA274" i="1"/>
  <c r="AA273" i="1"/>
  <c r="AA272" i="1"/>
  <c r="AA271" i="1"/>
  <c r="AA270" i="1"/>
  <c r="AA269" i="1"/>
  <c r="AA268" i="1"/>
  <c r="AA267" i="1"/>
  <c r="AA266" i="1"/>
  <c r="AA265" i="1"/>
  <c r="AA264" i="1"/>
  <c r="AA263" i="1"/>
  <c r="AA262" i="1"/>
  <c r="AA261" i="1"/>
  <c r="AA260" i="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P17" i="7" l="1"/>
  <c r="R17" i="7"/>
  <c r="Q17" i="7"/>
  <c r="AA276" i="1"/>
  <c r="M17" i="7"/>
  <c r="N17" i="7"/>
  <c r="I43" i="8"/>
  <c r="I25" i="8"/>
  <c r="I34" i="8"/>
  <c r="O17" i="7"/>
  <c r="I24" i="8"/>
  <c r="I26" i="8"/>
  <c r="I28" i="8"/>
  <c r="I27" i="8"/>
  <c r="I21" i="8"/>
  <c r="I23" i="8"/>
  <c r="I22" i="8"/>
  <c r="I5" i="8"/>
  <c r="I6" i="8"/>
  <c r="I12" i="8"/>
  <c r="I14" i="8"/>
  <c r="I15" i="8"/>
  <c r="I10" i="8"/>
  <c r="I18" i="8"/>
  <c r="I8" i="8"/>
  <c r="I9" i="8"/>
  <c r="I17" i="8"/>
  <c r="I7" i="8"/>
  <c r="I16" i="8"/>
  <c r="I11" i="8"/>
  <c r="I44" i="8"/>
  <c r="I31" i="8"/>
  <c r="I45" i="8"/>
  <c r="I36" i="8"/>
  <c r="I46" i="8"/>
  <c r="I33" i="8"/>
  <c r="I37" i="8"/>
  <c r="I39" i="8"/>
  <c r="I41" i="8"/>
  <c r="I42" i="8"/>
  <c r="I32" i="8"/>
  <c r="I30" i="8"/>
  <c r="I40" i="8"/>
  <c r="I47" i="8"/>
  <c r="I29" i="8"/>
  <c r="I38" i="8"/>
  <c r="I4" i="8" l="1"/>
  <c r="P111" i="1" l="1"/>
  <c r="AA279" i="1" l="1"/>
  <c r="I3" i="8" l="1"/>
  <c r="S111" i="1" l="1"/>
  <c r="AS111" i="1"/>
  <c r="S163" i="30"/>
  <c r="R163" i="30"/>
  <c r="S162" i="30"/>
  <c r="R162" i="30"/>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K161" i="30" s="1"/>
  <c r="K164" i="30" s="1"/>
  <c r="J153" i="30"/>
  <c r="J161" i="30" s="1"/>
  <c r="J164" i="30" s="1"/>
  <c r="I153" i="30"/>
  <c r="I161" i="30" s="1"/>
  <c r="I164" i="30" s="1"/>
  <c r="H153" i="30"/>
  <c r="H161" i="30" s="1"/>
  <c r="H164" i="30" s="1"/>
  <c r="G153" i="30"/>
  <c r="G161" i="30" s="1"/>
  <c r="G164" i="30" s="1"/>
  <c r="F153" i="30"/>
  <c r="F161" i="30" s="1"/>
  <c r="F164" i="30" s="1"/>
  <c r="E153" i="30"/>
  <c r="E161" i="30" s="1"/>
  <c r="D153" i="30"/>
  <c r="D161" i="30" s="1"/>
  <c r="S152" i="30"/>
  <c r="R152" i="30"/>
  <c r="S151" i="30"/>
  <c r="R151" i="30"/>
  <c r="S150" i="30"/>
  <c r="R150" i="30"/>
  <c r="S149" i="30"/>
  <c r="R149" i="30"/>
  <c r="S148" i="30"/>
  <c r="R148" i="30"/>
  <c r="S147" i="30"/>
  <c r="R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s="1"/>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F146" i="30" s="1"/>
  <c r="E135" i="30"/>
  <c r="E143" i="30" s="1"/>
  <c r="D135" i="30"/>
  <c r="D143" i="30" s="1"/>
  <c r="S134" i="30"/>
  <c r="R134" i="30"/>
  <c r="S133" i="30"/>
  <c r="R133" i="30"/>
  <c r="S132" i="30"/>
  <c r="R132" i="30"/>
  <c r="S131" i="30"/>
  <c r="R131" i="30"/>
  <c r="S130" i="30"/>
  <c r="R130" i="30"/>
  <c r="S129" i="30"/>
  <c r="R129" i="30"/>
  <c r="S127" i="30"/>
  <c r="R127" i="30"/>
  <c r="S126" i="30"/>
  <c r="R126" i="30"/>
  <c r="S124" i="30"/>
  <c r="R124" i="30"/>
  <c r="S123" i="30"/>
  <c r="R123" i="30"/>
  <c r="S122" i="30"/>
  <c r="R122" i="30"/>
  <c r="S121" i="30"/>
  <c r="R121" i="30"/>
  <c r="S120" i="30"/>
  <c r="R120" i="30"/>
  <c r="S119" i="30"/>
  <c r="R119" i="30"/>
  <c r="S118" i="30"/>
  <c r="R118" i="30"/>
  <c r="Q117" i="30"/>
  <c r="Q125" i="30" s="1"/>
  <c r="Q128" i="30" s="1"/>
  <c r="P117" i="30"/>
  <c r="P125" i="30" s="1"/>
  <c r="P128" i="30" s="1"/>
  <c r="O117" i="30"/>
  <c r="O125" i="30" s="1"/>
  <c r="O128" i="30" s="1"/>
  <c r="N117" i="30"/>
  <c r="N125" i="30" s="1"/>
  <c r="N128" i="30" s="1"/>
  <c r="M117" i="30"/>
  <c r="M125" i="30" s="1"/>
  <c r="M128" i="30" s="1"/>
  <c r="L117" i="30"/>
  <c r="L125" i="30" s="1"/>
  <c r="L128" i="30" s="1"/>
  <c r="K117" i="30"/>
  <c r="K125" i="30" s="1"/>
  <c r="K128" i="30" s="1"/>
  <c r="J117" i="30"/>
  <c r="J125" i="30" s="1"/>
  <c r="J128" i="30" s="1"/>
  <c r="I117" i="30"/>
  <c r="I125" i="30" s="1"/>
  <c r="I128" i="30" s="1"/>
  <c r="H117" i="30"/>
  <c r="H125" i="30" s="1"/>
  <c r="H128" i="30" s="1"/>
  <c r="G117" i="30"/>
  <c r="G125" i="30" s="1"/>
  <c r="G128" i="30" s="1"/>
  <c r="F117" i="30"/>
  <c r="F125" i="30" s="1"/>
  <c r="F128" i="30" s="1"/>
  <c r="E117" i="30"/>
  <c r="E125" i="30" s="1"/>
  <c r="D117" i="30"/>
  <c r="D125" i="30" s="1"/>
  <c r="S116" i="30"/>
  <c r="R116" i="30"/>
  <c r="S115" i="30"/>
  <c r="R115" i="30"/>
  <c r="S114" i="30"/>
  <c r="R114" i="30"/>
  <c r="S113" i="30"/>
  <c r="R113" i="30"/>
  <c r="S112" i="30"/>
  <c r="R112" i="30"/>
  <c r="S111" i="30"/>
  <c r="R111" i="30"/>
  <c r="S109" i="30"/>
  <c r="R109" i="30"/>
  <c r="S108" i="30"/>
  <c r="R108" i="30"/>
  <c r="S106" i="30"/>
  <c r="R106" i="30"/>
  <c r="S105" i="30"/>
  <c r="R105" i="30"/>
  <c r="S104" i="30"/>
  <c r="R104" i="30"/>
  <c r="S103" i="30"/>
  <c r="R103" i="30"/>
  <c r="S102" i="30"/>
  <c r="R102" i="30"/>
  <c r="S101" i="30"/>
  <c r="R101" i="30"/>
  <c r="S100" i="30"/>
  <c r="R100" i="30"/>
  <c r="Q99" i="30"/>
  <c r="Q107" i="30" s="1"/>
  <c r="Q110" i="30" s="1"/>
  <c r="P99" i="30"/>
  <c r="P107" i="30" s="1"/>
  <c r="P110" i="30" s="1"/>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H107" i="30" s="1"/>
  <c r="H110" i="30" s="1"/>
  <c r="G99" i="30"/>
  <c r="G107" i="30" s="1"/>
  <c r="G110" i="30" s="1"/>
  <c r="F99" i="30"/>
  <c r="F107" i="30" s="1"/>
  <c r="F110" i="30" s="1"/>
  <c r="E99" i="30"/>
  <c r="E107" i="30" s="1"/>
  <c r="D99" i="30"/>
  <c r="D107" i="30" s="1"/>
  <c r="S98" i="30"/>
  <c r="R98" i="30"/>
  <c r="S97" i="30"/>
  <c r="R97" i="30"/>
  <c r="S96" i="30"/>
  <c r="R96" i="30"/>
  <c r="S95" i="30"/>
  <c r="R95" i="30"/>
  <c r="S94" i="30"/>
  <c r="R94" i="30"/>
  <c r="S93" i="30"/>
  <c r="R93" i="30"/>
  <c r="S91" i="30"/>
  <c r="R91" i="30"/>
  <c r="S90" i="30"/>
  <c r="R90" i="30"/>
  <c r="S88" i="30"/>
  <c r="R88" i="30"/>
  <c r="S87" i="30"/>
  <c r="R87" i="30"/>
  <c r="S86" i="30"/>
  <c r="R86" i="30"/>
  <c r="S85" i="30"/>
  <c r="R85" i="30"/>
  <c r="S84" i="30"/>
  <c r="R84" i="30"/>
  <c r="S83" i="30"/>
  <c r="R83" i="30"/>
  <c r="S82" i="30"/>
  <c r="R82" i="30"/>
  <c r="Q81" i="30"/>
  <c r="Q89" i="30" s="1"/>
  <c r="Q92" i="30" s="1"/>
  <c r="P81" i="30"/>
  <c r="P89" i="30" s="1"/>
  <c r="P92" i="30" s="1"/>
  <c r="O81" i="30"/>
  <c r="O89" i="30" s="1"/>
  <c r="O92" i="30" s="1"/>
  <c r="N81" i="30"/>
  <c r="N89" i="30" s="1"/>
  <c r="N92" i="30" s="1"/>
  <c r="M81" i="30"/>
  <c r="M89" i="30" s="1"/>
  <c r="M92" i="30" s="1"/>
  <c r="L81" i="30"/>
  <c r="L89" i="30" s="1"/>
  <c r="L92" i="30" s="1"/>
  <c r="K81" i="30"/>
  <c r="K89" i="30" s="1"/>
  <c r="K92" i="30" s="1"/>
  <c r="J81" i="30"/>
  <c r="J89" i="30" s="1"/>
  <c r="J92" i="30" s="1"/>
  <c r="I81" i="30"/>
  <c r="I89" i="30" s="1"/>
  <c r="I92" i="30" s="1"/>
  <c r="H81" i="30"/>
  <c r="H89" i="30" s="1"/>
  <c r="H92" i="30" s="1"/>
  <c r="G81" i="30"/>
  <c r="G89" i="30" s="1"/>
  <c r="G92" i="30" s="1"/>
  <c r="F81" i="30"/>
  <c r="F89" i="30" s="1"/>
  <c r="F92" i="30" s="1"/>
  <c r="E81" i="30"/>
  <c r="E89" i="30" s="1"/>
  <c r="D81" i="30"/>
  <c r="D89" i="30" s="1"/>
  <c r="S80" i="30"/>
  <c r="R80" i="30"/>
  <c r="S79" i="30"/>
  <c r="R79" i="30"/>
  <c r="S78" i="30"/>
  <c r="R78" i="30"/>
  <c r="S77" i="30"/>
  <c r="R77" i="30"/>
  <c r="S76" i="30"/>
  <c r="R76" i="30"/>
  <c r="S75" i="30"/>
  <c r="R75" i="30"/>
  <c r="S73" i="30"/>
  <c r="R73" i="30"/>
  <c r="S72" i="30"/>
  <c r="R72" i="30"/>
  <c r="S70" i="30"/>
  <c r="R70" i="30"/>
  <c r="S69" i="30"/>
  <c r="R69" i="30"/>
  <c r="S68" i="30"/>
  <c r="R68" i="30"/>
  <c r="S67" i="30"/>
  <c r="R67" i="30"/>
  <c r="S66" i="30"/>
  <c r="R66" i="30"/>
  <c r="S65" i="30"/>
  <c r="R65" i="30"/>
  <c r="S64" i="30"/>
  <c r="R64" i="30"/>
  <c r="Q63" i="30"/>
  <c r="Q71" i="30" s="1"/>
  <c r="Q74" i="30" s="1"/>
  <c r="P63" i="30"/>
  <c r="P71" i="30" s="1"/>
  <c r="P74" i="30" s="1"/>
  <c r="O63" i="30"/>
  <c r="O71" i="30" s="1"/>
  <c r="O74" i="30" s="1"/>
  <c r="N63" i="30"/>
  <c r="N71" i="30" s="1"/>
  <c r="N74" i="30" s="1"/>
  <c r="M63" i="30"/>
  <c r="M71" i="30" s="1"/>
  <c r="M74" i="30" s="1"/>
  <c r="L63" i="30"/>
  <c r="L71" i="30" s="1"/>
  <c r="L74" i="30" s="1"/>
  <c r="K63" i="30"/>
  <c r="K71" i="30" s="1"/>
  <c r="K74" i="30" s="1"/>
  <c r="J63" i="30"/>
  <c r="J71" i="30" s="1"/>
  <c r="J74" i="30" s="1"/>
  <c r="I63" i="30"/>
  <c r="I71" i="30" s="1"/>
  <c r="I74" i="30" s="1"/>
  <c r="H63" i="30"/>
  <c r="H71" i="30" s="1"/>
  <c r="H74" i="30" s="1"/>
  <c r="G63" i="30"/>
  <c r="G71" i="30" s="1"/>
  <c r="G74" i="30" s="1"/>
  <c r="F63" i="30"/>
  <c r="F71" i="30" s="1"/>
  <c r="F74" i="30" s="1"/>
  <c r="E63" i="30"/>
  <c r="E71" i="30" s="1"/>
  <c r="D63" i="30"/>
  <c r="D71" i="30" s="1"/>
  <c r="S62" i="30"/>
  <c r="R62" i="30"/>
  <c r="S61" i="30"/>
  <c r="R61" i="30"/>
  <c r="S60" i="30"/>
  <c r="R60" i="30"/>
  <c r="S59" i="30"/>
  <c r="R59" i="30"/>
  <c r="S58" i="30"/>
  <c r="R58" i="30"/>
  <c r="S57" i="30"/>
  <c r="R57" i="30"/>
  <c r="S55" i="30"/>
  <c r="R55" i="30"/>
  <c r="S54" i="30"/>
  <c r="R54" i="30"/>
  <c r="S52" i="30"/>
  <c r="R52" i="30"/>
  <c r="S51" i="30"/>
  <c r="R51" i="30"/>
  <c r="S50" i="30"/>
  <c r="R50" i="30"/>
  <c r="S49" i="30"/>
  <c r="R49" i="30"/>
  <c r="S48" i="30"/>
  <c r="R48" i="30"/>
  <c r="S47" i="30"/>
  <c r="R47" i="30"/>
  <c r="S46" i="30"/>
  <c r="R46" i="30"/>
  <c r="Q45" i="30"/>
  <c r="Q53" i="30" s="1"/>
  <c r="Q56" i="30" s="1"/>
  <c r="P45" i="30"/>
  <c r="P53" i="30" s="1"/>
  <c r="P56" i="30" s="1"/>
  <c r="O45" i="30"/>
  <c r="O53" i="30" s="1"/>
  <c r="O56" i="30" s="1"/>
  <c r="N45" i="30"/>
  <c r="N53" i="30" s="1"/>
  <c r="N56" i="30" s="1"/>
  <c r="M45" i="30"/>
  <c r="M53" i="30" s="1"/>
  <c r="M56" i="30" s="1"/>
  <c r="L45" i="30"/>
  <c r="L53" i="30" s="1"/>
  <c r="L56" i="30" s="1"/>
  <c r="K45" i="30"/>
  <c r="K53" i="30" s="1"/>
  <c r="K56" i="30" s="1"/>
  <c r="J45" i="30"/>
  <c r="J53" i="30" s="1"/>
  <c r="J56" i="30" s="1"/>
  <c r="I45" i="30"/>
  <c r="I53" i="30" s="1"/>
  <c r="I56" i="30" s="1"/>
  <c r="H45" i="30"/>
  <c r="H53" i="30" s="1"/>
  <c r="H56" i="30" s="1"/>
  <c r="G45" i="30"/>
  <c r="G53" i="30" s="1"/>
  <c r="G56" i="30" s="1"/>
  <c r="F45" i="30"/>
  <c r="F53" i="30" s="1"/>
  <c r="F56" i="30" s="1"/>
  <c r="E45" i="30"/>
  <c r="E53" i="30" s="1"/>
  <c r="D45" i="30"/>
  <c r="D53" i="30" s="1"/>
  <c r="S44" i="30"/>
  <c r="R44" i="30"/>
  <c r="S43" i="30"/>
  <c r="R43" i="30"/>
  <c r="S42" i="30"/>
  <c r="R42" i="30"/>
  <c r="S41" i="30"/>
  <c r="R41" i="30"/>
  <c r="S40" i="30"/>
  <c r="R40" i="30"/>
  <c r="S39" i="30"/>
  <c r="R39" i="30"/>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s="1"/>
  <c r="O38" i="30" s="1"/>
  <c r="N27" i="30"/>
  <c r="N35" i="30" s="1"/>
  <c r="N38" i="30" s="1"/>
  <c r="M27" i="30"/>
  <c r="M35" i="30" s="1"/>
  <c r="M38" i="30" s="1"/>
  <c r="L27" i="30"/>
  <c r="L35" i="30" s="1"/>
  <c r="L38" i="30" s="1"/>
  <c r="K27" i="30"/>
  <c r="K35" i="30" s="1"/>
  <c r="K38" i="30" s="1"/>
  <c r="J27" i="30"/>
  <c r="J35" i="30" s="1"/>
  <c r="J38" i="30" s="1"/>
  <c r="I27" i="30"/>
  <c r="I35" i="30" s="1"/>
  <c r="I38" i="30" s="1"/>
  <c r="H27" i="30"/>
  <c r="H35" i="30" s="1"/>
  <c r="H38" i="30" s="1"/>
  <c r="G27" i="30"/>
  <c r="G35" i="30" s="1"/>
  <c r="G38" i="30" s="1"/>
  <c r="F27" i="30"/>
  <c r="F35" i="30" s="1"/>
  <c r="F38" i="30" s="1"/>
  <c r="E27" i="30"/>
  <c r="E35" i="30" s="1"/>
  <c r="D27" i="30"/>
  <c r="D35" i="30" s="1"/>
  <c r="S26" i="30"/>
  <c r="R26" i="30"/>
  <c r="S25" i="30"/>
  <c r="R25" i="30"/>
  <c r="S24" i="30"/>
  <c r="R24" i="30"/>
  <c r="S23" i="30"/>
  <c r="R23" i="30"/>
  <c r="S22" i="30"/>
  <c r="R22" i="30"/>
  <c r="S21" i="30"/>
  <c r="R21" i="30"/>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D17" i="30" s="1"/>
  <c r="S8" i="30"/>
  <c r="R8" i="30"/>
  <c r="S7" i="30"/>
  <c r="R7" i="30"/>
  <c r="S6" i="30"/>
  <c r="R6" i="30"/>
  <c r="S5" i="30"/>
  <c r="R5" i="30"/>
  <c r="S4" i="30"/>
  <c r="R4" i="30"/>
  <c r="S3" i="30"/>
  <c r="R3" i="30"/>
  <c r="R161" i="30" l="1"/>
  <c r="R164" i="30" s="1"/>
  <c r="D164" i="30"/>
  <c r="S161" i="30"/>
  <c r="S164" i="30" s="1"/>
  <c r="E164" i="30"/>
  <c r="R153" i="30"/>
  <c r="S153" i="30"/>
  <c r="R143" i="30"/>
  <c r="R146" i="30" s="1"/>
  <c r="D146" i="30"/>
  <c r="S143" i="30"/>
  <c r="S146" i="30" s="1"/>
  <c r="E146" i="30"/>
  <c r="R135" i="30"/>
  <c r="S135" i="30"/>
  <c r="D128" i="30"/>
  <c r="R125" i="30"/>
  <c r="R128" i="30" s="1"/>
  <c r="S125" i="30"/>
  <c r="S128" i="30" s="1"/>
  <c r="E128" i="30"/>
  <c r="R117" i="30"/>
  <c r="S117" i="30"/>
  <c r="D110" i="30"/>
  <c r="R107" i="30"/>
  <c r="R110" i="30" s="1"/>
  <c r="E110" i="30"/>
  <c r="S107" i="30"/>
  <c r="S110" i="30" s="1"/>
  <c r="R99" i="30"/>
  <c r="S99" i="30"/>
  <c r="S89" i="30"/>
  <c r="S92" i="30" s="1"/>
  <c r="E92" i="30"/>
  <c r="R89" i="30"/>
  <c r="R92" i="30" s="1"/>
  <c r="D92" i="30"/>
  <c r="R81" i="30"/>
  <c r="S81" i="30"/>
  <c r="D74" i="30"/>
  <c r="R71" i="30"/>
  <c r="R74" i="30" s="1"/>
  <c r="S71" i="30"/>
  <c r="S74" i="30" s="1"/>
  <c r="E74" i="30"/>
  <c r="R63" i="30"/>
  <c r="S63" i="30"/>
  <c r="S53" i="30"/>
  <c r="S56" i="30" s="1"/>
  <c r="E56" i="30"/>
  <c r="R17" i="30"/>
  <c r="R20" i="30" s="1"/>
  <c r="D20" i="30"/>
  <c r="S17" i="30"/>
  <c r="S20" i="30" s="1"/>
  <c r="E20" i="30"/>
  <c r="R35" i="30"/>
  <c r="R38" i="30" s="1"/>
  <c r="D38" i="30"/>
  <c r="E38" i="30"/>
  <c r="S35" i="30"/>
  <c r="S38" i="30" s="1"/>
  <c r="R53" i="30"/>
  <c r="R56" i="30" s="1"/>
  <c r="D56" i="30"/>
  <c r="R45" i="30"/>
  <c r="R27" i="30"/>
  <c r="S45" i="30"/>
  <c r="R9" i="30"/>
  <c r="S27" i="30"/>
  <c r="S9" i="30"/>
  <c r="J16" i="7" l="1"/>
  <c r="I16" i="7"/>
  <c r="H16" i="7"/>
  <c r="G16" i="7"/>
  <c r="F16" i="7"/>
  <c r="E16" i="7"/>
  <c r="C16" i="7"/>
  <c r="J15" i="7"/>
  <c r="I15" i="7"/>
  <c r="H15" i="7"/>
  <c r="G15" i="7"/>
  <c r="F15" i="7"/>
  <c r="E15" i="7"/>
  <c r="C15" i="7"/>
  <c r="J14" i="7"/>
  <c r="I14" i="7"/>
  <c r="H14" i="7"/>
  <c r="G14" i="7"/>
  <c r="F14" i="7"/>
  <c r="E14" i="7"/>
  <c r="C14" i="7"/>
  <c r="J13" i="7"/>
  <c r="I13" i="7"/>
  <c r="H13" i="7"/>
  <c r="G13" i="7"/>
  <c r="F13" i="7"/>
  <c r="E13" i="7"/>
  <c r="C13" i="7"/>
  <c r="J12" i="7"/>
  <c r="I12" i="7"/>
  <c r="H12" i="7"/>
  <c r="G12" i="7"/>
  <c r="F12" i="7"/>
  <c r="E12" i="7"/>
  <c r="C12" i="7"/>
  <c r="J11" i="7"/>
  <c r="I11" i="7"/>
  <c r="H11" i="7"/>
  <c r="G11" i="7"/>
  <c r="F11" i="7"/>
  <c r="E11" i="7"/>
  <c r="C11" i="7"/>
  <c r="J10" i="7"/>
  <c r="I10" i="7"/>
  <c r="H10" i="7"/>
  <c r="G10" i="7"/>
  <c r="F10" i="7"/>
  <c r="E10" i="7"/>
  <c r="C10" i="7"/>
  <c r="J9" i="7"/>
  <c r="I9" i="7"/>
  <c r="H9" i="7"/>
  <c r="G9" i="7"/>
  <c r="F9" i="7"/>
  <c r="E9" i="7"/>
  <c r="C9" i="7"/>
  <c r="J8" i="7"/>
  <c r="I8" i="7"/>
  <c r="H8" i="7"/>
  <c r="G8" i="7"/>
  <c r="F8" i="7"/>
  <c r="E8" i="7"/>
  <c r="C8" i="7"/>
  <c r="J7" i="7"/>
  <c r="I7" i="7"/>
  <c r="H7" i="7"/>
  <c r="G7" i="7"/>
  <c r="F7" i="7"/>
  <c r="E7" i="7"/>
  <c r="C7" i="7"/>
  <c r="J6" i="7"/>
  <c r="I6" i="7"/>
  <c r="H6" i="7"/>
  <c r="G6" i="7"/>
  <c r="F6" i="7"/>
  <c r="E6" i="7"/>
  <c r="C6" i="7"/>
  <c r="J5" i="7"/>
  <c r="I5" i="7"/>
  <c r="H5" i="7"/>
  <c r="G5" i="7"/>
  <c r="F5" i="7"/>
  <c r="E5" i="7"/>
  <c r="C5" i="7"/>
  <c r="J4" i="7"/>
  <c r="I4" i="7"/>
  <c r="H4" i="7"/>
  <c r="G4" i="7"/>
  <c r="F4" i="7"/>
  <c r="E4" i="7"/>
  <c r="C4" i="7"/>
  <c r="J3" i="7"/>
  <c r="I3" i="7"/>
  <c r="H3" i="7"/>
  <c r="G3" i="7"/>
  <c r="F3" i="7"/>
  <c r="E3" i="7"/>
  <c r="C3" i="7"/>
  <c r="AZ74" i="5"/>
  <c r="AY74" i="5"/>
  <c r="AX74" i="5"/>
  <c r="M42" i="8" l="1"/>
  <c r="Q3" i="7"/>
  <c r="R3" i="7"/>
  <c r="O3" i="8" s="1"/>
  <c r="R10" i="7"/>
  <c r="Q10" i="7"/>
  <c r="O5" i="7"/>
  <c r="R5" i="7"/>
  <c r="Q5" i="7"/>
  <c r="Q12" i="7"/>
  <c r="R12" i="7"/>
  <c r="Q15" i="7"/>
  <c r="R15" i="7"/>
  <c r="R9" i="7"/>
  <c r="Q9" i="7"/>
  <c r="Q4" i="7"/>
  <c r="N4" i="8" s="1"/>
  <c r="R4" i="7"/>
  <c r="O4" i="8" s="1"/>
  <c r="Q16" i="7"/>
  <c r="R16" i="7"/>
  <c r="R11" i="7"/>
  <c r="Q11" i="7"/>
  <c r="Q14" i="7"/>
  <c r="N10" i="8" s="1"/>
  <c r="R14" i="7"/>
  <c r="O10" i="8" s="1"/>
  <c r="R6" i="7"/>
  <c r="Q6" i="7"/>
  <c r="Q13" i="7"/>
  <c r="N9" i="8" s="1"/>
  <c r="R13" i="7"/>
  <c r="O9" i="8" s="1"/>
  <c r="Q7" i="7"/>
  <c r="R7" i="7"/>
  <c r="Q8" i="7"/>
  <c r="N6" i="8" s="1"/>
  <c r="R8" i="7"/>
  <c r="O6" i="8" s="1"/>
  <c r="O12" i="8"/>
  <c r="N14" i="8"/>
  <c r="N46" i="8"/>
  <c r="N19" i="8"/>
  <c r="O46" i="8"/>
  <c r="O20" i="8"/>
  <c r="O34" i="8"/>
  <c r="O36" i="8"/>
  <c r="O42" i="8"/>
  <c r="O38" i="8"/>
  <c r="O44" i="8"/>
  <c r="O30" i="8"/>
  <c r="N43" i="8"/>
  <c r="O29" i="8"/>
  <c r="N13" i="8"/>
  <c r="N47" i="8"/>
  <c r="O24" i="8"/>
  <c r="O41" i="8"/>
  <c r="N17" i="8"/>
  <c r="O37" i="8"/>
  <c r="N25" i="8"/>
  <c r="N42" i="8"/>
  <c r="O43" i="8"/>
  <c r="O21" i="8"/>
  <c r="N39" i="8"/>
  <c r="O16" i="8"/>
  <c r="O33" i="8"/>
  <c r="O18" i="8"/>
  <c r="O39" i="8"/>
  <c r="N40" i="8"/>
  <c r="N27" i="8"/>
  <c r="N30" i="8"/>
  <c r="O35" i="8"/>
  <c r="O13" i="8"/>
  <c r="O47" i="8"/>
  <c r="N31" i="8"/>
  <c r="O25" i="8"/>
  <c r="O27" i="8"/>
  <c r="N23" i="8"/>
  <c r="O17" i="8"/>
  <c r="N36" i="8"/>
  <c r="N35" i="8"/>
  <c r="N44" i="8"/>
  <c r="N34" i="8"/>
  <c r="N20" i="8"/>
  <c r="N18" i="8"/>
  <c r="N38" i="8"/>
  <c r="O22" i="8"/>
  <c r="O19" i="8"/>
  <c r="N45" i="8"/>
  <c r="O31" i="8"/>
  <c r="N15" i="8"/>
  <c r="N32" i="8"/>
  <c r="N22" i="8"/>
  <c r="N37" i="8"/>
  <c r="O23" i="8"/>
  <c r="N24" i="8"/>
  <c r="O40" i="8"/>
  <c r="O14" i="8"/>
  <c r="N21" i="8"/>
  <c r="N12" i="8"/>
  <c r="O26" i="8"/>
  <c r="N41" i="8"/>
  <c r="N16" i="8"/>
  <c r="N26" i="8"/>
  <c r="N3" i="8"/>
  <c r="O28" i="8"/>
  <c r="O45" i="8"/>
  <c r="N29" i="8"/>
  <c r="O15" i="8"/>
  <c r="N33" i="8"/>
  <c r="N28" i="8"/>
  <c r="O32" i="8"/>
  <c r="J30" i="8"/>
  <c r="J25" i="8"/>
  <c r="J13" i="8"/>
  <c r="J29" i="8"/>
  <c r="J14" i="8"/>
  <c r="J37" i="8"/>
  <c r="J44" i="8"/>
  <c r="J26" i="8"/>
  <c r="J27" i="8"/>
  <c r="J24" i="8"/>
  <c r="J36" i="8"/>
  <c r="J21" i="8"/>
  <c r="J31" i="8"/>
  <c r="J20" i="8"/>
  <c r="J35" i="8"/>
  <c r="J22" i="8"/>
  <c r="J15" i="8"/>
  <c r="J23" i="8"/>
  <c r="J38" i="8"/>
  <c r="J43" i="8"/>
  <c r="J46" i="8"/>
  <c r="J17" i="8"/>
  <c r="J41" i="8"/>
  <c r="J19" i="8"/>
  <c r="J40" i="8"/>
  <c r="J45" i="8"/>
  <c r="J42" i="8"/>
  <c r="J18" i="8"/>
  <c r="J16" i="8"/>
  <c r="J33" i="8"/>
  <c r="J39" i="8"/>
  <c r="J34" i="8"/>
  <c r="J28" i="8"/>
  <c r="J32" i="8"/>
  <c r="J47" i="8"/>
  <c r="M33" i="8"/>
  <c r="M29" i="8"/>
  <c r="L30" i="8"/>
  <c r="L16" i="8"/>
  <c r="K17" i="8"/>
  <c r="AB293" i="1" s="1"/>
  <c r="L23" i="8"/>
  <c r="K20" i="8"/>
  <c r="AB296" i="1" s="1"/>
  <c r="M22" i="8"/>
  <c r="K16" i="8"/>
  <c r="AB292" i="1" s="1"/>
  <c r="L46" i="8"/>
  <c r="M41" i="8"/>
  <c r="M46" i="8"/>
  <c r="K47" i="8"/>
  <c r="AB323" i="1" s="1"/>
  <c r="K34" i="8"/>
  <c r="AB310" i="1" s="1"/>
  <c r="K14" i="8"/>
  <c r="AB290" i="1" s="1"/>
  <c r="M28" i="8"/>
  <c r="K44" i="8"/>
  <c r="AB320" i="1" s="1"/>
  <c r="L19" i="8"/>
  <c r="M25" i="8"/>
  <c r="L29" i="8"/>
  <c r="K27" i="8"/>
  <c r="AB303" i="1" s="1"/>
  <c r="K33" i="8"/>
  <c r="AB309" i="1" s="1"/>
  <c r="L22" i="8"/>
  <c r="K36" i="8"/>
  <c r="AB312" i="1" s="1"/>
  <c r="M19" i="8"/>
  <c r="K30" i="8"/>
  <c r="AB306" i="1" s="1"/>
  <c r="K39" i="8"/>
  <c r="AB315" i="1" s="1"/>
  <c r="L43" i="8"/>
  <c r="K43" i="8"/>
  <c r="AB319" i="1" s="1"/>
  <c r="L26" i="8"/>
  <c r="M34" i="8"/>
  <c r="K23" i="8"/>
  <c r="AB299" i="1" s="1"/>
  <c r="L34" i="8"/>
  <c r="K31" i="8"/>
  <c r="AB307" i="1" s="1"/>
  <c r="K42" i="8"/>
  <c r="AB318" i="1" s="1"/>
  <c r="K15" i="8"/>
  <c r="AB291" i="1" s="1"/>
  <c r="M15" i="8"/>
  <c r="M14" i="8"/>
  <c r="L33" i="8"/>
  <c r="L13" i="8"/>
  <c r="L32" i="8"/>
  <c r="L17" i="8"/>
  <c r="K13" i="8"/>
  <c r="AB289" i="1" s="1"/>
  <c r="M26" i="8"/>
  <c r="K18" i="8"/>
  <c r="AB294" i="1" s="1"/>
  <c r="L37" i="8"/>
  <c r="M38" i="8"/>
  <c r="M47" i="8"/>
  <c r="L25" i="8"/>
  <c r="L44" i="8"/>
  <c r="M20" i="8"/>
  <c r="L38" i="8"/>
  <c r="L27" i="8"/>
  <c r="K24" i="8"/>
  <c r="AB300" i="1" s="1"/>
  <c r="M30" i="8"/>
  <c r="M27" i="8"/>
  <c r="M17" i="8"/>
  <c r="L24" i="8"/>
  <c r="L14" i="8"/>
  <c r="M36" i="8"/>
  <c r="L18" i="8"/>
  <c r="K45" i="8"/>
  <c r="AB321" i="1" s="1"/>
  <c r="L42" i="8"/>
  <c r="M40" i="8"/>
  <c r="M39" i="8"/>
  <c r="L36" i="8"/>
  <c r="K46" i="8"/>
  <c r="AB322" i="1" s="1"/>
  <c r="M35" i="8"/>
  <c r="L20" i="8"/>
  <c r="M18" i="8"/>
  <c r="K32" i="8"/>
  <c r="AB308" i="1" s="1"/>
  <c r="M16" i="8"/>
  <c r="M21" i="8"/>
  <c r="K21" i="8"/>
  <c r="AB297" i="1" s="1"/>
  <c r="M31" i="8"/>
  <c r="L35" i="8"/>
  <c r="L31" i="8"/>
  <c r="M13" i="8"/>
  <c r="K37" i="8"/>
  <c r="AB313" i="1" s="1"/>
  <c r="L39" i="8"/>
  <c r="L41" i="8"/>
  <c r="L47" i="8"/>
  <c r="M44" i="8"/>
  <c r="K22" i="8"/>
  <c r="AB298" i="1" s="1"/>
  <c r="L40" i="8"/>
  <c r="L21" i="8"/>
  <c r="K26" i="8"/>
  <c r="AB302" i="1" s="1"/>
  <c r="K28" i="8"/>
  <c r="AB304" i="1" s="1"/>
  <c r="K29" i="8"/>
  <c r="AB305" i="1" s="1"/>
  <c r="K35" i="8"/>
  <c r="AB311" i="1" s="1"/>
  <c r="L15" i="8"/>
  <c r="M32" i="8"/>
  <c r="M24" i="8"/>
  <c r="M37" i="8"/>
  <c r="M23" i="8"/>
  <c r="K41" i="8"/>
  <c r="AB317" i="1" s="1"/>
  <c r="M43" i="8"/>
  <c r="L45" i="8"/>
  <c r="M45" i="8"/>
  <c r="K40" i="8"/>
  <c r="AB316" i="1" s="1"/>
  <c r="K19" i="8"/>
  <c r="AB295" i="1" s="1"/>
  <c r="K25" i="8"/>
  <c r="AB301" i="1" s="1"/>
  <c r="K38" i="8"/>
  <c r="AB314" i="1" s="1"/>
  <c r="L28" i="8"/>
  <c r="M12" i="8"/>
  <c r="L12" i="8"/>
  <c r="J12" i="8"/>
  <c r="K12" i="8"/>
  <c r="AB288" i="1" s="1"/>
  <c r="P5" i="7"/>
  <c r="C4" i="9"/>
  <c r="D4" i="9"/>
  <c r="B93" i="30"/>
  <c r="B75" i="30"/>
  <c r="B39" i="30"/>
  <c r="B111" i="30"/>
  <c r="B21" i="30"/>
  <c r="B129" i="30"/>
  <c r="B57" i="30"/>
  <c r="B147" i="30"/>
  <c r="D1" i="29"/>
  <c r="D1" i="28"/>
  <c r="D1" i="27"/>
  <c r="D1" i="26"/>
  <c r="D1" i="25"/>
  <c r="D1" i="24"/>
  <c r="D1" i="23"/>
  <c r="D1" i="22"/>
  <c r="D1" i="21"/>
  <c r="D1" i="20"/>
  <c r="D1" i="19"/>
  <c r="D1" i="18"/>
  <c r="D1" i="17"/>
  <c r="D1" i="16"/>
  <c r="D1" i="15"/>
  <c r="D1" i="14"/>
  <c r="D1" i="13"/>
  <c r="L49" i="13"/>
  <c r="K49" i="13"/>
  <c r="D1" i="12"/>
  <c r="L49" i="12"/>
  <c r="K49" i="12"/>
  <c r="D1" i="11"/>
  <c r="L49" i="11"/>
  <c r="K49" i="11"/>
  <c r="D1" i="9"/>
  <c r="D1" i="10"/>
  <c r="J4" i="10"/>
  <c r="I4" i="10"/>
  <c r="H4" i="10"/>
  <c r="G4" i="10"/>
  <c r="L49" i="10"/>
  <c r="K49" i="10"/>
  <c r="L49" i="9"/>
  <c r="K49" i="9"/>
  <c r="Z420" i="1"/>
  <c r="Y420" i="1"/>
  <c r="X420" i="1"/>
  <c r="W420" i="1"/>
  <c r="V420" i="1"/>
  <c r="U420" i="1"/>
  <c r="T420" i="1"/>
  <c r="S420" i="1"/>
  <c r="R420" i="1"/>
  <c r="Q420" i="1"/>
  <c r="P420" i="1"/>
  <c r="O420" i="1"/>
  <c r="N420" i="1"/>
  <c r="M420" i="1"/>
  <c r="L420" i="1"/>
  <c r="K420" i="1"/>
  <c r="J420" i="1"/>
  <c r="I420" i="1"/>
  <c r="H420" i="1"/>
  <c r="G420" i="1"/>
  <c r="F420" i="1"/>
  <c r="X372" i="1"/>
  <c r="W372" i="1"/>
  <c r="V372" i="1"/>
  <c r="U372" i="1"/>
  <c r="T372" i="1"/>
  <c r="S372" i="1"/>
  <c r="R372" i="1"/>
  <c r="Q372" i="1"/>
  <c r="P372" i="1"/>
  <c r="O372" i="1"/>
  <c r="N372" i="1"/>
  <c r="M372" i="1"/>
  <c r="L372" i="1"/>
  <c r="K372" i="1"/>
  <c r="J372" i="1"/>
  <c r="H372" i="1"/>
  <c r="G372" i="1"/>
  <c r="F372" i="1"/>
  <c r="Y324" i="1"/>
  <c r="X324" i="1"/>
  <c r="W324" i="1"/>
  <c r="V324" i="1"/>
  <c r="U324" i="1"/>
  <c r="T324" i="1"/>
  <c r="S324" i="1"/>
  <c r="R324" i="1"/>
  <c r="Q324" i="1"/>
  <c r="P324" i="1"/>
  <c r="O324" i="1"/>
  <c r="N324" i="1"/>
  <c r="M324" i="1"/>
  <c r="L324" i="1"/>
  <c r="K324" i="1"/>
  <c r="J324" i="1"/>
  <c r="I324" i="1"/>
  <c r="H324" i="1"/>
  <c r="G324" i="1"/>
  <c r="F324" i="1"/>
  <c r="Y276" i="1"/>
  <c r="W276" i="1"/>
  <c r="V276" i="1"/>
  <c r="U276" i="1"/>
  <c r="T276" i="1"/>
  <c r="S276" i="1"/>
  <c r="R276" i="1"/>
  <c r="Q276" i="1"/>
  <c r="P276" i="1"/>
  <c r="M276" i="1"/>
  <c r="L276" i="1"/>
  <c r="K276" i="1"/>
  <c r="J276" i="1"/>
  <c r="H276" i="1"/>
  <c r="G276" i="1"/>
  <c r="F276" i="1"/>
  <c r="O7" i="8" l="1"/>
  <c r="AB478" i="1" s="1"/>
  <c r="AC478" i="1" s="1"/>
  <c r="BQ81" i="3"/>
  <c r="AB270" i="1"/>
  <c r="AC270" i="1" s="1"/>
  <c r="BQ67" i="3"/>
  <c r="AB263" i="1"/>
  <c r="AC263" i="1" s="1"/>
  <c r="BQ23" i="3"/>
  <c r="AB241" i="1"/>
  <c r="AC241" i="1" s="1"/>
  <c r="BQ41" i="3"/>
  <c r="AB250" i="1"/>
  <c r="BQ87" i="3"/>
  <c r="AB273" i="1"/>
  <c r="AC273" i="1" s="1"/>
  <c r="BQ37" i="3"/>
  <c r="AB248" i="1"/>
  <c r="AC248" i="1" s="1"/>
  <c r="BQ47" i="3"/>
  <c r="AB253" i="1"/>
  <c r="BQ77" i="3"/>
  <c r="AB268" i="1"/>
  <c r="AC268" i="1" s="1"/>
  <c r="BQ59" i="3"/>
  <c r="AB259" i="1"/>
  <c r="BQ57" i="3"/>
  <c r="AB258" i="1"/>
  <c r="BQ35" i="3"/>
  <c r="AB247" i="1"/>
  <c r="BQ39" i="3"/>
  <c r="AB249" i="1"/>
  <c r="AC249" i="1" s="1"/>
  <c r="BQ33" i="3"/>
  <c r="AB246" i="1"/>
  <c r="BQ91" i="3"/>
  <c r="AB275" i="1"/>
  <c r="AC275" i="1" s="1"/>
  <c r="BQ79" i="3"/>
  <c r="AB269" i="1"/>
  <c r="BQ69" i="3"/>
  <c r="AB264" i="1"/>
  <c r="AC264" i="1" s="1"/>
  <c r="BQ61" i="3"/>
  <c r="AB260" i="1"/>
  <c r="BQ31" i="3"/>
  <c r="AB245" i="1"/>
  <c r="BQ45" i="3"/>
  <c r="AB252" i="1"/>
  <c r="AC252" i="1" s="1"/>
  <c r="BQ53" i="3"/>
  <c r="AB256" i="1"/>
  <c r="AC256" i="1" s="1"/>
  <c r="BQ89" i="3"/>
  <c r="AB274" i="1"/>
  <c r="BQ51" i="3"/>
  <c r="AB255" i="1"/>
  <c r="BQ65" i="3"/>
  <c r="AB262" i="1"/>
  <c r="BQ83" i="3"/>
  <c r="AB271" i="1"/>
  <c r="AC271" i="1" s="1"/>
  <c r="BQ49" i="3"/>
  <c r="AB254" i="1"/>
  <c r="BQ75" i="3"/>
  <c r="AB267" i="1"/>
  <c r="AC267" i="1" s="1"/>
  <c r="BQ73" i="3"/>
  <c r="AB266" i="1"/>
  <c r="BQ85" i="3"/>
  <c r="AB272" i="1"/>
  <c r="AC272" i="1" s="1"/>
  <c r="BQ21" i="3"/>
  <c r="AB240" i="1"/>
  <c r="AC240" i="1" s="1"/>
  <c r="BQ63" i="3"/>
  <c r="AB261" i="1"/>
  <c r="AC261" i="1" s="1"/>
  <c r="BQ43" i="3"/>
  <c r="AB251" i="1"/>
  <c r="AC251" i="1" s="1"/>
  <c r="BQ71" i="3"/>
  <c r="AB265" i="1"/>
  <c r="BQ55" i="3"/>
  <c r="AB257" i="1"/>
  <c r="BQ29" i="3"/>
  <c r="AB244" i="1"/>
  <c r="AC244" i="1" s="1"/>
  <c r="BQ27" i="3"/>
  <c r="AB243" i="1"/>
  <c r="AC243" i="1" s="1"/>
  <c r="BQ25" i="3"/>
  <c r="AB242" i="1"/>
  <c r="AC242" i="1" s="1"/>
  <c r="BR77" i="3"/>
  <c r="AC304" i="1"/>
  <c r="BR53" i="3"/>
  <c r="AB359" i="1"/>
  <c r="BS67" i="3"/>
  <c r="AB412" i="1"/>
  <c r="AC412" i="1" s="1"/>
  <c r="BT77" i="3"/>
  <c r="AB362" i="1"/>
  <c r="BS73" i="3"/>
  <c r="AB337" i="1"/>
  <c r="BS23" i="3"/>
  <c r="AB367" i="1"/>
  <c r="BS83" i="3"/>
  <c r="BR85" i="3"/>
  <c r="BR29" i="3"/>
  <c r="AB405" i="1"/>
  <c r="AC405" i="1" s="1"/>
  <c r="BT63" i="3"/>
  <c r="AB503" i="1"/>
  <c r="AC503" i="1" s="1"/>
  <c r="BV61" i="3"/>
  <c r="AB434" i="1"/>
  <c r="AC434" i="1" s="1"/>
  <c r="BU21" i="3"/>
  <c r="AB480" i="1"/>
  <c r="AC480" i="1" s="1"/>
  <c r="BV15" i="3"/>
  <c r="AB457" i="1"/>
  <c r="AC457" i="1" s="1"/>
  <c r="BU67" i="3"/>
  <c r="AB504" i="1"/>
  <c r="AC504" i="1" s="1"/>
  <c r="BV63" i="3"/>
  <c r="AB428" i="1"/>
  <c r="AC428" i="1" s="1"/>
  <c r="BU9" i="3"/>
  <c r="AB432" i="1"/>
  <c r="AC432" i="1" s="1"/>
  <c r="BU17" i="3"/>
  <c r="AC314" i="1"/>
  <c r="BR73" i="3"/>
  <c r="AB417" i="1"/>
  <c r="AC417" i="1" s="1"/>
  <c r="BT87" i="3"/>
  <c r="AB395" i="1"/>
  <c r="AC395" i="1" s="1"/>
  <c r="BT43" i="3"/>
  <c r="AB339" i="1"/>
  <c r="BS27" i="3"/>
  <c r="AC302" i="1"/>
  <c r="BR49" i="3"/>
  <c r="AB416" i="1"/>
  <c r="AC416" i="1" s="1"/>
  <c r="BT85" i="3"/>
  <c r="AC313" i="1"/>
  <c r="BR71" i="3"/>
  <c r="AB403" i="1"/>
  <c r="AC403" i="1" s="1"/>
  <c r="BT59" i="3"/>
  <c r="AC308" i="1"/>
  <c r="BR61" i="3"/>
  <c r="AC322" i="1"/>
  <c r="BR89" i="3"/>
  <c r="AB366" i="1"/>
  <c r="BS81" i="3"/>
  <c r="AB338" i="1"/>
  <c r="BS25" i="3"/>
  <c r="AB402" i="1"/>
  <c r="AC402" i="1" s="1"/>
  <c r="BT57" i="3"/>
  <c r="AB392" i="1"/>
  <c r="AC392" i="1" s="1"/>
  <c r="BT37" i="3"/>
  <c r="AB410" i="1"/>
  <c r="AC410" i="1" s="1"/>
  <c r="BT73" i="3"/>
  <c r="BR23" i="3"/>
  <c r="AB357" i="1"/>
  <c r="BS63" i="3"/>
  <c r="BR81" i="3"/>
  <c r="AB406" i="1"/>
  <c r="AC406" i="1" s="1"/>
  <c r="BT65" i="3"/>
  <c r="BR75" i="3"/>
  <c r="AB346" i="1"/>
  <c r="BS41" i="3"/>
  <c r="AB397" i="1"/>
  <c r="AC397" i="1" s="1"/>
  <c r="BT47" i="3"/>
  <c r="AB400" i="1"/>
  <c r="AC400" i="1" s="1"/>
  <c r="BT53" i="3"/>
  <c r="AB418" i="1"/>
  <c r="AC418" i="1" s="1"/>
  <c r="BT89" i="3"/>
  <c r="AB394" i="1"/>
  <c r="AC394" i="1" s="1"/>
  <c r="BT41" i="3"/>
  <c r="AB340" i="1"/>
  <c r="BS29" i="3"/>
  <c r="AB450" i="1"/>
  <c r="AC450" i="1" s="1"/>
  <c r="BU53" i="3"/>
  <c r="AB516" i="1"/>
  <c r="AC516" i="1" s="1"/>
  <c r="BV87" i="3"/>
  <c r="AB438" i="1"/>
  <c r="AC438" i="1" s="1"/>
  <c r="BU29" i="3"/>
  <c r="AB443" i="1"/>
  <c r="AC443" i="1" s="1"/>
  <c r="BU39" i="3"/>
  <c r="AB494" i="1"/>
  <c r="AC494" i="1" s="1"/>
  <c r="BV43" i="3"/>
  <c r="AB454" i="1"/>
  <c r="AC454" i="1" s="1"/>
  <c r="BU61" i="3"/>
  <c r="AB490" i="1"/>
  <c r="AC490" i="1" s="1"/>
  <c r="BV35" i="3"/>
  <c r="AB442" i="1"/>
  <c r="AC442" i="1" s="1"/>
  <c r="BU37" i="3"/>
  <c r="AB458" i="1"/>
  <c r="AC458" i="1" s="1"/>
  <c r="BU69" i="3"/>
  <c r="AB474" i="1"/>
  <c r="AC474" i="1" s="1"/>
  <c r="BV3" i="3"/>
  <c r="AB484" i="1"/>
  <c r="AC484" i="1" s="1"/>
  <c r="BV23" i="3"/>
  <c r="AB462" i="1"/>
  <c r="AC462" i="1" s="1"/>
  <c r="BU77" i="3"/>
  <c r="AB487" i="1"/>
  <c r="AC487" i="1" s="1"/>
  <c r="BV29" i="3"/>
  <c r="AB464" i="1"/>
  <c r="AC464" i="1" s="1"/>
  <c r="BU81" i="3"/>
  <c r="AB512" i="1"/>
  <c r="AC512" i="1" s="1"/>
  <c r="BV79" i="3"/>
  <c r="AB500" i="1"/>
  <c r="AC500" i="1" s="1"/>
  <c r="BV55" i="3"/>
  <c r="AB509" i="1"/>
  <c r="AC509" i="1" s="1"/>
  <c r="BV73" i="3"/>
  <c r="AB491" i="1"/>
  <c r="AC491" i="1" s="1"/>
  <c r="BV37" i="3"/>
  <c r="AB436" i="1"/>
  <c r="AC436" i="1" s="1"/>
  <c r="BU25" i="3"/>
  <c r="AB475" i="1"/>
  <c r="AC475" i="1" s="1"/>
  <c r="BV5" i="3"/>
  <c r="BR21" i="3"/>
  <c r="AC317" i="1"/>
  <c r="BR79" i="3"/>
  <c r="AC298" i="1"/>
  <c r="BR41" i="3"/>
  <c r="AB407" i="1"/>
  <c r="AC407" i="1" s="1"/>
  <c r="BT67" i="3"/>
  <c r="AB399" i="1"/>
  <c r="AC399" i="1" s="1"/>
  <c r="BT51" i="3"/>
  <c r="AB398" i="1"/>
  <c r="AC398" i="1" s="1"/>
  <c r="BT49" i="3"/>
  <c r="BR27" i="3"/>
  <c r="BR69" i="3"/>
  <c r="BR91" i="3"/>
  <c r="AB451" i="1"/>
  <c r="AC451" i="1" s="1"/>
  <c r="BU55" i="3"/>
  <c r="AB446" i="1"/>
  <c r="AC446" i="1" s="1"/>
  <c r="BU45" i="3"/>
  <c r="AB440" i="1"/>
  <c r="AC440" i="1" s="1"/>
  <c r="BU33" i="3"/>
  <c r="AB518" i="1"/>
  <c r="AC518" i="1" s="1"/>
  <c r="BV91" i="3"/>
  <c r="AB514" i="1"/>
  <c r="AC514" i="1" s="1"/>
  <c r="BV83" i="3"/>
  <c r="AB435" i="1"/>
  <c r="AC435" i="1" s="1"/>
  <c r="BU23" i="3"/>
  <c r="AB431" i="1"/>
  <c r="AC431" i="1" s="1"/>
  <c r="BU15" i="3"/>
  <c r="AB336" i="1"/>
  <c r="BS21" i="3"/>
  <c r="AC301" i="1"/>
  <c r="BR47" i="3"/>
  <c r="AB369" i="1"/>
  <c r="BS87" i="3"/>
  <c r="AB409" i="1"/>
  <c r="AC409" i="1" s="1"/>
  <c r="BT71" i="3"/>
  <c r="BR67" i="3"/>
  <c r="AB345" i="1"/>
  <c r="BS39" i="3"/>
  <c r="AB371" i="1"/>
  <c r="BS91" i="3"/>
  <c r="AB385" i="1"/>
  <c r="AC385" i="1" s="1"/>
  <c r="BT23" i="3"/>
  <c r="BR39" i="3"/>
  <c r="AB390" i="1"/>
  <c r="AC390" i="1" s="1"/>
  <c r="BT33" i="3"/>
  <c r="AB360" i="1"/>
  <c r="BS69" i="3"/>
  <c r="BR87" i="3"/>
  <c r="AB348" i="1"/>
  <c r="BS45" i="3"/>
  <c r="BR45" i="3"/>
  <c r="AB368" i="1"/>
  <c r="BS85" i="3"/>
  <c r="AB361" i="1"/>
  <c r="BS71" i="3"/>
  <c r="AB341" i="1"/>
  <c r="BS31" i="3"/>
  <c r="AB386" i="1"/>
  <c r="BT25" i="3"/>
  <c r="AC307" i="1"/>
  <c r="BR59" i="3"/>
  <c r="AB350" i="1"/>
  <c r="BS49" i="3"/>
  <c r="AC306" i="1"/>
  <c r="BR57" i="3"/>
  <c r="BR63" i="3"/>
  <c r="AB414" i="1"/>
  <c r="AC414" i="1" s="1"/>
  <c r="BT81" i="3"/>
  <c r="BR25" i="3"/>
  <c r="AB413" i="1"/>
  <c r="AC413" i="1" s="1"/>
  <c r="BT79" i="3"/>
  <c r="AC296" i="1"/>
  <c r="BR37" i="3"/>
  <c r="AB354" i="1"/>
  <c r="BS57" i="3"/>
  <c r="AB455" i="1"/>
  <c r="AC455" i="1" s="1"/>
  <c r="BU63" i="3"/>
  <c r="AB499" i="1"/>
  <c r="AC499" i="1" s="1"/>
  <c r="BV53" i="3"/>
  <c r="AB463" i="1"/>
  <c r="AC463" i="1" s="1"/>
  <c r="BU79" i="3"/>
  <c r="AB485" i="1"/>
  <c r="AC485" i="1" s="1"/>
  <c r="BV25" i="3"/>
  <c r="AB459" i="1"/>
  <c r="AC459" i="1" s="1"/>
  <c r="BU71" i="3"/>
  <c r="AB437" i="1"/>
  <c r="AC437" i="1" s="1"/>
  <c r="BU27" i="3"/>
  <c r="AB493" i="1"/>
  <c r="AC493" i="1" s="1"/>
  <c r="BV41" i="3"/>
  <c r="AB456" i="1"/>
  <c r="AC456" i="1" s="1"/>
  <c r="BU65" i="3"/>
  <c r="AB488" i="1"/>
  <c r="AC488" i="1" s="1"/>
  <c r="BV31" i="3"/>
  <c r="AB496" i="1"/>
  <c r="AC496" i="1" s="1"/>
  <c r="BV47" i="3"/>
  <c r="AB506" i="1"/>
  <c r="AC506" i="1" s="1"/>
  <c r="BV67" i="3"/>
  <c r="AB510" i="1"/>
  <c r="AC510" i="1" s="1"/>
  <c r="BV75" i="3"/>
  <c r="AB461" i="1"/>
  <c r="AC461" i="1" s="1"/>
  <c r="BU75" i="3"/>
  <c r="AB447" i="1"/>
  <c r="AC447" i="1" s="1"/>
  <c r="BU47" i="3"/>
  <c r="AB495" i="1"/>
  <c r="AC495" i="1" s="1"/>
  <c r="BV45" i="3"/>
  <c r="AB465" i="1"/>
  <c r="AC465" i="1" s="1"/>
  <c r="BU83" i="3"/>
  <c r="AB513" i="1"/>
  <c r="AC513" i="1" s="1"/>
  <c r="BV81" i="3"/>
  <c r="AB517" i="1"/>
  <c r="AC517" i="1" s="1"/>
  <c r="BV89" i="3"/>
  <c r="AB483" i="1"/>
  <c r="AC483" i="1" s="1"/>
  <c r="BV21" i="3"/>
  <c r="AB426" i="1"/>
  <c r="AC426" i="1" s="1"/>
  <c r="BU5" i="3"/>
  <c r="AB352" i="1"/>
  <c r="BS53" i="3"/>
  <c r="AB404" i="1"/>
  <c r="AC404" i="1" s="1"/>
  <c r="BT61" i="3"/>
  <c r="AB363" i="1"/>
  <c r="BS75" i="3"/>
  <c r="AB388" i="1"/>
  <c r="AC388" i="1" s="1"/>
  <c r="BT29" i="3"/>
  <c r="AB408" i="1"/>
  <c r="AC408" i="1" s="1"/>
  <c r="BT69" i="3"/>
  <c r="AB419" i="1"/>
  <c r="AC419" i="1" s="1"/>
  <c r="BT91" i="3"/>
  <c r="BR43" i="3"/>
  <c r="AB353" i="1"/>
  <c r="BS55" i="3"/>
  <c r="AC293" i="1"/>
  <c r="BR31" i="3"/>
  <c r="AB448" i="1"/>
  <c r="AC448" i="1" s="1"/>
  <c r="BU49" i="3"/>
  <c r="AB467" i="1"/>
  <c r="AC467" i="1" s="1"/>
  <c r="BU87" i="3"/>
  <c r="AB498" i="1"/>
  <c r="AC498" i="1" s="1"/>
  <c r="BV51" i="3"/>
  <c r="AB449" i="1"/>
  <c r="AC449" i="1" s="1"/>
  <c r="BU51" i="3"/>
  <c r="AB439" i="1"/>
  <c r="AC439" i="1" s="1"/>
  <c r="BU31" i="3"/>
  <c r="AB515" i="1"/>
  <c r="AC515" i="1" s="1"/>
  <c r="BV85" i="3"/>
  <c r="AB505" i="1"/>
  <c r="AC505" i="1" s="1"/>
  <c r="BV65" i="3"/>
  <c r="AB468" i="1"/>
  <c r="AC468" i="1" s="1"/>
  <c r="BU89" i="3"/>
  <c r="AB384" i="1"/>
  <c r="BT21" i="3"/>
  <c r="AC295" i="1"/>
  <c r="BR35" i="3"/>
  <c r="AB415" i="1"/>
  <c r="AC415" i="1" s="1"/>
  <c r="BT83" i="3"/>
  <c r="AB396" i="1"/>
  <c r="AC396" i="1" s="1"/>
  <c r="BT45" i="3"/>
  <c r="AC305" i="1"/>
  <c r="BR55" i="3"/>
  <c r="AB364" i="1"/>
  <c r="BS77" i="3"/>
  <c r="AB365" i="1"/>
  <c r="BS79" i="3"/>
  <c r="AB355" i="1"/>
  <c r="BS59" i="3"/>
  <c r="AB393" i="1"/>
  <c r="AC393" i="1" s="1"/>
  <c r="BT39" i="3"/>
  <c r="AB344" i="1"/>
  <c r="BS37" i="3"/>
  <c r="AB411" i="1"/>
  <c r="AC411" i="1" s="1"/>
  <c r="BT75" i="3"/>
  <c r="AB342" i="1"/>
  <c r="BS33" i="3"/>
  <c r="AB389" i="1"/>
  <c r="AC389" i="1" s="1"/>
  <c r="BT31" i="3"/>
  <c r="AB351" i="1"/>
  <c r="BS51" i="3"/>
  <c r="AB349" i="1"/>
  <c r="BS47" i="3"/>
  <c r="AC294" i="1"/>
  <c r="BR33" i="3"/>
  <c r="AB356" i="1"/>
  <c r="BS61" i="3"/>
  <c r="AB387" i="1"/>
  <c r="AC387" i="1" s="1"/>
  <c r="BT27" i="3"/>
  <c r="AB358" i="1"/>
  <c r="BS65" i="3"/>
  <c r="AC319" i="1"/>
  <c r="BR83" i="3"/>
  <c r="AB391" i="1"/>
  <c r="AC391" i="1" s="1"/>
  <c r="BT35" i="3"/>
  <c r="AC303" i="1"/>
  <c r="BR51" i="3"/>
  <c r="AB343" i="1"/>
  <c r="BS35" i="3"/>
  <c r="AC310" i="1"/>
  <c r="BR65" i="3"/>
  <c r="AB370" i="1"/>
  <c r="BS89" i="3"/>
  <c r="AB347" i="1"/>
  <c r="BS43" i="3"/>
  <c r="AB401" i="1"/>
  <c r="AC401" i="1" s="1"/>
  <c r="BT55" i="3"/>
  <c r="AB486" i="1"/>
  <c r="AC486" i="1" s="1"/>
  <c r="BV27" i="3"/>
  <c r="AB425" i="1"/>
  <c r="AC425" i="1" s="1"/>
  <c r="BU3" i="3"/>
  <c r="AB497" i="1"/>
  <c r="AC497" i="1" s="1"/>
  <c r="BV49" i="3"/>
  <c r="AB511" i="1"/>
  <c r="AC511" i="1" s="1"/>
  <c r="BV77" i="3"/>
  <c r="AB444" i="1"/>
  <c r="AC444" i="1" s="1"/>
  <c r="BU41" i="3"/>
  <c r="AB502" i="1"/>
  <c r="AC502" i="1" s="1"/>
  <c r="BV59" i="3"/>
  <c r="AB460" i="1"/>
  <c r="AC460" i="1" s="1"/>
  <c r="BU73" i="3"/>
  <c r="AB466" i="1"/>
  <c r="AC466" i="1" s="1"/>
  <c r="BU85" i="3"/>
  <c r="AB445" i="1"/>
  <c r="AC445" i="1" s="1"/>
  <c r="BU43" i="3"/>
  <c r="AB453" i="1"/>
  <c r="AC453" i="1" s="1"/>
  <c r="BU59" i="3"/>
  <c r="AB452" i="1"/>
  <c r="AC452" i="1" s="1"/>
  <c r="BU57" i="3"/>
  <c r="AB489" i="1"/>
  <c r="AC489" i="1" s="1"/>
  <c r="BV33" i="3"/>
  <c r="AB492" i="1"/>
  <c r="AC492" i="1" s="1"/>
  <c r="BV39" i="3"/>
  <c r="AB508" i="1"/>
  <c r="AC508" i="1" s="1"/>
  <c r="BV71" i="3"/>
  <c r="AB469" i="1"/>
  <c r="AC469" i="1" s="1"/>
  <c r="BU91" i="3"/>
  <c r="AB501" i="1"/>
  <c r="AC501" i="1" s="1"/>
  <c r="BV57" i="3"/>
  <c r="AB507" i="1"/>
  <c r="AC507" i="1" s="1"/>
  <c r="BV69" i="3"/>
  <c r="AB441" i="1"/>
  <c r="AC441" i="1" s="1"/>
  <c r="BU35" i="3"/>
  <c r="AB477" i="1"/>
  <c r="AC477" i="1" s="1"/>
  <c r="BV9" i="3"/>
  <c r="AB481" i="1"/>
  <c r="AC481" i="1" s="1"/>
  <c r="BV17" i="3"/>
  <c r="O11" i="8"/>
  <c r="N7" i="8"/>
  <c r="N11" i="8"/>
  <c r="N5" i="8"/>
  <c r="N8" i="8"/>
  <c r="O8" i="8"/>
  <c r="O5" i="8"/>
  <c r="AC297" i="1"/>
  <c r="AC320" i="1"/>
  <c r="AC299" i="1"/>
  <c r="AC321" i="1"/>
  <c r="AC316" i="1"/>
  <c r="AC291" i="1"/>
  <c r="AC315" i="1"/>
  <c r="M11" i="7"/>
  <c r="M13" i="7"/>
  <c r="J9" i="8" s="1"/>
  <c r="M15" i="7"/>
  <c r="M6" i="7"/>
  <c r="M8" i="7"/>
  <c r="J6" i="8" s="1"/>
  <c r="M12" i="7"/>
  <c r="M14" i="7"/>
  <c r="J10" i="8" s="1"/>
  <c r="M16" i="7"/>
  <c r="G49" i="12"/>
  <c r="H49" i="12"/>
  <c r="J49" i="13"/>
  <c r="J49" i="11"/>
  <c r="J49" i="10"/>
  <c r="G49" i="10"/>
  <c r="J49" i="12"/>
  <c r="I49" i="10"/>
  <c r="I49" i="12"/>
  <c r="G49" i="11"/>
  <c r="G49" i="13"/>
  <c r="H49" i="13"/>
  <c r="I49" i="11"/>
  <c r="H49" i="9"/>
  <c r="H49" i="11"/>
  <c r="I49" i="9"/>
  <c r="I49" i="13"/>
  <c r="J49" i="9"/>
  <c r="H49" i="10"/>
  <c r="G49" i="9"/>
  <c r="O12" i="7"/>
  <c r="O14" i="7"/>
  <c r="L10" i="8" s="1"/>
  <c r="O8" i="7"/>
  <c r="L6" i="8" s="1"/>
  <c r="O4" i="7"/>
  <c r="L4" i="8" s="1"/>
  <c r="P14" i="7"/>
  <c r="M10" i="8" s="1"/>
  <c r="P8" i="7"/>
  <c r="M6" i="8" s="1"/>
  <c r="O13" i="7"/>
  <c r="L9" i="8" s="1"/>
  <c r="P10" i="7"/>
  <c r="P13" i="7"/>
  <c r="M9" i="8" s="1"/>
  <c r="O6" i="7"/>
  <c r="P7" i="7"/>
  <c r="O9" i="7"/>
  <c r="O10" i="7"/>
  <c r="P4" i="7"/>
  <c r="M4" i="8" s="1"/>
  <c r="P9" i="7"/>
  <c r="O7" i="7"/>
  <c r="M7" i="7"/>
  <c r="P6" i="7"/>
  <c r="O16" i="7"/>
  <c r="P11" i="7"/>
  <c r="O15" i="7"/>
  <c r="P15" i="7"/>
  <c r="P16" i="7"/>
  <c r="O11" i="7"/>
  <c r="M5" i="7"/>
  <c r="M9" i="7"/>
  <c r="M10" i="7"/>
  <c r="M4" i="7"/>
  <c r="J4" i="8" s="1"/>
  <c r="BV11" i="3" l="1"/>
  <c r="BQ9" i="3"/>
  <c r="AB234" i="1"/>
  <c r="BQ15" i="3"/>
  <c r="AB237" i="1"/>
  <c r="BQ5" i="3"/>
  <c r="AB232" i="1"/>
  <c r="BQ17" i="3"/>
  <c r="AB238" i="1"/>
  <c r="AC289" i="1"/>
  <c r="AC300" i="1"/>
  <c r="AC274" i="1"/>
  <c r="AC255" i="1"/>
  <c r="AC247" i="1"/>
  <c r="AC259" i="1"/>
  <c r="AC260" i="1"/>
  <c r="AC318" i="1"/>
  <c r="AC292" i="1"/>
  <c r="AC262" i="1"/>
  <c r="AC266" i="1"/>
  <c r="AC323" i="1"/>
  <c r="AC246" i="1"/>
  <c r="AC250" i="1"/>
  <c r="AC265" i="1"/>
  <c r="AC312" i="1"/>
  <c r="AC311" i="1"/>
  <c r="AC254" i="1"/>
  <c r="AC257" i="1"/>
  <c r="AC245" i="1"/>
  <c r="AC309" i="1"/>
  <c r="AC258" i="1"/>
  <c r="AC269" i="1"/>
  <c r="AC253" i="1"/>
  <c r="AB334" i="1"/>
  <c r="BS17" i="3"/>
  <c r="AB479" i="1"/>
  <c r="AC479" i="1" s="1"/>
  <c r="BV13" i="3"/>
  <c r="AB381" i="1"/>
  <c r="BT15" i="3"/>
  <c r="AB382" i="1"/>
  <c r="BT17" i="3"/>
  <c r="AB430" i="1"/>
  <c r="AC430" i="1" s="1"/>
  <c r="BU13" i="3"/>
  <c r="AB482" i="1"/>
  <c r="AC482" i="1" s="1"/>
  <c r="BV19" i="3"/>
  <c r="AB376" i="1"/>
  <c r="BT5" i="3"/>
  <c r="AB427" i="1"/>
  <c r="AC427" i="1" s="1"/>
  <c r="BU7" i="3"/>
  <c r="AB378" i="1"/>
  <c r="AC378" i="1" s="1"/>
  <c r="BT9" i="3"/>
  <c r="AB429" i="1"/>
  <c r="AC429" i="1" s="1"/>
  <c r="BU11" i="3"/>
  <c r="AB328" i="1"/>
  <c r="BS5" i="3"/>
  <c r="AB333" i="1"/>
  <c r="BS15" i="3"/>
  <c r="AB330" i="1"/>
  <c r="BS9" i="3"/>
  <c r="AB476" i="1"/>
  <c r="AC476" i="1" s="1"/>
  <c r="BV7" i="3"/>
  <c r="AB433" i="1"/>
  <c r="AC433" i="1" s="1"/>
  <c r="BU19" i="3"/>
  <c r="N49" i="8"/>
  <c r="O49" i="8"/>
  <c r="M11" i="8"/>
  <c r="L11" i="8"/>
  <c r="M5" i="8"/>
  <c r="AB377" i="1" s="1"/>
  <c r="J11" i="8"/>
  <c r="J7" i="8"/>
  <c r="J5" i="8"/>
  <c r="L8" i="8"/>
  <c r="L7" i="8"/>
  <c r="J8" i="8"/>
  <c r="M7" i="8"/>
  <c r="L5" i="8"/>
  <c r="N6" i="7"/>
  <c r="N14" i="7"/>
  <c r="K10" i="8" s="1"/>
  <c r="AB286" i="1" s="1"/>
  <c r="P12" i="7"/>
  <c r="M8" i="8" s="1"/>
  <c r="N11" i="7"/>
  <c r="N4" i="7"/>
  <c r="K4" i="8" s="1"/>
  <c r="AB280" i="1" s="1"/>
  <c r="N15" i="7"/>
  <c r="N12" i="7"/>
  <c r="N5" i="7"/>
  <c r="N16" i="7"/>
  <c r="N9" i="7"/>
  <c r="N10" i="7"/>
  <c r="N13" i="7"/>
  <c r="K9" i="8" s="1"/>
  <c r="AB285" i="1" s="1"/>
  <c r="N8" i="7"/>
  <c r="K6" i="8" s="1"/>
  <c r="AB282" i="1" s="1"/>
  <c r="N7" i="7"/>
  <c r="BV98" i="3" l="1"/>
  <c r="AC519" i="1"/>
  <c r="AB519" i="1"/>
  <c r="AB470" i="1"/>
  <c r="BQ13" i="3"/>
  <c r="AB236" i="1"/>
  <c r="BQ19" i="3"/>
  <c r="AB239" i="1"/>
  <c r="BQ7" i="3"/>
  <c r="AB233" i="1"/>
  <c r="BQ11" i="3"/>
  <c r="AB235" i="1"/>
  <c r="AC282" i="1"/>
  <c r="BR9" i="3"/>
  <c r="BR15" i="3"/>
  <c r="AB329" i="1"/>
  <c r="BS7" i="3"/>
  <c r="AB332" i="1"/>
  <c r="BS13" i="3"/>
  <c r="BT7" i="3"/>
  <c r="BR5" i="3"/>
  <c r="AB331" i="1"/>
  <c r="BS11" i="3"/>
  <c r="BU98" i="3"/>
  <c r="AB380" i="1"/>
  <c r="BT13" i="3"/>
  <c r="AB379" i="1"/>
  <c r="BT11" i="3"/>
  <c r="AB335" i="1"/>
  <c r="BS19" i="3"/>
  <c r="BR17" i="3"/>
  <c r="AB383" i="1"/>
  <c r="BT19" i="3"/>
  <c r="AC470" i="1"/>
  <c r="AC237" i="1"/>
  <c r="K5" i="8"/>
  <c r="AB281" i="1" s="1"/>
  <c r="K11" i="8"/>
  <c r="AB287" i="1" s="1"/>
  <c r="K7" i="8"/>
  <c r="AB283" i="1" s="1"/>
  <c r="K8" i="8"/>
  <c r="AB284" i="1" s="1"/>
  <c r="R74" i="7"/>
  <c r="Q74" i="7"/>
  <c r="B3" i="6"/>
  <c r="DF3" i="6"/>
  <c r="DF111" i="6" s="1"/>
  <c r="DE3" i="6"/>
  <c r="DE111" i="6" s="1"/>
  <c r="DD111" i="6"/>
  <c r="DA3" i="6"/>
  <c r="DA111" i="6" s="1"/>
  <c r="CZ3" i="6"/>
  <c r="CZ111" i="6" s="1"/>
  <c r="CY3" i="6"/>
  <c r="CY111" i="6" s="1"/>
  <c r="CV3" i="6"/>
  <c r="CV111" i="6" s="1"/>
  <c r="CU3" i="6"/>
  <c r="CU111" i="6" s="1"/>
  <c r="CT3" i="6"/>
  <c r="CT111" i="6" s="1"/>
  <c r="CQ3" i="6"/>
  <c r="CQ111" i="6" s="1"/>
  <c r="CP3" i="6"/>
  <c r="CP111" i="6" s="1"/>
  <c r="CO111" i="6"/>
  <c r="CL111" i="6"/>
  <c r="CK111" i="6"/>
  <c r="CJ111" i="6"/>
  <c r="CG111" i="6"/>
  <c r="CF111" i="6"/>
  <c r="CE111" i="6"/>
  <c r="CB3" i="6"/>
  <c r="CB111" i="6" s="1"/>
  <c r="CA3" i="6"/>
  <c r="CA111" i="6" s="1"/>
  <c r="BZ111" i="6"/>
  <c r="BY3" i="6"/>
  <c r="BY111" i="6" s="1"/>
  <c r="BX3" i="6"/>
  <c r="BX111" i="6" s="1"/>
  <c r="BW3" i="6"/>
  <c r="BW111" i="6" s="1"/>
  <c r="BV3" i="6"/>
  <c r="BV111" i="6" s="1"/>
  <c r="BU3" i="6"/>
  <c r="BU111" i="6" s="1"/>
  <c r="BT3" i="6"/>
  <c r="BT111" i="6" s="1"/>
  <c r="BS3" i="6"/>
  <c r="BS111" i="6" s="1"/>
  <c r="BR3" i="6"/>
  <c r="BR111" i="6" s="1"/>
  <c r="BQ3" i="6"/>
  <c r="BQ111" i="6" s="1"/>
  <c r="BP3" i="6"/>
  <c r="BP111" i="6" s="1"/>
  <c r="BO3" i="6"/>
  <c r="BO111" i="6" s="1"/>
  <c r="BN3" i="6"/>
  <c r="BN111" i="6" s="1"/>
  <c r="BM3" i="6"/>
  <c r="BM111" i="6" s="1"/>
  <c r="BL3" i="6"/>
  <c r="BL111" i="6" s="1"/>
  <c r="BK3" i="6"/>
  <c r="BK111" i="6" s="1"/>
  <c r="BJ3" i="6"/>
  <c r="BJ111" i="6" s="1"/>
  <c r="BI3" i="6"/>
  <c r="BI111" i="6" s="1"/>
  <c r="BH3" i="6"/>
  <c r="BH111" i="6" s="1"/>
  <c r="BG3" i="6"/>
  <c r="BG111" i="6" s="1"/>
  <c r="BF3" i="6"/>
  <c r="BF111" i="6" s="1"/>
  <c r="BE3" i="6"/>
  <c r="BE111" i="6" s="1"/>
  <c r="BD3" i="6"/>
  <c r="BD111" i="6" s="1"/>
  <c r="BC3" i="6"/>
  <c r="BC111" i="6" s="1"/>
  <c r="BB3" i="6"/>
  <c r="BB111" i="6" s="1"/>
  <c r="BA3" i="6"/>
  <c r="BA111" i="6" s="1"/>
  <c r="AZ3" i="6"/>
  <c r="AY3" i="6"/>
  <c r="AX3" i="6"/>
  <c r="AV3" i="6"/>
  <c r="AW3" i="6"/>
  <c r="P3" i="6" l="1"/>
  <c r="AC234" i="1"/>
  <c r="AC238" i="1"/>
  <c r="AC232" i="1"/>
  <c r="AC239" i="1"/>
  <c r="BR19" i="3"/>
  <c r="BR7" i="3"/>
  <c r="BR13" i="3"/>
  <c r="BR11" i="3"/>
  <c r="AC233" i="1"/>
  <c r="M3" i="6"/>
  <c r="AV111" i="6"/>
  <c r="J3" i="6"/>
  <c r="K3" i="6" s="1"/>
  <c r="AX111" i="6"/>
  <c r="AY111" i="6"/>
  <c r="O3" i="6"/>
  <c r="O111" i="6" s="1"/>
  <c r="AZ111" i="6"/>
  <c r="AW111" i="6"/>
  <c r="L3" i="6"/>
  <c r="L111" i="6" s="1"/>
  <c r="M3" i="7"/>
  <c r="J3" i="8" s="1"/>
  <c r="I111" i="6"/>
  <c r="CH3" i="6"/>
  <c r="DH3" i="6"/>
  <c r="DG3" i="6"/>
  <c r="CR3" i="6"/>
  <c r="CX3" i="6"/>
  <c r="CC3" i="6"/>
  <c r="DC3" i="6"/>
  <c r="CI3" i="6"/>
  <c r="CN3" i="6"/>
  <c r="CS3" i="6"/>
  <c r="CW3" i="6"/>
  <c r="DB3" i="6"/>
  <c r="CD3" i="6"/>
  <c r="DI3" i="6"/>
  <c r="DI111" i="6" s="1"/>
  <c r="CM3" i="6"/>
  <c r="DJ3" i="6"/>
  <c r="DJ111" i="6" s="1"/>
  <c r="DK3" i="6"/>
  <c r="BQ3" i="3" l="1"/>
  <c r="AB231" i="1"/>
  <c r="AB276" i="1" s="1"/>
  <c r="AC236" i="1"/>
  <c r="AC235" i="1"/>
  <c r="N3" i="6"/>
  <c r="J111" i="6"/>
  <c r="DK111" i="6"/>
  <c r="DM3" i="6"/>
  <c r="M111" i="6"/>
  <c r="O3" i="7"/>
  <c r="L3" i="8" s="1"/>
  <c r="P111" i="6"/>
  <c r="P3" i="7"/>
  <c r="M3" i="8" s="1"/>
  <c r="M74" i="7"/>
  <c r="DL3" i="6"/>
  <c r="Q3" i="6"/>
  <c r="AB375" i="1" l="1"/>
  <c r="AB420" i="1" s="1"/>
  <c r="BT3" i="3"/>
  <c r="AB327" i="1"/>
  <c r="BS3" i="3"/>
  <c r="BA74" i="5"/>
  <c r="AW74" i="5"/>
  <c r="BQ98" i="3"/>
  <c r="J49" i="8"/>
  <c r="N3" i="7"/>
  <c r="K3" i="8" s="1"/>
  <c r="AB279" i="1" s="1"/>
  <c r="AB324" i="1" s="1"/>
  <c r="K111" i="6"/>
  <c r="O74" i="7"/>
  <c r="K49" i="8" l="1"/>
  <c r="AC375" i="1"/>
  <c r="BR3" i="3"/>
  <c r="AC287" i="1"/>
  <c r="AC285" i="1"/>
  <c r="AC288" i="1"/>
  <c r="AC283" i="1"/>
  <c r="AC286" i="1"/>
  <c r="AC284" i="1"/>
  <c r="AC281" i="1"/>
  <c r="AC280" i="1"/>
  <c r="BR98" i="3"/>
  <c r="L49" i="8"/>
  <c r="N74" i="7"/>
  <c r="AC231" i="1" l="1"/>
  <c r="AC276" i="1" s="1"/>
  <c r="AB372" i="1"/>
  <c r="AC290" i="1"/>
  <c r="BS98" i="3"/>
  <c r="AC279" i="1" l="1"/>
  <c r="AC376" i="1"/>
  <c r="B1" i="1"/>
  <c r="AE224" i="1" l="1"/>
  <c r="AD224" i="1"/>
  <c r="AC224" i="1"/>
  <c r="AB224" i="1"/>
  <c r="AA224" i="1"/>
  <c r="Z224" i="1"/>
  <c r="Y224" i="1"/>
  <c r="X224" i="1"/>
  <c r="W224" i="1"/>
  <c r="V224" i="1"/>
  <c r="U224" i="1"/>
  <c r="T224" i="1"/>
  <c r="S224" i="1"/>
  <c r="H224" i="1"/>
  <c r="F224" i="1"/>
  <c r="BQ111" i="1"/>
  <c r="BP111" i="1"/>
  <c r="BO111" i="1"/>
  <c r="BN111" i="1"/>
  <c r="BM111" i="1"/>
  <c r="BL111" i="1"/>
  <c r="BK111" i="1"/>
  <c r="BJ111" i="1"/>
  <c r="BI111" i="1"/>
  <c r="BH111" i="1"/>
  <c r="BG111" i="1"/>
  <c r="BF111" i="1"/>
  <c r="BE111" i="1"/>
  <c r="BD111" i="1"/>
  <c r="BC111" i="1"/>
  <c r="BB111" i="1"/>
  <c r="BA111" i="1"/>
  <c r="AZ111" i="1"/>
  <c r="AY111" i="1"/>
  <c r="AX111" i="1"/>
  <c r="AW111" i="1"/>
  <c r="AV111" i="1"/>
  <c r="AU111" i="1"/>
  <c r="AT111" i="1"/>
  <c r="AR111" i="1"/>
  <c r="AQ111" i="1"/>
  <c r="AP111" i="1"/>
  <c r="AO111" i="1"/>
  <c r="AN111" i="1"/>
  <c r="AM111" i="1"/>
  <c r="AL111" i="1"/>
  <c r="AK111" i="1"/>
  <c r="AJ111" i="1"/>
  <c r="AI111" i="1"/>
  <c r="AH111" i="1"/>
  <c r="AG111" i="1"/>
  <c r="AF111" i="1"/>
  <c r="AE111" i="1"/>
  <c r="AD111" i="1"/>
  <c r="AC111" i="1"/>
  <c r="AB111" i="1"/>
  <c r="AA111" i="1"/>
  <c r="Z111" i="1"/>
  <c r="Y111" i="1"/>
  <c r="X111" i="1"/>
  <c r="W111" i="1"/>
  <c r="V111" i="1"/>
  <c r="U111" i="1"/>
  <c r="T111" i="1"/>
  <c r="R111" i="1"/>
  <c r="Q111" i="1"/>
  <c r="O111" i="1"/>
  <c r="N111" i="1"/>
  <c r="M111" i="1"/>
  <c r="L111" i="1"/>
  <c r="K111" i="1"/>
  <c r="J111" i="1"/>
  <c r="I111" i="1"/>
  <c r="G111" i="1"/>
  <c r="F111" i="1"/>
  <c r="AC377" i="1" l="1"/>
  <c r="AC379" i="1" l="1"/>
  <c r="AC380" i="1" l="1"/>
  <c r="AC381" i="1" l="1"/>
  <c r="AC382" i="1" l="1"/>
  <c r="AC383" i="1" l="1"/>
  <c r="AC384" i="1" l="1"/>
  <c r="P74" i="7" l="1"/>
  <c r="BT98" i="3" l="1"/>
  <c r="M49" i="8" l="1"/>
  <c r="AC386" i="1" s="1"/>
  <c r="AC420" i="1" s="1"/>
  <c r="Z324" i="1" l="1"/>
  <c r="AA324" i="1"/>
  <c r="AC324" i="1" l="1"/>
  <c r="AC1159" i="34" l="1"/>
  <c r="AC901" i="34"/>
  <c r="AC1250" i="34"/>
  <c r="AC1185" i="34"/>
  <c r="AC1400" i="34"/>
  <c r="AC1169" i="34"/>
  <c r="AC1514" i="34"/>
  <c r="AC1336" i="34"/>
  <c r="AC1117" i="34"/>
  <c r="AC763" i="34"/>
  <c r="AC619" i="34"/>
  <c r="AC1494" i="34"/>
  <c r="AC1017" i="34"/>
  <c r="AC916" i="34"/>
  <c r="AC867" i="34"/>
  <c r="AC1213" i="34"/>
  <c r="AC1526" i="34"/>
  <c r="AC1438" i="34"/>
  <c r="AC1410" i="34"/>
  <c r="AC1306" i="34"/>
  <c r="AC1217" i="34"/>
  <c r="AC933" i="34"/>
  <c r="AC800" i="34"/>
  <c r="AC983" i="34"/>
  <c r="AC660" i="34"/>
  <c r="AC1360" i="34"/>
  <c r="AC897" i="34"/>
  <c r="AC407" i="34"/>
  <c r="AC253" i="34"/>
  <c r="AC565" i="34"/>
  <c r="AC91" i="34"/>
  <c r="AC67" i="34"/>
  <c r="AC383" i="34"/>
  <c r="AC120" i="34"/>
  <c r="AC1173" i="34"/>
  <c r="AC44" i="34"/>
  <c r="AC280" i="34"/>
  <c r="AC138" i="34"/>
  <c r="AC139" i="34"/>
  <c r="AC126" i="34"/>
  <c r="AC143" i="34"/>
  <c r="AC146" i="34"/>
  <c r="AC37" i="34"/>
  <c r="AC895" i="34"/>
  <c r="AC969" i="34"/>
  <c r="AC342" i="34"/>
  <c r="AC103" i="34"/>
  <c r="AC816" i="34"/>
  <c r="AC36" i="34"/>
  <c r="AC952" i="34"/>
  <c r="AC613" i="34"/>
  <c r="AC229" i="34"/>
  <c r="AC373" i="34"/>
  <c r="AC142" i="34"/>
  <c r="AC1366" i="34"/>
  <c r="AC639" i="34"/>
  <c r="AC859" i="34"/>
  <c r="AC908" i="34"/>
  <c r="AC494" i="34"/>
  <c r="AC957" i="34"/>
  <c r="AC1212" i="34"/>
  <c r="AC271" i="34"/>
  <c r="AC1491" i="34"/>
  <c r="AC1273" i="34"/>
  <c r="AC750" i="34"/>
  <c r="AC1080" i="34"/>
  <c r="AC717" i="34"/>
  <c r="AC1242" i="34"/>
  <c r="AC1119" i="34"/>
  <c r="AC1456" i="34"/>
  <c r="AC1402" i="34"/>
  <c r="AC1462" i="34"/>
  <c r="AC1105" i="34"/>
  <c r="AC1461" i="34"/>
  <c r="AC178" i="34"/>
  <c r="AC607" i="34"/>
  <c r="AC1276" i="34"/>
  <c r="AC1508" i="34"/>
  <c r="AC493" i="34"/>
  <c r="AC715" i="34"/>
  <c r="AC946" i="34"/>
  <c r="AC21" i="34"/>
  <c r="AC357" i="34"/>
  <c r="AC823" i="34"/>
  <c r="AC1099" i="34"/>
  <c r="AC1388" i="34"/>
  <c r="AC186" i="34"/>
  <c r="AC364" i="34"/>
  <c r="AC734" i="34"/>
  <c r="AC1225" i="34"/>
  <c r="AC1379" i="34"/>
  <c r="AC303" i="34"/>
  <c r="AC446" i="34"/>
  <c r="AC825" i="34"/>
  <c r="AC1326" i="34"/>
  <c r="AC135" i="34"/>
  <c r="AC600" i="34"/>
  <c r="AC659" i="34"/>
  <c r="AC547" i="34"/>
  <c r="AC1449" i="34"/>
  <c r="AC1265" i="34"/>
  <c r="AC1329" i="34"/>
  <c r="AC637" i="34"/>
  <c r="AC836" i="34"/>
  <c r="AC756" i="34"/>
  <c r="AC335" i="34"/>
  <c r="AC582" i="34"/>
  <c r="AC531" i="34"/>
  <c r="AC22" i="34"/>
  <c r="AC386" i="34"/>
  <c r="AC128" i="34"/>
  <c r="AC498" i="34"/>
  <c r="AC843" i="34"/>
  <c r="AC102" i="34"/>
  <c r="AC247" i="34"/>
  <c r="AC513" i="34"/>
  <c r="AC757" i="34"/>
  <c r="AC477" i="34"/>
  <c r="AC227" i="34"/>
  <c r="AC332" i="34"/>
  <c r="AC482" i="34"/>
  <c r="AC32" i="34"/>
  <c r="AC180" i="34"/>
  <c r="AC325" i="34"/>
  <c r="AC562" i="34"/>
  <c r="AC856" i="34"/>
  <c r="AC824" i="34"/>
  <c r="AC269" i="34"/>
  <c r="AC136" i="34"/>
  <c r="AC1010" i="34"/>
  <c r="AC350" i="34"/>
  <c r="AC294" i="34"/>
  <c r="AC78" i="34"/>
  <c r="AC93" i="34"/>
  <c r="AC1246" i="34"/>
  <c r="AC1129" i="34"/>
  <c r="AC237" i="34"/>
  <c r="AC377" i="34"/>
  <c r="AC236" i="34"/>
  <c r="AC420" i="34"/>
  <c r="AC666" i="34"/>
  <c r="AC944" i="34"/>
  <c r="AC929" i="34"/>
  <c r="AC506" i="34"/>
  <c r="AC1305" i="34"/>
  <c r="AC1219" i="34"/>
  <c r="AC712" i="34"/>
  <c r="AC640" i="34"/>
  <c r="AC1286" i="34"/>
  <c r="AC766" i="34"/>
  <c r="AC1084" i="34"/>
  <c r="AC873" i="34"/>
  <c r="AC388" i="34"/>
  <c r="AC1123" i="34"/>
  <c r="AC1472" i="34"/>
  <c r="AC1507" i="34"/>
  <c r="AC1470" i="34"/>
  <c r="AC1109" i="34"/>
  <c r="AC1498" i="34"/>
  <c r="AC248" i="34"/>
  <c r="AC615" i="34"/>
  <c r="AC1284" i="34"/>
  <c r="AC100" i="34"/>
  <c r="AC497" i="34"/>
  <c r="AC782" i="34"/>
  <c r="AC962" i="34"/>
  <c r="AC25" i="34"/>
  <c r="AC402" i="34"/>
  <c r="AC921" i="34"/>
  <c r="AC1160" i="34"/>
  <c r="AC1474" i="34"/>
  <c r="AC194" i="34"/>
  <c r="AC397" i="34"/>
  <c r="AC768" i="34"/>
  <c r="AC1229" i="34"/>
  <c r="AC1387" i="34"/>
  <c r="AC307" i="34"/>
  <c r="AC463" i="34"/>
  <c r="AC919" i="34"/>
  <c r="AC1420" i="34"/>
  <c r="AC159" i="34"/>
  <c r="AC604" i="34"/>
  <c r="AC686" i="34"/>
  <c r="AC563" i="34"/>
  <c r="AC1478" i="34"/>
  <c r="AC1328" i="34"/>
  <c r="AC385" i="34"/>
  <c r="AC748" i="34"/>
  <c r="AC848" i="34"/>
  <c r="AC833" i="34"/>
  <c r="AC1191" i="34"/>
  <c r="AC653" i="34"/>
  <c r="AC749" i="34"/>
  <c r="AC65" i="34"/>
  <c r="AC535" i="34"/>
  <c r="AC151" i="34"/>
  <c r="AC512" i="34"/>
  <c r="AC858" i="34"/>
  <c r="AC116" i="34"/>
  <c r="AC275" i="34"/>
  <c r="AC521" i="34"/>
  <c r="AC389" i="34"/>
  <c r="AC33" i="34"/>
  <c r="AC153" i="34"/>
  <c r="AC1418" i="34"/>
  <c r="AC573" i="34"/>
  <c r="AC310" i="34"/>
  <c r="AC82" i="34"/>
  <c r="AC97" i="34"/>
  <c r="AC1518" i="34"/>
  <c r="AC1340" i="34"/>
  <c r="AC263" i="34"/>
  <c r="AC459" i="34"/>
  <c r="AC283" i="34"/>
  <c r="AC428" i="34"/>
  <c r="AC759" i="34"/>
  <c r="AC1251" i="34"/>
  <c r="AC976" i="34"/>
  <c r="AC514" i="34"/>
  <c r="AC1480" i="34"/>
  <c r="AC1263" i="34"/>
  <c r="AC796" i="34"/>
  <c r="AC644" i="34"/>
  <c r="AC1382" i="34"/>
  <c r="AC870" i="34"/>
  <c r="AC1088" i="34"/>
  <c r="AC881" i="34"/>
  <c r="AC429" i="34"/>
  <c r="AC1147" i="34"/>
  <c r="AC1488" i="34"/>
  <c r="AC993" i="34"/>
  <c r="AC1534" i="34"/>
  <c r="AC1113" i="34"/>
  <c r="AC1510" i="34"/>
  <c r="AC370" i="34"/>
  <c r="AC656" i="34"/>
  <c r="AC1288" i="34"/>
  <c r="AC121" i="34"/>
  <c r="AC566" i="34"/>
  <c r="AC791" i="34"/>
  <c r="AC966" i="34"/>
  <c r="AC79" i="34"/>
  <c r="AC415" i="34"/>
  <c r="AC1039" i="34"/>
  <c r="AC1230" i="34"/>
  <c r="AC1482" i="34"/>
  <c r="AC200" i="34"/>
  <c r="AC414" i="34"/>
  <c r="AC818" i="34"/>
  <c r="AC1254" i="34"/>
  <c r="AC1395" i="34"/>
  <c r="AC315" i="34"/>
  <c r="AC519" i="34"/>
  <c r="AC927" i="34"/>
  <c r="AC1424" i="34"/>
  <c r="AC241" i="34"/>
  <c r="AC612" i="34"/>
  <c r="AC725" i="34"/>
  <c r="AC231" i="34"/>
  <c r="AC1532" i="34"/>
  <c r="AC1457" i="34"/>
  <c r="AC1149" i="34"/>
  <c r="AC792" i="34"/>
  <c r="AC1070" i="34"/>
  <c r="AC915" i="34"/>
  <c r="AC1207" i="34"/>
  <c r="AC770" i="34"/>
  <c r="AC932" i="34"/>
  <c r="AC76" i="34"/>
  <c r="AC564" i="34"/>
  <c r="AC182" i="34"/>
  <c r="AC520" i="34"/>
  <c r="AC967" i="34"/>
  <c r="AC123" i="34"/>
  <c r="AC288" i="34"/>
  <c r="AC910" i="34"/>
  <c r="AC212" i="34"/>
  <c r="AC148" i="34"/>
  <c r="AC47" i="34"/>
  <c r="AC601" i="34"/>
  <c r="AC326" i="34"/>
  <c r="AC906" i="34"/>
  <c r="AC372" i="34"/>
  <c r="AC226" i="34"/>
  <c r="AC1348" i="34"/>
  <c r="AC267" i="34"/>
  <c r="AC479" i="34"/>
  <c r="AC291" i="34"/>
  <c r="AC460" i="34"/>
  <c r="AC781" i="34"/>
  <c r="AC1302" i="34"/>
  <c r="AC1125" i="34"/>
  <c r="AC522" i="34"/>
  <c r="AC1484" i="34"/>
  <c r="AC1290" i="34"/>
  <c r="AC900" i="34"/>
  <c r="AC708" i="34"/>
  <c r="AC1483" i="34"/>
  <c r="AC874" i="34"/>
  <c r="AC1092" i="34"/>
  <c r="AC889" i="34"/>
  <c r="AC525" i="34"/>
  <c r="AC1151" i="34"/>
  <c r="AC1524" i="34"/>
  <c r="AC1187" i="34"/>
  <c r="AC842" i="34"/>
  <c r="AC1161" i="34"/>
  <c r="AC1239" i="34"/>
  <c r="AC382" i="34"/>
  <c r="AC752" i="34"/>
  <c r="AC1296" i="34"/>
  <c r="AC125" i="34"/>
  <c r="AC570" i="34"/>
  <c r="AC808" i="34"/>
  <c r="AC970" i="34"/>
  <c r="AC155" i="34"/>
  <c r="AC423" i="34"/>
  <c r="AC1047" i="34"/>
  <c r="AC1528" i="34"/>
  <c r="AC61" i="34"/>
  <c r="AC195" i="34"/>
  <c r="AC447" i="34"/>
  <c r="AC826" i="34"/>
  <c r="AC1258" i="34"/>
  <c r="AC1399" i="34"/>
  <c r="AC319" i="34"/>
  <c r="AC580" i="34"/>
  <c r="AC1065" i="34"/>
  <c r="AC1428" i="34"/>
  <c r="AC249" i="34"/>
  <c r="AC705" i="34"/>
  <c r="AC733" i="34"/>
  <c r="AC235" i="34"/>
  <c r="AC359" i="34"/>
  <c r="AC411" i="34"/>
  <c r="AC1153" i="34"/>
  <c r="AC795" i="34"/>
  <c r="AC1086" i="34"/>
  <c r="AC965" i="34"/>
  <c r="AC1257" i="34"/>
  <c r="AC1202" i="34"/>
  <c r="AC961" i="34"/>
  <c r="AC94" i="34"/>
  <c r="AC704" i="34"/>
  <c r="AC147" i="34"/>
  <c r="AC527" i="34"/>
  <c r="AC10" i="34"/>
  <c r="AC129" i="34"/>
  <c r="AC296" i="34"/>
  <c r="AC257" i="34"/>
  <c r="AC209" i="34"/>
  <c r="AC250" i="34"/>
  <c r="AC112" i="34"/>
  <c r="AC936" i="34"/>
  <c r="AC75" i="34"/>
  <c r="AC161" i="34"/>
  <c r="AC395" i="34"/>
  <c r="AC40" i="34"/>
  <c r="AC369" i="34"/>
  <c r="AC279" i="34"/>
  <c r="AC1137" i="34"/>
  <c r="AC299" i="34"/>
  <c r="AC480" i="34"/>
  <c r="AC847" i="34"/>
  <c r="AC1392" i="34"/>
  <c r="AC1188" i="34"/>
  <c r="AC626" i="34"/>
  <c r="AC1517" i="34"/>
  <c r="AC1324" i="34"/>
  <c r="AC949" i="34"/>
  <c r="AC747" i="34"/>
  <c r="AC1487" i="34"/>
  <c r="AC878" i="34"/>
  <c r="AC1247" i="34"/>
  <c r="AC893" i="34"/>
  <c r="AC621" i="34"/>
  <c r="AC1197" i="34"/>
  <c r="AC1536" i="34"/>
  <c r="AC1195" i="34"/>
  <c r="AC846" i="34"/>
  <c r="AC1165" i="34"/>
  <c r="AC1260" i="34"/>
  <c r="AC461" i="34"/>
  <c r="AC761" i="34"/>
  <c r="AC1304" i="34"/>
  <c r="AC256" i="34"/>
  <c r="AC631" i="34"/>
  <c r="AC880" i="34"/>
  <c r="AC974" i="34"/>
  <c r="AC216" i="34"/>
  <c r="AC427" i="34"/>
  <c r="AC1051" i="34"/>
  <c r="AC1511" i="34"/>
  <c r="AC74" i="34"/>
  <c r="AC304" i="34"/>
  <c r="AC504" i="34"/>
  <c r="AC920" i="34"/>
  <c r="AC1408" i="34"/>
  <c r="AC1477" i="34"/>
  <c r="AC323" i="34"/>
  <c r="AC588" i="34"/>
  <c r="AC1069" i="34"/>
  <c r="AC1432" i="34"/>
  <c r="AC295" i="34"/>
  <c r="AC861" i="34"/>
  <c r="AC838" i="34"/>
  <c r="AC801" i="34"/>
  <c r="AC363" i="34"/>
  <c r="AC511" i="34"/>
  <c r="AC1345" i="34"/>
  <c r="AC989" i="34"/>
  <c r="AC1127" i="34"/>
  <c r="AC973" i="34"/>
  <c r="AC130" i="34"/>
  <c r="AC1231" i="34"/>
  <c r="AC83" i="34"/>
  <c r="AC108" i="34"/>
  <c r="AC726" i="34"/>
  <c r="AC232" i="34"/>
  <c r="AC542" i="34"/>
  <c r="AC23" i="34"/>
  <c r="AC140" i="34"/>
  <c r="AC309" i="34"/>
  <c r="AC550" i="34"/>
  <c r="AC844" i="34"/>
  <c r="AC26" i="34"/>
  <c r="AC203" i="34"/>
  <c r="AC379" i="34"/>
  <c r="AC583" i="34"/>
  <c r="AC81" i="34"/>
  <c r="AC179" i="34"/>
  <c r="AC416" i="34"/>
  <c r="AC591" i="34"/>
  <c r="AC1023" i="34"/>
  <c r="AC273" i="34"/>
  <c r="AC205" i="34"/>
  <c r="AC262" i="34"/>
  <c r="AC18" i="34"/>
  <c r="AC956" i="34"/>
  <c r="AC393" i="34"/>
  <c r="AC349" i="34"/>
  <c r="AC587" i="34"/>
  <c r="AC48" i="34"/>
  <c r="AC70" i="34"/>
  <c r="AC409" i="34"/>
  <c r="AC49" i="34"/>
  <c r="AC594" i="34"/>
  <c r="AC488" i="34"/>
  <c r="AC902" i="34"/>
  <c r="AC1434" i="34"/>
  <c r="AC1192" i="34"/>
  <c r="AC664" i="34"/>
  <c r="AC618" i="34"/>
  <c r="AC1339" i="34"/>
  <c r="AC964" i="34"/>
  <c r="AC777" i="34"/>
  <c r="AC674" i="34"/>
  <c r="AC886" i="34"/>
  <c r="AC1417" i="34"/>
  <c r="AC922" i="34"/>
  <c r="AC625" i="34"/>
  <c r="AC1245" i="34"/>
  <c r="AC716" i="34"/>
  <c r="AC1199" i="34"/>
  <c r="AC850" i="34"/>
  <c r="AC1275" i="34"/>
  <c r="AC1264" i="34"/>
  <c r="AC473" i="34"/>
  <c r="AC860" i="34"/>
  <c r="AC1349" i="34"/>
  <c r="AC264" i="34"/>
  <c r="AC667" i="34"/>
  <c r="AC888" i="34"/>
  <c r="AC1031" i="34"/>
  <c r="AC204" i="34"/>
  <c r="AC444" i="34"/>
  <c r="AC1055" i="34"/>
  <c r="AC977" i="34"/>
  <c r="AC107" i="34"/>
  <c r="AC312" i="34"/>
  <c r="AC524" i="34"/>
  <c r="AC928" i="34"/>
  <c r="AC1490" i="34"/>
  <c r="AC19" i="34"/>
  <c r="AC331" i="34"/>
  <c r="AC593" i="34"/>
  <c r="AC1073" i="34"/>
  <c r="AC1530" i="34"/>
  <c r="AC375" i="34"/>
  <c r="AC865" i="34"/>
  <c r="AC206" i="34"/>
  <c r="AC923" i="34"/>
  <c r="AC405" i="34"/>
  <c r="AC515" i="34"/>
  <c r="AC1378" i="34"/>
  <c r="AC46" i="34"/>
  <c r="AC1377" i="34"/>
  <c r="AC981" i="34"/>
  <c r="AC371" i="34"/>
  <c r="AC1281" i="34"/>
  <c r="AC300" i="34"/>
  <c r="AC219" i="34"/>
  <c r="AC821" i="34"/>
  <c r="AC260" i="34"/>
  <c r="AC549" i="34"/>
  <c r="AC29" i="34"/>
  <c r="AC222" i="34"/>
  <c r="AC404" i="34"/>
  <c r="AC55" i="34"/>
  <c r="AC658" i="34"/>
  <c r="AC286" i="34"/>
  <c r="AC172" i="34"/>
  <c r="AC784" i="34"/>
  <c r="AC688" i="34"/>
  <c r="AC941" i="34"/>
  <c r="AC171" i="34"/>
  <c r="AC28" i="34"/>
  <c r="AC457" i="34"/>
  <c r="AC72" i="34"/>
  <c r="AC1374" i="34"/>
  <c r="AC552" i="34"/>
  <c r="AC1130" i="34"/>
  <c r="AC834" i="34"/>
  <c r="AC1332" i="34"/>
  <c r="AC793" i="34"/>
  <c r="AC789" i="34"/>
  <c r="AC1368" i="34"/>
  <c r="AC1248" i="34"/>
  <c r="AC864" i="34"/>
  <c r="AC692" i="34"/>
  <c r="AC1048" i="34"/>
  <c r="AC1513" i="34"/>
  <c r="AC1111" i="34"/>
  <c r="AC771" i="34"/>
  <c r="AC1411" i="34"/>
  <c r="AC982" i="34"/>
  <c r="AC1365" i="34"/>
  <c r="AC1037" i="34"/>
  <c r="AC1291" i="34"/>
  <c r="AC1333" i="34"/>
  <c r="AC534" i="34"/>
  <c r="AC995" i="34"/>
  <c r="AC1467" i="34"/>
  <c r="AC297" i="34"/>
  <c r="AC687" i="34"/>
  <c r="AC905" i="34"/>
  <c r="AC1316" i="34"/>
  <c r="AC268" i="34"/>
  <c r="AC739" i="34"/>
  <c r="AC1067" i="34"/>
  <c r="AC1372" i="34"/>
  <c r="AC221" i="34"/>
  <c r="AC336" i="34"/>
  <c r="AC646" i="34"/>
  <c r="AC1074" i="34"/>
  <c r="AC500" i="34"/>
  <c r="AC110" i="34"/>
  <c r="AC355" i="34"/>
  <c r="AC721" i="34"/>
  <c r="AC1232" i="34"/>
  <c r="AC114" i="34"/>
  <c r="AC491" i="34"/>
  <c r="AC1537" i="34"/>
  <c r="AC1241" i="34"/>
  <c r="AC1087" i="34"/>
  <c r="AC828" i="34"/>
  <c r="AC1350" i="34"/>
  <c r="AC343" i="34"/>
  <c r="AC301" i="34"/>
  <c r="AC90" i="34"/>
  <c r="AC736" i="34"/>
  <c r="AC168" i="34"/>
  <c r="AC170" i="34"/>
  <c r="AC1181" i="34"/>
  <c r="AC246" i="34"/>
  <c r="AC52" i="34"/>
  <c r="AC418" i="34"/>
  <c r="AC713" i="34"/>
  <c r="AC59" i="34"/>
  <c r="AC191" i="34"/>
  <c r="AC368" i="34"/>
  <c r="AC58" i="34"/>
  <c r="AC124" i="34"/>
  <c r="AC665" i="34"/>
  <c r="AC302" i="34"/>
  <c r="AC501" i="34"/>
  <c r="AC799" i="34"/>
  <c r="AC1133" i="34"/>
  <c r="AC945" i="34"/>
  <c r="AC175" i="34"/>
  <c r="AC137" i="34"/>
  <c r="AC638" i="34"/>
  <c r="AC7" i="34"/>
  <c r="AC1204" i="34"/>
  <c r="AC556" i="34"/>
  <c r="AC1157" i="34"/>
  <c r="AC853" i="34"/>
  <c r="AC1394" i="34"/>
  <c r="AC802" i="34"/>
  <c r="AC968" i="34"/>
  <c r="AC1460" i="34"/>
  <c r="AC1308" i="34"/>
  <c r="AC914" i="34"/>
  <c r="AC694" i="34"/>
  <c r="AC1060" i="34"/>
  <c r="AC691" i="34"/>
  <c r="AC1177" i="34"/>
  <c r="AC783" i="34"/>
  <c r="AC1427" i="34"/>
  <c r="AC1030" i="34"/>
  <c r="AC1442" i="34"/>
  <c r="AC1041" i="34"/>
  <c r="AC1295" i="34"/>
  <c r="AC30" i="34"/>
  <c r="AC538" i="34"/>
  <c r="AC999" i="34"/>
  <c r="AC1471" i="34"/>
  <c r="AC403" i="34"/>
  <c r="AC699" i="34"/>
  <c r="AC909" i="34"/>
  <c r="AC1320" i="34"/>
  <c r="AC317" i="34"/>
  <c r="AC743" i="34"/>
  <c r="AC1083" i="34"/>
  <c r="AC1376" i="34"/>
  <c r="AC158" i="34"/>
  <c r="AC344" i="34"/>
  <c r="AC650" i="34"/>
  <c r="AC1090" i="34"/>
  <c r="AC805" i="34"/>
  <c r="AC181" i="34"/>
  <c r="AC400" i="34"/>
  <c r="AC729" i="34"/>
  <c r="AC1240" i="34"/>
  <c r="AC118" i="34"/>
  <c r="AC543" i="34"/>
  <c r="AC1121" i="34"/>
  <c r="AC1321" i="34"/>
  <c r="AC1274" i="34"/>
  <c r="AC885" i="34"/>
  <c r="AC1354" i="34"/>
  <c r="AC452" i="34"/>
  <c r="AC484" i="34"/>
  <c r="AC261" i="34"/>
  <c r="AC837" i="34"/>
  <c r="AC492" i="34"/>
  <c r="AC1342" i="34"/>
  <c r="AC1401" i="34"/>
  <c r="AC353" i="34"/>
  <c r="AC88" i="34"/>
  <c r="AC425" i="34"/>
  <c r="AC723" i="34"/>
  <c r="AC71" i="34"/>
  <c r="AC441" i="34"/>
  <c r="AC119" i="34"/>
  <c r="AC475" i="34"/>
  <c r="AC20" i="34"/>
  <c r="AC634" i="34"/>
  <c r="AC676" i="34"/>
  <c r="AC622" i="34"/>
  <c r="AC779" i="34"/>
  <c r="AC1525" i="34"/>
  <c r="AC1346" i="34"/>
  <c r="AC891" i="34"/>
  <c r="AC526" i="34"/>
  <c r="AC281" i="34"/>
  <c r="AC1214" i="34"/>
  <c r="AC1059" i="34"/>
  <c r="AC316" i="34"/>
  <c r="AC1527" i="34"/>
  <c r="AC597" i="34"/>
  <c r="AC433" i="34"/>
  <c r="AC1071" i="34"/>
  <c r="AC1466" i="34"/>
  <c r="AC1141" i="34"/>
  <c r="AC483" i="34"/>
  <c r="AC287" i="34"/>
  <c r="AC218" i="34"/>
  <c r="AC536" i="34"/>
  <c r="AC926" i="34"/>
  <c r="AC68" i="34"/>
  <c r="AC311" i="34"/>
  <c r="AC502" i="34"/>
  <c r="AC63" i="34"/>
  <c r="AC230" i="34"/>
  <c r="AC450" i="34"/>
  <c r="AC765" i="34"/>
  <c r="AC485" i="34"/>
  <c r="AC955" i="34"/>
  <c r="AC581" i="34"/>
  <c r="AC710" i="34"/>
  <c r="AC840" i="34"/>
  <c r="AC997" i="34"/>
  <c r="AC554" i="34"/>
  <c r="AC670" i="34"/>
  <c r="AC855" i="34"/>
  <c r="AC991" i="34"/>
  <c r="AC1315" i="34"/>
  <c r="AC1103" i="34"/>
  <c r="AC1318" i="34"/>
  <c r="AC1436" i="34"/>
  <c r="AC1338" i="34"/>
  <c r="AC1496" i="34"/>
  <c r="AC1124" i="34"/>
  <c r="AC1262" i="34"/>
  <c r="AC1485" i="34"/>
  <c r="AC1486" i="34"/>
  <c r="AC239" i="34"/>
  <c r="AC614" i="34"/>
  <c r="AC689" i="34"/>
  <c r="AC1481" i="34"/>
  <c r="AC1425" i="34"/>
  <c r="AC1337" i="34"/>
  <c r="AC173" i="34"/>
  <c r="AC193" i="34"/>
  <c r="AC396" i="34"/>
  <c r="AC440" i="34"/>
  <c r="AC374" i="34"/>
  <c r="AC651" i="34"/>
  <c r="AC754" i="34"/>
  <c r="AC758" i="34"/>
  <c r="AC1152" i="34"/>
  <c r="AC1002" i="34"/>
  <c r="AC1176" i="34"/>
  <c r="AC1196" i="34"/>
  <c r="AC1317" i="34"/>
  <c r="AC1359" i="34"/>
  <c r="AC242" i="34"/>
  <c r="AC392" i="34"/>
  <c r="AC762" i="34"/>
  <c r="AC839" i="34"/>
  <c r="AC1018" i="34"/>
  <c r="AC1200" i="34"/>
  <c r="AC1325" i="34"/>
  <c r="AC1034" i="34"/>
  <c r="AC1343" i="34"/>
  <c r="AC1100" i="34"/>
  <c r="AC1405" i="34"/>
  <c r="AC685" i="34"/>
  <c r="AC577" i="34"/>
  <c r="AC54" i="34"/>
  <c r="AC720" i="34"/>
  <c r="AC132" i="34"/>
  <c r="AC1046" i="34"/>
  <c r="AC911" i="34"/>
  <c r="AC1179" i="34"/>
  <c r="AC1495" i="34"/>
  <c r="AC1174" i="34"/>
  <c r="AC931" i="34"/>
  <c r="AC15" i="34"/>
  <c r="AC456" i="34"/>
  <c r="AC887" i="34"/>
  <c r="AC1042" i="34"/>
  <c r="AC1122" i="34"/>
  <c r="AC486" i="34"/>
  <c r="AC1398" i="34"/>
  <c r="AC282" i="34"/>
  <c r="AC628" i="34"/>
  <c r="AC24" i="34"/>
  <c r="AC1170" i="34"/>
  <c r="AC680" i="34"/>
  <c r="AC652" i="34"/>
  <c r="AC790" i="34"/>
  <c r="AC1497" i="34"/>
  <c r="AC1358" i="34"/>
  <c r="AC1033" i="34"/>
  <c r="AC530" i="34"/>
  <c r="AC289" i="34"/>
  <c r="AC1312" i="34"/>
  <c r="AC1063" i="34"/>
  <c r="AC320" i="34"/>
  <c r="AC225" i="34"/>
  <c r="AC645" i="34"/>
  <c r="AC466" i="34"/>
  <c r="AC1079" i="34"/>
  <c r="AC339" i="34"/>
  <c r="AC732" i="34"/>
  <c r="AC835" i="34"/>
  <c r="AC412" i="34"/>
  <c r="AC183" i="34"/>
  <c r="AC572" i="34"/>
  <c r="AC940" i="34"/>
  <c r="AC80" i="34"/>
  <c r="AC313" i="34"/>
  <c r="AC509" i="34"/>
  <c r="AC92" i="34"/>
  <c r="AC252" i="34"/>
  <c r="AC467" i="34"/>
  <c r="AC764" i="34"/>
  <c r="AC1115" i="34"/>
  <c r="AC1289" i="34"/>
  <c r="AC595" i="34"/>
  <c r="AC719" i="34"/>
  <c r="AC854" i="34"/>
  <c r="AC1012" i="34"/>
  <c r="AC561" i="34"/>
  <c r="AC678" i="34"/>
  <c r="AC863" i="34"/>
  <c r="AC998" i="34"/>
  <c r="AC996" i="34"/>
  <c r="AC1146" i="34"/>
  <c r="AC1323" i="34"/>
  <c r="AC1448" i="34"/>
  <c r="AC1364" i="34"/>
  <c r="AC1503" i="34"/>
  <c r="AC1131" i="34"/>
  <c r="AC1280" i="34"/>
  <c r="AC1492" i="34"/>
  <c r="AC1493" i="34"/>
  <c r="AC507" i="34"/>
  <c r="AC627" i="34"/>
  <c r="AC872" i="34"/>
  <c r="AC508" i="34"/>
  <c r="AC1505" i="34"/>
  <c r="AC1393" i="34"/>
  <c r="AC189" i="34"/>
  <c r="AC157" i="34"/>
  <c r="AC454" i="34"/>
  <c r="AC673" i="34"/>
  <c r="AC1166" i="34"/>
  <c r="AC1190" i="34"/>
  <c r="AC1373" i="34"/>
  <c r="AC1000" i="34"/>
  <c r="AC1044" i="34"/>
  <c r="AC740" i="34"/>
  <c r="AC1501" i="34"/>
  <c r="AC190" i="34"/>
  <c r="AC744" i="34"/>
  <c r="AC517" i="34"/>
  <c r="AC1178" i="34"/>
  <c r="AC1054" i="34"/>
  <c r="AC1413" i="34"/>
  <c r="AC807" i="34"/>
  <c r="AC330" i="34"/>
  <c r="AC1118" i="34"/>
  <c r="AC431" i="34"/>
  <c r="AC1226" i="34"/>
  <c r="AC62" i="34"/>
  <c r="AC318" i="34"/>
  <c r="AC437" i="34"/>
  <c r="AC162" i="34"/>
  <c r="AC1282" i="34"/>
  <c r="AC857" i="34"/>
  <c r="AC994" i="34"/>
  <c r="AC960" i="34"/>
  <c r="AC697" i="34"/>
  <c r="AC1431" i="34"/>
  <c r="AC1057" i="34"/>
  <c r="AC558" i="34"/>
  <c r="AC481" i="34"/>
  <c r="AC1381" i="34"/>
  <c r="AC1091" i="34"/>
  <c r="AC352" i="34"/>
  <c r="AC1138" i="34"/>
  <c r="AC767" i="34"/>
  <c r="AC551" i="34"/>
  <c r="AC34" i="34"/>
  <c r="AC575" i="34"/>
  <c r="AC849" i="34"/>
  <c r="AC1521" i="34"/>
  <c r="AC432" i="34"/>
  <c r="AC166" i="34"/>
  <c r="AC671" i="34"/>
  <c r="AC954" i="34"/>
  <c r="AC98" i="34"/>
  <c r="AC345" i="34"/>
  <c r="AC540" i="34"/>
  <c r="AC99" i="34"/>
  <c r="AC266" i="34"/>
  <c r="AC516" i="34"/>
  <c r="AC871" i="34"/>
  <c r="AC1128" i="34"/>
  <c r="AC496" i="34"/>
  <c r="AC602" i="34"/>
  <c r="AC735" i="34"/>
  <c r="AC862" i="34"/>
  <c r="AC1049" i="34"/>
  <c r="AC568" i="34"/>
  <c r="AC690" i="34"/>
  <c r="AC869" i="34"/>
  <c r="AC1013" i="34"/>
  <c r="AC1004" i="34"/>
  <c r="AC1171" i="34"/>
  <c r="AC1330" i="34"/>
  <c r="AC1455" i="34"/>
  <c r="AC1371" i="34"/>
  <c r="AC1516" i="34"/>
  <c r="AC1143" i="34"/>
  <c r="AC1285" i="34"/>
  <c r="AC1512" i="34"/>
  <c r="AC1499" i="34"/>
  <c r="AC245" i="34"/>
  <c r="AC794" i="34"/>
  <c r="AC883" i="34"/>
  <c r="AC539" i="34"/>
  <c r="AC852" i="34"/>
  <c r="AC1489" i="34"/>
  <c r="AC174" i="34"/>
  <c r="AC234" i="34"/>
  <c r="AC274" i="34"/>
  <c r="AC472" i="34"/>
  <c r="AC406" i="34"/>
  <c r="AC608" i="34"/>
  <c r="AC772" i="34"/>
  <c r="AC879" i="34"/>
  <c r="AC1180" i="34"/>
  <c r="AC1238" i="34"/>
  <c r="AC1391" i="34"/>
  <c r="AC1357" i="34"/>
  <c r="AC987" i="34"/>
  <c r="AC820" i="34"/>
  <c r="AC917" i="34"/>
  <c r="AC293" i="34"/>
  <c r="AC623" i="34"/>
  <c r="AC742" i="34"/>
  <c r="AC1397" i="34"/>
  <c r="AC419" i="34"/>
  <c r="AC963" i="34"/>
  <c r="AC458" i="34"/>
  <c r="AC992" i="34"/>
  <c r="AC1437" i="34"/>
  <c r="AC585" i="34"/>
  <c r="AC66" i="34"/>
  <c r="AC334" i="34"/>
  <c r="AC632" i="34"/>
  <c r="AC154" i="34"/>
  <c r="AC1362" i="34"/>
  <c r="AC876" i="34"/>
  <c r="AC1205" i="34"/>
  <c r="AC1244" i="34"/>
  <c r="AC709" i="34"/>
  <c r="AC1435" i="34"/>
  <c r="AC1101" i="34"/>
  <c r="AC599" i="34"/>
  <c r="AC489" i="34"/>
  <c r="AC17" i="34"/>
  <c r="AC1095" i="34"/>
  <c r="AC360" i="34"/>
  <c r="AC1154" i="34"/>
  <c r="AC817" i="34"/>
  <c r="AC559" i="34"/>
  <c r="AC401" i="34"/>
  <c r="AC579" i="34"/>
  <c r="AC1520" i="34"/>
  <c r="AC5" i="34"/>
  <c r="AC464" i="34"/>
  <c r="AC233" i="34"/>
  <c r="AC683" i="34"/>
  <c r="AC471" i="34"/>
  <c r="AC105" i="34"/>
  <c r="AC358" i="34"/>
  <c r="AC590" i="34"/>
  <c r="AC106" i="34"/>
  <c r="AC272" i="34"/>
  <c r="AC518" i="34"/>
  <c r="AC986" i="34"/>
  <c r="AC1135" i="34"/>
  <c r="AC503" i="34"/>
  <c r="AC609" i="34"/>
  <c r="AC741" i="34"/>
  <c r="AC890" i="34"/>
  <c r="AC1085" i="34"/>
  <c r="AC596" i="34"/>
  <c r="AC711" i="34"/>
  <c r="AC877" i="34"/>
  <c r="AC1028" i="34"/>
  <c r="AC1011" i="34"/>
  <c r="AC1183" i="34"/>
  <c r="AC1344" i="34"/>
  <c r="AC1468" i="34"/>
  <c r="AC1383" i="34"/>
  <c r="AC1523" i="34"/>
  <c r="AC1155" i="34"/>
  <c r="AC1314" i="34"/>
  <c r="AC1519" i="34"/>
  <c r="AC1506" i="34"/>
  <c r="AC308" i="34"/>
  <c r="AC804" i="34"/>
  <c r="AC907" i="34"/>
  <c r="AC571" i="34"/>
  <c r="AC875" i="34"/>
  <c r="AC1529" i="34"/>
  <c r="AC169" i="34"/>
  <c r="AC244" i="34"/>
  <c r="AC298" i="34"/>
  <c r="AC394" i="34"/>
  <c r="AC424" i="34"/>
  <c r="AC641" i="34"/>
  <c r="AC592" i="34"/>
  <c r="AC1003" i="34"/>
  <c r="AC1184" i="34"/>
  <c r="AC1016" i="34"/>
  <c r="AC1283" i="34"/>
  <c r="AC1097" i="34"/>
  <c r="AC586" i="34"/>
  <c r="AC217" i="34"/>
  <c r="AC1201" i="34"/>
  <c r="AC610" i="34"/>
  <c r="AC1216" i="34"/>
  <c r="AC1347" i="34"/>
  <c r="AC1361" i="34"/>
  <c r="AC276" i="34"/>
  <c r="AC1108" i="34"/>
  <c r="AC87" i="34"/>
  <c r="AC698" i="34"/>
  <c r="AC192" i="34"/>
  <c r="AC1414" i="34"/>
  <c r="AC681" i="34"/>
  <c r="AC413" i="34"/>
  <c r="AC544" i="34"/>
  <c r="AC1270" i="34"/>
  <c r="AC1351" i="34"/>
  <c r="AC682" i="34"/>
  <c r="AC979" i="34"/>
  <c r="AC728" i="34"/>
  <c r="AC1279" i="34"/>
  <c r="AC930" i="34"/>
  <c r="AC675" i="34"/>
  <c r="AC199" i="34"/>
  <c r="AC1311" i="34"/>
  <c r="AC557" i="34"/>
  <c r="AC60" i="34"/>
  <c r="AC1077" i="34"/>
  <c r="AC988" i="34"/>
  <c r="AC760" i="34"/>
  <c r="AC50" i="34"/>
  <c r="AC8" i="34"/>
  <c r="AC207" i="34"/>
  <c r="AC578" i="34"/>
  <c r="AC240" i="34"/>
  <c r="AC693" i="34"/>
  <c r="AC1081" i="34"/>
  <c r="AC156" i="34"/>
  <c r="AC365" i="34"/>
  <c r="AC737" i="34"/>
  <c r="AC113" i="34"/>
  <c r="AC285" i="34"/>
  <c r="AC569" i="34"/>
  <c r="AC1001" i="34"/>
  <c r="AC1142" i="34"/>
  <c r="AC510" i="34"/>
  <c r="AC616" i="34"/>
  <c r="AC753" i="34"/>
  <c r="AC903" i="34"/>
  <c r="AC1139" i="34"/>
  <c r="AC603" i="34"/>
  <c r="AC724" i="34"/>
  <c r="AC898" i="34"/>
  <c r="AC1114" i="34"/>
  <c r="AC1026" i="34"/>
  <c r="AC1209" i="34"/>
  <c r="AC1356" i="34"/>
  <c r="AC1475" i="34"/>
  <c r="AC1390" i="34"/>
  <c r="AC1022" i="34"/>
  <c r="AC1162" i="34"/>
  <c r="AC1334" i="34"/>
  <c r="AC1531" i="34"/>
  <c r="AC324" i="34"/>
  <c r="AC327" i="34"/>
  <c r="AC827" i="34"/>
  <c r="AC971" i="34"/>
  <c r="AC611" i="34"/>
  <c r="AC899" i="34"/>
  <c r="AC39" i="34"/>
  <c r="AC228" i="34"/>
  <c r="AC254" i="34"/>
  <c r="AC314" i="34"/>
  <c r="AC426" i="34"/>
  <c r="AC438" i="34"/>
  <c r="AC663" i="34"/>
  <c r="AC679" i="34"/>
  <c r="AC831" i="34"/>
  <c r="AC1198" i="34"/>
  <c r="AC1094" i="34"/>
  <c r="AC1104" i="34"/>
  <c r="AC1032" i="34"/>
  <c r="AC1375" i="34"/>
  <c r="AC1423" i="34"/>
  <c r="AC197" i="34"/>
  <c r="AC51" i="34"/>
  <c r="AC913" i="34"/>
  <c r="AC439" i="34"/>
  <c r="AC548" i="34"/>
  <c r="AC1294" i="34"/>
  <c r="AC1355" i="34"/>
  <c r="AC684" i="34"/>
  <c r="AC1107" i="34"/>
  <c r="AC196" i="34"/>
  <c r="AC1319" i="34"/>
  <c r="AC73" i="34"/>
  <c r="AC96" i="34"/>
  <c r="AC321" i="34"/>
  <c r="AC384" i="34"/>
  <c r="AC576" i="34"/>
  <c r="AC775" i="34"/>
  <c r="AC904" i="34"/>
  <c r="AC1363" i="34"/>
  <c r="AC1029" i="34"/>
  <c r="AC144" i="34"/>
  <c r="AC270" i="34"/>
  <c r="AC695" i="34"/>
  <c r="AC798" i="34"/>
  <c r="AC1389" i="34"/>
  <c r="AC1322" i="34"/>
  <c r="AC1464" i="34"/>
  <c r="AC367" i="34"/>
  <c r="AC434" i="34"/>
  <c r="AC134" i="34"/>
  <c r="AC12" i="34"/>
  <c r="AC948" i="34"/>
  <c r="AC668" i="34"/>
  <c r="AC975" i="34"/>
  <c r="AC894" i="34"/>
  <c r="AC629" i="34"/>
  <c r="AC1203" i="34"/>
  <c r="AC1268" i="34"/>
  <c r="AC1447" i="34"/>
  <c r="AC892" i="34"/>
  <c r="AC448" i="34"/>
  <c r="AC111" i="34"/>
  <c r="AC1038" i="34"/>
  <c r="AC347" i="34"/>
  <c r="AC43" i="34"/>
  <c r="AC165" i="34"/>
  <c r="AC445" i="34"/>
  <c r="AC1406" i="34"/>
  <c r="AC6" i="34"/>
  <c r="AC953" i="34"/>
  <c r="AC41" i="34"/>
  <c r="AC381" i="34"/>
  <c r="AC814" i="34"/>
  <c r="AC13" i="34"/>
  <c r="AC259" i="34"/>
  <c r="AC449" i="34"/>
  <c r="AC14" i="34"/>
  <c r="AC188" i="34"/>
  <c r="AC399" i="34"/>
  <c r="AC606" i="34"/>
  <c r="AC1163" i="34"/>
  <c r="AC1236" i="34"/>
  <c r="AC553" i="34"/>
  <c r="AC648" i="34"/>
  <c r="AC786" i="34"/>
  <c r="AC950" i="34"/>
  <c r="AC1292" i="34"/>
  <c r="AC643" i="34"/>
  <c r="AC780" i="34"/>
  <c r="AC938" i="34"/>
  <c r="AC1215" i="34"/>
  <c r="AC1075" i="34"/>
  <c r="AC1271" i="34"/>
  <c r="AC1403" i="34"/>
  <c r="AC1515" i="34"/>
  <c r="AC1430" i="34"/>
  <c r="AC1050" i="34"/>
  <c r="AC1206" i="34"/>
  <c r="AC1439" i="34"/>
  <c r="AC1440" i="34"/>
  <c r="AC972" i="34"/>
  <c r="AC605" i="34"/>
  <c r="AC499" i="34"/>
  <c r="AC1249" i="34"/>
  <c r="AC939" i="34"/>
  <c r="AC1233" i="34"/>
  <c r="AC77" i="34"/>
  <c r="AC133" i="34"/>
  <c r="AC220" i="34"/>
  <c r="AC376" i="34"/>
  <c r="AC306" i="34"/>
  <c r="AC410" i="34"/>
  <c r="AC718" i="34"/>
  <c r="AC1019" i="34"/>
  <c r="AC1116" i="34"/>
  <c r="AC1040" i="34"/>
  <c r="AC1140" i="34"/>
  <c r="AC1150" i="34"/>
  <c r="AC1453" i="34"/>
  <c r="AC1220" i="34"/>
  <c r="AC495" i="34"/>
  <c r="AC845" i="34"/>
  <c r="AC1072" i="34"/>
  <c r="AC1450" i="34"/>
  <c r="AC1500" i="34"/>
  <c r="AC803" i="34"/>
  <c r="AC1098" i="34"/>
  <c r="AC127" i="34"/>
  <c r="AC469" i="34"/>
  <c r="AC340" i="34"/>
  <c r="AC89" i="34"/>
  <c r="AC830" i="34"/>
  <c r="AC487" i="34"/>
  <c r="AC755" i="34"/>
  <c r="AC167" i="34"/>
  <c r="AC16" i="34"/>
  <c r="AC1014" i="34"/>
  <c r="AC672" i="34"/>
  <c r="AC1025" i="34"/>
  <c r="AC1020" i="34"/>
  <c r="AC773" i="34"/>
  <c r="AC1211" i="34"/>
  <c r="AC1272" i="34"/>
  <c r="AC1463" i="34"/>
  <c r="AC896" i="34"/>
  <c r="AC647" i="34"/>
  <c r="AC150" i="34"/>
  <c r="AC1066" i="34"/>
  <c r="AC351" i="34"/>
  <c r="AC64" i="34"/>
  <c r="AC163" i="34"/>
  <c r="AC453" i="34"/>
  <c r="AC86" i="34"/>
  <c r="AC211" i="34"/>
  <c r="AC9" i="34"/>
  <c r="AC53" i="34"/>
  <c r="AC465" i="34"/>
  <c r="AC822" i="34"/>
  <c r="AC31" i="34"/>
  <c r="AC265" i="34"/>
  <c r="AC455" i="34"/>
  <c r="AC27" i="34"/>
  <c r="AC202" i="34"/>
  <c r="AC430" i="34"/>
  <c r="AC633" i="34"/>
  <c r="AC1175" i="34"/>
  <c r="AC1255" i="34"/>
  <c r="AC560" i="34"/>
  <c r="AC661" i="34"/>
  <c r="AC810" i="34"/>
  <c r="AC958" i="34"/>
  <c r="AC1300" i="34"/>
  <c r="AC649" i="34"/>
  <c r="AC787" i="34"/>
  <c r="AC951" i="34"/>
  <c r="AC1221" i="34"/>
  <c r="AC1082" i="34"/>
  <c r="AC1277" i="34"/>
  <c r="AC1415" i="34"/>
  <c r="AC1522" i="34"/>
  <c r="AC1443" i="34"/>
  <c r="AC1064" i="34"/>
  <c r="AC1218" i="34"/>
  <c r="AC1445" i="34"/>
  <c r="AC1452" i="34"/>
  <c r="AC980" i="34"/>
  <c r="AC785" i="34"/>
  <c r="AC523" i="34"/>
  <c r="AC1278" i="34"/>
  <c r="AC985" i="34"/>
  <c r="AC1353" i="34"/>
  <c r="AC109" i="34"/>
  <c r="AC145" i="34"/>
  <c r="AC213" i="34"/>
  <c r="AC390" i="34"/>
  <c r="AC322" i="34"/>
  <c r="AC442" i="34"/>
  <c r="AC730" i="34"/>
  <c r="AC788" i="34"/>
  <c r="AC1120" i="34"/>
  <c r="AC1058" i="34"/>
  <c r="AC1144" i="34"/>
  <c r="AC1164" i="34"/>
  <c r="AC1293" i="34"/>
  <c r="AC1287" i="34"/>
  <c r="AC832" i="34"/>
  <c r="AC1145" i="34"/>
  <c r="AC11" i="34"/>
  <c r="AC620" i="34"/>
  <c r="AC1386" i="34"/>
  <c r="AC809" i="34"/>
  <c r="AC42" i="34"/>
  <c r="AC934" i="34"/>
  <c r="AC215" i="34"/>
  <c r="AC417" i="34"/>
  <c r="AC1446" i="34"/>
  <c r="AC1027" i="34"/>
  <c r="AC115" i="34"/>
  <c r="AC478" i="34"/>
  <c r="AC38" i="34"/>
  <c r="AC529" i="34"/>
  <c r="AC243" i="34"/>
  <c r="AC1007" i="34"/>
  <c r="AC654" i="34"/>
  <c r="AC947" i="34"/>
  <c r="AC813" i="34"/>
  <c r="AC187" i="34"/>
  <c r="AC224" i="34"/>
  <c r="AC1053" i="34"/>
  <c r="AC635" i="34"/>
  <c r="AC1227" i="34"/>
  <c r="AC912" i="34"/>
  <c r="AC1228" i="34"/>
  <c r="AC1404" i="34"/>
  <c r="AC1367" i="34"/>
  <c r="AC251" i="34"/>
  <c r="AC851" i="34"/>
  <c r="AC69" i="34"/>
  <c r="AC258" i="34"/>
  <c r="AC866" i="34"/>
  <c r="AC1112" i="34"/>
  <c r="AC1407" i="34"/>
  <c r="AC778" i="34"/>
  <c r="AC1426" i="34"/>
  <c r="AC1102" i="34"/>
  <c r="AC1110" i="34"/>
  <c r="AC727" i="34"/>
  <c r="AC655" i="34"/>
  <c r="AC555" i="34"/>
  <c r="AC1134" i="34"/>
  <c r="AC362" i="34"/>
  <c r="AC701" i="34"/>
  <c r="AC978" i="34"/>
  <c r="AC1385" i="34"/>
  <c r="AC1301" i="34"/>
  <c r="AC122" i="34"/>
  <c r="AC1096" i="34"/>
  <c r="AC422" i="34"/>
  <c r="AC943" i="34"/>
  <c r="AC1444" i="34"/>
  <c r="AC1015" i="34"/>
  <c r="AC722" i="34"/>
  <c r="AC1009" i="34"/>
  <c r="AC829" i="34"/>
  <c r="AC198" i="34"/>
  <c r="AC210" i="34"/>
  <c r="AC1156" i="34"/>
  <c r="AC642" i="34"/>
  <c r="AC1259" i="34"/>
  <c r="AC925" i="34"/>
  <c r="AC1252" i="34"/>
  <c r="AC1416" i="34"/>
  <c r="AC1412" i="34"/>
  <c r="AC387" i="34"/>
  <c r="AC868" i="34"/>
  <c r="AC101" i="34"/>
  <c r="AC290" i="34"/>
  <c r="AC1006" i="34"/>
  <c r="AC1126" i="34"/>
  <c r="AC1421" i="34"/>
  <c r="AC1327" i="34"/>
  <c r="AC636" i="34"/>
  <c r="AC1078" i="34"/>
  <c r="AC1298" i="34"/>
  <c r="AC436" i="34"/>
  <c r="AC1422" i="34"/>
  <c r="AC185" i="34"/>
  <c r="AC238" i="34"/>
  <c r="AC380" i="34"/>
  <c r="AC1089" i="34"/>
  <c r="AC738" i="34"/>
  <c r="AC57" i="34"/>
  <c r="AC1256" i="34"/>
  <c r="AC1309" i="34"/>
  <c r="AC104" i="34"/>
  <c r="AC702" i="34"/>
  <c r="AC1504" i="34"/>
  <c r="AC1167" i="34"/>
  <c r="AC1266" i="34"/>
  <c r="AC95" i="34"/>
  <c r="AC284" i="34"/>
  <c r="AC176" i="34"/>
  <c r="AC1189" i="34"/>
  <c r="AC669" i="34"/>
  <c r="AC1335" i="34"/>
  <c r="AC959" i="34"/>
  <c r="AC1297" i="34"/>
  <c r="AC1469" i="34"/>
  <c r="AC1451" i="34"/>
  <c r="AC152" i="34"/>
  <c r="AC1045" i="34"/>
  <c r="AC214" i="34"/>
  <c r="AC338" i="34"/>
  <c r="AC882" i="34"/>
  <c r="AC1158" i="34"/>
  <c r="AC398" i="34"/>
  <c r="AC1208" i="34"/>
  <c r="AC476" i="34"/>
  <c r="AC1136" i="34"/>
  <c r="AC329" i="34"/>
  <c r="AC462" i="34"/>
  <c r="AC1253" i="34"/>
  <c r="AC1409" i="34"/>
  <c r="AC474" i="34"/>
  <c r="AC714" i="34"/>
  <c r="AC1384" i="34"/>
  <c r="AC567" i="34"/>
  <c r="AC1021" i="34"/>
  <c r="AC1222" i="34"/>
  <c r="AC56" i="34"/>
  <c r="AC841" i="34"/>
  <c r="AC1441" i="34"/>
  <c r="AC657" i="34"/>
  <c r="AC1076" i="34"/>
  <c r="AC703" i="34"/>
  <c r="AC201" i="34"/>
  <c r="AC505" i="34"/>
  <c r="AC328" i="34"/>
  <c r="AC305" i="34"/>
  <c r="AC164" i="34"/>
  <c r="AC292" i="34"/>
  <c r="AC677" i="34"/>
  <c r="AC546" i="34"/>
  <c r="AC984" i="34"/>
  <c r="AC1310" i="34"/>
  <c r="AC1476" i="34"/>
  <c r="AC1458" i="34"/>
  <c r="AC451" i="34"/>
  <c r="AC1369" i="34"/>
  <c r="AC177" i="34"/>
  <c r="AC354" i="34"/>
  <c r="AC1052" i="34"/>
  <c r="AC1172" i="34"/>
  <c r="AC1341" i="34"/>
  <c r="AC1035" i="34"/>
  <c r="AC537" i="34"/>
  <c r="AC421" i="34"/>
  <c r="AC528" i="34"/>
  <c r="AC1223" i="34"/>
  <c r="AC1043" i="34"/>
  <c r="AC117" i="34"/>
  <c r="AC1261" i="34"/>
  <c r="AC811" i="34"/>
  <c r="AC1459" i="34"/>
  <c r="AC1193" i="34"/>
  <c r="AC490" i="34"/>
  <c r="AC745" i="34"/>
  <c r="AC141" i="34"/>
  <c r="AC208" i="34"/>
  <c r="AC990" i="34"/>
  <c r="AC746" i="34"/>
  <c r="AC1352" i="34"/>
  <c r="AC1234" i="34"/>
  <c r="AC707" i="34"/>
  <c r="AC278" i="34"/>
  <c r="AC731" i="34"/>
  <c r="AC341" i="34"/>
  <c r="AC391" i="34"/>
  <c r="AC333" i="34"/>
  <c r="AC1210" i="34"/>
  <c r="AC774" i="34"/>
  <c r="AC624" i="34"/>
  <c r="AC1194" i="34"/>
  <c r="AC1370" i="34"/>
  <c r="AC1036" i="34"/>
  <c r="AC1419" i="34"/>
  <c r="AC1005" i="34"/>
  <c r="AC1062" i="34"/>
  <c r="AC85" i="34"/>
  <c r="AC470" i="34"/>
  <c r="AC1132" i="34"/>
  <c r="AC797" i="34"/>
  <c r="AC942" i="34"/>
  <c r="AC277" i="34"/>
  <c r="AC366" i="34"/>
  <c r="AC1396" i="34"/>
  <c r="AC378" i="34"/>
  <c r="AC533" i="34"/>
  <c r="AC1235" i="34"/>
  <c r="AC1093" i="34"/>
  <c r="AC1168" i="34"/>
  <c r="AC1024" i="34"/>
  <c r="AC4" i="34"/>
  <c r="AC1535" i="34"/>
  <c r="AC935" i="34"/>
  <c r="AC751" i="34"/>
  <c r="AC160" i="34"/>
  <c r="AC35" i="34"/>
  <c r="AC1313" i="34"/>
  <c r="AC337" i="34"/>
  <c r="AC1269" i="34"/>
  <c r="AC541" i="34"/>
  <c r="AC806" i="34"/>
  <c r="AC468" i="34"/>
  <c r="AC443" i="34"/>
  <c r="AC1533" i="34"/>
  <c r="AC819" i="34"/>
  <c r="AC662" i="34"/>
  <c r="AC1307" i="34"/>
  <c r="AC1429" i="34"/>
  <c r="AC1106" i="34"/>
  <c r="AC1479" i="34"/>
  <c r="AC630" i="34"/>
  <c r="AC1465" i="34"/>
  <c r="AC184" i="34"/>
  <c r="AC617" i="34"/>
  <c r="AC1148" i="34"/>
  <c r="AC1182" i="34"/>
  <c r="AC700" i="34"/>
  <c r="AC255" i="34"/>
  <c r="AC545" i="34"/>
  <c r="AC769" i="34"/>
  <c r="AC1509" i="34"/>
  <c r="AC1473" i="34"/>
  <c r="AC1303" i="34"/>
  <c r="AC812" i="34"/>
  <c r="AC408" i="34"/>
  <c r="AC356" i="34"/>
  <c r="AC1331" i="34"/>
  <c r="AC1237" i="34"/>
  <c r="AC589" i="34"/>
  <c r="AC1454" i="34"/>
  <c r="AC815" i="34"/>
  <c r="AC131" i="34"/>
  <c r="AC348" i="34"/>
  <c r="AC918" i="34"/>
  <c r="AC1267" i="34"/>
  <c r="AC584" i="34"/>
  <c r="AC532" i="34"/>
  <c r="AC924" i="34"/>
  <c r="AC776" i="34"/>
  <c r="AC1061" i="34"/>
  <c r="AC1502" i="34"/>
  <c r="AC1186" i="34"/>
  <c r="AC435" i="34"/>
  <c r="AC1433" i="34"/>
  <c r="AC149" i="34"/>
  <c r="AC346" i="34"/>
  <c r="AC706" i="34"/>
  <c r="AC1008" i="34"/>
  <c r="AC1056" i="34"/>
  <c r="AC696" i="34"/>
  <c r="AC1299" i="34"/>
  <c r="AC1380" i="34"/>
  <c r="AC361" i="34"/>
  <c r="AC3" i="34"/>
  <c r="AC598" i="34"/>
  <c r="AC937" i="34"/>
  <c r="AC1068" i="34"/>
  <c r="AC884" i="34"/>
  <c r="AC1224" i="34"/>
  <c r="AC45" i="34"/>
  <c r="AC1243" i="34"/>
  <c r="AC84" i="34"/>
  <c r="AC574" i="34"/>
  <c r="AC223" i="34"/>
  <c r="AC327" i="1" l="1"/>
  <c r="AC328" i="1"/>
  <c r="AC363" i="1"/>
  <c r="AC351" i="1"/>
  <c r="AC339" i="1"/>
  <c r="AC362" i="1"/>
  <c r="AC350" i="1"/>
  <c r="AC338" i="1"/>
  <c r="AC361" i="1"/>
  <c r="AC349" i="1"/>
  <c r="AC337" i="1"/>
  <c r="AC360" i="1"/>
  <c r="AC348" i="1"/>
  <c r="AC336" i="1"/>
  <c r="AC371" i="1"/>
  <c r="AC359" i="1"/>
  <c r="AC347" i="1"/>
  <c r="AC335" i="1"/>
  <c r="AC370" i="1"/>
  <c r="AC358" i="1"/>
  <c r="AC346" i="1"/>
  <c r="AC334" i="1"/>
  <c r="AC369" i="1"/>
  <c r="AC357" i="1"/>
  <c r="AC345" i="1"/>
  <c r="AC333" i="1"/>
  <c r="AC368" i="1"/>
  <c r="AC356" i="1"/>
  <c r="AC344" i="1"/>
  <c r="AC332" i="1"/>
  <c r="AC367" i="1"/>
  <c r="AC355" i="1"/>
  <c r="AC343" i="1"/>
  <c r="AC331" i="1"/>
  <c r="AC366" i="1"/>
  <c r="AC354" i="1"/>
  <c r="AC342" i="1"/>
  <c r="AC330" i="1"/>
  <c r="AC365" i="1"/>
  <c r="AC353" i="1"/>
  <c r="AC341" i="1"/>
  <c r="AC329" i="1"/>
  <c r="AC364" i="1"/>
  <c r="AC352" i="1"/>
  <c r="AC340" i="1"/>
  <c r="AC372" i="1" l="1"/>
  <c r="Z37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5753560B-290E-4ED9-935B-C98ECBCEE2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9080BB5F-E1AD-4460-A7C5-F144BE65157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<sst xmlns="http://schemas.openxmlformats.org/spreadsheetml/2006/main" count="25440" uniqueCount="5128">
  <si>
    <t>Proyecto</t>
  </si>
  <si>
    <t>Plan de desarrollo</t>
  </si>
  <si>
    <t>Bogotá Camina Segura</t>
  </si>
  <si>
    <t>BPIN</t>
  </si>
  <si>
    <t>Ejes Estratégicos</t>
  </si>
  <si>
    <t>ODS</t>
  </si>
  <si>
    <t>Metas ODS</t>
  </si>
  <si>
    <t>3.8</t>
  </si>
  <si>
    <t>04 - Bogotá ordena su territorio y avanza en su acción climática</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</si>
  <si>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</si>
  <si>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</si>
  <si>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</si>
  <si>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</si>
  <si>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</si>
  <si>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</si>
  <si>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</si>
  <si>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</si>
  <si>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</si>
  <si>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</si>
  <si>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</si>
  <si>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</si>
  <si>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</si>
  <si>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</si>
  <si>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</si>
  <si>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</si>
  <si>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</si>
  <si>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</si>
  <si>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</si>
  <si>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</si>
  <si>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</si>
  <si>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</si>
  <si>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</si>
  <si>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</si>
  <si>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</si>
  <si>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</si>
  <si>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</si>
  <si>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</si>
  <si>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</si>
  <si>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</si>
  <si>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</si>
  <si>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</si>
  <si>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</si>
  <si>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</si>
  <si>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</si>
  <si>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</si>
  <si>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</si>
  <si>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</si>
  <si>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</si>
  <si>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</si>
  <si>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</si>
  <si>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</si>
  <si>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</si>
  <si>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</si>
  <si>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</si>
  <si>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</si>
  <si>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</si>
  <si>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</si>
  <si>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</si>
  <si>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</si>
  <si>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</si>
  <si>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</si>
  <si>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</si>
  <si>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</si>
  <si>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</si>
  <si>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</si>
  <si>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</si>
  <si>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</si>
  <si>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</si>
  <si>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</si>
  <si>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</si>
  <si>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</si>
  <si>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</si>
  <si>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</si>
  <si>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</si>
  <si>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</si>
  <si>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</si>
  <si>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</si>
  <si>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</si>
  <si>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</si>
  <si>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</si>
  <si>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</si>
  <si>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</si>
  <si>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</si>
  <si>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</si>
  <si>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</si>
  <si>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</si>
  <si>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</si>
  <si>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</si>
  <si>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</si>
  <si>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</si>
  <si>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</si>
  <si>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</si>
  <si>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</si>
  <si>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</si>
  <si>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</si>
  <si>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</si>
  <si>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</si>
  <si>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</si>
  <si>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</si>
  <si>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</si>
  <si>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</si>
  <si>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</si>
  <si>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</si>
  <si>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</si>
  <si>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</si>
  <si>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</si>
  <si>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</si>
  <si>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</si>
  <si>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</si>
  <si>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</si>
  <si>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</si>
  <si>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</si>
  <si>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</si>
  <si>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</si>
  <si>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</si>
  <si>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</si>
  <si>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</si>
  <si>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</si>
  <si>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</si>
  <si>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</si>
  <si>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</si>
  <si>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</si>
  <si>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</si>
  <si>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</si>
  <si>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</si>
  <si>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</si>
  <si>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</si>
  <si>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</si>
  <si>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</si>
  <si>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</si>
  <si>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</si>
  <si>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</si>
  <si>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</si>
  <si>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</si>
  <si>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</si>
  <si>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</si>
  <si>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</si>
  <si>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</si>
  <si>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</si>
  <si>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</si>
  <si>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</si>
  <si>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</si>
  <si>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</si>
  <si>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</si>
  <si>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</si>
  <si>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</si>
  <si>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</si>
  <si>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</si>
  <si>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TOTAL 
EJECUTADO</t>
  </si>
  <si>
    <t>% Ejecución compromisos</t>
  </si>
  <si>
    <t>TOTALGIROS</t>
  </si>
  <si>
    <t>% Ejecución GIROS</t>
  </si>
  <si>
    <t>MODIFICACIONES</t>
  </si>
  <si>
    <t>COMPROMISOS PROGRAMADOS</t>
  </si>
  <si>
    <t>COMPROMISOS EJECUTADOS</t>
  </si>
  <si>
    <t>GIROS PROGRAMADOS</t>
  </si>
  <si>
    <t>GIROS REALIZADOS</t>
  </si>
  <si>
    <t>% Ejecución 
Giros</t>
  </si>
  <si>
    <t>% Ejecución Giros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</si>
  <si>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</si>
  <si>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</si>
  <si>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</si>
  <si>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</si>
  <si>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</si>
  <si>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</si>
  <si>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</si>
  <si>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</si>
  <si>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</si>
  <si>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</si>
  <si>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</si>
  <si>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</si>
  <si>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</si>
  <si>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</si>
  <si>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</si>
  <si>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</si>
  <si>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</si>
  <si>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</si>
  <si>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</si>
  <si>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</si>
  <si>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</si>
  <si>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</si>
  <si>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</si>
  <si>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</si>
  <si>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</si>
  <si>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</si>
  <si>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</si>
  <si>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</si>
  <si>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</si>
  <si>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</si>
  <si>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</si>
  <si>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</si>
  <si>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</si>
  <si>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</si>
  <si>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</si>
  <si>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</si>
  <si>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</si>
  <si>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</si>
  <si>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</si>
  <si>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</si>
  <si>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</si>
  <si>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</si>
  <si>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</si>
  <si>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</si>
  <si>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</si>
  <si>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</si>
  <si>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</si>
  <si>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</si>
  <si>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</si>
  <si>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</si>
  <si>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</si>
  <si>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</si>
  <si>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</si>
  <si>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</si>
  <si>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</si>
  <si>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</si>
  <si>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</si>
  <si>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</si>
  <si>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</si>
  <si>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</si>
  <si>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</si>
  <si>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</si>
  <si>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</si>
  <si>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</si>
  <si>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</si>
  <si>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</si>
  <si>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</si>
  <si>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</si>
  <si>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</si>
  <si>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</si>
  <si>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</si>
  <si>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</si>
  <si>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</si>
  <si>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</si>
  <si>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</si>
  <si>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</si>
  <si>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</si>
  <si>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</si>
  <si>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</si>
  <si>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</si>
  <si>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</si>
  <si>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</si>
  <si>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</si>
  <si>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</si>
  <si>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</si>
  <si>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</si>
  <si>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</si>
  <si>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</si>
  <si>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</si>
  <si>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</si>
  <si>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</si>
  <si>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</si>
  <si>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</si>
  <si>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</si>
  <si>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</si>
  <si>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</si>
  <si>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</si>
  <si>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</si>
  <si>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</si>
  <si>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</si>
  <si>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</si>
  <si>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</si>
  <si>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</si>
  <si>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</si>
  <si>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</si>
  <si>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</si>
  <si>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</si>
  <si>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</si>
  <si>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</si>
  <si>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</si>
  <si>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</si>
  <si>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</si>
  <si>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</si>
  <si>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</si>
  <si>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</si>
  <si>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</si>
  <si>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</si>
  <si>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</si>
  <si>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</si>
  <si>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</si>
  <si>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</si>
  <si>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</si>
  <si>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</si>
  <si>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</si>
  <si>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</si>
  <si>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</si>
  <si>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</si>
  <si>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</si>
  <si>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</si>
  <si>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</si>
  <si>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</si>
  <si>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</si>
  <si>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</si>
  <si>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</si>
  <si>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</si>
  <si>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</si>
  <si>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</si>
  <si>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</si>
  <si>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</si>
  <si>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</si>
  <si>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</si>
  <si>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</si>
  <si>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</si>
  <si>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</si>
  <si>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</si>
  <si>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</si>
  <si>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</si>
  <si>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</si>
  <si>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</si>
  <si>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</si>
  <si>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</si>
  <si>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</si>
  <si>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</si>
  <si>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</si>
  <si>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</si>
  <si>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</si>
  <si>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</si>
  <si>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</si>
  <si>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</si>
  <si>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</si>
  <si>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</si>
  <si>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</si>
  <si>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</si>
  <si>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</si>
  <si>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</si>
  <si>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</si>
  <si>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</si>
  <si>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</si>
  <si>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</si>
  <si>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</si>
  <si>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</si>
  <si>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</si>
  <si>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</si>
  <si>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</si>
  <si>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</si>
  <si>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</si>
  <si>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</si>
  <si>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</si>
  <si>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</si>
  <si>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</si>
  <si>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</si>
  <si>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</si>
  <si>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</si>
  <si>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</si>
  <si>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</si>
  <si>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</si>
  <si>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</si>
  <si>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</si>
  <si>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</si>
  <si>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</si>
  <si>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</si>
  <si>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</si>
  <si>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</si>
  <si>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</si>
  <si>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</si>
  <si>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</si>
  <si>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</si>
  <si>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</si>
  <si>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</si>
  <si>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</si>
  <si>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</si>
  <si>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</si>
  <si>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</si>
  <si>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</si>
  <si>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</si>
  <si>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</si>
  <si>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</si>
  <si>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</si>
  <si>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</si>
  <si>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</si>
  <si>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</si>
  <si>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</si>
  <si>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</si>
  <si>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</si>
  <si>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</si>
  <si>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</si>
  <si>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</si>
  <si>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</si>
  <si>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</si>
  <si>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</si>
  <si>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</si>
  <si>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</si>
  <si>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</si>
  <si>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</si>
  <si>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</si>
  <si>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</si>
  <si>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</si>
  <si>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</si>
  <si>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</si>
  <si>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</si>
  <si>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</si>
  <si>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</si>
  <si>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</si>
  <si>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</si>
  <si>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</si>
  <si>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</si>
  <si>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</si>
  <si>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</si>
  <si>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</si>
  <si>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</si>
  <si>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</si>
  <si>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</si>
  <si>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</si>
  <si>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</si>
  <si>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</si>
  <si>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</si>
  <si>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</si>
  <si>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</si>
  <si>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</si>
  <si>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</si>
  <si>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</si>
  <si>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</si>
  <si>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</si>
  <si>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</si>
  <si>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</si>
  <si>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</si>
  <si>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</si>
  <si>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</si>
  <si>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</si>
  <si>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</si>
  <si>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</si>
  <si>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</si>
  <si>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</si>
  <si>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</si>
  <si>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</si>
  <si>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</si>
  <si>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</si>
  <si>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</si>
  <si>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</si>
  <si>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</si>
  <si>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</si>
  <si>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</si>
  <si>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</si>
  <si>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</si>
  <si>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</si>
  <si>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</si>
  <si>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</si>
  <si>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</si>
  <si>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</si>
  <si>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</si>
  <si>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</si>
  <si>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</si>
  <si>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</si>
  <si>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</si>
  <si>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</si>
  <si>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</si>
  <si>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</si>
  <si>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</si>
  <si>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</si>
  <si>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</si>
  <si>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</si>
  <si>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</si>
  <si>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</si>
  <si>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</si>
  <si>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</si>
  <si>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</si>
  <si>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</si>
  <si>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</si>
  <si>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</si>
  <si>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</si>
  <si>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</si>
  <si>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</si>
  <si>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</si>
  <si>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</si>
  <si>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</si>
  <si>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</si>
  <si>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</si>
  <si>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</si>
  <si>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</si>
  <si>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</si>
  <si>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</si>
  <si>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</si>
  <si>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</si>
  <si>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</si>
  <si>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</si>
  <si>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</si>
  <si>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</si>
  <si>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</si>
  <si>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</si>
  <si>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</si>
  <si>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</si>
  <si>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</si>
  <si>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</si>
  <si>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</si>
  <si>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</si>
  <si>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</si>
  <si>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</si>
  <si>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</si>
  <si>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</si>
  <si>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</si>
  <si>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</si>
  <si>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</si>
  <si>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</si>
  <si>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</si>
  <si>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</si>
  <si>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</si>
  <si>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</si>
  <si>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</si>
  <si>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</si>
  <si>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</si>
  <si>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</si>
  <si>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</si>
  <si>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</si>
  <si>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</si>
  <si>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</si>
  <si>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</si>
  <si>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</si>
  <si>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</si>
  <si>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</si>
  <si>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</si>
  <si>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</si>
  <si>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</si>
  <si>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</si>
  <si>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</si>
  <si>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</si>
  <si>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</si>
  <si>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</si>
  <si>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</si>
  <si>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</si>
  <si>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</si>
  <si>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</si>
  <si>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</si>
  <si>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</si>
  <si>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</si>
  <si>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</si>
  <si>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</si>
  <si>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</si>
  <si>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</si>
  <si>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</si>
  <si>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</si>
  <si>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</si>
  <si>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</si>
  <si>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</si>
  <si>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</si>
  <si>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</si>
  <si>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</si>
  <si>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</si>
  <si>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</si>
  <si>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</si>
  <si>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</si>
  <si>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</si>
  <si>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</si>
  <si>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</si>
  <si>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</si>
  <si>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</si>
  <si>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</si>
  <si>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</si>
  <si>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</si>
  <si>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</si>
  <si>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</si>
  <si>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</si>
  <si>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</si>
  <si>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</si>
  <si>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</si>
  <si>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</si>
  <si>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</si>
  <si>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</si>
  <si>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</si>
  <si>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</si>
  <si>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</si>
  <si>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</si>
  <si>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</si>
  <si>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</si>
  <si>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</si>
  <si>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</si>
  <si>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</si>
  <si>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</si>
  <si>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</si>
  <si>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</si>
  <si>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</si>
  <si>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</si>
  <si>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</si>
  <si>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</si>
  <si>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</si>
  <si>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</si>
  <si>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</si>
  <si>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</si>
  <si>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</si>
  <si>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</si>
  <si>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</si>
  <si>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</si>
  <si>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</si>
  <si>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</si>
  <si>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</si>
  <si>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</si>
  <si>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</si>
  <si>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</si>
  <si>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</si>
  <si>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</si>
  <si>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</si>
  <si>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</si>
  <si>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</si>
  <si>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</si>
  <si>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</si>
  <si>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</si>
  <si>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</si>
  <si>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</si>
  <si>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</si>
  <si>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</si>
  <si>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</si>
  <si>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</si>
  <si>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</si>
  <si>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</si>
  <si>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</si>
  <si>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</si>
  <si>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</si>
  <si>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</si>
  <si>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</si>
  <si>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</si>
  <si>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</si>
  <si>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</si>
  <si>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</si>
  <si>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</si>
  <si>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</si>
  <si>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</si>
  <si>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</si>
  <si>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</si>
  <si>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</si>
  <si>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</si>
  <si>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</si>
  <si>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</si>
  <si>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</si>
  <si>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</si>
  <si>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</si>
  <si>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</si>
  <si>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</si>
  <si>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</si>
  <si>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</si>
  <si>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</si>
  <si>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</si>
  <si>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</si>
  <si>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</si>
  <si>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</si>
  <si>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</si>
  <si>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</si>
  <si>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</si>
  <si>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</si>
  <si>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</si>
  <si>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</si>
  <si>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</si>
  <si>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</si>
  <si>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</si>
  <si>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</si>
  <si>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</si>
  <si>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</si>
  <si>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</si>
  <si>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</si>
  <si>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</si>
  <si>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</si>
  <si>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</si>
  <si>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</si>
  <si>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</si>
  <si>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</si>
  <si>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</si>
  <si>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</si>
  <si>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</si>
  <si>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</si>
  <si>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</si>
  <si>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</si>
  <si>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</si>
  <si>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</si>
  <si>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</si>
  <si>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</si>
  <si>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</si>
  <si>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</si>
  <si>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</si>
  <si>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</si>
  <si>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</si>
  <si>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</si>
  <si>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</si>
  <si>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</si>
  <si>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</si>
  <si>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</si>
  <si>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</si>
  <si>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</si>
  <si>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</si>
  <si>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</si>
  <si>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</si>
  <si>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</si>
  <si>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</si>
  <si>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</si>
  <si>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</si>
  <si>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</si>
  <si>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</si>
  <si>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</si>
  <si>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</si>
  <si>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</si>
  <si>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</si>
  <si>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</si>
  <si>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</si>
  <si>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</si>
  <si>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</si>
  <si>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</si>
  <si>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</si>
  <si>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</si>
  <si>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</si>
  <si>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</si>
  <si>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</si>
  <si>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</si>
  <si>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</si>
  <si>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</si>
  <si>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</si>
  <si>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</si>
  <si>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</si>
  <si>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</si>
  <si>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</si>
  <si>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</si>
  <si>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</si>
  <si>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</si>
  <si>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</si>
  <si>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</si>
  <si>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</si>
  <si>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</si>
  <si>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</si>
  <si>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</si>
  <si>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</si>
  <si>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</si>
  <si>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</si>
  <si>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</si>
  <si>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</si>
  <si>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</si>
  <si>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</si>
  <si>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</si>
  <si>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</si>
  <si>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</si>
  <si>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</si>
  <si>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</si>
  <si>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</si>
  <si>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</si>
  <si>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</si>
  <si>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</si>
  <si>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</si>
  <si>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</si>
  <si>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</si>
  <si>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</si>
  <si>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</si>
  <si>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</si>
  <si>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</si>
  <si>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</si>
  <si>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</si>
  <si>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</si>
  <si>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</si>
  <si>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</si>
  <si>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</si>
  <si>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</si>
  <si>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</si>
  <si>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</si>
  <si>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</si>
  <si>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</si>
  <si>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</si>
  <si>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</si>
  <si>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</si>
  <si>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</si>
  <si>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</si>
  <si>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</si>
  <si>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</si>
  <si>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</si>
  <si>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</si>
  <si>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</si>
  <si>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</si>
  <si>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</si>
  <si>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</si>
  <si>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</si>
  <si>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</si>
  <si>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</si>
  <si>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</si>
  <si>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</si>
  <si>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</si>
  <si>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</si>
  <si>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</si>
  <si>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</si>
  <si>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</si>
  <si>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</si>
  <si>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</si>
  <si>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</si>
  <si>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</si>
  <si>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</si>
  <si>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</si>
  <si>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</si>
  <si>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</si>
  <si>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</si>
  <si>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</si>
  <si>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</si>
  <si>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</si>
  <si>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</si>
  <si>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</si>
  <si>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</si>
  <si>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</si>
  <si>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</si>
  <si>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</si>
  <si>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</si>
  <si>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</si>
  <si>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</si>
  <si>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</si>
  <si>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</si>
  <si>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</si>
  <si>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</si>
  <si>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</si>
  <si>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</si>
  <si>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</si>
  <si>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</si>
  <si>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</si>
  <si>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</si>
  <si>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</si>
  <si>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</si>
  <si>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</si>
  <si>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</si>
  <si>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</si>
  <si>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</si>
  <si>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</si>
  <si>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</si>
  <si>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</si>
  <si>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</si>
  <si>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</si>
  <si>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</si>
  <si>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</si>
  <si>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</si>
  <si>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</si>
  <si>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</si>
  <si>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</si>
  <si>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</si>
  <si>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</si>
  <si>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</si>
  <si>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</si>
  <si>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</si>
  <si>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</si>
  <si>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</si>
  <si>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</si>
  <si>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</si>
  <si>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</si>
  <si>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</si>
  <si>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</si>
  <si>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</si>
  <si>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</si>
  <si>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</si>
  <si>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</si>
  <si>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</si>
  <si>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</si>
  <si>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</si>
  <si>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</si>
  <si>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</si>
  <si>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</si>
  <si>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</si>
  <si>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</si>
  <si>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</si>
  <si>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</si>
  <si>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</si>
  <si>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</si>
  <si>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</si>
  <si>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</si>
  <si>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</si>
  <si>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</si>
  <si>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</si>
  <si>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</si>
  <si>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</si>
  <si>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</si>
  <si>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</si>
  <si>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</si>
  <si>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</si>
  <si>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</si>
  <si>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</si>
  <si>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</si>
  <si>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</si>
  <si>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</si>
  <si>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</si>
  <si>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</si>
  <si>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</si>
  <si>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</si>
  <si>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</si>
  <si>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</si>
  <si>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</si>
  <si>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</si>
  <si>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</si>
  <si>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</si>
  <si>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</si>
  <si>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</si>
  <si>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</si>
  <si>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</si>
  <si>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</si>
  <si>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</si>
  <si>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</si>
  <si>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</si>
  <si>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</si>
  <si>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</si>
  <si>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</si>
  <si>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</si>
  <si>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</si>
  <si>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</si>
  <si>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</si>
  <si>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</si>
  <si>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</si>
  <si>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</si>
  <si>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</si>
  <si>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</si>
  <si>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</si>
  <si>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</si>
  <si>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</si>
  <si>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</si>
  <si>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</si>
  <si>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</si>
  <si>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</si>
  <si>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</si>
  <si>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</si>
  <si>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</si>
  <si>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</si>
  <si>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</si>
  <si>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</si>
  <si>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</si>
  <si>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</si>
  <si>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</si>
  <si>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</si>
  <si>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</si>
  <si>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</si>
  <si>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</si>
  <si>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</si>
  <si>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</si>
  <si>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</si>
  <si>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</si>
  <si>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</si>
  <si>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</si>
  <si>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</si>
  <si>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</si>
  <si>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</si>
  <si>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</si>
  <si>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</si>
  <si>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</si>
  <si>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</si>
  <si>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</si>
  <si>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</si>
  <si>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</si>
  <si>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</si>
  <si>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</si>
  <si>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</si>
  <si>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</si>
  <si>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</si>
  <si>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</si>
  <si>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</si>
  <si>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</si>
  <si>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</si>
  <si>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</si>
  <si>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</si>
  <si>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</si>
  <si>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</si>
  <si>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</si>
  <si>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</si>
  <si>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</si>
  <si>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</si>
  <si>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</si>
  <si>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</si>
  <si>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</si>
  <si>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</si>
  <si>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</si>
  <si>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</si>
  <si>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</si>
  <si>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</si>
  <si>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</si>
  <si>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</si>
  <si>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</si>
  <si>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</si>
  <si>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</si>
  <si>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</si>
  <si>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</si>
  <si>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</si>
  <si>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</si>
  <si>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</si>
  <si>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</si>
  <si>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</si>
  <si>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</si>
  <si>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</si>
  <si>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</si>
  <si>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</si>
  <si>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</si>
  <si>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</si>
  <si>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</si>
  <si>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</si>
  <si>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</si>
  <si>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</si>
  <si>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</si>
  <si>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</si>
  <si>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</si>
  <si>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</si>
  <si>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</si>
  <si>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</si>
  <si>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</si>
  <si>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</si>
  <si>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</si>
  <si>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</si>
  <si>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</si>
  <si>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</si>
  <si>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</si>
  <si>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</si>
  <si>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</si>
  <si>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</si>
  <si>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</si>
  <si>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</si>
  <si>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</si>
  <si>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</si>
  <si>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</si>
  <si>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</si>
  <si>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</si>
  <si>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</si>
  <si>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</si>
  <si>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</si>
  <si>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</si>
  <si>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</si>
  <si>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</si>
  <si>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</si>
  <si>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</si>
  <si>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</si>
  <si>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</si>
  <si>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</si>
  <si>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</si>
  <si>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</si>
  <si>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</si>
  <si>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</si>
  <si>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</si>
  <si>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</si>
  <si>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</si>
  <si>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</si>
  <si>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</si>
  <si>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</si>
  <si>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</si>
  <si>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</si>
  <si>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</si>
  <si>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</si>
  <si>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</si>
  <si>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</si>
  <si>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</si>
  <si>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</si>
  <si>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</si>
  <si>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</si>
  <si>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</si>
  <si>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</si>
  <si>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</si>
  <si>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</si>
  <si>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</si>
  <si>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</si>
  <si>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</si>
  <si>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</si>
  <si>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</si>
  <si>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</si>
  <si>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</si>
  <si>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</si>
  <si>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</si>
  <si>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</si>
  <si>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</si>
  <si>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</si>
  <si>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</si>
  <si>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</si>
  <si>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</si>
  <si>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</si>
  <si>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</si>
  <si>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</si>
  <si>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</si>
  <si>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</si>
  <si>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</si>
  <si>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</si>
  <si>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</si>
  <si>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</si>
  <si>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</si>
  <si>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</si>
  <si>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</si>
  <si>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</si>
  <si>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</si>
  <si>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</si>
  <si>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</si>
  <si>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</si>
  <si>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</si>
  <si>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</si>
  <si>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</si>
  <si>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</si>
  <si>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</si>
  <si>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</si>
  <si>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</si>
  <si>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</si>
  <si>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</si>
  <si>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</si>
  <si>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</si>
  <si>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</si>
  <si>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</si>
  <si>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</si>
  <si>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</si>
  <si>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</si>
  <si>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</si>
  <si>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</si>
  <si>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</si>
  <si>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</si>
  <si>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</si>
  <si>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</si>
  <si>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</si>
  <si>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</si>
  <si>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</si>
  <si>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</si>
  <si>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</si>
  <si>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</si>
  <si>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</si>
  <si>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</si>
  <si>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</si>
  <si>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</si>
  <si>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</si>
  <si>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</si>
  <si>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</si>
  <si>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</si>
  <si>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</si>
  <si>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</si>
  <si>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</si>
  <si>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</si>
  <si>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</si>
  <si>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</si>
  <si>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</si>
  <si>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</si>
  <si>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</si>
  <si>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</si>
  <si>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</si>
  <si>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</si>
  <si>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</si>
  <si>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</si>
  <si>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</si>
  <si>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</si>
  <si>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</si>
  <si>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</si>
  <si>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</si>
  <si>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</si>
  <si>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</si>
  <si>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</si>
  <si>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</si>
  <si>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</si>
  <si>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</si>
  <si>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</si>
  <si>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</si>
  <si>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</si>
  <si>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</si>
  <si>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</si>
  <si>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</si>
  <si>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</si>
  <si>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</si>
  <si>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</si>
  <si>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</si>
  <si>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</si>
  <si>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</si>
  <si>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</si>
  <si>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</si>
  <si>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</si>
  <si>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</si>
  <si>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</si>
  <si>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</si>
  <si>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</si>
  <si>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</si>
  <si>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</si>
  <si>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</si>
  <si>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</si>
  <si>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</si>
  <si>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</si>
  <si>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</si>
  <si>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</si>
  <si>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</si>
  <si>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</si>
  <si>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</si>
  <si>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</si>
  <si>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</si>
  <si>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</si>
  <si>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</si>
  <si>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</si>
  <si>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</si>
  <si>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</si>
  <si>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</si>
  <si>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</si>
  <si>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</si>
  <si>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</si>
  <si>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</si>
  <si>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</si>
  <si>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</si>
  <si>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</si>
  <si>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</si>
  <si>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</si>
  <si>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</si>
  <si>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</si>
  <si>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</si>
  <si>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</si>
  <si>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</si>
  <si>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</si>
  <si>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</si>
  <si>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</si>
  <si>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</si>
  <si>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</si>
  <si>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</si>
  <si>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</si>
  <si>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</si>
  <si>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</si>
  <si>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</si>
  <si>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</si>
  <si>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</si>
  <si>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</si>
  <si>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</si>
  <si>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</si>
  <si>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</si>
  <si>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</si>
  <si>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</si>
  <si>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</si>
  <si>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</si>
  <si>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</si>
  <si>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</si>
  <si>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</si>
  <si>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</si>
  <si>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</si>
  <si>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</si>
  <si>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</si>
  <si>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</si>
  <si>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</si>
  <si>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</si>
  <si>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</si>
  <si>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 RP</t>
  </si>
  <si>
    <t>Fecha RP</t>
  </si>
  <si>
    <t>Requerimiento</t>
  </si>
  <si>
    <t>MGA</t>
  </si>
  <si>
    <t>Actividad</t>
  </si>
  <si>
    <t>FUENTE</t>
  </si>
  <si>
    <t>FUENTE MSPS</t>
  </si>
  <si>
    <t>BENEFICIARIO</t>
  </si>
  <si>
    <t>GIROS
ENERO</t>
  </si>
  <si>
    <t>GIROS
FEBRERO</t>
  </si>
  <si>
    <t>GIROS
MARZO</t>
  </si>
  <si>
    <t>GIROS
ABRIL</t>
  </si>
  <si>
    <t>GIROS
MAYO</t>
  </si>
  <si>
    <t>GIROS
JUNIO</t>
  </si>
  <si>
    <t>GIROS
JULIO</t>
  </si>
  <si>
    <t>GIROS
AGOSTO</t>
  </si>
  <si>
    <t>GIROS
SEPTIEMBRE</t>
  </si>
  <si>
    <t>GIROS
OCTUBRE</t>
  </si>
  <si>
    <t>GIROS
NOVIEMBRE</t>
  </si>
  <si>
    <t>GIROS
DICIEMBRE</t>
  </si>
  <si>
    <t>Porcentaje de Ejecución</t>
  </si>
  <si>
    <t>DETALLE ACTIVIDAD</t>
  </si>
  <si>
    <t>RESERVA CONSTITUIDA</t>
  </si>
  <si>
    <t>RESERVA DEFINITIVA</t>
  </si>
  <si>
    <t>GIROS MES</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</si>
  <si>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</si>
  <si>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</si>
  <si>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</si>
  <si>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</si>
  <si>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</si>
  <si>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</si>
  <si>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</si>
  <si>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</si>
  <si>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</si>
  <si>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</si>
  <si>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</si>
  <si>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</si>
  <si>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</si>
  <si>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</si>
  <si>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</si>
  <si>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</si>
  <si>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</si>
  <si>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</si>
  <si>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</si>
  <si>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</si>
  <si>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</si>
  <si>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</si>
  <si>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</si>
  <si>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</si>
  <si>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</si>
  <si>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</si>
  <si>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</si>
  <si>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</si>
  <si>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</si>
  <si>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</si>
  <si>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</si>
  <si>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</si>
  <si>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</si>
  <si>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</si>
  <si>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</si>
  <si>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</si>
  <si>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</si>
  <si>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</si>
  <si>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</si>
  <si>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</si>
  <si>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</si>
  <si>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</si>
  <si>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</si>
  <si>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</si>
  <si>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</si>
  <si>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</si>
  <si>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</si>
  <si>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</si>
  <si>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</si>
  <si>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</si>
  <si>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</si>
  <si>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</si>
  <si>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</si>
  <si>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</si>
  <si>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</si>
  <si>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</si>
  <si>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Programas Estratégicos</t>
  </si>
  <si>
    <t>3.b</t>
  </si>
  <si>
    <t>3.d</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</si>
  <si>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</si>
  <si>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</si>
  <si>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</si>
  <si>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</si>
  <si>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 xml:space="preserve">Constante </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</si>
  <si>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</si>
  <si>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</si>
  <si>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 xml:space="preserve">Número de  procesos de  gestión de la salud pública y particpación social implementados y evaluados </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</si>
  <si>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</si>
  <si>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</si>
  <si>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</si>
  <si>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</si>
  <si>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</si>
  <si>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</si>
  <si>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</si>
  <si>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</si>
  <si>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</si>
  <si>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</si>
  <si>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</si>
  <si>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Constante</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</si>
  <si>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</si>
  <si>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</si>
  <si>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</si>
  <si>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</si>
  <si>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</si>
  <si>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</si>
  <si>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</si>
  <si>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</si>
  <si>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</si>
  <si>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</si>
  <si>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</si>
  <si>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</si>
  <si>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</si>
  <si>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</si>
  <si>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</si>
  <si>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Suma</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</si>
  <si>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</si>
  <si>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</si>
  <si>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</si>
  <si>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</si>
  <si>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</si>
  <si>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</si>
  <si>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</si>
  <si>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</si>
  <si>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</si>
  <si>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</si>
  <si>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</si>
  <si>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</si>
  <si>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</si>
  <si>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</si>
  <si>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</si>
  <si>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</si>
  <si>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</si>
  <si>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</si>
  <si>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</si>
  <si>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</si>
  <si>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</si>
  <si>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</si>
  <si>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</si>
  <si>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</si>
  <si>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</si>
  <si>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</si>
  <si>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</si>
  <si>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</si>
  <si>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</si>
  <si>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</si>
  <si>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</si>
  <si>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</si>
  <si>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</si>
  <si>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</si>
  <si>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</si>
  <si>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</si>
  <si>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</si>
  <si>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</si>
  <si>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</si>
  <si>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</si>
  <si>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</si>
  <si>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</si>
  <si>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</si>
  <si>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</si>
  <si>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</si>
  <si>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</si>
  <si>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</si>
  <si>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</si>
  <si>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</si>
  <si>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</si>
  <si>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</si>
  <si>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</si>
  <si>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</si>
  <si>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</si>
  <si>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</si>
  <si>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</si>
  <si>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</si>
  <si>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</si>
  <si>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</si>
  <si>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</si>
  <si>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</si>
  <si>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</si>
  <si>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</si>
  <si>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</si>
  <si>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</si>
  <si>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</si>
  <si>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</si>
  <si>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</si>
  <si>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</si>
  <si>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</si>
  <si>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</si>
  <si>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</si>
  <si>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</si>
  <si>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</si>
  <si>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</si>
  <si>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</si>
  <si>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</si>
  <si>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</si>
  <si>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</si>
  <si>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</si>
  <si>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</si>
  <si>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</si>
  <si>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</si>
  <si>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</si>
  <si>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</si>
  <si>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</si>
  <si>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</si>
  <si>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</si>
  <si>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</si>
  <si>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</si>
  <si>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</si>
  <si>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</si>
  <si>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</si>
  <si>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</si>
  <si>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</si>
  <si>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</si>
  <si>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</si>
  <si>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</si>
  <si>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</si>
  <si>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</si>
  <si>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8141-42</t>
  </si>
  <si>
    <t>Incrementar mínimo un 50% de establecimientos inscritos ante la autoridad sanitaria, en el marco del fortalecimiento de la estrategia de autorregulación y las acciones de inspección, vigilancia y control en el DC</t>
  </si>
  <si>
    <t>Cantidad de establecimientos inscritos</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</si>
  <si>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</si>
  <si>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</si>
  <si>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</si>
  <si>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</si>
  <si>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</si>
  <si>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</si>
  <si>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</si>
  <si>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</si>
  <si>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</si>
  <si>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</si>
  <si>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</si>
  <si>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</si>
  <si>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</si>
  <si>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</si>
  <si>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</si>
  <si>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</si>
  <si>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</si>
  <si>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</si>
  <si>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</si>
  <si>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</si>
  <si>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</si>
  <si>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</si>
  <si>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</si>
  <si>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</si>
  <si>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</si>
  <si>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</si>
  <si>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</si>
  <si>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</si>
  <si>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</si>
  <si>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</si>
  <si>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</si>
  <si>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</si>
  <si>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</si>
  <si>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</si>
  <si>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</si>
  <si>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</si>
  <si>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</si>
  <si>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</si>
  <si>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</si>
  <si>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</si>
  <si>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</si>
  <si>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</si>
  <si>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</si>
  <si>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</si>
  <si>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</si>
  <si>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</si>
  <si>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</si>
  <si>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</si>
  <si>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</si>
  <si>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</si>
  <si>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</si>
  <si>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</si>
  <si>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</si>
  <si>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</si>
  <si>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</si>
  <si>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</si>
  <si>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</si>
  <si>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</si>
  <si>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</si>
  <si>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</si>
  <si>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</si>
  <si>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</si>
  <si>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</si>
  <si>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</si>
  <si>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</si>
  <si>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</si>
  <si>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</si>
  <si>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</si>
  <si>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</si>
  <si>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</si>
  <si>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</si>
  <si>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</si>
  <si>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</si>
  <si>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</si>
  <si>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</si>
  <si>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</si>
  <si>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</si>
  <si>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</si>
  <si>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</si>
  <si>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</si>
  <si>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</si>
  <si>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</si>
  <si>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</si>
  <si>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</si>
  <si>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</si>
  <si>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</si>
  <si>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</si>
  <si>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</si>
  <si>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</si>
  <si>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</si>
  <si>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</si>
  <si>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</si>
  <si>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</si>
  <si>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</si>
  <si>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</si>
  <si>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</si>
  <si>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</si>
  <si>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</si>
  <si>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</si>
  <si>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</si>
  <si>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</si>
  <si>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</si>
  <si>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</si>
  <si>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</si>
  <si>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</si>
  <si>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</si>
  <si>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</si>
  <si>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</si>
  <si>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</si>
  <si>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</si>
  <si>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</si>
  <si>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</si>
  <si>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</si>
  <si>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</si>
  <si>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</si>
  <si>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</si>
  <si>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</si>
  <si>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</si>
  <si>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</si>
  <si>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</si>
  <si>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</si>
  <si>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</si>
  <si>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</si>
  <si>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</si>
  <si>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</si>
  <si>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</si>
  <si>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</si>
  <si>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</si>
  <si>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</si>
  <si>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</si>
  <si>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</si>
  <si>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</si>
  <si>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</si>
  <si>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</si>
  <si>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</si>
  <si>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</si>
  <si>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</si>
  <si>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</si>
  <si>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</si>
  <si>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</si>
  <si>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</si>
  <si>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 xml:space="preserve">FUNDACION SANTAFE DE BOGOTA   </t>
  </si>
  <si>
    <t xml:space="preserve">IMEX GROUP S A S   </t>
  </si>
  <si>
    <t xml:space="preserve">LABORATORIO MEDICO VETERINARIO LMV S.A.S.   </t>
  </si>
  <si>
    <t xml:space="preserve">AGENCIA DE ADUANAS ELITE WORLD WIDE S.A.S. NIVEL 2   </t>
  </si>
  <si>
    <t xml:space="preserve">FUNDACION HABITAT SOCIAL - PARA EL BIENESTAR DE LA FAMILIA Y LA SOCIEDAD ( FUHS )   </t>
  </si>
  <si>
    <t xml:space="preserve">SUBRED INTEGRADA DE SERVICIOS DE SALUD SUR OCCIDENTE ESE   </t>
  </si>
  <si>
    <t xml:space="preserve">SUBRED INTEGRADA DE SERVICIOS DE SALUD SUR E.S.E   </t>
  </si>
  <si>
    <t xml:space="preserve">UNION TEMPORAL BPO SALUD   </t>
  </si>
  <si>
    <t xml:space="preserve">SUBRED INTEGRADA DE SERVICIOS DE SALUD NORTE ESE   </t>
  </si>
  <si>
    <t xml:space="preserve">SUBRED INTEGRADA DE SERVICIOS DE SALUD CENTRO ORIENTE ESE   </t>
  </si>
  <si>
    <t>VALOR COMPROMISOS 2024</t>
  </si>
  <si>
    <t>RESERVA CONSTITUIDA
2025</t>
  </si>
  <si>
    <t>GIROS REALIZADOS EN 2024</t>
  </si>
  <si>
    <t>Saldo por Girar</t>
  </si>
  <si>
    <t>01</t>
  </si>
  <si>
    <t>07</t>
  </si>
  <si>
    <t>02</t>
  </si>
  <si>
    <t>04</t>
  </si>
  <si>
    <t>JEIMY CAROLINA BARRAGAN RODRIGUEZ</t>
  </si>
  <si>
    <t>JAIRO ADOLFO SALAMANCA CRISTANCHO</t>
  </si>
  <si>
    <t xml:space="preserve">SANDRA CONSTANZA YARA </t>
  </si>
  <si>
    <t>SANDRA LORENA BOTERO MONTES</t>
  </si>
  <si>
    <t>TANIA YIZLENY MORA POVEDA</t>
  </si>
  <si>
    <t>FRANCISCO JAVIER GONZALEZ CORTES</t>
  </si>
  <si>
    <t>LUISA FERNANDA MAYORGA BASTO</t>
  </si>
  <si>
    <t>KAREN YULIETH ORTEGA LAGOS</t>
  </si>
  <si>
    <t>ANGIE MARCELA ARDILA ROJAS</t>
  </si>
  <si>
    <t>JIMENA ANDREA FAJARDO PEDROZA</t>
  </si>
  <si>
    <t>MAYERLINE  VARGAS ALVAREZ</t>
  </si>
  <si>
    <t>KAROL TATIANA MANCILLA SARMIENTO</t>
  </si>
  <si>
    <t>JENNY PAOLA HURTADO TORRES</t>
  </si>
  <si>
    <t>JHON JAIRO MARTINEZ PLAZA</t>
  </si>
  <si>
    <t>NIVIA JOHANA CARO GARCIA</t>
  </si>
  <si>
    <t>MYRIAM  CHARRY BAUTISTA</t>
  </si>
  <si>
    <t>NELSON  RIVERA RIVERA</t>
  </si>
  <si>
    <t>HECTOR HENRY HENAO ALZATE</t>
  </si>
  <si>
    <t>BRAYAN ALEJANDRO HERRERA HORTUA</t>
  </si>
  <si>
    <t>ANGIE JASBLEIDY BOTIA NIÑO</t>
  </si>
  <si>
    <t>MAYERLI ALEXANDRA PORRAS SANCHEZ</t>
  </si>
  <si>
    <t>LADY VIVIANA AMAYA MATEUS</t>
  </si>
  <si>
    <t>YULY ANDREA ARBOLEDA MUNOZ</t>
  </si>
  <si>
    <t>EDWIN  GONZALEZ PEDROZA</t>
  </si>
  <si>
    <t>KIMBERLY  PIÑEROS CHIA</t>
  </si>
  <si>
    <t>MARTHA LUCIA SANTACRUZ GONZALEZ</t>
  </si>
  <si>
    <t>JENNY CAROLINA GUERRERO MARIN</t>
  </si>
  <si>
    <t>MIGUEL ANGEL CLAVIJO OBANDO</t>
  </si>
  <si>
    <t>JULIETH VIVIANA CORTES MARIN</t>
  </si>
  <si>
    <t>YOLIMA PATRICIA AYALA SUAREZ</t>
  </si>
  <si>
    <t>ALBA LUCIA CRUZ CARDENAS</t>
  </si>
  <si>
    <t>LINA MARIA PEDRAZA MORENO</t>
  </si>
  <si>
    <t>ANGEL  NICOLAS CALDERON BARRAGAN</t>
  </si>
  <si>
    <t>ANYELA LIZETH QUIROGA POVEDA</t>
  </si>
  <si>
    <t>LAURA NATALIA ECHENIQUE BARBOSA</t>
  </si>
  <si>
    <t>SYLVIA ALEJANDRA RAMIREZ RAMIREZ</t>
  </si>
  <si>
    <t>LINDA KATHERYNE TORRES CASTILLO</t>
  </si>
  <si>
    <t>LEYDI TATIANA VILLANUEVA GALINDO</t>
  </si>
  <si>
    <t>MARIA FERNANDA TOVAR ROMERO</t>
  </si>
  <si>
    <t>JOHANA ANDREA ESCOBAR GAVIRIA</t>
  </si>
  <si>
    <t>DIANA PATRICIA SALDARRIAGA BILBAO</t>
  </si>
  <si>
    <t>BIBIANA MARCELA ALVARADO BUSTOS</t>
  </si>
  <si>
    <t>LUIS ALBERTO MANCERA BEJARANO</t>
  </si>
  <si>
    <t>DIANA MARCELA SALAZAR BARRAGAN</t>
  </si>
  <si>
    <t>CARMONA GRISALES YUDY ANDREA</t>
  </si>
  <si>
    <t>ANYELA MARCELA RODRIGUEZ RUIZ</t>
  </si>
  <si>
    <t>NELLY ESTEFANIA VILLALOBOS HERNANDEZ</t>
  </si>
  <si>
    <t>AIDA MARIA CARRILLO FERRO</t>
  </si>
  <si>
    <t>JORGE IVAN MARTINEZ MORENO</t>
  </si>
  <si>
    <t>ANDREA XIMENA BASTIDAS PEREZ</t>
  </si>
  <si>
    <t xml:space="preserve">MARIUM ALEXANDRA SUAREZ </t>
  </si>
  <si>
    <t>MARIA FERNANDA ROMERO SOLER</t>
  </si>
  <si>
    <t>SANDRA  PLAZAS ROLDAN</t>
  </si>
  <si>
    <t>MARTHA HELENA BELTRAN GONZALEZ</t>
  </si>
  <si>
    <t>CATALINA TERESA BAHORQUEZ FERNANDEZ</t>
  </si>
  <si>
    <t>SANDRA MILENA ACEVEDO ECHEVERRY</t>
  </si>
  <si>
    <t>ADRIANA HELENA CARRILLO MONSALVE</t>
  </si>
  <si>
    <t>SANDRA MILENA MANCERA GONZALEZ</t>
  </si>
  <si>
    <t>ADRIANA MARITZA GUACA RUIZ</t>
  </si>
  <si>
    <t>NESTOR ALFREDO ALBA RODRIGUEZ</t>
  </si>
  <si>
    <t>ELSA ROCIO VILLARRAGA VILLALBA</t>
  </si>
  <si>
    <t>NELLY YANETH  RUEDA CORTES</t>
  </si>
  <si>
    <t>ZAIR ALEXANDRA GUZMAN PACHON</t>
  </si>
  <si>
    <t>HERNANDO ELIAS GARCIA VARGAS</t>
  </si>
  <si>
    <t>JUAN SEBASTIAN MOLINA MUNOZ</t>
  </si>
  <si>
    <t>PAOLA CAROLINA CORREAL TOVAR</t>
  </si>
  <si>
    <t>GERMAN ORLANDO VILLANUEVA PARDO</t>
  </si>
  <si>
    <t>MIRYAM ELENA JOVEL CONDE</t>
  </si>
  <si>
    <t>JUAN CAMILO CRUZ BALLEN</t>
  </si>
  <si>
    <t>CLAUDIA MARLENY SILVA BOTINA</t>
  </si>
  <si>
    <t>DIANA MARIA GARZON ANGEL</t>
  </si>
  <si>
    <t>MELISSA  SIERRA PEREA</t>
  </si>
  <si>
    <t>CARLOS ALBERTO HERNANDEZ LONDOÑO</t>
  </si>
  <si>
    <t>MARIBEL  GARCIA MONROY</t>
  </si>
  <si>
    <t>JUAN CARLOS LEON VASQUEZ</t>
  </si>
  <si>
    <t>NUBIA JOHANA ARANGO MESA</t>
  </si>
  <si>
    <t>PIEDAD DEL CARMEN CAMPO RODRIGUEZ</t>
  </si>
  <si>
    <t>JENNY VIVIANA CHAPARRO VELASQUEZ</t>
  </si>
  <si>
    <t>DANA CATALINA GARCIA CAICEDO</t>
  </si>
  <si>
    <t>LADY KATHERINE ROMERO CAJAMARCA</t>
  </si>
  <si>
    <t>DANNA YEISENIA FERREIRA CORTES</t>
  </si>
  <si>
    <t>PAOLA XIMENA MOYA OMBITA</t>
  </si>
  <si>
    <t>YENNY ALEXANDRA ROJAS PEREZ</t>
  </si>
  <si>
    <t>JUAN SEBASTIAN CARDOZO RAMOS</t>
  </si>
  <si>
    <t>ANGIE CAMILA JIMENEZ SARMIENTO</t>
  </si>
  <si>
    <t>LUISA FERNANDA CLAVIJO PINZON</t>
  </si>
  <si>
    <t>EIDIS MARIA ROA ALVAREZ</t>
  </si>
  <si>
    <t>LIZETH VANESSA ARIAS BERNAL</t>
  </si>
  <si>
    <t>MARIA ANGELICA FIQUE CONTRERAS</t>
  </si>
  <si>
    <t>FECHA RP</t>
  </si>
  <si>
    <t>IMPUTACION PRESUPUESTAL</t>
  </si>
  <si>
    <t>OBJETO</t>
  </si>
  <si>
    <t>Nro CDP</t>
  </si>
  <si>
    <t>FECHA CDP</t>
  </si>
  <si>
    <t>Nro. Contrato</t>
  </si>
  <si>
    <t>IDEN BENEFICIARIO</t>
  </si>
  <si>
    <t>DET FUENTE</t>
  </si>
  <si>
    <t>CODIGO TIPO</t>
  </si>
  <si>
    <t>NOMBRE DE LA FUENTE</t>
  </si>
  <si>
    <t>VALOR INICIAL</t>
  </si>
  <si>
    <t>VALOR ANULACION</t>
  </si>
  <si>
    <t>FEC ANULACION</t>
  </si>
  <si>
    <t>VALOR FINAL</t>
  </si>
  <si>
    <t>Giros</t>
  </si>
  <si>
    <t>Mes RP</t>
  </si>
  <si>
    <t>Mes Anulación</t>
  </si>
  <si>
    <t>Fuente MSPS</t>
  </si>
  <si>
    <t>Elemento PEP</t>
  </si>
  <si>
    <t>PRODUCTO PMR</t>
  </si>
  <si>
    <t>O2-3-01-17-019-05-20240242-107130029</t>
  </si>
  <si>
    <t>012-011100_8141 Realizar evaluación externa y proceso de certificación a IPS en la estrategia Instituciones Amigas de la Mujer y la Infancia Integral (IAMII) así como el mantenimiento de la estrategia en las IPS certificadas previamente. Reemplaza CDP 2244 de 05/03/2024 por valor de $2.170.737.0</t>
  </si>
  <si>
    <t>NIT-860037950</t>
  </si>
  <si>
    <t>O23-20202009-91122</t>
  </si>
  <si>
    <t>570 - Participaciones para Salud [Salud Pública]</t>
  </si>
  <si>
    <t>O2-3-01-17-019-05-20240242-121103003</t>
  </si>
  <si>
    <t>004-011200_8141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</si>
  <si>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NIT-900959048</t>
  </si>
  <si>
    <t>O2-3-01-17-019-05-20240242-127115003</t>
  </si>
  <si>
    <t>O2-3-01-17-019-05-20240242-130097003</t>
  </si>
  <si>
    <t>O2-3-01-17-019-05-20240242-111114003</t>
  </si>
  <si>
    <t>O2-3-01-17-019-05-20240242-117158003</t>
  </si>
  <si>
    <t>O2-3-01-17-019-05-20240242-113001003</t>
  </si>
  <si>
    <t>O2-3-01-17-019-05-20240242-135146003</t>
  </si>
  <si>
    <t>O2-3-01-17-019-05-20240242-129211003</t>
  </si>
  <si>
    <t>O2-3-01-17-019-05-20240242-135212003</t>
  </si>
  <si>
    <t>004-011200_0233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</si>
  <si>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578 - SGP Salud - Salud Pública</t>
  </si>
  <si>
    <t>498 - Recursos del Balance [SGP Salud Publica]</t>
  </si>
  <si>
    <t>O2-3-01-17-019-05-20240242-107130003</t>
  </si>
  <si>
    <t>004-011200_0237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</si>
  <si>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O2-3-01-17-019-05-20240242-122121003</t>
  </si>
  <si>
    <t>O2-3-01-17-019-05-20240242-134148003</t>
  </si>
  <si>
    <t>O2-3-01-17-019-05-20240242-114003003</t>
  </si>
  <si>
    <t>O2-3-01-17-019-05-20240242-133143003</t>
  </si>
  <si>
    <t>O2-3-01-17-019-05-20240242-110108003</t>
  </si>
  <si>
    <t>O2-3-01-17-019-05-20240242-132133003</t>
  </si>
  <si>
    <t>O2-3-01-17-019-05-20240242-116124003</t>
  </si>
  <si>
    <t>O2-3-01-17-019-05-20240242-118234003</t>
  </si>
  <si>
    <t>O2-3-01-17-019-05-20240242-124109003</t>
  </si>
  <si>
    <t>O2-3-01-17-019-05-20240242-109135003</t>
  </si>
  <si>
    <t>O2-3-01-17-019-05-20240242-125119003</t>
  </si>
  <si>
    <t>O2-3-01-17-019-05-20240242-124110003</t>
  </si>
  <si>
    <t>O2-3-01-17-019-05-20240242-125116003</t>
  </si>
  <si>
    <t>O2-3-01-17-019-05-20240242-123236003</t>
  </si>
  <si>
    <t>O2-3-01-17-019-05-20240242-104127003</t>
  </si>
  <si>
    <t>O2-3-01-17-019-05-20240242-116125003</t>
  </si>
  <si>
    <t>O2-3-01-17-019-05-20240242-108134003</t>
  </si>
  <si>
    <t>O2-3-01-17-019-05-20240242-112136003</t>
  </si>
  <si>
    <t>O2-3-01-17-019-05-20240242-123237003</t>
  </si>
  <si>
    <t>O2-3-01-17-019-05-20240242-104128003</t>
  </si>
  <si>
    <t>O2-3-01-17-019-05-20240242-126104003</t>
  </si>
  <si>
    <t>O2-3-01-17-019-05-20240242-107129003</t>
  </si>
  <si>
    <t>O2-3-01-17-019-05-20240242-124111003</t>
  </si>
  <si>
    <t>O2-3-01-17-019-05-20240242-112139003</t>
  </si>
  <si>
    <t>O2-3-01-17-019-05-20240242-131105003</t>
  </si>
  <si>
    <t>O2-3-01-17-019-05-20240242-106232003</t>
  </si>
  <si>
    <t>O2-3-01-17-019-05-20240242-118233003</t>
  </si>
  <si>
    <t>O2-3-01-17-019-05-20240242-118235003</t>
  </si>
  <si>
    <t>O2-3-01-17-019-05-20240242-116126003</t>
  </si>
  <si>
    <t>O2-3-01-17-019-05-20240242-115113003</t>
  </si>
  <si>
    <t>O2-3-01-17-019-05-20240242-107131003</t>
  </si>
  <si>
    <t>O2-3-01-17-019-05-20240242-125117003</t>
  </si>
  <si>
    <t>O2-3-01-17-019-05-20240242-104128004</t>
  </si>
  <si>
    <t>001-011200_8141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</si>
  <si>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NIT-900959051</t>
  </si>
  <si>
    <t>O2-3-01-17-019-05-20240242-105132003</t>
  </si>
  <si>
    <t>O2-3-01-17-019-05-20240242-135146004</t>
  </si>
  <si>
    <t>O2-3-01-17-019-05-20240242-115113004</t>
  </si>
  <si>
    <t>O2-3-01-17-019-05-20240242-104127004</t>
  </si>
  <si>
    <t>O2-3-01-17-019-05-20240242-118234004</t>
  </si>
  <si>
    <t>O2-3-01-17-019-05-20240242-122121004</t>
  </si>
  <si>
    <t>O2-3-01-17-019-05-20240242-106232004</t>
  </si>
  <si>
    <t>O2-3-01-17-019-05-20240242-116124004</t>
  </si>
  <si>
    <t>O2-3-01-17-019-05-20240242-113001004</t>
  </si>
  <si>
    <t>O2-3-01-17-019-05-20240242-118233004</t>
  </si>
  <si>
    <t>O2-3-01-17-019-05-20240242-114003004</t>
  </si>
  <si>
    <t>O2-3-01-17-019-05-20240242-118235004</t>
  </si>
  <si>
    <t>O2-3-01-17-019-05-20240242-123236004</t>
  </si>
  <si>
    <t>O2-3-01-17-019-05-20240242-116125004</t>
  </si>
  <si>
    <t>O2-3-01-17-019-05-20240242-134148004</t>
  </si>
  <si>
    <t>O2-3-01-17-019-05-20240242-123237004</t>
  </si>
  <si>
    <t>O2-3-01-17-019-05-20240242-125117004</t>
  </si>
  <si>
    <t>O2-3-01-17-019-05-20240242-132133004</t>
  </si>
  <si>
    <t>O2-3-01-17-019-05-20240242-124111004</t>
  </si>
  <si>
    <t>O2-3-01-17-019-05-20240242-133143004</t>
  </si>
  <si>
    <t>O2-3-01-17-019-05-20240242-125119004</t>
  </si>
  <si>
    <t>O2-3-01-17-019-05-20240242-131105004</t>
  </si>
  <si>
    <t>O2-3-01-17-019-05-20240242-124109004</t>
  </si>
  <si>
    <t>O2-3-01-17-019-05-20240242-126104004</t>
  </si>
  <si>
    <t>O2-3-01-17-019-05-20240242-124110004</t>
  </si>
  <si>
    <t>O2-3-01-17-019-05-20240242-125116004</t>
  </si>
  <si>
    <t>O2-3-01-17-019-05-20240242-107131004</t>
  </si>
  <si>
    <t>O2-3-01-17-019-05-20240242-108134004</t>
  </si>
  <si>
    <t>O2-3-01-17-019-05-20240242-107130004</t>
  </si>
  <si>
    <t>O2-3-01-17-019-05-20240242-109135004</t>
  </si>
  <si>
    <t>O2-3-01-17-019-05-20240242-135212004</t>
  </si>
  <si>
    <t>O2-3-01-17-019-05-20240242-110108004</t>
  </si>
  <si>
    <t>O2-3-01-17-019-05-20240242-117158004</t>
  </si>
  <si>
    <t>O2-3-01-17-019-05-20240242-130097004</t>
  </si>
  <si>
    <t>O2-3-01-17-019-05-20240242-107129004</t>
  </si>
  <si>
    <t>O2-3-01-17-019-05-20240242-112139004</t>
  </si>
  <si>
    <t>O2-3-01-17-019-05-20240242-121103004</t>
  </si>
  <si>
    <t>O2-3-01-17-019-05-20240242-111114004</t>
  </si>
  <si>
    <t>O2-3-01-17-019-05-20240242-112136004</t>
  </si>
  <si>
    <t>O2-3-01-17-019-05-20240242-105132004</t>
  </si>
  <si>
    <t>O2-3-01-17-019-05-20240242-127115004</t>
  </si>
  <si>
    <t>O2-3-01-17-019-05-20240242-129211004</t>
  </si>
  <si>
    <t>O2-3-01-17-019-05-20240242-116126004</t>
  </si>
  <si>
    <t>O2-3-01-17-019-05-20240242-124109002</t>
  </si>
  <si>
    <t>003-011200_8141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</si>
  <si>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NIT-900958564</t>
  </si>
  <si>
    <t>O2-3-01-17-019-05-20240242-112136002</t>
  </si>
  <si>
    <t>O2-3-01-17-019-05-20240242-104128002</t>
  </si>
  <si>
    <t>O2-3-01-17-019-05-20240242-107130002</t>
  </si>
  <si>
    <t>O2-3-01-17-019-05-20240242-125116002</t>
  </si>
  <si>
    <t>O2-3-01-17-019-05-20240242-115113002</t>
  </si>
  <si>
    <t>O2-3-01-17-019-05-20240242-106232002</t>
  </si>
  <si>
    <t>O2-3-01-17-019-05-20240242-114003002</t>
  </si>
  <si>
    <t>O2-3-01-17-019-05-20240242-118233002</t>
  </si>
  <si>
    <t>O2-3-01-17-019-05-20240242-122121002</t>
  </si>
  <si>
    <t>O2-3-01-17-019-05-20240242-113001002</t>
  </si>
  <si>
    <t>O2-3-01-17-019-05-20240242-116125002</t>
  </si>
  <si>
    <t>O2-3-01-17-019-05-20240242-112139002</t>
  </si>
  <si>
    <t>O2-3-01-17-019-05-20240242-123237002</t>
  </si>
  <si>
    <t>O2-3-01-17-019-05-20240242-123236002</t>
  </si>
  <si>
    <t>O2-3-01-17-019-05-20240242-134148002</t>
  </si>
  <si>
    <t>O2-3-01-17-019-05-20240242-118235002</t>
  </si>
  <si>
    <t>O2-3-01-17-019-05-20240242-108134002</t>
  </si>
  <si>
    <t>O2-3-01-17-019-05-20240242-124110002</t>
  </si>
  <si>
    <t>O2-3-01-17-019-05-20240242-125119002</t>
  </si>
  <si>
    <t>O2-3-01-17-019-05-20240242-107129002</t>
  </si>
  <si>
    <t>O2-3-01-17-019-05-20240242-116124002</t>
  </si>
  <si>
    <t>O2-3-01-17-019-05-20240242-131105002</t>
  </si>
  <si>
    <t>O2-3-01-17-019-05-20240242-109135002</t>
  </si>
  <si>
    <t>O2-3-01-17-019-05-20240242-115113001</t>
  </si>
  <si>
    <t>002-011200_8141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</si>
  <si>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NIT-900971006</t>
  </si>
  <si>
    <t>O2-3-01-17-019-05-20240242-124111002</t>
  </si>
  <si>
    <t>O2-3-01-17-019-05-20240242-130097001</t>
  </si>
  <si>
    <t>574 - Rendimientos Financieros [SGP Salud Pública]</t>
  </si>
  <si>
    <t>012 - Aporte Ordinario [Otros del Distrito para comprometer en 2024]</t>
  </si>
  <si>
    <t>O2-3-01-17-019-05-20240242-135212001</t>
  </si>
  <si>
    <t>O2-3-01-17-019-05-20240242-107131002</t>
  </si>
  <si>
    <t>O2-3-01-17-019-05-20240242-110108002</t>
  </si>
  <si>
    <t>O2-3-01-17-019-05-20240242-135146001</t>
  </si>
  <si>
    <t>O2-3-01-17-019-05-20240242-129211001</t>
  </si>
  <si>
    <t>O2-3-01-17-019-05-20240242-105132002</t>
  </si>
  <si>
    <t>O2-3-01-17-019-05-20240242-125117002</t>
  </si>
  <si>
    <t>O2-3-01-17-019-05-20240242-118234002</t>
  </si>
  <si>
    <t>O2-3-01-17-019-05-20240242-127115001</t>
  </si>
  <si>
    <t>O2-3-01-17-019-05-20240242-121103001</t>
  </si>
  <si>
    <t>O2-3-01-17-019-05-20240242-117158001</t>
  </si>
  <si>
    <t>O2-3-01-17-019-05-20240242-112136001</t>
  </si>
  <si>
    <t>O2-3-01-17-019-05-20240242-116126002</t>
  </si>
  <si>
    <t>O2-3-01-17-019-05-20240242-105132001</t>
  </si>
  <si>
    <t>O2-3-01-17-019-05-20240242-107129001</t>
  </si>
  <si>
    <t>O2-3-01-17-019-05-20240242-132133002</t>
  </si>
  <si>
    <t>O2-3-01-17-019-05-20240242-108134001</t>
  </si>
  <si>
    <t>O2-3-01-17-019-05-20240242-126104002</t>
  </si>
  <si>
    <t>O2-3-01-17-019-05-20240242-112139001</t>
  </si>
  <si>
    <t>O2-3-01-17-019-05-20240242-104127002</t>
  </si>
  <si>
    <t>O2-3-01-17-019-05-20240242-107131001</t>
  </si>
  <si>
    <t>O2-3-01-17-019-05-20240242-133143002</t>
  </si>
  <si>
    <t>O2-3-01-17-019-05-20240242-109135001</t>
  </si>
  <si>
    <t>O2-3-01-17-019-05-20240242-107130001</t>
  </si>
  <si>
    <t>O2-3-01-17-019-05-20240242-135212002</t>
  </si>
  <si>
    <t>O2-3-01-17-019-05-20240242-130097002</t>
  </si>
  <si>
    <t>O2-3-01-17-019-05-20240242-135146002</t>
  </si>
  <si>
    <t>O2-3-01-17-019-05-20240242-127115002</t>
  </si>
  <si>
    <t>O2-3-01-17-019-05-20240242-110108001</t>
  </si>
  <si>
    <t>O2-3-01-17-019-05-20240242-129211002</t>
  </si>
  <si>
    <t>O2-3-01-17-019-05-20240242-121103002</t>
  </si>
  <si>
    <t>O2-3-01-17-019-05-20240242-117158002</t>
  </si>
  <si>
    <t>O2-3-01-17-019-05-20240242-111114002</t>
  </si>
  <si>
    <t>O2-3-01-17-019-05-20240242-134148001</t>
  </si>
  <si>
    <t>O2-3-01-17-019-05-20240242-133143001</t>
  </si>
  <si>
    <t>O2-3-01-17-019-05-20240242-125117001</t>
  </si>
  <si>
    <t>O2-3-01-17-019-05-20240242-125119001</t>
  </si>
  <si>
    <t>O2-3-01-17-019-05-20240242-124111001</t>
  </si>
  <si>
    <t>O2-3-01-17-019-05-20240242-124109001</t>
  </si>
  <si>
    <t>O2-3-01-17-019-05-20240242-124110001</t>
  </si>
  <si>
    <t>O2-3-01-17-019-05-20240242-132133001</t>
  </si>
  <si>
    <t>O2-3-01-17-019-05-20240242-125116001</t>
  </si>
  <si>
    <t>O2-3-01-17-019-05-20240242-126104001</t>
  </si>
  <si>
    <t>O2-3-01-17-019-05-20240242-131105001</t>
  </si>
  <si>
    <t>O2-3-01-17-019-05-20240242-123236001</t>
  </si>
  <si>
    <t>O2-3-01-17-019-05-20240242-123237001</t>
  </si>
  <si>
    <t>O2-3-01-17-019-05-20240242-113001001</t>
  </si>
  <si>
    <t>O2-3-01-17-019-05-20240242-116125001</t>
  </si>
  <si>
    <t>O2-3-01-17-019-05-20240242-122121001</t>
  </si>
  <si>
    <t>O2-3-01-17-019-05-20240242-120120001</t>
  </si>
  <si>
    <t>O2-3-01-17-019-05-20240242-118234001</t>
  </si>
  <si>
    <t>O2-3-01-17-019-05-20240242-106232001</t>
  </si>
  <si>
    <t>O2-3-01-17-019-05-20240242-114003001</t>
  </si>
  <si>
    <t>O2-3-01-17-019-05-20240242-118233001</t>
  </si>
  <si>
    <t>O2-3-01-17-019-05-20240242-116124001</t>
  </si>
  <si>
    <t>O2-3-01-17-019-05-20240242-118235001</t>
  </si>
  <si>
    <t>O2-3-01-17-019-05-20240242-116126001</t>
  </si>
  <si>
    <t>O2-3-01-17-019-05-20240242-111114001</t>
  </si>
  <si>
    <t>O2-3-01-17-019-05-20240242-104128001</t>
  </si>
  <si>
    <t>O2-3-01-17-019-05-20240242-104127001</t>
  </si>
  <si>
    <t>O2-3-01-17-019-05-20240242-121102051</t>
  </si>
  <si>
    <t>115-011100_8141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</si>
  <si>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CC-1233911188</t>
  </si>
  <si>
    <t>137-011100_8141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</si>
  <si>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CC-53911248</t>
  </si>
  <si>
    <t>133-011100_8141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</si>
  <si>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DIANA PATRICIA COLMENARES GAVIRIA</t>
  </si>
  <si>
    <t>CC-52265413</t>
  </si>
  <si>
    <t>132-011100_8141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</si>
  <si>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ANA YORLEY CASTAÑEDA MIRANDA</t>
  </si>
  <si>
    <t>CC-52878418</t>
  </si>
  <si>
    <t>151-011100_8141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</si>
  <si>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CC-1012433541</t>
  </si>
  <si>
    <t>123-011100_8141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</si>
  <si>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CC-52555539</t>
  </si>
  <si>
    <t>157-011100_8141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</si>
  <si>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PATRICIA  RAMIREZ CUBILLOS</t>
  </si>
  <si>
    <t>CC-51921268</t>
  </si>
  <si>
    <t>134-011100_8141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</si>
  <si>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CC-1018426850</t>
  </si>
  <si>
    <t>O2-3-01-17-019-05-20240242-135091029</t>
  </si>
  <si>
    <t>022-012300_8141 Adición y prorroga contrato 6176751-2024 suministro de kit de diagnóstico para la confirmación de los eventos de sarampión y rubeo</t>
  </si>
  <si>
    <t xml:space="preserve">BYO COLOMBIA SAS   </t>
  </si>
  <si>
    <t>NIT-900863463</t>
  </si>
  <si>
    <t>O23-20101003-0807</t>
  </si>
  <si>
    <t>060-011000_8141 Prestar servicios técnicos para el apoyo a los procesos administrativos de la Dirección de Salud Colecti</t>
  </si>
  <si>
    <t>GINA JIMENA CELY AVILA</t>
  </si>
  <si>
    <t>CC-52223533</t>
  </si>
  <si>
    <t>125-011100_8141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</si>
  <si>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CC-1022933483</t>
  </si>
  <si>
    <t>136-011100_8141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</si>
  <si>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CC-79719751</t>
  </si>
  <si>
    <t>O2-3-01-17-019-05-20240242-128149051</t>
  </si>
  <si>
    <t>299-012100_8141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</si>
  <si>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WILSON GUILLERMO BARRERO VALLEJO</t>
  </si>
  <si>
    <t>CC-1019083181</t>
  </si>
  <si>
    <t>026-010000_8141 Prestar servicios profesionales especializados para la implementación, seguimiento y monitoreo a las políticas y acciones en Salud Pública, en la Subsecretaría de Salud Públi</t>
  </si>
  <si>
    <t>MELISSA MARIA AGUIRRE LEMUS</t>
  </si>
  <si>
    <t>CC-1140831837</t>
  </si>
  <si>
    <t>O2-3-01-17-019-05-20240242-135089029</t>
  </si>
  <si>
    <t>021-012300_8141 Adición y prorroga contrato 6177843-2024 Realizar la reevaluación de la acreditación de la secretaria distrital de salud de Bogotá D.C. Dirección de epidemiologia, análisis y gestión de políticas de salud colectiva - laboratorio de salud pública bajo el código de acreditación 16-lab-005 por parte del organismo nacional de acreditación de Colombia -O</t>
  </si>
  <si>
    <t xml:space="preserve">ORGANISMO NACIONAL DE ACREDITACION DE COLOMBIA ONAC   </t>
  </si>
  <si>
    <t>NIT-900190680</t>
  </si>
  <si>
    <t>O23-20201003-053544204</t>
  </si>
  <si>
    <t>O2-3-01-17-019-05-20240242-137095051</t>
  </si>
  <si>
    <t>465-012300_8141 Prestar servicios asistenciales en la Subdirección del Laboratorio de Salud Pública, para desarrollar actividades de apoyo operativo, así como la gestión de la información resultante en el Laborator</t>
  </si>
  <si>
    <t>LEIDY JOHANNA CHOCONTA BOLIVAR</t>
  </si>
  <si>
    <t>CC-1023871714</t>
  </si>
  <si>
    <t>301-012100_8141 Prestar servicios profesionales para apoyar los procesos y gestión de los trámites contractuales en la Subsecretaría de Salud Públi</t>
  </si>
  <si>
    <t>CAMILO ANDRES DALEMAN GONZALEZ</t>
  </si>
  <si>
    <t>CC-1020738139</t>
  </si>
  <si>
    <t>335-012100_8141 Prestar servicios profesionales especializados para desarrollar acciones técnicas, administrativas y operativas relacionadas con urgencias y emergencias en la Subdirección de Vigilancia en Salud Públi</t>
  </si>
  <si>
    <t>JENNY ALICIA MORA ROZO</t>
  </si>
  <si>
    <t>CC-35393640</t>
  </si>
  <si>
    <t>354-012100_8141 Prestar servicios profesionales especializados en el componente de vigilancia de salud ambiental para la operación de la línea de acción de medicamentos en el Distrito Capital de la Subdirección de Vigilancia en Salud Públi</t>
  </si>
  <si>
    <t>RUTH LORENA CORREA RIBON</t>
  </si>
  <si>
    <t>CC-51897851</t>
  </si>
  <si>
    <t>408-012100_8141 Prestar servicios profesionales especializados orientados a los sistemas de información que apoyen los procesos de vigilancia de eventos de interés asegurando los procesos técnicos, administrativos, operativos en la Subdirección de Vigilancia en salud Públ</t>
  </si>
  <si>
    <t>RUBEN DARIO RODRIGUEZ CAMARGO</t>
  </si>
  <si>
    <t>CC-79684376</t>
  </si>
  <si>
    <t>344-012100_8141 Prestar servicios profesionales para apoyar técnicamente la fiscalización en la gestión de atención a la operación y  tramites  para el manejo de medicamentos de control especial de acuerdo con la normatividad vigente, en la Subdirección de Vigilancia en Salud Públ</t>
  </si>
  <si>
    <t>LEIDY JUDITH RODRIGUEZ NIEVES</t>
  </si>
  <si>
    <t>CC-1010162327</t>
  </si>
  <si>
    <t>446-012300_8141 Prestar servicios profesionales en la realización de pruebas en análisis de agua tratada y de piscina en las visitas de estándares de calidad a los laboratorios de las redes, conforme a la resolución 1619 de 2015, aplicando los procedimientos de calidad establecid</t>
  </si>
  <si>
    <t>VANESSA  CABALLERO MEJIA</t>
  </si>
  <si>
    <t>CC-1013581106</t>
  </si>
  <si>
    <t>482-012300_8141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</si>
  <si>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IBETH PATRICIA BULA RICARDO</t>
  </si>
  <si>
    <t>CC-30578724</t>
  </si>
  <si>
    <t>141-011100_8141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</si>
  <si>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CC-53124751</t>
  </si>
  <si>
    <t>105-011200_8141 Prestar servicios profesionales especializados desde la Subdirección de Acciones Colectivas para implementación, monitoreo, seguimiento y orientación técnica en el Distrito Capital de los sistemas de información derivado de las acciones de gestión de la salud pública y el Plan de Salud Pública de Intervenciones Colectiv</t>
  </si>
  <si>
    <t>VIVIANA CAROLINA SANTANDER MARTINEZ</t>
  </si>
  <si>
    <t>CC-36951699</t>
  </si>
  <si>
    <t>154-011100_8141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</si>
  <si>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CC-51721206</t>
  </si>
  <si>
    <t>O2-3-01-17-019-05-20240242-129145051</t>
  </si>
  <si>
    <t>162-011100_8141 Prestar servicios técnicos de apoyo en la Subsecretaría de Salud Pública para el monitoreo y mantenimiento de animales potencialmente trasmisores de eventos de origen zoonótico en el marco del Modelo de Salud en el Distrito Capit</t>
  </si>
  <si>
    <t>CC-80880827</t>
  </si>
  <si>
    <t>032-010000_8141 Prestar servicios profesionales especializados en la Subsecretaría de Salud Pública en los procesos financieros para la implementación y seguimiento a las políticas públic</t>
  </si>
  <si>
    <t>CC-1069583381</t>
  </si>
  <si>
    <t>168-011100_8141 Prestar servicios como bachiller en la Subsecretaría de Salud Pública para el apoyo y seguimiento de las acciones relacionadas con la discapacidad y con la rehabilitación basada en comunidad, en el marco de la Atención Primaria Social y el Modelo de Salud en el Distrito Capit</t>
  </si>
  <si>
    <t>CC-79594432</t>
  </si>
  <si>
    <t>456-012300_8141 Prestar servicios profesionales en la implementación, desarrollo de las estandarizaciones, validaciones y ajuste de los procesos analíticos que se adelanta en los laboratorios del área de Vigilancia de Ambiente y Consumo de la Subdirección de Laboratorio de Salud Pública de acuerdo con la normatividad ISO 17025 y fortalecimiento de la calidad en la Red Distrital de laboratorios en cumplimiento de la Resolución 1619 de 2015 para eventos de interés de salud públi</t>
  </si>
  <si>
    <t>MAYTTE CRISTINA FORERO AVENDAÑO</t>
  </si>
  <si>
    <t>CC-52560132</t>
  </si>
  <si>
    <t>037-010000_8141 Prestar servicios profesionales especializados en los procesos financieros de los proyectos de inversión de la Subsecretaría de Salud Pública para la implementación y seguimiento a las políticas sectoriales e intersectorial</t>
  </si>
  <si>
    <t>CC-80843478</t>
  </si>
  <si>
    <t>466-012300_8141 Prestar servicios asistenciales en la Subdirección del Laboratorio de Salud Pública, para desarrollar actividades de apoyo operativo, así como la gestión de la información resultante en el Laborator</t>
  </si>
  <si>
    <t>YOLANDA  CASTAÑEDA SALCEDO</t>
  </si>
  <si>
    <t>CC-52551748</t>
  </si>
  <si>
    <t>455-012300_8141 Prestar servicios asistenciales en la Subdirección del Laboratorio de Salud Pública, para desarrollar actividades de apoyo operativo, así como la gestión de la información resultante en el Laborator</t>
  </si>
  <si>
    <t>SANDRA PATRICIA LOPEZ ROJAS</t>
  </si>
  <si>
    <t>CC-28685990</t>
  </si>
  <si>
    <t>419-012300_8141 Prestar servicios profesionales en los procesos jurídicos y administrativos de la Subdirección de Laboratorio de Salud Públ</t>
  </si>
  <si>
    <t>JESSICA ALEXANDRA PINEDA RODRIGUEZ</t>
  </si>
  <si>
    <t>CC-1030622426</t>
  </si>
  <si>
    <t>441-012300_8141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</si>
  <si>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HEIDY DANIELA ORTIZ SUAREZ</t>
  </si>
  <si>
    <t>CC-1051184863</t>
  </si>
  <si>
    <t>066-011200_8141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</si>
  <si>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CLAUDIA PATRICIA ORTEGA REALPE</t>
  </si>
  <si>
    <t>CC-36980308</t>
  </si>
  <si>
    <t>O2-3-01-17-019-05-20240242-116125029</t>
  </si>
  <si>
    <t>013-012200_8141 Adición y prorroga contrato 6193432 -2024. Contratar acciones de Medicina Ancestral Indígena a través de un programa diferencial en el marco de la Gestión de la Salud Públi</t>
  </si>
  <si>
    <t xml:space="preserve">CABILDO INDIGENA AMBIKA ETNIA PIJAO   </t>
  </si>
  <si>
    <t>NIT-830095820</t>
  </si>
  <si>
    <t>148-011100_8141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</si>
  <si>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CC-1077090647</t>
  </si>
  <si>
    <t>479-012300_8141 Prestar servicios profesionales especializados para la ejecución y operación del sistema automatizado que permite el funcionamiento del laboratorio de alta contención biológica como parte de los ejes estratégicos del Laboratorio de Salud Públi</t>
  </si>
  <si>
    <t xml:space="preserve">WILLIAM PEREZ GALINDO </t>
  </si>
  <si>
    <t>CC-79514467</t>
  </si>
  <si>
    <t>031-010000_8141 Prestar servicios profesionales para la gestión administrativa, financiera y contable de los proyectos de inversión y en el seguimiento a la contratación de la Subsecretaría de Salud Públi</t>
  </si>
  <si>
    <t>CC-52089269</t>
  </si>
  <si>
    <t>447-012300_8141 Prestar servicios como profesional especializado patólogo en apoyo al programa de control de cáncer de cuello uterino y citologías en la Subdirección de Laboratorio de Salud Públi</t>
  </si>
  <si>
    <t>CC-32880150</t>
  </si>
  <si>
    <t>459-012300_8141 Prestar servicios profesionales especializados en la realización de pruebas en análisis físico químicos de alimentos y bebidas alcohólicas, asistencia técnica y visitas de verificación de estándares de calidad a los laboratorios de la red distrital de alimentos conforme a la normatividad vige</t>
  </si>
  <si>
    <t>MARTIN ALONSO OCAMPO CASTAÑO</t>
  </si>
  <si>
    <t>CC-79419985</t>
  </si>
  <si>
    <t>345-012100_8141 Prestar servicios como técnico facilitando el desarrollo de procesos de depuración, cruces y verificación de la calidad de la información que se relacionen con la operación de los sistemas de información para la vigilancia de la Subdirección de Vigilancia en salud Públ</t>
  </si>
  <si>
    <t>LUZ MERY TOBAR ARIAS</t>
  </si>
  <si>
    <t>CC-52844530</t>
  </si>
  <si>
    <t>424-012300_8141 Prestar servicios profesionales en pruebas microbiológicas en análisis de alimentos, aguas y medicamentos y en las visitas de estándares de calidad a los laboratorios de las redes, conforme a la resolución 1619 de 2015, aplicando los procedimientos de calidad establecid</t>
  </si>
  <si>
    <t>MONICA ANDREA RICO GAITAN</t>
  </si>
  <si>
    <t>CC-1022378603</t>
  </si>
  <si>
    <t>202-012000_8141 Prestar servicios profesionales especializados para el análisis y seguimiento de los procesos administrativos y técnicos en la Dirección de Epidemiologia Análisis y Gestión de Políticas de Sa</t>
  </si>
  <si>
    <t>JAIDIS  RIVERA RANGEL</t>
  </si>
  <si>
    <t>CC-52262565</t>
  </si>
  <si>
    <t>428-012300_8141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</si>
  <si>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VERONICA  LARA QUINTERO</t>
  </si>
  <si>
    <t>CC-52521779</t>
  </si>
  <si>
    <t>356-012100_8141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</si>
  <si>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PAOLA BLANCO HERNANDEZ</t>
  </si>
  <si>
    <t>CC-1016101254</t>
  </si>
  <si>
    <t>163-011100_8141 Prestar servicios técnicos de apoyo en la Subsecretaría de Salud Pública para el monitoreo y mantenimiento de animales potencialmente trasmisores de eventos de origen zoonótico en el marco del Modelo de Salud en el Distrito Capit</t>
  </si>
  <si>
    <t>JEYSON ALEXANDER RUIZ AGUILAR</t>
  </si>
  <si>
    <t>CC-1024475720</t>
  </si>
  <si>
    <t>412-012100_8141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</si>
  <si>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LEIDY LILIANA DIAZ COLMENARES</t>
  </si>
  <si>
    <t>CC-1018473306</t>
  </si>
  <si>
    <t>030-010000_8141 Prestar servicios técnicos para el desarrollo de los procesos administrativos de la Subsecretaría de Salud Públi</t>
  </si>
  <si>
    <t>ANGIE KATHERIN MATEUS MOLINA</t>
  </si>
  <si>
    <t>CC-1016066818</t>
  </si>
  <si>
    <t>423-012300_8141 Prestar servicios como profesional especializado en los procesos que se adelantan en el Laboratorio, en lo relacionado a procesos analíticos y realizar todas las actividades que requiera el Sistema de Gestión de Calidad bajo la norma ISO 17025 vigente en la Subdirección de Laboratorio de Salud Públi</t>
  </si>
  <si>
    <t>DIANA CAROLINA GARCIA BURBANO</t>
  </si>
  <si>
    <t>CC-1085266179</t>
  </si>
  <si>
    <t>422-012300_8141 Prestar servicios profesionales en los procesos del Laboratorio de Salud Pública en análisis físico-químico de aguas y en las visitas de estándares de calidad a los laboratorios de la red, conforme a la resolución 1619 de 2015, aplicando los procedimientos de calidad establecid</t>
  </si>
  <si>
    <t>SOLANGGIE  QUINTERO VILLAMIZAR</t>
  </si>
  <si>
    <t>CC-1032459435</t>
  </si>
  <si>
    <t>O2-3-01-17-019-05-20240242-116126029</t>
  </si>
  <si>
    <t>009-011100_8141 Adición y prorroga al contrato 5586750 - 2023 Contratar el suministro de preservativos para la prevención del VIH e ITS en la población del Distrito Capital en cumplimiento al Acuerdo 143 de 2</t>
  </si>
  <si>
    <t>NIT-817003673</t>
  </si>
  <si>
    <t>464-012300_8141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</si>
  <si>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LILIANA PATRICIA LESMES SARMIENTO</t>
  </si>
  <si>
    <t>CC-52348741</t>
  </si>
  <si>
    <t>210-012000_8141 Prestar servicios profesionales especializados para la vigilancia epidemiológica de eventos de interés en Salud Pública en la Subsecretaría de Salud Públi</t>
  </si>
  <si>
    <t>DERSY LILIANA AÑASCO BOLAÑOS</t>
  </si>
  <si>
    <t>CC-52259550</t>
  </si>
  <si>
    <t>434-012300_8141 Prestar servicios profesionales para la gestión contractual de la Subdirección del Laboratorio de Salud Públi</t>
  </si>
  <si>
    <t>ANGIE PAOLA ARIAS PEDRAZA</t>
  </si>
  <si>
    <t>CC-1015450312</t>
  </si>
  <si>
    <t>420-012300_8141 Prestar servicios profesionales especializados en los procesos jurídicos y administrativos de la Subdirección de Laboratorio de Salud Públ</t>
  </si>
  <si>
    <t>DIANA MARCELA TAMBO RODRIGUEZ</t>
  </si>
  <si>
    <t>CC-52981528</t>
  </si>
  <si>
    <t>450-012300_8141 Prestar servicios como profesional en la Subdirección del Laboratorio de Salud Pública, realizando el apoyo técnico a los procesos y procedimientos físico químicos en alimentos, agua de consumo humano y medicamentos, para el mantenimiento de los procesos acreditados y la implementación de nuevos análisis bajo los requisitos de la norma NTC-ISO/IEC 17025:2</t>
  </si>
  <si>
    <t>ALEX MAURICIO VERGARA BUITRAGO</t>
  </si>
  <si>
    <t>CC-80900980</t>
  </si>
  <si>
    <t>352-012100_8141 Prestar servicios profesionales especializados para desarrollar las acciones de vigilancia en salud pública de eventos de interés transmisibles en la Subdirección de Vigilancia en salud Públ</t>
  </si>
  <si>
    <t>CC-1032427959</t>
  </si>
  <si>
    <t>252-012100_8141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</si>
  <si>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LILIANA  AVILA GOMEZ</t>
  </si>
  <si>
    <t>CC-51980930</t>
  </si>
  <si>
    <t>426-012300_8141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</si>
  <si>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SANDRA PAOLA LEMUS POVEA</t>
  </si>
  <si>
    <t>CC-52978445</t>
  </si>
  <si>
    <t>475-012300_8141 Prestar servicios asistenciales en la Subdirección del Laboratorio de Salud Pública, para desarrollar actividades de apoyo operativo, así como la gestión de la información resultante en el Laborator</t>
  </si>
  <si>
    <t>CRISTIAN CAMILO ARDILA OTERO</t>
  </si>
  <si>
    <t>CC-1015426003</t>
  </si>
  <si>
    <t>365-012100_8141 Prestar servicios profesionales especializados que proporcionen herramientas para la operación y funcionamiento de la Vigilancia Basada en Comuni</t>
  </si>
  <si>
    <t>YULY ANDREA HERNANDEZ JIMENEZ</t>
  </si>
  <si>
    <t>CC-1031124171</t>
  </si>
  <si>
    <t>153-011100_8141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</si>
  <si>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CC-1119892171</t>
  </si>
  <si>
    <t>165-011100_8141 Prestar servicios profesionales de apoyo en la Subsecretaría de Salud Pública para que en el marco de la Atención Primaria Social y el Modelo de Salud se de la gestión y el seguimiento a la contratación de personas jurídic</t>
  </si>
  <si>
    <t>CC-1030636530</t>
  </si>
  <si>
    <t>034-010000_8141 Prestar servicios profesionales especializados para la implementación y el seguimiento de los procesos de gestión de Salud Pública en la Subsecretaría de Salud Públi</t>
  </si>
  <si>
    <t>CC-1053776547</t>
  </si>
  <si>
    <t>218-012000_8141 Prestar servicios profesionales especializados para el proceso de planeación, análisis, seguimiento y monitoreo de las prioridades y necesidades en la Subsecretaría de Salud Públ</t>
  </si>
  <si>
    <t>AURA YANIRA ROA SANCHEZ</t>
  </si>
  <si>
    <t>CC-52109472</t>
  </si>
  <si>
    <t>120-011100_8141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</si>
  <si>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CC-1033728591</t>
  </si>
  <si>
    <t>167-011100_8141 Prestar servicios como bachiller para el apoyo en el desarrollo del proceso de gestión documental en el marco del Modelo de Atención en Salud en la Subsecretaría de Salud Públi</t>
  </si>
  <si>
    <t>HEIDY MARYELY QUEVEDO BARBOSA</t>
  </si>
  <si>
    <t>CC-20547231</t>
  </si>
  <si>
    <t>388-012100_8141 Prestar servicios profesionales especializados para desarrollar acciones técnicas, administrativas y operativas para la atención de los eventos de urgencias y emergencias en salud pública en la Subdirección de Vigilancia en Salud Públi</t>
  </si>
  <si>
    <t>JULLY CAROLINA OLIVARES GONZALEZ</t>
  </si>
  <si>
    <t>CC-45548003</t>
  </si>
  <si>
    <t>290-012100_8141 Prestar servicios profesionales especializados para apoyar técnicamente la gestión administrativa y operativa de la Subdirección de Vigilancia en Salud Pública en la Subsecretaría de Salud Públ</t>
  </si>
  <si>
    <t>JENNIFER CAROLINA GARCIA SARMIENTO</t>
  </si>
  <si>
    <t>CC-52835293</t>
  </si>
  <si>
    <t>036-010000_8141 Prestar servicios profesionales especializados para la gestión administrativa, financiera y contable de los proyectos de inversión de la Subsecretaría de Salud Públi</t>
  </si>
  <si>
    <t>DIANA PAOLA NIÑO RUIZ</t>
  </si>
  <si>
    <t>CC-53051231</t>
  </si>
  <si>
    <t>305-012100_8141 Prestar servicios profesionales especializados desde el componente jurídico y administrativo en los procesos de la Subsecretaría de Salud Públi</t>
  </si>
  <si>
    <t>NICOLAS  QUINTERO PEREZ</t>
  </si>
  <si>
    <t>CC-1032462391</t>
  </si>
  <si>
    <t>207-012000_8141 Prestar servicios profesionales especializados para el proceso de planeación, análisis, seguimiento y monitoreo de las prioridades y necesidades en la Subsecretaría de Salud Públ</t>
  </si>
  <si>
    <t>JUAN CAMILO TOCORA RODRIGUEZ</t>
  </si>
  <si>
    <t>CC-1019017654</t>
  </si>
  <si>
    <t>310-012100_8141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</si>
  <si>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SANTIAGO HOYOS CATAMA</t>
  </si>
  <si>
    <t>CC-1004006487</t>
  </si>
  <si>
    <t>289-012100_8141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</si>
  <si>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LUIS EDUARDO CASTILLO CATAÑO</t>
  </si>
  <si>
    <t>CC-79962516</t>
  </si>
  <si>
    <t>396-012100_8141 Prestar servicios profesionales especializados para desarrollar en el seguimiento técnico y administrativo de los eventos relacionados con eventos transmisibles de salud sexual en la Subdirección de Vigilancia en Salud Públ</t>
  </si>
  <si>
    <t>MARTHA PATRICIA PADILLA VELASCO</t>
  </si>
  <si>
    <t>CC-52423427</t>
  </si>
  <si>
    <t>458-012300_8141 Prestar servicios profesionales para el fortalecimiento de la ingeniería biomédica y aseguramiento metrológico en la Subdirección de Laboratorio de Salud Pública basado en la norma ISO 170</t>
  </si>
  <si>
    <t>SANDRA PAOLA MENESES OROZCO</t>
  </si>
  <si>
    <t>CC-53047799</t>
  </si>
  <si>
    <t>463-012300_8141 Prestar servicios profesionales en la realización de pruebas analíticas en microbiología de alimentos, aguas y bebidas alcohólicas en apoyo a la vigilancia en Salud Pública en la Subdirección de Laboratorio de Salud Públi</t>
  </si>
  <si>
    <t>JENNY ANGELICA OTALORA TORRES</t>
  </si>
  <si>
    <t>CC-35421802</t>
  </si>
  <si>
    <t>484-012300_8141 Prestar servicios como profesional para el fortalecimiento de la ingeniería ambiental en la Subdirección Laboratorio de salud públ</t>
  </si>
  <si>
    <t>CC-1031131250</t>
  </si>
  <si>
    <t>325-012100_8141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</si>
  <si>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YENNY  QUINTERO ALVAREZ</t>
  </si>
  <si>
    <t>CC-52974317</t>
  </si>
  <si>
    <t>067-011200_8141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</si>
  <si>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CATALINA  CHAPARRO CAMACHO</t>
  </si>
  <si>
    <t>CC-52819559</t>
  </si>
  <si>
    <t>255-012100_8141 Prestar servicios profesionales especializados para desarrollar en el seguimiento técnico y administrativo de los eventos relacionados con la salud materno infantil en la Subdirección de Vigilancia en Salud Públ</t>
  </si>
  <si>
    <t>CC-39580750</t>
  </si>
  <si>
    <t>302-012100_8141 Prestar servicios para apoyar gestiones administrativas relacionadas con módulos de gestión documental y sistemas de información dentro de la Subsecretaría de Salud Públi</t>
  </si>
  <si>
    <t xml:space="preserve">CAMILO ANDRES LA ROTTA </t>
  </si>
  <si>
    <t>CC-80036311</t>
  </si>
  <si>
    <t>193-011100_8141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</si>
  <si>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CC-1053859861</t>
  </si>
  <si>
    <t>221-012200_8141 Prestar servicios profesionales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</si>
  <si>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PAULA MARIANA CARVAJAL HERNANDEZ</t>
  </si>
  <si>
    <t>CC-1016066105</t>
  </si>
  <si>
    <t>225-012200_8141 Prestar servicios profesionales especializados para la gestión, implementación y seguimiento de las políticas, programas y proyectos en salud, en el nivel local y distrital, desde la Subsecretaría de Salud Públi</t>
  </si>
  <si>
    <t>JOHANNA PAOLA GOMEZ AYALA</t>
  </si>
  <si>
    <t>CC-52535055</t>
  </si>
  <si>
    <t>039-011000_8141 Prestar servicios profesionales especializados para el desarrollo y monitoreo de estrategias para las poblaciones en contextos de mayor vulnerabilidad y para los eventos de interés en salud pública en el marco de la Atención Primaria Soci</t>
  </si>
  <si>
    <t>JUAN CARLOS FIGUEROA GODOY</t>
  </si>
  <si>
    <t>CC-80189858</t>
  </si>
  <si>
    <t>041-011000_8141 Prestar servicios profesionales especializados desde el componente jurídico y administrativo en los procesos de la Subsecretaría de Salud Públi</t>
  </si>
  <si>
    <t>NICOLAS  MORALES ROJAS</t>
  </si>
  <si>
    <t>CC-1015449108</t>
  </si>
  <si>
    <t>431-012300_8141 Prestar servicios asistenciales en la Subdirección del Laboratorio de Salud Pública, para desarrollar actividades de apoyo operativo, así como la gestión de la información resultante en el Laborator</t>
  </si>
  <si>
    <t>ANABELA  RAMIREZ REYES</t>
  </si>
  <si>
    <t>CC-51673634</t>
  </si>
  <si>
    <t>438-012300_8141 Prestar servicios profesionales en los procesos  financieros, administrativos y contables de la Subdirección de Laboratorio de Salud Públ</t>
  </si>
  <si>
    <t>SANDRA PATRICIA OLIVOS NARANJO</t>
  </si>
  <si>
    <t>CC-1033742094</t>
  </si>
  <si>
    <t>245-012200_8141 Prestar servicios profesionales especializados para el apoyo a la supervisión de los contratos interadministrativos celebrados para la implementación de acciones poblacionales diferenciales, en los componentes técnico, administrativo, operativo y financie</t>
  </si>
  <si>
    <t>LUIS GIOVANNI RODRIGUEZ CASTILLO</t>
  </si>
  <si>
    <t>CC-79787756</t>
  </si>
  <si>
    <t>238-012200_8141 Prestar servicios profesionales especializados para la gestión, implementación y seguimiento de las políticas, programas y proyectos en salud, en el nivel local y distrital, desde la Subsecretaría de Salud Públi</t>
  </si>
  <si>
    <t>ANGELA MARIA LOPEZ CANO</t>
  </si>
  <si>
    <t>CC-41954449</t>
  </si>
  <si>
    <t>474-012300_8141 Prestar servicios profesionales especializados a la Subdirección de Laboratorio Salud Pública que establezca y oriente las normas de bioseguridad y apoye la puesta en funcionamiento del laboratorio de alta seguridad biológica BS</t>
  </si>
  <si>
    <t>DIANA MARCELA GIRALDO GIRALDO</t>
  </si>
  <si>
    <t>CC-43996322</t>
  </si>
  <si>
    <t>491-012300_8141 Prestar servicios como profesional para el fortalecimiento de la ingeniería ambiental la subdirección Laboratorio de salud públ</t>
  </si>
  <si>
    <t>LILIANA  TELLEZ ASTROZA</t>
  </si>
  <si>
    <t>CC-1022957143</t>
  </si>
  <si>
    <t>337-012100_8141 Prestar servicios profesionales especializados que apoyen los procesos de vigilancia en el componente técnico, operativo del Sistema de Vigilancia de Seguridad Alimentaria y Nutricional (SISVAN) en la Subdirección de Vigilancia en salud Públ</t>
  </si>
  <si>
    <t>DARY GISELLE RUIZ ROJAS</t>
  </si>
  <si>
    <t>CC-52737375</t>
  </si>
  <si>
    <t>336-012100_8141 Prestar servicios profesionales especializados para el desarrollo de procesos y gestión técnica, administrativa para la vigilancia epidemiológica de eventos trazadores transmisibles en la Subdirección de Vigilancia en salud Públ</t>
  </si>
  <si>
    <t>CLAUDIA PATRICIA BELTRAN BELTRAN</t>
  </si>
  <si>
    <t>CC-52834316</t>
  </si>
  <si>
    <t>090-011200_8141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</si>
  <si>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MARIA CAMILA MARIN CARVAJAL</t>
  </si>
  <si>
    <t>CC-53106129</t>
  </si>
  <si>
    <t>448-012300_8141 Prestar servicios tecnológicos para el fortalecimiento del aseguramiento metrológico del sistema de gestión de calidad de la Subdirección de Laboratorio de Salud Pública y de la Red Distrital de Laboratorios en cumplimiento de la Resolución 1619 de 2015 y la norma ISO 17025:2</t>
  </si>
  <si>
    <t>JULIAN ESTEBAN VELASQUEZ AGUIRRE</t>
  </si>
  <si>
    <t>CC-1022412580</t>
  </si>
  <si>
    <t>286-012100_8141 Prestar servicios técnicos a la gestión administrativa y operativa de la Subdirección de Vigilancia en Salud Públ</t>
  </si>
  <si>
    <t>OSCAR ENRIQUE FORERO ARIZA</t>
  </si>
  <si>
    <t>CC-80062151</t>
  </si>
  <si>
    <t>278-012100_8141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</si>
  <si>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CC-1022947436</t>
  </si>
  <si>
    <t>235-012200_8141 Prestar servicios profesionales especializados para la gestión, implementación y seguimiento de las políticas, programas y proyectos en salud, en el nivel local y distrital, desde la Subsecretaría de Salud Públi</t>
  </si>
  <si>
    <t>EDYANNI  RAMOS VALOYES</t>
  </si>
  <si>
    <t>CC-1023918410</t>
  </si>
  <si>
    <t>240-012200_8141 Prestar servicios profesionales especializados para la gestión, implementación y seguimiento de las políticas, programas y proyectos en salud, en el nivel local y distrital, desde la Subsecretaría de Salud Públi</t>
  </si>
  <si>
    <t>CARLOS FERNANDO MACANA GONZALEZ</t>
  </si>
  <si>
    <t>CC-1024493110</t>
  </si>
  <si>
    <t>212-012000_8141 Prestar servicios profesionales para el seguimiento pre contractual, contractual y pos contractual en la Subsecretaría de Salud Públi</t>
  </si>
  <si>
    <t>JONATHAN  CORDERO ORREGO</t>
  </si>
  <si>
    <t>CC-80229506</t>
  </si>
  <si>
    <t>453-012300_8141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</si>
  <si>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ANDREA PAOLA SERRANO SANCHEZ</t>
  </si>
  <si>
    <t>CC-1033720037</t>
  </si>
  <si>
    <t>192-011100_8141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</si>
  <si>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CC-80212724</t>
  </si>
  <si>
    <t>033-010000_8141 Prestar servicios profesionales especializados en la Subsecretaría de Salud Pública para el seguimiento y monitoreo de los proyectos de inversión y aportar a la implementación del modelo de salud en articulación con las demás áreas de la Secretaría Distrital de Sal</t>
  </si>
  <si>
    <t>OLGA LUCIA ALVAREZ SILVA</t>
  </si>
  <si>
    <t>CC-41912401</t>
  </si>
  <si>
    <t>029-010000_8141 Prestar servicios profesionales especializados en los procesos jurídicos y administrativos de la Subsecretaría de Salud Públi</t>
  </si>
  <si>
    <t>MARIA MAGDALENA POLANCO ECHEVERRY</t>
  </si>
  <si>
    <t>CC-43259788</t>
  </si>
  <si>
    <t>044-011000_8141 Prestar servicios profesionales especializados para el mantenimiento y fortalecimiento del proceso de gestión en salud pública en la Subsecretaría de Salud Públi</t>
  </si>
  <si>
    <t>HUGO ALEXANDER CESPEDES GONZALEZ</t>
  </si>
  <si>
    <t>CC-80041861</t>
  </si>
  <si>
    <t>331-012100_8141 Prestar servicios profesionales especializados que permitan la operación del subsistema de vigilancia de los ventos de interés en salud pública no transmisibles en Subdirección de Vigilancia en salud Públ</t>
  </si>
  <si>
    <t>KAREN LILIANA CASTIBLANCO MARTINEZ</t>
  </si>
  <si>
    <t>CC-53120853</t>
  </si>
  <si>
    <t>224-012200_8141 Prestar servicios profesionales especializados para la gestión, implementación y seguimiento de las políticas, programas y proyectos en salud, en el nivel local y distrital, desde la Subsecretaría de Salud Públi</t>
  </si>
  <si>
    <t>MARIA VICTORIA CARRILLO ARAUJO</t>
  </si>
  <si>
    <t>CC-51645667</t>
  </si>
  <si>
    <t>074-011200_8141 Prestar servicios profesionales especializados desde la Subdirección de Acciones Colectivas para la implementación, monitoreo, seguimiento y orientación técnica en el Distrito Capital de los componentes del Programa Ampliado de Inmunizaciones y demás biológicos que se incorporen a nivel Nacional y Distrit</t>
  </si>
  <si>
    <t>DIANA MILENA AYALA MORENO</t>
  </si>
  <si>
    <t>CC-52731257</t>
  </si>
  <si>
    <t>061-011000_8141 Prestar servicios técnicos en el proceso administrativo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</si>
  <si>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KATHERINE  GAVIRIA MUÑOZ</t>
  </si>
  <si>
    <t>CC-38289613</t>
  </si>
  <si>
    <t>117-011100_8141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</si>
  <si>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LIDA YURANI QUITIAN ARIZA</t>
  </si>
  <si>
    <t>CC-1012353563</t>
  </si>
  <si>
    <t>130-011100_8141 Prestar servicios profesionales especializados en la Subsecretaría de Salud Pública para la reestructuración y monitoreo de acciones, estrategias, planes, programas y proyectos relacionadas con los determinantes de la salud materno infantil en el marco de la Atención Primaria Social y el Modelo de Salud en el Distrito Capit</t>
  </si>
  <si>
    <t>MARIA EUGENIA DELGADO MENDEZ</t>
  </si>
  <si>
    <t>CC-53106741</t>
  </si>
  <si>
    <t>445-012300_8141 Prestar servicios tecnológicos en Citohistología en la Subdirección de Laboratorio de Salud Pública apoyando el control de calidad en las pruebas de tamizaje para cáncer de cuello uterino y citologías con los laboratorios de la red de Citopatolog</t>
  </si>
  <si>
    <t>DIANA MERCEDES ARANGO ARANGO</t>
  </si>
  <si>
    <t>CC-52993800</t>
  </si>
  <si>
    <t>241-012200_8141 Prestar servicios profesionales especializados para la gestión, implementación y seguimiento de las políticas, programas y proyectos en salud, en el nivel local y distrital, desde la Subsecretaría de Salud Públi</t>
  </si>
  <si>
    <t>ASTRID  MONTEL GUARACAO</t>
  </si>
  <si>
    <t>CC-41798083</t>
  </si>
  <si>
    <t>287-012100_8141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</si>
  <si>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DOMINGUEZ ORDOÑEZ</t>
  </si>
  <si>
    <t>CC-79912678</t>
  </si>
  <si>
    <t>327-012100_8141 Prestar servicios profesionales especializados para el análisis del componente epidemiológico de los efectos en salud relacionados con el componente de salud ambient</t>
  </si>
  <si>
    <t>KAREM JOHANNA DELGADO GARCIA</t>
  </si>
  <si>
    <t>CC-53069901</t>
  </si>
  <si>
    <t>436-012300_8141 Prestar servicios como bachiller en la Subdirección de Laboratorio de Salud Pública para desarrollar actividades de gestión document</t>
  </si>
  <si>
    <t>ANDRES FELIPE SAAVEDRA ESCOBAR</t>
  </si>
  <si>
    <t>CC-1030680702</t>
  </si>
  <si>
    <t>082-011200_8141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</si>
  <si>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MILENA CECILIA USECHE VELASQUEZ</t>
  </si>
  <si>
    <t>CC-1033745007</t>
  </si>
  <si>
    <t>430-012300_8141 Prestar servicios profesionales en los procesos de vigilancia de enfermedades en la Subdirección de Laboratorio de Salud Públi</t>
  </si>
  <si>
    <t>ZULY YURIETH AREVALO GALVEZ</t>
  </si>
  <si>
    <t>CC-1030608532</t>
  </si>
  <si>
    <t>214-012000_8141 Prestar servicios profesionales especializados para la vigilancia epidemiológica de eventos de interés en Salud Pública en la Subsecretaría de Salud Públi</t>
  </si>
  <si>
    <t>JEISON STEVEN LOZANO OYUELA</t>
  </si>
  <si>
    <t>CC-1030612935</t>
  </si>
  <si>
    <t>085-011200_8141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</si>
  <si>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MIRYAM ISLENY CAMARGO CASTRO</t>
  </si>
  <si>
    <t>CC-46680769</t>
  </si>
  <si>
    <t>072-011200_8141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</si>
  <si>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SINDY JULIETH SANCHEZ NEIRA</t>
  </si>
  <si>
    <t>CC-1032428656</t>
  </si>
  <si>
    <t>042-011000_8141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</si>
  <si>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VIVIANA ANDREA OJEDA CASTILLO</t>
  </si>
  <si>
    <t>CC-53115071</t>
  </si>
  <si>
    <t>089-011200_8141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</si>
  <si>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LUCY YAMILE VILLOTA VILLACORTE</t>
  </si>
  <si>
    <t>CC-36950971</t>
  </si>
  <si>
    <t>236-012200_8141 Prestar servicios profesionales especializados para la orientación técnica en los procesos de seguimiento, análisis y evaluación de lineamientos técnicos en el marco de la implementación de las políticas públicas, programas y proyectos de interés en salud que se encuentren a cargo de la Subsecretaría de Salud Públi</t>
  </si>
  <si>
    <t>JOHANA ALEXANDRA MATEUS AVILA</t>
  </si>
  <si>
    <t>CC-1014188699</t>
  </si>
  <si>
    <t>461-012300_8141 Prestar servicios asistenciales en la Subdirección del Laboratorio de Salud Pública, para desarrollar actividades de apoyo operativo, así como la gestión de la información resultante en el Laborator</t>
  </si>
  <si>
    <t>MARGARITA  GONZALEZ GUATIBONZA</t>
  </si>
  <si>
    <t>CC-51765466</t>
  </si>
  <si>
    <t>328-012100_8141 Prestar servicios profesionales especializados para desarrollar las acciones de vigilancia e las IAAS y programa de control de infecciones, resistencia antimicrobiana y uso racional de antibióticos en el grupo de enfermedades transmisibles de la Subdirección de Vigilancia en Salud Públ</t>
  </si>
  <si>
    <t>LUZ AMPARO SASTOQUE DIAZ</t>
  </si>
  <si>
    <t>CC-20485929</t>
  </si>
  <si>
    <t>249-012200_8141 Prestar servicios profesionales especializados para la gestión, implementación y seguimiento de las políticas, programas y proyectos en salud, en el nivel local y distrital, desde la Subsecretaría de Salud Públi</t>
  </si>
  <si>
    <t>MARIBEL  ROMERO CUBILLOS</t>
  </si>
  <si>
    <t>CC-53094778</t>
  </si>
  <si>
    <t>091-011200_8141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</si>
  <si>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YANIRA LEAL ORTIZ</t>
  </si>
  <si>
    <t>CC-52095671</t>
  </si>
  <si>
    <t>326-012100_8141 Prestar servicios profesionales especializados en el equipo de vigilancia de salud ambiental para en el monitoreo de la línea de acción de calidad del agua y saneamiento básico en la Subdirección de Vigilancia en salud Públ</t>
  </si>
  <si>
    <t>CC-51912829</t>
  </si>
  <si>
    <t>379-012100_8141 Prestar servicios profesionales especializados en el componente de vigilancia de salud ambiental para la operación de la línea de acción de eventos transmisibles de origen zoonótico en la Subdirección de Vigilancia en Salud Públ</t>
  </si>
  <si>
    <t>JOSE ALEXANDER ESTEPA BECERRA</t>
  </si>
  <si>
    <t>CC-79804087</t>
  </si>
  <si>
    <t>166-011100_8141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</si>
  <si>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GINA PAOLA RANGEL MEDINA</t>
  </si>
  <si>
    <t>CC-52888306</t>
  </si>
  <si>
    <t>059-011000_8141 Prestar servicios profesionales en la Subsecretaría de Salud Pública para la construcción, implementación y evaluación de los procesos de Educación en Salud Pública en el marco del modelo de Atención Primaria Soci</t>
  </si>
  <si>
    <t>LAURA  BERNAL TABARES</t>
  </si>
  <si>
    <t>CC-1026301009</t>
  </si>
  <si>
    <t>078-011200_8141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</si>
  <si>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FRANCY RUBIELA VALBUENA VILLAMARIN</t>
  </si>
  <si>
    <t>CC-52230136</t>
  </si>
  <si>
    <t>057-011000_8141 Prestar servicios profesionales en la Subsecretaría de Salud Pública para la construcción, implementación y evaluación de los procesos de Educación en Salud Pública en el marco del modelo de Atención Primaria Soci</t>
  </si>
  <si>
    <t>LINA PAOLA LEAL MOLINA</t>
  </si>
  <si>
    <t>CC-1098634101</t>
  </si>
  <si>
    <t>226-012200_8141 Prestar servicios profesionales especializados para la gestión, implementación y seguimiento de las políticas, programas y proyectos en salud, en el nivel local y distrital, desde la Subsecretaría de Salud Públi</t>
  </si>
  <si>
    <t>MAURICIO HERNANDO GARZON CORTES</t>
  </si>
  <si>
    <t>CC-79977623</t>
  </si>
  <si>
    <t>109-011200_8141 Prestar servicios profesionales para la gestión de la información y la interacción de los diferentes herramientas informáticas de las acciones de salud colectiva y los procesos de gestión en salud pública desde la Subdirección de Acciones Colectiva</t>
  </si>
  <si>
    <t>NIDIA MARLEN AVENDAÑO ESPINOSA</t>
  </si>
  <si>
    <t>CC-53007885</t>
  </si>
  <si>
    <t>342-012100_8141 Prestar servicios profesionales especializados que permitan adelantar las acciones de vigilancia y programa de IAAS en el grupo de enfermedades transmisibles de la Subdirección de Vigilancia en Salud Públ</t>
  </si>
  <si>
    <t>YANIZ ROCIO HERNANDEZ GONZALEZ</t>
  </si>
  <si>
    <t>CC-52236413</t>
  </si>
  <si>
    <t>300-012100_8141 Prestar servicios profesionales especializados para desarrollar las acciones técnicas y administrativas relacionadas con el componente de urgencias y emergencias en salud pública en la Subdirección de Vigilancia en salud Públ</t>
  </si>
  <si>
    <t>CC-20644810</t>
  </si>
  <si>
    <t>208-012000_8141 Prestar servicios profesionales para el desarrollo de analítica de datos de eventos relacionados con la salud pública en Bogotá utilizando herramientas de modelación matemática o estadística en la Subsecretaría de Salud Públi</t>
  </si>
  <si>
    <t>ROBERTO GERMAN MESIAS LARREA</t>
  </si>
  <si>
    <t>CC-1085291319</t>
  </si>
  <si>
    <t>219-012200_8141 Prestar servicios profesionales especializados para la gestión, implementación y seguimiento de las políticas, programas y proyectos en salud, en el nivel local y distrital, desde la Subsecretaría de Salud Públi</t>
  </si>
  <si>
    <t>CC-52516730</t>
  </si>
  <si>
    <t>159-011100_8141 Prestar servicios profesionales en la Subsecretaría de Salud Pública para la reestructuración del proceso, el análisis geográfico y espacial de los eventos o situaciones en salud en el marco del Modelo de Salud en el Distrito Capit</t>
  </si>
  <si>
    <t>CC-1022345699</t>
  </si>
  <si>
    <t>068-011200_8141 Prestar servicios profesionales desde la Subdirección de Acciones Colectivas para el desarrollo, fortalecimiento y seguimiento al sistema de información del Programa ampliado de inmunizaciones en el Distrito Capita</t>
  </si>
  <si>
    <t>FRANCY MILENA GALINDO FRANCO</t>
  </si>
  <si>
    <t>CC-1024473936</t>
  </si>
  <si>
    <t>460-012300_8141 Prestar servicios asistenciales en la Subdirección del Laboratorio de Salud Pública, para desarrollar actividades de apoyo operativo, así como la gestión de la información resultante en el Laborator</t>
  </si>
  <si>
    <t>EYDA YESSENIA CAICEDO ORTIZ</t>
  </si>
  <si>
    <t>CC-35892276</t>
  </si>
  <si>
    <t>262-012100_8141 Prestar servicios profesionales en el desarrollo de los sistemas de información relacionados con salud ambiental, para generar información para toma de decisiones en la Subdirección de Vigilancia en Salud Públ</t>
  </si>
  <si>
    <t>WILMER  MONROY CUCUNUBA</t>
  </si>
  <si>
    <t>CC-1030581461</t>
  </si>
  <si>
    <t>183-011100_8141 Prestar servicios profesionales especializados en la Subsecretaría de Salud Pública para la reestructuración y monitoreo de acciones, estrategias, planes, programas y proyectos relacionados con los determinantes de la discapacidad en el marco de la Atención Primaria Social y el Modelo de Salud en el Distrito Capit</t>
  </si>
  <si>
    <t>CC-63297232</t>
  </si>
  <si>
    <t>292-012100_8141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</si>
  <si>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JUAN CAMILO RODRIGUEZ ROMERO</t>
  </si>
  <si>
    <t>CC-1032433818</t>
  </si>
  <si>
    <t>155-011100_8141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</si>
  <si>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CC-52875760</t>
  </si>
  <si>
    <t>269-012100_8141 Prestar servicios como tecnólogo para facilitar los procesos de operación de los sistemas de información de los componentes de la Subdirección de Vigilancia en Salud Públi</t>
  </si>
  <si>
    <t>FABIAN  RODRIGUEZ GOMEZ</t>
  </si>
  <si>
    <t>CC-1001341781</t>
  </si>
  <si>
    <t>257-012100_8141 Prestar servicios profesionales para gestionar acciones de seguimiento y monitoreo del sistema de información de vigilancia de la salud ambiental en la Subdirección de Vigilancia en Salud Públ</t>
  </si>
  <si>
    <t>JOHN JAIRO RODRIGUEZ CHAUR</t>
  </si>
  <si>
    <t>CC-80168315</t>
  </si>
  <si>
    <t>270-012100_8141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</si>
  <si>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SEBASTIAN RUIZ LOPEZ</t>
  </si>
  <si>
    <t>CC-1018482447</t>
  </si>
  <si>
    <t>146-011100_8141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</si>
  <si>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CC-1010133985</t>
  </si>
  <si>
    <t>211-012000_8141 Prestar servicios profesionales para gestión y administración de la información de los eventos en Salud Pública en la Subsecretaría de Salud Públi</t>
  </si>
  <si>
    <t>OSCAR DANILO CRUZ REDONDO</t>
  </si>
  <si>
    <t>CC-80012282</t>
  </si>
  <si>
    <t>457-012300_8141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</si>
  <si>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CATALINA ANDREA FIGUEROA NIÑO</t>
  </si>
  <si>
    <t>CC-46383939</t>
  </si>
  <si>
    <t>158-011100_8141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</si>
  <si>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CC-1000695969</t>
  </si>
  <si>
    <t>143-011100_8141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</si>
  <si>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CAMILA ALEXANDRA LIZCANO NARVAEZ</t>
  </si>
  <si>
    <t>CC-1019114183</t>
  </si>
  <si>
    <t>147-011100_8141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</si>
  <si>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CC-52103214</t>
  </si>
  <si>
    <t>069-011200_8141 Prestar servicios profesionales especializados para la gestión técnica, administrativa y de campo que sean requeridas en el marco de los componentes del Programa Ampliado de Inmunizaciones y demás biológicos que se incorporen a nivel Nacional y Distrit</t>
  </si>
  <si>
    <t>ANA MIREYA CASTAÑEDA ABRIL</t>
  </si>
  <si>
    <t>CC-52754069</t>
  </si>
  <si>
    <t>332-012100_8141 Prestar servicios profesionales especializados para gestionar los procesos que integran el componente de estadísticas vitales en el distrito capit</t>
  </si>
  <si>
    <t>CLAUDIA PATRICIA PACHECO PRIETO</t>
  </si>
  <si>
    <t>CC-39775214</t>
  </si>
  <si>
    <t>433-012300_8141 Prestar servicios tecnológicos para apoyar las actividades administrativas y jurídicas que se requieran en la Subdirección Laboratorio de Salud Públi</t>
  </si>
  <si>
    <t>MARLON ANDRES PARDO CASTILLO</t>
  </si>
  <si>
    <t>CC-1023900563</t>
  </si>
  <si>
    <t>440-012300_8141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</si>
  <si>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LEIDY JOHANA PEREZ BOTERO</t>
  </si>
  <si>
    <t>CC-1030596892</t>
  </si>
  <si>
    <t>432-012300_8141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</si>
  <si>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SANDRA PATRICIA PEREZ ESPAÑOL</t>
  </si>
  <si>
    <t>CC-52096609</t>
  </si>
  <si>
    <t>045-011000_8141 Prestar servicios profesionales especializados en la Subsecretaría de Salud Pública para la construcción, implementación y evaluación de los procesos de Educación en Salud Pública en el marco del modelo de Atención Primaria Soci</t>
  </si>
  <si>
    <t>LAURA NATHALY TORRES ROMERO</t>
  </si>
  <si>
    <t>CC-1033794362</t>
  </si>
  <si>
    <t>145-011100_8141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</si>
  <si>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CC-52540454</t>
  </si>
  <si>
    <t>222-012200_8141 Prestar servicios profesionales especializados para la implementación y el seguimiento del Sistema Integrado de Gestión de Calidad de la Subsecretaría de Salud Pública, en el marco de la Gestión de la Salud Pública y el Plan de Salud Pública de Intervenciones Colectivas en la Subdirección de Gestión y Evaluación de Políticas en Salud Públi</t>
  </si>
  <si>
    <t>KAREN JOHANNA BUITRAGO PEÑA</t>
  </si>
  <si>
    <t>CC-1013608980</t>
  </si>
  <si>
    <t>298-012100_8141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</si>
  <si>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ROSA PATRICIA DIAZ LEAL</t>
  </si>
  <si>
    <t>CC-52277606</t>
  </si>
  <si>
    <t>223-012200_8141 Prestar servicios profesionales especializados para el análisis de situación de salud poblacional, diferencial y de los momentos de curso de vida en el marco del ciclo de las políticas públicas o instrumentos de acción pública, desde la Subdirección de Gestión y Evaluación de Políticas en Salud Públi</t>
  </si>
  <si>
    <t>IRLENA  SALCEDO PRETELT</t>
  </si>
  <si>
    <t>CC-52852335</t>
  </si>
  <si>
    <t>295-012100_8141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</si>
  <si>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LORENA PATRICIA UNDA SALAZAR</t>
  </si>
  <si>
    <t>CC-1015451040</t>
  </si>
  <si>
    <t>216-012000_8141 Prestar servicios profesionales especializados para el proceso de planeación, análisis, seguimiento y monitoreo de las prioridades y necesidades en la Subsecretaría de Salud Públi</t>
  </si>
  <si>
    <t>ANGIE MABEL CASTAÑEDA CASALLAS</t>
  </si>
  <si>
    <t>CC-1076665341</t>
  </si>
  <si>
    <t>279-012100_8141 Prestar servicios como tecnólogo para facilitar el desarrollo de procesos de depuración, cruces y verificación de la calidad y operación de los sistemas de información de los componentes de la Subdirección de Vigilancia en Salud Públ</t>
  </si>
  <si>
    <t>SANDRA CILENA MONTOYA ARBOLEDA</t>
  </si>
  <si>
    <t>CC-52340904</t>
  </si>
  <si>
    <t>124-011100_8141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</si>
  <si>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MYRIAM  GORDILLO HUERTAS</t>
  </si>
  <si>
    <t>CC-39802014</t>
  </si>
  <si>
    <t>280-012100_8141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</si>
  <si>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SANDRA MARCELA FERRO MARIN</t>
  </si>
  <si>
    <t>CC-52164660</t>
  </si>
  <si>
    <t>064-011200_8141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</si>
  <si>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VICTOR ALFONSO GOMEZ CRUZ</t>
  </si>
  <si>
    <t>CC-1032395320</t>
  </si>
  <si>
    <t>247-012200_8141 Prestar servicios profesionales especializados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</si>
  <si>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SANTIAGO ALFONSO VALENCIA RICO</t>
  </si>
  <si>
    <t>CC-93414378</t>
  </si>
  <si>
    <t>098-011200_8141 Prestar servicios de apoyo técnico desde la Subdirección de Acciones Colectivas para la gestión operativa de los sistemas de información del Programa Ampliado de Inmunizaciones en el Distrito Capit</t>
  </si>
  <si>
    <t>ADRIANA YANETH GUTIERREZ TRIANA</t>
  </si>
  <si>
    <t>CC-52773415</t>
  </si>
  <si>
    <t>073-011200_8141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</si>
  <si>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LUIS HERNANDO LOPEZ CHAPARRO</t>
  </si>
  <si>
    <t>CC-79048745</t>
  </si>
  <si>
    <t>303-012100_8141 Prestar servicios profesionales especializados para desarrollar en el seguimiento técnico y administrativo de los eventos relacionados con la salud sexual y reproductiva en la Subdirección de Vigilancia en Salud Públ</t>
  </si>
  <si>
    <t>DIANA CAROLINA FRANCO PULIDO</t>
  </si>
  <si>
    <t>CC-52814848</t>
  </si>
  <si>
    <t>087-011200_8141 Prestar servicios de apoyo técnico desde la Subdirección de Acciones Colectivas para la gestión operativa de los sistemas de información del Programa Ampliado de Inmunizaciones en el Distrito Capit</t>
  </si>
  <si>
    <t>JOSE LEONARDO PIÑEROS BAQUERO</t>
  </si>
  <si>
    <t>CC-79594339</t>
  </si>
  <si>
    <t>263-012100_8141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</si>
  <si>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JULIET PALACIO LANCHEROS</t>
  </si>
  <si>
    <t>CC-1013627055</t>
  </si>
  <si>
    <t>080-011200_8141 Prestar servicios como tecnólogo desde la Subdirección de acciones Colectivas para el seguimiento técnico y operativo del componente de cadena de frío del Programa Ampliado de Inmunizaciones y demás biológicos que se incorporen a nivel Nacional y Distrit</t>
  </si>
  <si>
    <t>RICARDO JOSE FLOR FERNANDEZ</t>
  </si>
  <si>
    <t>CC-79999496</t>
  </si>
  <si>
    <t>056-011000_8141 Prestar servicios profesionales especializados desde el componente jurídico y administrativo en los procesos de la Subsecretaría de Salud Públi</t>
  </si>
  <si>
    <t>DIVA MAGALLY RODRIGUEZ NAVARRO</t>
  </si>
  <si>
    <t>CC-39581019</t>
  </si>
  <si>
    <t>376-012100_8141 Prestar servicios profesionales en el desarrollo, administración y seguimiento del sistema de información de vigilancia en salud publica con énfasis en salud ambiental en la Subdirección de Vigilancia en Salud Públi</t>
  </si>
  <si>
    <t>CC-1075651978</t>
  </si>
  <si>
    <t>260-012100_8141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</si>
  <si>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ALEYDA  HERNANDEZ MORENO</t>
  </si>
  <si>
    <t>CC-52936324</t>
  </si>
  <si>
    <t>349-012100_8141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</si>
  <si>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LINA PATRICIA PEREZ JIMENEZ</t>
  </si>
  <si>
    <t>CC-1018449066</t>
  </si>
  <si>
    <t>086-011200_8141 Prestar servicios como profesional de la Subdirección de Acciones Colectivas para el apoyo administrativo de la Gestión de la Salud Pública y del Plan de Salud Pública de Intervenciones Colectiv</t>
  </si>
  <si>
    <t>JEIMMY VANEZA JOYA SANCHEZ</t>
  </si>
  <si>
    <t>CC-1070918081</t>
  </si>
  <si>
    <t>330-012100_8141 Prestar servicios como tecnólogo facilitando procesos de cruces de información y depuración que se relacionen con la operación de los sistemas de información para la vigilancia de la Subdirección de Vigilancia en salud Públ</t>
  </si>
  <si>
    <t>DANIEL  MONROY MARIN</t>
  </si>
  <si>
    <t>CC-1022976162</t>
  </si>
  <si>
    <t>180-011100_8141 Prestar servicios profesionales especializados en la Subsecretaría de Salud Pública para la reestructuración y monitoreo de acciones, estrategias, planes, programas y proyectos relacionadas con los determinantes de la enfermedades trasmisibles con énfasis en tuberculosis y lepra en el marco del Modelo de Salud en el Distrito Capit</t>
  </si>
  <si>
    <t>CC-1012346975</t>
  </si>
  <si>
    <t>373-012100_8141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</si>
  <si>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MARTHA LUCIA NIÑO PEREZ</t>
  </si>
  <si>
    <t>CC-52619105</t>
  </si>
  <si>
    <t>063-011200_8141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</si>
  <si>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WILMER FERNEY ACEVEDO MONTANO</t>
  </si>
  <si>
    <t>CC-80912680</t>
  </si>
  <si>
    <t>442-012300_8141 Prestar servicios profesionales en la realización de pruebas en análisis de medicamentos y toxicología en las visitas de estándares de calidad a los laboratorios de las redes, conforme a la resolución 1619 de 2015, aplicando los procedimientos de calidad establecid</t>
  </si>
  <si>
    <t>DAVID ALEJANDRO PEREZ MEDINA</t>
  </si>
  <si>
    <t>CC-1023000979</t>
  </si>
  <si>
    <t>467-012300_8141 Prestar servicios asistenciales en la Subdirección del Laboratorio de Salud Pública, para desarrollar actividades de apoyo operativo, así como la gestión de la información resultante en el Laborator</t>
  </si>
  <si>
    <t>MAIRA HASBLEIDY AFRICANO MARTINEZ</t>
  </si>
  <si>
    <t>CC-52708972</t>
  </si>
  <si>
    <t>239-012200_8141 Prestar servicios profesionales especializados para la gestión, implementación y seguimiento de las políticas, programas y proyectos en salud, en el nivel local y distrital, desde la Subsecretaría de Salud Públi</t>
  </si>
  <si>
    <t>JOHANA MILENA MUÑOZ ESPAÑA</t>
  </si>
  <si>
    <t>CC-1130607962</t>
  </si>
  <si>
    <t>156-011100_8141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</si>
  <si>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CC-1033774856</t>
  </si>
  <si>
    <t>079-011200_8141 Prestar servicios técnicos para el apoyo administrativo de las intervenciones, procedimientos, actividades colectivas e individuales de alta externalidad y gestión de insumos, del plan de Salud Pública de Intervenciones Colectivas – PSPIC y las de apoyo a la Gestión de la Salud Pública – G</t>
  </si>
  <si>
    <t>MARTHA PATRICIA SOTO HERNANDEZ</t>
  </si>
  <si>
    <t>CC-35499964</t>
  </si>
  <si>
    <t>343-012100_8141 Prestar servicios profesionales especializados en la línea de acción de incidentes adversos relacionados con dispositivos médicos dentro del componente de vigilancia de salud ambiental en la Subdirección de Vigilancia en Salud Públi</t>
  </si>
  <si>
    <t>DIANA CAROLINA GUERRERO BAHAMON</t>
  </si>
  <si>
    <t>CC-1013585817</t>
  </si>
  <si>
    <t>027-010000_8141 Prestar servicios técnicos para apoyar en la gestión y en el desarrollo de procedimientos y actividades que se lleven a cabo para asegurar el funcionamiento eficiente y efectivo de los procesos administrativos de la Subsecretaría de Salud Públi</t>
  </si>
  <si>
    <t>CC-52459126</t>
  </si>
  <si>
    <t>339-012100_8141 Prestar servicios profesionales especializados para el apoyo de la acciones enfocadas a los componentes técnicos y administrativos para la operación de la vigilancia de salud ambiental en la Subdirección de Vigilancia en Salud Públ</t>
  </si>
  <si>
    <t>ANGIE MAGELLI GOMEZ GOMEZ</t>
  </si>
  <si>
    <t>CC-35423753</t>
  </si>
  <si>
    <t>454-012300_8141 Prestar servicios asistenciales en la Subdirección del Laboratorio de Salud Pública, para desarrollar actividades de apoyo operativo, así como la gestión de la información resultante en el Laborator</t>
  </si>
  <si>
    <t>DEYANIRA  SANCHEZ CUENCA</t>
  </si>
  <si>
    <t>CC-55159191</t>
  </si>
  <si>
    <t>476-012300_8141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</si>
  <si>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LINA MARIA SANCHEZ BELTRAN</t>
  </si>
  <si>
    <t>CC-1015421828</t>
  </si>
  <si>
    <t>387-012100_8141 Prestar servicios profesionales especializados que proporcionen los procesos de vigilancia en el componente técnico, operativo del Sistema de Vigilancia de Seguridad Alimentaria y Nutricional (SISVAN) en la Subdirección de Vigilancia en salud Públ</t>
  </si>
  <si>
    <t>DEICY ANDREA ROZO VILLAMIL</t>
  </si>
  <si>
    <t>CC-52842666</t>
  </si>
  <si>
    <t>316-012100_8141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</si>
  <si>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EDGAR MAURICIO PARDO PARDO</t>
  </si>
  <si>
    <t>CC-5956698</t>
  </si>
  <si>
    <t>323-012100_8141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</si>
  <si>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YESID USBALDO MONTES GOMEZ</t>
  </si>
  <si>
    <t>CC-75091852</t>
  </si>
  <si>
    <t>281-012100_8141 Prestar servicios profesionales especializados para adelantar acciones administrativas, técnicas y operativas para la vigilancia en salud pública de eventos transmisibles en la Subdirección de Vigilancia en salud Públ</t>
  </si>
  <si>
    <t>KAREN LISSET JIMENEZ RODRIGUEZ</t>
  </si>
  <si>
    <t>CC-1020796279</t>
  </si>
  <si>
    <t>409-012100_8141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</si>
  <si>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PAULA DANIELA CARDENAS MURCIA</t>
  </si>
  <si>
    <t>CC-1025322460</t>
  </si>
  <si>
    <t>088-011200_8141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</si>
  <si>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YENNY MAGNOLY DIMATE ROMERO</t>
  </si>
  <si>
    <t>CC-52785612</t>
  </si>
  <si>
    <t>131-011100_8141 Prestar servicios profesionales especializados en la Subsecretaría de Salud Pública para llevar a cabo la reestructuración y monitoreo de acciones, estrategias, planes, programas, proyectos y políticas en el marco del Modelo de Salud, relacionadas con los determinantes de la seguridad alimentaria y nutricional en el Distrito Capit</t>
  </si>
  <si>
    <t>LISETH LORENA PAVA SALDAÑA</t>
  </si>
  <si>
    <t>CC-1012403256</t>
  </si>
  <si>
    <t>113-011200_8141 Prestar servicios profesionales especializados desde la Subdirección de Acciones Colectivas para adelantar procesos técnicos y administrativos enfocados a las intervenciones, procedimientos, actividades colectivas e individuales de alta externalidad y gestión de insumos, del plan de Salud Pública de Intervenciones Colectivas – PSPIC y las de apoyo a la Gestión de la Salud Pública – GSP en el marco del Modelo de salud Mas bienest</t>
  </si>
  <si>
    <t>FANNY SULENY SANDOVAL SUAREZ</t>
  </si>
  <si>
    <t>CC-52372819</t>
  </si>
  <si>
    <t>107-011200_8141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</si>
  <si>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NORMA CONSTANZA HERNANDEZ MELO</t>
  </si>
  <si>
    <t>CC-65702994</t>
  </si>
  <si>
    <t>334-012100_8141 Prestar servicios profesionales especializados para apoyar las acciones técnicas, operativas y gestión jurídica y administrativa de la subdirección de vigilancia en salud pública en la Subsecretaría de Salud Públ</t>
  </si>
  <si>
    <t>JEINER YERFER CONTRERAS AMAYA</t>
  </si>
  <si>
    <t>CC-5469524</t>
  </si>
  <si>
    <t>413-012100_8141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</si>
  <si>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 xml:space="preserve">MARIA CRISTINA FIGUEREDO </t>
  </si>
  <si>
    <t>CC-52773065</t>
  </si>
  <si>
    <t>320-012100_8141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</si>
  <si>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GONZALO CORREA LAITON</t>
  </si>
  <si>
    <t>CC-80859551</t>
  </si>
  <si>
    <t>209-012000_8141 Prestar servicios profesionales para el desarrollo de análisis estadísticos de eventos de interés en salud Pública acorde a la necesidades y prioridades de la Subsecretaría de Salud Públ</t>
  </si>
  <si>
    <t>JUAN DAVID SERRANO MEDINA</t>
  </si>
  <si>
    <t>CC-1057579516</t>
  </si>
  <si>
    <t>246-012200_8141 Prestar servicios profesionales especializados en la Subdirección de Gestión y Evaluación de Políticas en Salud Pública, para gestionar técnica, operativa y administrativamente los procesos relacionados con la subdirecci</t>
  </si>
  <si>
    <t>ANYA MERCEDES SUAREZ GOMEZ</t>
  </si>
  <si>
    <t>CC-52956148</t>
  </si>
  <si>
    <t>028-010000_8141 Prestar servicios profesionales especializados para la gestión administrativa, financiera y contable de la Subsecretaría de Salud Públi</t>
  </si>
  <si>
    <t>CLAUDIA MILENA DE LA CRUZ LADINO</t>
  </si>
  <si>
    <t>CC-52458892</t>
  </si>
  <si>
    <t>253-012100_8141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</si>
  <si>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JOHN JAIRO COBOS BOYACA</t>
  </si>
  <si>
    <t>CC-79578803</t>
  </si>
  <si>
    <t>250-012200_8141 Prestar servicios profesionales especializados para la gestión, implementación y seguimiento de las políticas, programas y proyectos en salud, en el nivel local y distrital, desde la Subsecretaría de Salud Públi</t>
  </si>
  <si>
    <t>SANDRA MILENA FANDIÑO HERNANDEZ</t>
  </si>
  <si>
    <t>CC-55070012</t>
  </si>
  <si>
    <t>242-012200_8141 Prestar servicios profesionales para la gestión, implementación y seguimiento de las políticas, programas y proyectos en salud, en el nivel local y distrital, desde la Subsecretaría de Salud Públi</t>
  </si>
  <si>
    <t>DANIELA ESTEFANIA CEBALLOS PIARPUZAN</t>
  </si>
  <si>
    <t>CC-1004300014</t>
  </si>
  <si>
    <t>055-011000_8141 Prestar servicios profesionales especializados en la Subsecretaría de Salud Pública para la construcción, implementación y evaluación de los procesos de Educación en Salud Pública en el marco del modelo de Atención Primaria Soci</t>
  </si>
  <si>
    <t>LAURA CAMILA OSPINA CASTRO</t>
  </si>
  <si>
    <t>CC-1015475723</t>
  </si>
  <si>
    <t>178-011100_8141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</si>
  <si>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CC-1020786408</t>
  </si>
  <si>
    <t>271-012100_8141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</si>
  <si>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JHON JAIRO FLOREZ URREGO</t>
  </si>
  <si>
    <t>CC-1015428893</t>
  </si>
  <si>
    <t>284-012100_8141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</si>
  <si>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ANGIE CATHERINE BEJARANO PARADA</t>
  </si>
  <si>
    <t>CC-1020792737</t>
  </si>
  <si>
    <t>217-012000_8141 Prestar servicios profesionales especializados para el desarrollo de analítica de datos de eventos relacionados con la salud pública en Bogotá utilizando herramientas de modelación matemática o estadística en la Subsecretaría de Salud Públi</t>
  </si>
  <si>
    <t>FELIPE SEGUNDO ABRIL BERMUDEZ</t>
  </si>
  <si>
    <t>CC-1013671689</t>
  </si>
  <si>
    <t>272-012100_8141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</si>
  <si>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CRISTIAN CAMILO HERNANDEZ ANTURI</t>
  </si>
  <si>
    <t>CC-1026596119</t>
  </si>
  <si>
    <t>043-011000_8141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</si>
  <si>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MIREYA  DIAZ BELTRAN</t>
  </si>
  <si>
    <t>CC-52300960</t>
  </si>
  <si>
    <t>102-011200_8141 Prestar servicios profesionales especializados desde la Subdirección de Acciones Colectivas a para el seguimiento, orientación técnica y administrativa del Programa Ampliado de Inmunizaciones, y demás biológicos que se incorporen a nivel Nacional y Distrit</t>
  </si>
  <si>
    <t>MARIA PATRICIA CALDERON PEREZ</t>
  </si>
  <si>
    <t>CC-51897872</t>
  </si>
  <si>
    <t>340-012100_8141 Prestar servicios profesionales especializados para apoyar en el desarrollo de acciones técnicas y operativas del subsistema de salud mental en la Subdirección de Vigilancia en salud Públ</t>
  </si>
  <si>
    <t>JOHANNA LICET CORTES ROMERO</t>
  </si>
  <si>
    <t>CC-53096629</t>
  </si>
  <si>
    <t>338-012100_8141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</si>
  <si>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SUSANA ANDREA BATEMAN ROJAS</t>
  </si>
  <si>
    <t>CC-53139600</t>
  </si>
  <si>
    <t>360-012100_8141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</si>
  <si>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NELSON  BERNAL DAZA</t>
  </si>
  <si>
    <t>CC-19298796</t>
  </si>
  <si>
    <t>297-012100_8141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</si>
  <si>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ZULLY ANDREA PEÑA ABELLO</t>
  </si>
  <si>
    <t>CC-1098778488</t>
  </si>
  <si>
    <t>256-012100_8141 Prestar servicios profesionales especializados en el componente de vigilancia de salud ambiental para el desarrollo de procesos técnicos y epidemiológicos de los establecimientos relacionados con dispositivos médicos en la Subdirección de Vigilancia en Salud Públi</t>
  </si>
  <si>
    <t>OSCAR ALEJANDRO PEREZ LARA</t>
  </si>
  <si>
    <t>CC-80220437</t>
  </si>
  <si>
    <t>251-012100_8141 Prestar servicios profesionales especializados para el desarrollo de acciones para la administración de la información de los establecimientos intervenidos sujetos de vigilancia sanitaria en la Subdirección de Vigilancia en Salud Públ</t>
  </si>
  <si>
    <t>MIGUEL FABIAN SANCHEZ CONTRERAS</t>
  </si>
  <si>
    <t>CC-80912800</t>
  </si>
  <si>
    <t>213-012000_8141 Prestar servicios profesionales especializados para el proceso de planeación, análisis, seguimiento y monitoreo de las prioridades y necesidades en la Subsecretaría de Salud Públ</t>
  </si>
  <si>
    <t>LILIA CATHERIN RODRIGUEZ BARRERA</t>
  </si>
  <si>
    <t>CC-52843370</t>
  </si>
  <si>
    <t>175-011100_8141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</si>
  <si>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MARIA PAULA FAJARDO RODRIGUEZ</t>
  </si>
  <si>
    <t>CC-1010179697</t>
  </si>
  <si>
    <t>138-011100_8141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</si>
  <si>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HILDA  VILLAMARIN ABRIL</t>
  </si>
  <si>
    <t>CC-52085137</t>
  </si>
  <si>
    <t>230-012200_8141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</si>
  <si>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FREDDY VICENTE NIETO MORENO</t>
  </si>
  <si>
    <t>CC-80072853</t>
  </si>
  <si>
    <t>139-011100_8141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</si>
  <si>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CC-1020796018</t>
  </si>
  <si>
    <t>473-012300_8141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</si>
  <si>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ALEJANDRA CANO BERMUDEZ</t>
  </si>
  <si>
    <t>CC-1026289197</t>
  </si>
  <si>
    <t>118-011100_8141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</si>
  <si>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CAROLINA  SANCHEZ PARADA</t>
  </si>
  <si>
    <t>CC-52969287</t>
  </si>
  <si>
    <t>076-011200_8141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</si>
  <si>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LESLIE DEL MILAGRO TORRES DE LA HOZ</t>
  </si>
  <si>
    <t>CC-32723422</t>
  </si>
  <si>
    <t>174-011100_8141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</si>
  <si>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CC-1118538397</t>
  </si>
  <si>
    <t>275-012100_8141 Prestar servicios profesionales especializados en la línea de acción de alimentos sanos y seguros dentro del componente de vigilancia de salud ambiental en la Subdirección de Vigilancia en Salud Públ</t>
  </si>
  <si>
    <t>MARIA CRISTINA PRIETO MARTINEZ</t>
  </si>
  <si>
    <t>CC-41719361</t>
  </si>
  <si>
    <t>081-011200_8141 Prestar servicios como bachiller desde la Subdirección de Acciones Colectivas para la gestión operativa del Programa Ampliado de Inmunizaciones en el Distrito Capit</t>
  </si>
  <si>
    <t>ESTEBAN MAURICIO ARANGO ANDRADE</t>
  </si>
  <si>
    <t>CC-1019148622</t>
  </si>
  <si>
    <t>406-012100_8141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</si>
  <si>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EILLEN KATIN DUARTE VEGA</t>
  </si>
  <si>
    <t>CC-53114660</t>
  </si>
  <si>
    <t>277-012100_8141 Prestar servicios profesionales especializados para gestionar el componente de vigilancia y programa de control de infecciones, resistencia antimicrobiana y uso racional de antibióticos en el grupo de enfermedades transmisibles de la Subdirección de Vigilan</t>
  </si>
  <si>
    <t>EVELYN HAZBLEYDY CABALLERO VARGAS</t>
  </si>
  <si>
    <t>CC-1019088555</t>
  </si>
  <si>
    <t>110-011200_8141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</si>
  <si>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LAURA ROCIO ANGARITA GONZALEZ</t>
  </si>
  <si>
    <t>CC-52456814</t>
  </si>
  <si>
    <t>176-011100_8141 Prestar servicios como tecnólogo de apoyo en la Subsecretaría de Salud Pública para la gestión de la información con los criterios de calidad para el análisis de los determinantes en salud en el marco del Modelo de Salud del Distrito Capit</t>
  </si>
  <si>
    <t>CC-1013587108</t>
  </si>
  <si>
    <t>399-012100_8141 Prestar servicios profesionales en el componente de vigilancia de la salud ambiental para la operación de la línea de intervención de Calidad del Agua y Saneamiento Básico en el D.C en la Subdirección de Vigilancia en Salud Públi</t>
  </si>
  <si>
    <t>MARCELA DEL PILAR PORTELA AGUIRRE</t>
  </si>
  <si>
    <t>CC-52763261</t>
  </si>
  <si>
    <t>385-012100_8141 Prestar servicios profesionales especializados para adelantar procesos técnicos y administrativos de la Vigilancia Basada en Comuni</t>
  </si>
  <si>
    <t>ESPERANZA  GALEANO RODRIGUEZ</t>
  </si>
  <si>
    <t>CC-51699751</t>
  </si>
  <si>
    <t>384-012100_8141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</si>
  <si>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JOSE IGNACIO ROZO VILLAMIL</t>
  </si>
  <si>
    <t>CC-1032364973</t>
  </si>
  <si>
    <t>477-012300_8141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</si>
  <si>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SANDRA PATRICIA  MEJIA ESPINEL</t>
  </si>
  <si>
    <t>CC-51961471</t>
  </si>
  <si>
    <t>062-011000_8141 Prestar servicios de apoyo técnico y administrativo en la Dirección de Salud Colecti</t>
  </si>
  <si>
    <t>ROSARIO CONCEPCION DELGADO ORTIZ</t>
  </si>
  <si>
    <t>CC-41772405</t>
  </si>
  <si>
    <t>282-012100_8141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</si>
  <si>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JORGE ALBERTO LEON PUENTES</t>
  </si>
  <si>
    <t>CC-80032072</t>
  </si>
  <si>
    <t>400-012100_8141 Prestar servicios profesionales especializados para adelantar procesos técnicos y administrativos en los procesos relacionados con los eventos de interés en salud pública en la Subdirección de Vigilancia en Salud Públi</t>
  </si>
  <si>
    <t>YEIMI ROCIO RATIVA MORALES</t>
  </si>
  <si>
    <t>CC-52767658</t>
  </si>
  <si>
    <t>161-011100_8141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</si>
  <si>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CC-53132023</t>
  </si>
  <si>
    <t>169-011100_8141 Prestar servicios profesionales especializados en la Subsecretaría de Salud Pública para la reestructuración y monitoreo de acciones, estrategias, planes, programas y proyectos relacionados con los determinantes de la salud mental con énfasis en  educación para la salud en el marco de la Atención Primaria Social y el Modelo de Salud en el Distrito Capit</t>
  </si>
  <si>
    <t>IVONNE  AREVALO MORENO</t>
  </si>
  <si>
    <t>CC-52523672</t>
  </si>
  <si>
    <t>273-012100_8141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</si>
  <si>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ESPERANZA FRAILE GOMEZ</t>
  </si>
  <si>
    <t>CC-51627771</t>
  </si>
  <si>
    <t>112-011200_8141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</si>
  <si>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JONATHAN ANDRES FLOREZ MATEUS</t>
  </si>
  <si>
    <t>CC-1023007451</t>
  </si>
  <si>
    <t>285-012100_8141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</si>
  <si>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CAMILA ANDREA BENAVIDES MORENO</t>
  </si>
  <si>
    <t>CC-1023942036</t>
  </si>
  <si>
    <t>411-012100_8141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</si>
  <si>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ELIZABETH  QUEVEDO CASTELLANOS</t>
  </si>
  <si>
    <t>CC-51560145</t>
  </si>
  <si>
    <t>317-012100_8141 Prestar servicios profesionales especializados en el componente de vigilancia de salud ambiental para la operación de la línea de aire, ruido y radiación electromagnética en el Distro Capital en la Subdirección de Vigilancia en Salud Públi</t>
  </si>
  <si>
    <t>JHON JAIRO ABELLA FLOREZ</t>
  </si>
  <si>
    <t>CC-7178479</t>
  </si>
  <si>
    <t>366-012100_8141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</si>
  <si>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ARMANDO DAVILA PAYARES</t>
  </si>
  <si>
    <t>CC-1099961909</t>
  </si>
  <si>
    <t>185-011100_8141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</si>
  <si>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LUZ ELIANA ESPINOSA PEÑALOSA</t>
  </si>
  <si>
    <t>CC-52204140</t>
  </si>
  <si>
    <t>220-012200_8141 Prestar servicios profesionales especializados para la gestión, implementación y seguimiento de las políticas, programas y proyectos en salud, en el nivel local y distrital, desde la Subsecretaría de Salud Públi</t>
  </si>
  <si>
    <t>MANUEL SEBASTIAN PACHON TORRES</t>
  </si>
  <si>
    <t>CC-1016015767</t>
  </si>
  <si>
    <t>377-012100_8141 Prestar servicios profesionales en la línea de acción de eventos transmisibles de origen zoonótico dentro del componente de vigilancia de salud ambiental en la Subdirección de Vigilancia en Salud Públ</t>
  </si>
  <si>
    <t>ANDREA CAMILA MARQUEZ NOSSA</t>
  </si>
  <si>
    <t>CC-1032356607</t>
  </si>
  <si>
    <t>368-012100_8141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</si>
  <si>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YOHANA CAROLINA MARIÑO DUEÑAS</t>
  </si>
  <si>
    <t>CC-23810916</t>
  </si>
  <si>
    <t>414-012100_8141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</si>
  <si>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FELIX OCTAVIO RODRIGUEZ DE LA ROSA</t>
  </si>
  <si>
    <t>CC-79737320</t>
  </si>
  <si>
    <t>259-012100_8141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</si>
  <si>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FABRICIO AGUILAR GUTIERREZ</t>
  </si>
  <si>
    <t>CC-1018483870</t>
  </si>
  <si>
    <t>122-011100_8141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</si>
  <si>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CC-1019020269</t>
  </si>
  <si>
    <t>283-012100_8141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</si>
  <si>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LIDYA YOLANDA MAYORGA PINILLA</t>
  </si>
  <si>
    <t>CC-52426273</t>
  </si>
  <si>
    <t>265-012100_8141 Prestar servicios profesionales especializados enfocados en los sistemas de información que apoyen los eventos de interés asegurando los procesos técnicos, administrativos, operativos en la Subdirección de Vigilancia en salud Públ</t>
  </si>
  <si>
    <t>GIOVANNY  MOSQUERA SANCHEZ</t>
  </si>
  <si>
    <t>CC-79818521</t>
  </si>
  <si>
    <t>084-011200_8141 Prestar servicios técnicos para el apoyo administrativo y de gestión de información de las intervenciones, procedimientos, actividades colectivas e individuales de alta externalidad y gestión de insumos del plan de Salud Pública de Intervenciones Colectivas – PSPIC y las de apoyo a la Gestión de la Salud Pública – G</t>
  </si>
  <si>
    <t>ANGELICA MARIA OLIS DEVIA</t>
  </si>
  <si>
    <t>CC-52427453</t>
  </si>
  <si>
    <t>329-012100_8141 Prestar servicios profesionales especializados para apoyo a la gestión administrativa de la Subsecretaría de Salud Públ</t>
  </si>
  <si>
    <t>GLORIA MARINA ACOSTA REYES</t>
  </si>
  <si>
    <t>CC-52152264</t>
  </si>
  <si>
    <t>383-012100_8141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</si>
  <si>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LUIS MIGUEL GUALTEROS RAMIREZ</t>
  </si>
  <si>
    <t>CC-1020825423</t>
  </si>
  <si>
    <t>407-012100_8141 Prestar servicios profesionales especializados para el funcionamiento y seguimiento del sistema de información  de vigilancia epidemiológica ambiental y sus efectos en la salud de la población del Distrito Capital en la Subdirección de Vigilancia en Salud Públi</t>
  </si>
  <si>
    <t>DIANA PATRICIA CASTRO AGUILAR</t>
  </si>
  <si>
    <t>CC-52413038</t>
  </si>
  <si>
    <t>304-012100_8141 Prestar servicios profesionales especializados que garanticen la operación distrital del SIVIGILA y la administración del sistema en la Subdirección de Vigilancia en Salud Públ</t>
  </si>
  <si>
    <t>DIANA AZUCENA GUERRERO BARRETO</t>
  </si>
  <si>
    <t>CC-1018404173</t>
  </si>
  <si>
    <t>170-011100_8141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</si>
  <si>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CC-43985270</t>
  </si>
  <si>
    <t>386-012100_8141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</si>
  <si>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RAUL  RAMIREZ VASQUEZ</t>
  </si>
  <si>
    <t>CC-4407301</t>
  </si>
  <si>
    <t>350-012100_8141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</si>
  <si>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ESTEBAN CABANA CARREÑO</t>
  </si>
  <si>
    <t>CC-1136883748</t>
  </si>
  <si>
    <t>319-012100_8141 Prestar servicios profesionales especializados en el componente de vigilancia de salud ambiental para la operación de la línea de acción de seguridad química en el D.C en la Subdirección de Vigilancia en Salud Públ</t>
  </si>
  <si>
    <t>ANA MILENA GOMEZ GARZON</t>
  </si>
  <si>
    <t>CC-52811722</t>
  </si>
  <si>
    <t>025-052100_8141 Prestar servicios como tecnólogo para llevar a cabo todas las actividades relacionadas con la gestión contractual y administrativa para la Subsecretaría de Salud Pública desde la Subdirección de Contratación de la Secretaría Distrital de Salud-Fondo Financiero Distrital de Sal</t>
  </si>
  <si>
    <t>YUDI ANDREA OROZCO REYES</t>
  </si>
  <si>
    <t>CC-1016019405</t>
  </si>
  <si>
    <t>274-012100_8141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</si>
  <si>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PAOLA NIÑO GAONA</t>
  </si>
  <si>
    <t>CC-1016050900</t>
  </si>
  <si>
    <t>403-012100_8141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</si>
  <si>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GUSTAVO MARTIN CORAL VERDUGO</t>
  </si>
  <si>
    <t>CC-13014413</t>
  </si>
  <si>
    <t>357-012100_8141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</si>
  <si>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JAIME  RIOS RODRIGUEZ</t>
  </si>
  <si>
    <t>CC-19272386</t>
  </si>
  <si>
    <t>108-011200_8141 Prestar servicios profesionales desde la Subdirección de Acciones Colectivas para el desarrollo, fortalecimiento y seguimiento al sistema de información del Programa ampliado de inmunizaciones en el Distrito Capita</t>
  </si>
  <si>
    <t>MARCELA  GOMEZ UPEGUI</t>
  </si>
  <si>
    <t>CC-52314560</t>
  </si>
  <si>
    <t>187-011100_8141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</si>
  <si>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CC-53105912</t>
  </si>
  <si>
    <t>177-011100_8141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</si>
  <si>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CC-52927055</t>
  </si>
  <si>
    <t>503-011200_8141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</si>
  <si>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501-011200_8141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</si>
  <si>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502-011200_8141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</si>
  <si>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504-011200_8141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</si>
  <si>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244-012200_8141 Prestar servicios profesionales para la gestión, implementación y seguimiento de las políticas, programas y proyectos en salud, en el nivel local y distrital, desde la Subsecretaría de Salud Públi</t>
  </si>
  <si>
    <t>JUAN CARLOS ROJAS HURTADO</t>
  </si>
  <si>
    <t>CC-1014202311</t>
  </si>
  <si>
    <t>254-012100_8141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</si>
  <si>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RAQUEL  SIERRA VALENZUELA</t>
  </si>
  <si>
    <t>CC-63434966</t>
  </si>
  <si>
    <t>369-012100_8141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</si>
  <si>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MARIA BONILLA JIMENEZ</t>
  </si>
  <si>
    <t>CC-52984417</t>
  </si>
  <si>
    <t>075-011200_8141 Prestar servicios profesionales especializados desde la Subdirección de Acciones Colectivas para la gestión administrativa, técnica y operativa de las intervenciones, procedimientos, actividades colectivas e individuales de alta externalidad y gestión de insumos, del plan de Salud Pública de Intervenciones Colectivas – PSPIC y las de apoyo a la Gestión de la Salud Pública – GSP desde el sistema integrado de gestión de calida</t>
  </si>
  <si>
    <t>GRISELLY YAMILETH FRANCO POLO</t>
  </si>
  <si>
    <t>CC-45515025</t>
  </si>
  <si>
    <t>381-012100_8141 Prestar servicios profesionales especializados en el componente de vigilancia de salud ambiental en lo relacionado con las línea de aire, ruido y radiación electromagnética en la Subdirección de Vigilancia en Salud Públ</t>
  </si>
  <si>
    <t>ANA CECILIA GALVEZ LOZADA</t>
  </si>
  <si>
    <t>CC-39582481</t>
  </si>
  <si>
    <t>314-012100_8141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</si>
  <si>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NANCY CRISTINA GOMEZ GONZALEZ</t>
  </si>
  <si>
    <t>CC-52056437</t>
  </si>
  <si>
    <t>293-012100_8141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</si>
  <si>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PATRICIA PELAEZ CHAVEZ</t>
  </si>
  <si>
    <t>CC-1032366131</t>
  </si>
  <si>
    <t>417-012100_8141  Prestar servicios profesionales especializados para adelantar procesos técnicos y administrativos de eventos transmisibles en la Subdirección de Vigilancia en Salud Públi</t>
  </si>
  <si>
    <t>ELIANA MILENA SABOGAL RODRIGUEZ</t>
  </si>
  <si>
    <t>CC-53140562</t>
  </si>
  <si>
    <t>288-012100_8141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</si>
  <si>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ZAMBRANO MENDEZ</t>
  </si>
  <si>
    <t>CC-1015455353</t>
  </si>
  <si>
    <t>296-012100_8141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</si>
  <si>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LIZETH XIMENA RINCON PRIETO</t>
  </si>
  <si>
    <t>CC-1026273797</t>
  </si>
  <si>
    <t>172-011100_8141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</si>
  <si>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MICHELLE  MATEUS YEPES</t>
  </si>
  <si>
    <t>CC-1144055244</t>
  </si>
  <si>
    <t>415-012100_8141 Prestar servicios profesionales especializados para apoyar las acciones técnicas, operativas y gestión administrativa de la subdirección de vigilancia en salud pública en la Subsecretaría de Salud Públ</t>
  </si>
  <si>
    <t>LEIDY YOHANA CARDONA BAYONA</t>
  </si>
  <si>
    <t>CC-1070954939</t>
  </si>
  <si>
    <t>439-012300_8141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</si>
  <si>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PAULA  LOSADA PARDO</t>
  </si>
  <si>
    <t>CC-1010238591</t>
  </si>
  <si>
    <t>358-012100_8141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</si>
  <si>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MYRIAM ASTRID SIERRA CORREDOR</t>
  </si>
  <si>
    <t>CC-39712249</t>
  </si>
  <si>
    <t>402-012100_8141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</si>
  <si>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WILLIAM DANIEL BRAVO FANDIÑO</t>
  </si>
  <si>
    <t>CC-1078372195</t>
  </si>
  <si>
    <t>142-011100_8141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</si>
  <si>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CC-80255156</t>
  </si>
  <si>
    <t>393-012100_8141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</si>
  <si>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HUMBERTO  RAMIREZ FERRO</t>
  </si>
  <si>
    <t>CC-14209038</t>
  </si>
  <si>
    <t>321-012100_8141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</si>
  <si>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LILIANA  GORDILLO HERNANDEZ</t>
  </si>
  <si>
    <t>CC-38234809</t>
  </si>
  <si>
    <t>361-012100_8141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</si>
  <si>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NURY JAZMINA GUERRERO TORRES</t>
  </si>
  <si>
    <t>CC-51896699</t>
  </si>
  <si>
    <t>315-012100_8141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</si>
  <si>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YOJANA FONSECA MAESTRE</t>
  </si>
  <si>
    <t>CC-1033771391</t>
  </si>
  <si>
    <t>206-012000_8141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</si>
  <si>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DIDIER ALEXIS SANTOS LOZANO</t>
  </si>
  <si>
    <t>CC-1022399451</t>
  </si>
  <si>
    <t>390-012100_8141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</si>
  <si>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CC-79937933</t>
  </si>
  <si>
    <t>351-012100_8141 Prestar servicios profesionales especializados para desarrollar las actividades técnicas y operativas del subsistema de vigilancia de los eventos de interés en salud pública no transmisibles en Subdirección de Vigilancia en salud Públ</t>
  </si>
  <si>
    <t>MARIA ALEJANDRA CABRERA POLANIA</t>
  </si>
  <si>
    <t>CC-1075270290</t>
  </si>
  <si>
    <t>199-012000_8141 Prestar servicios profesionales especializados para la vigilancia epidemiológica de eventos de interés en Salud Pública en la Subsecretaría de Salud Públi</t>
  </si>
  <si>
    <t>EWAR FERNANDO DIAZ CASTRO</t>
  </si>
  <si>
    <t>CC-80110804</t>
  </si>
  <si>
    <t>261-012100_8141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</si>
  <si>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ALBA  PAEZ QUIMBAY</t>
  </si>
  <si>
    <t>CC-39681401</t>
  </si>
  <si>
    <t>348-012100_8141 Prestar servicios profesionales especializados en el componente de vigilancia de salud ambiental para la operación de la línea de acción de medicamentos en el Distrito Capital en la Subdirección de Vigilancia en Salud Públi</t>
  </si>
  <si>
    <t>DAVID CAMILO MEDINA TORRES</t>
  </si>
  <si>
    <t>CC-1019066228</t>
  </si>
  <si>
    <t>065-011200_8141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</si>
  <si>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GISSETHE PARDO AGUAS</t>
  </si>
  <si>
    <t>CC-1076200374</t>
  </si>
  <si>
    <t>095-011200_8141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</si>
  <si>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JOHANNA LUCILA BALAGUERA ROJAS</t>
  </si>
  <si>
    <t>CC-52087937</t>
  </si>
  <si>
    <t>024-000100_8141 Prestar servicios profesionales especializados en la Oficina de Asuntos Jurídicos brindando seguimiento a los trámites de peticiones y requerimientos de organismos de control de competencia de la Subsecretaría de Salud Públ</t>
  </si>
  <si>
    <t>CAMILO ANDRES MELO TAMAYO</t>
  </si>
  <si>
    <t>CC-1015404693</t>
  </si>
  <si>
    <t>128-011100_8141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</si>
  <si>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JENNIFER PAOLA JIMENEZ LADINO</t>
  </si>
  <si>
    <t>CC-1031131593</t>
  </si>
  <si>
    <t>114-011100_8141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</si>
  <si>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CC-43605722</t>
  </si>
  <si>
    <t>092-011200_8141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</si>
  <si>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MAYED ANDREA GONZALEZ SUTACHAN</t>
  </si>
  <si>
    <t>CC-52804810</t>
  </si>
  <si>
    <t>094-011200_8141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</si>
  <si>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DEMETRIO ANTONIO RODRIGUEZ HERNANDEZ</t>
  </si>
  <si>
    <t>CC-80728422</t>
  </si>
  <si>
    <t>322-012100_8141 Prestar servicios profesionales especializados en el desarrollo, administración y seguimiento del sistema de información de vigilancia sanitaria y ambiental, en la Subdirección de Vigilancia en Salud Públ</t>
  </si>
  <si>
    <t>LADY KATHERINE TORRES AGUIRRE</t>
  </si>
  <si>
    <t>CC-1015397825</t>
  </si>
  <si>
    <t>229-012200_8141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</si>
  <si>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CLARY SMITH LAGUADO CHAPETA</t>
  </si>
  <si>
    <t>CC-63500203</t>
  </si>
  <si>
    <t>398-012100_8141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</si>
  <si>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JAIRCINIA  JIMENEZ RODRIGUEZ</t>
  </si>
  <si>
    <t>CC-52457661</t>
  </si>
  <si>
    <t>471-012300_8141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</si>
  <si>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FERNANDA BUSTAMANTE RESTREPO</t>
  </si>
  <si>
    <t>CC-1032462034</t>
  </si>
  <si>
    <t>362-012100_8141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</si>
  <si>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ROBERTO  CASTRO MENDOZA</t>
  </si>
  <si>
    <t>CC-19271698</t>
  </si>
  <si>
    <t>367-012100_8141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</si>
  <si>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BEATRIZ ELENA BETANCUR CARDONA</t>
  </si>
  <si>
    <t>CC-43580907</t>
  </si>
  <si>
    <t>164-011100_8141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</si>
  <si>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CLAUDIA  BERMUDEZ OLAYA</t>
  </si>
  <si>
    <t>CC-28554368</t>
  </si>
  <si>
    <t>189-011100_8141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</si>
  <si>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OSCAR ANDRES CRUZ MARTINEZ</t>
  </si>
  <si>
    <t>CC-1032383647</t>
  </si>
  <si>
    <t>100-011200_8141 Prestar servicios técnicos para la gestión e interacción de los diferentes sistemas de información del Plan de Salud Pública de Intervenciones Colectivas PSPIC y los procesos de gestión en salud pública desde la Subdirección de Acciones Colectiv</t>
  </si>
  <si>
    <t>BONNICKSON STEWAR PIÑEROS LEAL</t>
  </si>
  <si>
    <t>CC-1030600584</t>
  </si>
  <si>
    <t>171-011100_8141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</si>
  <si>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OSCAR MAURICIO FERNANDEZ CANTOR</t>
  </si>
  <si>
    <t>CC-79745104</t>
  </si>
  <si>
    <t>101-011200_8141 Prestar servicios técnicos para el apoyo, administrativo y de gestión documental de la Subsecretaría de Salud Públi</t>
  </si>
  <si>
    <t>ALIX ELIANA ALONSO ROMERO</t>
  </si>
  <si>
    <t>CC-52070151</t>
  </si>
  <si>
    <t>375-012100_8141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</si>
  <si>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PAOLA ALEXANDRA TAMAYO RUIZ</t>
  </si>
  <si>
    <t>CC-1030527177</t>
  </si>
  <si>
    <t>106-011200_8141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</si>
  <si>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SANDRA PATRICIA ROJAS AVILA</t>
  </si>
  <si>
    <t>CC-52544858</t>
  </si>
  <si>
    <t>371-012100_8141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</si>
  <si>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STELLA SALAS CASALLAS</t>
  </si>
  <si>
    <t>CC-52719190</t>
  </si>
  <si>
    <t>311-012100_8141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</si>
  <si>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ROCIO LOPEZ ESPINEL</t>
  </si>
  <si>
    <t>CC-52769502</t>
  </si>
  <si>
    <t>318-012100_8141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</si>
  <si>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IRMA INES PEREZ CESPEDES</t>
  </si>
  <si>
    <t>CC-52844247</t>
  </si>
  <si>
    <t>313-012100_8141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</si>
  <si>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JANETH MORENO ROBAYO</t>
  </si>
  <si>
    <t>CC-52391528</t>
  </si>
  <si>
    <t>233-012200_8141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</si>
  <si>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CARLOS ANDRES GUERRERO PACHECO</t>
  </si>
  <si>
    <t>CC-1065584230</t>
  </si>
  <si>
    <t>258-012100_8141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</si>
  <si>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SEBASTIAN  GONZALEZ BERNAL</t>
  </si>
  <si>
    <t>CC-1000286897</t>
  </si>
  <si>
    <t>294-012100_8141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</si>
  <si>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ALEXANDRA  AVILA CASAS</t>
  </si>
  <si>
    <t>CC-1032445754</t>
  </si>
  <si>
    <t>346-012100_8141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</si>
  <si>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MARTIN SIERRA MALAVER</t>
  </si>
  <si>
    <t>CC-1018491129</t>
  </si>
  <si>
    <t>046-011000_8141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</si>
  <si>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MARGARITA MARIA DUARTE ORJUELA</t>
  </si>
  <si>
    <t>CC-52956193</t>
  </si>
  <si>
    <t>198-012000_8141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</si>
  <si>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MARSELA  BUITRAGO TELLEZ</t>
  </si>
  <si>
    <t>CC-52711715</t>
  </si>
  <si>
    <t>160-011100_8141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</si>
  <si>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CC-52540564</t>
  </si>
  <si>
    <t>234-012200_8141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</si>
  <si>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MARCELA  LOPEZ HERNANDEZ</t>
  </si>
  <si>
    <t>CC-52068833</t>
  </si>
  <si>
    <t>121-011100_8141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</si>
  <si>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ARGENIS ROCIO SUAREZ ACEVEDO</t>
  </si>
  <si>
    <t>CC-52078028</t>
  </si>
  <si>
    <t>049-011000_8141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</si>
  <si>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CC-52417043</t>
  </si>
  <si>
    <t>203-012000_8141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</si>
  <si>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FREDY CORSO HERNANDEZ</t>
  </si>
  <si>
    <t>CC-1049373128</t>
  </si>
  <si>
    <t>200-012000_8141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</si>
  <si>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IVAN FERNANDO GARZON MILLAN</t>
  </si>
  <si>
    <t>CC-1032397847</t>
  </si>
  <si>
    <t>462-012300_8141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</si>
  <si>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ANGELICA MARIA GAITAN HERRERA</t>
  </si>
  <si>
    <t>CC-52270826</t>
  </si>
  <si>
    <t>353-012100_8141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</si>
  <si>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MONICA LIZETH RUEDA VEGA</t>
  </si>
  <si>
    <t>CC-1030562467</t>
  </si>
  <si>
    <t>104-011200_8141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</si>
  <si>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MAYRA ALEJANDRA GORDILLO RODRIGUEZ</t>
  </si>
  <si>
    <t>CC-1023914447</t>
  </si>
  <si>
    <t>232-012200_8141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</si>
  <si>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NATALIA  GONZALEZ SANCHEZ</t>
  </si>
  <si>
    <t>CC-52821555</t>
  </si>
  <si>
    <t>231-012200_8141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</si>
  <si>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EDGAR ALBERTO SALAZAR MANOSALVA</t>
  </si>
  <si>
    <t>CC-79299458</t>
  </si>
  <si>
    <t>480-012300_8141 Prestar servicios como bachiller en la Subdirección de Laboratorio de Salud Pública para desarrollar actividades de gestión document</t>
  </si>
  <si>
    <t>ANGELA INES BUENAVENTURA BURBANO</t>
  </si>
  <si>
    <t>CC-52451825</t>
  </si>
  <si>
    <t>444-012300_8141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</si>
  <si>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YANIRIS LILIBETH MONTIEL GUERRA</t>
  </si>
  <si>
    <t>CC-1122808495</t>
  </si>
  <si>
    <t>052-011000_8141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</si>
  <si>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REY HERRERA BRIGGITTE LUZDEN</t>
  </si>
  <si>
    <t>CC-40342496</t>
  </si>
  <si>
    <t>077-011200_8141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</si>
  <si>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BERENICE  RUIZ RUIZ</t>
  </si>
  <si>
    <t>CC-52201953</t>
  </si>
  <si>
    <t>204-012000_8141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</si>
  <si>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ALEXANDRA  ZULETA GONZALEZ</t>
  </si>
  <si>
    <t>CC-52274348</t>
  </si>
  <si>
    <t>097-011200_8141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</si>
  <si>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ROSA HELENA GOMEZ MENDEZ</t>
  </si>
  <si>
    <t>CC-52755431</t>
  </si>
  <si>
    <t>382-012100_8141 Prestar servicios profesionales especializados para el apoyo técnico y operativo de la vigilancia epidemiológica de eventos de interés en Salud Pública en la Subdirección de Vigilancia Salud Públ</t>
  </si>
  <si>
    <t>CC-1032474954</t>
  </si>
  <si>
    <t>405-012100_8141 Prestar servicios profesionales especializados para adelantar procesos técnicos y operacionales  en el marco de las acciones que se adelanten en los diferentes eventos en salud asociados a las IAAS y el PROA en el grupo de enfermedades transmisibles de la Subdirección de Vigilancia en Salud Públi</t>
  </si>
  <si>
    <t>CC-52771311</t>
  </si>
  <si>
    <t>140-011100_8141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</si>
  <si>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JOSE TAPIAS LOZADA</t>
  </si>
  <si>
    <t>CC-1018470092</t>
  </si>
  <si>
    <t>191-011100_8141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</si>
  <si>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HEYDI  HIDALGO MENDEZ</t>
  </si>
  <si>
    <t>CC-51787221</t>
  </si>
  <si>
    <t>173-011100_8141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</si>
  <si>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JAVIER ISAAC MALDONADO FIGUEREDO</t>
  </si>
  <si>
    <t>CC-79748162</t>
  </si>
  <si>
    <t>054-011000_8141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</si>
  <si>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INES ANGELICA CARRILLO GONZALEZ</t>
  </si>
  <si>
    <t>CC-52017185</t>
  </si>
  <si>
    <t>053-011000_8141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</si>
  <si>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MAYTEN NAYIBE ORTIZ BERMUDEZ</t>
  </si>
  <si>
    <t>CC-52176165</t>
  </si>
  <si>
    <t>058-011000_8141 Prestar servicios profesionales en la Subsecretaría de Salud Pública para la construcción, implementación y evaluación de los procesos de Educación en Salud Pública en el marco del modelo de Atención Primaria Soci</t>
  </si>
  <si>
    <t>PABLO ALEJANDRO CRISTANCHO CASALLAS</t>
  </si>
  <si>
    <t>CC-1014257380</t>
  </si>
  <si>
    <t>483-012300_8141 Prestar servicios como profesional para el fortalecimiento de la ingeniería biomédica y aseguramiento metrológico en la subdirección Laboratorio de salud públ</t>
  </si>
  <si>
    <t>HUGO ALEJANDRO REYES GARZON</t>
  </si>
  <si>
    <t>CC-91438090</t>
  </si>
  <si>
    <t>047-011000_8141 Prestar servicios profesionales especializados en el apoyo al diseño de políticas, programas y estrategias en salud pública, así como en la organización y apoyo de eventos, proyectos de investigación, alianzas y convenios con cooperación internacional en temas de migración y sa</t>
  </si>
  <si>
    <t>YESICA DANIELA LISCANO PINZON</t>
  </si>
  <si>
    <t>CC-1032445717</t>
  </si>
  <si>
    <t>083-011200_8141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</si>
  <si>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MARELBY ROSA SUAREZ MONTERROZA</t>
  </si>
  <si>
    <t>CC-52203032</t>
  </si>
  <si>
    <t>228-012200_8141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</si>
  <si>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JOSEFINA HELENA ALDANA GARCIA</t>
  </si>
  <si>
    <t>CC-52272081</t>
  </si>
  <si>
    <t>308-012100_8141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</si>
  <si>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RUTH ASALIA BOHORQUEZ HUERTAS</t>
  </si>
  <si>
    <t>CC-35505899</t>
  </si>
  <si>
    <t>404-012100_8141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</si>
  <si>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CRISTINA CUENCA CASTRO</t>
  </si>
  <si>
    <t>CC-28945794</t>
  </si>
  <si>
    <t>372-012100_8141 Prestar servicios profesionales especializados para el desarrollo e implementación de estrategias de vigilancia epidemiológica ambiental y sus efectos en la salud de la población del Distrito Capital en la Subdirección de Vigilancia en Salud Públi</t>
  </si>
  <si>
    <t>FANNY LUCIA HIGUERA PEREZ</t>
  </si>
  <si>
    <t>CC-52849076</t>
  </si>
  <si>
    <t>O2-3-01-17-019-05-20240242-103107003</t>
  </si>
  <si>
    <t>519-011200_8141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</si>
  <si>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O2-3-01-17-019-05-20240242-118229003</t>
  </si>
  <si>
    <t>499 - Recursos del Balance [SGP Salud Publica]</t>
  </si>
  <si>
    <t>O2-3-01-17-019-05-20240242-118228003</t>
  </si>
  <si>
    <t>O2-3-01-17-019-05-20240242-128149003</t>
  </si>
  <si>
    <t>516-011200_8141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</si>
  <si>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O2-3-01-17-019-05-20240242-118228004</t>
  </si>
  <si>
    <t>O2-3-01-17-019-05-20240242-118229004</t>
  </si>
  <si>
    <t>O2-3-01-17-019-05-20240242-103107004</t>
  </si>
  <si>
    <t>517-011200_8141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</si>
  <si>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147 - Otros recursos del balance de Destinación Específica [Salud Pública]</t>
  </si>
  <si>
    <t>O2-3-01-17-019-05-20240242-103107001</t>
  </si>
  <si>
    <t>O2-3-01-17-019-05-20240242-118228001</t>
  </si>
  <si>
    <t>O2-3-01-17-019-05-20240242-118229001</t>
  </si>
  <si>
    <t>O2-3-01-17-019-05-20240242-118229002</t>
  </si>
  <si>
    <t>518-011200_8141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</si>
  <si>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O2-3-01-17-019-05-20240242-103107002</t>
  </si>
  <si>
    <t>O2-3-01-17-019-05-20240242-128149002</t>
  </si>
  <si>
    <t>O2-3-01-17-019-05-20240242-118228002</t>
  </si>
  <si>
    <t>291-012100_8141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</si>
  <si>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CC-80151395</t>
  </si>
  <si>
    <t>071-011200_8141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</si>
  <si>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MABEL ANDREA RUEDA VEGA</t>
  </si>
  <si>
    <t>CC-1010241750</t>
  </si>
  <si>
    <t>380-012100_8141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</si>
  <si>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CC-39569267</t>
  </si>
  <si>
    <t>099-011200_8141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</si>
  <si>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SHIRLEY PAOLA MARTINEZ GUERRERO</t>
  </si>
  <si>
    <t>CC-1129515035</t>
  </si>
  <si>
    <t>389-012100_8141 Prestar servicios profesionales especializados para desarrollar los procesos técnicos, administrativos en campo del componente de eventos no transmisibles en la Subdirección de Vigilancia en Salud Públi</t>
  </si>
  <si>
    <t>ADRIANA PAOLA ULLOA VIRGUEZ</t>
  </si>
  <si>
    <t>CC-52905856</t>
  </si>
  <si>
    <t>452-012300_8141 Prestar servicios como bachiller en la Subdirección de Laboratorio de Salud Pública para desarrollar actividades de gestión documen</t>
  </si>
  <si>
    <t>CC-1013101060</t>
  </si>
  <si>
    <t>248-012200_8141 Prestar servicios profesionales especializados para la gestión, implementación y seguimiento de las políticas, programas y proyectos en salud, en el nivel local y distrital, desde la Subsecretaría de Salud Públi</t>
  </si>
  <si>
    <t>DIANA MILENA JUANIAS SUAREZ</t>
  </si>
  <si>
    <t>CC-1121865195</t>
  </si>
  <si>
    <t>111-011200_8141 Prestar servicios profesionales para la gestión, interacción y desarrollo de los diferentes sistemas de información del Plan de Salud Pública de Intervenciones Colectivas PSPIC y Gestión de Salud Pública desde la Subdirección de Acciones Colectiv</t>
  </si>
  <si>
    <t>YEISSON ALFONSO SOTELO SUAREZ</t>
  </si>
  <si>
    <t>CC-7315241</t>
  </si>
  <si>
    <t>481-012300_8141 Prestar servicios tecnologicos para apoyar las actividades administrativas y financieras que se requieran en la Subdirección de Laboratorio de Salud Públi</t>
  </si>
  <si>
    <t>CC-1033756121</t>
  </si>
  <si>
    <t>510-012300_8141 PRESTAR SERVICIOS PROFESIONALES PARA EL FORTALECIMIENTO DE LOS ESTÁNDARES DE CALIDAD EN LA RED DISTRITAL DE LABORATORIOS Y  EL SISTEMA DE GESTIÓN AMBIENTAL DE LA SUBDIRECCIÓN DE LABORATORIO DE SALUD PÚBLICA Y LA SECRETARÍA DISTRITAL DE SAL</t>
  </si>
  <si>
    <t>JESÚS DAVID TOVAR AMEZQUITA</t>
  </si>
  <si>
    <t>CC-1018493782</t>
  </si>
  <si>
    <t>035-010000_8141 Prestar servicios profesionales especializados para el seguimiento, orientación técnica y administrativa en la Subsecretaría de Salud Públ</t>
  </si>
  <si>
    <t>LINA FERNANDA SALAZAR ALVARADO</t>
  </si>
  <si>
    <t>CC-1018464848</t>
  </si>
  <si>
    <t>227-012200_8141 Prestar servicios profesionales especializados para la gestión, implementación y seguimiento de las políticas, programas y proyectos en salud, en el nivel local y distrital, desde la Subsecretaría de Salud Públi</t>
  </si>
  <si>
    <t>JAIR ALBEIRO CEDEÑO CISNERNOS</t>
  </si>
  <si>
    <t>CC-17588711</t>
  </si>
  <si>
    <t>050-011000_8141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</si>
  <si>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CC-1015463038</t>
  </si>
  <si>
    <t>347-012100_8141 Prestar servicios profesionales en la Subdirección de Vigilancia en Salud Pública, para llevar a cabo los tramites, solicitudes y temas relacionados con el manejo de medicamentos de control especial, teniendo en cuenta la normatividad nacional vigen</t>
  </si>
  <si>
    <t>MARIA NIDIA TINJACA TINJACA</t>
  </si>
  <si>
    <t>CC-41767643</t>
  </si>
  <si>
    <t>511-012300_8141 PRESTAR SERVICIOS PROFESIONALES PARA EL FORTALECIMIENTO DE LOS ESTÁNDARES DE CALIDAD EN LA RED DISTRITAL DE LABORATORIOS Y  EL SISTEMA DE GESTIÓN AMBIENTAL DE LA SUBDIRECCIÓN DE LABORATORIO DE SALUD PÚBLICA Y LA SECRETARÍA DISTRITAL DE SAL</t>
  </si>
  <si>
    <t>LEIDY YINED MONTENEGRO MONTENEGRO</t>
  </si>
  <si>
    <t>CC-1010190195</t>
  </si>
  <si>
    <t>184-011100_8141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</si>
  <si>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SANDRA MILENA BARBOSA FERNANDEZ</t>
  </si>
  <si>
    <t>CC-52703399</t>
  </si>
  <si>
    <t>392-012100_8141 Prestar servicios profesionales especializados para desarrollar actividades técnicas y administrativas para la operación de la vigilancia epidemiológica de eventos transmisibles en la Subdirección de Vigilancia en salud Públ</t>
  </si>
  <si>
    <t>JENNY YAZMIN SANCHEZ MADRIGAL</t>
  </si>
  <si>
    <t>CC-52858411</t>
  </si>
  <si>
    <t>418-012100_8141 Prestar servicios profesionales especializados para el desarrollo de acciones técnicas, administrativas y de funcionamiento propias de la subdirección de vigilancia en salud pública en la Subsecretaría de Salud Públ</t>
  </si>
  <si>
    <t>LUZ MARY VELANDIA NIETO</t>
  </si>
  <si>
    <t>CC-23561744</t>
  </si>
  <si>
    <t>355-012100_8141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</si>
  <si>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JOSE DAVID MONTERO PARRA</t>
  </si>
  <si>
    <t>CC-1065624525</t>
  </si>
  <si>
    <t>181-011100_8141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</si>
  <si>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ERIKA MARCELA BORDA CHAVEZ</t>
  </si>
  <si>
    <t>CC-52270165</t>
  </si>
  <si>
    <t>500-011100_8141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</si>
  <si>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CC-1032375612</t>
  </si>
  <si>
    <t>126-011100_8141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</si>
  <si>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LORENA MOLANO CAMARGO</t>
  </si>
  <si>
    <t>CC-1032481999</t>
  </si>
  <si>
    <t>150-011100_8141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</si>
  <si>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CC-1020780970</t>
  </si>
  <si>
    <t>485-012300_8141 Prestar servicios profesionales especializados en la realización de pruebas analíticas en microbiología de alimentos y aguas, en apoyo a la vigilancia en Salud Pública y en el mantenimiento de las pruebas acreditadas en la Subdirección del Laboratorio de Salud Públi</t>
  </si>
  <si>
    <t>SANDRA LUCIA CASTANEDA CARRASQUILLA</t>
  </si>
  <si>
    <t>CC-51900026</t>
  </si>
  <si>
    <t>374-012100_8141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</si>
  <si>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CC-1010210726</t>
  </si>
  <si>
    <t>470-012300_8141 Prestar servicios como bachiller en la Dirección de Epidemiología, Análisis y Gestión de Politicas de Salud Colectiva para apoyar las actividades relacionadas con el análisis de bases de datos y preparación de material gráf</t>
  </si>
  <si>
    <t>SARA JULIETH ALBARRACIN DEANTONIO</t>
  </si>
  <si>
    <t>CC-1025523447</t>
  </si>
  <si>
    <t>312-012100_8141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</si>
  <si>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 GABRIEL PIÑEROS HUERTAS</t>
  </si>
  <si>
    <t>CC-79647498</t>
  </si>
  <si>
    <t>243-012200_8141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</si>
  <si>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LUZ HELENA PARRA SILVA</t>
  </si>
  <si>
    <t>CC-30304079</t>
  </si>
  <si>
    <t>129-011100_8141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</si>
  <si>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CC-20985690</t>
  </si>
  <si>
    <t>307-012100_8141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</si>
  <si>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VLADIMIR  MURILLO RIVAS</t>
  </si>
  <si>
    <t>CC-11812001</t>
  </si>
  <si>
    <t>395-012100_8141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</si>
  <si>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DANIEL FERNANDO OTERO URIBE</t>
  </si>
  <si>
    <t>CC-1049633471</t>
  </si>
  <si>
    <t>096-011200_8141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</si>
  <si>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CC-57429343</t>
  </si>
  <si>
    <t>020-012300_8141 Suministrar reactivos para la vigilancia centinela de resistencia a carbapenémicos en infecciones asociadas a la atención en salud- IAAS en el Distrito Capit</t>
  </si>
  <si>
    <t xml:space="preserve">D- DIAGNOSTICA S.A.S.   </t>
  </si>
  <si>
    <t>NIT-900880963</t>
  </si>
  <si>
    <t>197-012000_8141 Prestar servicios profesionales especializados para el desarrollo, análisis, monitoreo y seguimiento de los procesos administrativos y técnicos en la Dirección de Epidemiologia Análisis y Gestión de Políticas de Sa</t>
  </si>
  <si>
    <t>LINA MARIA MOLINA SANCHEZ</t>
  </si>
  <si>
    <t>CC-36306543</t>
  </si>
  <si>
    <t>276-012100_8141 Prestar servicios profesionales especializados en derecho para apoyar las respuestas a los requerimientos y procesos administrativos sancionatorios higiénico sanitarios ocasionados por Ya inspección, vigilancia y control a establecimientos en la Subdirección de Vigilancia en Salud Públ</t>
  </si>
  <si>
    <t>ANA DEL PILAR DUARTE MURILLO</t>
  </si>
  <si>
    <t>CC-51924462</t>
  </si>
  <si>
    <t>190-011100_8141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</si>
  <si>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MARIA CAMILA CLAVIJO TORRES</t>
  </si>
  <si>
    <t>CC-1016101657</t>
  </si>
  <si>
    <t>116-011100_8141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</si>
  <si>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DIANA PATRICIA SANDOVAL CASTILLO</t>
  </si>
  <si>
    <t>CC-52226653</t>
  </si>
  <si>
    <t>324-012100_8141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</si>
  <si>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DEIVID STEVEEN CUBILLOS MORA</t>
  </si>
  <si>
    <t>CC-1022967990</t>
  </si>
  <si>
    <t>195-011100_8141 Prestar servicios profesionales especializados en la Subsecretaría de Salud Pública para apoyar y gestionar la generación de capacidades en los actores del sistema general de seguridad social en salud - SGSSS para la atención integral de personas que presenten enfermedades transmitidas por vectores - ETV y zoonosis en el Distrito Capit</t>
  </si>
  <si>
    <t>OSCAR MAURICIO VALERO ALVARADO</t>
  </si>
  <si>
    <t>CC-91277524</t>
  </si>
  <si>
    <t>306-012100_8141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</si>
  <si>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JHESICA JULIET RODRIGUEZ ABRIL</t>
  </si>
  <si>
    <t>CC-1013617619</t>
  </si>
  <si>
    <t>048-011000_8141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</si>
  <si>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ADALUZ  GOMEZ HERNANDEZ</t>
  </si>
  <si>
    <t>CC-52156819</t>
  </si>
  <si>
    <t>201-012000_8141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</si>
  <si>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ALEXANDRA MORALES MANCERA</t>
  </si>
  <si>
    <t>CC-52847195</t>
  </si>
  <si>
    <t>205-012000_8141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</si>
  <si>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CC-1024476073</t>
  </si>
  <si>
    <t>194-011100_8141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</si>
  <si>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ALEJANDRO MOLINA RINCON</t>
  </si>
  <si>
    <t>CC-80200807</t>
  </si>
  <si>
    <t>093-011200_8141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</si>
  <si>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 xml:space="preserve">SANDRA HELENA JIMENEZ </t>
  </si>
  <si>
    <t>CC-52977836</t>
  </si>
  <si>
    <t>O2-3-01-17-019-05-20240242-129211029</t>
  </si>
  <si>
    <t>007-012100_8141 Contratar servicios para el diagnóstico de eventos de origen zoonótico priorizados en Bogotá, en el marco del fortalecimiento de la vigilancia en salud pública de dichos event</t>
  </si>
  <si>
    <t>NIT-860046874</t>
  </si>
  <si>
    <t>182-011100_8141 Prestar servicios profesionales especializados en la Subsecretaría de Salud Pública para la reestructuración y monitoreo de acciones, estrategias, planes, programas, proyectos y políticas relacionadas con los determinantes de la salud de los trabajadores en el marco del Modelo de Salud en el Distrito Capit</t>
  </si>
  <si>
    <t>SANDRA MIREYA RODRIGUEZ BELTRAN</t>
  </si>
  <si>
    <t>CC-52528323</t>
  </si>
  <si>
    <t>268-012100_8141 Prestar servicios profesionales de para apoyar los tramites y servicios con lo relacionado con el manejo de medicamentos de control especial, teniendo encuenta la normatividad vigente nacional y su ejecución en la Subdirección de Vigilancia en Salud Públ</t>
  </si>
  <si>
    <t>ANGELA  MARIA BERMUDEZ DOMINGUEZ</t>
  </si>
  <si>
    <t>CC-52310614</t>
  </si>
  <si>
    <t>103-011200_8141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</si>
  <si>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MANUEL ALEJANDRO BUSTOS MELO</t>
  </si>
  <si>
    <t>CC-80849694</t>
  </si>
  <si>
    <t>532-011100_8141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</si>
  <si>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</si>
  <si>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525-011100_8141 ADICION Y PRORROGA AL CONTRATO NO. 6592883-2024,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</si>
  <si>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</si>
  <si>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DANIEL SANTIAGO SANTANA MEJIA</t>
  </si>
  <si>
    <t>CC-1014257355</t>
  </si>
  <si>
    <t>541-011100_8141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</si>
  <si>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</si>
  <si>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</si>
  <si>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401-012100_8141 Prestar servicios como técnico facilitando procesos de gestión y depuración de información que se relacionen con la operación de los sistemas de información para la vigilancia de la Subdirección de Vigilancia en salud Públ</t>
  </si>
  <si>
    <t>KATHLIEEN STARLITE MENDIETA SUAREZ</t>
  </si>
  <si>
    <t>CC-1016063687</t>
  </si>
  <si>
    <t>524-011100_8141 ADICION Y PRORROGA AL CONTRATO NO.6590636 -2024,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</si>
  <si>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526-011100_8141 ADICION Y PRORROGA AL CONTRATO NO. 6602850 -2024,PRESTAR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</si>
  <si>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521-011100_8141 ADICION Y PRORROGA AL CONTRATO NO. 6593076 -2024,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</si>
  <si>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527-011100_8141  ADICION Y PRORROGA AL CONTRATO NO. 6590328-2024,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</si>
  <si>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528-011100_8141  ADICION Y PRORROGA AL CONTRATO NO. 6590653-2024,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</si>
  <si>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520-011100_8141 , ADICION Y PRORROGA AL CONTRATO NO. 6589957 -2024 ,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</si>
  <si>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523-011100_8141 ADICION Y PRORROGA AL CONTRATO NO.6590309 -2024,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</si>
  <si>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</si>
  <si>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</si>
  <si>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</si>
  <si>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051-011000_8141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</si>
  <si>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YUDY YADIRA CUSVA VERDUGO</t>
  </si>
  <si>
    <t>CC-52989498</t>
  </si>
  <si>
    <t>543-011100_8141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</si>
  <si>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333-012100_8141 Prestar servicios profesionales especializados dentro del componente de vigilancia de salud ambiental para garantizar los procesos de seguridad sanitaria en la Subdirección de Vigilancia en Salud Públ</t>
  </si>
  <si>
    <t>CAROLINA  BUITRAGO HOYOS</t>
  </si>
  <si>
    <t>CC-53077797</t>
  </si>
  <si>
    <t>309-012100_8141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</si>
  <si>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ANDRES FELIPE LOPEZ RODRIGUEZ</t>
  </si>
  <si>
    <t>CC-3474421</t>
  </si>
  <si>
    <t>410-012100_8141 Prestar servicios técnicos de apoyo para facilitar el desarrollo de procesos de depuración, cruces y verificación de la calidad y operación de los sistemas de información de bases de datos de la información de los eventos de interés en salud pública en la Subsecretaría de Salud Públ</t>
  </si>
  <si>
    <t>CC-27298473</t>
  </si>
  <si>
    <t>540-011100_8141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</si>
  <si>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</si>
  <si>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010-011200_8141 Realizar la Nacionalización y trámite de agenciamiento aduanero para la legalización de vacun</t>
  </si>
  <si>
    <t>NIT-901480825</t>
  </si>
  <si>
    <t>O2-3-01-17-019-05-20240242-132133029</t>
  </si>
  <si>
    <t>533-011100_8141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</si>
  <si>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341-012100_8141 Prestar servicios profesionales especializados para adelantar acciones técnicas y operativas de vigilancia epidemiológica de eventos mórbidos transmisibles en la Subdirección de Vigilancia en salud Públ</t>
  </si>
  <si>
    <t>STEFANI KATIUSCA FLOREZ TRUJILLO</t>
  </si>
  <si>
    <t>CC-1032477228</t>
  </si>
  <si>
    <t>545-011100_8141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</si>
  <si>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529-011100_8141 ADICION Y PRORROGA AL CONTRATO NO. 6687499 -2024,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</si>
  <si>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522-011100_8141ADICION Y PRORROGA AL CONTRATO NO. 6592570 -2024,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</si>
  <si>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</si>
  <si>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O2-3-01-17-019-05-20240242-113001029</t>
  </si>
  <si>
    <t>005-011100_8141 Contratar los servicios de interpretación de lengua de señas y guías intérpretes para la Red Integrada de Servicios de Salud Públ</t>
  </si>
  <si>
    <t>NIT-900678825</t>
  </si>
  <si>
    <t>O2-3-01-17-019-05-20240242-125119040</t>
  </si>
  <si>
    <t>006-011100_8141 Adición y prorroga al contrato 5697614-2023 Ejecutar la operación y gestión de los programas de control de la Tuberculosis y de la Lepra o enfermedad de Hansen en Bogotá, Distrito Capit</t>
  </si>
  <si>
    <t>031 - Cofinanciación no especificada en otro numeral rentístico</t>
  </si>
  <si>
    <t>363-012100_8141 Prestar servicios profesionales parar apoyar el seguimiento y monitoreo del sistema de información de vigilancia en salud pública sanitaria y ambiental en la Subdirección de Vigilancia en Salud Públ</t>
  </si>
  <si>
    <t>NESTOR JAVIER MUNCA CADENA</t>
  </si>
  <si>
    <t>CC-1032386089</t>
  </si>
  <si>
    <t>119-011100_8141 Prestar servicios profesionales especializados en la Subsecretaría de Salud Pública para la reestructuración y monitoreo de acciones, estrategias, planes, programas y proyectos relacionados con los determinantes de la salud de la mujer en el marco de la Atención Primaria Social y el Modelo de Salud en el Distrito Capit</t>
  </si>
  <si>
    <t>CC-27088206</t>
  </si>
  <si>
    <t>237-012200_8141 Prestar servicios profesionales especializados para la gestión, implementación y seguimiento de las políticas, programas y proyectos en salud, en el nivel local y distrital, desde la Subsecretaría de Salud Públi</t>
  </si>
  <si>
    <t>JUAN DAVID GOMEZ GUERRERO</t>
  </si>
  <si>
    <t>CC-1018489086</t>
  </si>
  <si>
    <t>149-011100_8141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</si>
  <si>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ALEXANDER  VILLARRAGA </t>
  </si>
  <si>
    <t>CC-80312204</t>
  </si>
  <si>
    <t>416-012100_8141 Prestar servicios profesionales especializados para adelantar procesos técnicos y administrativos en el  Sistema de Vigilancia de Seguridad Alimentaria y Nutricional (SISVAN) en la Subdirección de Vigilancia en Salud Públi</t>
  </si>
  <si>
    <t>VICTOR ANDRES ARDILA PALACIOS</t>
  </si>
  <si>
    <t>CC-86060451</t>
  </si>
  <si>
    <t>490-012300_8141 Prestar servicios como profesional para el fortalecimiento de la ingeniería biomédica y aseguramiento metrológico en la subdirección Laboratorio de salud públ</t>
  </si>
  <si>
    <t>CC-1000729234</t>
  </si>
  <si>
    <t>196-011100_8141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</si>
  <si>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CC-1013585743</t>
  </si>
  <si>
    <t>O2-3-01-17-019-05-20240242-116125291</t>
  </si>
  <si>
    <t>014-012200_8141 Contratar acciones de Medicina Ancestral Indígena a través de una estrategia diferencial en salud que fortalezca las prácticas de sabiduría ancestral y el cuidado de salud propia e intercultural desde los usos y costumbres de los pueblos indígen</t>
  </si>
  <si>
    <t>469-012300_8141 Prestar servicios como bachiller en la Subdirección de Laboratorio de Salud Pública para desarrollar actividades de gestión document</t>
  </si>
  <si>
    <t>CC-52980312</t>
  </si>
  <si>
    <t>530-011100_8141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</si>
  <si>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421-012300_8141 Prestar servicios profesionales especializados en el desarrollo de la vigilancia epidemiológica en la Subdirección de Laboratorio de Salud Públi</t>
  </si>
  <si>
    <t>CC-1049631034</t>
  </si>
  <si>
    <t>188-011100_8141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</si>
  <si>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CC-1020725943</t>
  </si>
  <si>
    <t>127-011100_8141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</si>
  <si>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CC-52550813</t>
  </si>
  <si>
    <t>443-012300_8141 Prestar servicios profesionales para el fortalecimiento de la ingeniería biomédica y aseguramiento metrológico en la Subdirección de Laboratorio de Salud Pública basado en la norma ISO 17</t>
  </si>
  <si>
    <t>CC-1053872589</t>
  </si>
  <si>
    <t>451-012300_8141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t>
  </si>
  <si>
    <t>CC-1023960491</t>
  </si>
  <si>
    <t>267-012100_8141 Prestar servicios profesionales para asegurar las actividades administrativas relacionadas con gestión documental de los procesos legales de la Subdirección de Vigilancia en Salud Públi</t>
  </si>
  <si>
    <t>CC-52494261</t>
  </si>
  <si>
    <t>266-012100_8141 Prestar servicios profesionales especializados para desarrollar en el seguimiento técnico y administrativo de los eventos relacionados con la salud sexual y materno perinatal en la Subdirección de Vigilancia en Salud Públ</t>
  </si>
  <si>
    <t>CC-1018413965</t>
  </si>
  <si>
    <t>437-012300_8141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Públi</t>
  </si>
  <si>
    <t>CC-1000801281</t>
  </si>
  <si>
    <t>038-010000_8141 Prestar servicios profesionales para desarrollar actividades de sistematización y operativización de los procesos técnicos y administrativos que se adelantan en la Subsecretaría de Salud Públi</t>
  </si>
  <si>
    <t>CC-10180204</t>
  </si>
  <si>
    <t>O2-3-01-17-019-05-20240242-136231029</t>
  </si>
  <si>
    <t>506-012000_8141 Aunar esfuerzos técnicos, administrativos y financieros para desarrollar insumos requeridos para la toma de decisiones en la modernización del Programa Ampliado de Inmunizaciones (PAI) con énfasis en la inmunización contra el Virus Sincitial Respirato</t>
  </si>
  <si>
    <t xml:space="preserve">UNIVERSIDAD DE ANTIOQUIA   </t>
  </si>
  <si>
    <t>NIT-890980040</t>
  </si>
  <si>
    <t>391-012100_8141 Prestar servicios profesionales especializados para apoyar en el desarrollo de acciones técnicas y operativas del subsistema de vigilancia de los ventos de interés en salud pública no transmisibles en la Subdirección de Vigilancia en salud Públ</t>
  </si>
  <si>
    <t>CC-1018438865</t>
  </si>
  <si>
    <t>186-011100_8141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</si>
  <si>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CC-51644254</t>
  </si>
  <si>
    <t>489-012300_8141 Prestar servicios técnicos para apoyar el fortalecimiento de Salud y seguridad en el trabajo de la Subdirección de Laboratorio de Salud Públ</t>
  </si>
  <si>
    <t>CC-1049931407</t>
  </si>
  <si>
    <t>492-012300_8141 Prestar servicios como profesional en apoyo a la vigilancia de eventos de interés en salud pública y al fortalecimiento de la Red Distrital de Laboratorios Clínicos desde la Subdirección de Laboratorio de Salud Públi</t>
  </si>
  <si>
    <t>CC-1001301113</t>
  </si>
  <si>
    <t>487-012300_8141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</si>
  <si>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CC-52384967</t>
  </si>
  <si>
    <t>549-011200_8141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</si>
  <si>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O2-3-01-17-019-05-20240242-121102003</t>
  </si>
  <si>
    <t>547-011200_8141.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</si>
  <si>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O2-3-01-17-019-05-20240242-136231003</t>
  </si>
  <si>
    <t>O2-3-01-17-019-05-20240242-136230003</t>
  </si>
  <si>
    <t>O2-3-01-17-019-05-20240242-129145003</t>
  </si>
  <si>
    <t>548-011200_8141.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</si>
  <si>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546-011200_8141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</si>
  <si>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O2-3-01-17-019-05-20240242-119094004</t>
  </si>
  <si>
    <t>519 - RB - Rendimientos financieros de destinación específica</t>
  </si>
  <si>
    <t>215-012000_8141 Prestar servicios profesionales en la Subsecretaría de Salud Pública para la gestión editorial, corrección de estilo y publicación de los documentos y materiales genera</t>
  </si>
  <si>
    <t>CC-52269581</t>
  </si>
  <si>
    <t>O2-3-01-17-019-05-20240242-135089093</t>
  </si>
  <si>
    <t>RES. 1404 DEL 04 DE DICIEMBRE DE 2024. 496-012300_8141 PAGO DE PASIVO EXIGIBLE DEL CONTRATO CO1.PCCNTR.4355585/2022 SUSCRITO ENTRE FONDO FINANCIERO DISTRITAL DE SALUD FFDS Y PROVEO S.A</t>
  </si>
  <si>
    <t xml:space="preserve">PROVEO S.A.S.   </t>
  </si>
  <si>
    <t>NIT-804003222</t>
  </si>
  <si>
    <t>074 - Recursos Pasivos Exigibles</t>
  </si>
  <si>
    <t>499-011100_0242 Aunar esfuerzos técnicos, científicos y financieros para el desarrollo de un Estudio de prevalencia de Tuberculosis en trabajadores del Programa de Tuberculosis en Bogotá, Distrito Capit</t>
  </si>
  <si>
    <t>370-012100_8141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</si>
  <si>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CC-34996740</t>
  </si>
  <si>
    <t>359-012100_8141 Prestar servicios como técnico facilitando para desarrollar procesos de cruces, verificación de la calidad gestión de la información que se relacionen con la operación de los sistemas de información para la vigilancia de la Subdirección de Vigilancia en salud Públ</t>
  </si>
  <si>
    <t>CC-1032449564</t>
  </si>
  <si>
    <t>507-011100_8141 Adición y prorroga al contrato 5697614-2023 Ejecutar la operación y gestión de los programas de control de la Tuberculosis y de la Lepra o enfermedad de Hansen en Bogotá, Distrito Capit</t>
  </si>
  <si>
    <t>O2-3-01-17-019-05-20240242-131105291</t>
  </si>
  <si>
    <t>494-011100_8141 CONTRATAR EL SERVICIO DE CONTACT CENTER PARA LAS LÍNEAS DE ATENCIÓN DEL SECTOR SALUD DE LA SECRETARIA DISTRITAL DE SAL</t>
  </si>
  <si>
    <t>NIT-901900418</t>
  </si>
  <si>
    <t>012-011200_8147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</si>
  <si>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</si>
  <si>
    <t>011-011200_0237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</si>
  <si>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013-011200_0227.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</si>
  <si>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014-011200_0227.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</si>
  <si>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PROGRAMACION DE GIROS RESERVA</t>
  </si>
  <si>
    <t>TOTAL GIROS EFECTIVOS</t>
  </si>
  <si>
    <t>DETALLE PENDIENTE POR GIRAR</t>
  </si>
  <si>
    <t>Número de contrato</t>
  </si>
  <si>
    <t>OBSERVACIÓN</t>
  </si>
  <si>
    <t>LIBERAR</t>
  </si>
  <si>
    <t>Etiquetas de fila</t>
  </si>
  <si>
    <t>Total general</t>
  </si>
  <si>
    <t>Modificaciones</t>
  </si>
  <si>
    <t>Reserva</t>
  </si>
  <si>
    <t>Suma de Reserva</t>
  </si>
  <si>
    <t>IMEX GROUP S A S</t>
  </si>
  <si>
    <t>SUBRED INTEGRADA DE SERVICIOS DE SALUD SUR E.S.E</t>
  </si>
  <si>
    <t>FUNDACION SANTAFE DE BOGOTA</t>
  </si>
  <si>
    <t>SUBRED INTEGRADA DE SERVICIOS DE SALUD SUR OCCIDENTE ESE</t>
  </si>
  <si>
    <t>SUBRED INTEGRADA DE SERVICIOS DE SALUD NORTE ESE</t>
  </si>
  <si>
    <t>ARDILA ROJAS ANGIE MARCELA</t>
  </si>
  <si>
    <t>SUBRED INTEGRADA DE SERVICIOS DE SALUD CENTRO ORIENTE ESE</t>
  </si>
  <si>
    <t>FAJARDO PEDROZA JIMENA ANDREA</t>
  </si>
  <si>
    <t>MARTINEZ MORENO JORGE IVAN</t>
  </si>
  <si>
    <t>VARGAS ALVAREZ MAYERLINE</t>
  </si>
  <si>
    <t>MANCILLA SARMIENTO KAROL TATIANA</t>
  </si>
  <si>
    <t>HURTADO TORRES JENNY PAOLA</t>
  </si>
  <si>
    <t>MARTINEZ PLAZA JHON JAIRO</t>
  </si>
  <si>
    <t>HERRERA HORTUA BRAYAN ALEJANDRO</t>
  </si>
  <si>
    <t>CHARRY BAUTISTA MYRIAM</t>
  </si>
  <si>
    <t>BARRAGAN RODRIGUEZ JEIMY CAROLINA</t>
  </si>
  <si>
    <t>SALAMANCA CRISTANCHO JAIRO ADOLFO</t>
  </si>
  <si>
    <t>CARO GARCIA NIVIA JOHANA</t>
  </si>
  <si>
    <t>HENAO ALZATE HECTOR HENRY</t>
  </si>
  <si>
    <t>RIVERA RIVERA NELSON</t>
  </si>
  <si>
    <t>CAMPO RODRIGUEZ PIEDAD DEL CARMEN</t>
  </si>
  <si>
    <t>YARA  SANDRA CONSTANZA</t>
  </si>
  <si>
    <t>MANCERA GONZALEZ SANDRA MILENA</t>
  </si>
  <si>
    <t>AMAYA MATEUS LADY VIVIANA</t>
  </si>
  <si>
    <t>BOTIA NIÑO ANGIE JASBLEIDY</t>
  </si>
  <si>
    <t>BOTERO MONTES SANDRA LORENA</t>
  </si>
  <si>
    <t>PORRAS SANCHEZ MAYERLI ALEXANDRA</t>
  </si>
  <si>
    <t>ARBOLEDA MUNOZ YULY ANDREA</t>
  </si>
  <si>
    <t>CHAPARRO VELASQUEZ JENNY VIVIANA</t>
  </si>
  <si>
    <t>GUACA RUIZ ADRIANA MARITZA</t>
  </si>
  <si>
    <t>ALBA RODRIGUEZ NESTOR ALFREDO</t>
  </si>
  <si>
    <t>GONZALEZ PEDROZA EDWIN</t>
  </si>
  <si>
    <t>VILLARRAGA VILLALBA ELSA ROCIO</t>
  </si>
  <si>
    <t>ARANGO MESA NUBIA JOHANA</t>
  </si>
  <si>
    <t>RUEDA CORTES NELLY YANETH</t>
  </si>
  <si>
    <t>GUERRERO MARIN JENNY CAROLINA</t>
  </si>
  <si>
    <t>SANTACRUZ GONZALEZ MARTHA LUCIA</t>
  </si>
  <si>
    <t>PIÑEROS CHIA KIMBERLY</t>
  </si>
  <si>
    <t>CORTES MARIN JULIETH VIVIANA</t>
  </si>
  <si>
    <t>GUZMAN PACHON ZAIR ALEXANDRA</t>
  </si>
  <si>
    <t>CALDERON BARRAGAN ANGEL  NICOLAS</t>
  </si>
  <si>
    <t>CRUZ CARDENAS ALBA LUCIA</t>
  </si>
  <si>
    <t>CLAVIJO OBANDO MIGUEL ANGEL</t>
  </si>
  <si>
    <t>AYALA SUAREZ YOLIMA PATRICIA</t>
  </si>
  <si>
    <t>MORA POVEDA TANIA YIZLENY</t>
  </si>
  <si>
    <t>PEDRAZA MORENO LINA MARIA</t>
  </si>
  <si>
    <t>QUIROGA POVEDA ANYELA LIZETH</t>
  </si>
  <si>
    <t>ECHENIQUE BARBOSA LAURA NATALIA</t>
  </si>
  <si>
    <t>RAMIREZ RAMIREZ SYLVIA ALEJANDRA</t>
  </si>
  <si>
    <t>SALDARRIAGA BILBAO DIANA PATRICIA</t>
  </si>
  <si>
    <t>ALVARADO BUSTOS BIBIANA MARCELA</t>
  </si>
  <si>
    <t>TORRES CASTILLO LINDA KATHERYNE</t>
  </si>
  <si>
    <t>TOVAR ROMERO MARIA FERNANDA</t>
  </si>
  <si>
    <t>VILLANUEVA GALINDO LEYDI TATIANA</t>
  </si>
  <si>
    <t>ESCOBAR GAVIRIA JOHANA ANDREA</t>
  </si>
  <si>
    <t>MANCERA BEJARANO LUIS ALBERTO</t>
  </si>
  <si>
    <t>GARCIA VARGAS HERNANDO ELIAS</t>
  </si>
  <si>
    <t>SALAZAR BARRAGAN DIANA MARCELA</t>
  </si>
  <si>
    <t>MAYORGA BASTO LUISA FERNANDA</t>
  </si>
  <si>
    <t>YUDY ANDREA CARMONA GRISALES</t>
  </si>
  <si>
    <t>VILLANUEVA PARDO GERMAN ORLANDO</t>
  </si>
  <si>
    <t>CORREAL TOVAR PAOLA CAROLINA</t>
  </si>
  <si>
    <t>MOLINA MUNOZ JUAN SEBASTIAN</t>
  </si>
  <si>
    <t>AGENCIA DE ADUANAS ELITE WORLD WIDE S.A.S. NIVEL 2</t>
  </si>
  <si>
    <t>GARCIA CAICEDO DANA CATALINA</t>
  </si>
  <si>
    <t>FUNDACION HABITAT SOCIAL - PARA EL BIENESTAR DE LA FAMILIA Y LA SOCIEDAD ( FUHS )</t>
  </si>
  <si>
    <t>JOVEL CONDE MIRYAM ELENA</t>
  </si>
  <si>
    <t>ROMERO CAJAMARCA LADY KATHERINE</t>
  </si>
  <si>
    <t>ORTEGA LAGOS KAREN YULIETH</t>
  </si>
  <si>
    <t>RODRIGUEZ RUIZ ANYELA MARCELA</t>
  </si>
  <si>
    <t>VILLALOBOS HERNANDEZ NELLY ESTEFANIA</t>
  </si>
  <si>
    <t>BAHORQUEZ FERNANDEZ CATALINA TERESA</t>
  </si>
  <si>
    <t>CARRILLO FERRO AIDA MARIA</t>
  </si>
  <si>
    <t>CRUZ BALLEN JUAN CAMILO</t>
  </si>
  <si>
    <t>LABORATORIO MEDICO VETERINARIO LMV S.A.S.</t>
  </si>
  <si>
    <t>ACEVEDO ECHEVERRY SANDRA MILENA</t>
  </si>
  <si>
    <t>SILVA BOTINA CLAUDIA MARLENY</t>
  </si>
  <si>
    <t>BASTIDAS PEREZ ANDREA XIMENA</t>
  </si>
  <si>
    <t>FERREIRA CORTES DANNA YEISENIA</t>
  </si>
  <si>
    <t>SUAREZ  MARIUM ALEXANDRA</t>
  </si>
  <si>
    <t>MOYA OMBITA PAOLA XIMENA</t>
  </si>
  <si>
    <t>ROJAS PEREZ YENNY ALEXANDRA</t>
  </si>
  <si>
    <t>ROMERO SOLER MARIA FERNANDA</t>
  </si>
  <si>
    <t>JIMENEZ SARMIENTO ANGIE CAMILA</t>
  </si>
  <si>
    <t>CARDOZO RAMOS JUAN SEBASTIAN</t>
  </si>
  <si>
    <t>PLAZAS ROLDAN SANDRA</t>
  </si>
  <si>
    <t>HERNANDEZ LONDOÑO CARLOS ALBERTO</t>
  </si>
  <si>
    <t>SIERRA PEREA MELISSA</t>
  </si>
  <si>
    <t>GARZON ANGEL DIANA MARIA</t>
  </si>
  <si>
    <t>GONZALEZ CORTES FRANCISCO JAVIER</t>
  </si>
  <si>
    <t>CLAVIJO PINZON LUISA FERNANDA</t>
  </si>
  <si>
    <t>FIQUE CONTRERAS MARIA ANGELICA</t>
  </si>
  <si>
    <t>ROA ALVAREZ EIDIS MARIA</t>
  </si>
  <si>
    <t>BELTRAN GONZALEZ MARTHA HELENA</t>
  </si>
  <si>
    <t>ARIAS BERNAL LIZETH VANESSA</t>
  </si>
  <si>
    <t>CARRILLO MONSALVE ADRIANA HELENA</t>
  </si>
  <si>
    <t>LEON VASQUEZ JUAN CARLOS</t>
  </si>
  <si>
    <t>GARCIA MONROY MARIBEL</t>
  </si>
  <si>
    <t>UNION TEMPORAL BPO SALUD</t>
  </si>
  <si>
    <t>PM/0201/0113/19050490242</t>
  </si>
  <si>
    <t>PM/0201/0111/19050490242</t>
  </si>
  <si>
    <t>PM/0201/0103/19050490242</t>
  </si>
  <si>
    <t>PM/0201/0106/19050490242</t>
  </si>
  <si>
    <t>PM/0201/0108/19050140242</t>
  </si>
  <si>
    <t>PM/0201/0109/19050140242</t>
  </si>
  <si>
    <t>PM/0201/0113/19050140242</t>
  </si>
  <si>
    <t>PM/0201/0107/19050140242</t>
  </si>
  <si>
    <t>PM/0201/0113/19050540242</t>
  </si>
  <si>
    <t>PM/0201/0127/19050490242</t>
  </si>
  <si>
    <t>PM/0201/0106/19050140242</t>
  </si>
  <si>
    <t>PM/0201/0109/19050490242</t>
  </si>
  <si>
    <t>PM/0201/0106/19050540242</t>
  </si>
  <si>
    <t>PM/0201/0126/19050490242</t>
  </si>
  <si>
    <t>No.RP</t>
  </si>
  <si>
    <t>No. CDP</t>
  </si>
  <si>
    <t>RESERVA CONSTITUIDA 2025</t>
  </si>
  <si>
    <t>LOCALIDAD</t>
  </si>
  <si>
    <t>GIROS RESERVA</t>
  </si>
  <si>
    <t xml:space="preserve">Este saldo se va a liberar </t>
  </si>
  <si>
    <t xml:space="preserve">Se girara su totalidad en abril </t>
  </si>
  <si>
    <t xml:space="preserve">Según programacion se gira en el mes de junio </t>
  </si>
  <si>
    <t xml:space="preserve">Ya fue girado </t>
  </si>
  <si>
    <t>Línea de base de 70.000 partir de cobertura alcanzada en el cuatrienio 2020-2024.</t>
  </si>
  <si>
    <t>17.794 (2023)</t>
  </si>
  <si>
    <t>1.226.175 personas mayores de 60 años</t>
  </si>
  <si>
    <t>22,22% (N=10.000)</t>
  </si>
  <si>
    <t>33,82% (N=15.220)</t>
  </si>
  <si>
    <t>100% (N=45.000)</t>
  </si>
  <si>
    <t>11,78% (N=14.616)</t>
  </si>
  <si>
    <t>21,9% (N=27.156)</t>
  </si>
  <si>
    <t>60% (N=74.400)</t>
  </si>
  <si>
    <t>NA</t>
  </si>
  <si>
    <t>10 X 1.000 NV</t>
  </si>
  <si>
    <t>Para el periodo a enero de 2025 se registraron un total de n=63 muertes perinatales en Bogotá, lo que representa una Tasa acumulada de 13,5 x 1.000 NV + muertes fetales. Datos preliminares.</t>
  </si>
  <si>
    <t>Para el periodo enero a diciembre del 2024 se registraron un total de n=658 muertes perinatales en Bogotá, lo que representa una Tasa acumulada de 10,6 x 1.000 NV + muertes fetales.</t>
  </si>
  <si>
    <t>2 x 1.000 NV</t>
  </si>
  <si>
    <t>Para el año 2025 a SE 05 se han notificado 8 casos de sífilis congénita con una incidencia de 1,7 casos por 1.000 nacidos vivos+muertes fetales. Dato preliminar.</t>
  </si>
  <si>
    <t>Para el año 2024 a SE 52 se han notificado 108 casos de sífilis congénita con una incidencia de 1,9 casos por 1.000 nacidos vivos más muertes fetales. Datos preliminares.</t>
  </si>
  <si>
    <t xml:space="preserve">&lt; 10,3 *1.000 NV </t>
  </si>
  <si>
    <t>Para el periodo a enero de 2025 se registraron un total de 40 muertes en menores de cinco años en Bogotá, lo que representa una Tasa de 10,3 por 1.000 NV. Dato preliminar.</t>
  </si>
  <si>
    <t>Para el periodo enero a diciembre de 2024 se registraron un total de 618 muertes en menores de 5 años en Bogotá, lo que representa una Tasa de 9,3 por 1.000 NV. Datos preliminares.</t>
  </si>
  <si>
    <t>140 x 100.000 hab</t>
  </si>
  <si>
    <t>475 casos confirmados de eventos transmisibles relacionados con la meta, registrando una disminución del 11% (n=536) respecto al reporte de enero 2024. Dato preliminar Año 2025 (SE 1-5). Dato preliminar  Año 2024 (SE 1-5).</t>
  </si>
  <si>
    <t>3.171 casos de eventos confirmados relacionados con la meta, registrando una disminución del 16% (n=3.673) respecto al acumulado a diciembre del 2023 (SE 27-52). De enero a diciembre 2024 son 6.313 casos con una incidencia preliminar de 79,6 por 100.000 habitantes.</t>
  </si>
  <si>
    <t>130 x 100.000 hab</t>
  </si>
  <si>
    <t>&lt;2,7*100.000 habitantes</t>
  </si>
  <si>
    <t>10 fallecidos causa básica. Fuente: Base de EEVV con corte a enero de 2025, datos preliminares.</t>
  </si>
  <si>
    <t>89 casos con causa básica de muerte TB con una tasa preliminar de 1,12 por 100.000 habitantes. Fuente: Base de EEVV acumulado enero a diciembre de 2024, datos preliminares.</t>
  </si>
  <si>
    <t>20% en el avance de la estrategia de Gestión Integral de Zoonosis. 
473.262</t>
  </si>
  <si>
    <t>55.802 promedio años 2022-2023</t>
  </si>
  <si>
    <t>100% (47)</t>
  </si>
  <si>
    <t>EJECUCIÓN PRESUPUESTAL 2025</t>
  </si>
  <si>
    <t>PROGRAMACION FÍSICA 2025</t>
  </si>
  <si>
    <t>EJECUCIÓN FÍSICA 2025</t>
  </si>
  <si>
    <t>Ninguna.</t>
  </si>
  <si>
    <t>Dado que la meta que contiene esta actividad corresponde a dos subsecretarías, desde salud pública sólo se puede generar el informe de las dos líneas que le corresponden.</t>
  </si>
  <si>
    <t>Las acciones se hacen de forma articulada por el equipo interdependencias materno y perinatal para fortalecimiento de la salud materna y perinatal en el Distrito.</t>
  </si>
  <si>
    <t>Se fortalecen las acciones de diagnóstico en la ciudad.</t>
  </si>
  <si>
    <t>El reporte actividades se realiza mensual, información sujeta a actualización de acuerdo a la dinámica propia del programa.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</si>
  <si>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</si>
  <si>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En el comportamiento del indicador convergen situaciones como la implementación de políticas laborales efectivas, fortalecer el apoyo comunitario y familiar, favorecer la toma de decisiones informadas y regular la influencia de la industria de fórmulas infantiles siendo acciones clave para garantizar que más madres y personas lactantes puedan alimentar a sus hijos e hijas de manera adecuada y continuada. Algunas de las anteriores, siendo estructurales resultan en un reto para la promoción de la lactancia materna.</t>
  </si>
  <si>
    <t>Una de las principales dificultades está relacionada con que el retraso en talla en niños y niñas menores de 2 años es un fenómeno multifactorial, influenciado por diversos determinantes como la garantía de una alimentación adecuada de la madre durante la gestación, la lactancia materna exclusiva hasta los 6 meses y complementaria hasta los 2 años o más, el acceso a servicios de salud, las condiciones socioeconómicas, el entorno familiar, entre otros. Debido a esta complejidad, se requiere un esfuerzo coordinado y el apoyo integral de toda la administración distrital para implementar acciones eficaces que aborden estos determinantes y logren mejorar significativamente este indicador de salud en la población infantil.</t>
  </si>
  <si>
    <t>Los datos que se presentan en este reporte son preliminares provenientes de la información reportada y ejecutada por el Plan de Intervenciones Colectivas.</t>
  </si>
  <si>
    <t>Se aclara que la información reportada es tomada de las bases de estadísticas vitales RUAF 2024 -2025 (Preliminares).</t>
  </si>
  <si>
    <t>Para el periodo a febrero de 2025 se registraron un total de n=105 muertes perinatales en Bogotá, lo que representa una Tasa acumulada de 12,0 x 1.000 NV + muertes fetales. Datos preliminares.</t>
  </si>
  <si>
    <t>Hasta febrero de 2025 a SE 09 se han notificado 12 casos de sífilis congénita con una incidencia de 1,4 casos por 1.000 nacidos vivos+muertes fetales. Dato preliminar.</t>
  </si>
  <si>
    <t>Para el periodo a febrero de 2025 se registraron un total de 75 muertes en menores de cinco años en Bogotá, lo que representa una Tasa de 8,6 por 1.000 NV. Dato preliminar.</t>
  </si>
  <si>
    <t>977 casos confirmados eventos objeto de la meta con residencia Bogotá, comparado con el acumulado a febrero 2024 993 casos con una disminución del 1,6%. Incidencia preliminar de 12,31 por 100.000 habitantes. (SE 1-9).</t>
  </si>
  <si>
    <t>17 fallecidos causa básica. Fuente: Base de EEVV con corte a febrero de 2025, datos preliminares. Tasa premilinar 0,2x100.000 Htes</t>
  </si>
  <si>
    <t>Se avanza conforme plan de acción.</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</si>
  <si>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brechas en la atención integral con enfoque por curso de vida, desde la etapa reproductiva, preconcepcionales, prenatal, con el objeto de tener la caracterización de las necesidades sociales, económicas y de territorio que tienen las mujeres en edad fértil y de esta manera impactar la salud materno perital, por otra parte, las atenciones se ven afectadas por la contratación fraccionada de los servicios y debilidades en la articulación EAPB e IPS; por otro lado, se ha identificado en la base de EEVV para el evento variables que no corresponden a la mortalidad perinatal, lo que puede estar generando un sub registro de los casos, esto es retroalimentado periódicamente a las UPGD para revisión y ajuste.</t>
  </si>
  <si>
    <t>Se debe tener en cuenta que es posible que se generé actualización de los datos mensuales en aplicativo SIVIGLA y generé ajuste en el número de casos consolidado.</t>
  </si>
  <si>
    <t>El diagnóstico de Tuberculosis ha venido aumentando debido al uso de pruebas moleculares, con una mayor sensibilidad, lo que permite que se identifiquen mayor número de casos con Tuberculosis activa, especialmente en personas inmunocomprometidas, sin embargo, aún se presentan dificultades relacionadas con el diagnóstico temprano de casos, especialmente en poblaciones vulnerables como habitantes de calle, personas que viven con VIH, indígenas, migrantes, pacientes con EPOC y adultos mayores, entre otros, esto sumado a la alta sensibilidad de los medios moleculares para identificar casos positivos, se puede traducir en el mediano plazo en mayor notificación de mortalidades asociadas a Tuberculosis.</t>
  </si>
  <si>
    <t xml:space="preserve">Meta 42 </t>
  </si>
  <si>
    <t xml:space="preserve">Meta 43 </t>
  </si>
  <si>
    <t>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t>
  </si>
  <si>
    <t>Programa de Control de Infecciones y Programa de Uso Racional de Antimicrobianos (infecciones Asociadas a cuidado de la Salud) para el 100% de IPS de mediana y alta complejidad del distrito.</t>
  </si>
  <si>
    <t>Porcentaje de IPS de mediana y alta complejidad que cuentan con el programa de IAAS y PROA en el distito capital.</t>
  </si>
  <si>
    <t>No se ejecuta a nivel local, la información se reporta únicamente desde el nivel central</t>
  </si>
  <si>
    <t>No aplica</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</si>
  <si>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en donde participaron 42 personas en estos espacios de coordinación; se realizaron 14 actividades intersectoriales desde los espacios de gestión con participación de 186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24 acciones artísticas con participación de 1.110 personas. Se socializaron las recomendaciones en salud correspondientes al Índice Bogotano de Calidad del Aire y Riesgo en Salud –IBOCA- y el índice de radiación solar ultravioleta -IUV a 245 personas. Se desarrollo 1 jornada de salud ambiental con participación de 80 personas y se abordaron 100 personas con 10 acciones de Educación para la Salud Ambiental. 
Entorno Cuidador Educativo: Se desarrollaron 5 intervenciones a 72 estudiantes de ciclo 1; 4 intervenciones a 88 estudiantes de ciclo 2; 6 intervenciones a 148 estudiantes de ciclo 3; y 4 intervenciones a 104 estudiantes de ciclo 4. Se realizaron 7 unidades demostrativas con participación de 343 estudiantes y 26 docentes para el fortalecimiento de los proyectos ambientales escolares (PRAE).  Se implementó la estrategia de mascota verde en jardines, abordando 34 niños y se realizaron 4 sesiones durante su implementación. se identifiicaron 2 problemáticas en el entorno exterior a las instituciones educativas intervenidas por el entorno y direccionadas a gestión y análisis de políticas 
Entorno Cuidador Hogar: Con la estrategia de vivienda saludable, se intervinieron 11 familias con visita de cierre para evaluación de los riesgos ambientales identificados en 11 personas expuestas y se desarrollaron seguimientos a las familias brindando educación de acuerdo con los riesgos identificados a 18 personas expuestas. 
Entorno Cuidador Laboral: Se identificaron 6 Unidades de Trabajo Informal libres de Humo, se socializó el Índice Bogotano de Calidad del Aire y Riesgo en Salud –IBOCA- a 9 trabajadores y el Índice de radiación solar ultravioleta -IUV a 68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</si>
  <si>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1 Sesion del consejo Local de Protección y Bienestar Animal (CLPYBA), 1 mesa de residuos, en donde participaron 100 personas en estos espacios de coordinación; se realizaron 30 actividades intersectoriales desde los espacios de gestión con participación de 502 personas. Se gestionaron 5 problemáticas de salud ambiental recepcionadas desde vigilancia epidemiológica basada en comunidad relacionadas con riesgos ambientales con participación de 9 personas de la comunidad. 
Por otra parte, en el marco de la implementación de estrategias en salud ambiental a través de los entornos de vida cotidiana se adelantaron acciones así: 
Entorno Cuidador Comunitario: Se desarrollaron 70 acciones artísticas con participación de 2.909 personas. Se socializaron las recomendaciones en salud correspondiente al Índice Bogotano de Calidad del Aire y Riesgo en Salud –IBOCA- y el índice de radiación solar ultravioleta -IUV a 654 personas por medio de los puntos de Cuídate y Se Feliz. Se desarrollo 1 jornada de salud ambiental con participación de 80 personas y se abordaron 123 personas con 12 acciones de Educación para la Salud Ambiental. 
Entorno Cuidador Educativo: Se caracterizaron 9 Instituciones Educativas con variables en salud ambiental en las que se desarrollaron 9 intervenciones a 139 estudiantes de ciclo 1; 10 intervenciones a 271 estudiantes de ciclo 2; 15 intervenciones a 397 estudiantes de ciclo 3; y 15 intervenciones a 434 estudiantes de ciclo 4. Se realizaron 21 unidades demostrativas con participación de 701 estudiantes y 72 docentes para el fortalecimiento de los proyectos ambientales escolares (PRAE).  Se implementó la estrategia de mascota verde en jardines,  abordando 34 niños y se realizaron 4 sesiones durante su implementación.  Se identificaron 11 problemáticas en el entorno exterior a las instituciones educativas intervenidas por el entorno y direccionadas a gestión y análisis de políticas 
Entorno Cuidador Hogar: Con la estrategia de vivienda saludable, se intervinieron 144 familias con visita de cierre para evaluación de los riesgos ambientales identificados en 71 personas expuestas y se desarrollaron seguimientos a las familias brindando educación de acuerdo con los riesgos identificados a 18 personas expuestas. 
Entorno Institucional Así mismo se selecciono 1 Institucion Prestadora de Servicios de Salud (IPS) para determinar la huella de carbono del sector salud interviniendo 34 profesionales de la salud. 
Entorno Cuidador Laboral Se identificaron 112 Unidades de Trabajo Informal libres de Humo, se socializó el Índice Bogotano de Calidad del Aire y Riesgo en Salud –IBOCA- a 168 trabajadores y el Índice de radiación solar ultravioleta -IUV a 198 trabajadores informales.</t>
  </si>
  <si>
    <t>En el mes de marzo
Vigilancia de la Salud Ambiental
 Seguimiento y Observación al animal agresor: Se hizo seguimiento a 73 animales de los cuales 52 fueron caninos y 21 fueron felinos. De las observaciones realizadas 91 % fueron efectivas y 9 % fueron fallidas. Vigilancia Integrada de la Rabia que realizaron la gestión y seguimiento de 239 casos de agresión por animal potencialmente transmisor de rabia, notificadas por las UPGD de cada la localidad durante el mes. Se realizaron 3 Asistencias Técnicas y 2 capacitaciones dirigidas al TH de las UPGD Se remitieron 80 casos de agresión (propios e interlocales) para observación y seguimiento al animal agresor Vigilancia de la Salud Ambiental VACUNACIÓN ANTIRRÁBICA CANINA Y FELINA: Se vacunaron contra la rabia un total de 1.469 animales de los cuales 908 fueron perros y 561 fueron gatos. Funcionamiento de 2 puntos fijos 5 jornadas de vacunación extramural ejecutadas.</t>
  </si>
  <si>
    <t>Durante el periodo de enero a marzo
Vigilancia de la Salud Ambiental 
 Seguimiento y Observación al animal agresor: Se hizo seguimiento a 164 animales de los cuales 123 fueron caninos y 41 fueron felinos. De las observaciones realizadas 242 % fueron efectivas y 58 % fueron fallidas. Vigilancia Integrada de la Rabia que realizaron la gestión y seguimiento de 757 casos de agresión por animal potencialmente transmisor de rabia, notificadas por las UPGD de cada la localidad durante el mes. Se realizaron 7 Asistencias Técnicas y 4 capacitaciones dirigidas al TH de las UPGD Se remitieron 200 casos de agresión (propios e interlocales) para observación y seguimiento al animal agresor Vigilancia de la Salud Ambiental VACUNACIÓN ANTIRRÁBICA CANINA Y FELINA: Se vacunaron contra la rabia un total de 4.996 animales de los cuales 2.887 fueron perros y 2.109 fueron gatos. Funcionamiento de 6 puntos fijos 11 jornadas de vacunación extramural ejecutadas.</t>
  </si>
  <si>
    <t>En el mes de marzo se inscribieron 263 establecimientos. Se realizó control de roedores exteriores en 20.000 metros cuadrados. Se atendieron 2 eventos de interés en salud pública asociados al manejo de sustancias químicas. Se adelantaron 2 actividades de carácter promocional y preventivo como son las sensibilizaciones dirigidas a la comunidad en temas de salud ambiental enfocados especialmente al manejo adecuado de alimentos; medicamentos y sustancias químicas. con una asistencia de 20 personas. Se adelantaron 940 visitas de inspección, vigilancia y control (IVC) en establecimientos abiertos al público, para verificar el cumplimiento de la normatividad sanitaria vigente. Se intervinieron 892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22 operativos, entre operativos de alimentos y bebidas alcohólicas, carnes y derivados cárnicos, juguetes, línea de medicamentos seguros, espacio público, apoyo a otras líneas de intervención y operativos de eventos masivos.</t>
  </si>
  <si>
    <t>En el periodo enero - marzo se inscribieron 951 establecimientos. Se realizó control de roedores exteriores en 67.069 metros cuadrados. Se atendieron 2 eventos de interés en salud pública asociados al manejo de sustancias químicas. Se atendieron 1 eventos de Interés en salud pública Enfermedad Transmitida por Alimentos. Se adelantaron 11 actividades de carácter promocional y preventivo como son las sensibilizaciones dirigidas a la comunidad en temas de salud ambiental enfocados especialmente al manejo adecuado de alimentos; medicamentos y sustancias químicas. con una asistencia de 106 personas. Se adelantaron 2.640 visitas de inspección, vigilancia y control (IVC) en establecimientos abiertos al público, para verificar el cumplimiento de la normatividad sanitaria vigente. Se intervinieron 2.504 establecimientos comerciales, industriales e institucionales vigilados y controlados abiertos al público, donde se aplicaron 103 medidas sanitarias de seguridad (incluyen medidas a productos: decomisos, congelaciones y destrucciones y medidas a establecimientos: suspensión de trabajos o servicios y clausura de establecimientos). Se adelantaron 40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</si>
  <si>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70 personas para la población de 0 a 14 años de edad y adulto mayor de 60 años Se aplicaron encuestas de percepción relacionadas con ruido a 16 personas entre adolescentes y adultos. Se aplicaron 7 encuestas relacionadas con el síndrome de radiofrecuencia De las personas encuestadas en las tematicas de la línea, 3 se iniciaron procesos de canalización o activación de ruta. Se atendieron 15 quejas relacionadas con las temáticas de la línea, de las cuales 5 se relacionan con olores ofensivos, 3 por calidad del aire, 1 por incumplimiento de los espacios libres de humo, 5 Ruido y 1 Radiación Electromagnética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</si>
  <si>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161 personas para la población de 0 a 14 años de edad y adulto mayor de 60 años Se aplicaron encuestas de percepción relacionadas con ruido a 77 personas entre adolescentes y adultos. Se aplicaron 39 encuestas relacionadas con el síndrome de radiofrecuencia De las personas encuestadas en las tematicas de la línea, 9 se iniciaron procesos de canalización o activación de ruta. Se abordaron 32 personas en sensibilización de las tematicas de aire, olores, tabaco, ruido y radiación electromagnetica Se atendieron 30 quejas relacionadas con las temáticas de la línea, de las cuales 9 se relacionan con olores ofensivos, 4 por calidad del aire, 2 por incumplimiento de los espacios libres de humo, 14 Ruido y 1 Radiación Electromagnética se realizaron 3 operativos de control de tabaco, y se participaron en 1 espacios de posicionamiento en temas Tabaco;</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</si>
  <si>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en donde participaron 35 personas en estos espacios de coordinación; se realizaron 6 actividades intersectoriales desde los espacios de gestión con participación de 69 personas. Se gestionaron 2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3 unidades demostrativas en salud ambiental con participación de 64 personas. Se priorizaron 5 barrios (San Juan, Nazareth, Chorreras, San Antonio, Peña lisa) a los que se les formuló el Plan de Gestión Barrial/veredal de Entornos Ambientalmente Saludables y se abordaron 57 personas con 10 acciones de Educación para la Salud Ambiental. 
Entorno Cuidador Educativo: Se desarrollaron 4 intervenciones a 27 estudiantes de ciclo 1; 6 intervenciones a 46 estudiantes de ciclo 2; 3 intervenciones a 31 estudiantes de ciclo 3 y 2 intervenciones a 25 estudiantes de ciclo 4. 
Entorno Cuidador Hogar: Con la estrategia de vivienda saludable, se intervinieron 10 familias con visita de cierre para evaluación de los riesgos ambientales identificados en 10 personas expuestas y se desarrollaron seguimientos a las familias brindando educación de acuerdo con los riesgos identificados a 13 personas expuestas. 
Entorno Cuidador Laboral: Se socializó el Índice Bogotano de Calidad del Aire y Riesgo en Salud –IBOCA- a 34 trabajadores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</si>
  <si>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2 Sesiones del consejo Local de Protección y Bienestar Animal (CLPYBA), en donde participaron 87 personas en estos espacios de coordinación; Se realizaron 13 actividades intersectoriales desde los espacios de gestión con participación de 134 personas. Se gestionaron 3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6 unidades demostrativas en salud ambiental con participación de 195 personas. Y se priorizaron 15 veredas ( Veredas Raizal, Nazareth, Tunal Bajo, Vegas y Auras., Vereda Tunal Bajo, San Juan, Nazareth, Chorreras, San Antonio, Peña lisa) a los que se les formuló el Plan de Gestión Barrial/veredal de Entornos Ambientalmente Saludables y se abordaron 230 personas con 42 acciones de Educación para la Salud Ambiental. 
Entorno Cuidador Educativo: Se desarrollaron 4 intervenciones a 27 estudiantes de ciclo 1; 6 intervenciones a 46 estudiantes de ciclo 2; 3 intervenciones a 31 estudiantes de ciclo 3 y 2 intervenciones a 25 estudiantes de ciclo 4. 
Entorno Cuidador Hogar: Con la estrategia de vivienda saludable, se intervinieron 36 familias con visita de cierre para evaluación de los riesgos ambientales identificados en 15 personas expuestas y se desarrollaron seguimientos a las familias brindando educación de acuerdo con los riesgos identificados a 13 personas expuestas. 
Entorno Cuidador Laboral: Se identificaron 48 Unidades de Trabajo Informal libres de Humo, se socializó el Índice Bogotano de Calidad del Aire y Riesgo en Salud –IBOCA- a 119 trabajadores y el Índice de radiación solar ultravioleta -IUV a 65 trabajadores informales.</t>
  </si>
  <si>
    <t>En el mes de marzo
Vigilancia de la Salud Ambiental
 Seguimiento y Observación al animal agresor: Vigilancia Integrada de la Rabia Vigilancia de la Salud Ambiental VACUNACIÓN ANTIRRÁBICA CANINA Y FELINA: Se vacunaron contra la rabia un total de 40 animales de los cuales 38 fueron perros y 2 fueron gatos. 1 jornadas de vacunación extramural ejecutadas.</t>
  </si>
  <si>
    <t>Durante el periodo de enero a marzo
Vigilancia de la Salud Ambiental 
 Seguimiento y Observación al animal agresor: Vigilancia Integrada de la Rabia y 2 capacitaciones dirigidas al TH de las UPGD Vigilancia de la Salud Ambiental VACUNACIÓN ANTIRRÁBICA CANINA Y FELINA: Se vacunaron contra la rabia un total de 146 animales de los cuales 126 fueron perros y 20 fueron gatos. 1 jornadas de vacunación extramural ejecutadas.</t>
  </si>
  <si>
    <t>En el mes de marzo se inscribieron 3 establecimientos.  Se adelantaron 7 visitas de inspección, vigilancia y control (IVC) en establecimientos abiertos al público, para verificar el cumplimiento de la normatividad sanitaria vigente. Se intervinieron 7 establecimientos comerciales, industriales e institucionales vigilados y controlados abiertos al público</t>
  </si>
  <si>
    <t>En el periodo enero - marzo se inscribieron 3 establecimientos.  Se adelantaron 4 actividades de carácter promocional y preventivo como son las sensibilizaciones dirigidas a la comunidad en temas de salud ambiental enfocados especialmente al manejo adecuado de alimentos; medicamentos y sustancias químicas. con una asistencia de 16 personas. Se adelantaron 13 visitas de inspección, vigilancia y control (IVC) en establecimientos abiertos al público, para verificar el cumplimiento de la normatividad sanitaria vigente. Se intervinieron 13 establecimientos comerciales, industriales e institucionales vigilados y controlados abiertos al público</t>
  </si>
  <si>
    <t xml:space="preserve">En el mes de marzo
No se programaron actividades de Implementación de la Vigilancia en Salud Ambiental en las tematicas de Aire, Ruido y Radiación electromagnética para esta localidad.
</t>
  </si>
  <si>
    <t>Durante el periodo de enero a marzo
Implementación de la Vigilancia en Salud Ambiental en las tematicas de Aire, Ruido y Radiación electromagnética 
 Durante el mes de reporte se aplicaron encuestas relacionadas con calidad de aire a un total de 12 personas para la población de 0 a 14 años de edad y adulto mayor de 60 años Se aplicaron encuestas de percepción relacionadas con ruido a 5 personas entre adolescentes y adultos. Se aplicaron 3 encuestas relacionadas con el síndrome de radiofrecuencia De las personas encuestadas en las tematicas de la línea, 4 se iniciaron procesos de canalización o activación de ruta.</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</si>
  <si>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en donde participaron 37 personas en estos espacios de coordinación; se realizaron 12 actividades intersectoriales desde los espacios de gestión con participación de 211 personas. Se gestionaron 12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18 acciones artísticas con participación de 2.475 personas. Se socializaron las recomendaciones en salud correspondiente al Índice Bogotano de Calidad del Aire y Riesgo en Salud –IBOCA- y el índice de radiación solar ultravioleta -IUV a 2.475 personas. Se desarrollaron unidades demostrativas en salud ambiental con participación de 336 personas. Se priorizaron 5 barrios (Las Acacias, San Francisco, Juan Pablo II, Arborizadora Alta, Peñón del Cortijo) a los que se les formuló el Plan de Gestión Barrial/veredal de Entornos Ambientalmente Saludables, desde caracterización territorial se identificaron 2 grupos focales para la implementación de procesos en salud ambiental y se abordaron 514 personas con 47 acciones de Educación para la Salud Ambiental. 
Entorno Cuidador Educativo: Se desarrollaron 29 intervenciones a 494 estudiantes de ciclo 1; 11 intervenciones a 274 estudiantes de ciclo 2; 36 intervenciones a 784 estudiantes de ciclo 3 y 21 intervenciones a 500 estudiantes de ciclo 4. Se realizaron 4 unidades demostrativas con participación de 87 estudiantes y 14 docentes para el fortalecimiento de los proyectos ambientales escolares (PRAE). Se identificaron 19 problemáticas en el entorno exterior a las instituciones educativas intervenidas por el entorno y direccionadas a gestión y análisis de políticas 
Entorno Cuidador Hogar: Con la estrategia de vivienda saludable, se intervinieron 52 familias con visita de cierre para evaluación de los riesgos ambientales identificados en 52 personas expuestas y se desarrollaron seguimientos a las familias brindando educación de acuerdo con los riesgos identificados a 248 personas expuestas. 
Entorno Institucional:Se abordo 1 IPS con acciones de educación para la salud ambiental para posicionar las diferentes temáticas que aborda la agenda global para los hospitales verdes y saludables, interviniendo 4 profesionales de la salud.  Se implementaron unidades demostrativas  en instituciones de poblaciones diferenciales y en protección    abordando 14 personas. 
Entorno Cuidador Laboral: Se identificaron 135 Unidades de Trabajo Informal libres de Humo, se socializó el Índice Bogotano de Calidad del Aire y Riesgo en Salud –IBOCA- a 159 trabajadores y el Índice de radiación solar ultravioleta -IUV a 127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</si>
  <si>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1 mesa de residuos, en donde participaron 149 personas en estos espacios de coordinación;  se realizaron 27 actividades intersectoriales desde los espacios de gestión con participación de 357 personas. Se gestionaron 15 problemáticas de salud ambiental recepcionadas desde vigilancia epidemiológica basada en comunidad relacionadas con riesgos ambientales con participación de 7 personas de la comunidad. 
Por otra parte, en el marco de la implementación de estrategias en salud ambiental a través de los entornos de vida cotidiana se adelantaron acciones así: 
Entorno Cuidador Comunitario: Se desarrollaron 78 acciones artísticas con participación de 4.791 personas. Se socializaron las recomendaciones en salud correspondiente al Índice Bogotano de Calidad del Aire y Riesgo en Salud –IBOCA- y el índice de radiación solar ultravioleta -IUV a 4.109 personas por medio de los puntos de Cuídate y Se Feliz. Se desarrollo 1 unidad demostrativa en salud ambiental con participación de 887 personas. Se priorizaron 20 barrios (4 en Candelaria la nueva, 5 en San Francisco, Tres Reyes, Mochuelo,Bajo, 8 de diciembre, 2 en Minuto de María,  Las Acacias,  Juan Pablo II, Arborizadora Alta, Peñón del Cortijo) a los que se les formuló el Plan de Gestión Barrial/veredal de Entornos Ambientalmente Saludables, desde caracterización territorial se identificaron 2 grupos focales para la implementación de procesos en salud ambiental y se abordaron 2.470 personas con 235 acciones de Educación para la Salud Ambiental. 
Entorno Cuidador Educativo: Se caracterizaron 34 Instituciones Educativas con variables en salud ambiental en las que se desarrollaron 73 intervenciones a 1.177 estudiantes de ciclo 1; 33 intervenciones a 815 estudiantes de ciclo 2; 54 intervenciones a 1.304 estudiantes de ciclo 3 y 28 intervenciones a 729 estudiantes de ciclo 4. Se realizaron 8 unidades demostrativas con participación de 174 estudiantes y 28 docentes para el fortalecimiento de los proyectos ambientales escolares (PRAE). Se identificaron 19 problemáticas en el entorno exterior a las instituciones educativas intervenidas por el entorno y direccionadas a gestión y análisis de políticas 
Entorno Cuidador Hogar: Con la estrategia de vivienda saludable, se intervinieron 133 familias con visita de cierre para evaluación de los riesgos ambientales identificados en 316 personas expuestas y se desarrollaron seguimientos a las familias brindando educación de acuerdo con los riesgos identificados a 248 personas expuestas. 
Entorno Institucional: Así mismo se  abordaron 2  IPS con acciones de educación para la salud ambiental para posicionar las diferentes temáticas que aborda la agenda global para los hospitales verdes y saludables, interviniendo 8 profesionales de la salud.  Se implementaron unidades demostrativas  en instituciones de poblaciones diferenciales y en protección  abordando 14 personas. 
Entorno Cuidador Laboral: Se identificaron 240 Unidades de Trabajo Informal libres de Humo, se socializó el Índice Bogotano de Calidad del Aire y Riesgo en Salud –IBOCA- a 402 trabajadores y el Índice de radiación solar ultravioleta -IUV a 317 trabajadores informales.</t>
  </si>
  <si>
    <t>En el mes de marzo
Vigilancia de la Salud Ambiental
 Seguimiento y Observación al animal agresor: Se hizo seguimiento a 51 animales de los cuales 31 fueron caninos y 20 fueron felinos. De las observaciones realizadas 80 % fueron efectivas y 20 % fueron fallidas. Vigilancia Integrada de la Rabia que realizaron la gestión y seguimiento de 91 casos de agresión por animal potencialmente transmisor de rabia, notificadas por las UPGD de cada la localidad durante el mes. Se remitieron 63 casos de agresión (propios e interlocales) para observación y seguimiento al animal agresor Vigilancia de la Salud Ambiental VACUNACIÓN ANTIRRÁBICA CANINA Y FELINA: Se vacunaron contra la rabia un total de 5.238 animales de los cuales 2.847 fueron perros y 2.391 fueron gatos. Funcionamiento de 2 puntos fijos 20 jornadas de vacunación extramural ejecutadas.</t>
  </si>
  <si>
    <t>Durante el periodo de enero a marzo
Vigilancia de la Salud Ambiental 
 Seguimiento y Observación al animal agresor: Se hizo seguimiento a 175 animales de los cuales 117 fueron caninos y 58 fueron felinos. De las observaciones realizadas 255 % fueron efectivas y 45 % fueron fallidas. Vigilancia Integrada de la Rabia que realizaron la gestión y seguimiento de 295 casos de agresión por animal potencialmente transmisor de rabia, notificadas por las UPGD de cada la localidad durante el mes. y 2 capacitaciones dirigidas al TH de las UPGD Se remitieron 205 casos de agresión (propios e interlocales) para observación y seguimiento al animal agresor Vigilancia de la Salud Ambiental VACUNACIÓN ANTIRRÁBICA CANINA Y FELINA: Se vacunaron contra la rabia un total de 17.063 animales de los cuales 9.250 fueron perros y 7.813 fueron gatos. Funcionamiento de 6 puntos fijos 44 jornadas de vacunación extramural ejecutadas.</t>
  </si>
  <si>
    <t>En el mes de marzo se inscribieron 372 establecimientos.  Se realizó control de insectos exteriores en 25.000 metros cuadrados. Se realizó control de roedores exteriores en 50.000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58 personas. Vigilancia y control de la calidad del agua para consumo: Se analizaron 31 muestras con parámetros fisicoquímicos y microbiológicos, de estas 3 tenían para toxicológicos. Se hicieron 2 inspecciones sanitarias a sistemas de abastecimiento de prestadores o productores marginales. Se adelantaron 1.474 visitas de inspección, vigilancia y control (IVC) en establecimientos abiertos al público, para verificar el cumplimiento de la normatividad sanitaria vigente. Se intervinieron 1.469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20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46 trabajadores intervenidos desde el sistema de vigilancia del trabajador informal (SIVISTRA) en las unidades de trabajo informal (UTI), durante el(los) mes(es) de Febrero , identificando 5 , ( 10,9 %) trabajadores que reportaron presentar síntomas o diagnósticos de enfermedades laborales relacionados con la exposición a sustancias químicas en su lugar de trabajo y 17 ( 37,0 %) , trabajadores potencialmente expuestos a sustancias químicas cancerígenas. muestras fueron reportadas como no cuantificables* muestras fueron reportadas como no detectable* En el período, se tomaron 9 muestras de alimentos priorizados (arroz) en 5 localidades: 5 del total de 9 muestras analizadas a la fecha por el Laboratorio de Salud Pública de la Secretaría Distrital de Salud, se han reportado 3 , ( 33,3 %) muestras con excedencias en la concentración de Cadmio (Cd) , al compararlas con el límite máximo de referencia establecido en la norma colombiana. muestras fueron reportadas como no cuantificables* muestras fueron reportadas como no detectable* En el periodo, mediante la estrategia de vigilancia centinela de exposición a plomo y mercurio en menores de edad: en la Unidad de Servicios de Salud Meissen se captaron 1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1 caracterizaciones de la exposición a mercurio y plomo a menores de edad, de 0 meses a 16 años, que pueden estar expuestos ambientalmente a esas sustancias. Del total de las caracterizaciones, 1 ( 100,0 %) correspondieron a la estrategia de vigilancia en unidades centinelas correspondieron a la estrategia de vigilancia por cuadrantes de exposición Según localidad de residencia, todas las caracterizaciones se realizaron en 1 localidades: 1</t>
  </si>
  <si>
    <t>En el periodo enero - marzo se inscribieron 1255 establecimientos. Se realizó control de insectos exteriores en 75.000 metros cuadrados. Se realizó control de roedores exteriores en 149.553 metros cuadrados. Se atendieron 1 eventos de interés en salud pública asociados al manejo de sustancias químicas. Se atendieron 2 eventos de Interés en salud pública Enfermedad Transmitida por Alimentos. Se adelantaron 18 actividades de carácter promocional y preventivo como son las sensibilizaciones dirigidas a la comunidad en temas de salud ambiental enfocados especialmente al manejo adecuado de alimentos; medicamentos y sustancias químicas. con una asistencia de 165 personas. Vigilancia y control de la calidad del agua para consumo: Se analizaron 105 muestras con parámetros fisicoquímicos y microbiológicos, de estas 9 tenían para toxicológicos. Se hicieron 4 inspecciones sanitarias a sistemas de abastecimiento de prestadores o productores marginales. Se adelantaron 4.187 visitas de inspección, vigilancia y control (IVC) en establecimientos abiertos al público, para verificar el cumplimiento de la normatividad sanitaria vigente. Se intervinieron 4.174 establecimientos comerciales, industriales e institucionales vigilados y controlados abiertos al público, donde se aplicaron 17 medidas sanitarias de seguridad (incluyen medidas a productos: decomisos, congelaciones y destrucciones y medidas a establecimientos: suspensión de trabajos o servicios y clausura de establecimientos). Se adelantaron 51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147 trabajadores intervenidos desde el sistema de vigilancia del trabajador informal (SIVISTRA) en las unidades de trabajo informal (UTI), durante el(los) mes(es) de Enero; Enero; Febrero; Diciembre; , identificando 21 , ( 42,7 %) trabajadores que reportaron presentar síntomas o diagnósticos de enfermedades laborales relacionados con la exposición a sustancias químicas en su lugar de trabajo y 61 ( 127,5 %) , trabajadores potencialmente expuestos a sustancias químicas cancerígenas. ( 0,0 %) muestras con excedencias en la concentración de Mercurio total (Hg-T); Mercurio total (Hg-T); , al compararlas con el límite máximo de referencia establecido en la norma colombiana ( 0,0 %) muestras fueron reportadas como no cuantificables* ( 0,0 %) muestras fueron reportadas como no detectable* En el período, se tomaron 17 muestras de alimentos priorizados (arroz) en 7 del total de 17 muestras analizadas a la fecha por el Laboratorio de Salud Pública de la Secretaría Distrital de Salud, se han reportado 4 , ( 58,3 %) muestras con excedencias en la concentración de Cadmio (Cd); , al compararlas con el límite máximo de referencia establecido en la norma colombiana. Así mismo, 1 ( 25,0 %) muestras fueron reportadas como no cuantificables* ( 0,0 %) muestras fueron reportadas como no detectable* En el periodo, mediante la estrategia de vigilancia centinela de exposición a plomo y mercurio en menores de edad: en la Unidad de Servicios de Salud Meissen se captaron 3 menores de edad. en la Unidad de Servicios de Salud San Blas se captaron 3 menores de edad. del total de 5 muestras de sangre analizadas a la fecha por el Laboratorio de Salud Pública de la Secretaría Distrital de Salud, ( 0,0 %) resultados con excedencias en la concentración de Mercurio (Hg), al compararlas con los valores de referencia (OMS, CDC) Así mismo, 4 ( 80,0 %)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6 caracterizaciones de la exposición a mercurio y plomo a menores de edad, de 0 meses a 16 años, que pueden estar expuestos ambientalmente a esas sustancias. Del total de las caracterizaciones, 6 ( 200,0 %) correspondieron a la estrategia de vigilancia en unidades centinelas ( 0,0 %) correspondieron a la estrategia de vigilancia por cuadrantes de exposición Según localidad de residencia, todas las caracterizaciones se realizaron en 4</t>
  </si>
  <si>
    <t>En el mes de marzo
Implementación de la Vigilancia en Salud Ambiental en las tematicas de Aire, Ruido y Radiación electromagnética
 Durante el mes de reporte se aplicaron encuestas relacionadas con calidad de aire a un total de 49 personas para la población de 0 a 14 años de edad y adulto mayor de 60 años Se aplicaron encuestas de percepción relacionadas con ruido a 11 personas entre adolescentes y adultos. Se aplicaron 6 encuestas relacionadas con el síndrome de radiofrecuencia De las personas encuestadas en las tematicas de la línea, 5 se iniciaron procesos de canalización o activación de ruta. Se atendieron 3 quejas relacionadas con las temáticas de la línea, 3 Ruido y se realizaron 1 operativos de control de tabaco, y se participaron en 4 espacios de posicionamiento en temas Aire</t>
  </si>
  <si>
    <t>Durante el periodo de enero a marzo
Implementación de la Vigilancia en Salud Ambiental en las tematicas de Aire, Ruido y Radiación electromagnética 
 Durante el mes de reporte se aplicaron encuestas relacionadas con calidad de aire a un total de 200 personas para la población de 0 a 14 años de edad y adulto mayor de 60 años Se aplicaron encuestas de percepción relacionadas con ruido a 65 personas entre adolescentes y adultos. Se aplicaron 29 encuestas relacionadas con el síndrome de radiofrecuencia De las personas encuestadas en las tematicas de la línea, 18 se iniciaron procesos de canalización o activación de ruta. Se abordaron 20 personas en sensibilización de las tematicas de aire, olores, tabaco, ruido y radiación electromagnetica Se atendieron 7 quejas relacionadas con las temáticas de la línea, 7 Ruido y se realizaron 5 operativos de control de tabaco, y se participaron en 13 espacios de posicionamiento en temas Aire; Ruido; Radiación electromagnética (REM);</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</si>
  <si>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2 Sesiones del consejo Local de Protección y Bienestar Animal (CLPYBA), 1 mesa de residuos, 1 mesa de agricultura urbana en donde participaron 96 personas en estos espacios de coordinación; se realizaron 9 actividades intersectoriales desde los espacios de gestión con participación de 394 personas. 
Por otra parte, en el marco de la implementación de estrategias en salud ambiental a través de los entornos de vida cotidiana se adelantaron acciones así: 
Entorno Cuidador Comunitario: Se desarrollaron 30 acciones artísticas con participación de 999 personas. Se socializaron las recomendaciones en salud correspondiente al Índice Bogotano de Calidad del Aire y Riesgo en Salud –IBOCA- y el índice de radiación solar ultravioleta -IUV a 291 personas. Y se priorizaron 9 barrios ( MARRUECOS, GOVAROVA, LA MERCED SUR, PALERMO SUR, QUIROGA CENTRAL, PLAYÓN, LA PLAYITA, MOLINOS DEL SUR, EL CONSUELO) a los que se les formuló el Plan de Gestión Barrial/veredal de Entornos Ambientalmente Saludables, desde caracterización territorial se identificaron 6 grupos focales para la implementación de procesos en salud ambiental y se abordaron 744 personas con 74 acciones de Educación para la Salud Ambiental. 
Entorno Cuidador Educativo: Se desarrollaron 10 intervenciones a 166 estudiantes de ciclo 1; 7 intervenciones a 96 estudiantes de ciclo 2; 16 intervenciones a 289 estudiantes de ciclo 3 y 6 intervenciones a 107 estudiantes de ciclo 4. Se realizaron 7 unidades demostrativas con participación de 103 estudiantes y 8 docentes para el fortalecimiento de los proyectos ambientales escolares (PRAE). Se implementó la estrategia de mascota verde en 2 jardines, abordando 79 niños y se realizaron 7 sesiones durante su implementación. Se identificaron 6 problemáticas  en el entorno exterior a las instituciones educativas intervenidas por el entorno y direccionadas a gestión y análisis de políticas 
Entorno Cuidador Hogar: Con la estrategia de vivienda saludable, se intervinieron 10 familias con visita de cierre para evaluación de los riesgos ambientales identificados en 10 personas expuestas y se desarrollaron seguimientos a las familias brindando educación de acuerdo con los riesgos identificados a 54 personas expuestas. 
Entorno Institucional: Se implementó la estrategia de mascota verde en 20 unidades de atención a la primera infancia, abordando 369 niños y 20 docentes o madres comunitarias y se realizaron 43 sesiones durante su implementación. Se implementaron unidades demostrativas  en instituciones de poblaciones diferenciales y en protección, abordando 1 persona. 
Entorno Cuidador Laboral: Se identificaron 17 Unidades de Trabajo Informal libres de Humo, se socializó el Índice Bogotano de Calidad del Aire y Riesgo en Salud –IBOCA- a 58 trabajadores y el Índice de radiación solar ultravioleta -IUV a 21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</si>
  <si>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3 Sesiones del consejo Local de Protección y Bienestar Animal (CLPYBA), 3 mesas de residuos, 1 mesa de agricultura urbana en donde participaron 254 personas en estos espacios de coordinación;  se realizaron 21 actividades intersectoriales desde los espacios de gestión con participación de 867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74 acciones artísticas con participación de 2.547 personas. Se socializaron las recomendaciones en salud correspondiente al Índice Bogotano de Calidad del Aire y Riesgo en Salud –IBOCA- y el índice de radiación solar ultravioleta -IUV a 964 personas por medio de los puntos de Cuídate y Se Feliz. Se desarrollaron 2 unidades demostrativas en salud ambiental con participación de 61 personas. Se priorizaron 15 barrios (MARRUECOS, GOVAROBA, QUIROGA CENTRAL, LA MERCED SUR, MOLINOS DEL SUR, EL CONSUELO - MARRUECOS, GOVAROVA, LA MERCED SUR, PALERMO SUR, QUIROGA CENTRAL, PLAYÓN, LA PLAYITA, MOLINOS DEL SUR, EL CONSUELO) a los que se les formuló el Plan de Gestión Barrial/veredal de Entornos Ambientalmente Saludables, desde caracterización territorial se identificaron 6 grupos focales para la implementación de procesos en salud ambiental y se abordaron 1.751 personas con 177 acciones de Educación para la Salud Ambiental. 
Entorno Cuidador Educativo: Se caracterizaron 11 Instituciones Educativas con variables en salud ambiental en las que se desarrollaron 13 intervenciones a 226 estudiantes de ciclo 1; 25 intervenciones a 467 estudiantes de ciclo 2; 22 intervenciones a 412 estudiantes de ciclo 3 y 7 intervenciones a 129 estudiantes de ciclo 4. Se realizaron 14 unidades demostrativas con participación de 206 estudiantes y 16 docentes para el fortalecimiento de los proyectos ambientales escolares (PRAE). Se implementó la estrategia de mascota verde en 3 jardines, abordando 120 niños y se realizaron 7 sesiones durante su implementación. Se identificaron 7 problemáticas  en el entorno exterior a las instituciones educativas intervenidas por el entorno y direccionadas a gestión y análisis de políticas 
Entorno Cuidador Hogar: Con la estrategia de vivienda saludable, se intervinieron 22 familias con visita de cierre para evaluación de los riesgos ambientales identificados en 101 personas expuestas y se desarrollaron seguimientos a las familias brindando educación de acuerdo con los riesgos identificados a 54 personas expuestas. 
Entorno Institucional: Se implementó la estrategia de mascota verde en 47 unidades de atención a la primera infancia, abordando 369 niños y 47 docentes o madres comunitarias y se realizaron 43 sesiones durante su implementación. Así mismo se abordo 1 IPS con acciones de educación para la salud ambiental para posicionar las diferentes temáticas que aborda la agenda global para los hospitales verdes y saludables interviniendo 13 profesionales de la salud. Se implementaron unidades demostrativas  en instituciones de poblaciones diferenciales y en protección, abordando 3 personas. 
Entorno Cuidador Laboral: Se identificaron 69 Unidades de Trabajo Informal libres de Humo, se socializó el Índice Bogotano de Calidad del Aire y Riesgo en Salud –IBOCA- a 189 trabajadores y el Índice de radiación solar ultravioleta -IUV a 44 trabajadores informales.</t>
  </si>
  <si>
    <t>En el mes de marzo
Vigilancia de la Salud Ambiental
 Seguimiento y Observación al animal agresor: Se hizo seguimiento a 55 animales de los cuales 38 fueron caninos y 17 fueron felinos. De las observaciones realizadas 89 % fueron efectivas y 11 % fueron fallidas. Vigilancia Integrada de la Rabia que realizaron la gestión y seguimiento de 175 casos de agresión por animal potencialmente transmisor de rabia, notificadas por las UPGD de cada la localidad durante el mes. y 2 capacitaciones dirigidas al TH de las UPGD Se remitieron 62 casos de agresión (propios e interlocales) para observación y seguimiento al animal agresor Vigilancia de la Salud Ambiental VACUNACIÓN ANTIRRÁBICA CANINA Y FELINA: Se vacunaron contra la rabia un total de 3.425 animales de los cuales 1.685 fueron perros y 1.740 fueron gatos. Funcionamiento de 3 puntos fijos 3 jornadas de vacunación extramural ejecutadas.</t>
  </si>
  <si>
    <t>Durante el periodo de enero a marzo
Vigilancia de la Salud Ambiental 
 Seguimiento y Observación al animal agresor: Se hizo seguimiento a 162 animales de los cuales 120 fueron caninos y 42 fueron felinos. De las observaciones realizadas 257 % fueron efectivas y 43 % fueron fallidas. Vigilancia Integrada de la Rabia que realizaron la gestión y seguimiento de 542 casos de agresión por animal potencialmente transmisor de rabia, notificadas por las UPGD de cada la localidad durante el mes. Se realizaron 7 Asistencias Técnicas y 4 capacitaciones dirigidas al TH de las UPGD Se remitieron 190 casos de agresión (propios e interlocales) para observación y seguimiento al animal agresor Vigilancia de la Salud Ambiental VACUNACIÓN ANTIRRÁBICA CANINA Y FELINA: Se vacunaron contra la rabia un total de 10.240 animales de los cuales 5.128 fueron perros y 5.112 fueron gatos. Funcionamiento de 9 puntos fijos 8 jornadas de vacunación extramural ejecutadas.</t>
  </si>
  <si>
    <t>En el mes de marzo se inscribieron 251 establecimientos.  Se realizó control de insectos exteriores en 19.276 metros cuadrados. Se realizó control de roedores exteriores en 23.000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91 personas. Se adelantaron 1.079 visitas de inspección, vigilancia y control (IVC) en establecimientos abiertos al público, para verificar el cumplimiento de la normatividad sanitaria vigente. Se intervinieron 1.034 establecimientos comerciales, industriales e institucionales vigilados y controlados abiertos al público, donde se aplicaron 52 medidas sanitarias de seguridad (incluyen medidas a productos: decomisos, congelaciones y destrucciones y medidas a establecimientos: suspensión de trabajos o servicios y clausura de establecimientos). Se adelantaron 23 operativos, entre operativos de alimentos y bebidas alcohólicas, carnes y derivados cárnicos, juguetes, línea de medicamentos seguros, espacio público, apoyo a otras líneas de intervención y operativos de eventos masivos.</t>
  </si>
  <si>
    <t>En el periodo enero - marzo se inscribieron 737 establecimientos.  Se realizó control de insectos exteriores en 39.299 metros cuadrados. Se realizó control de roedores exteriores en 92.731 metros cuadrados. Se adelantaron 13 actividades de carácter promocional y preventivo como son las sensibilizaciones dirigidas a la comunidad en temas de salud ambiental enfocados especialmente al manejo adecuado de alimentos; medicamentos y sustancias químicas. con una asistencia de 175 personas. Se adelantaron 3.474 visitas de inspección, vigilancia y control (IVC) en establecimientos abiertos al público, para verificar el cumplimiento de la normatividad sanitaria vigente. Se intervinieron 3.359 establecimientos comerciales, industriales e institucionales vigilados y controlados abiertos al público, donde se aplicaron 125 medidas sanitarias de seguridad (incluyen medidas a productos: decomisos, congelaciones y destrucciones y medidas a establecimientos: suspensión de trabajos o servicios y clausura de establecimientos). Se adelantaron 63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</si>
  <si>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18 personas para la población de 0 a 14 años de edad y adulto mayor de 60 años Se aplicaron encuestas de percepción relacionadas con ruido a 15 personas entre adolescentes y adultos. Se aplicaron 6 encuestas relacionadas con el síndrome de radiofrecuencia De las personas encuestadas en las tematicas de la línea, 1 se iniciaron procesos de canalización o activación de ruta. Se abordaron 15 personas en sensibilización de las tematicas de aire, olores, tabaco, ruido y radiación electromagnetica Se atendieron 2 quejas relacionadas con las temáticas de la línea, de las cuales 1 se relacionan con olores ofensivos, 1 por calidad del aire,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</si>
  <si>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98 personas para la población de 0 a 14 años de edad y adulto mayor de 60 años Se aplicaron encuestas de percepción relacionadas con ruido a 51 personas entre adolescentes y adultos. Se aplicaron 21 encuestas relacionadas con el síndrome de radiofrecuencia De las personas encuestadas en las tematicas de la línea, 3 se iniciaron procesos de canalización o activación de ruta. Se abordaron 60 personas en sensibilización de las tematicas de aire, olores, tabaco, ruido y radiación electromagnetica Se atendieron 5 quejas relacionadas con las temáticas de la línea, de las cuales 1 se relacionan con olores ofensivos, 1 por calidad del aire, 3 Ruido y se realizaron 5 operativos de control de tabaco,</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</si>
  <si>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en donde participaron 51 personas en estos espacios de coordinación; se realizaron 3 actividades intersectoriales desde los espacios de gestión con participación de 158 personas. 
Por otra parte, en el marco de la implementación de estrategias en salud ambiental a través de los entornos de vida cotidiana se adelantaron acciones así: 
Entorno Cuidador Comunitario: Se desarrollaron 12 acciones artísticas con participación de 597 personas. Se socializaron las recomendaciones en salud correspondiente al Índice Bogotano de Calidad del Aire y Riesgo en Salud –IBOCA- y el índice de radiación solar ultravioleta -IUV a 148 personas. Se priorizo 1 barrio (Egipto) al que se le formuló el Plan de Gestión Barrial/veredal de Entornos Ambientalmente Saludables y se abordaron 100 personas con 10 acciones de Educación para la Salud Ambiental. 
Entorno Cuidador Educativo: Se desarrollaron 3 intervenciones a 80 estudiantes de ciclo 1; 5 intervenciones a 90 estudiantes de ciclo 2; 2 intervenciones a 46 estudiantes de ciclo 3 y 3 intervenciones a 54 estudiantes de ciclo 4. Se implementó la estrategia de mascota verde en 1 jardin, abordando 12 niños y se realizaron 3 sesiones durante su implementación. 
Entorno Cuidador Hogar: Se desarrollaron seguimientos a las familias brindando educación de acuerdo con los riesgos identificados a 10 personas expuestas. 
Entorno Cuidador Laboral: Se identificaron 6 Unidades de Trabajo Informal libres de Humo, se socializó el Índice Bogotano de Calidad del Aire y Riesgo en Salud –IBOCA- a 24 trabajadores y el Índice de radiación solar ultravioleta -IUV a 13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</si>
  <si>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3 Sesiones del consejo Local de Protección y Bienestar Animal (CLPYBA), en donde participaron 133 personas en estos espacios de coordinación;  se realizaron 11 actividades intersectoriales desde los espacios de gestión con participación de 426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30 acciones artísticas con participación de 1.349 personas. Se socializaron las recomendaciones en salud correspondiente al Índice Bogotano de Calidad del Aire y Riesgo en Salud –IBOCA- y el índice de radiación solar ultravioleta -IUV a 447 personas por medio de los puntos de Cuídate y Se Feliz. Se priorizo 1 barrio (Egipto) al que se le formuló el Plan de Gestión Barrial/veredal de Entornos Ambientalmente Saludables y se abordaron 352 personas con 31 acciones de Educación para la Salud Ambiental. 
Entorno Cuidador Educativo: Se caracterizaron 3 Instituciones Educativas con variables en salud ambiental en las que se desarrollaron 3 intervenciones a 80 estudiantes de ciclo 1; 5 intervenciones a 90 estudiantes de ciclo 2; 2 intervenciones a 46 estudiantes de ciclo 3 y 3 intervenciones a 54 estudiantes de ciclo 4. Se implementó la estrategia de mascota verde en 1 jardin, abordando 12 niños y se realizaron 3 sesiones durante su implementación. 
Entorno Cuidador Hogar: Se desarrollaron seguimientos a las familias brindando educación de acuerdo con los riesgos identificados a 10 personas expuestas. 
Entorno Cuidador Laboral: Se identificaron 23 Unidades de Trabajo Informal libres de Humo, se socializó el Índice Bogotano de Calidad del Aire y Riesgo en Salud –IBOCA- a 73 trabajadores y el Índice de radiación solar ultravioleta -IUV a 31 trabajadores informales.</t>
  </si>
  <si>
    <t>En el mes de marzo
Vigilancia de la Salud Ambiental
 Seguimiento y Observación al animal agresor: Se hizo seguimiento a 7 animales de los cuales 7 fueron caninos De las observaciones realizadas 88 % fueron efectivas y 12 % fueron fallidas. Vigilancia Integrada de la Rabia Se contó con profesionales que realizaron la gestión y seguimiento de 7 casos de agresión por animal potencialmente transmisor de rabia, notificadas por las UPGD de cada la localidad durante el mes. Se remitieron 8 casos de agresión (propios e interlocales) para observación y seguimiento al animal agresor Vigilancia de la Salud Ambiental VACUNACIÓN ANTIRRÁBICA CANINA Y FELINA: Se vacunaron contra la rabia un total de 70 animales de los cuales 47 fueron perros y 23 fueron gatos. Funcionamiento de 1 puntos fijos 1 jornadas de vacunación extramural ejecutadas.</t>
  </si>
  <si>
    <t>Durante el periodo de enero a marzo
Vigilancia de la Salud Ambiental 
 Seguimiento y Observación al animal agresor: Se hizo seguimiento a 14 animales de los cuales 11 fueron caninos y 3 fueron felinos. De las observaciones realizadas 263 % fueron efectivas y 37 % fueron fallidas. Vigilancia Integrada de la Rabia Se contó con profesionales que realizaron la gestión y seguimiento de 21 casos de agresión por animal potencialmente transmisor de rabia, notificadas por las UPGD de cada la localidad durante el mes. Se remitieron 16 casos de agresión (propios e interlocales) para observación y seguimiento al animal agresor Vigilancia de la Salud Ambiental VACUNACIÓN ANTIRRÁBICA CANINA Y FELINA: Se vacunaron contra la rabia un total de 224 animales de los cuales 123 fueron perros y 101 fueron gatos. Funcionamiento de 3 puntos fijos 2 jornadas de vacunación extramural ejecutadas.</t>
  </si>
  <si>
    <t>En el mes de marzo se inscribieron 63 establecimientos. Se realizaron 40 visitas de verificación sanitaria de caninos potencialmente peligrosos (ley 1801 de 2016). Se realizaron 3 visitas de verificación de condiciones sanitarias asociadas a la tenencia de animales. Se realizaron 5 visitas integrales de vectores en interiores. Se realizó control de insectos exteriores en 4.000 metros cuadrados. Se realizó control de roedores exteriores en 7.000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40 personas. Se adelantaron 262 visitas de inspección, vigilancia y control (IVC) en establecimientos abiertos al público, para verificar el cumplimiento de la normatividad sanitaria vigente. Se intervinieron 254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10 operativos, entre operativos de alimentos y bebidas alcohólicas, carnes y derivados cárnicos, juguetes, línea de medicamentos seguros, espacio público, apoyo a otras líneas de intervención y operativos de eventos masivos.</t>
  </si>
  <si>
    <t>En el periodo enero - marzo se inscribieron 222 establecimientos.  Se realizaron 120 visitas de verificación sanitaria de caninos potencialmente peligrosos (ley 1801 de 2016). Se realizaron 9 visitas de verificación de condiciones sanitarias asociadas a la tenencia de animales. Se realizaron 19 visitas integrales de vectores en interiores. Se realizó control de insectos exteriores en 11.215 metros cuadrados. Se realizó control de roedores exteriores en 22.730 metros cuadrados. Se adelantaron 11 actividades de carácter promocional y preventivo como son las sensibilizaciones dirigidas a la comunidad en temas de salud ambiental enfocados especialmente al manejo adecuado de alimentos; medicamentos y sustancias químicas. con una asistencia de 112 personas. Se adelantaron 746 visitas de inspección, vigilancia y control (IVC) en establecimientos abiertos al público, para verificar el cumplimiento de la normatividad sanitaria vigente. Se intervinieron 720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27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</si>
  <si>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11 personas para la población de 0 a 14 años de edad y adulto mayor de 60 años Se aplicaron encuestas de percepción relacionadas con ruido a 7 personas entre adolescentes y adultos. Se aplicaron 4 encuestas relacionadas con el síndrome de radiofrecuencia Se abordaron 31 personas en sensibilización de las tematicas de aire, olores, tabaco, ruido y radiación electromagnetica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</si>
  <si>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35 personas para la población de 0 a 14 años de edad y adulto mayor de 60 años Se aplicaron encuestas de percepción relacionadas con ruido a 19 personas entre adolescentes y adultos. Se aplicaron 12 encuestas relacionadas con el síndrome de radiofrecuencia De las personas encuestadas en las tematicas de la línea, 4 se iniciaron procesos de canalización o activación de ruta. Se abordaron 31 personas en sensibilización de las tematicas de aire, olores, tabaco, ruido y radiación electromagnetica se realizaron 4 operativos de control de tabaco,</t>
  </si>
  <si>
    <t xml:space="preserve">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en donde participaron 40 personas en estos espacios de coordinación; se realizaron 7 actividades intersectoriales desde los espacios de gestión con participación de 210 personas. Se gestiono 1 problemática de salud ambiental recepcionada desde vigilancia epidemiológica basada en comunidad relacionadas con riesgos ambientales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210 personas. Se desarrollaron unidades demostrativas en salud ambiental con participación de 90 personas. Se priorizaron 2 barrios (Primavera Occidental, Santa Matilde II sector) a los que se les formuló el Plan de Gestión Barrial/veredal de Entornos Ambientalmente Saludables, desde caracterización territorial se identificaron 3 grupos focales para la implementación de procesos en salud ambiental y se abordaron 175 personas con 15 acciones de Educación para la Salud Ambiental. 
Entorno Cuidador Educativo: Se desarrollaron 11 intervenciones a 206 estudiantes de ciclo 1; 9 intervenciones a 208 estudiantes de ciclo 2; 5 intervenciones a 138 estudiantes de ciclo 3 y 6 intervenciones a 182 estudiantes de ciclo 4. Se realizaron 4 unidades demostrativas con participación de 80 estudiantes y 3 docentes para el fortalecimiento de los proyectos ambientales escolares (PRAE) y se realizaron 17 sesiones durante su implementación. Se idenetificaron 2 problemáticas en el entorno exterior a las instituciones educativas intervenidas por el entorno y direccionadas a gestión y análisis de políticas 
Entorno Cuidador Hogar: Con la estrategia de vivienda saludable, se intervinieron 43 familias con visita de cierre para evaluación de los riesgos ambientales identificados en 43 personas expuestas y se desarrollaron seguimientos a las familias brindando educación de acuerdo con los riesgos identificados a 2 personas expuestas. 
Entorno Institucional: Se implementaron 3 unidades demostrativas y se abordaron 16 personas  en las instituciones de poblaciones diferenciales y en protección en las cuales. </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</si>
  <si>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1 Sesion del consejo Local de Protección y Bienestar Animal (CLPYBA), en donde participaron 89 personas en estos espacios de coordinación;  se realizaron 13 actividades intersectoriales desde los espacios de gestión con participación de 468 personas. Se gestionaron 6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6 acciones artísticas con participación de 183 personas. Se socializaron las recomendaciones en salud correspondiente al Índice Bogotano de Calidad del Aire y Riesgo en Salud –IBOCA- y el índice de radiación solar ultravioleta -IUV a 615 personas por medio de los puntos de Cuídate y Se Feliz. Se desarrollaron unidades demostrativas en salud ambiental  con participación de 90 personas. Se priorizaron 3 barrios (La Ponderosa - Primavera Occidental, Santa Matilde II sector) a los que se les formuló el Plan de Gestión Barrial/veredal de Entornos Ambientalmente Saludables, desde caracterización territorial se identificaron 3 grupos focales para la implementación de procesos en salud ambiental y se abordaron 719 personas con 61 acciones de Educación para la Salud Ambiental. 
Entorno Cuidador Educativo: Se caracterizaron 18 Instituciones Educativas con variables en salud ambiental en las que se desarrollaron 20 intervenciones a 365 estudiantes de ciclo 1; 9 intervenciones a 263 estudiantes de ciclo 2; 10 intervenciones a 278 estudiantes de ciclo 3 y 9 intervenciones a 242 estudiantes de ciclo 4. Se realizaron 8 unidades demostrativas con participación de 142 estudiantes y 6 docentes para el fortalecimiento de los proyectos ambientales escolares (PRAE). Se implementó la estrategia de mascota verde en 1 jardin, abordando 28 niños y se realizaron 17 sesiones durante su implementación. Se identificaron 2 problemáticas en el entorno exterior a las instituciones educativas intervenidas por el entorno y direccionadas a gestión y análisis de políticas 
Entorno Cuidador Hogar: Con la estrategia de vivienda saludable, se intervinieron 43 familias con visita de cierre para evaluación de los riesgos ambientales identificados en 43 personas expuestas y se desarrollaron seguimientos a las familias brindando educación de acuerdo con los riesgos identificados a 2 personas expuestas. 
Entorno Institucional: Se abordaron 3 IPS con acciones de educación para la salud ambiental para posicionar las diferentes temáticas que aborda la agenda global para los hospitales verdes y saludables, interviniendo 33 profesionales de la salud. Se implementaron 3 unidades demostrativas y se abordaron 16 personas  en las instituciones de poblaciones diferenciales y en protección en las cuales. 
Entorno Cuidador Laboral: Se identificaron 40 Unidades de Trabajo Informal libres de Humo, se socializó el Índice Bogotano de Calidad del Aire y Riesgo en Salud –IBOCA- a 74 trabajadores y el Índice de radiación solar ultravioleta -IUV a 74 trabajadores informales.</t>
  </si>
  <si>
    <t>En el mes de marzo
Vigilancia de la Salud Ambiental
 Seguimiento y Observación al animal agresor: Se hizo seguimiento a 24 animales de los cuales 18 fueron caninos y 6 fueron felinos. De las observaciones realizadas 40 % fueron efectivas y 60 % fueron fallidas. Vigilancia Integrada de la Rabia Se contó con un total de 4 profesionales que realizaron la gestión y seguimiento de 200 casos de agresión por animal potencialmente transmisor de rabia, notificadas por las UPGD de cada la localidad durante el mes. Se realizaron 3 Asistencias Técnicas Se remitieron 60 casos de agresión (propios e interlocales) para observación y seguimiento al animal agresor Vigilancia de la Salud Ambiental VACUNACIÓN ANTIRRÁBICA CANINA Y FELINA: Se vacunaron contra la rabia un total de 1.352 animales de los cuales 790 fueron perros y 562 fueron gatos. Funcionamiento de 2 puntos fijos 8 jornadas de vacunación extramural ejecutadas.</t>
  </si>
  <si>
    <t>Durante el periodo de enero a marzo
Vigilancia de la Salud Ambiental 
 Seguimiento y Observación al animal agresor: Se hizo seguimiento a 63 animales de los cuales 47 fueron caninos y 16 fueron felinos. De las observaciones realizadas 125 % fueron efectivas y 175 % fueron fallidas. Vigilancia Integrada de la Rabia Se contó con un total de 12 profesionales que realizaron la gestión y seguimiento de 567 casos de agresión por animal potencialmente transmisor de rabia, notificadas por las UPGD de cada la localidad durante el mes. Se realizaron 6 Asistencias Técnicas y 3 capacitaciones dirigidas al TH de las UPGD Se remitieron 181 casos de agresión (propios e interlocales) para observación y seguimiento al animal agresor Vigilancia de la Salud Ambiental VACUNACIÓN ANTIRRÁBICA CANINA Y FELINA: Se vacunaron contra la rabia un total de 2.722 animales de los cuales 1.555 fueron perros y 1.167 fueron gatos. Funcionamiento de 6 puntos fijos 10 jornadas de vacunación extramural ejecutadas.</t>
  </si>
  <si>
    <t>En el mes de marzo se inscribieron 393 establecimientos.  Se realizaron 7 visitas de verificación sanitaria de caninos potencialmente peligrosos (ley 1801 de 2016). Se realizaron 5 visitas de verificación de condiciones sanitarias asociadas a la tenencia de animales. Se realizaron 2 visitas integrales de vectores en interiores. Se realizó control de insectos exteriores en 6.000 metros cuadrados. Se realizó control de roedores exteriores en 20.000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39 personas. Se adelantaron 957 visitas de inspección, vigilancia y control (IVC) en establecimientos abiertos al público, para verificar el cumplimiento de la normatividad sanitaria vigente. Se intervinieron 928 establecimientos comerciales, industriales e institucionales vigilados y controlados abiertos al público, donde se aplicaron 29 medidas sanitarias de seguridad (incluyen medidas a productos: decomisos, congelaciones y destrucciones y medidas a establecimientos: suspensión de trabajos o servicios y clausura de establecimientos). Se adelantaron 10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16 caracterizaciones de la exposición a mercurio y plomo a menores de edad, de 0 meses a 16 años, que pueden estar expuestos ambientalmente a esas sustancias. correspondieron a la estrategia de vigilancia en unidades centinelas 16 ( 100,0 %) correspondieron a la estrategia de vigilancia en instituciones educativas. correspondieron a la estrategia de vigilancia por cuadrantes de exposición Según localidad de residencia, todas las caracterizaciones se realizaron en 2 localidades: 2 resultados con excedencias en la concentración de Mercurio (Hg), al compararlos con los valores de referencia (OMS). resultados fueron reportados como no cuantificables* resultados fueron reportados como no detectable* resultados con excedencias en la concentración de Plomo (Pb), al compararlos con los valores de referencia (CDC). resultados fueron reportados como no cuantificables* resultados fueron reportados como no detectable* En el mismo período, se practicaron 34 evaluaciones del desarrollo cognitivo y del estado emocional en menores de 6 a 16 años. residentes en las localidades 34</t>
  </si>
  <si>
    <t>En el periodo enero - marzo se inscribieron 1070 establecimientos.  Se realizaron 9 visitas de verificación sanitaria de caninos potencialmente peligrosos (ley 1801 de 2016). Se realizaron 8 visitas de verificación de condiciones sanitarias asociadas a la tenencia de animales. Se realizaron 6 visitas integrales de vectores en interiores. Se realizó control de insectos exteriores en 18.000 metros cuadrados. Se realizó control de roedores exteriores en 42.000 metros cuadrados. Se adelantaron 14 actividades de carácter promocional y preventivo como son las sensibilizaciones dirigidas a la comunidad en temas de salud ambiental enfocados especialmente al manejo adecuado de alimentos; medicamentos y sustancias químicas. con una asistencia de 131 personas. Se adelantaron 2.883 visitas de inspección, vigilancia y control (IVC) en establecimientos abiertos al público, para verificar el cumplimiento de la normatividad sanitaria vigente. Se intervinieron 2.818 establecimientos comerciales, industriales e institucionales vigilados y controlados abiertos al público, donde se aplicaron 66 medidas sanitarias de seguridad (incluyen medidas a productos: decomisos, congelaciones y destrucciones y medidas a establecimientos: suspensión de trabajos o servicios y clausura de establecimientos). Se adelantaron 18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Bosa se captaron 3 menores de edad, en la Unidad de Servicios de Salud Patio Bonito Tintal se captaron 1 menores de edad, del total de 3 muestras de sangre analizadas a la fecha por el Laboratorio de Salud Pública de la Secretaría Distrital de Salud, ( 0,0 %) resultados con excedencias en la concentración de Mercurio (Hg), al compararlas con los valores de referencia (OMS, CDC) Así mismo, 1 ( 50,0 %)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124 caracterizaciones de la exposición a mercurio y plomo a menores de edad, de 0 meses a 16 años, que pueden estar expuestos ambientalmente a esas sustancias. Del total de las caracterizaciones, 4 ( 7,4 %) correspondieron a la estrategia de vigilancia en unidades centinelas 60 ( 180,2 %) correspondieron a la estrategia de vigilancia en instituciones educativas. y 60 ( 112,5 %) correspondieron a la estrategia de vigilancia por cuadrantes de exposición Según localidad de residencia, todas las caracterizaciones se realizaron en 9 Adicionalmente, en instituciones educativas se tomaron 11 muestras de sangre para el análisis del contenido de plomo y mercurio a menores de edad, del total de 11 muestras de sangre analizadas a la fecha por el Laboratorio de Salud Pública de la Secretaría Distrital de Salud, ( 0,0 %) resultados con excedencias en la concentración de Mercurio (Hg), al compararlos con los valores de referencia (OMS). Así mismo, 9 ( 160,7 %) resultados fueron reportados como no cuantificables* ( 0,0 %) resultados fueron reportados como no detectable* ( 0,0 %) resultados con excedencias en la concentración de Plomo (Pb), al compararlos con los valores de referencia (CDC). ( 0,0 %) resultados fueron reportados como no cuantificables* ( 0,0 %) resultados fueron reportados como no detectable* En el mismo período, se practicaron 102 evaluaciones del desarrollo cognitivo y del estado emocional en menores de 6 a 16 años.</t>
  </si>
  <si>
    <t xml:space="preserve">En el mes de marzo
Implementación de la Vigilancia en Salud Ambiental en las tematicas de Aire, Ruido y Radiación electromagnética
 Durante el mes de reporte se aplicaron encuestas relacionadas con calidad de aire a un total de 14 personas para la población de 0 a 14 años de edad y adulto mayor de 60 años Se aplicaron encuestas de percepción relacionadas con ruido a 3 personas entre adolescentes y adultos. Se aplicaron 10 encuestas relacionadas con el síndrome de radiofrecuencia Se atendieron 8 quejas relacionadas con las temáticas de la línea, de las cuales 3 se relacionan con olores ofensivos, 1 por incumplimiento de los espacios libres de humo, 4 Ruido </t>
  </si>
  <si>
    <t xml:space="preserve">Durante el periodo de enero a marzo
Implementación de la Vigilancia en Salud Ambiental en las tematicas de Aire, Ruido y Radiación electromagnética 
 Durante el mes de reporte se aplicaron encuestas relacionadas con calidad de aire a un total de 14 personas para la población de 0 a 14 años de edad y adulto mayor de 60 años Se aplicaron encuestas de percepción relacionadas con ruido a 3 personas entre adolescentes y adultos. Se aplicaron 10 encuestas relacionadas con el síndrome de radiofrecuencia Se atendieron 16 quejas relacionadas con las temáticas de la línea, de las cuales 8 se relacionan con olores ofensivos, 2 por calidad del aire, 1 por incumplimiento de los espacios libres de humo, 5 Ruido </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</si>
  <si>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Gestión del Riesgo y Cambio Climático (CLGRCC), 1 Sesion del consejo Local de Protección y Bienestar Animal (CLPYBA), en donde participaron 72 personas en estos espacios de coordinación; se realizaron 9 actividades intersectoriales desde los espacios de gestión con participación de 140 personas. 
Por otra parte, en el marco de la implementación de estrategias en salud ambiental a través de los entornos de vida cotidiana se adelantaron acciones así: 
Entorno Cuidador Comunitario: Se desarrollaron 30 acciones artísticas con participación de 1.199 personas. Se socializaron las recomendaciones en salud correspondiente al Índice Bogotano de Calidad del Aire y Riesgo en Salud –IBOCA- y el índice de radiación solar ultravioleta -IUV a 147 personas. Se priorizo 1 barrio ( POLICARCA SALAVARRIETA) a los que se les formuló el Plan de Gestión Barrial/veredal de Entornos Ambientalmente Saludables, desde caracterización territorial se identifico 1 grupo focal para la implementación de procesos en salud ambiental y se abordaron 80 personas con 8 acciones de Educación para la Salud Ambiental. 
Entorno Cuidador Educativo: Se desarrollo 1 intervencion a 16 estudiantes de ciclo 2; 5 intervenciones a 102 estudiantes de ciclo 3; y 1 intervencion a 18 estudiantes de ciclo 4. Se implementó la estrategia de mascota verde en 3 jardines, abordando 103 niños y se realizaron 12 sesiones durante su implementación. 
Entorno Cuidador Hogar: Se desarrollaron seguimientos a las familias brindando educación de acuerdo con los riesgos identificados a 1 persona expuesta. 
Entorno Institucional: Se implementó la estrategia de mascota verde en 2 unidades de atención a la primera infancia, abordando 18 niños 2 docentes o madres comunitarias y se realizaron 2 sesiones durante su implementación. Se implementaron unidades demostrativas  en instituciones de poblaciones diferenciales y en protección, abordando 1 persona. 
Entorno Cuidador Laboral: Se identificaron 5 Unidades de Trabajo Informal libres de Humo, se socializó el Índice Bogotano de Calidad del Aire y Riesgo en Salud –IBOCA- a 63 trabajadores y el Índice de radiación solar ultravioleta -IUV a 7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</si>
  <si>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1 sesion del Consejo Local de Gestión del Riesgo y Cambio Climático (CLGRCC), 1 Sesion del consejo Local de Protección y Bienestar Animal (CLPYBA), en donde participaron 72 personas en estos espacios de coordinación;  se realizaron 18 actividades intersectoriales desde los espacios de gestión con participación de 286 personas. 
Por otra parte, en el marco de la implementación de estrategias en salud ambiental a través de los entornos de vida cotidiana se adelantaron acciones así: 
Entorno Cuidador Comunitario: Se desarrollaron 78 acciones artísticas con participación de 3.303 personas. Se socializaron las recomendaciones en salud correspondiente al Índice Bogotano de Calidad del Aire y Riesgo en Salud –IBOCA- y el índice de radiación solar ultravioleta -IUV a 263 personas por medio de los puntos de Cuídate y Se Feliz. Se priorizaron 3 barrios (SANTANDER, CIUDAD JARDIN, POLICARCA SALAVARRIETA) a los que se les formuló el Plan de Gestión Barrial/veredal de Entornos Ambientalmente Saludables, desde caracterización territorial se identifico 1 grupo focal para la implementación de procesos en salud ambiental y se abordaron 254 personas con 29 acciones de Educación para la Salud Ambiental. 
Entorno Cuidador Educativo: Se caracterizaron 3 Instituciones Educativas con variables en salud ambiental en las que se desarrollo 1 intervencion a 14 estudiantes de ciclo 1; 5 intervenciones a 102 estudiantes de ciclo 2; 9 intervenciones a 185 estudiantes de ciclo 3 y 6 intervenciones a 34 estudiantes de ciclo 4. Se implementó la estrategia de mascota verde en 4 jardines, abordando 132 niños y se realizaron 12 sesiones durante su implementación. 
Entorno Cuidador Hogar: Se desarrollaron seguimientos a las familias brindando educación de acuerdo con los riesgos identificados a 1 persona expuesta. 
Entorno Institucional: Se implementó la estrategia de mascota verde en 2 unidades de atención a la primera infancia, abordando 18 niños  y 2 docentes o madres comunitarias y se realizaron 2 sesiones durante su implementación y se implementaron unidades demostrativas  en instituciones de poblaciones diferenciales y en protección,abordando  1 personas. 
Entorno Cuidador Laboral: Se identificaron 41 Unidades de Trabajo Informal libres de Humo, se socializó el Índice Bogotano de Calidad del Aire y Riesgo en Salud –IBOCA- a 153 trabajadores y el Índice de radiación solar ultravioleta -IUV a 41 trabajadores informales.</t>
  </si>
  <si>
    <t>En el mes de marzo
Vigilancia de la Salud Ambiental
 Seguimiento y Observación al animal agresor: Se hizo seguimiento a 7 animales de los cuales 5 fueron caninos y 2 fueron felinos. De las observaciones realizadas 78 % fueron efectivas y 22 % fueron fallidas. Vigilancia Integrada de la Rabia que realizaron la gestión y seguimiento de 34 casos de agresión por animal potencialmente transmisor de rabia, notificadas por las UPGD de cada la localidad durante el mes. y 1 capacitaciones dirigidas al TH de las UPGD Se remitieron 9 casos de agresión (propios e interlocales) para observación y seguimiento al animal agresor Vigilancia de la Salud Ambiental VACUNACIÓN ANTIRRÁBICA CANINA Y FELINA: Se vacunaron contra la rabia un total de 567 animales de los cuales 277 fueron perros y 290 fueron gatos. Funcionamiento de 2 puntos fijos</t>
  </si>
  <si>
    <t>Durante el periodo de enero a marzo
Vigilancia de la Salud Ambiental 
 Seguimiento y Observación al animal agresor: Se hizo seguimiento a 19 animales de los cuales 16 fueron caninos y 3 fueron felinos. De las observaciones realizadas 213 % fueron efectivas y 87 % fueron fallidas. Vigilancia Integrada de la Rabia que realizaron la gestión y seguimiento de 88 casos de agresión por animal potencialmente transmisor de rabia, notificadas por las UPGD de cada la localidad durante el mes. Se realizaron 2 Asistencias Técnicas y 1 capacitaciones dirigidas al TH de las UPGD Se remitieron 27 casos de agresión (propios e interlocales) para observación y seguimiento al animal agresor Vigilancia de la Salud Ambiental VACUNACIÓN ANTIRRÁBICA CANINA Y FELINA: Se vacunaron contra la rabia un total de 1.521 animales de los cuales 816 fueron perros y 705 fueron gatos. Funcionamiento de 6 puntos fijos 4 jornadas de vacunación extramural ejecutadas.</t>
  </si>
  <si>
    <t>En el mes de marzo se inscribieron 185 establecimientos. Se realizó control de roedores exteriores en 19.267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30 personas. Se adelantaron 898 visitas de inspección, vigilancia y control (IVC) en establecimientos abiertos al público, para verificar el cumplimiento de la normatividad sanitaria vigente. Se intervinieron 874 establecimientos comerciales, industriales e institucionales vigilados y controlados abiertos al público, donde se aplicaron 26 medidas sanitarias de seguridad (incluyen medidas a productos: decomisos, congelaciones y destrucciones y medidas a establecimientos: suspensión de trabajos o servicios y clausura de establecimientos). Se adelantaron 6 operativos, entre operativos de alimentos y bebidas alcohólicas, carnes y derivados cárnicos, juguetes, línea de medicamentos seguros, espacio público, apoyo a otras líneas de intervención y operativos de eventos masivos.</t>
  </si>
  <si>
    <t>En el periodo enero - marzo se inscribieron 504 establecimientos. Se realizó control de insectos exteriores en 12.872 metros cuadrados. Se realizó control de roedores exteriores en 43.158 metros cuadrados. Se adelantaron 11 actividades de carácter promocional y preventivo como son las sensibilizaciones dirigidas a la comunidad en temas de salud ambiental enfocados especialmente al manejo adecuado de alimentos; medicamentos y sustancias químicas. con una asistencia de 104 personas. Se adelantaron 2.635 visitas de inspección, vigilancia y control (IVC) en establecimientos abiertos al público, para verificar el cumplimiento de la normatividad sanitaria vigente. Se intervinieron 2.585 establecimientos comerciales, industriales e institucionales vigilados y controlados abiertos al público, donde se aplicaron 48 medidas sanitarias de seguridad (incluyen medidas a productos: decomisos, congelaciones y destrucciones y medidas a establecimientos: suspensión de trabajos o servicios y clausura de establecimientos). Se adelantaron 14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</si>
  <si>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37 personas para la población de 0 a 14 años de edad y adulto mayor de 60 años Se aplicaron encuestas de percepción relacionadas con ruido a 12 personas entre adolescentes y adultos. Se aplicaron 14 encuestas relacionadas con el síndrome de radiofrecuencia De las personas encuestadas en las tematicas de la línea, 3 se iniciaron procesos de canalización o activación de ruta. Se abordaron 30 personas en sensibilización de las tematicas de aire, olores, tabaco, ruido y radiación electromagnetica Se atendieron 1 quejas relacionadas con las temáticas de la línea, 1 Ruido y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</si>
  <si>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98 personas para la población de 0 a 14 años de edad y adulto mayor de 60 años Se aplicaron encuestas de percepción relacionadas con ruido a 47 personas entre adolescentes y adultos. Se aplicaron 35 encuestas relacionadas con el síndrome de radiofrecuencia De las personas encuestadas en las tematicas de la línea, 10 se iniciaron procesos de canalización o activación de ruta. Se abordaron 45 personas en sensibilización de las tematicas de aire, olores, tabaco, ruido y radiación electromagnetica Se atendieron 2 quejas relacionadas con las temáticas de la línea, 2 Ruido y se realizaron 4 operativos de control de tabaco,</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</si>
  <si>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en donde participaron 53 personas en estos espacios de coordinación; se realizaron 7 actividades intersectoriales desde los espacios de gestión con participación de 87 personas. Se gestionaron 2 problemáticas de salud ambiental recepcionadas desde vigilancia epidemiológica basada en comunidad relacionadas con riesgos ambientales con participación de 42 personas de la comunidad. 
Por otra parte, en el marco de la implementación de estrategias en salud ambiental a través de los entornos de vida cotidiana se adelantaron acciones así: 
Entorno Cuidador Comunitario Se desarrollaron 18 acciones artísticas con participación de 660 personas. Se socializaron las recomendaciones en salud correspondiente al Índice Bogotano de Calidad del Aire y Riesgo en Salud –IBOCA- y el índice de radiación solar ultravioleta -IUV a 99 personas. Se priorizaron 2 barrios (MENCIONAR LOS BARRIOS/VEREDAS O CORREGIMIENTOS) SANTA ISABEL Y LA FAVORITA a los que se les formuló el Plan de Gestión Barrial/veredal de Entornos Ambientalmente Saludables, desde caracterización territorial se identificaron 3 grupos focales para la implementación de procesos en salud ambiental y se abordaron 342 personas con 32 acciones de Educación para la Salud Ambiental. 
Entorno Cuidador Educativo: Se desarrollaron 4 intervenciones a 106 estudiantes de ciclo 1; 12 intervenciones a 218 estudiantes de ciclo 2; 7 intervenciones a 126 estudiantes de ciclo 3 y 4 intervenciones a 72 estudiantes de ciclo 4. Se realizaron 5 unidades demostrativas con participación de 93 estudiantes y 6 docentes para el fortalecimiento de los proyectos ambientales escolares (PRAE). Se implementó la estrategia de mascota verde en 1 jardin, abordando 48 niños y se realizaron 4 sesiones durante su implementación. 
Entorno Cuidador Hogar: Con la estrategia de vivienda saludable, se intervino 1 familia con visita de cierre para evaluación de los riesgos ambientales identificados en 1 persona expuesta y se desarrollaron seguimientos a las familias brindando educación de acuerdo con los riesgos identificados a 14 personas expuestas. 
Entorno Institucional:  Se implementaron unidades demostrativas  en instituciones de poblaciones diferenciales y en protección,abordando 33 personas. 
Entorno Cuidador Laboral: Se identificaron 21 Unidades de Trabajo Informal libres de Humo, se socializó el Índice Bogotano de Calidad del Aire y Riesgo en Salud –IBOCA- a 106 trabajadores y el Índice de radiación solar ultravioleta -IUV a 92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</si>
  <si>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3 Sesiones del consejo Local de Protección y Bienestar Animal (CLPYBA), en donde participaron 149 personas en estos espacios de coordinación; se realizaron 15 actividades intersectoriales desde los espacios de gestión con participación de 211 personas. Se gestionaron 6 problemáticas de salud ambiental recepcionadas desde vigilancia epidemiológica basada en comunidad relacionadas con riesgos ambientales con participación de 90 personas de la comunidad. 
Por otra parte, en el marco de la implementación de estrategias en salud ambiental a través de los entornos de vida cotidiana se adelantaron acciones así: 
Entorno Cuidador Comunitario: Se desarrollaron 36 acciones artísticas con participación de 1.324 personas. Se socializaron las recomendaciones en salud correspondiente al Índice Bogotano de Calidad del Aire y Riesgo en Salud –IBOCA- y el índice de radiación solar ultravioleta -IUV a 530 personas por medio de los puntos de Cuídate y Se Feliz. Se priorizaron 5 barrios ( Santa Isabel - La Favorita - La Estanzuela - SANTA ISABEL Y LA FAVORITA) a los que se les formuló el Plan de Gestión Barrial/veredal de Entornos Ambientalmente Saludables, desde caracterización territorial se identificaron 3 grupos focales para la implementación de procesos en salud ambiental y se abordaron 1.265 personas con 118 acciones de Educación para la Salud Ambiental. 
Entorno Cuidador Educativo: Se caracterizaron 9 Instituciones Educativas con variables en salud ambiental en las que se desarrollaron 10 intervenciones a 196 estudiantes de ciclo 1; 17 intervenciones a 319 estudiantes de ciclo 2; 10 intervenciones a 190 estudiantes de ciclo 3 y 7 intervenciones a 132 estudiantes de ciclo 4. Se realizaron 10 unidades demostrativas con participación de 186 estudiantes y 12 docentes para el fortalecimiento de los proyectos ambientales escolares (PRAE). Se implementó la estrategia de mascota verde en 2 jardines, abordando 75 niños y se realizaron 4 sesiones durante su implementación. Se identifico 1 problemática  en el entorno exterior a las instituciones educativas intervenidas por el entorno y direccionadas a gestión y análisis de políticas 
Entorno Cuidador Hogar: Con la estrategia de vivienda saludable, se intervino 1 familia con visita de cierre para evaluación de los riesgos ambientales identificados en 4 personas expuestas y se desarrollaron seguimientos a las familias brindando educación de acuerdo con los riesgos identificados a 14 personas expuestas. 
Entorno Institucional:   Se implementaron unidades demostrativas  en instituciones de poblaciones diferenciales y en protección, abordando 33 personas. 
Entorno Cuidador Laboral: Se identificaron 91 Unidades de Trabajo Informal libres de Humo, se socializó el Índice Bogotano de Calidad del Aire y Riesgo en Salud –IBOCA- a 293 trabajadores y el Índice de radiación solar ultravioleta -IUV a 201 trabajadores informales.</t>
  </si>
  <si>
    <t>En el mes de marzo
Vigilancia de la Salud Ambiental
 Seguimiento y Observación al animal agresor: Se hizo seguimiento a 7 animales de los cuales 4 fueron caninos y 3 fueron felinos. De las observaciones realizadas 88 % fueron efectivas y 12 % fueron fallidas. Vigilancia Integrada de la Rabia que realizaron la gestión y seguimiento de 80 casos de agresión por animal potencialmente transmisor de rabia, notificadas por las UPGD de cada la localidad durante el mes. Se realizaron 1 Asistencias Técnicas Se remitieron 8 casos de agresión (propios e interlocales) para observación y seguimiento al animal agresor Vigilancia de la Salud Ambiental VACUNACIÓN ANTIRRÁBICA CANINA Y FELINA: Se vacunaron contra la rabia un total de 366 animales de los cuales 193 fueron perros y 173 fueron gatos. Funcionamiento de 2 puntos fijos 1 jornadas de vacunación extramural ejecutadas.</t>
  </si>
  <si>
    <t>Durante el periodo de enero a marzo
Vigilancia de la Salud Ambiental 
 Seguimiento y Observación al animal agresor: Se hizo seguimiento a 31 animales de los cuales 22 fueron caninos y 9 fueron felinos. De las observaciones realizadas 260 % fueron efectivas y 40 % fueron fallidas. Vigilancia Integrada de la Rabia que realizaron la gestión y seguimiento de 223 casos de agresión por animal potencialmente transmisor de rabia, notificadas por las UPGD de cada la localidad durante el mes. Se realizaron 1 Asistencias Técnicas Se remitieron 36 casos de agresión (propios e interlocales) para observación y seguimiento al animal agresor Vigilancia de la Salud Ambiental VACUNACIÓN ANTIRRÁBICA CANINA Y FELINA: Se vacunaron contra la rabia un total de 1.309 animales de los cuales 671 fueron perros y 638 fueron gatos. Funcionamiento de 6 puntos fijos 1 jornadas de vacunación extramural ejecutadas.</t>
  </si>
  <si>
    <t>En el mes de marzo se inscribieron 420 establecimientos.  Se realizó control de insectos exteriores en 9.500 metros cuadrados. Se realizó control de roedores exteriores en 22.000 metros cuadrados. Se atendieron 1 eventos de Interés en salud pública Enfermedad Transmitida por Alimentos. Se adelantaron 7 actividades de carácter promocional y preventivo como son las sensibilizaciones dirigidas a la comunidad en temas de salud ambiental enfocados especialmente al manejo adecuado de alimentos; medicamentos y sustancias químicas. con una asistencia de 59 personas. Se adelantaron 1.512 visitas de inspección, vigilancia y control (IVC) en establecimientos abiertos al público, para verificar el cumplimiento de la normatividad sanitaria vigente. Se intervinieron 1.470 establecimientos comerciales, industriales e institucionales vigilados y controlados abiertos al público, donde se aplicaron 57 medidas sanitarias de seguridad (incluyen medidas a productos: decomisos, congelaciones y destrucciones y medidas a establecimientos: suspensión de trabajos o servicios y clausura de establecimientos). Se adelantaron 6 operativos, entre operativos de alimentos y bebidas alcohólicas, carnes y derivados cárnicos, juguetes, línea de medicamentos seguros, espacio público, apoyo a otras líneas de intervención y operativos de eventos masivos.</t>
  </si>
  <si>
    <t>En el periodo enero - marzo se inscribieron 1463 establecimientos. Se realizó control de insectos exteriores en 28.590 metros cuadrados. Se realizó control de roedores exteriores en 67.263 metros cuadrados. Se atendieron 3 eventos de interés en salud pública asociados al manejo de sustancias químicas. Se atendieron 1 eventos de Interés en salud pública Enfermedad Transmitida por Alimentos. Se adelantaron 16 actividades de carácter promocional y preventivo como son las sensibilizaciones dirigidas a la comunidad en temas de salud ambiental enfocados especialmente al manejo adecuado de alimentos; medicamentos y sustancias químicas. con una asistencia de 143 personas. Se adelantaron 4.326 visitas de inspección, vigilancia y control (IVC) en establecimientos abiertos al público, para verificar el cumplimiento de la normatividad sanitaria vigente. Se intervinieron 4.227 establecimientos comerciales, industriales e institucionales vigilados y controlados abiertos al público, donde se aplicaron 161 medidas sanitarias de seguridad (incluyen medidas a productos: decomisos, congelaciones y destrucciones y medidas a establecimientos: suspensión de trabajos o servicios y clausura de establecimientos). Se adelantaron 35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</si>
  <si>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31 personas para la población de 0 a 14 años de edad y adulto mayor de 60 años Se aplicaron encuestas de percepción relacionadas con ruido a 17 personas entre adolescentes y adultos. Se aplicaron 15 encuestas relacionadas con el síndrome de radiofrecuencia De las personas encuestadas en las tematicas de la línea, 7 se iniciaron procesos de canalización o activación de ruta. Se abordaron 30 personas en sensibilización de las tematicas de aire, olores, tabaco, ruido y radiación electromagnetica Se atendieron 5 quejas relacionadas con las temáticas de la línea, de las cuales 2 se relacionan con olores ofensivos, 2 por calidad del aire, 1 Ruido y se realizaron 1 operativos de control de tabaco, y se participaron en 1 espacios de posicionamiento en temas Olores ofensivos Implementacion de la vigilancia centinela De las 4 instituciones prestadoras de servcios de salud Se identificaron 2.519 casos por eventos respiratorios y 784 casos de eventos cardiovasculares Se realizo 2 actividades de comunicacion social del riesgo en recomendaciones en salud y 35 de la comunidad en general</t>
  </si>
  <si>
    <t>Durante el periodo de enero a marzo
Implementación de la Vigilancia en Salud Ambiental en las tematicas de Aire, Ruido y Radiación electromagnética 
 Durante el mes de reporte se aplicaron encuestas relacionadas con calidad de aire a un total de 101 personas para la población de 0 a 14 años de edad y adulto mayor de 60 años Se aplicaron encuestas de percepción relacionadas con ruido a 60 personas entre adolescentes y adultos. Se aplicaron 37 encuestas relacionadas con el síndrome de radiofrecuencia De las personas encuestadas en las tematicas de la línea, 26 se iniciaron procesos de canalización o activación de ruta. Se abordaron 30 personas en sensibilización de las tematicas de aire, olores, tabaco, ruido y radiación electromagnetica Se atendieron 5 quejas relacionadas con las temáticas de la línea, de las cuales 2 se relacionan con olores ofensivos, 2 por calidad del aire, 2 Ruido y se realizaron 5 operativos de control de tabaco, y se participaron en 3 espacios de posicionamiento en temas Aire; Olores ofensivos; Implementacion de la vigilancia centinela De las 12 instituciones prestadoras de servcios de salud Se identificaron 4.921 casos por eventos respiratorios y 2.344 casos de eventos cardiovasculares Se realizo 5 actividades de comunicacion social del riesgo en recomendaciones en salud y 91 de la comunidad en general</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</si>
  <si>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en donde participaron 31 personas en estos espacios de coordinación; se realizaron 5 actividades intersectoriales desde los espacios de gestión con participación de 82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24 acciones artísticas con participación de 1.198 personas. Se socializaron las recomendaciones en salud correspondiente al Índice Bogotano de Calidad del Aire y Riesgo en Salud –IBOCA- y el índice de radiación solar ultravioleta -IUV a 307 personas. Y se priorizo 1 barrio (BANCO CENTRAL) al que se le formuló el Plan de Gestión Barrial/veredal de Entornos Ambientalmente Saludables, y se abordaron 40 personas con 4 acciones de Educación para la Salud Ambiental. 
Entorno Cuidador Educativo: Se desarrollaron 3 intervenciones a 37 estudiantes de ciclo 1; 1 intervencion a 9 estudiantes de ciclo 2; 9 intervenciones a 181 estudiantes de ciclo 3 y 6 intervenciones a 118 estudiantes de ciclo 4. Se realizo 1 unidad demostrativa con participación de 168 estudiantes y 8 docentes para el fortalecimiento de los proyectos ambientales escolares (PRAE). 
Entorno Cuidador Laboral: Se identificaron 4 Unidades de Trabajo Informal libres de Humo, se socializó el Índice Bogotano de Calidad del Aire y Riesgo en Salud –IBOCA- a 34 trabajadores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</si>
  <si>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en donde participaron 102 personas en estos espacios de coordinación;  se realizaron 11 actividades intersectoriales desde los espacios de gestión con participación de 262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60 acciones artísticas con participación de 2.684 personas. Se socializaron las recomendaciones en salud correspondiente al Índice Bogotano de Calidad del Aire y Riesgo en Salud –IBOCA- y el índice de radiación solar ultravioleta -IUV a 869 personas por medio de los puntos de Cuídate y Se Feliz. Se desarrollo 1 unidad demostrativas en salud ambiental con participación de 35 personas. Se priorizo 1 barrio (BANCO CENTRAL ) al que  se le formuló el Plan de Gestión Barrial/veredal de Entornos Ambientalmente Saludables, y se abordaron 511 personas con 50 acciones de Educación para la Salud Ambiental. 
Entorno Cuidador Educativo: Se caracterizaron 4 Instituciones Educativas con variables en salud ambiental en las que se desarrollaron 6 intervenciones a 103 estudiantes de ciclo 1; 4 intervenciones a 78 estudiantes de ciclo 2; 14 intervenciones a 295 estudiantes de ciclo 3 y 8 intervenciones a 172 estudiantes de ciclo 4. Se realizaron 3 unidades demostrativas con participación de 256 estudiantes y 19 docentes para el fortalecimiento de los proyectos ambientales escolares (PRAE). Se implementó la estrategia de mascota verde en 1 jardin, abordando 29 niños 
Entorno Cuidador Laboral: Se identificaron 52 Unidades de Trabajo Informal libres de Humo, se socializó el Índice Bogotano de Calidad del Aire y Riesgo en Salud –IBOCA- a 109 trabajadores y el Índice de radiación solar ultravioleta -IUV a 6 trabajadores informales.</t>
  </si>
  <si>
    <t>En el mes de marzo
Vigilancia de la Salud Ambiental
 Seguimiento y Observación al animal agresor: Se hizo seguimiento a 18 animales de los cuales 14 fueron caninos y 4 fueron felinos. De las observaciones realizadas 95 % fueron efectivas y 5 % fueron fallidas. Vigilancia Integrada de la Rabia que realizaron la gestión y seguimiento de 81 casos de agresión por animal potencialmente transmisor de rabia, notificadas por las UPGD de cada la localidad durante el mes. Se realizaron 2 Asistencias Técnicas Se remitieron 19 casos de agresión (propios e interlocales) para observación y seguimiento al animal agresor Vigilancia de la Salud Ambiental VACUNACIÓN ANTIRRÁBICA CANINA Y FELINA: Se vacunaron contra la rabia un total de 250 animales de los cuales 168 fueron perros y 82 fueron gatos.</t>
  </si>
  <si>
    <t>Durante el periodo de enero a marzo
Vigilancia de la Salud Ambiental 
 Seguimiento y Observación al animal agresor: Se hizo seguimiento a 76 animales de los cuales 52 fueron caninos y 24 fueron felinos. De las observaciones realizadas 266 % fueron efectivas y 34 % fueron fallidas. Vigilancia Integrada de la Rabia Se contó con un total de 6 profesionales que realizaron la gestión y seguimiento de 229 casos de agresión por animal potencialmente transmisor de rabia, notificadas por las UPGD de cada la localidad durante el mes. Se realizaron 6 Asistencias Técnicas Se remitieron 88 casos de agresión (propios e interlocales) para observación y seguimiento al animal agresor Vigilancia de la Salud Ambiental VACUNACIÓN ANTIRRÁBICA CANINA Y FELINA: Se vacunaron contra la rabia un total de 744 animales de los cuales 476 fueron perros y 268 fueron gatos. 5 jornadas de vacunación extramural ejecutadas.</t>
  </si>
  <si>
    <t>En el mes de marzo se inscribieron 153 establecimientos.  Se realizaron 55 visitas de verificación sanitaria de caninos potencialmente peligrosos (ley 1801 de 2016). Se realizaron 10 visitas de verificación de condiciones sanitarias asociadas a la tenencia de animales. Se realizaron 26 visitas integrales de vectores en interiores. Se realizó control de roedores exteriores en 6.199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35 personas. Se adelantaron 486 visitas de inspección, vigilancia y control (IVC) en establecimientos abiertos al público, para verificar el cumplimiento de la normatividad sanitaria vigente. Se intervinieron 454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20 operativos, entre operativos de alimentos y bebidas alcohólicas, carnes y derivados cárnicos, juguetes, línea de medicamentos seguros, espacio público, apoyo a otras líneas de intervención y operativos de eventos masivos.</t>
  </si>
  <si>
    <t>En el periodo enero - marzo se inscribieron 427 establecimientos. Se realizaron 161 visitas de verificación sanitaria de caninos potencialmente peligrosos (ley 1801 de 2016). Se realizaron 23 visitas de verificación de condiciones sanitarias asociadas a la tenencia de animales. Se realizaron 87 visitas integrales de vectores en interiores. Se realizó control de roedores exteriores en 19.629 metros cuadrados. Se adelantaron 12 actividades de carácter promocional y preventivo como son las sensibilizaciones dirigidas a la comunidad en temas de salud ambiental enfocados especialmente al manejo adecuado de alimentos; medicamentos y sustancias químicas. con una asistencia de 100 personas. Se adelantaron 1.461 visitas de inspección, vigilancia y control (IVC) en establecimientos abiertos al público, para verificar el cumplimiento de la normatividad sanitaria vigente. Se intervinieron 1.384 establecimientos comerciales, industriales e institucionales vigilados y controlados abiertos al público, donde se aplicaron 92 medidas sanitarias de seguridad (incluyen medidas a productos: decomisos, congelaciones y destrucciones y medidas a establecimientos: suspensión de trabajos o servicios y clausura de establecimientos). Se adelantaron 30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</si>
  <si>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11 personas para la población de 0 a 14 años de edad y adulto mayor de 60 años Se aplicaron encuestas de percepción relacionadas con ruido a 5 personas entre adolescentes y adultos. Se aplicaron 3 encuestas relacionadas con el síndrome de radiofrecuencia Se abordaron 15 personas en sensibilización de las tematicas de aire, olores, tabaco, ruido y radiación electromagnetica Se atendieron 6 quejas relacionadas con las temáticas de la línea, de las cuales 2 se relacionan con olores ofensivos, 1 por calidad del aire, 3 Ruido y se realizaron 1 operativos de control de tabaco, y se participaron en 1 espacios de posicionamiento en temas Tabaco</t>
  </si>
  <si>
    <t>Durante el periodo de enero a marzo
Implementación de la Vigilancia en Salud Ambiental en las tematicas de Aire, Ruido y Radiación electromagnética 
 Durante el mes de reporte se aplicaron encuestas relacionadas con calidad de aire a un total de 42 personas para la población de 0 a 14 años de edad y adulto mayor de 60 años Se aplicaron encuestas de percepción relacionadas con ruido a 27 personas entre adolescentes y adultos. Se aplicaron 13 encuestas relacionadas con el síndrome de radiofrecuencia Se abordaron 15 personas en sensibilización de las tematicas de aire, olores, tabaco, ruido y radiación electromagnetica Se atendieron 18 quejas relacionadas con las temáticas de la línea, de las cuales 4 se relacionan con olores ofensivos, 6 por calidad del aire, 8 Ruido y se realizaron 2 operativos de control de tabaco, y se participaron en 1 espacios de posicionamiento en temas Tabaco;</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</si>
  <si>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mesa de residuos, en donde participaron 61 personas en estos espacios de coordinación; se realizaron 7 actividades intersectoriales desde los espacios de gestión con participación de 420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12 acciones artísticas con participación de 494 personas. Se socializaron las recomendaciones en salud correspondiente al Índice Bogotano de Calidad del Aire y Riesgo en Salud –IBOCA- y el índice de radiación solar ultravioleta -IUV a 178 personas. Se desarrollaron  unidades demostrativas en salud ambientalcon participación de 33 personas. Y se priorizaron 3 barrios (SAN FERNANDO OCCIDENTAL ,DOCE DE OCTUBRE, LA LIBERTAD) a los que se les formuló el Plan de Gestión Barrial/veredal de Entornos Ambientalmente Saludables, y se abordaron 428 personas con 34 acciones de Educación para la Salud Ambiental. 
Entorno Cuidador Educativo: Se desarrollo 1 intervencion a 8 estudiantes de ciclo 2; 2 intervenciones a 51 estudiantes de ciclo 3 y 8 intervenciones a 176 estudiantes de ciclo 4. Se realizo 1 unidad demostrativa con participación de 416 estudiantes y 8 docentes para el fortalecimiento de los proyectos ambientales escolares (PRAE). 
Entorno Cuidador Hogar: Se desarrollaron seguimientos a las familias brindando educación de acuerdo con los riesgos identificados a 67 personas expuestas. 
Entorno Cuidador Laboral: Se identificaron 53 Unidades de Trabajo Informal libres de Humo, se socializó el Índice Bogotano de Calidad del Aire y Riesgo en Salud –IBOCA- a 72 trabajadores y el Índice de radiación solar ultravioleta -IUV a 83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</si>
  <si>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1 Sesion del consejo Local de Protección y Bienestar Animal (CLPYBA), 3 mesas de residuos, en donde participaron 180 personas en estos espacios de coordinación; Se realizaron 16 actividades intersectoriales desde los espacios de gestión con participación de 762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42 acciones artísticas con participación de 1.593 personas. Se socializaron las recomendaciones en salud correspondiente al Índice Bogotano de Calidad del Aire y Riesgo en Salud –IBOCA- y el índice de radiación solar ultravioleta -IUV a 488 personas por medio de los puntos de Cuídate y Se Feliz. Se desarrollaron unidades demostrativas en salud ambiental con participación de 44 personas. Y se priorizaron 3 barrios  ( SAN FERNANDO OCCIDENTAL, DOCE DE OCTUBRE, LA LIBERTAD) a los que se les formuló el Plan de Gestión Barrial/veredal de Entornos Ambientalmente Saludables, y se abordaron 606 personas con 51 acciones de Educación para la Salud Ambiental. 
Entorno Cuidador Educativo: Se caracterizaron 5 Instituciones Educativas con variables en salud ambiental, se desarrollaron 3 intervenciones a 48 estudiantes de ciclo 2; 26 intervenciones a 192 estudiantes de ciclo 3; y 11 intervenciones a 253 estudiantes de ciclo 4. Se realizaron 3 unidades demostrativas con participación de 497 estudiantes y 21 docentes para el fortalecimiento de los proyectos ambientales escolares (PRAE). 
Entorno Cuidador Hogar: Con la estrategia de vivienda saludable, se intervinieron 122 familias con visita de cierre para evaluación de los riesgos ambientales identificados en 31 personas expuestas y se desarrollaron seguimientos a las familias brindando educación de acuerdo con los riesgos identificados a 67 personas expuestas. 
Entorno Cuidador Laboral: Se identificaron 100 Unidades de Trabajo Informal libres de Humo, se socializó el Índice Bogotano de Calidad del Aire y Riesgo en Salud –IBOCA- a 152 trabajadores y el Índice de radiación solar ultravioleta -IUV a 198 trabajadores informales.</t>
  </si>
  <si>
    <t>En el mes de marzo
Vigilancia de la Salud Ambiental
 Seguimiento y Observación al animal agresor: Se hizo seguimiento a 20 animales de los cuales 12 fueron caninos y 8 fueron felinos. De las observaciones realizadas 95 % fueron efectivas y 5 % fueron fallidas. Vigilancia Integrada de la Rabia Se contó con profesionales que realizaron la gestión y seguimiento de 163 casos de agresión por animal potencialmente transmisor de rabia, notificadas por las UPGD de cada la localidad durante el mes. Se realizaron 1 Asistencias Técnicas y 1 capacitaciones dirigidas al TH de las UPGD Se remitieron 21 casos de agresión (propios e interlocales) para observación y seguimiento al animal agresor Vigilancia de la Salud Ambiental VACUNACIÓN ANTIRRÁBICA CANINA Y FELINA: Se vacunaron contra la rabia un total de 450 animales de los cuales 252 fueron perros y 198 fueron gatos. Funcionamiento de 1 puntos fijos 1 jornadas de vacunación extramural ejecutadas.</t>
  </si>
  <si>
    <t>Durante el periodo de enero a marzo
Vigilancia de la Salud Ambiental 
 Seguimiento y Observación al animal agresor: Se hizo seguimiento a 83 animales de los cuales 65 fueron caninos y 18 fueron felinos. De las observaciones realizadas 267 % fueron efectivas y 33 % fueron fallidas. Vigilancia Integrada de la Rabia Se contó con profesionales que realizaron la gestión y seguimiento de 444 casos de agresión por animal potencialmente transmisor de rabia, notificadas por las UPGD de cada la localidad durante el mes. Se realizaron 6 Asistencias Técnicas y 1 capacitaciones dirigidas al TH de las UPGD Se remitieron 94 casos de agresión (propios e interlocales) para observación y seguimiento al animal agresor Vigilancia de la Salud Ambiental VACUNACIÓN ANTIRRÁBICA CANINA Y FELINA: Se vacunaron contra la rabia un total de 1.317 animales de los cuales 749 fueron perros y 568 fueron gatos. Funcionamiento de 3 puntos fijos 4 jornadas de vacunación extramural ejecutadas.</t>
  </si>
  <si>
    <t>En el mes de marzo se inscribieron 271 establecimientos.  Se realizó control de roedores exteriores en 6.199 metros cuadrados. Se atendieron 1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48 personas. Se adelantaron 721 visitas de inspección, vigilancia y control (IVC) en establecimientos abiertos al público, para verificar el cumplimiento de la normatividad sanitaria vigente. Se intervinieron 686 establecimientos comerciales, industriales e institucionales vigilados y controlados abiertos al público, donde se aplicaron 29 medidas sanitarias de seguridad (incluyen medidas a productos: decomisos, congelaciones y destrucciones y medidas a establecimientos: suspensión de trabajos o servicios y clausura de establecimientos). Se adelantaron 22 operativos, entre operativos de alimentos y bebidas alcohólicas, carnes y derivados cárnicos, juguetes, línea de medicamentos seguros, espacio público, apoyo a otras líneas de intervención y operativos de eventos masivos. Tecnovigilancia: Se recibieron 644 notificaciones de sucesos de seguridad asociados a Dispositivos Médicos 53 eventos adversos correspondientes al mes de Marzo de 2024 y 591 incidentes adversos, reportes rechazados 106 . Como vigilancia activa se recibieron 230 notificaciones donde se indican que para el periodo no se presentaros eventos ni incidentes asociados a Dispositivos Médicos, esta notificación es recibida por medio del aplicativo del INVIMA</t>
  </si>
  <si>
    <t>En el periodo enero - marzo se inscribieron 478 establecimientos.  Se realizó control de roedores exteriores en 18.752 metros cuadrados. Se atendieron 1 eventos de interés en salud pública asociados al manejo de sustancias químicas. Se atendieron 1 eventos de Interés en salud pública Enfermedad Transmitida por Alimentos. Se adelantaron 16 actividades de carácter promocional y preventivo como son las sensibilizaciones dirigidas a la comunidad en temas de salud ambiental enfocados especialmente al manejo adecuado de alimentos; medicamentos y sustancias químicas. con una asistencia de 145 personas. Se adelantaron 2.318 visitas de inspección, vigilancia y control (IVC) en establecimientos abiertos al público, para verificar el cumplimiento de la normatividad sanitaria vigente. Se intervinieron 2.221 establecimientos comerciales, industriales e institucionales vigilados y controlados abiertos al público, donde se aplicaron 59 medidas sanitarias de seguridad (incluyen medidas a productos: decomisos, congelaciones y destrucciones y medidas a establecimientos: suspensión de trabajos o servicios y clausura de establecimientos). Se adelantaron 45 operativos, entre operativos de alimentos y bebidas alcohólicas, carnes y derivados cárnicos, juguetes, línea de medicamentos seguros, espacio público, apoyo a otras líneas de intervención y operativos de eventos masivos. Tecnovigilancia: Se recibieron 1.652 notificaciones de sucesos de seguridad asociados a Dispositivos Médicos 175 eventos adversos correspondientes al mes de Febrero; Marzo; de 2024 y 1.475 incidentes adversos, reportes rechazados 119 . Como vigilancia activa se recibieron 8.398 notificaciones donde se indican que para el periodo no se presentaros eventos ni incidentes asociados a Dispositivos Médicos, esta notificación es recibida por medio del aplicativo del INVIMA</t>
  </si>
  <si>
    <t>En el mes de marzo
Implementación de la Vigilancia en Salud Ambiental en las tematicas de Aire, Ruido y Radiación electromagnética
 Durante el mes de reporte se aplicaron encuestas relacionadas con calidad de aire a un total de 21 personas para la población de 0 a 14 años de edad y adulto mayor de 60 años Se aplicaron encuestas de percepción relacionadas con ruido a 8 personas entre adolescentes y adultos. Se aplicaron 8 encuestas relacionadas con el síndrome de radiofrecuencia Se atendieron 7 quejas relacionadas con las temáticas de la línea, de las cuales 3 se relacionan con olores ofensivos, 1 por calidad del aire, 3 Ruido y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</si>
  <si>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57 personas para la población de 0 a 14 años de edad y adulto mayor de 60 años Se aplicaron encuestas de percepción relacionadas con ruido a 37 personas entre adolescentes y adultos. Se aplicaron 26 encuestas relacionadas con el síndrome de radiofrecuencia De las personas encuestadas en las tematicas de la línea, 2 se iniciaron procesos de canalización o activación de ruta. Se atendieron 23 quejas relacionadas con las temáticas de la línea, de las cuales 7 se relacionan con olores ofensivos, 4 por calidad del aire, 12 Ruido y se realizaron 2 operativos de control de tabaco,</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</si>
  <si>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Gestión del Riesgo y Cambio Climático (CLGRCC), 1 Sesion del consejo Local de Protección y Bienestar Animal (CLPYBA), 1 mesa de residuos, 1 mesa de agricultura urbana y 2 de humedales; en donde participaron 168 personas en estos espacios de coordinación; se realizaron 7 actividades intersectoriales desde los espacios de gestión con participación de 285 personas. Se gestionaron 3 problemáticas de salud ambiental recepcionadas desde vigilancia epidemiológica basada en comunidad relacionadas con riesgos ambientales con participación de 25 personas de la comunidad.       
Por otra parte, en el marco de la implementación de estrategias en salud ambiental a través de los entornos de vida cotidiana se adelantaron acciones así: 
Entorno Cuidador Comunitario: Se desarrollaron 12 acciones artísticas con participación de 556 personas. Se socializaron las recomendaciones en salud correspondiente al Índice Bogotano de Calidad del Aire y Riesgo en Salud –IBOCA- y el índice de radiación solar ultravioleta -IUV a 352 personas. Se desarrollaron unidades demostrativas en salud ambientalcon participación de 25 personas. Y se priorizaron 6 barrios ( LA MANUELITA, ALCAPARROS, URBANIZACION LOMBARDIA, LA ESPERANZA, COSTA AZUL II, VEREDA CHORRILLOS) a los que se les formuló el Plan de Gestión Barrial/veredal de Entornos Ambientalmente Saludables, desde caracterización territorial se identifico 1 grupo focal para la implementación de procesos en salud ambiental y se abordaron 370 personas con 30 acciones de Educación para la Salud Ambiental. 
Entorno Cuidador Educativo: Se desarrollaron 4 intervenciones a 98 estudiantes de ciclo 1; 12 intervenciones a 348 estudiantes de ciclo 2; 19 intervenciones a 506 estudiantes de ciclo 3 y 8 intervenciones a 220 estudiantes de ciclo 4. Se realizaron 4 unidades demostrativas con participación de 88 estudiantes y 17 docentes para el fortalecimiento de los proyectos ambientales escolares (PRAE) abordando 75 niños y se realizaron 8 sesiones durante su implementación. Se identificaron 4 problemáticas  en el entorno exterior a las instituciones educativas intervenidas por el entorno y direccionadas a gestión y análisis de políticas 
Entorno Cuidador Hogar:  Con la estrategia de vivienda saludable, se intervinieron 8 familias con visita de cierre para evaluación de los riesgos ambientales identificados en 8 personas expuestas y se desarrollaron seguimientos a las familias brindando educación de acuerdo con los riesgos identificados a 61 personas expuestas. 
Entorno Institucional: Se abordo 1 IPS con acciones de educación para la salud ambiental para posicionar las diferentes temáticas que aborda la agenda global para los hospitales verdes y saludables, interviniendo 12 profesionales de la salud.  Se implementaron unidades demostrativas  en instituciones de poblaciones diferenciales y en protección,abordando 26 personas. 
Entorno Cuidador Laboral: Se identificaron 67 Unidades de Trabajo Informal libres de Humo, se socializó el Índice Bogotano de Calidad del Aire y Riesgo en Salud –IBOCA- a 122 trabajadores y el Índice de radiación solar ultravioleta -IUV a 129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</si>
  <si>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2 sesiones del Consejo Local de Gestión del Riesgo y Cambio Climático (CLGRCC), 2 Sesiones del consejo Local de Protección y Bienestar Animal (CLPYBA), 3 mesas de residuos, 1 mesa de agricultura urbana y 2 de humedales; en donde participaron 290 personas en estos espacios de coordinación;  se realizaron 15 actividades intersectoriales desde los espacios de gestión con participación de 575 personas. Se gestionaron 5 problemáticas de salud ambiental recepcionadas desde vigilancia epidemiológica basada en comunidad relacionadas con riesgos ambientales con participación de 25 personas de la comunidad. 
Por otra parte, en el marco de la implementación de estrategias en salud ambiental a través de los entornos de vida cotidiana se adelantaron acciones así: 
Entorno Cuidador Comunitario: Se desarrollaron 65 acciones artísticas con participación de 2.930 personas. Se socializaron las recomendaciones en salud correspondiente al Índice Bogotano de Calidad del Aire y Riesgo en Salud –IBOCA- y el índice de radiación solar ultravioleta -IUV a 1.049 personas por medio de los puntos de Cuídate y Se Feliz. Se desarrollaron 6 unidades demostrativas en salud ambiental con participación de 239 personas. Y se priorizaron 6 barrios (LA MANUELITA, ALCAPARROS, URBANIZACION LOMBARDIA, LA ESPERANZA, COSTA AZUL II, VEREDA CHORRILLOS) a los que se les formuló el Plan de Gestión Barrial/veredal de Entornos Ambientalmente Saludables, desde caracterización territorial se identifico 1 grupo focal para la implementación de procesos en salud ambiental y se abordaron 1.535 personas con 114 acciones de Educación para la Salud Ambiental. 
Entorno Cuidador Educativo: Se caracterizaron 10 Instituciones Educativas con variables en salud ambiental en las que se desarrollaron 7 intervenciones a 145 estudiantes de ciclo 1; 37 intervenciones a 613 estudiantes de ciclo 2; 43 intervenciones a 1.029 estudiantes de ciclo 3; y 29 intervenciones a 528 estudiantes de ciclo 4. Se realizaron 12 unidades demostrativas con participación de 324 estudiantes y 47 docentes para el fortalecimiento de los proyectos ambientales escolares (PRAE). Se implementó la estrategia de mascota verde en 2 jardines, abordando 133 niños y se realizaron 8 sesiones durante su implementación. Se identificaron 12 problemáticas en el entorno exterior a las instituciones educativas intervenidas por el entorno y direccionadas a gestión y análisis de políticas 
Entorno Cuidador Hogar: Con la estrategia de vivienda saludable, se intervinieron 51 familias con visita de cierre para evaluación de los riesgos ambientales identificados en 22 personas expuestas y se desarrollaron seguimientos a las familias brindando educación de acuerdo con los riesgos identificados a 61 personas expuestas. 
Entorno Institucional:  Se abordaron 1 IPS con acciones de educación para la salud ambiental para posicionar las diferentes temáticas que aborda la agenda global para los hospitales verdes y saludables, interviniendo 12 profesionales de la salud. Se implementaron unidades demostrativas  en instituciones de poblaciones diferenciales y en protección, abordando 26 personas. 
Entorno Cuidador Laboral: Se identificaron 206 Unidades de Trabajo Informal libres de Humo, se socializó el Índice Bogotano de Calidad del Aire y Riesgo en Salud –IBOCA- a 334 trabajadores y el Índice de radiación solar ultravioleta -IUV a 356 trabajadores informales.</t>
  </si>
  <si>
    <t>En el mes de marzo
Vigilancia de la Salud Ambiental
 Seguimiento y Observación al animal agresor: Se hizo seguimiento a 144 animales de los cuales 101 fueron caninos y 43 fueron felinos. De las observaciones realizadas 92 % fueron efectivas y 8 % fueron fallidas. Vigilancia Integrada de la Rabia que realizaron la gestión y seguimiento de 205 casos de agresión por animal potencialmente transmisor de rabia, notificadas por las UPGD de cada la localidad durante el mes. Se realizaron 1 Asistencias Técnicas y 2 capacitaciones dirigidas al TH de las UPGD Se remitieron 156 casos de agresión (propios e interlocales) para observación y seguimiento al animal agresor Vigilancia de la Salud Ambiental VACUNACIÓN ANTIRRÁBICA CANINA Y FELINA: Se vacunaron contra la rabia un total de 7.687 animales de los cuales 4.176 fueron perros y 3.511 fueron gatos. Funcionamiento de 4 puntos fijos 8 jornadas de vacunación extramural ejecutadas.</t>
  </si>
  <si>
    <t>Durante el periodo de enero a marzo
Vigilancia de la Salud Ambiental 
 Seguimiento y Observación al animal agresor: Se hizo seguimiento a 429 animales de los cuales 315 fueron caninos y 114 fueron felinos. De las observaciones realizadas 263 % fueron efectivas y 37 % fueron fallidas. Vigilancia Integrada de la Rabia que realizaron la gestión y seguimiento de 603 casos de agresión por animal potencialmente transmisor de rabia, notificadas por las UPGD de cada la localidad durante el mes. Se realizaron 2 Asistencias Técnicas y 3 capacitaciones dirigidas al TH de las UPGD Se remitieron 489 casos de agresión (propios e interlocales) para observación y seguimiento al animal agresor Vigilancia de la Salud Ambiental VACUNACIÓN ANTIRRÁBICA CANINA Y FELINA: Se vacunaron contra la rabia un total de 20.008 animales de los cuales 11.113 fueron perros y 8.895 fueron gatos. Funcionamiento de 12 puntos fijos 31 jornadas de vacunación extramural ejecutadas.</t>
  </si>
  <si>
    <t>En el mes de marzo se inscribieron 592 establecimientos.  Se realizó control de roedores exteriores en 23.597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17 personas. Se adelantaron 1.465 visitas de inspección, vigilancia y control (IVC) en establecimientos abiertos al público, para verificar el cumplimiento de la normatividad sanitaria vigente. Se intervinieron 1.397 establecimientos comerciales, industriales e institucionales vigilados y controlados abiertos al público, donde se aplicaron 71 medidas sanitarias de seguridad (incluyen medidas a productos: decomisos, congelaciones y destrucciones y medidas a establecimientos: suspensión de trabajos o servicios y clausura de establecimientos). Se adelantaron 34 operativos, entre operativos de alimentos y bebidas alcohólicas, carnes y derivados cárnicos, juguetes, línea de medicamentos seguros, espacio público, apoyo a otras líneas de intervención y operativos de eventos masivos.</t>
  </si>
  <si>
    <t>En el periodo enero - marzo se inscribieron 1759 establecimientos.  Se realizó control de roedores exteriores en 72.568 metros cuadrados. Se atendieron 1 eventos de interés en salud pública asociados al manejo de sustancias químicas. Se atendieron 2 eventos de Interés en salud pública Enfermedad Transmitida por Alimentos. Se adelantaron 12 actividades de carácter promocional y preventivo como son las sensibilizaciones dirigidas a la comunidad en temas de salud ambiental enfocados especialmente al manejo adecuado de alimentos; medicamentos y sustancias químicas. con una asistencia de 88 personas. Se adelantaron 4.587 visitas de inspección, vigilancia y control (IVC) en establecimientos abiertos al público, para verificar el cumplimiento de la normatividad sanitaria vigente. Se intervinieron 4.356 establecimientos comerciales, industriales e institucionales vigilados y controlados abiertos al público, donde se aplicaron 246 medidas sanitarias de seguridad (incluyen medidas a productos: decomisos, congelaciones y destrucciones y medidas a establecimientos: suspensión de trabajos o servicios y clausura de establecimientos). Se adelantaron 86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</si>
  <si>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104 personas para la población de 0 a 14 años de edad y adulto mayor de 60 años Se aplicaron encuestas de percepción relacionadas con ruido a 32 personas entre adolescentes y adultos. Se aplicaron 12 encuestas relacionadas con el síndrome de radiofrecuencia Se atendieron 17 quejas relacionadas con las temáticas de la línea, de las cuales 5 se relacionan con olores ofensivos, 1 por calidad del aire, 11 Ruido y se realizaron 1 operativos de control de tabaco, y se participaron en 1 espacios de posicionamiento en temas Radiación electromagnética (REM)</t>
  </si>
  <si>
    <t>Durante el periodo de enero a marzo
Implementación de la Vigilancia en Salud Ambiental en las tematicas de Aire, Ruido y Radiación electromagnética 
 Durante el mes de reporte se aplicaron encuestas relacionadas con calidad de aire a un total de 334 personas para la población de 0 a 14 años de edad y adulto mayor de 60 años Se aplicaron encuestas de percepción relacionadas con ruido a 83 personas entre adolescentes y adultos. Se aplicaron 52 encuestas relacionadas con el síndrome de radiofrecuencia De las personas encuestadas en las tematicas de la línea, 1 se iniciaron procesos de canalización o activación de ruta. Se abordaron 22 personas en sensibilización de las tematicas de aire, olores, tabaco, ruido y radiación electromagnetica Se atendieron 45 quejas relacionadas con las temáticas de la línea, de las cuales 14 se relacionan con olores ofensivos, 2 por calidad del aire, 1 por incumplimiento de los espacios libres de humo, 27 Ruido y 1 Radiación Electromagnética se realizaron 3 operativos de control de tabaco, y se participaron en 1 espacios de posicionamiento en temas Radiación electromagnética (REM);</t>
  </si>
  <si>
    <t>Para el mes de marzo en el marco de la conformación e implementación intersectorial y comunitaria de la red de salud ambiental y la Gestión de la Salud Ambiental a nivel local se avanzó en un 0,10% gestionando acciones en:
1 sesion del Consejo Local de Gestión del Riesgo y Cambio Climático (CLGRCC), 1 Sesion del consejo Local de Protección y Bienestar Animal (CLPYBA), 1 mesa de residuos y 1 de humedales; en donde participaron 76 personas en estos espacios de coordinación; se realizaron 5 actividades intersectoriales desde los espacios de gestión con participación de 132 personas. Se gestionaron 2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36 acciones artísticas con participación de 1.556 personas. Se socializaron las recomendaciones en salud correspondiente al Índice Bogotano de Calidad del Aire y Riesgo en Salud –IBOCA- y el índice de radiación solar ultravioleta -IUV a 518 personas. Se desarrollaron unidades demostrativas en salud ambiental con participación de 53 personas. Y se priorizaron 17 barrios ( ALAMOS NORTE SECTOR NORORIENTAL, SANTA HELENITA , GARCES NAVAS, PARIS GAITAN, ALMERIA, SANTA ROSITA , EL MUELLE, TABORA, LA CLARITA, VILLA DEL MAR - URB TIERRAGRATA, TABORA, QUIRIGUA SECTOR F, EL MANANTIAL, LOS CEREZOS, LA RELIQUIA) a los que se les formuló el Plan de Gestión Barrial/veredal de Entornos Ambientalmente Saludables, desde caracterización territorial se identifico 1 grupo focal para la implementación de procesos en salud ambiental y se abordaron 1.354 personas con 112 acciones de Educación para la Salud Ambiental. 
Entorno Cuidador Educativo:Se desarrollaron 6 intervenciones a 172 estudiantes de ciclo 1; 8 intervenciones a 226 estudiantes de ciclo 2; 14 intervenciones a 364 estudiantes de ciclo 3 y 5 intervenciones a 129 estudiantes de ciclo 4. Se realizaron 6 unidades demostrativas con participación de 108 estudiantes y 23 docentes para el fortalecimiento de los proyectos ambientales escolares (PRAE).  Se implementó la estrategia de mascota verde en jardines,    abordando 28 niños y se realizaron 4 sesiones durante su implementación. 
Entorno Cuidador Hogar: Con la estrategia de vivienda saludable, se intervinieron 9 familias con visita de cierre para evaluación de los riesgos ambientales identificados en 9 personas expuestas y se desarrollaron seguimientos a las familias brindando educación de acuerdo con los riesgos identificados a 48 personas expuestas.  
Entorno Institucional:  Se implementaron unidades demostrativas  en instituciones de poblaciones diferenciales y en protección, abordando 34 personas. 
Entorno Cuidador Laboral: Se identificaron 12 Unidades de Trabajo Informal libres de Humo, se socializó el Índice Bogotano de Calidad del Aire y Riesgo en Salud –IBOCA- a 16 trabajadores y el Índice de radiación solar ultravioleta -IUV a 56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</si>
  <si>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2 sesiones del Consejo Local de Gestión del Riesgo y Cambio Climático (CLGRCC), 2 Sesiones del consejo Local de Protección y Bienestar Animal (CLPYBA), 1 mesa de residuos, y 2 de humedales; en donde participaron 194 personas en estos espacios de coordinación;  se realizaron 10 actividades intersectoriales desde los espacios de gestión con participación de 217 personas. Se gestionaron 4 problemáticas de salud ambiental recepcionadas desde vigilancia epidemiológica basada en comunidad relacionadas con riesgos ambientales con participación de 44 personas de la comunidad. 
Por otra parte, en el marco de la implementación de estrategias en salud ambiental a través de los entornos de vida cotidiana se adelantaron acciones así: 
Entorno Cuidador Comunitario: Se desarrollaron 72 acciones artísticas con participación de 3.214 personas. Se socializaron las recomendaciones en salud correspondiente al Índice Bogotano de Calidad del Aire y Riesgo en Salud –IBOCA- y el índice de radiación solar ultravioleta -IUV a 1.618 personas por medio de los puntos de Cuídate y Se Feliz. Se desarrollaron 5 unidades demostrativas en salud ambiental con participación de 349 personas. Y se priorizaron 17 barrios (ALAMOS NORTE SECTOR NORORIENTAL, SANTA HELENITA, GARCES NAVAS, PARIS GAITAN, ALMERIA, SANTA ROSITA, EL MUELLE, TABORA, LA CLARITA, VILLA DEL MAR - URB TIERRAGRATA, TABORA, QUIRIGUA SECTOR F, EL MANANTIAL, LOS CEREZOS, LA RELIQUIA) a los que se les formuló el Plan de Gestión Barrial/veredal de Entornos Ambientalmente Saludables, desde caracterización territorial se identifico 1 grupo focal para la implementación de procesos en salud ambiental y se abordaron 3.968 personas con 326 acciones de Educación para la Salud Ambiental. 
Entorno Cuidador Educativo: Se caracterizaron 10 Instituciones Educativas con variables en salud ambiental en las que se desarrollaron 16 intervenciones a 384 estudiantes de ciclo 1; 25 intervenciones a 533 estudiantes de ciclo 2; 40 intervenciones a 896 estudiantes de ciclo 3; y 13 intervenciones a 300 estudiantes de ciclo 4. Se realizaron 18 unidades demostrativas con participación de 552 estudiantes y 63 docentes para el fortalecimiento de los proyectos ambientales escolares (PRAE). Se implementó la estrategia de mascota verde en 1 jardin, abordando 56 niños y se realizaron 4 sesiones durante su implementación. 
Entorno Cuidador Hogar: Con la estrategia de vivienda saludable, se intervinieron 129 familias con visita de cierre para evaluación de los riesgos ambientales identificados en 85 personas expuestas y se desarrollaron seguimientos a las familias brindando educación de acuerdo con los riesgos identificados a 48 personas expuestas. 
Entorno Institucional:   Se implementaron unidades demostrativas  en instituciones de poblaciones diferenciales y en protección, abordando 34 personas. 
Entorno Cuidador Laboral: Se identificaron 125 Unidades de Trabajo Informal libres de Humo, se socializó el Índice Bogotano de Calidad del Aire y Riesgo en Salud –IBOCA- a 224 trabajadores y el Índice de radiación solar ultravioleta -IUV a 223 trabajadores informales.</t>
  </si>
  <si>
    <t>En el mes de marzo
Vigilancia de la Salud Ambiental
 Seguimiento y Observación al animal agresor: Se hizo seguimiento a 95 animales de los cuales 70 fueron caninos y 25 fueron felinos. De las observaciones realizadas 93 % fueron efectivas y 7 % fueron fallidas. Vigilancia Integrada de la Rabia que realizaron la gestión y seguimiento de 170 casos de agresión por animal potencialmente transmisor de rabia, notificadas por las UPGD de cada la localidad durante el mes. Se remitieron 102 casos de agresión (propios e interlocales) para observación y seguimiento al animal agresor Vigilancia de la Salud Ambiental VACUNACIÓN ANTIRRÁBICA CANINA Y FELINA: Se vacunaron contra la rabia un total de 4.899 animales de los cuales 2.610 fueron perros y 2.289 fueron gatos. Funcionamiento de 4 puntos fijos 6 jornadas de vacunación extramural ejecutadas.</t>
  </si>
  <si>
    <t>Durante el periodo de enero a marzo
Vigilancia de la Salud Ambiental 
 Seguimiento y Observación al animal agresor: Se hizo seguimiento a 303 animales de los cuales 209 fueron caninos y 94 fueron felinos. De las observaciones realizadas 258 % fueron efectivas y 42 % fueron fallidas. Vigilancia Integrada de la Rabia que realizaron la gestión y seguimiento de 477 casos de agresión por animal potencialmente transmisor de rabia, notificadas por las UPGD de cada la localidad durante el mes. Se realizaron 5 Asistencias Técnicas y 2 capacitaciones dirigidas al TH de las UPGD Se remitieron 353 casos de agresión (propios e interlocales) para observación y seguimiento al animal agresor Vigilancia de la Salud Ambiental VACUNACIÓN ANTIRRÁBICA CANINA Y FELINA: Se vacunaron contra la rabia un total de 12.769 animales de los cuales 7.044 fueron perros y 5.725 fueron gatos. Funcionamiento de 12 puntos fijos 27 jornadas de vacunación extramural ejecutadas.</t>
  </si>
  <si>
    <t>En el mes de marzo se inscribieron 367 establecimientos. Se realizó control de roedores exteriores en 22.737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38 personas. Se adelantaron 1.445 visitas de inspección, vigilancia y control (IVC) en establecimientos abiertos al público, para verificar el cumplimiento de la normatividad sanitaria vigente. Se intervinieron 1.389 establecimientos comerciales, industriales e institucionales vigilados y controlados abiertos al público, donde se aplicaron 67 medidas sanitarias de seguridad (incluyen medidas a productos: decomisos, congelaciones y destrucciones y medidas a establecimientos: suspensión de trabajos o servicios y clausura de establecimientos). Se adelantaron 32 operativos, entre operativos de alimentos y bebidas alcohólicas, carnes y derivados cárnicos, juguetes, línea de medicamentos seguros, espacio público, apoyo a otras líneas de intervención y operativos de eventos masivos.</t>
  </si>
  <si>
    <t>En el periodo enero - marzo se inscribieron 1174 establecimientos.  Se realizó control de roedores exteriores en 70.892 metros cuadrados. Se adelantaron 13 actividades de carácter promocional y preventivo como son las sensibilizaciones dirigidas a la comunidad en temas de salud ambiental enfocados especialmente al manejo adecuado de alimentos; medicamentos y sustancias químicas. con una asistencia de 115 personas. Se adelantaron 4.520 visitas de inspección, vigilancia y control (IVC) en establecimientos abiertos al público, para verificar el cumplimiento de la normatividad sanitaria vigente. Se intervinieron 4.343 establecimientos comerciales, industriales e institucionales vigilados y controlados abiertos al público, donde se aplicaron 211 medidas sanitarias de seguridad (incluyen medidas a productos: decomisos, congelaciones y destrucciones y medidas a establecimientos: suspensión de trabajos o servicios y clausura de establecimientos). Se adelantaron 95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</si>
  <si>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49 personas para la población de 0 a 14 años de edad y adulto mayor de 60 años Se aplicaron encuestas de percepción relacionadas con ruido a 17 personas entre adolescentes y adultos. Se aplicaron 8 encuestas relacionadas con el síndrome de radiofrecuencia De las personas encuestadas en las tematicas de la línea, 2 se iniciaron procesos de canalización o activación de ruta. Se abordaron 30 personas en sensibilización de las tematicas de aire, olores, tabaco, ruido y radiación electromagnetica Se atendieron 9 quejas relacionadas con las temáticas de la línea, de las cuales 4 se relacionan con olores ofensivos, 1 por incumplimiento de los espacios libres de humo, 4 Ruido y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</si>
  <si>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151 personas para la población de 0 a 14 años de edad y adulto mayor de 60 años Se aplicaron encuestas de percepción relacionadas con ruido a 84 personas entre adolescentes y adultos. Se aplicaron 49 encuestas relacionadas con el síndrome de radiofrecuencia De las personas encuestadas en las tematicas de la línea, 3 se iniciaron procesos de canalización o activación de ruta. Se abordaron 45 personas en sensibilización de las tematicas de aire, olores, tabaco, ruido y radiación electromagnetica Se atendieron 29 quejas relacionadas con las temáticas de la línea, de las cuales 12 se relacionan con olores ofensivos, 2 por calidad del aire, 1 por incumplimiento de los espacios libres de humo, 14 Ruido y se realizaron 2 operativos de control de tabaco, y se participaron en 1 espacios de posicionamiento en temas Aire; Ruido;</t>
  </si>
  <si>
    <t xml:space="preserve">Para el mes de marzo en el marco de la conformación e implementación intersectorial y comunitaria de la red de salud ambiental y la Gestión de la Salud Ambiental a nivel local se avanzó en un 0,10% gestionando acciones en:
1 sesion de la Comisión Ambiental Local (CAL), 1 sesiondel Consejo Local de Gestión del Riesgo y Cambio Climático (CLGRCC), 1 Sesion del consejo Local de Protección y Bienestar Animal (CLPYBA), 1 mesa de agricultura urbana y 1 de humedales; en donde participaron 85 personas en estos espacios de coordinación; se realizaron 7 actividades intersectoriales desde los espacios de gestión con participación de 480 personas. Se gestiono 1 problemática de salud ambiental recepcionada desde vigilancia epidemiológica basada en comunidad relacionada con riesgos ambientales con participación de 2 personas de la comunidad. 
Por otra parte, en el marco de la implementación de estrategias en salud ambiental a través de los entornos de vida cotidiana se adelantaron acciones así: 
Entorno Cuidador Comunitario: Se desarrollaron 54 acciones artísticas con participación de 2.338 personas. Se socializaron las recomendaciones en salud correspondiente al Índice Bogotano de Calidad del Aire y Riesgo en Salud –IBOCA- y el índice de radiación solar ultravioleta -IUV a 330 personas. Se desarrollo 1 jornada de salud ambiental con participación de 47 personas. Se abordaron 107 personas con 9 acciones de Educación para la Salud Ambiental. 
Entorno Cuidador Educativo: Se desarrollaron 29 intervenciones a 484 estudiantes de ciclo 1; 6 intervenciones a 171 estudiantes de ciclo 2; Se realizo 1 unidade demostrativa con participación de 18 estudiantes y 3 docentes para el fortalecimiento de los proyectos ambientales escolares (PRAE) y se realizaron 4 sesiones durante su implementación. Se identificaron 5 problemáticas  en el entorno exterior a las instituciones educativas intervenidas por el entorno y direccionadas a gestión y análisis de políticas 
Entorno Cuidador Hogar: Con la estrategia de vivienda saludable, se intervinieron 19 familias con visita de cierre para evaluación de los riesgos ambientales identificados en 19 personas expuestas y se desarrollaron seguimientos a las familias brindando educación de acuerdo con los riesgos identificados a 12 personas expuestas. 
Entorno Institucional:   Se abordaron IPS con acciones de educación para la salud ambiental para posicionar las diferentes temáticas de la agenda global para los hospitales verdes y saludables, interviniendo 12 profesionales de la salud. 
</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</si>
  <si>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2 sesiones del Consejo Local de Gestión del Riesgo y Cambio Climático (CLGRCC), 3 Sesiones del consejo Local de Protección y Bienestar Animal (CLPYBA), 1 mesa de agricultura urbana y 1 de humedales; en donde participaron 219 personas en estos espacios de coordinación; se realizaron 18 actividades intersectoriales desde los espacios de gestión con participación de 975 personas. Se gestionaron 2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81 acciones artísticas con participación de 3.269 personas. Se socializaron las recomendaciones en salud correspondiente al Índice Bogotano de Calidad del Aire y Riesgo en Salud –IBOCA- y el índice de radiación solar ultravioleta -IUV a 900 personas por medio de los puntos de Cuídate y Se Feliz. Se desarrollo 1 jornada de salud ambiental con participación de 47 personas y se abordaron 326 personas con 28 acciones de Educación para la Salud Ambiental. 
Entorno Cuidador Educativo: Se caracterizaron 18 Instituciones Educativas con variables en salud ambiental en las que se desarrollaron 32 intervenciones a 531 estudiantes de ciclo 1; 6 intervenciones a 171 estudiantes de ciclo 2; Se realizo 1 unidade demostrativa con participación de 18 estudiantes y 6 docentes para el fortalecimiento de los proyectos ambientales escolares (PRAE) y se realizaron 4 sesiones durante su implementación.  Se identificaron 5 problemáticas en el entorno exterior a las instituciones educativas intervenidas por el entorno y direccionadas a gestión y análisis de políticas 
Entorno Cuidador Hogar: Con la estrategia de vivienda saludable, se intervinieron 296 familias con visita de cierre para evaluación de los riesgos ambientales identificados en 127 personas expuestas y se desarrollaron seguimientos a las familias brindando educación de acuerdo con los riesgos identificados a 12 personas expuestas. 
Entorno Institucional: Se abordo 1 IPS con acciones de educación para la salud ambiental para posicionar las diferentes temáticas que aborda la agenda global para los hospitales verdes y saludables, interviniendo 27 profesionales de la salud. 
Entorno Cuidador Laboral: Se identificaron 16 Unidades de Trabajo Informal libres de Humo, se socializó el Índice Bogotano de Calidad del Aire y Riesgo en Salud –IBOCA- a 77 trabajadores y el Índice de radiación solar ultravioleta -IUV a 77 trabajadores informales.</t>
  </si>
  <si>
    <t>En el mes de marzo
Vigilancia de la Salud Ambiental
 Seguimiento y Observación al animal agresor: Se hizo seguimiento a 33 animales de los cuales 23 fueron caninos y 10 fueron felinos. De las observaciones realizadas 55 % fueron efectivas y 45 % fueron fallidas. Vigilancia Integrada de la Rabia que realizaron la gestión y seguimiento de 97 casos de agresión por animal potencialmente transmisor de rabia, notificadas por las UPGD de cada la localidad durante el mes. y 1 capacitaciones dirigidas al TH de las UPGD Se remitieron 60 casos de agresión (propios e interlocales) para observación y seguimiento al animal agresor Vigilancia de la Salud Ambiental VACUNACIÓN ANTIRRÁBICA CANINA Y FELINA: Se vacunaron contra la rabia un total de 1.976 animales de los cuales 1.103 fueron perros y 873 fueron gatos. Funcionamiento de 2 puntos fijos 8 jornadas de vacunación extramural ejecutadas.</t>
  </si>
  <si>
    <t>Durante el periodo de enero a marzo
Vigilancia de la Salud Ambiental 
 Seguimiento y Observación al animal agresor: Se hizo seguimiento a 92 animales de los cuales 62 fueron caninos y 30 fueron felinos. De las observaciones realizadas 150 % fueron efectivas y 150 % fueron fallidas. Vigilancia Integrada de la Rabia que realizaron la gestión y seguimiento de 286 casos de agresión por animal potencialmente transmisor de rabia, notificadas por las UPGD de cada la localidad durante el mes. Se realizaron 4 Asistencias Técnicas y 1 capacitaciones dirigidas al TH de las UPGD Se remitieron 200 casos de agresión (propios e interlocales) para observación y seguimiento al animal agresor Vigilancia de la Salud Ambiental VACUNACIÓN ANTIRRÁBICA CANINA Y FELINA: Se vacunaron contra la rabia un total de 4.122 animales de los cuales 2.247 fueron perros y 1.875 fueron gatos. Funcionamiento de 6 puntos fijos 21 jornadas de vacunación extramural ejecutadas.</t>
  </si>
  <si>
    <t>En el mes de marzo se inscribieron 347 establecimientos.  Se realizó control de insectos exteriores en 5.000 metros cuadrados. Se realizó control de roedores exteriores en 25.000 metros cuadrados. Se atendieron 2 eventos de interés en salud pública asociados al manejo de sustancias químicas. Se adelantaron 4 actividades de carácter promocional y preventivo como son las sensibilizaciones dirigidas a la comunidad en temas de salud ambiental enfocados especialmente al manejo adecuado de alimentos; medicamentos y sustancias químicas. con una asistencia de 36 personas. Se adelantaron 1.045 visitas de inspección, vigilancia y control (IVC) en establecimientos abiertos al público, para verificar el cumplimiento de la normatividad sanitaria vigente. Se intervinieron 1.013 establecimientos comerciales, industriales e institucionales vigilados y controlados abiertos al público, donde se aplicaron 34 medidas sanitarias de seguridad (incluyen medidas a productos: decomisos, congelaciones y destrucciones y medidas a establecimientos: suspensión de trabajos o servicios y clausura de establecimientos). Se adelantaron 10 operativos, entre operativos de alimentos y bebidas alcohólicas, carnes y derivados cárnicos, juguetes, línea de medicamentos seguros, espacio público, apoyo a otras líneas de intervención y operativos de eventos masivos.</t>
  </si>
  <si>
    <t>En el periodo enero - marzo se inscribieron 1051 establecimientos.  Se realizó control de insectos exteriores en 15.000 metros cuadrados. Se realizó control de roedores exteriores en 75.000 metros cuadrados. Se atendieron 5 eventos de interés en salud pública asociados al manejo de sustancias químicas. Se adelantaron 14 actividades de carácter promocional y preventivo como son las sensibilizaciones dirigidas a la comunidad en temas de salud ambiental enfocados especialmente al manejo adecuado de alimentos; medicamentos y sustancias químicas. con una asistencia de 113 personas. Se adelantaron 3.281 visitas de inspección, vigilancia y control (IVC) en establecimientos abiertos al público, para verificar el cumplimiento de la normatividad sanitaria vigente. Se intervinieron 3.193 establecimientos comerciales, industriales e institucionales vigilados y controlados abiertos al público, donde se aplicaron 68 medidas sanitarias de seguridad (incluyen medidas a productos: decomisos, congelaciones y destrucciones y medidas a establecimientos: suspensión de trabajos o servicios y clausura de establecimientos). Se adelantaron 19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</si>
  <si>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42 personas para la población de 0 a 14 años de edad y adulto mayor de 60 años Se aplicaron encuestas de percepción relacionadas con ruido a 23 personas entre adolescentes y adultos. Se aplicaron 14 encuestas relacionadas con el síndrome de radiofrecuencia Se atendieron 4 quejas relacionadas con las temáticas de la línea, de las cuales 1 se relacionan con olores ofensivos, 1 por calidad del aire, 2 Ruido</t>
  </si>
  <si>
    <t>Durante el periodo de enero a marzo
Implementación de la Vigilancia en Salud Ambiental en las tematicas de Aire, Ruido y Radiación electromagnética 
 Durante el mes de reporte se aplicaron encuestas relacionadas con calidad de aire a un total de 94 personas para la población de 0 a 14 años de edad y adulto mayor de 60 años Se aplicaron encuestas de percepción relacionadas con ruido a 42 personas entre adolescentes y adultos. Se aplicaron 20 encuestas relacionadas con el síndrome de radiofrecuencia De las personas encuestadas en las tematicas de la línea, 2 se iniciaron procesos de canalización o activación de ruta. Se atendieron 12 quejas relacionadas con las temáticas de la línea, de las cuales 6 se relacionan con olores ofensivos, 1 por calidad del aire, 1 por incumplimiento de los espacios libres de humo, 4 Ruido y se realizaron 3 operativos de control de tabaco,</t>
  </si>
  <si>
    <t xml:space="preserve">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1 mesa de residuos, y 2 de humedales; en donde participaron 96 personas en estos espacios de coordinación; se realizaron 8 actividades intersectoriales desde los espacios de gestión con participación de 306 personas. Se gestionaron 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24 acciones artísticas con participación de 801 personas. Se socializaron las recomendaciones en salud correspondiente al Índice Bogotano de Calidad del Aire y Riesgo en Salud –IBOCA- y el índice de radiación solar ultravioleta -IUV a 662 personas. Se desarrollo 1 jornada de salud ambiental con participación de 24 personas. Se priorizaron 3 barrios (Catalina II, Visión Colombia, Perpetuo Socorro) a los que se les formuló el Plan de Gestión Barrial/veredal de Entornos Ambientalmente Saludables, desde caracterización territorial se identificaron 13 grupos focales para la implementación de procesos en salud ambiental y se abordaron 1.186 personas con 91 acciones de Educación para la Salud Ambiental. 
Entorno Cuidador Educativo: Se desarrollaron 21 intervenciones a 222 estudiantes de ciclo 1; 14 intervenciones a 276 estudiantes de ciclo 2; 3 intervenciones a 81 estudiantes de ciclo 3; y 6 intervenciones a 177 estudiantes de ciclo 4. Se realizaron 11 unidades demostrativas con participación de 149 estudiantes y 12 docentes para el fortalecimiento de los proyectos ambientales escolares (PRAE). Se implementó la estrategia de mascota verde en 1 jardin, abordando 30 niños y se realizaron 9 sesiones durante su implementación. Se identificaron 8 problemáticas  en el entorno exterior a las instituciones educativas intervenidas por el entorno y direccionadas a gestión y análisis de políticas 
Entorno Cuidador Hogar: Con la estrategia de vivienda saludable, se intervinieron 90 familias con visita de cierre para evaluación de los riesgos ambientales identificados en 90 personas expuestas y se desarrollaron seguimientos a las familias brindando educación de acuerdo con los riesgos identificados a 78 personas expuestas. 
Entorno Institucional:    Se abordaron IPS con acciones de educación para la salud ambiental para posicionar las diferentes temáticas de la agenda global para los hospitales verdes y saludables, interviniendo 27 profesionales de la salud. Se implementaron unidades demostrativas  en instituciones de poblaciones diferenciales y en protección, abordando 12 personas. 
</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</si>
  <si>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1 sesion del Consejo Local de Gestión del Riesgo y Cambio Climático (CLGRCC), 2 Sesiones del consejo Local de Protección y Bienestar Animal (CLPYBA), 2 mesas de residuos, y 4 de humedales; en donde participaron 197 personas en estos espacios de coordinación;  se realizaron 15 actividades intersectoriales desde los espacios de gestión con participación de 658 personas. Se gestionaron 11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54 acciones artísticas con participación de 1.892 personas. Se socializaron las recomendaciones en salud correspondiente al Índice Bogotano de Calidad del Aire y Riesgo en Salud –IBOCA- y el índice de radiación solar ultravioleta -IUV a 1.641 personas por medio de los puntos de Cuídate y Se Feliz. Se desarrollaron 2 jornadas de salud ambiental con participación de 120 personas. Se desarrollaron 3 unidades demostrativas en salud ambiental con participación de 225 personas. Se priorizaron 5 barrios ( Tundama y Villa Andrea - Catalina II, Visión Colombia, Perpetuo Socorro) a los que se les formuló el Plan de Gestión Barrial/veredal de Entornos Ambientalmente Saludables, desde caracterización territorial se identificaron 13 grupos focales para la implementación de procesos en salud ambiental y se abordaron 3.416 personas con 288 acciones de Educación para la Salud Ambiental. 
Entorno Cuidador Educativo: Se caracterizaron 36 Instituciones Educativas con variables en salud ambiental en las que se desarrollaron 35 intervenciones a 408 estudiantes de ciclo 1; 24 intervenciones a 586 estudiantes de ciclo 2; 33 intervenciones a 758 estudiantes de ciclo 3 y 16 intervenciones a 461 estudiantes de ciclo 4. Se realizaron 22 unidades demostrativas con participación de 255 estudiantes y 24 docentes para el fortalecimiento de los proyectos ambientales escolares (PRAE). Se implementó la estrategia de mascota verde en 2 jardines, abordando 39 niños y se realizaron 9 sesiones durante su implementación. Se idetificaron 9 problemáticas en el entorno exterior a las instituciones educativas intervenidas por el entorno y direccionadas a gestión y análisis de políticas 
Entorno Cuidador Hogar: Con la estrategia de vivienda saludable, se intervinieron 146 familias con visita de cierre para evaluación de los riesgos ambientales identificados en 100 personas expuestas y se desarrollaron seguimientos a las familias brindando educación de acuerdo con los riesgos identificados a 78 personas expuestas. 
Entorno Institucional:  Se implementó la estrategia de mascota verde en unidades de atención a la primera infancia, abordando  56 docentes o madres comunitarias; Así mismo se abordaron 4 IPS con acciones de educación para la salud ambiental para posicionar las diferentes temáticas que aborda la agenda global para los hospitales verdes y saludables, interviniendo 79 profesionales de la salud.   Se implementaron unidades demostrativas  en instituciones de poblaciones diferenciales y en protección, abordando 12 personas. 
Entorno Cuidador Laboral: Se identificaron 149 Unidades de Trabajo Informal libres de Humo, se socializó el Índice Bogotano de Calidad del Aire y Riesgo en Salud –IBOCA- a 342 trabajadores y el Índice de radiación solar ultravioleta -IUV a 342 trabajadores informales.</t>
  </si>
  <si>
    <t>En el mes de marzo
Vigilancia de la Salud Ambiental
 Seguimiento y Observación al animal agresor: Se hizo seguimiento a 57 animales de los cuales 43 fueron caninos y 14 fueron felinos. De las observaciones realizadas 52 % fueron efectivas y 48 % fueron fallidas. Vigilancia Integrada de la Rabia que realizaron la gestión y seguimiento de 346 casos de agresión por animal potencialmente transmisor de rabia, notificadas por las UPGD de cada la localidad durante el mes. Se realizaron 4 Asistencias Técnicas Se remitieron 110 casos de agresión (propios e interlocales) para observación y seguimiento al animal agresor Vigilancia de la Salud Ambiental VACUNACIÓN ANTIRRÁBICA CANINA Y FELINA: Se vacunaron contra la rabia un total de 7.769 animales de los cuales 4.161 fueron perros y 3.608 fueron gatos. Funcionamiento de 3 puntos fijos 27 jornadas de vacunación extramural ejecutadas.</t>
  </si>
  <si>
    <t>Durante el periodo de enero a marzo
Vigilancia de la Salud Ambiental 
 Seguimiento y Observación al animal agresor: Se hizo seguimiento a 217 animales de los cuales 160 fueron caninos y 57 fueron felinos. De las observaciones realizadas 156 % fueron efectivas y 144 % fueron fallidas. Vigilancia Integrada de la Rabia que realizaron la gestión y seguimiento de 1.004 casos de agresión por animal potencialmente transmisor de rabia, notificadas por las UPGD de cada la localidad durante el mes. Se realizaron 12 Asistencias Técnicas y 2 capacitaciones dirigidas al TH de las UPGD Se remitieron 432 casos de agresión (propios e interlocales) para observación y seguimiento al animal agresor Vigilancia de la Salud Ambiental VACUNACIÓN ANTIRRÁBICA CANINA Y FELINA: Se vacunaron contra la rabia un total de 20.185 animales de los cuales 10.836 fueron perros y 9.349 fueron gatos. Funcionamiento de 9 puntos fijos 69 jornadas de vacunación extramural ejecutadas.</t>
  </si>
  <si>
    <t>En el mes de marzo se inscribieron 896 establecimientos. Se realizó control de insectos exteriores en 9.600 metros cuadrados. Se realizó control de roedores exteriores en 44.963 metros cuadrados. Se atendieron 2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39 personas. Se adelantaron 2.642 visitas de inspección, vigilancia y control (IVC) en establecimientos abiertos al público, para verificar el cumplimiento de la normatividad sanitaria vigente. Se intervinieron 2.586 establecimientos comerciales, industriales e institucionales vigilados y controlados abiertos al público, donde se aplicaron 89 medidas sanitarias de seguridad (incluyen medidas a productos: decomisos, congelaciones y destrucciones y medidas a establecimientos: suspensión de trabajos o servicios y clausura de establecimientos). Se adelantaron 21 operativos, entre operativos de alimentos y bebidas alcohólicas, carnes y derivados cárnicos, juguetes, línea de medicamentos seguros, espacio público, apoyo a otras líneas de intervención y operativos de eventos masivos.</t>
  </si>
  <si>
    <t>En el periodo enero - marzo se inscribieron 2633 establecimientos.  Se realizó control de insectos exteriores en 28.800 metros cuadrados. Se realizó control de roedores exteriores en 135.748 metros cuadrados. Se atendieron 4 eventos de interés en salud pública asociados al manejo de sustancias químicas. Se atendieron 1 eventos de Interés en salud pública Enfermedad Transmitida por Alimentos. Se adelantaron 16 actividades de carácter promocional y preventivo como son las sensibilizaciones dirigidas a la comunidad en temas de salud ambiental enfocados especialmente al manejo adecuado de alimentos; medicamentos y sustancias químicas. con una asistencia de 129 personas. Se adelantaron 7.681 visitas de inspección, vigilancia y control (IVC) en establecimientos abiertos al público, para verificar el cumplimiento de la normatividad sanitaria vigente. Se intervinieron 7.524 establecimientos comerciales, industriales e institucionales vigilados y controlados abiertos al público, donde se aplicaron 245 medidas sanitarias de seguridad (incluyen medidas a productos: decomisos, congelaciones y destrucciones y medidas a establecimientos: suspensión de trabajos o servicios y clausura de establecimientos). Se adelantaron 38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</si>
  <si>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72 personas para la población de 0 a 14 años de edad y adulto mayor de 60 años Se aplicaron encuestas de percepción relacionadas con ruido a 43 personas entre adolescentes y adultos. Se aplicaron 16 encuestas relacionadas con el síndrome de radiofrecuencia De las personas encuestadas en las tematicas de la línea, 1 se iniciaron procesos de canalización o activación de ruta. Se atendieron 18 quejas relacionadas con las temáticas de la línea, de las cuales 7 se relacionan con olores ofensivos, 5 por calidad del aire, 6 Ruido y</t>
  </si>
  <si>
    <t>Durante el periodo de enero a marzo
Implementación de la Vigilancia en Salud Ambiental en las tematicas de Aire, Ruido y Radiación electromagnética 
 Durante el mes de reporte se aplicaron encuestas relacionadas con calidad de aire a un total de 104 personas para la población de 0 a 14 años de edad y adulto mayor de 60 años Se aplicaron encuestas de percepción relacionadas con ruido a 51 personas entre adolescentes y adultos. Se aplicaron 21 encuestas relacionadas con el síndrome de radiofrecuencia De las personas encuestadas en las tematicas de la línea, 1 se iniciaron procesos de canalización o activación de ruta. Se atendieron 39 quejas relacionadas con las temáticas de la línea, de las cuales 17 se relacionan con olores ofensivos, 5 por calidad del aire, 17 Ruido y</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</si>
  <si>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Protección y Bienestar Animal (CLPYBA), 2 mesas de residuos y 2 de humedales; en donde participaron 124 personas en estos espacios de coordinación; se realizaron 8 actividades intersectoriales desde los espacios de gestión con participación de 512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120 personas. Se priorizaron 2 barrios ( José María Carbonell, S.C. El Remanso) a los que se les formuló el Plan de Gestión Barrial/veredal de Entornos Ambientalmente Saludables, desde caracterización territorial se identificaron 5 grupos focales para la implementación de procesos en salud ambiental y se abordaron 322 personas con 29 acciones de Educación para la Salud Ambiental. 
Entorno Cuidador Educativo: Se desarrollaron 7 intervenciones a 207 estudiantes de ciclo 1; 7 intervenciones a 184 estudiantes de ciclo 2; 18 intervenciones a 534 estudiantes de ciclo 3; y 5 intervenciones a 148 estudiantes de ciclo 4. Se realizaron 13 unidades demostrativas con participación de 174 estudiantes y 19 docentes para el fortalecimiento de los proyectos ambientales escolares (PRAE). Se realizaron 5 sesiones durante la implementación de la estrategia de mascota verde. 
Entorno Cuidador Hogar: Con la estrategia de vivienda saludable, se intervinieron 91 familias con visita de cierre para evaluación de los riesgos ambientales identificados en 91 personas expuestas y se desarrollaron seguimientos a las familias brindando educación de acuerdo con los riesgos identificados a 61 personas expuestas. 
Entorno Institucional:  Se implementó la estrategia de mascota verde en unidades de atención a la primera infancia, abordando 40 docentes o madres comunitarias; y se abordo 1 IPS con acciones de educación para la salud ambiental para posicionar las diferentes temáticas que aborda la agenda global para los hospitales verdes y saludables, interviniendo 7 profesionales de la salud. 
Entorno Cuidador Laboral: Se identificaron 22 Unidades de Trabajo Informal libres de Humo, se socializó el Índice Bogotano de Calidad del Aire y Riesgo en Salud –IBOCA- a 25 trabajadores y el Índice de radiación solar ultravioleta -IUV a 25 trabajadores informales.</t>
  </si>
  <si>
    <t>Hasta el mes de marzo en el marco de la conformación e implementación intersectorial y comunitaria de la red de salud ambiental y la Gestión de la Salud Ambiental a nivel local se avanzó en un 0,33% gestionando acciones en:
4 sesiones de la Comisión Ambiental Local (CAL), 2 sesiones del Consejo Local de Gestión del Riesgo y Cambio Climático (CLGRCC), 3 Sesiones del consejo Local de Protección y Bienestar Animal (CLPYBA), 4 mesas de residuos, y 2 de humedales; en donde participaron 261 personas en estos espacios de coordinación; se realizaron 15 actividades intersectoriales desde los espacios de gestión con participación de 654 personas. Se gestionaron 7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54 acciones artísticas con participación de 2.224 personas. Se socializaron las recomendaciones en salud correspondiente al Índice Bogotano de Calidad del Aire y Riesgo en Salud –IBOCA- y el índice de radiación solar ultravioleta -IUV a 484 personas por medio de los puntos de Cuídate y Se Feliz. Se desarrollo 1 unidad demostrativa en salud ambiental con participación de 14 personas. Se priorizaron 2 barrios (José María Carbonell, S.C. El Remanso) a los que se les formuló el Plan de Gestión Barrial/veredal de Entornos Ambientalmente Saludables, desde caracterización territorial se identificaron 5 grupos focales para la implementación de procesos en salud ambiental y se abordaron 874 personas con 79 acciones de Educación para la Salud Ambiental. 
Entorno Cuidador Educativo: Se caracterizaron 29 Instituciones Educativas con variables en salud ambiental en las que se desarrollaron 35 intervenciones a 680 estudiantes de ciclo 1; 23 intervenciones a 606 estudiantes de ciclo 2; 39 intervenciones a 1.029 estudiantes de ciclo 3; y 9 intervenciones a 296 estudiantes de ciclo 4. Se realizaron 26 unidades demostrativas con participación de 330 estudiantes y 38 docentes para el fortalecimiento de los proyectos ambientales escolares (PRAE). Se implementó la estrategia de mascota verde en 4 jardines, abordando 108 niños y se realizaron 5 sesiones durante su implementación. Se identificaron 2 problemáticas en el entorno exterior a las instituciones educativas intervenidas por el entorno y direccionadas a gestión y análisis de políticas 
Entorno Cuidador Hogar: Con la estrategia de vivienda saludable, se intervinieron 203 familias con visita de cierre para evaluación de los riesgos ambientales identificados en 145 personas expuestas y se desarrollaron seguimientos a las familias brindando educación de acuerdo con los riesgos identificados a 61 personas expuestas. 
Entorno Institucional: Se implementó la estrategia de mascota verde en unidades de atención a la primera infancia, abordando  41 docentes o madres comunitarias; y se abordo 1 IPS con acciones de educación para la salud ambiental para posicionar las diferentes temáticas que aborda la agenda global para los hospitales verdes y saludables, interviniendo 7 profesionales de la salud. 
Entorno Cuidador Laboral: Se identificaron 184 Unidades de Trabajo Informal libres de Humo, se socializó el Índice Bogotano de Calidad del Aire y Riesgo en Salud –IBOCA- a 424 trabajadores y el Índice de radiación solar ultravioleta -IUV a 424 trabajadores informales.</t>
  </si>
  <si>
    <t>En el mes de marzo
Vigilancia de la Salud Ambiental
 Seguimiento y Observación al animal agresor: Se hizo seguimiento a 49 animales de los cuales 36 fueron caninos y 13 fueron felinos. De las observaciones realizadas 62 % fueron efectivas y 38 % fueron fallidas. Vigilancia Integrada de la Rabia que realizaron la gestión y seguimiento de 87 casos de agresión por animal potencialmente transmisor de rabia, notificadas por las UPGD de cada la localidad durante el mes. Se realizaron 1 Asistencias Técnicas y 3 capacitaciones dirigidas al TH de las UPGD Se remitieron 79 casos de agresión (propios e interlocales) para observación y seguimiento al animal agresor Vigilancia de la Salud Ambiental VACUNACIÓN ANTIRRÁBICA CANINA Y FELINA: Se vacunaron contra la rabia un total de 6.129 animales de los cuales 3.225 fueron perros y 2.904 fueron gatos. Funcionamiento de 3 puntos fijos 10 jornadas de vacunación extramural ejecutadas.</t>
  </si>
  <si>
    <t>Durante el periodo de enero a marzo
Vigilancia de la Salud Ambiental 
 Seguimiento y Observación al animal agresor: Se hizo seguimiento a 135 animales de los cuales 100 fueron caninos y 35 fueron felinos. De las observaciones realizadas 209 % fueron efectivas y 91 % fueron fallidas. Vigilancia Integrada de la Rabia que realizaron la gestión y seguimiento de 201 casos de agresión por animal potencialmente transmisor de rabia, notificadas por las UPGD de cada la localidad durante el mes. Se realizaron 4 Asistencias Técnicas y 4 capacitaciones dirigidas al TH de las UPGD Se remitieron 198 casos de agresión (propios e interlocales) para observación y seguimiento al animal agresor Vigilancia de la Salud Ambiental VACUNACIÓN ANTIRRÁBICA CANINA Y FELINA: Se vacunaron contra la rabia un total de 13.549 animales de los cuales 7.187 fueron perros y 6.362 fueron gatos. Funcionamiento de 9 puntos fijos 26 jornadas de vacunación extramural ejecutadas.</t>
  </si>
  <si>
    <t>En el mes de marzo se inscribieron 439 establecimientos.  Se realizó control de insectos exteriores en 9.000 metros cuadrados. Se realizó control de roedores exteriores en 35.000 metros cuadrados. Se atendieron 2 eventos de interés en salud pública asociados al manejo de sustancias químicas. Se adelantaron 4 actividades de carácter promocional y preventivo como son las sensibilizaciones dirigidas a la comunidad en temas de salud ambiental enfocados especialmente al manejo adecuado de alimentos; medicamentos y sustancias químicas. con una asistencia de 42 personas. Vigilancia y control de la calidad del agua para consumo: Se analizaron 193 muestras con parámetros fisicoquímicos y microbiológicos, de estas 21 tenían para toxicológicos. Se hicieron 2 visitas de inspección, vigilancia y control a las empresas que realizan actividades de transporte y comercialización de agua potable a través de carrotanques en el Distrito. Se inspeccionaron y vigilaron 25 vehículos transportadores de agua potable – carrotanques. Se adelantaron 1.221 visitas de inspección, vigilancia y control (IVC) en establecimientos abiertos al público, para verificar el cumplimiento de la normatividad sanitaria vigente. Se intervinieron 1.203 establecimientos comerciales, industriales e institucionales vigilados y controlados abiertos al público, donde se aplicaron 40 medidas sanitarias de seguridad (incluyen medidas a productos: decomisos, congelaciones y destrucciones y medidas a establecimientos: suspensión de trabajos o servicios y clausura de establecimientos). Se adelantaron 7 operativos, entre operativos de alimentos y bebidas alcohólicas, carnes y derivados cárnicos, juguetes, línea de medicamentos seguros, espacio público, apoyo a otras líneas de intervención y operativos de eventos masivos.</t>
  </si>
  <si>
    <t>En el periodo enero - marzo se inscribieron 1427 establecimientos.  Se realizó control de insectos exteriores en 27.000 metros cuadrados. Se realizó control de roedores exteriores en 115.000 metros cuadrados. Se atendieron 3 eventos de interés en salud pública asociados al manejo de sustancias químicas. Se adelantaron 14 actividades de carácter promocional y preventivo como son las sensibilizaciones dirigidas a la comunidad en temas de salud ambiental enfocados especialmente al manejo adecuado de alimentos; medicamentos y sustancias químicas. con una asistencia de 126 personas. Vigilancia y control de la calidad del agua para consumo: Se analizaron 518 muestras con parámetros fisicoquímicos y microbiológicos, de estas 55 tenían para toxicológicos. Se hicieron 9 visitas de inspección, vigilancia y control a las empresas que realizan actividades de transporte y comercialización de agua potable a través de carrotanques en el Distrito. Se inspeccionaron y vigilaron 72 vehículos transportadores de agua potable – carrotanques. Se adelantaron 3.653 visitas de inspección, vigilancia y control (IVC) en establecimientos abiertos al público, para verificar el cumplimiento de la normatividad sanitaria vigente. Se intervinieron 3.598 establecimientos comerciales, industriales e institucionales vigilados y controlados abiertos al público, donde se aplicaron 104 medidas sanitarias de seguridad (incluyen medidas a productos: decomisos, congelaciones y destrucciones y medidas a establecimientos: suspensión de trabajos o servicios y clausura de establecimientos). Se adelantaron 17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</si>
  <si>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34 personas para la población de 0 a 14 años de edad y adulto mayor de 60 años Se aplicaron encuestas de percepción relacionadas con ruido a 9 personas entre adolescentes y adultos. Se aplicaron 6 encuestas relacionadas con el síndrome de radiofrecuencia De las personas encuestadas en las tematicas de la línea, 1 se iniciaron procesos de canalización o activación de ruta. Se atendieron 12 quejas relacionadas con las temáticas de la línea, de las cuales 4 se relacionan con olores ofensivos, 1 por calidad del aire, 7 Ruido y</t>
  </si>
  <si>
    <t>Durante el periodo de enero a marzo
Implementación de la Vigilancia en Salud Ambiental en las tematicas de Aire, Ruido y Radiación electromagnética 
 Durante el mes de reporte se aplicaron encuestas relacionadas con calidad de aire a un total de 105 personas para la población de 0 a 14 años de edad y adulto mayor de 60 años Se aplicaron encuestas de percepción relacionadas con ruido a 19 personas entre adolescentes y adultos. Se aplicaron 19 encuestas relacionadas con el síndrome de radiofrecuencia De las personas encuestadas en las tematicas de la línea, 3 se iniciaron procesos de canalización o activación de ruta. Se abordaron 16 personas en sensibilización de las tematicas de aire, olores, tabaco, ruido y radiación electromagnetica Se atendieron 30 quejas relacionadas con las temáticas de la línea, de las cuales 12 se relacionan con olores ofensivos, 3 por calidad del aire, 15 Ruido y se realizaron 1 operativos de control de tabaco, y se participaron en 1 espacios de posicionamiento en temas Aire;</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</si>
  <si>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y 1 de humedales; en donde participaron 47 personas en estos espacios de coordinación; se realizaron 7 actividades intersectoriales desde los espacios de gestión con participación de 324 personas. Se gestiono 1 problemática de salud ambiental recepcionada desde vigilancia epidemiológica basada en comunidad relacionada con riesgos ambientales con participación de 1 personade la comunidad. 
Por otra parte, en el marco de la implementación de estrategias en salud ambiental a través de los entornos de vida cotidiana se adelantaron acciones así: 
Entorno Cuidador Comunitario: Se desarrollaron 36 acciones artísticas con participación de 3.577 personas. Se socializaron las recomendaciones en salud correspondiente al Índice Bogotano de Calidad del Aire y Riesgo en Salud –IBOCA- y el índice de radiación solar ultravioleta -IUV a 3.577 personas. Se desarrollo 1 jornada de salud ambiental con participación de 80 personas. Se priorizaron 5 barrios (Fátima, San Vicente Ferrer, El Carmen, Santa Lucia Sur, Isla del Sol) a los que se les formuló el Plan de Gestión Barrial/veredal de Entornos Ambientalmente Saludables, y se abordaron 688 personas con 64 acciones de Educación para la Salud Ambiental. 
Entorno Cuidador Educativo: Se desarrollaron 6 intervenciones a 121 estudiantes de ciclo 1; 7 intervenciones a 129 estudiantes de ciclo 2; Se realizaron 2 unidades demostrativas con participación de 10 estudiantes y 1 docente para el fortalecimiento de los proyectos ambientales escolares (PRAE). Se identificaron 11 problemáticas  en el entorno exterior a las instituciones educativas intervenidas por el entorno y direccionadas a gestión y análisis de políticas 
Entorno Cuidador Hogar: Con la estrategia de vivienda saludable, se intervinieron 5 familias con visita de cierre para evaluación de los riesgos ambientales identificados en 5 personas expuestas 
Entorno Institucional: Se implementaron unidades demostrativas  en instituciones de poblaciones diferenciales y en protección,abordando 21 personas. 
Entorno Cuidador Laboral: Se identificaron 41 Unidades de Trabajo Informal libres de Humo, se socializó el Índice Bogotano de Calidad del Aire y Riesgo en Salud –IBOCA- a 98 trabajadores y el Índice de radiación solar ultravioleta -IUV a 64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</si>
  <si>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y 1 de humedales; en donde participaron 107 personas en estos espacios de coordinación; Se realizaron 20 actividades intersectoriales desde los espacios de gestión con participación de 668 personas. Se gestionaron 4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72 acciones artísticas con participación de 5.145 personas. Se socializaron las recomendaciones en salud correspondiente al Índice Bogotano de Calidad del Aire y Riesgo en Salud –IBOCA- y el índice de radiación solar ultravioleta -IUV a 5.194 personas. Se desarrollo 1 jornada de salud ambiental con participación de 80 personas. Y se priorizaron 13 barrios (2 en El Cármen, 4 en Fátima, 2 en San Vicente Ferrer. - Fátima, San Vicente Ferrer, El Carmen, Santa Lucia Sur, Isla del Sol.) a los que se les formuló el Plan de Gestión Barrial/veredal de Entornos Ambientalmente Saludables, y se abordaron 1.911 personas con 181 acciones de Educación para la Salud Ambiental. 
Entorno Cuidador Educativo: Se caracterizaron 8 Instituciones Educativas con variables en salud ambiental en las que se desarrollaron 18 intervenciones a 247 estudiantes de ciclo 1; 13 intervenciones a 248 estudiantes de ciclo 2; 11 intervenciones a 253 estudiantes de ciclo 3; y 10 intervenciones a 245 estudiantes de ciclo 4. Se realizaron 4 unidades demostrativas con participación de 20 estudiantes y 2 docentes para el fortalecimiento de los proyectos ambientales escolares (PRAE). Se identificaron 11 problemáticas  en el entorno exterior a las instituciones educativas intervenidas por el entorno y direccionadas a gestión y análisis de políticas 
Entorno Cuidador Hogar: Con la estrategia de vivienda saludable, se intervinieron 8 familias con visita de cierre para evaluación de los riesgos ambientales identificados en 24 personas expuestas 
Entorno Institucional:  Se abordó 1 IPS con acciones de educación para la salud ambiental para posicionar las diferentes temáticas de la agenda global para los hospitales verdes y saludables, interviniendo 4 profesionales de la salud. Se implementaron unidades demostrativas  en instituciones de poblaciones diferenciales y en protección, abordando  21 personas. 
Entorno Cuidador Laboral: Se identificaron 137 Unidades de Trabajo Informal libres de Humo, se socializó el Índice Bogotano de Calidad del Aire y Riesgo en Salud –IBOCA- a 332 trabajadores y el Índice de radiación solar ultravioleta -IUV a 178 trabajadores informales.</t>
  </si>
  <si>
    <t>En el mes de marzo
Vigilancia de la Salud Ambiental
 Seguimiento y Observación al animal agresor: Se hizo seguimiento a 12 animales de los cuales 10 fueron caninos y 2 fueron felinos. De las observaciones realizadas 86 % fueron efectivas y 14 % fueron fallidas. Vigilancia Integrada de la Rabia Se contó con profesionales que realizaron la gestión y seguimiento de 32 casos de agresión por animal potencialmente transmisor de rabia, notificadas por las UPGD de cada la localidad durante el mes. y 3 capacitaciones dirigidas al TH de las UPGD Se remitieron 14 casos de agresión (propios e interlocales) para observación y seguimiento al animal agresor Vigilancia de la Salud Ambiental VACUNACIÓN ANTIRRÁBICA CANINA Y FELINA: Se vacunaron contra la rabia un total de 1.197 animales de los cuales 606 fueron perros y 591 fueron gatos. Funcionamiento de 2 puntos fijos 10 jornadas de vacunación extramural ejecutadas.</t>
  </si>
  <si>
    <t>Durante el periodo de enero a marzo
Vigilancia de la Salud Ambiental 
 Seguimiento y Observación al animal agresor: Se hizo seguimiento a 44 animales de los cuales 35 fueron caninos y 9 fueron felinos. De las observaciones realizadas 250 % fueron efectivas y 50 % fueron fallidas. Vigilancia Integrada de la Rabia Se contó con profesionales que realizaron la gestión y seguimiento de 99 casos de agresión por animal potencialmente transmisor de rabia, notificadas por las UPGD de cada la localidad durante el mes. y 4 capacitaciones dirigidas al TH de las UPGD Se remitieron 53 casos de agresión (propios e interlocales) para observación y seguimiento al animal agresor Vigilancia de la Salud Ambiental VACUNACIÓN ANTIRRÁBICA CANINA Y FELINA: Se vacunaron contra la rabia un total de 3.208 animales de los cuales 1.637 fueron perros y 1.571 fueron gatos. Funcionamiento de 6 puntos fijos 19 jornadas de vacunación extramural ejecutadas.</t>
  </si>
  <si>
    <t>En el mes de marzo se inscribieron 225 establecimientos.  Se realizaron 10 visitas de verificación sanitaria de caninos potencialmente peligrosos (ley 1801 de 2016). Se realizaron 25 visitas de verificación de condiciones sanitarias asociadas a la tenencia de animales. Se realizaron 25 visitas integrales de vectores en interiores. Se realizó control de insectos exteriores en 7.000 metros cuadrados. Se realizó control de roedores exteriores en 19.000 metros cuadrados. Se adelantaron 10 actividades de carácter promocional y preventivo como son las sensibilizaciones dirigidas a la comunidad en temas de salud ambiental enfocados especialmente al manejo adecuado de alimentos; medicamentos y sustancias químicas. con una asistencia de 117 personas. Se adelantaron 903 visitas de inspección, vigilancia y control (IVC) en establecimientos abiertos al público, para verificar el cumplimiento de la normatividad sanitaria vigente. Se intervinieron 895 establecimientos comerciales, industriales e institucionales vigilados y controlados abiertos al público, donde se aplicaron 4 medidas sanitarias de seguridad (incluyen medidas a productos: decomisos, congelaciones y destrucciones y medidas a establecimientos: suspensión de trabajos o servicios y clausura de establecimientos). Se adelantaron 15 operativos, entre operativos de alimentos y bebidas alcohólicas, carnes y derivados cárnicos, juguetes, línea de medicamentos seguros, espacio público, apoyo a otras líneas de intervención y operativos de eventos masivos.</t>
  </si>
  <si>
    <t>En el periodo enero - marzo se inscribieron 716 establecimientos. Se realizaron 30 visitas de verificación sanitaria de caninos potencialmente peligrosos (ley 1801 de 2016). Se realizaron 75 visitas de verificación de condiciones sanitarias asociadas a la tenencia de animales. Se realizaron 75 visitas integrales de vectores en interiores. Se realizó control de insectos exteriores en 18.000 metros cuadrados. Se realizó control de roedores exteriores en 42.023 metros cuadrados. Se adelantaron 20 actividades de carácter promocional y preventivo como son las sensibilizaciones dirigidas a la comunidad en temas de salud ambiental enfocados especialmente al manejo adecuado de alimentos; medicamentos y sustancias químicas. con una asistencia de 207 personas. Se adelantaron 2.727 visitas de inspección, vigilancia y control (IVC) en establecimientos abiertos al público, para verificar el cumplimiento de la normatividad sanitaria vigente. Se intervinieron 2.711 establecimientos comerciales, industriales e institucionales vigilados y controlados abiertos al público, donde se aplicaron 27 medidas sanitarias de seguridad (incluyen medidas a productos: decomisos, congelaciones y destrucciones y medidas a establecimientos: suspensión de trabajos o servicios y clausura de establecimientos). Se adelantaron 28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</si>
  <si>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54 personas para la población de 0 a 14 años de edad y adulto mayor de 60 años Se aplicaron encuestas de percepción relacionadas con ruido a 20 personas entre adolescentes y adultos. Se aplicaron 12 encuestas relacionadas con el síndrome de radiofrecuencia De las personas encuestadas en las tematicas de la línea, 2 se iniciaron procesos de canalización o activación de ruta. Se abordaron 18 personas en sensibilización de las tematicas de aire, olores, tabaco, ruido y radiación electromagnetica Se atendieron 2 quejas relacionadas con las temáticas de la línea, 2 Ruido y se realizaron 2 operativos de control de tabaco, y se participaron en 3 espacios de posicionamiento en temas Aire</t>
  </si>
  <si>
    <t>Durante el periodo de enero a marzo
Implementación de la Vigilancia en Salud Ambiental en las tematicas de Aire, Ruido y Radiación electromagnética 
 Durante el mes de reporte se aplicaron encuestas relacionadas con calidad de aire a un total de 136 personas para la población de 0 a 14 años de edad y adulto mayor de 60 años Se aplicaron encuestas de percepción relacionadas con ruido a 57 personas entre adolescentes y adultos. Se aplicaron 34 encuestas relacionadas con el síndrome de radiofrecuencia De las personas encuestadas en las tematicas de la línea, 8 se iniciaron procesos de canalización o activación de ruta. Se abordaron 18 personas en sensibilización de las tematicas de aire, olores, tabaco, ruido y radiación electromagnetica Se atendieron 7 quejas relacionadas con las temáticas de la línea, de las cuales 2 se relacionan con olores ofensivos, 2 por calidad del aire, 3 Ruido y se realizaron 5 operativos de control de tabaco, y se participaron en 9 espacios de posicionamiento en temas Aire; Ruido; Radiación electromagnética (REM);</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</si>
  <si>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Protección y Bienestar Animal (CLPYBA), 1 mesa de residuos, en donde participaron 37 personas en estos espacios de coordinación; se realizaron 9 actividades intersectoriales desde los espacios de gestión con participación de 90 personas. Se gestiono 1 problemática de salud ambiental recepcionada desde vigilancia epidemiológica basada en comunidad relacionada con riesgos ambientales, con participación de 2 personas de la comunidad. 
Por otra parte, en el marco de la implementación de estrategias en salud ambiental a través de los entornos de vida cotidiana se adelantaron acciones así: 
Entorno Cuidador Comunitario: Se desarrollaron 6 acciones artísticas con participación de 215 personas. Se socializaron las recomendaciones en salud correspondiente al Índice Bogotano de Calidad del Aire y Riesgo en Salud –IBOCA- y el índice de radiación solar ultravioleta -IUV a 215 personas.  Se desarrollaron unidades demostrativas en salud ambiental con participación de 560 personas. Se priorizaron 8 barrios ( Comuneros, Danubio, Miravalle, Fortaleza, Chico Sur, Tenerife, Virrey, Almirante padilla) a los que se les formuló el Plan de Gestión Barrial/veredal de Entornos Ambientalmente Saludables, desde caracterización territorial se identifico 1 grupo focale para la implementación de procesos en salud ambiental y se abordaron 934 personas con 81 acciones de Educación para la Salud Ambiental. 
Entorno Cuidador Educativo: Se desarrollaron 26 intervenciones a 347 estudiantes de ciclo 1; 13 intervenciones a 289 estudiantes de ciclo 2; 12 intervenciones a 272 estudiantes de ciclo 3 y 1 intervencion a 19 estudiantes de ciclo 4. Se realizaron 4 unidades demostrativas con participación de 77 estudiantes y 2 docentes para el fortalecimiento de los proyectos ambientales escolares (PRAE). Se identificaron 31 problemáticas en el entorno exterior a las instituciones educativas intervenidas por el entorno y direccionadas a gestión y análisis de políticas 
Entorno Cuidador Hogar: Con la estrategia de vivienda saludable, se intervinieron 77 familias con visita de cierre para evaluación de los riesgos ambientales identificados en 77 personas expuestas y se desarrollaron seguimientos a las familias brindando educación de acuerdo con los riesgos identificados a 53 personas expuestas. 
Entorno Institucional: Se implementaron unidades demostrativas  en instituciones de poblaciones diferenciales y en protección,abordando  10 personas. 
Entorno Cuidador Laboral: Se identificaron 63 Unidades de Trabajo Informal libres de Humo, se socializó el Índice Bogotano de Calidad del Aire y Riesgo en Salud –IBOCA- a 98 trabajadores y el Índice de radiación solar ultravioleta -IUV a 18 trabajadores informales.</t>
  </si>
  <si>
    <t>Hasta el mes de marzo en el marco de la conformación e implementación intersectorial y comunitaria de la red de salud ambiental y la Gestión de la Salud Ambiental a nivel local se avanzó en un 0,33% gestionando acciones en:
4 sesiones de la Comisión Ambiental Local (CAL), 2 Sesiones del consejo Local de Protección y Bienestar Animal (CLPYBA), 2 mesas de residuos, en donde participaron 102 personas en estos espacios de coordinación;  se realizaron 24 actividades intersectoriales desde los espacios de gestión con participación de 250 personas. Se gestionaron 11 problemáticas de salud ambiental recepcionadas desde vigilancia epidemiológica basada en comunidad relacionadas con riesgos ambientales con participación de 12 personas de la comunidad. 
Por otra parte, en el marco de la implementación de estrategias en salud ambiental a través de los entornos de vida cotidiana se adelantaron acciones así: 
Entorno Cuidador Comunitario: Se desarrollaron 42 acciones artísticas con participación de 1.795 personas. Se socializaron las recomendaciones en salud correspondiente al Índice Bogotano de Calidad del Aire y Riesgo en Salud –IBOCA- y el índice de radiación solar ultravioleta -IUV a 851 personas por medio de los puntos de Cuídate y Se Feliz. Se desarrollo 1 unidad demostrativa en salud ambiental con participación de 776 personas. Se priorizaron 13 barrios ( 2 en Comuneros , 2 en Alfonso López, Virrey - Comuneros, Danubio, Miravalle, Fortaleza, Chico Sur, Tenerife, Virrey, Almirante padilla) - a los que se les formuló el Plan de Gestión Barrial/veredal de Entornos Ambientalmente Saludables, desde caracterización territorial se identifico 1 grupo focal para la implementación de procesos en salud ambiental y se abordaron 1.785 personas con 158 acciones de Educación para la Salud Ambiental. 
Entorno Cuidador Educativo: Se caracterizaron 23 Instituciones Educativas con variables en salud ambiental en las que se desarrollaron 29 intervenciones a 392 estudiantes de ciclo 1; 13 intervenciones a 289 estudiantes de ciclo 2; 25 intervenciones a 562 estudiantes de ciclo 3; y 10 intervenciones a 195 estudiantes de ciclo 4. Se realizaron 8 unidades demostrativas con participación de 154 estudiantes y 4 docentes para el fortalecimiento de los proyectos ambientales escolares (PRAE). Se identificaron 31 problemáticas  en el entorno exterior a las instituciones educativas intervenidas por el entorno y direccionadas a gestión y análisis de políticas 
Entorno Cuidador Hogar: Con la estrategia de vivienda saludable, se intervinieron 135 familias con visita de cierre para evaluación de los riesgos ambientales identificados en 340 personas expuestas y se desarrollaron seguimientos a las familias brindando educación de acuerdo con los riesgos identificados a 53 personas expuestas.          
Entorno Institucional: Se implementaron unidades demostrativas  en instituciones de poblaciones diferenciales y en protección, abordando 10 personas. 
Entorno Cuidador Laboral: Se identificaron 153 Unidades de Trabajo Informal libres de Humo, se socializó el Índice Bogotano de Calidad del Aire y Riesgo en Salud –IBOCA- a 370 trabajadores y el Índice de radiación solar ultravioleta -IUV a 67 trabajadores informales.</t>
  </si>
  <si>
    <t>En el mes de marzo
Vigilancia de la Salud Ambiental
 Seguimiento y Observación al animal agresor: Se hizo seguimiento a 42 animales de los cuales 28 fueron caninos y 14 fueron felinos. De las observaciones realizadas 77 % fueron efectivas y 33 % fueron fallidas. Vigilancia Integrada de la Rabia que realizaron la gestión y seguimiento de 67 casos de agresión por animal potencialmente transmisor de rabia, notificadas por las UPGD de cada la localidad durante el mes. Se remitieron 55 casos de agresión (propios e interlocales) para observación y seguimiento al animal agresor Vigilancia de la Salud Ambiental VACUNACIÓN ANTIRRÁBICA CANINA Y FELINA: Se vacunaron contra la rabia un total de 3.098 animales de los cuales 1.586 fueron perros y 1.512 fueron gatos. Funcionamiento de 2 puntos fijos 7 jornadas de vacunación extramural ejecutadas.</t>
  </si>
  <si>
    <t>Durante el periodo de enero a marzo
Vigilancia de la Salud Ambiental 
 Seguimiento y Observación al animal agresor: Se hizo seguimiento a 107 animales de los cuales 74 fueron caninos y 33 fueron felinos. De las observaciones realizadas 234 % fueron efectivas y 76 % fueron fallidas. Vigilancia Integrada de la Rabia que realizaron la gestión y seguimiento de 197 casos de agresión por animal potencialmente transmisor de rabia, notificadas por las UPGD de cada la localidad durante el mes. y 1 capacitaciones dirigidas al TH de las UPGD Se remitieron 138 casos de agresión (propios e interlocales) para observación y seguimiento al animal agresor Vigilancia de la Salud Ambiental VACUNACIÓN ANTIRRÁBICA CANINA Y FELINA: Se vacunaron contra la rabia un total de 9.135 animales de los cuales 4.593 fueron perros y 4.542 fueron gatos. Funcionamiento de 6 puntos fijos 17 jornadas de vacunación extramural ejecutadas.</t>
  </si>
  <si>
    <t>En el mes de marzo se inscribieron 239 establecimientos. Se realizó control de insectos exteriores en 25.000 metros cuadrados. Se realizó control de roedores exteriores en 50.859 metros cuadrados. Se atendieron 1 eventos de interés en salud pública asociados al manejo de sustancias químicas. Farmacovigilancia: Se retroalimentó a 64 IPS con respuesta a los casos priorizados que sugieren planes de mejora en el marco de la seguridad del paciente. A la dirección electrónica del programa farmacovigilanciabogota@saludcapital.gov.co, durante el mes se recibieron 18 correos y respondieron en su totalidad. La información que se relaciona a continuación proviene del trabajo del Programa Distrital de Farmacovigilancia PDFV del mes de Marzo , sin embargo, los reportes fueron generados desde el 22/20/2701 , hasta el 25/20/2802 . Fueron notificados 981 reportes, de los cuales 82,9 % presentaron eventos adversos a medicamentos, respecto a los incidentes se informa que en este periodo, se presentaron 167 reportes. Por tipo de reporte 80,7 % se clasificaron como reacciones adversas a medicamentos (RAM), respecto a los errores de medicación (EM) se reportaron un total de 16,0 % Se realizaron 40 visitas de asistencia técnica Finalmente, Para la semana 12 de 2024, se registran en total 1.206 notificaciones para el evento 365. De los cuales se identifica en la depuración 15 caso descartado, 7 casos descartados por error de digitación, 12 Notificaciones de UPGDs fuera de Bogotá y 15 registros repetidos. Se reportaron 71 notificaciones en menores de 5 años Se adelantaron 3 actividades de carácter promocional y preventivo como son las sensibilizaciones dirigidas a la comunidad en temas de salud ambiental enfocados especialmente al manejo adecuado de alimentos; medicamentos y sustancias químicas. con una asistencia de 24 personas. Se adelantaron 1.110 visitas de inspección, vigilancia y control (IVC) en establecimientos abiertos al público, para verificar el cumplimiento de la normatividad sanitaria vigente. Se intervinieron 1.103 establecimientos comerciales, industriales e institucionales vigilados y controlados abiertos al público, donde se aplicaron 9 medidas sanitarias de seguridad (incluyen medidas a productos: decomisos, congelaciones y destrucciones y medidas a establecimientos: suspensión de trabajos o servicios y clausura de establecimientos). Se adelantaron 16 operativos, entre operativos de alimentos y bebidas alcohólicas, carnes y derivados cárnicos, juguetes, línea de medicamentos seguros, espacio público, apoyo a otras líneas de intervención y operativos de eventos masivos.</t>
  </si>
  <si>
    <t>En el periodo enero - marzo se inscribieron 727 establecimientos.  Se realizó control de insectos exteriores en 75.000 metros cuadrados. Se realizó control de roedores exteriores en 100.859 metros cuadrados. Se atendieron 1 eventos de interés en salud pública asociados al manejo de sustancias químicas. Farmacovigilancia: Se retroalimentó a 205 IPS con respuesta a los casos priorizados que sugieren planes de mejora en el marco de la seguridad del paciente. A la dirección electrónica del programa farmacovigilanciabogota@saludcapital.gov.co, durante el mes se recibieron 54 correos y respondieron en su totalidad. La información que se relaciona a continuación proviene del trabajo del Programa Distrital de Farmacovigilancia PDFV del mes de Enero; Febrero; Marzo; , sin embargo, los reportes fueron generados desde el 22/20/2701 , hasta el 25/20/2802 . Fueron notificados 2.859 reportes, de los cuales 248,6 % presentaron eventos adversos a medicamentos, respecto a los incidentes se informa que en este periodo, se presentaron 485 reportes. Por tipo de reporte 251,8 % se clasificaron como reacciones adversas a medicamentos (RAM), respecto a los errores de medicación (EM) se reportaron un total de 40,0 % Se realizaron 120 visitas de asistencia técnica Finalmente, Para la semana 25 de 2024, se registran en total 2.297 notificaciones para el evento 365. De los cuales se identifica en la depuración 31 caso descartado, 13 casos descartados por error de digitación, 24 Notificaciones de UPGDs fuera de Bogotá y 35 registros repetidos. Se reportaron 144 notificaciones en menores de 5 años Se adelantaron 14 actividades de carácter promocional y preventivo como son las sensibilizaciones dirigidas a la comunidad en temas de salud ambiental enfocados especialmente al manejo adecuado de alimentos; medicamentos y sustancias químicas. con una asistencia de 112 personas. Se adelantaron 3.076 visitas de inspección, vigilancia y control (IVC) en establecimientos abiertos al público, para verificar el cumplimiento de la normatividad sanitaria vigente. Se intervinieron 3.058 establecimientos comerciales, industriales e institucionales vigilados y controlados abiertos al público, donde se aplicaron 21 medidas sanitarias de seguridad (incluyen medidas a productos: decomisos, congelaciones y destrucciones y medidas a establecimientos: suspensión de trabajos o servicios y clausura de establecimientos). Se adelantaron 40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</si>
  <si>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61 personas para la población de 0 a 14 años de edad y adulto mayor de 60 años Se aplicaron encuestas de percepción relacionadas con ruido a 25 personas entre adolescentes y adultos. Se aplicaron 14 encuestas relacionadas con el síndrome de radiofrecuencia De las personas encuestadas en las tematicas de la línea, 5 se iniciaron procesos de canalización o activación de ruta. Se abordaron 72 personas en sensibilización de las tematicas de aire, olores, tabaco, ruido y radiación electromagnetica Se atendieron 2 quejas relacionadas con las temáticas de la línea, 2 Ruido y se realizaron 1 operativos de control de tabaco, y se participaron en 2 espacios de posicionamiento en temas Aire</t>
  </si>
  <si>
    <t>Durante el periodo de enero a marzo
Implementación de la Vigilancia en Salud Ambiental en las tematicas de Aire, Ruido y Radiación electromagnética 
 Durante el mes de reporte se aplicaron encuestas relacionadas con calidad de aire a un total de 182 personas para la población de 0 a 14 años de edad y adulto mayor de 60 años Se aplicaron encuestas de percepción relacionadas con ruido a 64 personas entre adolescentes y adultos. Se aplicaron 35 encuestas relacionadas con el síndrome de radiofrecuencia De las personas encuestadas en las tematicas de la línea, 14 se iniciaron procesos de canalización o activación de ruta. Se abordaron 72 personas en sensibilización de las tematicas de aire, olores, tabaco, ruido y radiación electromagnetica Se atendieron 8 quejas relacionadas con las temáticas de la línea, de las cuales 1 se relacionan con olores ofensivos, 1 por calidad del aire, 1 por incumplimiento de los espacios libres de humo, 5 Ruido y se realizaron 5 operativos de control de tabaco, y se participaron en 7 espacios de posicionamiento en temas Aire; Ruido; Radiación electromagnética (REM);</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</si>
  <si>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sesiondel Consejo Local de Gestión del Riesgo y Cambio Climático (CLGRCC), 1 Sesion del consejo Local de Protección y Bienestar Animal (CLPYBA), 1 mesa de residuos, en donde participaron 56 personas en estos espacios de coordinación; se realizaron 8 actividades intersectoriales desde los espacios de gestión con participación de 420 personas. Se gestiono 1 problemática de salud ambiental recepcionada desde vigilancia epidemiológica basada en comunidad relacionada con riesgos ambientales, con participación de 48 personas de la comunidad. 
Por otra parte, en el marco de la implementación de estrategias en salud ambiental a través de los entornos de vida cotidiana se adelantaron acciones así: 
Entorno Cuidador Comunitario: Se desarrollaron 6 acciones artísticas con participación de 229 personas. Se socializaron las recomendaciones en salud correspondiente al Índice Bogotano de Calidad del Aire y Riesgo en Salud –IBOCA- y el índice de radiación solar ultravioleta -IUV a 283 personas. Se desarrollo 1 jornada de salud ambiental con participación de 82 personas. Se priorizaron 6 barrios (SAN JAVIER,VELODROMO,BUENOS AIRES,URBANIZACION,SAN LUIS, SAN CRISTOBAL) a los que se les formuló el Plan de Gestión Barrial/veredal de Entornos Ambientalmente Saludables, desde caracterización territorial se identificaron 4 grupos focales para la implementación de procesos en salud ambiental y se abordaron 533 personas con 47 acciones de Educación para la Salud Ambiental. 
Entorno Cuidador Educativo: Se desarrollaron 6 intervenciones a 108 estudiantes de ciclo 1; 8 intervenciones a 146 estudiantes de ciclo 2; 8 intervenciones a 145 estudiantes de ciclo 3; y 5 intervenciones a 91 estudiantes de ciclo 4. Se realizaron 5 unidades demostrativas con participación de 93 estudiantes y 6 docentes para el fortalecimiento de los proyectos ambientales escolares (PRAE). Se implementó la estrategia de mascota verde en 2 jardines, abordando 80 niños y se realizaron 8 sesiones durante su implementación. Se identificaron 9 problemáticas en el entorno exterior a las instituciones educativas intervenidas por el entorno y direccionadas a gestión y análisis de políticas 
Entorno Cuidador Hogar: Con la estrategia de vivienda saludable, se intervinieron 18 familias con visita de cierre para evaluación de los riesgos ambientales identificados en 18 personas expuestas y se desarrollaron seguimientos a las familias brindando educación de acuerdo con los riesgos identificados a 199 personas expuestas. 
Entorno Institucional: Se implementó la estrategia de mascota verde en 2 unidades de atención a la primera infancia, abordando 36 niños  y 2 docentes o madres comunitarias y se realizaron 4 sesiones durante su implementación. Se implementaron unidades demostrativas en  instituciones de poblaciones diferenciales y en protección, abordando 22 personas. 
Entorno Cuidador Laboral: Se identificaron 20 Unidades de Trabajo Informal libres de Humo, se socializó el Índice Bogotano de Calidad del Aire y Riesgo en Salud –IBOCA- a 28 trabajadores y el Índice de radiación solar ultravioleta -IUV a 76 trabajadores informales.</t>
  </si>
  <si>
    <t>Hasta el mes de marzo en el marco de la conformación e implementación intersectorial y comunitaria de la red de salud ambiental y la Gestión de la Salud Ambiental a nivel local se avanzó en un 0,33% gestionando acciones en:
1 sesion de la Comisión Ambiental Local (CAL), 3 sesiones del Consejo Local de Gestión del Riesgo y Cambio Climático (CLGRCC), 2 Sesiones del consejo Local de Protección y Bienestar Animal (CLPYBA), 3 mesas de residuos, en donde participaron 137 personas en estos espacios de coordinación; se realizaron 17 actividades intersectoriales desde los espacios de gestión con participación de 590 personas. Se gestionaron 2 problemáticas de salud ambiental recepcionadas desde vigilancia epidemiológica basada en comunidad relacionadas con riesgos ambientales con participación de 82 personas de la comunidad. 
Por otra parte, en el marco de la implementación de estrategias en salud ambiental a través de los entornos de vida cotidiana se adelantaron acciones así: 
Entorno Cuidador Comunitario: Se desarrollaron 44 acciones artísticas con participación de 1.828 personas. Se socializaron las recomendaciones en salud correspondiente al Índice Bogotano de Calidad del Aire y Riesgo en Salud –IBOCA- y el índice de radiación solar ultravioleta -IUV a 787 personas  por medio de los puntos de Cuídate y Se Feliz. Se desarrollo 1 jornada de salud ambiental con participación de 82 personas. Y se priorizaron 11 barrios ( SAN CRISTOBAL SUR,VALPARAISO,EL SOSIEGO,CIUDAD LONDRES,VELODROMO - SAN JAVIER,VELODROMO,BUENOS AIRES,URBANIZACION,SAN LUIS, SAN CRISTOBAL) - a los que se les formuló el Plan de Gestión Barrial/veredal de Entornos Ambientalmente Saludables, desde caracterización territorial se identificaron 4 grupos focales para la implementación de procesos en salud ambiental y se abordaron 1.055 personas con 89 acciones de Educación para la Salud Ambiental. 
Entorno Cuidador Educativo: Se caracterizaron 8 Instituciones Educativas con variables en salud ambiental en las que se desarrollaron 13 intervenciones a 232 estudiantes de ciclo 1; 22 intervenciones a 404 estudiantes de ciclo 2; 18 intervenciones a 345 estudiantes de ciclo 3; y 10 intervenciones a 193 estudiantes de ciclo 4. Se realizaron 10 unidades demostrativas con participación de 186 estudiantes y 12 docentes para el fortalecimiento de los proyectos ambientales escolares (PRAE). Se implementó la estrategia de mascota verde en 3 jardines, abordando 115 niños y se realizaron 8 sesiones durante su implementación. Se identificaron 9 problemáticas en el entorno exterior a las instituciones educativas intervenidas por el entorno y direccionadas a gestión y análisis de políticas 
Entorno Cuidador Hogar: Con la estrategia de vivienda saludable, se intervinieron 30 familias con visita de cierre para evaluación de los riesgos ambientales identificados en 251 personas expuestas y se desarrollaron seguimientos a las familias brindando educación de acuerdo con los riesgos identificados a 199 personas expuestas. 
Entorno Institucional: Se implementó la estrategia de mascota verde en 2 unidades de atención a la primera infancia, abordando 36 niños y 2 docentes o madres comunitarias y se realizaron 4 sesiones durante su implementación. Así mismo Se abordó 1 IPS con acciones de educación para la salud ambiental para posicionar las diferentes temáticas de la agenda global para los hospitales verdes y saludables,  interviniendo 21 profesionales de la salud.  Se implementaron unidades demostrativas en instituciones de poblaciones diferenciales y en protección, abordando 22 personas. 
Entorno Cuidador Laboral: Se identificaron 43 Unidades de Trabajo Informal libres de Humo, se socializó el Índice Bogotano de Calidad del Aire y Riesgo en Salud –IBOCA- a 94 trabajadores y el Índice de radiación solar ultravioleta -IUV a 121 trabajadores informales.</t>
  </si>
  <si>
    <t>En el mes de marzo
Vigilancia de la Salud Ambiental
 Seguimiento y Observación al animal agresor: Se hizo seguimiento a 41 animales de los cuales 29 fueron caninos y 12 fueron felinos. De las observaciones realizadas 87 % fueron efectivas y 13 % fueron fallidas. Vigilancia Integrada de la Rabia que realizaron la gestión y seguimiento de 106 casos de agresión por animal potencialmente transmisor de rabia, notificadas por las UPGD de cada la localidad durante el mes. Se realizaron 1 Asistencias Técnicas y 1 capacitaciones dirigidas al TH de las UPGD Se remitieron 47 casos de agresión (propios e interlocales) para observación y seguimiento al animal agresor Vigilancia de la Salud Ambiental VACUNACIÓN ANTIRRÁBICA CANINA Y FELINA: Se vacunaron contra la rabia un total de 4.068 animales de los cuales 2.001 fueron perros y 2.067 fueron gatos. Funcionamiento de 2 puntos fijos 3 jornadas de vacunación extramural ejecutadas.</t>
  </si>
  <si>
    <t>Durante el periodo de enero a marzo
Vigilancia de la Salud Ambiental 
 Seguimiento y Observación al animal agresor: Se hizo seguimiento a 152 animales de los cuales 113 fueron caninos y 39 fueron felinos. De las observaciones realizadas 264 % fueron efectivas y 36 % fueron fallidas. Vigilancia Integrada de la Rabia que realizaron la gestión y seguimiento de 347 casos de agresión por animal potencialmente transmisor de rabia, notificadas por las UPGD de cada la localidad durante el mes. Se realizaron 1 Asistencias Técnicas y 1 capacitaciones dirigidas al TH de las UPGD Se remitieron 173 casos de agresión (propios e interlocales) para observación y seguimiento al animal agresor Vigilancia de la Salud Ambiental VACUNACIÓN ANTIRRÁBICA CANINA Y FELINA: Se vacunaron contra la rabia un total de 10.548 animales de los cuales 5.304 fueron perros y 5.244 fueron gatos. Funcionamiento de 6 puntos fijos 12 jornadas de vacunación extramural ejecutadas.</t>
  </si>
  <si>
    <t>En el mes de marzo se inscribieron 234 establecimientos.  Se realizó control de insectos exteriores en 6.624 metros cuadrados. Se realizó control de roedores exteriores en 32.546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52 personas. Se adelantaron 1.050 visitas de inspección, vigilancia y control (IVC) en establecimientos abiertos al público, para verificar el cumplimiento de la normatividad sanitaria vigente. Se intervinieron 1.029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18 operativos, entre operativos de alimentos y bebidas alcohólicas, carnes y derivados cárnicos, juguetes, línea de medicamentos seguros, espacio público, apoyo a otras líneas de intervención y operativos de eventos masivos.</t>
  </si>
  <si>
    <t>En el periodo enero - marzo se inscribieron 694 establecimientos.  Se realizó control de insectos exteriores en 42.124 metros cuadrados. Se realizó control de roedores exteriores en 86.597 metros cuadrados. Se atendieron 2 eventos de interés en salud pública asociados al manejo de sustancias químicas. Se adelantaron 17 actividades de carácter promocional y preventivo como son las sensibilizaciones dirigidas a la comunidad en temas de salud ambiental enfocados especialmente al manejo adecuado de alimentos; medicamentos y sustancias químicas. con una asistencia de 156 personas. Se adelantaron 3.212 visitas de inspección, vigilancia y control (IVC) en establecimientos abiertos al público, para verificar el cumplimiento de la normatividad sanitaria vigente. Se intervinieron 3.132 establecimientos comerciales, industriales e institucionales vigilados y controlados abiertos al público, donde se aplicaron 114 medidas sanitarias de seguridad (incluyen medidas a productos: decomisos, congelaciones y destrucciones y medidas a establecimientos: suspensión de trabajos o servicios y clausura de establecimientos). Se adelantaron 52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</si>
  <si>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40 personas para la población de 0 a 14 años de edad y adulto mayor de 60 años Se aplicaron encuestas de percepción relacionadas con ruido a 21 personas entre adolescentes y adultos. Se aplicaron 18 encuestas relacionadas con el síndrome de radiofrecuencia De las personas encuestadas en las tematicas de la línea, 10 se iniciaron procesos de canalización o activación de ruta. Se abordaron 16 personas en sensibilización de las tematicas de aire, olores, tabaco, ruido y radiación electromagnetica Se atendieron 2 quejas relacionadas con las temáticas de la línea, de las cuales 1 se relacionan con olores ofensivos, 1 por calidad del aire, se realizaron 1 operativos de control de tabaco, Implementación de la Vigilancia Centinela de Cáncer de piel por exposición a RUV De las 3 instituciones prestadoras de servicios de salud Se identificaron 63 casos de Cáncer de Piel</t>
  </si>
  <si>
    <t>Durante el periodo de enero a marzo
Implementación de la Vigilancia en Salud Ambiental en las tematicas de Aire, Ruido y Radiación electromagnética 
 Durante el mes de reporte se aplicaron encuestas relacionadas con calidad de aire a un total de 130 personas para la población de 0 a 14 años de edad y adulto mayor de 60 años Se aplicaron encuestas de percepción relacionadas con ruido a 61 personas entre adolescentes y adultos. Se aplicaron 41 encuestas relacionadas con el síndrome de radiofrecuencia De las personas encuestadas en las tematicas de la línea, 23 se iniciaron procesos de canalización o activación de ruta. Se abordaron 61 personas en sensibilización de las tematicas de aire, olores, tabaco, ruido y radiación electromagnetica Se atendieron 2 quejas relacionadas con las temáticas de la línea, de las cuales 1 se relacionan con olores ofensivos, 1 por calidad del aire, 1 Ruido y se realizaron 5 operativos de control de tabaco, Implementación de la Vigilancia Centinela de Cáncer de piel por exposición a RUV De las 3 instituciones prestadoras de servicios de salud Se identificaron 63 casos de Cáncer de Piel</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</si>
  <si>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mesa de residuos, en donde participaron 68 personas en estos espacios de coordinación; se realizaron 9 actividades intersectoriales desde los espacios de gestión con participación de 156 personas. 
Por otra parte, en el marco de la implementación de estrategias en salud ambiental a través de los entornos de vida cotidiana se adelantaron acciones así: 
Entorno Cuidador Comunitario: Se desarrollaron 12 acciones artísticas con participación de 588 personas. Se socializaron las recomendaciones en salud correspondiente al Índice Bogotano de Calidad del Aire y Riesgo en Salud –IBOCA- y el índice de radiación solar ultravioleta -IUV a 210 personas. Y se priorizaron 3 barrios  (LA PERSEVERANCIA, LAS CRUCES, FATIMA) a los que se les formuló el Plan de Gestión Barrial/veredal de Entornos Ambientalmente Saludables, y se abordaron 282 personas con 26 acciones de Educación para la Salud Ambiental. 
Entorno Cuidador Educativo: Se desarrollaron 6 intervenciones a 126 estudiantes de ciclo 1; 7 intervenciones a 145 estudiantes de ciclo 2; 8 intervenciones a 175 estudiantes de ciclo 3; y 4 intervenciones a 68 estudiantes de ciclo 4. Se realizaron 3 unidades demostrativas con participación de 60 estudiantes y 3 docentes para el fortalecimiento de los proyectos ambientales escolares (PRAE). 
Entorno Cuidador Hogar: Con la estrategia de vivienda saludable, se intervino 1 familia con visita de cierre para evaluación de los riesgos ambientales identificados en 1 persona expuesta y se desarrollaron seguimientos a las familias brindando educación de acuerdo con los riesgos identificados a 27 personas expuestas. 
Entorno Institucional: Se abordaron IPS con acciones de educación para la salud ambiental para posicionar las diferentes temáticas que aborda la agenda global para los hospitales verdes y saludables interviniendo 8 profesionales de la salud. 
Entorno Cuidador Laboral: Se identificaron 46 Unidades de Trabajo Informal libres de Humo, se socializó el Índice Bogotano de Calidad del Aire y Riesgo en Salud –IBOCA- a 83 trabajadores y el Índice de radiación solar ultravioleta -IUV a 73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</si>
  <si>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1 Sesion del consejo Local de Protección y Bienestar Animal (CLPYBA), 3 mesas de residuos, en donde participaron 176 personas en estos espacios de coordinación; se realizaron 19 actividades intersectoriales desde los espacios de gestión con participación de 407 personas. Se gestionaron 5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36 acciones artísticas con participación de 1.783 personas. Se socializaron las recomendaciones en salud correspondiente al Índice Bogotano de Calidad del Aire y Riesgo en Salud –IBOCA- y el índice de radiación solar ultravioleta -IUV a 612 personas por medio de los puntos de Cuídate y Se Feliz. Se desarrollo 1 unidad demostrativa en salud ambiental con participación de 22 personas. Se priorizaron 4 barrios (CONSUELO - LA PERSEVERANCIA, LAS CRUCES, FATIMA ) a los que se les formuló el Plan de Gestión Barrial/veredal de Entornos Ambientalmente Saludables, y se abordaron 904 personas con 87 acciones de Educación para la Salud Ambiental. 
Entorno Cuidador Educativo: Se caracterizaron 7 Instituciones Educativas con variables en salud ambiental en las que se desarrollaron 18 intervenciones a 330 estudiantes de ciclo 1; 12 intervenciones a 226 estudiantes de ciclo 2; 13 intervenciones a 235 estudiantes de ciclo 3; y 10 intervenciones a 182 estudiantes de ciclo 4. Se realizaron 6 unidades demostrativas con participación de 120 estudiantes y 6 docentes para el fortalecimiento de los proyectos ambientales escolares (PRAE). Se implementó la estrategia de mascota verde en 2 jardines, abordando 86 niños 
Entorno Cuidador Hogar:  Con la estrategia de vivienda saludable, se intervinieron 4 familias con visita de cierre para evaluación de los riesgos ambientales identificados en 38 personas expuestas y se desarrollaron seguimientos a las familias brindando educación de acuerdo con los riesgos identificados a 27 personas expuestas. 
Entorno Institucional:  Se abordaron IPS con acciones de educación para la salud ambiental para posicionar las diferentes temáticas que aborda la agenda global para los hospitales verdes y saludables,  interviniendo 8 profesionales de la salud. 
Entorno Cuidador Laboral: Se identificaron 123 Unidades de Trabajo Informal libres de Humo, se socializó el Índice Bogotano de Calidad del Aire y Riesgo en Salud –IBOCA- a 204 trabajadores y el Índice de radiación solar ultravioleta -IUV a 193 trabajadores informales.</t>
  </si>
  <si>
    <t>En el mes de marzo
Vigilancia de la Salud Ambiental
 Seguimiento y Observación al animal agresor: Se hizo seguimiento a 26 animales de los cuales 21 fueron caninos y 5 fueron felinos. De las observaciones realizadas 90 % fueron efectivas y 10 % fueron fallidas. Vigilancia Integrada de la Rabia que realizaron la gestión y seguimiento de 40 casos de agresión por animal potencialmente transmisor de rabia, notificadas por las UPGD de cada la localidad durante el mes. Se remitieron 29 casos de agresión (propios e interlocales) para observación y seguimiento al animal agresor Vigilancia de la Salud Ambiental VACUNACIÓN ANTIRRÁBICA CANINA Y FELINA: Se vacunaron contra la rabia un total de 657 animales de los cuales 358 fueron perros y 299 fueron gatos. Funcionamiento de 2 puntos fijos 3 jornadas de vacunación extramural ejecutadas.</t>
  </si>
  <si>
    <t>Durante el periodo de enero a marzo
Vigilancia de la Salud Ambiental 
 Seguimiento y Observación al animal agresor: Se hizo seguimiento a 55 animales de los cuales 45 fueron caninos y 10 fueron felinos. De las observaciones realizadas 251 % fueron efectivas y 49 % fueron fallidas. Vigilancia Integrada de la Rabia que realizaron la gestión y seguimiento de 136 casos de agresión por animal potencialmente transmisor de rabia, notificadas por las UPGD de cada la localidad durante el mes. Se realizaron 1 Asistencias Técnicas Se remitieron 65 casos de agresión (propios e interlocales) para observación y seguimiento al animal agresor Vigilancia de la Salud Ambiental VACUNACIÓN ANTIRRÁBICA CANINA Y FELINA: Se vacunaron contra la rabia un total de 1.982 animales de los cuales 1.137 fueron perros y 845 fueron gatos. Funcionamiento de 6 puntos fijos 5 jornadas de vacunación extramural ejecutadas.</t>
  </si>
  <si>
    <t>En el mes de marzo se inscribieron 197 establecimientos.  Se realizó control de insectos exteriores en 6.000 metros cuadrados. Se realizó control de roedores exteriores en 37.000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29 personas. Se adelantaron 1.101 visitas de inspección, vigilancia y control (IVC) en establecimientos abiertos al público, para verificar el cumplimiento de la normatividad sanitaria vigente. Se intervinieron 1.076 establecimientos comerciales, industriales e institucionales vigilados y controlados abiertos al público, donde se aplicaron 32 medidas sanitarias de seguridad (incluyen medidas a productos: decomisos, congelaciones y destrucciones y medidas a establecimientos: suspensión de trabajos o servicios y clausura de establecimientos). Se adelantaron 11 operativos, entre operativos de alimentos y bebidas alcohólicas, carnes y derivados cárnicos, juguetes, línea de medicamentos seguros, espacio público, apoyo a otras líneas de intervención y operativos de eventos masivos.</t>
  </si>
  <si>
    <t>En el periodo enero - marzo se inscribieron 750 establecimientos. Se realizó control de insectos exteriores en 12.000 metros cuadrados. Se realizó control de roedores exteriores en 119.600 metros cuadrados. Se adelantaron 15 actividades de carácter promocional y preventivo como son las sensibilizaciones dirigidas a la comunidad en temas de salud ambiental enfocados especialmente al manejo adecuado de alimentos; medicamentos y sustancias químicas. con una asistencia de 167 personas. Se adelantaron 3.318 visitas de inspección, vigilancia y control (IVC) en establecimientos abiertos al público, para verificar el cumplimiento de la normatividad sanitaria vigente. Se intervinieron 3.263 establecimientos comerciales, industriales e institucionales vigilados y controlados abiertos al público, donde se aplicaron 96 medidas sanitarias de seguridad (incluyen medidas a productos: decomisos, congelaciones y destrucciones y medidas a establecimientos: suspensión de trabajos o servicios y clausura de establecimientos). Se adelantaron 40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</si>
  <si>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36 personas para la población de 0 a 14 años de edad y adulto mayor de 60 años Se aplicaron encuestas de percepción relacionadas con ruido a 16 personas entre adolescentes y adultos. Se aplicaron 11 encuestas relacionadas con el síndrome de radiofrecuencia De las personas encuestadas en las tematicas de la línea, 7 se iniciaron procesos de canalización o activación de ruta. Se abordaron 15 personas en sensibilización de las tematicas de aire, olores, tabaco, ruido y radiación electromagnetica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</si>
  <si>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107 personas para la población de 0 a 14 años de edad y adulto mayor de 60 años Se aplicaron encuestas de percepción relacionadas con ruido a 57 personas entre adolescentes y adultos. Se aplicaron 34 encuestas relacionadas con el síndrome de radiofrecuencia De las personas encuestadas en las tematicas de la línea, 15 se iniciaron procesos de canalización o activación de ruta. Se abordaron 45 personas en sensibilización de las tematicas de aire, olores, tabaco, ruido y radiación electromagnetica se realizaron 4 operativos de control de tabaco, y se participaron en 1 espacios de posicionamiento en temas Ruido;</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</si>
  <si>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Gestión del Riesgo y Cambio Climático (CLGRCC), en donde participaron 80 personas en estos espacios de coordinación; se realizaron 6 actividades intersectoriales desde los espacios de gestión con participación de 130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114 personas. Desde caracterización territorial se identificaron 3 grupos focales para la implementación de procesos en salud ambiental y se abordaron 20 personas con 2 acciones de Educación para la Salud Ambiental. 
Entorno Cuidador Educativo: Se realizo 1 unidad demostrativas con participación de 69 estudiantes y 3 docentes para el fortalecimiento de los proyectos ambientales escolares (PRAE). 
Entorno Cuidador Hogar: Se desarrollaron seguimientos a las familias brindando educación de acuerdo con los riesgos identificados a 37 personas expuestas. 
Entorno Cuidador Laboral: Se identificaron 27 Unidades de Trabajo Informal libres de Humo, se socializó el Índice Bogotano de Calidad del Aire y Riesgo en Salud –IBOCA- a 33 trabajadores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</si>
  <si>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1 mesa de residuos, en donde participaron 180 personas en estos espacios de coordinación; se realizaron 14 actividades intersectoriales desde los espacios de gestión con participación de 330 personas. Se gestionaron 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385 personas. Se socializaron las recomendaciones en salud correspondiente al Índice Bogotano de Calidad del Aire y Riesgo en Salud –IBOCA- y el índice de radiación solar ultravioleta -IUV a 506 personas por medio de los puntos de Cuídate y Se Feliz. Se desarrollo 1 jornada de salud ambiental con participación de 80 personas. Desde caracterización territorial se identificaron 3 grupos focales para la implementación de procesos en salud ambiental y se abordaron 230 personas con 23 acciones de Educación para la Salud Ambiental. 
Entorno Cuidador Educativo: Se caracterizaron 2 Instituciones Educativas con variables en salud ambiental en las que se desarrollaron 2 intervenciones a 30 estudiantes de ciclo 1; 2 intervenciones a 48 estudiantes de ciclo 2; Se realizaron 3 unidades demostrativas con participación de 138 estudiantes y 7 docentes para el fortalecimiento de los proyectos ambientales escolares (PRAE). 
Entorno Cuidador Hogar: Se desarrollaron seguimientos a las familias brindando educación de acuerdo con los riesgos identificados a 37 personas expuestas. 
Entorno Cuidador Laboral: Se identificaron 71 Unidades de Trabajo Informal libres de Humo, se socializó el Índice Bogotano de Calidad del Aire y Riesgo en Salud –IBOCA- a 115 trabajadores</t>
  </si>
  <si>
    <t>En el mes de marzo
Vigilancia de la Salud Ambiental
 Seguimiento y Observación al animal agresor: Se hizo seguimiento a 27 animales de los cuales 20 fueron caninos y 7 fueron felinos. De las observaciones realizadas 87 % fueron efectivas y 13 % fueron fallidas. Vigilancia Integrada de la Rabia que realizaron la gestión y seguimiento de 168 casos de agresión por animal potencialmente transmisor de rabia, notificadas por las UPGD de cada la localidad durante el mes. Se realizaron 2 Asistencias Técnicas Se remitieron 31 casos de agresión (propios e interlocales) para observación y seguimiento al animal agresor Vigilancia de la Salud Ambiental VACUNACIÓN ANTIRRÁBICA CANINA Y FELINA: Se vacunaron contra la rabia un total de 852 animales de los cuales 511 fueron perros y 341 fueron gatos.</t>
  </si>
  <si>
    <t>Durante el periodo de enero a marzo
Vigilancia de la Salud Ambiental 
 Seguimiento y Observación al animal agresor: Se hizo seguimiento a 70 animales de los cuales 51 fueron caninos y 19 fueron felinos. De las observaciones realizadas 232 % fueron efectivas y 68 % fueron fallidas. Vigilancia Integrada de la Rabia que realizaron la gestión y seguimiento de 542 casos de agresión por animal potencialmente transmisor de rabia, notificadas por las UPGD de cada la localidad durante el mes. Se realizaron 6 Asistencias Técnicas Se remitieron 96 casos de agresión (propios e interlocales) para observación y seguimiento al animal agresor Vigilancia de la Salud Ambiental VACUNACIÓN ANTIRRÁBICA CANINA Y FELINA: Se vacunaron contra la rabia un total de 2.394 animales de los cuales 1.414 fueron perros y 980 fueron gatos. 2 jornadas de vacunación extramural ejecutadas.</t>
  </si>
  <si>
    <t>En el mes de marzo se inscribieron 314 establecimientos.  Se realizó control de roedores exteriores en 6.668 metros cuadrados. Se atendieron 1 eventos de interés en salud pública asociados al manejo de sustancias químicas. Se adelantaron 3 actividades de carácter promocional y preventivo como son las sensibilizaciones dirigidas a la comunidad en temas de salud ambiental enfocados especialmente al manejo adecuado de alimentos; medicamentos y sustancias químicas. con una asistencia de 27 personas. Vigilancia y control de la calidad del agua para consumo: Se analizaron 46 muestras con parámetros fisicoquímicos y microbiológicos, de estas 5 tenían para toxicológicos. Se hicieron 6 inspecciones sanitarias a sistemas de abastecimiento de prestadores o productores marginales. Se adelantaron 593 visitas de inspección, vigilancia y control (IVC) en establecimientos abiertos al público, para verificar el cumplimiento de la normatividad sanitaria vigente. Se intervinieron 551 establecimientos comerciales, industriales e institucionales vigilados y controlados abiertos al público, donde se aplicaron 20 medidas sanitarias de seguridad (incluyen medidas a productos: decomisos, congelaciones y destrucciones y medidas a establecimientos: suspensión de trabajos o servicios y clausura de establecimientos). Se adelantaron 16 operativos, entre operativos de alimentos y bebidas alcohólicas, carnes y derivados cárnicos, juguetes, línea de medicamentos seguros, espacio público, apoyo a otras líneas de intervención y operativos de eventos masivos.</t>
  </si>
  <si>
    <t>En el periodo enero - marzo se inscribieron 750 establecimientos. Se realizó control de roedores exteriores en 19.597 metros cuadrados. Se atendieron 1 eventos de interés en salud pública asociados al manejo de sustancias químicas. Se adelantaron 10 actividades de carácter promocional y preventivo como son las sensibilizaciones dirigidas a la comunidad en temas de salud ambiental enfocados especialmente al manejo adecuado de alimentos; medicamentos y sustancias químicas. con una asistencia de 127 personas. Vigilancia y control de la calidad del agua para consumo: Se analizaron 144 muestras con parámetros fisicoquímicos y microbiológicos, de estas 15 tenían para toxicológicos. Se hicieron 18 inspecciones sanitarias a sistemas de abastecimiento de prestadores o productores marginales. Se adelantaron 1.842 visitas de inspección, vigilancia y control (IVC) en establecimientos abiertos al público, para verificar el cumplimiento de la normatividad sanitaria vigente. Se intervinieron 1.750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31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</si>
  <si>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20 personas para la población de 0 a 14 años de edad y adulto mayor de 60 años Se aplicaron encuestas de percepción relacionadas con ruido a 5 personas entre adolescentes y adultos. Se aplicaron 5 encuestas relacionadas con el síndrome de radiofrecuencia Se atendieron 13 quejas relacionadas con las temáticas de la línea, de las cuales 7 se relacionan con olores ofensivos, 1 por calidad del aire, 1 por incumplimiento de los espacios libres de humo, 4 Ruido y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</si>
  <si>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65 personas para la población de 0 a 14 años de edad y adulto mayor de 60 años Se aplicaron encuestas de percepción relacionadas con ruido a 37 personas entre adolescentes y adultos. Se aplicaron 18 encuestas relacionadas con el síndrome de radiofrecuencia Se abordaron 15 personas en sensibilización de las tematicas de aire, olores, tabaco, ruido y radiación electromagnetica Se atendieron 23 quejas relacionadas con las temáticas de la línea, de las cuales 12 se relacionan con olores ofensivos, 3 por calidad del aire, 1 por incumplimiento de los espacios libres de humo, 7 Ruido y se realizaron 2 operativos de control de tabaco, y se participaron en 1 espacios de posicionamiento en temas Tabaco; Implementación de la Vigilancia Centinela de Cáncer de piel por exposición a RUV</t>
  </si>
  <si>
    <t>En el mes de marzo
Entorno Cuidador Educativo
Se realizaron 215 actividades de educación en salud en 5 Jardines, en 6 Colegios, en 2 Universidades, en 1 Instituciones de formación para el trabajo y el desarrollo humano con la participación de 24 docentes, 67 padres de familia, y 1.955 estudiantes.
Políticas
En la interacción integrada de Gestión Intersectorial durante el mes se suscribieron: 13 compromisos, 13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6,8 %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SPA en el territorio se realizaron las siguientes actividades: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Ruralidad en el territorio se realizaron las siguientes actividades: En el seguimiento a la gestión de la política se avanzó en el mes en 2,2 % En la gestión de la política pública para la Acogida, Inclusión y Desarrollo (Migrantes) en el territorio se realizaron las siguientes actividades: participó en 1 instancias o espacios de política, En el seguimiento a la gestión de la política se avanzó en el mes en 7,0 %</t>
  </si>
  <si>
    <t>Durante el periodo de enero a marzo
Entorno Cuidador Educativo 
Se realizaron 555 actividades de educación en salud en 10 Jardines, en 59 Colegios, en 6 Universidades, en 44 Instituciones de formación para el trabajo y el desarrollo humano con la participación de 142 docentes, 325 padres de familia, y 5.495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41 compromisos, de los cuales 1 responden al plan de trabajo de la acción estratégica sectorial local 5 a las instancias o espacios locales de política 35 situaciones emergentes o articulaciones intersectoriales fuera de las instancias o espacios propios de política De los compromisos suscritos en el mes se cumplieron 24.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92,2 %.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19,5 %.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22,1 %.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23,5 %.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19,5 %.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17,5 %.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Gestionó y estableció mecanismos de coordinación intersectorial para la gestión, respuesta y seguimiento a la activación de rutas y canalizaciones;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de Ruralidad en el territorio se realizaron las siguientes actividades: En el seguimiento a la gestión de la política se avanzó en el mes en 8,2 %. En la gestión de la política pública para la Acogida, Inclusión y Desarrollo (Migrantes) en el territorio se realizaron las siguientes actividades: participó en 3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los cuales se desarrolló: Fortalecimiento de capacidades para la participación social transformadora en coordinación con actores sectoriales o con otros sectores; En el seguimiento a la gestión de la política se avanzó en el mes en 20,0 %.</t>
  </si>
  <si>
    <t>En el mes de marzo
Entorno Cuidador Educativo
Se realizaron 130 actividades de educación en salud en 3 Jardines, en 12 Colegios, con la participación de 48 docentes, 12 padres de familia, y 423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 compromisos, 1 situaciones emergentes o articulaciones intersectoriales fuera de las instancias o espacios propios de política De los compromisos suscritos en el mes se cumplieron 1.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7,8 %.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7,5 %.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t>
  </si>
  <si>
    <t>Durante el periodo de enero a marzo
Entorno Cuidador Educativo 
Se realizaron 262 actividades de educación en salud en 6 Jardines, en 28 Colegios, con la participación de 118 docentes, 18 padres de familia, y 760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6 compromisos, de los cuales 2 responden al plan de trabajo de la acción estratégica sectorial local 1 a las instancias o espacios locales de política 5 situaciones emergentes o articulaciones intersectoriales fuera de las instancias o espacios propios de política De los compromisos suscritos en el mes se cumplieron 2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20,8 %.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19,5 %.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23,7 %.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24,0 %.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21,6 %.</t>
  </si>
  <si>
    <t>En el mes de marzo
Entorno Cuidador Educativo
Se realizaron 1.552 actividades de educación en salud en 15 Jardines, en 25 Colegios, en 2 Universidades, con la participación de 102 docentes, 573 padres de familia, y 8.184 estudiantes.
Educación para la Salud Pública 
Se realizaron: 10 Sesiones educativas y herramientas didácticas para los procesos de educación para la salud pública en temas relacionados con: Autorregulación; Condiciones Crónicas no Transmisibles; Enfermedades Transmisibles; Núcleo temático flexible según las necesidades identificadas con el diagnóstico territorial.; Seguridad Alimentaria y Nutricional Herramientas educomunicativas para los procesos de educación para la salud pública 10 Asistencias técnicas (acompañamiento técnico, orientación técnica, capacitación y/o asesoría técnica) para el desarrollo de capacidades en educación para la salud pública 8 En temas relacionados con: Autorregulación; Educación para la Salud Pública; Salud Mental Fortaleciendo a un total de 49 trabajadores del sector 1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5 compromisos, de los cuales 1 responden al plan de trabajo de la acción estratégica sectorial local 5 situaciones emergentes o articulaciones intersectoriales fuera de las instancias o espacios propios de política De los compromisos suscritos en el mes se cumplieron 3 Análisis en el marco de las políticas públicas.
Análisis poblacionales en el marco de las políticas públicas
Actividad 1. Construcción e implementación del plan de trabajo para los análisis poblacionales en el marco de las políticas públicas 50,0 %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1 Documento de avance del núcleo de “Debilidad de la Gobernabilidad y Gobernanza intersectorial y transectorial para obtener resultados en salud” 2 asistencias a encuentros programados por la SDS (Capacitaciones, talleres, seminarios, mesas técnicas u otros) 4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8,4 %.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7,5 %. En la gestión de la política pública de Discapacidad en el territorio se realizaron de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8,0 %.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para la construcción del instrumento de acción pública de Salud Oral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trabajo digno y decente, en el territorio se realizaron de las siguientes actividades participó en 2 instancias o espacios de política, Aportó en la respuesta al plan de acción de la política, el plan operativo de la instancia y gestionó los compromisos sectoriales e intersectoriales que de allí se derivaron en las cuales: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6,5 %.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7,9 %.</t>
  </si>
  <si>
    <t>Durante el periodo de enero a marzo
Entorno Cuidador Educativo 
Se realizaron 3.306 actividades de educación en salud en 185 Jardines, en 599 Colegios, en 27 Universidades, con la participación de 302 docentes, 741 padres de familia, y 10.376 estudiantes.
Educación para la Salud Pública 
Se realizaron: 22 Sesiones educativas y herramientas didácticas para los procesos de educación para la salud pública en temas relacionados con: Educación para la Salud Pública; Salud Materno Infantil;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22 Asistencias técnicas (acompañamiento técnico, orientación técnica, capacitación y/o asesoría técnica) para el desarrollo de capacidades en educación para la salud pública 24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368 trabajadores del sector 2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22 compromisos, de los cuales 2 responden al plan de trabajo de la acción estratégica sectorial local 4 a las instancias o espacios locales de política 19 situaciones emergentes o articulaciones intersectoriales fuera de las instancias o espacios propios de política De los compromisos suscritos en el mes se cumplieron 4 Análisis en el marco de las políticas públicas.
Análisis poblacionales en el marco de las políticas públicas
Actividad 1. Construcción e implementación del plan de trabajo para los análisis poblacionales en el marco de las políticas públicas se avanza en la implementación del plan de trabajo para los análisis poblacionales en el marco de las políticas públicas Análisis de las acciones del GSP-PSPIC en el marco de las políticas públicas SUBACTIVIDAD 1. ALISTAMIENTO Y DESARROLLO DE CAPACIDADES 1 Plan de trabajo entregado con la definición de actividades y tareas definidas con la SDS SUBACTIVIDAD 2. PRIORIZACIÓN DE ACCIONES A ANALIZAR 1 Documento de avance con la técnica para priorización de acciones bajo criterios establecidos SUBACTIVIDAD 3. APORTES TÉCNICOS A LA CONSTRUCCIÓN DEL DOCUMENTO DE ACCVSYE LOCAL Y DOCUMENTOS DE SPA Y SALUD ORAL 2 Documento de avance del núcleo de “Debilidad de la Gobernabilidad y Gobernanza intersectorial y transectorial para obtener resultados en salud” 6 asistencias a encuentros programados por la SDS (Capacitaciones, talleres, seminarios, mesas técnicas u otros) 19 cartografías o análisis en aporte a los documentos o solicitudes para los productos de la interacción de Análisis en el marco de las políticas desde el perfil geográfico 3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23,0 %.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20,5 %. En la gestión de la política pública de Discapacidad en el territorio se realizaron de las siguientes actividades: participó en 5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21,4 %.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23,7 %. En la gestión de la política pública de SPA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23,0 %. En la gestión de la política pública de Adultez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21,0 %. En la gestión para la construcción del instrumento de acción pública de Salud Oral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22,5 %. En la gestión de la política pública de trabajo digno y decente, en el territorio se realizaron de las siguientes actividades participó en 6 instancias o espacios de política, Aportó en la respuesta al plan de acción de la política, el plan operativo de la instancia y gestionó los compromisos sectoriales e intersectoriales que de allí se derivaron; en las cuales: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21,6 %. En la gestión de la política pública de Ruralidad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21,5 %.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24,8 %.</t>
  </si>
  <si>
    <t>En el mes de marzo
Entorno Cuidador Educativo
Se realizaron 110 actividades de educación en salud en 7 Jardines, en 9 Colegios, con la participación de 10 docentes, 2 padres de familia, y 2.566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11 compromisos, de los cuales 3 responden al plan de trabajo de la acción estratégica sectorial local 6 a las instancias o espacios locales de política 6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1 instancias o espacios de política,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6,5 %.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En el seguimiento a la gestión de la política se avanzó en el mes en 7,9 %.</t>
  </si>
  <si>
    <t>Durante el periodo de enero a marzo
Entorno Cuidador Educativo 
Se realizaron 309 actividades de educación en salud en 11 Jardines, en 25 Colegios, con la participación de 40 docentes, 2 padres de familia, y 9.137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18 compromisos, de los cuales 5 responden al plan de trabajo de la acción estratégica sectorial local 11 a las instancias o espacios locales de política 9 situaciones emergentes o articulaciones intersectoriales fuera de las instancias o espacios propios de política De los compromisos suscritos en el mes se cumplieron 10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1 instancias o espacios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24,3 %.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20,2 %.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18,5 %.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5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21,9 %.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24,8 %.</t>
  </si>
  <si>
    <t>En el mes de marzo
Entorno Cuidador Educativo
Se realizaron 492 actividades de educación en salud en 1 Jardines, en 3 Colegios, en 4 Universidades, con la participación de 3 docentes, 14 padres de familia, y 1.974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de los cuales 4 responden al plan de trabajo de la acción estratégica sectorial local 9 a las instancias o espacios locales de política 3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8,1 %. En la gestión de la política pública de Envejecimiento y Vejez en el territorio se realizaron de las siguientes actividades: participó en 1 instancias o espacios de política, en las cuales: Contribuyó desde la gestión de la política a la ruta de participación social tranformadora y/o a la gestión propia de la política para la incidencia;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9,0 %. En la gestión de la política pública para la Acogida, Inclusión y Desarrollo (Migrantes) en el territorio se realizaron las siguientes actividades: participó en 1 instancias o espacios de política, En el seguimiento a la gestión de la política se avanzó en el mes en 7,9 %.</t>
  </si>
  <si>
    <t>Durante el periodo de enero a marzo
Entorno Cuidador Educativo 
Se realizaron 1.124 actividades de educación en salud en 1 Jardines, en 7 Colegios, en 10 Universidades, con la participación de 8 docentes, 1.392 padres de familia, y 2.563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22 compromisos, de los cuales 4 responden al plan de trabajo de la acción estratégica sectorial local 17 a las instancias o espacios locales de política 5 situaciones emergentes o articulaciones intersectoriales fuera de las instancias o espacios propios de política De los compromisos suscritos en el mes se cumplieron 18.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23,0 %.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24,7 %.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21,0 %. En la gestión de la política pública de Discapacidad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22,5 %.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4 compromisos en el marco de la intersectorialidad.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24,8 %.</t>
  </si>
  <si>
    <t>En el mes de marzo
Entorno Cuidador Educativo
Se realizaron 84 actividades de educación en salud en 10 Jardines, en 16 Colegios, en 1 Instituciones de formación para el trabajo y el desarrollo humano con la participación de 33 docentes, 2 padres de familia, y 1.682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9 compromisos, 6 a las instancias o espacios locales de política 3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7,8 %.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7,9 %.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7,3 %.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SPA en el territorio se realizaron las siguientes actividades: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</si>
  <si>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marzo
Entorno Cuidador Educativo 
Se realizaron 347 actividades de educación en salud en 33 Jardines, en 28 Colegios, en 65 Instituciones de formación para el trabajo y el desarrollo humano con la participación de 116 docentes, 2 padres de familia, y 3.835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21 compromisos, 10 a las instancias o espacios locales de política 11 situaciones emergentes o articulaciones intersectoriales fuera de las instancias o espacios propios de política De los compromisos suscritos en el mes se cumplieron 12.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18,6 %.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19,8 %.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19,0 %.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22,6 %.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23,6 %.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24,8 %.</t>
  </si>
  <si>
    <t>En el mes de marzo
Entorno Cuidador Educativo
Se realizaron 489 actividades de educación en salud en 3 Jardines, en 3 Colegios, en 3 Instituciones de formación para el trabajo y el desarrollo humano con la participación de 7 docentes, 5 padres de familia, y 1.102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4 compromisos, 4 a las instancias o espacios locales de política.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7,8 %.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y se participó en 1 espacios con comunidad para la participación social transformadora.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en la accción estratégica sectorial local que requirieron de la acción intersectorial en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8,8 %.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7,9 %.</t>
  </si>
  <si>
    <t>Durante el periodo de enero a marzo
Entorno Cuidador Educativo 
Se realizaron 1.115 actividades de educación en salud en 4 Jardines, en 9 Colegios, en 7 Instituciones de formación para el trabajo y el desarrollo humano con la participación de 12 docentes, 5 padres de familia, y 4.127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12 compromisos, de los cuales 2 responden al plan de trabajo de la acción estratégica sectorial local 12 a las instancias o espacios locales de política De los compromisos suscritos en el mes se cumplieron 3.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24,1 %.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23,0 %.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19,8 %.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23,5 %.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18,0 %.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24,8 %.</t>
  </si>
  <si>
    <t>En el mes de marzo
Entorno Cuidador Educativo
Se realizaron 153 actividades de educación en salud en 2 Jardines, en 7 Colegios, con la participación de 8 docentes, 4 padres de familia, y 2.378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9 compromisos, de los cuales 2 responden al plan de trabajo de la acción estratégica sectorial local 2 a las instancias o espacios locales de política 7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En el mes se concertaron 1 compromisos en el marco de la intersectorialidad. En el seguimiento a la gestión de la política se avanzó en el mes en 8,2 %.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En el seguimiento a la gestión de la política se avanzó en el mes en 7,9 %.</t>
  </si>
  <si>
    <t>Durante el periodo de enero a marzo
Entorno Cuidador Educativo 
Se realizaron 361 actividades de educación en salud en 4 Jardines, en 15 Colegios, en 1 Instituciones de formación para el trabajo y el desarrollo humano con la participación de 58 docentes, 4 padres de familia, y 4.279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18 compromisos, de los cuales 2 responden al plan de trabajo de la acción estratégica sectorial local 4 a las instancias o espacios locales de política 14 situaciones emergentes o articulaciones intersectoriales fuera de las instancias o espacios propios de política De los compromisos suscritos en el mes se cumplieron 14.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23,4 %.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19,5 %.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23,0 %.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24,8 %.</t>
  </si>
  <si>
    <t>En el mes de marzo
Entorno Cuidador Educativo
Se realizaron 197 actividades de educación en salud en 1 Jardines, en 13 Colegios, en 3 Universidades, con la participación de 16 docentes, y 1.063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de los cuales 2 responden al plan de trabajo de la acción estratégica sectorial local 12 a las instancias o espacios locales de política 11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6,3 %.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4,3 %.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SPA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7,5 %.</t>
  </si>
  <si>
    <t>Durante el periodo de enero a marzo
Entorno Cuidador Educativo 
Se realizaron 422 actividades de educación en salud en 5 Jardines, en 22 Colegios, en 8 Universidades, en 2 Instituciones de formación para el trabajo y el desarrollo humano con la participación de 53 docentes, 66 padres de familia, y 4.033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28 compromisos, de los cuales 2 responden al plan de trabajo de la acción estratégica sectorial local 28 a las instancias o espacios locales de política 26 situaciones emergentes o articulaciones intersectoriales fuera de las instancias o espacios propios de política De los compromisos suscritos en el mes se cumplieron 13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21,3 %.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18,3 %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21,6 %.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23,7 %.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2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22,5 %.</t>
  </si>
  <si>
    <t>En el mes de marzo
Entorno Cuidador Educativo
Se realizaron 338 actividades de educación en salud en 3 Jardines, en 10 Colegios, en 3 Universidades, con la participación de 77 docentes, 12 padres de familia, y 1.417 estudiantes.
Políticas
La primera fase de la acción estratégica sectorial local que responde a la planeación de la agenda estratégica local En la interacción integrada de Gestión Intersectorial durante el mes se suscribieron: 8 compromisos, 4 a las instancias o espacios locales de política 4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7,9 %.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7,7 %.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8,8 %.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10,2 %.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7,5 %.</t>
  </si>
  <si>
    <t>Durante el periodo de enero a marzo
Entorno Cuidador Educativo 
Se realizaron 705 actividades de educación en salud en 6 Jardines, en 73 Colegios, en 5 Universidades, en 43 Instituciones de formación para el trabajo y el desarrollo humano con la participación de 124 docentes, 357 padres de familia, y 2.710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30 compromisos, 13 a las instancias o espacios locales de política 17 situaciones emergentes o articulaciones intersectoriales fuera de las instancias o espacios propios de política De los compromisos suscritos en el mes se cumplieron 19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23,8 %.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19,0 %.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17,5 %.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19,4 %.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23,5 %.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20,3 %.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22,8 %. En la gestión de la política pública de seguridad alimentaria y nutricional,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21,5 %.</t>
  </si>
  <si>
    <t>En el mes de marzo
Entorno Cuidador Educativo
Se realizaron 823 actividades de educación en salud en 14 Jardines, en 31 Colegios, en 1 Universidades, en 1 Instituciones de formación para el trabajo y el desarrollo humano con la participación de 53 docentes, 44 padres de familia, y 4.026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17 compromisos, 5 a las instancias o espacios locales de política 12 situaciones emergentes o articulaciones intersectoriales fuera de las instancias o espacios propios de política De los compromisos suscritos en el mes se cumplieron 11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Juventud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7,5 %.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9,0 %.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4,3 %. En la gestión de la política pública para la Acogida, Inclusión y Desarrollo (Migrantes) en el territorio se realizaron las siguientes actividades: En el seguimiento a la gestión de la política se avanzó en el mes en 7,5 %.</t>
  </si>
  <si>
    <t>Durante el periodo de enero a marzo
Entorno Cuidador Educativo 
Se realizaron 2.232 actividades de educación en salud en 28 Jardines, en 101 Colegios, en 3 Universidades, en 1 Instituciones de formación para el trabajo y el desarrollo humano con la participación de 196 docentes, 504 padres de familia, y 8.962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42 compromisos, 11 a las instancias o espacios locales de política 31 situaciones emergentes o articulaciones intersectoriales fuera de las instancias o espacios propios de política De los compromisos suscritos en el mes se cumplieron 28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23,0 %.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20,0 %.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21,0 %. En la gestión de la política pública de Discapacidad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6 compromisos en el marco de la intersectorialidad. En el seguimiento a la gestión de la política se avanzó en el mes en 19,5 %.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10,3 %.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19,4 %.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15,7 %. En la gestión de la política pública de SPA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20,0 %.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24,0 %.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19,3 %.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22,4 %.</t>
  </si>
  <si>
    <t>En el mes de marzo
Entorno Cuidador Educativo
Se realizaron 458 actividades de educación en salud en 6 Jardines, en 30 Colegios, con la participación de 103 docentes, 109 padres de familia, y 3.135 estudiantes.
Educación para la Salud Pública 
Se realizaron: 8 Sesiones educativas y herramientas didácticas para los procesos de educación para la salud pública en temas relacionados con: Autorregulación; Educación para la Salud Pública; Núcleo temático flexible según las necesidades identificadas con el diagnóstico territorial. Herramientas educomunicativas para los procesos de educación para la salud pública 6 Asistencias técnicas (acompañamiento técnico, orientación técnica, capacitación y/o asesoría técnica) para el desarrollo de capacidades en educación para la salud pública 12 En temas relacionados con: Educación para la Salud Pública Fortaleciendo a un total de 102 trabajadores del sector 1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3 a las instancias o espacios locales de política 10 situaciones emergentes o articulaciones intersectoriales fuera de las instancias o espacios propios de política De los compromisos suscritos en el mes se cumplieron 7 Análisis en el marco de las políticas públicas.
Análisis poblacionales en el marco de las políticas públicas
Actividad 1. Construcción e implementación del plan de trabajo para los análisis poblacionales en el marco de las políticas públicas 66,6 %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4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Juventud en el territorio se realizaron las siguientes actividades: En el mes se concertaron 1 compromisos en el marco de la intersectorialidad En el seguimiento a la gestión de la política se avanzó en el mes en 6,7 %.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9,0 %. En la gestión de la política pública de SPA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8,4 %.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Adultez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para la construcción del instrumento de acción pública de Salud Oral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trabajo digno y decente, en el territorio se realizaron de las siguientes actividades participó en 1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8,6 %. En la gestión de la política pública para la Acogida, Inclusión y Desarrollo (Migrantes) en el territorio se realizaron las siguientes actividades: En el seguimiento a la gestión de la política se avanzó en el mes en 6,1 %.</t>
  </si>
  <si>
    <t>Durante el periodo de enero a marzo
Entorno Cuidador Educativo 
Se realizaron 1.140 actividades de educación en salud en 11 Jardines, en 81 Colegios, en 1 Universidades, en 1 Instituciones de formación para el trabajo y el desarrollo humano con la participación de 256 docentes, 636 padres de familia, y 6.669 estudiantes.
Educación para la Salud Pública 
Se realizaron: 18 Sesiones educativas y herramientas didácticas para los procesos de educación para la salud pública en temas relacionados con: Educación para la Salud Pública; Seguridad Alimentaria y Nutricional; Salud Mental; Condiciones Crónicas no Transmisibles; Autorregulación; Núcleo temático flexible según las necesidades identificadas con el diagnóstico territorial.; Herramientas educomunicativas para los procesos de educación para la salud pública 21 Asistencias técnicas (acompañamiento técnico, orientación técnica, capacitación y/o asesoría técnica) para el desarrollo de capacidades en educación para la salud pública 29 En temas relacionados con: Núcleo temático flexible según las necesidades identificadas con el diagnóstico territorial; Educación para la Salud Pública; Fortaleciendo a un total de 365 trabajadores del sector 4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29 compromisos, 7 a las instancias o espacios locales de política 23 situaciones emergentes o articulaciones intersectoriales fuera de las instancias o espacios propios de política De los compromisos suscritos en el mes se cumplieron 17 Análisis en el marco de las políticas públicas.
Análisis poblacionales en el marco de las políticas públicas
Actividad 1. Construcción e implementación del plan de trabajo para los análisis poblacionales en el marco de las políticas públicas 154,1 %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2 Documento de avance con la técnica para priorización de acciones bajo criterios establecidos SUBACTIVIDAD 3. APORTES TÉCNICOS A LA CONSTRUCCIÓN DEL DOCUMENTO DE ACCVSYE LOCAL Y DOCUMENTOS DE SPA Y SALUD ORAL 1 Documento de avance del núcleo de “Debilidad de la Gobernabilidad y Gobernanza intersectorial y transectorial para obtener resultados en salud” 6 asistencias a encuentros programados por la SDS (Capacitaciones, talleres, seminarios, mesas técnicas u otros) 24 cartografías o análisis en aporte a los documentos o solicitudes para los productos de la interacción de Análisis en el marco de las políticas desde el perfil geográfico 3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3 compromisos en el marco de la intersectorialidad En el seguimiento a la gestión de la política se avanzó en el mes en 23,0 %.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17,8 %.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19,0 %.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10,8 %.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3 compromisos en el marco de la intersectorialidad.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18,5 %. En la gestión de la política pública de SPA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18,4 %. En la gestión de la política pública de seguridad alimentaria y nutricional,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24,0 %. En la gestión de la política pública de Adultez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22,5 %. En la gestión para la construcción del instrumento de acción pública de Salud Oral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22,5 %. En la gestión de la política pública de trabajo digno y decente, en el territorio se realizaron de las siguientes actividades participó en 3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21,6 %. En la gestión de la política pública para la Acogida, Inclusión y Desarrollo (Migrantes) en el territorio se realizaron las siguientes actividades: En el seguimiento a la gestión de la política se avanzó en el mes en 20,1 %.</t>
  </si>
  <si>
    <t>En el mes de marzo
Entorno Cuidador Educativo
Se realizaron 70 actividades de educación en salud en 10 Jardines, en 4 Colegios, en 1 Instituciones de formación para el trabajo y el desarrollo humano con la participación de 45 docentes, 13 padres de familia, y 1.528 estudiantes.
Educación para la Salud Pública 
Se realizaron: 8 Sesiones educativas y herramientas didácticas para los procesos de educación para la salud pública en temas relacionados con: Educación para la Salud Pública; Núcleo temático flexible según las necesidades identificadas con el diagnóstico territorial.; Salud Mental Herramientas educomunicativas para los procesos de educación para la salud pública 7 Asistencias técnicas (acompañamiento técnico, orientación técnica, capacitación y/o asesoría técnica) para el desarrollo de capacidades en educación para la salud pública 8 En temas relacionados con: Educación para la Salud Pública; Núcleo temático flexible según las necesidades identificadas con el diagnóstico territorial. Fortaleciendo a un total de 150 trabajadores del sector.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9 compromisos, 4 a las instancias o espacios locales de política 5 situaciones emergentes o articulaciones intersectoriales fuera de las instancias o espacios propios de política De los compromisos suscritos en el mes se cumplieron 6 Análisis en el marco de las políticas públicas.
Análisis poblacionales en el marco de las políticas públicas
Actividad 1. Construcción e implementación del plan de trabajo para los análisis poblacionales en el marco de las políticas públicas 50,0 %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1 asistencias a encuentros programados por la SDS (Capacitaciones, talleres, seminarios, mesas técnicas u otros) 5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7,8 %.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8,1 %.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7,4 %.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Adultez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7,8 %. En la gestión para la construcción del instrumento de acción pública de Salud Oral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trabajo digno y decente, en el territorio se realizaron de las siguientes actividades participó en 2 instancias o espacios de política, Contribuyó desde la gestión de la política a la ruta de participación social tranformadora y/o a la gestión propia de la política para la incidencia en las cuales: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8,6 %. En la gestión de la política pública para la Acogida, Inclusión y Desarrollo (Migrantes) en el territorio se realizaron las siguientes actividades: En el seguimiento a la gestión de la política se avanzó en el mes en 7,9 %.</t>
  </si>
  <si>
    <t>Durante el periodo de enero a marzo
Entorno Cuidador Educativo 
Se realizaron 254 actividades de educación en salud en 39 Jardines, en 13 Colegios, en 3 Instituciones de formación para el trabajo y el desarrollo humano con la participación de 68 docentes, 155 padres de familia, y 2.917 estudiantes.
Educación para la Salud Pública 
Se realizaron: 27 Sesiones educativas y herramientas didácticas para los procesos de educación para la salud pública en temas relacionados con: Educación para la Salud Pública; Salud sexual y reproductiva; Salud Mental; Condiciones Crónicas no Transmisibles; Enfermedades Transmisibles; Autorregulación; Núcleo temático flexible según las necesidades identificadas con el diagnóstico territorial.; Herramientas educomunicativas para los procesos de educación para la salud pública 18 Asistencias técnicas (acompañamiento técnico, orientación técnica, capacitación y/o asesoría técnica) para el desarrollo de capacidades en educación para la salud pública 22 En temas relacionados con: Núcleo temático flexible según las necesidades identificadas con el diagnóstico territorial; Educación para la Salud Pública; Fortaleciendo a un total de 294 trabajadores del sector 6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15 compromisos, 10 a las instancias o espacios locales de política 5 situaciones emergentes o articulaciones intersectoriales fuera de las instancias o espacios propios de política. De los compromisos suscritos en el mes se cumplieron 10 Análisis en el marco de las políticas públicas.
Análisis poblacionales en el marco de las políticas públicas
Actividad 1. Construcción e implementación del plan de trabajo para los análisis poblacionales en el marco de las políticas públicas 112,5 %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1 Documento de avance del núcleo de “Debilidad de la Gobernabilidad y Gobernanza intersectorial y transectorial para obtener resultados en salud” 5 asistencias a encuentros programados por la SDS (Capacitaciones, talleres, seminarios, mesas técnicas u otros) 17 cartografías o análisis en aporte a los documentos o solicitudes para los productos de la interacción de Análisis en el marco de las políticas desde el perfil geográfico 3 participación en mesas del componente geográfico o mesas técnicas a nivel subred o distrital En la gestión de la política pública de infancia, primera infancia y adolescencia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22,3 %.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23,2 %.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19,4 %.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22,3 %.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19,7 %.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23,5 %.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20,1 %.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de Adultez en el territorio se realizaron las siguientes actividades: participó en 3 instancias o espacios de política, en las cuales: Contribuyó desde la gestión de la política a la ruta de participación social tranformadora y/o a la gestión propia de la política para la incidencia;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23,4 %. En la gestión para la construcción del instrumento de acción pública de Salud Oral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22,5 %. En la gestión de la política pública de trabajo digno y decente, en el territorio se realizaron de las siguientes actividades participó en 8 instancias o espacios de política, Contribuyó desde la gestión de la política a la ruta de participación social tranformadora y/o a la gestión propia de la política para la incidencia; en las cuales: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21,6 %.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24,8 %.</t>
  </si>
  <si>
    <t>En el mes de marzo
Entorno Cuidador Educativo
Se realizaron 437 actividades de educación en salud en 10 Jardines, en 31 Colegios, en 1 Universidades, en 4 Instituciones de formación para el trabajo y el desarrollo humano con la participación de 44 docentes, 314 padres de familia, y 7.272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3 compromisos, 3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</si>
  <si>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marzo
Entorno Cuidador Educativo 
Se realizaron 1.198 actividades de educación en salud en 44 Jardines, en 69 Colegios, en 2 Universidades, en 131 Instituciones de formación para el trabajo y el desarrollo humano con la participación de 58 docentes, 564 padres de familia, y 16.096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9 compromisos, de los cuales 1 responden al plan de trabajo de la acción estratégica sectorial local 5 a las instancias o espacios locales de política 4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22,6 %.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18,2 %.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16,8 %.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23,0 %. En la gestión de la política pública de Habitabilidad en Calle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15,3 %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23,6 %.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14,2 %.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14,0 %.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24,8 %.</t>
  </si>
  <si>
    <t>En el mes de marzo
Entorno Cuidador Educativo
Se realizaron 385 actividades de educación en salud en 10 Jardines, en 34 Colegios, en 2 Instituciones de formación para el trabajo y el desarrollo humano con la participación de 40 docentes, 593 padres de familia, y 7.199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6 compromisos, 2 a las instancias o espacios locales de política 4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7,9 %. En la gestión de la política pública para las Familias en el territorio se realizaron de las siguientes actividades: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7,3 %.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Gestionó los compromisos suscritos en la accción estratégica sectorial local que requirieron de la acción intersectorial en instancias o espacios propios de política. En el seguimiento a la gestión de la política se avanzó en el mes en 7,9 %.</t>
  </si>
  <si>
    <t>Durante el periodo de enero a marzo
Entorno Cuidador Educativo 
Se realizaron 787 actividades de educación en salud en 32 Jardines, en 62 Colegios, en 1 Universidades, en 4 Instituciones de formación para el trabajo y el desarrollo humano con la participación de 85 docentes, 693 padres de familia, y 14.251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14 compromisos, 6 a las instancias o espacios locales de política 8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En el mes se concertaron 3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21,1 %. En la gestión de la política pública de Envejecimiento y Vejez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19,7 %.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19,1 %.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22,5 %.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23,7 %.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20,2 %.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17,9 %.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24,8 %.</t>
  </si>
  <si>
    <t>En el mes de marzo
Entorno Cuidador Educativo
Se realizaron 96 actividades de educación en salud en 52 Jardines, en 32 Colegios, en 2 Universidades, en 10 Instituciones de formación para el trabajo y el desarrollo humano con la participación de 68 docentes, 236 padres de familia, y 1.042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6 compromisos, 6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En el seguimiento a la gestión de la política se avanzó en el mes en 5,9 %.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En el seguimiento a la gestión de la política se avanzó en el mes en 7,2 %.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Mujer y equidad de géneros en el territorio se realizaron las siguientes actividades: participó en 2 instancias o espacios de política, en las cuales: Gestionó los compromisos suscritos en la accción estratégica sectorial local que requirieron de la acción intersectorial en instancias o espacios propios de política; Gestionó y estableció mecanismos de coordinación intersectorial para la gestión, respuesta y seguimiento a la activación de rutas y canalizaciones.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En el seguimiento a la gestión de la política se avanzó en el mes en 7,9 %.</t>
  </si>
  <si>
    <t>Durante el periodo de enero a marzo
Entorno Cuidador Educativo 
Se realizaron 432 actividades de educación en salud en 57 Jardines, en 268 Colegios, en 2 Universidades, en 105 Instituciones de formación para el trabajo y el desarrollo humano con la participación de 118 docentes, 387 padres de familia, y 2.251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21 compromisos, 4 a las instancias o espacios locales de política 17 situaciones emergentes o articulaciones intersectoriales fuera de las instancias o espacios propios de política De los compromisos suscritos en el mes se cumplieron 11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16,6 %.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20,2 %.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18,2 %.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24,0 %. En la gestión de la política pública para la Acogida, Inclusión y Desarrollo (Migrantes) en el territorio se realizaron las siguientes actividades: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24,5 %.</t>
  </si>
  <si>
    <t>En el mes de marzo
Entorno Cuidador Educativo
Se realizaron 560 actividades de educación en salud en 2 Jardines, en 4 Colegios, con la participación de 10 docentes, 5 padres de familia, y 2.010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6 compromisos, 2 a las instancias o espacios locales de política 4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SPA en el territorio se realizaron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Ruralidad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5,7 %. En la gestión de la política pública para la Acogida, Inclusión y Desarrollo (Migrantes) en el territorio se realizaron las siguientes actividades: participó en 1 instancias o espacios de política, En el seguimiento a la gestión de la política se avanzó en el mes en 7,9 %.</t>
  </si>
  <si>
    <t>Durante el periodo de enero a marzo
Entorno Cuidador Educativo 
Se realizaron 930 actividades de educación en salud en 7 Jardines, en 27 Colegios, en 1 Instituciones de formación para el trabajo y el desarrollo humano con la participación de 100 docentes, 150 padres de familia, y 5.810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22 compromisos, 6 a las instancias o espacios locales de política 16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22,5 %.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7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19,7 %.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19,2 %. En la gestión de la política pública para las Familias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18,9 %.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18,2 %. En la gestión de la política pública de Habitabilidad en Calle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En el seguimiento a la gestión de la política se avanzó en el mes en 18,8 %.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8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23,7 %. En la gestión de la política pública de SPA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19,3 %. En la gestión de la política pública de Salud Mental, en el territorio se realizaron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11,1 %.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21,9 %</t>
  </si>
  <si>
    <t>En el mes de marzo
Entorno Cuidador Educativo
Se realizaron 204 actividades de educación en salud en 4 Jardines, en 6 Colegios, con la participación de 37 docentes, 34 padres de familia, y 2.335 estudiantes.
Educación para la Salud Pública 
Se realizaron: 6 Sesiones educativas y herramientas didácticas para los procesos de educación para la salud pública en temas relacionados con: Condiciones Crónicas no Transmisibles; Núcleo temático flexible según las necesidades identificadas con el diagnóstico territorial.; Salud Mental; Salud sexual y reproductiva Herramientas educomunicativas para los procesos de educación para la salud pública 2 Asistencias técnicas (acompañamiento técnico, orientación técnica, capacitación y/o asesoría técnica) para el desarrollo de capacidades en educación para la salud pública 9 En temas relacionados con: Educación para la Salud Pública; Núcleo temático flexible según las necesidades identificadas con el diagnóstico territorial. Fortaleciendo a un total de 132 trabajadores del sector 1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6 compromisos, de los cuales 3 responden al plan de trabajo de la acción estratégica sectorial local 3 a las instancias o espacios locales de política 3 situaciones emergentes o articulaciones intersectoriales fuera de las instancias o espacios propios de política De los compromisos suscritos en el mes se cumplieron 3. Análisis en el marco de las políticas públicas.
Análisis poblacionales en el marco de las políticas públicas
Actividad 1. Construcción e implementación del plan de trabajo para los análisis poblacionales en el marco de las políticas públicas 62,5 %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10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la interacción de análisis en el marco de políticas públicas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8,6 %. En la gestión para la construcción del instrumento de acción pública de Salud Oral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trabajo digno y decente, en el territorio se realizaron de las siguientes actividades participó en 1 instancias o espacios de política, Aportó en la respuesta al plan de acción de la política, el plan operativo de la instancia y gestionó los compromisos sectoriales e intersectoriales que de allí se derivaron en las cuales: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para la Acogida, Inclusión y Desarrollo (Migrantes) en el territorio se realizaron las siguientes actividades: participó en 1 instancias o espacios de política, En el seguimiento a la gestión de la política se avanzó en el mes en 7,9 %. En la gestión de la política pública indígena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10,1 %. En la gestión de la política pública Rrom Gitano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4,0 %. En la gestión de la política pública Afrodescendiente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21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8,0 % En la gestión de la política pública Raizal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7,0 %.</t>
  </si>
  <si>
    <t>Durante el periodo de enero a marzo
Entorno Cuidador Educativo 
Se realizaron 542 actividades de educación en salud en 15 Jardines, en 33 Colegios, con la participación de 167 docentes, 34 padres de familia, y 9.072 estudiantes.
Educación para la Salud Pública 
Se realizaron: 16 Sesiones educativas y herramientas didácticas para los procesos de educación para la salud pública en temas relacionados con: Educación para la Salud Pública; Salud sexual y reproductiva; Salud Mental; Condiciones Crónicas no Transmisibles; Autorregulación; Núcleo temático flexible según las necesidades identificadas con el diagnóstico territorial.; Herramientas educomunicativas para los procesos de educación para la salud pública 10 Asistencias técnicas (acompañamiento técnico, orientación técnica, capacitación y/o asesoría técnica) para el desarrollo de capacidades en educación para la salud pública 24 En temas relacionados con: Núcleo temático flexible según las necesidades identificadas con el diagnóstico territorial.; Educación para la Salud Pública; Fortaleciendo a un total de 398 trabajadores del sector 4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14 compromisos, de los cuales 6 responden al plan de trabajo de la acción estratégica sectorial local 10 a las instancias o espacios locales de política 4 situaciones emergentes o articulaciones intersectoriales fuera de las instancias o espacios propios de política De los compromisos suscritos en el mes se cumplieron 4 Análisis en el marco de las políticas públicas.
Análisis poblacionales en el marco de las políticas públicas
Actividad 1. Construcción e implementación del plan de trabajo para los análisis poblacionales en el marco de las políticas públicas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6 asistencias a encuentros programados por la SDS (Capacitaciones, talleres, seminarios, mesas técnicas u otros) 29 cartografías o análisis en aporte a los documentos o solicitudes para los productos de la interacción de Análisis en el marco de las políticas desde el perfil geográfico 4 participación en mesas del componente geográfico o mesas técnicas a nivel subred o distrital En la gestión de la política pública de infancia, primera infancia y adolescencia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3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24,9 %.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20,2%.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21,0 %.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19,5 %.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21,6 %.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24,0 %. En la gestión de la política pública de Adultez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22,6 %. En la gestión para la construcción del instrumento de acción pública de Salud Oral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22,5 %. En la gestión de la política pública de trabajo digno y decente, en el territorio se realizaron de las siguientes actividades participó en 5 instancias o espacios de política, Aportó en la respuesta al plan de acción de la política, el plan operativo de la instancia y gestionó los compromisos sectoriales e intersectoriales que de allí se derivaron; en las cuales: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21,6 %.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24,8 %. En la gestión de la política pública indígena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8 compromisos en el marco de la intersectorialidad. En el seguimiento a la gestión de la política se avanzó en el mes en 20,9 %. En la gestión de la política pública Rrom Gitano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En el seguimiento a la gestión de la política se avanzó en el mes en 14,0 %. En la gestión de la política pública Afrodescendiente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58 espacios con comunidad para la participación social transformadora en los cuales se desarrolló: Fortalecimiento de capacidades para la participación social transformadora en coordinación con actores sectoriales o con otros sectores; En el mes se concertaron 16 compromisos en el marco de la intersectorialidad. En el seguimiento a la gestión de la política se avanzó en el mes en 24,8 %. En la gestión de la política pública Raizal en el territorio se realizaron las siguientes actividades: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23,8 %.</t>
  </si>
  <si>
    <t>En el mes de marzo
Entorno Cuidador Educativo
Se realizaron 625 actividades de educación en salud en 6 Colegios, en 3 Universidades, en 1 Instituciones de formación para el trabajo y el desarrollo humano con la participación de 2 docentes, y 1.865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7 compromisos, 3 a las instancias o espacios locales de política 4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En el seguimiento a la gestión de la política se avanzó en el mes en 8,5 %.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seguimiento a la gestión de la política se avanzó en el mes en 9,0 %. En la gestión de la política pública de Ruralidad en el territorio se realizaron las siguientes actividades: participó en 1 instancias o espacios de política,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7,5 %. En la gestión de la política pública para la Acogida, Inclusión y Desarrollo (Migrantes)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7,9 %.</t>
  </si>
  <si>
    <t>Durante el periodo de enero a marzo
Entorno Cuidador Educativo 
Se realizaron 1.462 actividades de educación en salud en 4 Jardines, en 13 Colegios, en 8 Universidades, en 2 Instituciones de formación para el trabajo y el desarrollo humano con la participación de 15 docentes, y 4.706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19 compromisos, de los cuales 3 responden al plan de trabajo de la acción estratégica sectorial local 11 a las instancias o espacios locales de política 8 situaciones emergentes o articulaciones intersectoriales fuera de las instancias o espacios propios de política De los compromisos suscritos en el mes se cumplieron 10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En el mes se concertaron 1 compromisos en el marco de la intersectorialidad. En el seguimiento a la gestión de la política se avanzó en el mes en 23,0 %.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24,0 %.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20,0 %.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22,3 %.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14,7 %.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de Ruralidad en el territorio se realizaron las siguientes actividades: participó en 1 instancias o espacios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22,5 %.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En el seguimiento a la gestión de la política se avanzó en el mes en 24,8 %.7</t>
  </si>
  <si>
    <t>En el mes de marzo
Entorno Cuidador Educativo
Se realizaron 142 actividades de educación en salud en 2 Jardines, en 4 Colegios, en 3 Universidades, en 1 Instituciones de formación para el trabajo y el desarrollo humano con la participación de 8 docentes, 1 padres de familia, y 747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12 a las instancias o espacios locales de política 4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2 instancias o espacios de política, en las cuales: Gestionó los compromisos suscritos que responden desde el sector salud a las demandas de otros sectores (privados, públicos, comunitarios)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7,9 %.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para las Familias en el territorio se realizaron de las siguientes actividades: En el seguimiento a la gestión de la política se avanzó en el mes en 4,8 %.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6,3 %. En la gestión de la política pública para la Acogida, Inclusión y Desarrollo (Migrantes) en el territorio se realizaron las siguientes actividades: En el seguimiento a la gestión de la política se avanzó en el mes en 7,5 %.</t>
  </si>
  <si>
    <t>Durante el periodo de enero a marzo
Entorno Cuidador Educativo 
Se realizaron 378 actividades de educación en salud en 3 Jardines, en 11 Colegios, en 7 Universidades, en 3 Instituciones de formación para el trabajo y el desarrollo humano con la participación de 109 docentes, 21 padres de familia, y 1.129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31 compromisos, 26 a las instancias o espacios locales de política 17 situaciones emergentes o articulaciones intersectoriales fuera de las instancias o espacios propios de política De los compromisos suscritos en el mes se cumplieron 17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13,5 %.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12,8 %. En la gestión de la política pública de Envejecimiento y Vejez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20,2 %.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5,7 %.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19,5 %.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23,0 %.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20,3 %.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Producción de documentos (informes, boletines, etc);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14,6 % En la gestión de la política pública de Ruralidad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11,6 %. En la gestión de la política pública para la Acogida, Inclusión y Desarrollo (Migrantes)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19,5 %.</t>
  </si>
  <si>
    <t>En el mes de marzo
Entorno Cuidado Comunitario
SPAcios DE BIENESTAR
19 valoraciones del riesgo por consumo de sustancias psicoactivas en el marco de la intervención breve. De manera específica, 10 en adolescentes y jóvenes: 19 en población mayor de edad que asistió a las jornadas SPAcios libres de riesgos. Para la prevención del consumo de SPA fueron formulados 39 planes de bienestar y se dio cierre a 39 de estos. En el marco de dichos planes se realizaron 8 sesiones colectivas con la participación de 20 personas. 
Entorno Cuidador Comunitario
CARACTERIZACIÓN TERRITORIAL 
21 Puntos identificados por consumo SPA Para la reducción de riesgos y daños de SPA y 19 en población con consumo de sustancias psicoactivas, énfasis en abuso de alcohol, tabaco, uso de dispositivos electrónicos (vapeadores). En el abordaje diferencial, con enfoque de reducción de riesgos y daños,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5 Zonas de Orientación Escolar 120 desde los ZOE.</t>
  </si>
  <si>
    <t>Durante el periodo de enero a marzo
Entorno Cuidado Comunitario
SPAcios DE BIENESTAR 
108 valoraciones del riesgo por consumo de sustancias psicoactivas en el marco de la intervención breve. De manera específica, 26 en adolescentes y jóvenes: 82 en población mayor de edad que asistió a las jornadas SPAcios libres de riesgos. Para la prevención del consumo de SPA fueron formulados 101 planes de bienestar y se dio cierre a 101 de estos. En el marco de dichos planes se realizaron 18 sesiones colectivas con la participación de 46 personas. 
Entorno Cuidador Comunitario
CARACTERIZACIÓN TERRITORIAL
88 Puntos identificados por consumo SPA Para la reducción de riesgos y daños de SPA 89 valoraciones del riesgo por consumo de sustancias psicoactivas en el marco de la intervención breve. y 56 en población con consumo de sustancias psicoactivas, énfasis en abuso de alcohol, tabaco, uso de dispositivos electrónicos (vapeadores). En el abordaje diferencial, con enfoque de reducción de riesgos y daños, fueron formulados 37 planes de bienestar. En el marco de dichos planes se realizaron 4 encuentros comunitarios en las cuales participaron 4 actores estratégicos (organizaciones sociales, dispositivos de base comunitaria). Así mismo, 4 actores interinstitucionales o intersectoriales para la transformación del estigma o autoestigma asociado frente al fenómeno de las sustancias psicoactivas. Se formularon 47 planes de bienestar en población consumo de sustancias psicoactivas, énfasis en abuso de alcohol, tabaco, uso de dispositivos electrónicos (vapeadores) con 8 sesiones colectivas y participaron 20 personas.
Entorno Cuidador Educativo 
A través de los SPAcios de bienestar se realizaron 4 caracterizaciones, 9 Zonas de Orientación Escolar 120 desde los ZOE 12 canalizaciones.</t>
  </si>
  <si>
    <t>En el mes de marzo
Entorno Cuidado Comunitario</t>
  </si>
  <si>
    <t>Durante el periodo de enero a marzo
Entorno Cuidado Comunitario</t>
  </si>
  <si>
    <t>En el mes de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1 Matriz de análisis de información de los núcleos de inequidad del PTS 11 Actas de alistamiento, diarios de campo, relatorías y/o los soportes que den cuenta del ejercicio participativo (Actas y listados de asistencia) realizados con la comunidad 4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2 Actas y listado de asistencia de analisis de informacion geografica 49 Mapas realizados e incorporados al documentos de Analisis de situacion en sus capitulos I, II y III.</t>
  </si>
  <si>
    <t>Durante el periodo de enero a marzo
ACCSVyE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ANÁLISIS DE LA SITUACIÓN DE CALIDAD DE VIDA Y SALUD LOCAL Actividad: Análisis de Situación de Calidad de Vida y Salud Local 3 Matriz de análisis de información de los núcleos de inequidad del PTS 19 Actas de alistamiento, diarios de campo, relatorías y/o los soportes que den cuenta del ejercicio participativo (Actas y listados de asistencia) realizados con la comunidad 12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6 Actas y listado de asistencia de analisis de informacion geografica 106 Mapas realizados e incorporados al documentos de Analisis de situacion en sus capitulos I, II y III.</t>
  </si>
  <si>
    <t>En el mes de marzo
Entorno Cuidado Comunitario
SPAcios DE BIENESTAR
65 valoraciones del riesgo por consumo de sustancias psicoactivas en el marco de la intervención breve. De manera específica, 19 en adolescentes y jóvenes: 9 en adolescentes pertenecientes al SRPA, 36 en población mayor de edad que asistió a las jornadas SPAcios libres de riesgos. Para la prevención del consumo de SPA fueron formulados 65 planes de bienestar y se dio cierre a 29 de estos. En el marco de dichos planes se realizaron 20 sesiones colectivas con la participación de 29 personas.
CARACTERIZACIÓN TERRITORIAL 36 Puntos identificados por consumo SPA Para la reducción de riesgos y daños de SPA 65 valoraciones del riesgo por consumo de sustancias psicoactivas en el marco de la intervención breve. 30 en población privada de la libertad, y 10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12 sesiones colectivas y la participación de 30 personas. Se formularon 10 planes de bienestar en población consumo de sustancias psicoactivas, énfasis en abuso de alcohol, tabaco, uso de dispositivos electrónicos (vapeadores) con 8 sesiones colectivas y participaron 10 personas.
Entorno Cuidador Educativo
A través de los SPAcios de bienestar se realizaron 1 caracterizaciones, 1 Zonas de Orientación Escolar En el periodo se implementaron 2 SPAcios de bienestar en instituciones educativas, donde se realizaron las siguientes actividades: 9 grupos de apoyo, 1 valoraciones del riesgo por consumo de sustancias psicoactivas, 1 desde los ZOE.</t>
  </si>
  <si>
    <t>Durante el periodo de enero a marzo
Entorno Cuidado Comunitario
SPAcios DE BIENESTAR 
219 valoraciones del riesgo por consumo de sustancias psicoactivas en el marco de la intervención breve. De manera específica, 76 en adolescentes y jóvenes: 26 en adolescentes pertenecientes al SRPA, 100 en población mayor de edad que asistió a las jornadas SPAcios libres de riesgos. Para la prevención del consumo de SPA fueron formulados 219 planes de bienestar y se dio cierre a 183 de estos. En el marco de dichos planes se realizaron 64 sesiones colectivas con la participación de 183 personas.
CARACTERIZACIÓN TERRITORIAL 90 Puntos identificados por consumo SPA Para la reducción de riesgos y daños de SPA 219 valoraciones del riesgo por consumo de sustancias psicoactivas en el marco de la intervención breve. 30 en población privada de la libertad, y 43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12 sesiones colectivas y la participación de 30 personas. Se formularon 43 planes de bienestar en población consumo de sustancias psicoactivas, énfasis en abuso de alcohol, tabaco, uso de dispositivos electrónicos (vapeadores) con 24 sesiones colectivas y participaron 43 personas.
Entorno Cuidador Educativo 
A través de los SPAcios de bienestar se realizaron 5 caracterizaciones, 2 planes de trabajo para la implementación de las zonas de orientación, 2 Zonas de Orientación Escolar y 1 Zonas de Orientación Universitarias. En el periodo se implementaron 2 SPAcios de bienestar en instituciones educativas, donde se realizaron las siguientes actividades: 9 grupos de apoyo, 1 valoraciones del riesgo por consumo de sustancias psicoactivas, 1 desde los ZOE.</t>
  </si>
  <si>
    <t>En el mes de marzo
Entorno Cuidado Comunitario
SPAcios DE BIENESTAR
47 valoraciones del riesgo por consumo de sustancias psicoactivas en el marco de la intervención breve. De manera específica, 8 en adolescentes y jóvenes: 18 en población mayor de edad que asistió a las jornadas SPAcios libres de riesgos. Para la prevención del consumo de SPA fueron formulados 47 planes de bienestar y se dio cierre a 18 de estos. En el marco de dichos planes se realizaron 14 sesiones colectivas con la participación de 46 personas.
CARACTERIZACIÓN TERRITORIAL Para la reducción de riesgos y daños de SPA 47 valoraciones del riesgo por consumo de sustancias psicoactivas en el marco de la intervención breve. De manera específica, 11 en personas que se inyectan drogas (PID), y 10 en población con consumo de sustancias psicoactivas, énfasis en abuso de alcohol, tabaco, uso de dispositivos electrónicos (vapeadores). En el abordaje diferencial, con enfoque de reducción de riesgos y daños, fueron formulados 4 planes de bienestar. En el marco de dichos planes se realizaron 11 encuentros comunitarios con la participación de 11 personas que se inyectan drogas (PID) Se formularon 10 planes de bienestar en población consumo de sustancias psicoactivas, énfasis en abuso de alcohol, tabaco, uso de dispositivos electrónicos (vapeadores) con 8 sesiones colectivas y participaron 10 personas.
Entorno Cuidador Educativo
1 Zonas de Orientación Escolar En el periodo se implementaron 2 SPAcios de bienestar en instituciones educativas, donde se realizaron las siguientes actividades: 3 grupos de apoyo, 5 valoraciones del riesgo por consumo de sustancias psicoactivas, 5 desde los ZOE.</t>
  </si>
  <si>
    <t>Durante el periodo de enero a marzo
Entorno Cuidado Comunitario
SPAcios DE BIENESTAR 
131 valoraciones del riesgo por consumo de sustancias psicoactivas en el marco de la intervención breve. De manera específica, 8 en adolescentes y jóvenes: 72 en población mayor de edad que asistió a las jornadas SPAcios libres de riesgos. Para la prevención del consumo de SPA fueron formulados 131 planes de bienestar y se dio cierre a 96 de estos. En el marco de dichos planes se realizaron 36 sesiones colectivas con la participación de 146 personas.
CARACTERIZACIÓN TERRITORIAL 4 Puntos identificados por consumo SPA Para la reducción de riesgos y daños de SPA 131 valoraciones del riesgo por consumo de sustancias psicoactivas en el marco de la intervención breve. De manera específica, 25 en personas que se inyectan drogas (PID), y 26 en población con consumo de sustancias psicoactivas, énfasis en abuso de alcohol, tabaco, uso de dispositivos electrónicos (vapeadores). En el abordaje diferencial, con enfoque de reducción de riesgos y daños, fueron formulados 18 planes de bienestar. En el marco de dichos planes se realizaron 14 encuentros comunitarios con la participación de 41 personas que se inyectan drogas (PID) Se formularon 26 planes de bienestar en población consumo de sustancias psicoactivas, énfasis en abuso de alcohol, tabaco, uso de dispositivos electrónicos (vapeadores) con 20 sesiones colectivas y participaron 26 personas.
Entorno Cuidador Educativo 
A través de los SPAcios de bienestar se realizaron 2 caracterizaciones, 1 planes de trabajo para la implementación de las zonas de orientación, 2 Zonas de Orientación Escolar En el periodo se implementaron 2 SPAcios de bienestar en instituciones educativas, donde se realizaron las siguientes actividades: 3 grupos de apoyo, 5 valoraciones del riesgo por consumo de sustancias psicoactivas, 5 desde los ZOE.</t>
  </si>
  <si>
    <t>En el mes de marzo
Entorno Cuidado Comunitario
SPAcios DE BIENESTAR
88 valoraciones del riesgo por consumo de sustancias psicoactivas en el marco de la intervención breve. De manera específica, 10 en adolescentes y jóvenes: 38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CARACTERIZACIÓN TERRITORIAL 24 Puntos identificados por consumo SPA Para la reducción de riesgos y daños de SPA 78 valoraciones del riesgo por consumo de sustancias psicoactivas en el marco de la intervención breve. 30 en población privada de la libertad, y 48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21 sesiones colectivas y la participación de 58 personas. Se formularon 30 planes de bienestar en población consumo de sustancias psicoactivas, énfasis en abuso de alcohol, tabaco, uso de dispositivos electrónicos (vapeadores) con 21 sesiones colectivas y participaron 58 personas.
Entorno Cuidador Educativo
A través de los SPAcios de bienestar se realizaron 1 caracterizaciones, 1 planes de trabajo para la implementación de las zonas de orientación, 1 Zonas de Orientación Escolar 19 desde los ZOE.</t>
  </si>
  <si>
    <t>Durante el periodo de enero a marzo
Entorno Cuidado Comunitario
SPAcios DE BIENESTAR 
403 valoraciones del riesgo por consumo de sustancias psicoactivas en el marco de la intervención breve. De manera específica, 32 en adolescentes y jóvenes: 125 en adolescentes pertenecientes al SRPA, 136 en población mayor de edad que asistió a las jornadas SPAcios libres de riesgos. Para la prevención del consumo de SPA fueron formulados 32 planes de bienestar y se dio cierre a 32 de estos. En el marco de dichos planes se realizaron 16 sesiones colectivas con la participación de 92 personas.
CARACTERIZACIÓN TERRITORIAL 78 Puntos identificados por consumo SPA Para la reducción de riesgos y daños de SPA 371 valoraciones del riesgo por consumo de sustancias psicoactivas en el marco de la intervención breve. 118 en población privada de la libertad, y 311 en población con consumo de sustancias psicoactivas, énfasis en abuso de alcohol, tabaco, uso de dispositivos electrónicos (vapeadores). En el abordaje diferencial, con enfoque de reducción de riesgos y daños, Igualmente, se formularon 118 planes de bienestar en población privada de la libertad, con 54 sesiones colectivas y la participación de 146 personas. Se formularon 118 planes de bienestar en población consumo de sustancias psicoactivas, énfasis en abuso de alcohol, tabaco, uso de dispositivos electrónicos (vapeadores) con 54 sesiones colectivas y participaron 146 personas.
Entorno Cuidador Educativo 
A través de los SPAcios de bienestar se realizaron 3 caracterizaciones, 3 planes de trabajo para la implementación de las zonas de orientación, 2 Zonas de Orientación Escolar y 1 Zonas de Orientación Universitarias. 19 desde los ZOE 13 canalizaciones, de las cuales 13 a servicios de salud.</t>
  </si>
  <si>
    <t>En el mes de marzo
Entorno Cuidado Comunitario
SPAcios DE BIENESTAR
39 valoraciones del riesgo por consumo de sustancias psicoactivas en el marco de la intervención breve. De manera específica, 10 en adolescentes y jóvenes: 18 en población mayor de edad que asistió a las jornadas SPAcios libres de riesgos. Para la prevención del consumo de SPA fueron formulados 39 planes de bienestar y se dio cierre a 20 de estos. En el marco de dichos planes se realizaron 13 sesiones colectivas con la participación de 38 personas.
CARACTERIZACIÓN TERRITORIAL Para la reducción de riesgos y daños de SPA 39 valoraciones del riesgo por consumo de sustancias psicoactivas en el marco de la intervención breve. De manera específica, 1 en personas que se inyectan drogas (PID), y 10 en población con consumo de sustancias psicoactivas, énfasis en abuso de alcohol, tabaco, uso de dispositivos electrónicos (vapeadores). En el abordaje diferencial, con enfoque de reducción de riesgos y daños, fueron formulados 1 planes de bienestar. Se formularon 10 planes de bienestar en población consumo de sustancias psicoactivas, énfasis en abuso de alcohol, tabaco, uso de dispositivos electrónicos (vapeadores) con 8 sesiones colectivas y participaron 10 personas.
Entorno Cuidador Educativo
A través de los SPAcios de bienestar se realizaron 1 caracterizaciones, 1 Zonas de Orientación Escolar En el periodo se implementaron 6 SPAcios de bienestar en instituciones educativas, donde se realizaron las siguientes actividades: 12 grupos de apoyo, y 6 procesos formativos 181 valoraciones del riesgo por consumo de sustancias psicoactivas, 1 desde los ZOE y 180 desde los ZOU. 15 canalizaciones, de las cuales 15 a servicios de salud.</t>
  </si>
  <si>
    <t>Durante el periodo de enero a marzo
Entorno Cuidado Comunitario
SPAcios DE BIENESTAR 
138 valoraciones del riesgo por consumo de sustancias psicoactivas en el marco de la intervención breve. De manera específica, 30 en adolescentes y jóvenes: 82 en población mayor de edad que asistió a las jornadas SPAcios libres de riesgos. Para la prevención del consumo de SPA fueron formulados 138 planes de bienestar y se dio cierre a 119 de estos. En el marco de dichos planes se realizaron 39 sesiones colectivas con la participación de 137 personas.
CARACTERIZACIÓN TERRITORIAL 2 Puntos identificados por consumo SPA Para la reducción de riesgos y daños de SPA 138 valoraciones del riesgo por consumo de sustancias psicoactivas en el marco de la intervención breve. De manera específica, 1 en personas que se inyectan drogas (PID), y 25 en población con consumo de sustancias psicoactivas, énfasis en abuso de alcohol, tabaco, uso de dispositivos electrónicos (vapeadores). En el abordaje diferencial, con enfoque de reducción de riesgos y daños, fueron formulados 1 planes de bienestar. Se formularon 25 planes de bienestar en población consumo de sustancias psicoactivas, énfasis en abuso de alcohol, tabaco, uso de dispositivos electrónicos (vapeadores) con 20 sesiones colectivas y participaron 25 personas.
Entorno Cuidador Educativo 
A través de los SPAcios de bienestar se realizaron 9 caracterizaciones, 4 planes de trabajo para la implementación de las zonas de orientación, 2 Zonas de Orientación Escolar y 3 Zonas de Orientación Universitarias. En el periodo se implementaron 6 SPAcios de bienestar en instituciones educativas, donde se realizaron las siguientes actividades: 12 grupos de apoyo, y 6 procesos formativos 181 valoraciones del riesgo por consumo de sustancias psicoactivas, 1 desde los ZOE y 180 desde los ZOU. 15 canalizaciones, de las cuales 15 a servicios de salud.</t>
  </si>
  <si>
    <t>En el mes de marzo
Entorno Cuidado Comunitario
SPAcios DE BIENESTAR
60 valoraciones del riesgo por consumo de sustancias psicoactivas en el marco de la intervención breve. De manera específica, 10 en adolescentes y jóvenes: 8 en población mayor de edad que asistió a las jornadas SPAcios libres de riesgos. Para la prevención del consumo de SPA fueron formulados 40 planes de bienestar y se dio cierre a 20 de estos. En el marco de dichos planes se realizaron 17 sesiones colectivas con la participación de 78 personas.
CARACTERIZACIÓN TERRITORIAL Para la reducción de riesgos y daños de SPA 60 valoraciones del riesgo por consumo de sustancias psicoactivas en el marco de la intervención breve. De manera específica, 12 en personas que se inyectan drogas (PID), y 10 en población con consumo de sustancias psicoactivas, énfasis en abuso de alcohol, tabaco, uso de dispositivos electrónicos (vapeadores). En el abordaje diferencial, con enfoque de reducción de riesgos y daños, fueron formulados 12 planes de bienestar. En el marco de dichos planes se realizaron 5 encuentros comunitarios con la participación de 50 personas que se inyectan drogas (PID) Se formularon 10 planes de bienestar en población consumo de sustancias psicoactivas, énfasis en abuso de alcohol, tabaco, uso de dispositivos electrónicos (vapeadores) con 8 sesiones colectivas y participaron 10 personas.
Entorno Cuidador Educativo
A través de los SPAcios de bienestar se realizaron 1 caracterizaciones, 1 Zonas de Orientación Escolar En el periodo se implementaron 3 SPAcios de bienestar en instituciones educativas, donde se realizaron las siguientes actividades: 6 grupos de apoyo, y 3 procesos formativos 1 valoraciones del riesgo por consumo de sustancias psicoactivas, 1 desde los ZOE.</t>
  </si>
  <si>
    <t>Durante el periodo de enero a marzo
Entorno Cuidado Comunitario
SPAcios DE BIENESTAR 
295 valoraciones del riesgo por consumo de sustancias psicoactivas en el marco de la intervención breve. De manera específica, 30 en adolescentes y jóvenes: 82 en población mayor de edad que asistió a las jornadas SPAcios libres de riesgos. Para la prevención del consumo de SPA fueron formulados 275 planes de bienestar y se dio cierre a 189 de estos. En el marco de dichos planes se realizaron 82 sesiones colectivas con la participación de 293 personas.
CARACTERIZACIÓN TERRITORIAL 1 Puntos identificados por consumo SPA Para la reducción de riesgos y daños de SPA 295 valoraciones del riesgo por consumo de sustancias psicoactivas en el marco de la intervención breve. De manera específica, 49 en personas que se inyectan drogas (PID), 41 en población diversa (LGBTI), 19 en población en actividades sexuales pagas (ASP) y 35 en población con consumo de sustancias psicoactivas, énfasis en abuso de alcohol, tabaco, uso de dispositivos electrónicos (vapeadores). En el abordaje diferencial, con enfoque de reducción de riesgos y daños, fueron formulados 128 planes de bienestar. En el marco de dichos planes se realizaron 16 encuentros comunitarios con la participación de 116 personas que se inyectan drogas (PID) 30 en población diversa (LGBTI), Se formularon 35 planes de bienestar en población consumo de sustancias psicoactivas, énfasis en abuso de alcohol, tabaco, uso de dispositivos electrónicos (vapeadores) con 20 sesiones colectivas y participaron 35 personas.
Entorno Cuidador Educativo 
A través de los SPAcios de bienestar se realizaron 3 caracterizaciones, 1 planes de trabajo para la implementación de las zonas de orientación, 2 Zonas de Orientación Escolar En el periodo se implementaron 3 SPAcios de bienestar en instituciones educativas, donde se realizaron las siguientes actividades: 6 grupos de apoyo, y 3 procesos formativos 1 valoraciones del riesgo por consumo de sustancias psicoactivas, 1 desde los ZOE.</t>
  </si>
  <si>
    <t>En el mes de marzo
Entorno Cuidado Comunitario
SPAcios DE BIENESTAR
48 valoraciones del riesgo por consumo de sustancias psicoactivas en el marco de la intervención breve. De manera específica, 10 en adolescentes y jóvenes: 4 en adolescentes pertenecientes al SRPA, 48 en población mayor de edad que asistió a las jornadas SPAcios libres de riesgos. Para la prevención del consumo de SPA fueron formulados 62 planes de bienestar y se dio cierre a 62 de estos. En el marco de dichos planes se realizaron 12 sesiones colectivas con la participación de 22 personas.
CARACTERIZACIÓN TERRITORIAL Para la reducción de riesgos y daños de SPA 3 valoraciones del riesgo por consumo de sustancias psicoactivas en el marco de la intervención breve. De manera específica, 3 en personas que se inyectan drogas (PID), y 10 en población con consumo de sustancias psicoactivas, énfasis en abuso de alcohol, tabaco, uso de dispositivos electrónicos (vapeadores). En el abordaje diferencial, con enfoque de reducción de riesgos y daños, fueron formulados 3 planes de bienestar. con la participación de 3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1 Zonas de Orientación Escolar y 10 Zonas de Orientación Universitarias. 40 desde los ZOE y 46 desde los ZOU. 4 canalizaciones, de las cuales 4 a servicios de salud.</t>
  </si>
  <si>
    <t>Durante el periodo de enero a marzo
Entorno Cuidado Comunitario
SPAcios DE BIENESTAR 
139 valoraciones del riesgo por consumo de sustancias psicoactivas en el marco de la intervención breve. De manera específica, 24 en adolescentes y jóvenes: 26 en adolescentes pertenecientes al SRPA, 94 en población mayor de edad que asistió a las jornadas SPAcios libres de riesgos. Para la prevención del consumo de SPA fueron formulados 122 planes de bienestar y se dio cierre a 122 de estos. En el marco de dichos planes se realizaron 29 sesiones colectivas con la participación de 86 personas.
CARACTERIZACIÓN TERRITORIAL 1 Puntos identificados por consumo SPA Para la reducción de riesgos y daños de SPA 81 valoraciones del riesgo por consumo de sustancias psicoactivas en el marco de la intervención breve. De manera específica, 4 en personas que se inyectan drogas (PID), y 39 en población con consumo de sustancias psicoactivas, énfasis en abuso de alcohol, tabaco, uso de dispositivos electrónicos (vapeadores). En el abordaje diferencial, con enfoque de reducción de riesgos y daños, fueron formulados 92 planes de bienestar. con la participación de 4 personas que se inyectan drogas (PID)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11 sesiones colectivas y participaron 30 personas.
Entorno Cuidador Educativo 
A través de los SPAcios de bienestar se realizaron 4 caracterizaciones, 1 Zonas de Orientación Escolar y 14 Zonas de Orientación Universitarias. 40 desde los ZOE y 46 desde los ZOU. 4 canalizaciones, de las cuales 4 a servicios de salud.</t>
  </si>
  <si>
    <t>En el mes de marzo
Entorno Cuidado Comunitario
SPAcios DE BIENESTAR
38 valoraciones del riesgo por consumo de sustancias psicoactivas en el marco de la intervención breve. De manera específica, 10 en adolescentes y jóvenes: 38 en población mayor de edad que asistió a las jornadas SPAcios libres de riesgos. Para la prevención del consumo de SPA fueron formulados 48 planes de bienestar y se dio cierre a 48 de estos. En el marco de dichos planes se realizaron 8 sesiones colectivas con la participación de 11 personas.
CARACTERIZACIÓN TERRITORIAL Para la reducción de riesgos y daños de SPA 2 valoraciones del riesgo por consumo de sustancias psicoactivas en el marco de la intervención breve. De manera específica, 2 en personas que se inyectan drogas (PID), 30 en población privada de la libertad, y 10 en población con consumo de sustancias psicoactivas, énfasis en abuso de alcohol, tabaco, uso de dispositivos electrónicos (vapeadores). En el abordaje diferencial, con enfoque de reducción de riesgos y daños, fueron formulados 2 planes de bienestar. con la participación de 2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Igualmente, se formularon 30 planes de bienestar en población privada de la libertad, con 12 sesiones colectivas y la participación de 30 personas. Se formularon 10 planes de bienestar en población consumo de sustancias psicoactivas, énfasis en abuso de alcohol, tabaco, uso de dispositivos electrónicos (vapeadores) con 4 sesiones colectivas y participaron 10 personas.
Entorno Cuidador Educativo
4 Zonas de Orientación Universitarias. y 4 desde los ZOU. 5 canalizaciones, de las cuales 5 a servicios de salud.</t>
  </si>
  <si>
    <t>Durante el periodo de enero a marzo
Entorno Cuidado Comunitario
SPAcios DE BIENESTAR 
220 valoraciones del riesgo por consumo de sustancias psicoactivas en el marco de la intervención breve. De manera específica, 22 en adolescentes y jóvenes: 3 en adolescentes pertenecientes al SRPA, 92 en población mayor de edad que asistió a las jornadas SPAcios libres de riesgos. Para la prevención del consumo de SPA fueron formulados 141 planes de bienestar y se dio cierre a 141 de estos. En el marco de dichos planes se realizaron 29 sesiones colectivas con la participación de 85 personas.
CARACTERIZACIÓN TERRITORIAL Para la reducción de riesgos y daños de SPA 135 valoraciones del riesgo por consumo de sustancias psicoactivas en el marco de la intervención breve. De manera específica, 21 en personas que se inyectan drogas (PID), 94 en población privada de la libertad, y 62 en población con consumo de sustancias psicoactivas, énfasis en abuso de alcohol, tabaco, uso de dispositivos electrónicos (vapeadores). En el abordaje diferencial, con enfoque de reducción de riesgos y daños, fueron formulados 114 planes de bienestar. En el marco de dichos planes se realizaron 10 encuentros comunitarios con la participación de 13 personas que se inyectan drogas (PID)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Igualmente, se formularon 94 planes de bienestar en población privada de la libertad, con 27 sesiones colectivas y la participación de 94 personas. Se formularon 30 planes de bienestar en población consumo de sustancias psicoactivas, énfasis en abuso de alcohol, tabaco, uso de dispositivos electrónicos (vapeadores) con 11 sesiones colectivas y participaron 30 personas.
Entorno Cuidador Educativo 
A través de los SPAcios de bienestar se realizaron 2 caracterizaciones, y 6 Zonas de Orientación Universitarias. y 4 desde los ZOU. 6 canalizaciones, de las cuales 6 a servicios de salud.</t>
  </si>
  <si>
    <t>En el mes de marzo
Entorno Cuidado Comunitario
SPAcios DE BIENESTAR
27 valoraciones del riesgo por consumo de sustancias psicoactivas en el marco de la intervención breve. De manera específica, 10 en adolescentes y jóvenes: 7 en adolescentes pertenecientes al SRPA, 27 en población mayor de edad que asistió a las jornadas SPAcios libres de riesgos. Para la prevención del consumo de SPA fueron formulados 71 planes de bienestar y se dio cierre a 71 de estos. En el marco de dichos planes se realizaron 11 sesiones colectivas con la participación de 44 personas.
CARACTERIZACIÓN TERRITORIAL 18 Puntos identificados por consumo SPA Para la reducción de riesgos y daños de SPA y 27 en población con consumo de sustancias psicoactivas, énfasis en abuso de alcohol, tabaco, uso de dispositivos electrónicos (vapeadores). En el abordaje diferencial, con enfoque de reducción de riesgos y daños,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13 Zonas de Orientación Escolar 266 desde los ZOE 16 canalizaciones, de las cuales 16 a servicios de salud.</t>
  </si>
  <si>
    <t>Durante el periodo de enero a marzo
Entorno Cuidado Comunitario
SPAcios DE BIENESTAR 
213 valoraciones del riesgo por consumo de sustancias psicoactivas en el marco de la intervención breve. De manera específica, 51 en adolescentes y jóvenes: 20 en adolescentes pertenecientes al SRPA, 109 en población mayor de edad que asistió a las jornadas SPAcios libres de riesgos. Para la prevención del consumo de SPA fueron formulados 173 planes de bienestar y se dio cierre a 173 de estos. En el marco de dichos planes se realizaron 32 sesiones colectivas con la participación de 108 personas.
CARACTERIZACIÓN TERRITORIAL 23 Puntos identificados por consumo SPA Para la reducción de riesgos y daños de SPA 122 valoraciones del riesgo por consumo de sustancias psicoactivas en el marco de la intervención breve. y 91 en población con consumo de sustancias psicoactivas, énfasis en abuso de alcohol, tabaco, uso de dispositivos electrónicos (vapeadores). En el abordaje diferencial, con enfoque de reducción de riesgos y daños, fueron formulados 74 planes de bienestar.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40 planes de bienestar en población consumo de sustancias psicoactivas, énfasis en abuso de alcohol, tabaco, uso de dispositivos electrónicos (vapeadores) con 16 sesiones colectivas y participaron 40 personas.
Entorno Cuidador Educativo 
A través de los SPAcios de bienestar se realizaron 6 caracterizaciones, 19 Zonas de Orientación Escolar 266 desde los ZOE 32 canalizaciones, de las cuales 32 a servicios de salud.</t>
  </si>
  <si>
    <t>En el mes de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11 Actas de alistamiento, diarios de campo, relatorías y/o los soportes que den cuenta del ejercicio participativo (Actas y listados de asistencia) realizados con la comunidad 6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1 Actas y listado de asistencia de analisis de informacion geografica 22 Mapas realizados e incorporados al documentos de Analisis de situacion en sus capitulos I, II y III.</t>
  </si>
  <si>
    <t>Durante el periodo de enero a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28 Actas de alistamiento, diarios de campo, relatorías y/o los soportes que den cuenta del ejercicio participativo (Actas y listados de asistencia) realizados con la comunidad 18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3 Actas y listado de asistencia de analisis de informacion geografica 40 Mapas realizados e incorporados al documentos de Analisis de situacion en sus capitulos I, II y III.</t>
  </si>
  <si>
    <t>En el mes de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3 Actas de alistamiento, diarios de campo, relatorías y/o los soportes que den cuenta del ejercicio participativo (Actas y listados de asistencia) realizados con la comunidad 4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2 Actas y listado de asistencia de analisis de informacion geografica 21 Mapas realizados e incorporados al documentos de Analisis de situacion en sus capitulos I, II y III.</t>
  </si>
  <si>
    <t>Durante el periodo de enero a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2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3 cartografías organizadas por temática que demuestren avances en los análisis propuestos, del Distrito, Para la actividad 2 Información geográfica para la planeación de acciones en salud pública, se realizaron acciones que cuentan con las siguientes evidencias: 2 actas y listados de asistencia realizadas con los referentes distritales. PRODUCTO: ANÁLISIS DE LA SITUACIÓN DE CALIDAD DE VIDA Y SALUD LOCAL Actividad :Análisis de Situación de Calidad de Vida y Salud Local 11 Actas de alistamiento, diarios de campo, relatorías y/o los soportes que den cuenta del ejercicio participativo (Actas y listados de asistencia) realizados con la comunidad 12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8 Actas y listado de asistencia de analisis de informacion geográfica 50 Mapas realizados e incorporados al documentos de Analisis de situacion en sus capitulos I, II y III.</t>
  </si>
  <si>
    <t>En el mes de marzo
Entorno Cuidado Comunitario
SPAcios DE BIENESTAR
102 valoraciones del riesgo por consumo de sustancias psicoactivas en el marco de la intervención breve. De manera específica, 20 en adolescentes y jóvenes: 62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CARACTERIZACIÓN TERRITORIAL 41 Puntos identificados por consumo SPA Para la reducción de riesgos y daños de SPA 82 valoraciones del riesgo por consumo de sustancias psicoactivas en el marco de la intervención breve. 10 en población diversa (LGBTI), 20 en población en actividades sexuales pagas (ASP) y 82 en población con consumo de sustancias psicoactivas, énfasis en abuso de alcohol, tabaco, uso de dispositivos electrónicos (vapeadores). En el abordaje diferencial, con enfoque de reducción de riesgos y daños, fueron formulados 30 planes de bienestar. En el marco de dichos planes se realizaron 6 encuentros comunitarios 6 en población diversa (LGBTI), 4 en población en actividades sexuales pagas (ASP), en las cuales participaron 4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6 sesiones colectivas y participaron 30 personas.
Entorno Cuidador Educativo
A través de los SPAcios de bienestar se realizaron 3 caracterizaciones, 3 planes de trabajo para la implementación de las zonas de orientación, 2 Zonas de Orientación Escolar y 1 Zonas de Orientación Universitarias. 9 valoraciones del riesgo por consumo de sustancias psicoactivas, 16 desde los ZOE y 9 desde los ZOU.</t>
  </si>
  <si>
    <t>Durante el periodo de enero a marzo
Entorno Cuidado Comunitario
SPAcios DE BIENESTAR 
262 valoraciones del riesgo por consumo de sustancias psicoactivas en el marco de la intervención breve. De manera específica, 58 en adolescentes y jóvenes: 164 en población mayor de edad que asistió a las jornadas SPAcios libres de riesgos. Para la prevención del consumo de SPA fueron formulados 58 planes de bienestar y se dio cierre a 58 de estos. En el marco de dichos planes se realizaron 26 sesiones colectivas con la participación de 148 personas.
CARACTERIZACIÓN TERRITORIAL 107 Puntos identificados por consumo SPA Para la reducción de riesgos y daños de SPA 204 valoraciones del riesgo por consumo de sustancias psicoactivas en el marco de la intervención breve. 22 en población diversa (LGBTI), 20 en población en actividades sexuales pagas (ASP) y 204 en población con consumo de sustancias psicoactivas, énfasis en abuso de alcohol, tabaco, uso de dispositivos electrónicos (vapeadores). En el abordaje diferencial, con enfoque de reducción de riesgos y daños, fueron formulados 42 planes de bienestar. En el marco de dichos planes se realizaron 7 encuentros comunitarios 18 en población diversa (LGBTI), 4 en población en actividades sexuales pagas (ASP), en las cuales participaron 5 actores estratégicos (organizaciones sociales, dispositivos de base comunitaria). Así mismo, 3 actores interinstitucionales o intersectoriales para la transformación del estigma o autoestigma asociado frente al fenómeno de las sustancias psicoactivas. Se formularon 42 planes de bienestar en población consumo de sustancias psicoactivas, énfasis en abuso de alcohol, tabaco, uso de dispositivos electrónicos (vapeadores) con 7 sesiones colectivas y participaron 42 personas.
Entorno Cuidador Educativo 
A través de los SPAcios de bienestar se realizaron 4 caracterizaciones, 4 planes de trabajo para la implementación de las zonas de orientación, 2 Zonas de Orientación Escolar y 2 Zonas de Orientación Universitarias. 9 valoraciones del riesgo por consumo de sustancias psicoactivas, 16 desde los ZOE y 9 desde los ZOU. 33 canalizaciones, de las cuales 33 a servicios de salud.</t>
  </si>
  <si>
    <t>En el mes de marzo
Entorno Cuidado Comunitario
SPAcios DE BIENESTAR
95 valoraciones del riesgo por consumo de sustancias psicoactivas en el marco de la intervención breve. De manera específica, 20 en adolescentes y jóvenes: 55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CARACTERIZACIÓN TERRITORIAL 46 Puntos identificados por consumo SPA Para la reducción de riesgos y daños de SPA 75 valoraciones del riesgo por consumo de sustancias psicoactivas en el marco de la intervención breve. En el abordaje diferencial, con enfoque de reducción de riesgos y daños.
Entorno Cuidador Educativo
2 planes de trabajo para la implementación de las zonas de orientación, 2 Zonas de Orientación Escolar y 1 Zonas de Orientación Universitarias. En el periodo se implementaron 2 SPAcios de bienestar en instituciones educativas, donde se realizaron las siguientes actividades: 21 desde los ZOE.</t>
  </si>
  <si>
    <t>Durante el periodo de enero a marzo
Entorno Cuidado Comunitario
SPAcios DE BIENESTAR 
263 valoraciones del riesgo por consumo de sustancias psicoactivas en el marco de la intervención breve. De manera específica, 60 en adolescentes y jóvenes: 153 en población mayor de edad que asistió a las jornadas SPAcios libres de riesgos. Para la prevención del consumo de SPA fueron formulados 60 planes de bienestar y se dio cierre a 60 de estos. En el marco de dichos planes se realizaron 26 sesiones colectivas con la participación de 160 personas.
CARACTERIZACIÓN TERRITORIAL 82 Puntos identificados por consumo SPA Para la reducción de riesgos y daños de SPA 203 valoraciones del riesgo por consumo de sustancias psicoactivas en el marco de la intervención breve. 20 en población diversa (LGBTI), y 128 en población con consumo de sustancias psicoactivas, énfasis en abuso de alcohol, tabaco, uso de dispositivos electrónicos (vapeadores). En el abordaje diferencial, con enfoque de reducción de riesgos y daños, fueron formulados 20 planes de bienestar. En el marco de dichos planes se realizaron 2 encuentros comunitarios 20 en población diversa (LGBTI), 10 en población en actividades sexuales pagas (ASP),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20 planes de bienestar en población consumo de sustancias psicoactivas, énfasis en abuso de alcohol, tabaco, uso de dispositivos electrónicos (vapeadores) con 2 sesiones colectivas y participaron 20 personas.
Entorno Cuidador Educativo 
A través de los SPAcios de bienestar se realizaron 3 caracterizaciones, 5 planes de trabajo para la implementación de las zonas de orientación, 4 Zonas de Orientación Escolar y 6 Zonas de Orientación Universitarias. En el periodo se implementaron 2 SPAcios de bienestar en instituciones educativas, donde se realizaron las siguientes actividades: 21 desde los ZOE 16 canalizaciones, de las cuales 16 a servicios de salud.</t>
  </si>
  <si>
    <t>En el mes de marzo
Entorno Cuidado Comunitario
SPAcios DE BIENESTAR
84 valoraciones del riesgo por consumo de sustancias psicoactivas en el marco de la intervención breve. De manera específica, 20 en adolescentes y jóvenes: 31 en adolescentes pertenecientes al SRPA, 33 en población mayor de edad que asistió a las jornadas SPAcios libres de riesgos. Para la prevención del consumo de SPA fueron formulados 50 planes de bienestar y se dio cierre a 50 de estos. En el marco de dichos planes se realizaron 20 sesiones colectivas con la participación de 20 personas.
CARACTERIZACIÓN TERRITORIAL Para la reducción de riesgos y daños de SPA 10 valoraciones del riesgo por consumo de sustancias psicoactivas en el marco de la intervención breve. 7 en población diversa (LGBTI), 3 en población en actividades sexuales pagas (ASP) y 61 en población con consumo de sustancias psicoactivas, énfasis en abuso de alcohol, tabaco, uso de dispositivos electrónicos (vapeadores). En el abordaje diferencial, con enfoque de reducción de riesgos y daños, fueron formulados 10 planes de bienestar. En el marco de dichos planes se realizaron 2 encuentros comunitarios 7 en población diversa (LGBTI), 3 en población en actividades sexuales pagas (ASP), Se formularon 61 planes de bienestar en población consumo de sustancias psicoactivas, énfasis en abuso de alcohol, tabaco, uso de dispositivos electrónicos (vapeadores) con 8 sesiones colectivas y participaron 40 personas.
Entorno Cuidador Educativo
5 planes de trabajo para la implementación de las zonas de orientación, 4 Zonas de Orientación Escolar y 1 Zonas de Orientación Universitarias. En el periodo se implementaron 1 SPAcios de bienestar en instituciones educativas, donde se realizaron las siguientes actividades: 1 grupos de apoyo, y 1 procesos formativos y 1 desde los ZOU. 69 canalizaciones, de las cuales 60 a servicios de salud y 9 a otros servicios sectoriales o comunitarios.</t>
  </si>
  <si>
    <t>Durante el periodo de enero a marzo
Entorno Cuidado Comunitario
SPAcios DE BIENESTAR 
343 valoraciones del riesgo por consumo de sustancias psicoactivas en el marco de la intervención breve. De manera específica, 60 en adolescentes y jóvenes: 111 en adolescentes pertenecientes al SRPA, 152 en población mayor de edad que asistió a las jornadas SPAcios libres de riesgos. Para la prevención del consumo de SPA fueron formulados 226 planes de bienestar y se dio cierre a 158 de estos. En el marco de dichos planes se realizaron 62 sesiones colectivas con la participación de 291 personas.
CARACTERIZACIÓN TERRITORIAL Para la reducción de riesgos y daños de SPA 51 valoraciones del riesgo por consumo de sustancias psicoactivas en el marco de la intervención breve. 25 en población diversa (LGBTI), 26 en población en actividades sexuales pagas (ASP) y 61 en población con consumo de sustancias psicoactivas, énfasis en abuso de alcohol, tabaco, uso de dispositivos electrónicos (vapeadores). En el abordaje diferencial, con enfoque de reducción de riesgos y daños, fueron formulados 51 planes de bienestar. En el marco de dichos planes se realizaron 8 encuentros comunitarios 25 en población diversa (LGBTI), 26 en población en actividades sexuales pagas (ASP), Se formularon 100 planes de bienestar en población consumo de sustancias psicoactivas, énfasis en abuso de alcohol, tabaco, uso de dispositivos electrónicos (vapeadores) con 24 sesiones colectivas y participaron 79 personas.
Entorno Cuidador Educativo 
A través de los SPAcios de bienestar se realizaron 3 caracterizaciones, 6 planes de trabajo para la implementación de las zonas de orientación, 4 Zonas de Orientación Escolar y 1 Zonas de Orientación Universitarias. En el periodo se implementaron 1 SPAcios de bienestar en instituciones educativas, donde se realizaron las siguientes actividades: 1 grupos de apoyo, y 1 procesos formativos y 1 desde los ZOU. 108 canalizaciones, de las cuales 95 a servicios de salud y 10 a otros servicios sectoriales o comunitarios.</t>
  </si>
  <si>
    <t>En el mes de marzo
Entorno Cuidado Comunitario
SPAcios DE BIENESTAR
40 valoraciones del riesgo por consumo de sustancias psicoactivas en el marco de la intervención breve. De manera específica, 20 en adolescentes y jóvenes: 20 en población mayor de edad que asistió a las jornadas SPAcios libres de riesgos. Para la prevención del consumo de SPA fueron formulados 20 planes de bienestar y se dio cierre a 20 de estos. En el marco de dichos planes se realizaron 8 sesiones colectivas con la participación de 20 personas.
CARACTERIZACIÓN TERRITORIAL 52 Puntos identificados por consumo SPA Para la reducción de riesgos y daños de SPA 4 valoraciones del riesgo por consumo de sustancias psicoactivas en el marco de la intervención breve. 4 en población diversa (LGBTI), y 66 en población con consumo de sustancias psicoactivas, énfasis en abuso de alcohol, tabaco, uso de dispositivos electrónicos (vapeadores). En el abordaje diferencial, con enfoque de reducción de riesgos y daños, fueron formulados 4 planes de bienestar. En el marco de dichos planes se realizaron 1 encuentros comunitarios 4 en población diversa (LGBTI), Se formularon 66 planes de bienestar en población consumo de sustancias psicoactivas, énfasis en abuso de alcohol, tabaco, uso de dispositivos electrónicos (vapeadores).
Entorno Cuidador Educativo
5 planes de trabajo para la implementación de las zonas de orientación, 5 Zonas de Orientación Escolar En el periodo se implementaron 22 SPAcios de bienestar en instituciones educativas, donde se realizaron las siguientes actividades: 4 grupos de apoyo, 5 valoraciones del riesgo por consumo de sustancias psicoactivas, 5 desde los ZOE 98 canalizaciones, de las cuales 95 a servicios de salud y 3 a otros servicios sectoriales o comunitarios.</t>
  </si>
  <si>
    <t>Durante el periodo de enero a marzo
Entorno Cuidado Comunitario
SPAcios DE BIENESTAR 
246 valoraciones del riesgo por consumo de sustancias psicoactivas en el marco de la intervención breve. De manera específica, 60 en adolescentes y jóvenes: 134 en población mayor de edad que asistió a las jornadas SPAcios libres de riesgos. Para la prevención del consumo de SPA fueron formulados 110 planes de bienestar y se dio cierre a 60 de estos. En el marco de dichos planes se realizaron 24 sesiones colectivas con la participación de 137 personas.
CARACTERIZACIÓN TERRITORIAL 192 Puntos identificados por consumo SPA Para la reducción de riesgos y daños de SPA 23 valoraciones del riesgo por consumo de sustancias psicoactivas en el marco de la intervención breve. 17 en población diversa (LGBTI), 6 en población en actividades sexuales pagas (ASP) y 66 en población con consumo de sustancias psicoactivas, énfasis en abuso de alcohol, tabaco, uso de dispositivos electrónicos (vapeadores). En el abordaje diferencial, con enfoque de reducción de riesgos y daños, fueron formulados 23 planes de bienestar. En el marco de dichos planes se realizaron 4 encuentros comunitarios 17 en población diversa (LGBTI), 6 en población en actividades sexuales pagas (ASP), Igualmente, se formularon 30 planes de bienestar en población privada de la libertad, Se formularon 107 planes de bienestar en población consumo de sustancias psicoactivas, énfasis en abuso de alcohol, tabaco, uso de dispositivos electrónicos (vapeadores) con 16 sesiones colectivas y participaron 41 personas.
Entorno Cuidador Educativo 
A través de los SPAcios de bienestar se realizaron 4 caracterizaciones, 7 planes de trabajo para la implementación de las zonas de orientación, 7 Zonas de Orientación Escolar En el periodo se implementaron 22 SPAcios de bienestar en instituciones educativas, donde se realizaron las siguientes actividades: 4 grupos de apoyo, 5 valoraciones del riesgo por consumo de sustancias psicoactivas, 5 desde los ZOE 128 canalizaciones, de las cuales 116 a servicios de salud y 12 a otros servicios sectoriales o comunitarios.</t>
  </si>
  <si>
    <t>En el mes de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19 Actas de alistamiento, diarios de campo, relatorías y/o los soportes que den cuenta del ejercicio participativo (Actas y listados de asistencia) realizados con la comunidad 6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2 Actas y listado de asistencia de analisis de informacion geografica 26 Mapas realizados e incorporados al documentos de Analisis de situacion en sus capitulos I, II y III.</t>
  </si>
  <si>
    <t>Durante el periodo de enero a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49 Actas de alistamiento, diarios de campo, relatorías y/o los soportes que den cuenta del ejercicio participativo (Actas y listados de asistencia) realizados con la comunidad 18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8 Actas y listado de asistencia de analisis de informacion geografica 71 Mapas realizados e incorporados al documentos de Analisis de situacion en sus capitulos I, II y III.</t>
  </si>
  <si>
    <t>En el mes de marzo
Entorno Cuidado Comunitario
SPAcios DE BIENESTAR
114 valoraciones del riesgo por consumo de sustancias psicoactivas en el marco de la intervención breve. De manera específica, 10 en adolescentes y jóvenes: 73 en población mayor de edad que asistió a las jornadas SPAcios libres de riesgos. Para la prevención del consumo de SPA fueron formulados 99 planes de bienestar y se dio cierre a 20 de estos. En el marco de dichos planes se realizaron 21 sesiones colectivas con la participación de 108 personas.
CARACTERIZACIÓN TERRITORIAL 
Para la reducción de riesgos y daños de SPA 114 valoraciones del riesgo por consumo de sustancias psicoactivas en el marco de la intervención breve. De manera específica, 6 en personas que se inyectan drogas (PID), 15 en población diversa (LGBTI), y 10 en población con consumo de sustancias psicoactivas, énfasis en abuso de alcohol, tabaco, uso de dispositivos electrónicos (vapeadores). En el abordaje diferencial, con enfoque de reducción de riesgos y daños, fueron formulados 6 planes de bienestar. En el marco de dichos planes se realizaron 2 encuentros comunitarios 15 en población diversa (LGBTI), Se formularon 10 planes de bienestar en población consumo de sustancias psicoactivas, énfasis en abuso de alcohol, tabaco, uso de dispositivos electrónicos (vapeadores) con 8 sesiones colectivas y participaron 10 personas.</t>
  </si>
  <si>
    <t>Durante el periodo de enero a marzo
Entorno Cuidado Comunitario
SPAcios DE BIENESTAR 
243 valoraciones del riesgo por consumo de sustancias psicoactivas en el marco de la intervención breve. De manera específica, 10 en adolescentes y jóvenes: 171 en población mayor de edad que asistió a las jornadas SPAcios libres de riesgos. Para la prevención del consumo de SPA fueron formulados 228 planes de bienestar y se dio cierre a 144 de estos. En el marco de dichos planes se realizaron 41 sesiones colectivas con la participación de 237 personas.
CARACTERIZACIÓN TERRITORIAL 
5 Puntos identificados por consumo SPA Para la reducción de riesgos y daños de SPA 243 valoraciones del riesgo por consumo de sustancias psicoactivas en el marco de la intervención breve. De manera específica, 15 en personas que se inyectan drogas (PID), 15 en población diversa (LGBTI), y 21 en población con consumo de sustancias psicoactivas, énfasis en abuso de alcohol, tabaco, uso de dispositivos electrónicos (vapeadores). En el abordaje diferencial, con enfoque de reducción de riesgos y daños, fueron formulados 26 planes de bienestar. En el marco de dichos planes se realizaron 4 encuentros comunitarios con la participación de 11 personas que se inyectan drogas (PID) 15 en población diversa (LGBTI), Se formularon 21 planes de bienestar en población consumo de sustancias psicoactivas, énfasis en abuso de alcohol, tabaco, uso de dispositivos electrónicos (vapeadores) con 16 sesiones colectivas y participaron 21 personas.
Entorno Cuidador Educativo 
A través de los SPAcios de bienestar se realizaron 2 caracterizaciones, 1 planes de trabajo para la implementación de las zonas de orientación, y 1 Zonas de Orientación Universitarias.</t>
  </si>
  <si>
    <t>En el mes de marzo
Entorno Cuidado Comunitario
SPAcios DE BIENESTAR
65 valoraciones del riesgo por consumo de sustancias psicoactivas en el marco de la intervención breve. De manera específica, 10 en adolescentes y jóvenes: 65 en población mayor de edad que asistió a las jornadas SPAcios libres de riesgos. Para la prevención del consumo de SPA fueron formulados 75 planes de bienestar y se dio cierre a 75 de estos. En el marco de dichos planes se realizaron 8 sesiones colectivas con la participación de 20 personas.
CARACTERIZACIÓN TERRITORIAL 
Para la reducción de riesgos y daños de SPA 11 valoraciones del riesgo por consumo de sustancias psicoactivas en el marco de la intervención breve. De manera específica, 11 en personas que se inyectan drogas (PID), y 65 en población con consumo de sustancias psicoactivas, énfasis en abuso de alcohol, tabaco, uso de dispositivos electrónicos (vapeadores). En el abordaje diferencial, con enfoque de reducción de riesgos y daños, fueron formulados 11 planes de bienestar. con la participación de 11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5 Zonas de Orientación Universitarias. y 6 desde los ZOU. 5 canalizaciones, de las cuales 5 a servicios de salud.</t>
  </si>
  <si>
    <t>Durante el periodo de enero a marzo
Entorno Cuidado Comunitario
SPAcios DE BIENESTAR 
211 valoraciones del riesgo por consumo de sustancias psicoactivas en el marco de la intervención breve. De manera específica, 32 en adolescentes y jóvenes: 138 en población mayor de edad que asistió a las jornadas SPAcios libres de riesgos. Para la prevención del consumo de SPA fueron formulados 153 planes de bienestar y se dio cierre a 153 de estos. En el marco de dichos planes se realizaron 22 sesiones colectivas con la participación de 62 personas.
CARACTERIZACIÓN TERRITORIAL 
23 Puntos identificados por consumo SPA Para la reducción de riesgos y daños de SPA 125 valoraciones del riesgo por consumo de sustancias psicoactivas en el marco de la intervención breve. De manera específica, 32 en personas que se inyectan drogas (PID), y 112 en población con consumo de sustancias psicoactivas, énfasis en abuso de alcohol, tabaco, uso de dispositivos electrónicos (vapeadores). En el abordaje diferencial, con enfoque de reducción de riesgos y daños, fueron formulados 66 planes de bienestar. En el marco de dichos planes se realizaron 2 encuentros comunitarios con la participación de 19 personas que se inyectan drogas (PID)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8 sesiones colectivas y participaron 30 personas.
Entorno Cuidador Educativo 
A través de los SPAcios de bienestar se realizaron 4 caracterizaciones, y 9 Zonas de Orientación Universitarias. y 6 desde los ZOU. 5 canalizaciones, de las cuales 5 a servicios de salud.</t>
  </si>
  <si>
    <t>En el mes de marzo
Entorno Institucional
1 Casas de Igualdad de Oportunidades para las Mujeres-CIO. Se realizaron 2 acciones colectivas y/o grupales con mujeres, donde se realiza intervención a 17 personas 17 mujeres, Por identidad de género: 17 femenino, 1 de vida saludable y condiciones no transmisibles, 1 de convivencia social y salud mental, Por identidad de género: 17 femenino.</t>
  </si>
  <si>
    <t>Durante el periodo de enero a marzo
Entorno Institucional 
1 Casas de Igualdad de Oportunidades para las Mujeres-CIO. Se realizaron 2 acciones colectivas y/o grupales con mujeres, donde se realiza intervención a 17 personas 17 mujeres, Por identidad de género: 17 femenino, 1 de vida saludable y condiciones no transmisibles, 1 de convivencia social y salud mental, Por identidad de género: 17 femenino.</t>
  </si>
  <si>
    <t>En el mes de marzo
Respuesta a población extranjera 
Fortalecimiento de capacidades en temas de migración y salud en IPS públicas y privadas.
Equipos Basicos Extramurales de Hogar
Se realizaron 34 caracterizaciones en familias de población migrante internacional, en las cuales se identifican: 3 familias con prioridad alta 1 familias con prioridad media 30 familias con prioridad baja 2 gestantes, 6 usuarios con condición crónicas, 1 usuarios con identificación de riesgo en salud mental y 1 usuarios con discapacidad. Se da inicio a planes de cuidado familiar con 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</si>
  <si>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1 de Talento Humano con fortalecimiento de capacidaddes en temas de migración y Salud durante el mes por SISS.
Equipos Basicos Extramurales de Hogar 
Se realizaron 88 caracterizaciones en familias de población migrante internacional, en las cuales se identifican: 8 familias con prioridad alta 11 familias con prioridad media 69 familias con prioridad baja En estas familias se encontraron 2 menores de 5, 7 gestantes, 16 usuarios con condición crónicas, 4 usuarios con identificación de riesgo en salud mental y 3 usuarios con discapacidad. Se da inicio a planes de cuidado familiar con 23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</si>
  <si>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Gestión de Programas y Acciones
Violencias basadas en género 4 IPS con acciones de fortalecimiento en temas relacionados con violencias de género. 27 personas de talento humano en salud con acciones de fortalecimiento en temas relacionados con violencias de género 24 personas abordadas en salas de espera de IPS y otros espacios en temas de violencias 22 personas de talento humano de IPS con acompañamiento y fortalecimiento de capacidades socio jurídicas.</t>
  </si>
  <si>
    <t>Durante el periodo de enero a marzo
Escuchar para Más bienestar MujerEs 
La participación de 293 personas de las cuales son: 266 mujeres 27 hombres, por momento de vida se ubican así: 14 infancia, 30 adolescencia, 90 juventud, 110 adultez, 49 persona mayor. Por característica poblacional/diferencial se beneficiaron: 261 cuidadoras, 12 migrantes, 20 cisgénero. Se realizaron 5 acciones pedagógicas colectivas de corta duración a 51 mujeres y 11 hombres Se realizaron 19 acciones pedagógicas colectivas de larga duración a 195 mujeres y 21 hombres Se realizaron 17 asesorías en Salud Se realizaron 37 asesorías psicosociales Se realizaron 3 acompañamientos solidarios Se abordaron 228 mujeres en acciones de educación en las Manzanas del Cuidado, Se realizaron 37 asesorías psicosociales en las manzanas del cuidado Se realizaron 37 asesorias en gestíon del riesgo en salud en las manzanas del cuidado.
Gestión de Programas y Acciones 
Violencias basadas en género 11 IPS con acciones de fortalecimiento en temas relacionados con violencias de género. 117 personas de talento humano en salud con acciones de fortalecimiento en temas relacionados con violencias de género 47 personas abordadas en salas de espera de IPS y otros espacios en temas de violencias 60 personas de talento humano de IPS con acompañamiento y fortalecimiento de capacidades socio jurídicas 1 mujeres con orientación, información o asesoría socio-jurídica en temas relacionados con: violencias de género, IVE, rutas de atención, derechos, etc. 62 personas abordadas en espacios de descarga emocional.</t>
  </si>
  <si>
    <t>En el mes de marzo
Entorno Institucional</t>
  </si>
  <si>
    <t>Durante el periodo de enero a marzo
Entorno Institucional</t>
  </si>
  <si>
    <t xml:space="preserve">En el mes de marzo
Respuesta a población extranjera </t>
  </si>
  <si>
    <t>Durante el periodo de enero a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15 de Talento Humano con fortalecimiento de capacidaddes en temas de migración y Salud durante el mes por SISS.
Equipos Basicos Extramurales de Hogar 
Se realizaron 1 caracterizaciones en familias de población migrante internacional, en las cuales se identifican: 1 familias con prioridad baja En estas familias se encontraron 57 menores de 5, 2 gestantes, 149 usuarios con condición crónicas, 7 usuarios con identificación de riesgo en salud mental y 52 usuarios con discapacidad.</t>
  </si>
  <si>
    <t>En el mes de marzo
Escuchar para Más bienestar MujerEs</t>
  </si>
  <si>
    <t>Durante el periodo de enero a marzo
Escuchar para Más bienestar MujerEs 
Se realizó fortalecimiento de redes a 166 personas de los cuales son: 102 mujeres, 64 hombres, en los siguientes temas: Salud mental; Salud y derechos sexuales y reproductivos; Habitos de vida saludable.
Gestión de Programas y Acciones 
Violencias basadas en género 2 IPS con acciones de fortalecimiento en temas relacionados con violencias de género. 15 personas de talento humano en salud con acciones de fortalecimiento en temas relacionados con violencias de género 23 personas abordadas en salas de espera de IPS y otros espacios en temas de violencias 15 personas de talento humano de IPS con acompañamiento y fortalecimiento de capacidades socio jurídicas 2 mujeres con orientación, información o asesoría socio-jurídica en temas relacionados con: violencias de género, IVE, rutas de atención, derechos, etc.</t>
  </si>
  <si>
    <t>En el mes de marzo
Entorno Cuidado Comunitario
SPAcios DE BIENESTAR
77 valoraciones del riesgo por consumo de sustancias psicoactivas en el marco de la intervención breve. De manera específica, 20 en adolescentes y jóvenes: 10 en adolescentes pertenecientes al SRPA, 47 en población mayor de edad que asistió a las jornadas SPAcios libres de riesgos. Para la prevención del consumo de SPA fueron formulados 20 planes de bienestar y se dio cierre a 20 de estos. En el marco de dichos planes se realizaron 8 sesiones colectivas con la participación de 10 personas. Entorno Cuidador Comunitario
CARACTERIZACIÓN TERRITORIAL 94 Puntos identificados por consumo SPA Para la reducción de riesgos y daños de SPA 17 valoraciones del riesgo por consumo de sustancias psicoactivas en el marco de la intervención breve. 10 en población diversa (LGBTI), 7 en población en actividades sexuales pagas (ASP) y 73 en población con consumo de sustancias psicoactivas, énfasis en abuso de alcohol, tabaco, uso de dispositivos electrónicos (vapeadores). En el abordaje diferencial, con enfoque de reducción de riesgos y daños, fueron formulados 17 planes de bienestar. En el marco de dichos planes se realizaron 8 encuentros comunitarios 10 en población diversa (LGBTI), 7 en población en actividades sexuales pagas (ASP), Se formularon 73 planes de bienestar en población consumo de sustancias psicoactivas, énfasis en abuso de alcohol, tabaco, uso de dispositivos electrónicos (vapeadores).
Entorno Cuidador Educativo
En el periodo se implementaron 2 SPAcios de bienestar en instituciones educativas, donde se realizaron las siguientes actividades: 3 grupos de apoyo, 83 valoraciones del riesgo por consumo de sustancias psicoactivas, 1 desde los ZOE y 1 desde los ZOU. 102 canalizaciones, de las cuales 99 a servicios de salud y 3 a otros servicios sectoriales o comunitarios.</t>
  </si>
  <si>
    <t>Durante el periodo de enero a marzo
Entorno Cuidado Comunitario
SPAcios DE BIENESTAR 
329 valoraciones del riesgo por consumo de sustancias psicoactivas en el marco de la intervención breve. De manera específica, 60 en adolescentes y jóvenes: 37 en adolescentes pertenecientes al SRPA, 214 en población mayor de edad que asistió a las jornadas SPAcios libres de riesgos. Para la prevención del consumo de SPA fueron formulados 119 planes de bienestar y se dio cierre a 67 de estos. En el marco de dichos planes se realizaron 36 sesiones colectivas con la participación de 106 personas.
CARACTERIZACIÓN TERRITORIAL 286 Puntos identificados por consumo SPA Para la reducción de riesgos y daños de SPA 30 valoraciones del riesgo por consumo de sustancias psicoactivas en el marco de la intervención breve. 15 en población diversa (LGBTI), 15 en población en actividades sexuales pagas (ASP) y 73 en población con consumo de sustancias psicoactivas, énfasis en abuso de alcohol, tabaco, uso de dispositivos electrónicos (vapeadores). En el abordaje diferencial, con enfoque de reducción de riesgos y daños, fueron formulados 30 planes de bienestar. En el marco de dichos planes se realizaron 9 encuentros comunitarios 15 en población diversa (LGBTI), 15 en población en actividades sexuales pagas (ASP), Se formularon 113 planes de bienestar en población consumo de sustancias psicoactivas, énfasis en abuso de alcohol, tabaco, uso de dispositivos electrónicos (vapeadores) con 16 sesiones colectivas y participaron 40 personas.
Entorno Cuidador Educativo 
A través de los SPAcios de bienestar se realizaron 9 caracterizaciones, 6 planes de trabajo para la implementación de las zonas de orientación, 2 Zonas de Orientación Escolar y 7 Zonas de Orientación Universitarias. En el periodo se implementaron 3 SPAcios de bienestar en instituciones educativas, donde se realizaron las siguientes actividades: 4 grupos de apoyo, y 21 procesos formativos 104 valoraciones del riesgo por consumo de sustancias psicoactivas, 22 desde los ZOE y 1 desde los ZOU. 276 canalizaciones, de las cuales 269 a servicios de salud y 10 a otros servicios sectoriales o comunitarios.</t>
  </si>
  <si>
    <t xml:space="preserve">Durante el periodo de enero a marzo
Entorno Institucional </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</si>
  <si>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3 de Talento Humano con fortalecimiento de capacidaddes en temas de migración y Salud durante el mes por SISS.
Equipos Basicos Extramurales de Hogar
Se realizaron 451 caracterizaciones en familias de población migrante internacional, en las cuales se identifican: 33 familias con prioridad alta 191 familias con prioridad media 227 familias con prioridad baja En estas familias se encontraron 259 menores de 5, 117 gestantes, 3.103 usuarios con condición crónicas, 187 usuarios con identificación de riesgo en salud mental y 321 usuarios con discapacidad. Se da inicio a planes de cuidado familiar con 13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43 de Talento Humano con fortalecimiento de capacidaddes en temas de migración y Salud durante el mes por SISS 43 participantes de asistencias técnicas en los asuntos de migración y salud a los entornos cuidadores, temas y procesos tranvesales 36 participantes por el entorno cuidador laboral 7 participantes por tema transversal educación en salud.</t>
  </si>
  <si>
    <t>Durante el periodo de enero a marzo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21 de Talento Humano con fortalecimiento de capacidaddes en temas de migración y Salud durante el mes por SISS.
Equipos Basicos Extramurales de Hogar 
Se realizaron 1.493 caracterizaciones en familias de población migrante internacional, en las cuales se identifican: 91 familias con prioridad alta 1.097 familias con prioridad media 305 familias con prioridad baja En estas familias se encontraron 1.115 menores de 5, 179 gestantes, 7.426 usuarios con condición crónicas, 773 usuarios con identificación de riesgo en salud mental y 783 usuarios con discapacidad. Se da inicio a planes de cuidado familiar con 85 familias de población migrante internacional.
Asistencia Técnica en Temas de Migración y Salud 
148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229 de Talento Humano con fortalecimiento de capacidaddes en temas de migración y Salud durante el mes por SISS 229 participantes de asistencias técnicas en los asuntos de migración y salud a los entornos cuidadores, temas y procesos tranvesales 14 participantes por el entorno cuidador institucional 63 participantes por el entorno cuidador laboral 130 participantes por el entorno cuidador comunitario 15 participantes por el proceso transversal GEPISP 7 participantes por tema transversal educación en salud.</t>
  </si>
  <si>
    <t>En el mes de marzo
Escuchar para Más bienestar MujerEs
Participación de 523 personas de las cuales son: 440 mujeres 83 hombres, por momento de vida se ubican así: 31 adolescencia, 52 juventud, 179 adultez, 261 persona mayor. Por característica poblacional/diferencial se beneficiaron: 4 migrantes, 519 cisgénero. Se realizaron 7 acciones pedagógicas colectivas de corta duración a 84 mujeres y 20 hombres Se realizaron 21 acciones pedagógicas colectivas de larga duración a 343 mujeres y 63 hombres Se realizaron 25 asesorías en Salud Se realizaron 36 asesorías psicosociales Se realizaron 2 acompañamientos solidarios Se realizaron 1 canalizaciones intersectoriales, a las siguientes entidades: Secretaría de Integración Social Se realizó fortalecimiento de redes a 33 personas de los cuales son: 33 mujeres, en los siguientes temas: Cuidado y autocuidado; Habitos de vida saludable; Salud plena; Salud mental. Se abordaron 256 mujeres en acciones de educación en las Manzanas del Cuidado, Se realizaron 14 asesorías psicosociales en las manzanas del cuidado Se realizaron 12 asesorias en gestíon del riesgo en salud en las manzanas del cuidado.
Gestión de Programas y Acciones
Violencias basadas en género 6 IPS con acciones de fortalecimiento en temas relacionados con violencias de género. 114 personas de talento humano en salud con acciones de fortalecimiento en temas relacionados con violencias de género 58 personas abordadas en salas de espera de IPS y otros espacios en temas de violencias 114 personas de talento humano de IPS con acompañamiento y fortalecimiento de capacidades socio jurídicas 12 mujeres con orientación, información o asesoría socio-jurídica en temas relacionados con: violencias de género, IVE, rutas de atención, derechos, etc. 18 personas abordadas en espacios de descarga emocional 5 personas con acompañamientos solidarios o seguimiento realizados.</t>
  </si>
  <si>
    <t>Durante el periodo de enero a marzo
Escuchar para Más bienestar MujerEs 
Participación de 1.370 personas de las cuales son: 1.095 mujeres 275 hombres, por momento de vida se ubican así: 60 adolescencia, 197 juventud, 522 adultez, 591 persona mayor. Por característica poblacional/diferencial se beneficiaron: 1 indígenas, 41 migrantes, 1.328 cisgénero. Se realizaron 25 acciones pedagógicas colectivas de corta duración a 308 mujeres y 82 hombres Se realizaron 53 acciones pedagógicas colectivas de larga duración a 803 mujeres y 160 hombres Se realizaron 82 asesorías en Salud Se realizaron 99 asesorías psicosociales Se realizaron 6 acompañamientos solidarios Se realizaron 24 canalizaciones intersectoriales, a las siguientes entidades: Casa de Igualdad de Oportunidades; Secretaría de Integración Social; Casa de la Juventud; Se realizó fortalecimiento de redes a 84 personas de los cuales son: 77 mujeres, 7 hombres, en los siguientes temas: Salud plena; Una vida libre de violencias; Salud mental; Cuidado y autocuidado; Salud y derechos sexuales y reproductivos; Habitos de vida saludable. Se abordaron 576 mujeres en acciones de educación en las Manzanas del Cuidado, Se realizaron 42 asesorías psicosociales en las manzanas del cuidado Se realizaron 40 asesorias en gestíon del riesgo en salud en las manzanas del cuidado.
Gestión de Programas y Acciones 
Violencias basadas en género 16 IPS con acciones de fortalecimiento en temas relacionados con violencias de género. 270 personas de talento humano en salud con acciones de fortalecimiento en temas relacionados con violencias de género 199 personas abordadas en salas de espera de IPS y otros espacios en temas de violencias 270 personas de talento humano de IPS con acompañamiento y fortalecimiento de capacidades socio jurídicas 24 mujeres con orientación, información o asesoría socio-jurídica en temas relacionados con: violencias de género, IVE, rutas de atención, derechos, etc. 25 personas abordadas en espacios de descarga emocional 12 personas con acompañamientos solidarios o seguimiento realizados.</t>
  </si>
  <si>
    <t>En el mes de marzo
Entorno Institucional
Se realizaron 3 asesorías y asistencias técnicas a 1 Casas de Igualdad de Oportunidades para las Mujeres-CIO. Se realizaron 3 acciones colectivas y/o grupales con mujeres, donde se realiza intervención a 16 personas 16 mujeres, Por identidad de género: 16 femenino, 2 de vida saludable y condiciones no transmisibles, 1 de convivencia social y salud mental, Se realizaron 3 acciones individuales de alta externalidad en mujeres por Psicología 2 , Enfermería 1 , 16 mujeres, Por identidad de género: 16 femenino, Se realiza activación de ruta a servicios de salud a 1 mujeres de las Casas de Igualdad de Oportunidades para las Mujeres-CIO.</t>
  </si>
  <si>
    <t>Durante el periodo de enero a marzo
Entorno Institucional 
Se realizaron 6 asesorías y asistencias técnicas a 3 Casas de Igualdad de Oportunidades para las Mujeres-CIO. Se realizaron 6 acciones colectivas y/o grupales con mujeres, donde se realiza intervención a 33 personas 33 mujeres, Por identidad de género: 33 femenino, 4 de vida saludable y condiciones no transmisibles, 2 de convivencia social y salud mental, Se realizaron 6 acciones individuales de alta externalidad en mujeres por Psicología 3 , Enfermería 6 , 33 mujeres, Por identidad de género: 33 femenino, Se realiza activación de ruta a servicios de salud a 5 mujeres de las Casas de Igualdad de Oportunidades para las Mujeres-CIO, 4 con respuesta efectiva.</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</si>
  <si>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1 de Talento Humano con fortalecimiento de capacidaddes en temas de migración y Salud durante el mes por SISS.
Equipos Basicos Extramurales de Hogar
11 familias con prioridad alta 4 familias con prioridad media 179 familias con prioridad baja En estas familias se encontraron 6 menores de 5, 64 gestantes, 9 usuarios con condición crónicas, 5 usuarios con identificación de riesgo en salud mental y Se da inicio a planes de cuidado familiar con 18 familias de población migrante internacional.</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</si>
  <si>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 de Talento Humano con fortalecimiento de capacidaddes en temas de migración y Salud durante el mes por SISS.
Equipos Basicos Extramurales de Hogar 
Se realizaron 196 caracterizaciones en familias de población migrante internacional, en las cuales se identifican: 26 familias con prioridad alta 20 familias con prioridad media 349 familias con prioridad baja En estas familias se encontraron 12 menores de 5, 72 gestantes, 32 usuarios con condición crónicas, 9 usuarios con identificación de riesgo en salud mental y Se da inicio a planes de cuidado familiar con 23 familias de población migrante internacional.
Asistencia Técnica en Temas de Migración y Salud 
7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9 participantes por tema transversal canalizaciones, activación rutas 5 participantes por tema transversal educación en salud 57 participantes sector salud diferentes a salud pública.</t>
  </si>
  <si>
    <t>En el mes de marzo
Escuchar para Más bienestar MujerEs
Participación de 215 personas de las cuales son: 187 mujeres 28 hombres, por momento de vida se ubican así: 2 adolescencia, 28 juventud, 78 adultez, 155 persona mayor. Por característica poblacional/diferencial se beneficiaron: 17 migrantes, 247 cisgénero. Se realizaron 4 acciones pedagógicas colectivas de corta duración a 68 mujeres y 12 hombres Se realizaron 9 acciones pedagógicas colectivas de larga duración a 135 mujeres y 15 hombres Se realizaron 14 asesorías en Salud Se realizaron 14 asesorías psicosociales Se realizaron 2 acompañamientos solidarios Se realizó fortalecimiento de redes a 16 personas de los cuales son: 14 mujeres, 2 hombres, en los siguientes temas: Una vida libre de violencias.
Gestión de Programas y Acciones
Violencias basadas en género 2 IPS con acciones de fortalecimiento en temas relacionados con violencias de género. 21 personas de talento humano en salud con acciones de fortalecimiento en temas relacionados con violencias de género 55 personas abordadas en salas de espera de IPS y otros espacios en temas de violencias 21 personas de talento humano de IPS con acompañamiento y fortalecimiento de capacidades socio jurídicas 38 mujeres con orientación, información o asesoría socio-jurídica en temas relacionados con: violencias de género, IVE, rutas de atención, derechos, etc. 17 personas abordadas en espacios de descarga emocional.</t>
  </si>
  <si>
    <t>Durante el periodo de enero a marzo
Escuchar para Más bienestar MujerEs 
Participación de 609 personas de las cuales son: 537 mujeres 72 hombres, por momento de vida se ubican así: 12 adolescencia, 88 juventud, 254 adultez, 303 persona mayor. Por característica poblacional/diferencial se beneficiaron: 28 migrantes, 641 cisgénero. Se realizaron 11 acciones pedagógicas colectivas de corta duración a 196 mujeres y 24 hombres Se realizaron 25 acciones pedagógicas colectivas de larga duración a 288 mujeres y 43 hombres Se realizaron 38 asesorías en Salud Se realizaron 51 asesorías psicosociales Se realizaron 4 acompañamientos solidarios Se realizaron 1 canalizaciones intersectoriales, Se realizó fortalecimiento de redes a 41 personas de los cuales son: 38 mujeres, 3 hombres, en los siguientes temas: Una vida libre de violencias. Se abordaron 120 mujeres en acciones de educación en las Manzanas del Cuidado, Se realizaron 19 asesorías psicosociales en las manzanas del cuidado Se realizaron 8 asesorias en gestíon del riesgo en salud en las manzanas del cuidad.
Gestión de Programas y Acciones 
Violencias basadas en género 14 IPS con acciones de fortalecimiento en temas relacionados con violencias de género. 37 personas de talento humano en salud con acciones de fortalecimiento en temas relacionados con violencias de género 152 personas abordadas en salas de espera de IPS y otros espacios en temas de violencias 37 personas de talento humano de IPS con acompañamiento y fortalecimiento de capacidades socio jurídicas 40 mujeres con orientación, información o asesoría socio-jurídica en temas relacionados con: violencias de género, IVE, rutas de atención, derechos, etc. 26 personas abordadas en espacios de descarga emocional.</t>
  </si>
  <si>
    <t>En el mes de marzo
Entorno Institucional
Se realizaron 1 asesorías y asistencias técnicas a 1 Casas de Igualdad de Oportunidades para las Mujeres-CIO. Se realizaron 1 acciones colectivas y/o grupales con mujeres, donde se realiza intervención a 7 personas 6 mujeres, 1 hombres, Por identidad de género: 6 femenino, 1 masculino, 1 de convivencia social y salud mental.</t>
  </si>
  <si>
    <t>Durante el periodo de enero a marzo
Entorno Institucional 
Se realizaron 3 asesorías y asistencias técnicas a 3 Casas de Igualdad de Oportunidades para las Mujeres-CIO. Se realizaron 3 acciones colectivas y/o grupales con mujeres, donde se realiza intervención a 24 personas 23 mujeres, 1 hombres, Por identidad de género: 11 femenino, 1 masculino, 1 de vida saludable y condiciones no transmisibles, 2 de convivencia social y salud mental, Se realizaron 1 acciones individuales de alta externalidad en mujeres por Enfermería 1, 12 mujeres, Por identidad de género: 12 femenino, Se realiza activación de ruta a servicios de salud a 4 mujeres de las Casas de Igualdad de Oportunidades para las Mujeres-CIO, 4 con respuesta efectiva.</t>
  </si>
  <si>
    <t>En el mes de marzo
Equipos Basicos Extramurales de Hogar
1 familias con prioridad alta 3 familias con prioridad media 6 familias con prioridad baja En estas familias se encontraron 1 menores de 5, 6 gestantes, 1 usuarios con condición crónicas, Se da inicio a planes de cuidado familiar con 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15 participantes intersectoriales.</t>
  </si>
  <si>
    <t>Durante el periodo de enero a marzo
Equipos Basicos Extramurales de Hogar 
Se realizaron 20 caracterizaciones en familias de población migrante internacional, en las cuales se identifican: 1 familias con prioridad alta 4 familias con prioridad media 25 familias con prioridad baja En estas familias se encontraron 1 menores de 5, 6 gestantes, 1 usuarios con condición crónicas, Se da inicio a planes de cuidado familiar con 2 familias de población migrante internacional.
Asistencia Técnica en Temas de Migración y Salud 
8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9 participantes por tema transversal canalizaciones, activación rutas 5 participantes por tema transversal educación en salud 57 participantes sector salud diferentes a salud pública 15 participantes intersectoriales.</t>
  </si>
  <si>
    <t>En el mes de marzo
Escuchar para Más bienestar MujerEs
Participación de 194 personas de las cuales son: 140 mujeres 154 hombres, por momento de vida se ubican así: 24 infancia, 2 adolescencia, 38 juventud, 82 adultez, 48 persona mayor. Por característica poblacional/diferencial se beneficiaron: 2 bisexuales, 21 migrantes, 23 cisgénero. Se realizaron 2 acciones pedagógicas colectivas de corta duración a 35 mujeres y 7 hombres Se realizaron 10 acciones pedagógicas colectivas de larga duración a 121 mujeres y 32 hombres Se realizaron 13 asesorías en Salud Se realizaron 20 asesorías psicosociales Se realizaron 3 acompañamientos solidarios Se realizaron 3 canalizaciones intersectoriales, Se abordaron 60 mujeres en acciones de educación en las Manzanas del Cuidado, Se realizaron 5 asesorías psicosociales en las manzanas del cuidado Se realizaron 1 asesorias en gestíon del riesgo en salud en las manzanas del cuidado.</t>
  </si>
  <si>
    <t>Durante el periodo de enero a marzo
Escuchar para Más bienestar MujerEs 
Participación de 405 personas de las cuales son: 311 mujeres 194 hombres, por momento de vida se ubican así: 24 infancia, 9 adolescencia, 81 juventud, 194 adultez, 102 persona mayor. Por característica poblacional/diferencial se beneficiaron: 2 bisexuales, 31 migrantes, 239 cisgénero. Se realizaron 7 acciones pedagógicas colectivas de corta duración a 82 mujeres y 60 hombres Se realizaron 18 acciones pedagógicas colectivas de larga duración a 201 mujeres y 38 hombres Se realizaron 27 asesorías en Salud Se realizaron 36 asesorías psicosociales Se realizaron 3 acompañamientos solidarios Se realizaron 3 canalizaciones intersectoriales, en los siguientes temas: Salud mental; . Se abordaron 60 mujeres en acciones de educación en las Manzanas del Cuidado, Se realizaron 5 asesorías psicosociales en las manzanas del cuidado Se realizaron 1 asesorias en gestíon del riesgo en salud en las manzanas del cuidado.
Gestión de Programas y Acciones 
Violencias basadas en género 2 IPS con acciones de fortalecimiento en temas relacionados con violencias de género. 4 personas de talento humano en salud con acciones de fortalecimiento en temas relacionados con violencias de género 31 personas abordadas en salas de espera de IPS y otros espacios en temas de violencias 4 personas de talento humano de IPS con acompañamiento y fortalecimiento de capacidades socio jurídicas 3 mujeres con orientación, información o asesoría socio-jurídica en temas relacionados con: violencias de género, IVE, rutas de atención, derechos, etc. 1 personas con acompañamientos solidarios o seguimiento realizados.</t>
  </si>
  <si>
    <t>Durante el periodo de enero a marzo
Entorno Institucional 
1 Casas de Igualdad de Oportunidades para las Mujeres-CIO. Se realizaron 1 acciones colectivas y/o grupales con mujeres, donde se realiza intervención a 11 personas 11 mujeres, Por identidad de género: 11 femenino, 1 de convivencia social y salud mental.</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</si>
  <si>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12 de Talento Humano con fortalecimiento de capacidaddes en temas de migración y Salud durante el mes por SISS.
Equipos Basicos Extramurales de Hogar
Se realizaron 75 caracterizaciones en familias de población migrante internacional, en las cuales se identifican: 2 familias con prioridad alta 1 familias con prioridad media 72 familias con prioridad baja En estas familias se encontraron 3 menores de 5, 10 usuarios con condición crónicas, 3 usuarios con identificación de riesgo en salud mental y 3 usuarios con discapacidad. Se da inicio a planes de cuidado familiar con 12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78 participantes por el entorno cuidador educativo.</t>
  </si>
  <si>
    <t>Durante el periodo de enero a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19 de Talento Humano con fortalecimiento de capacidaddes en temas de migración y Salud durante el mes por SISS.
Equipos Basicos Extramurales de Hogar 
Se realizaron 226 caracterizaciones en familias de población migrante internacional, en las cuales se identifican: 4 familias con prioridad alta 55 familias con prioridad media 167 familias con prioridad baja En estas familias se encontraron 8 menores de 5, 2 gestantes, 27 usuarios con condición crónicas, 11 usuarios con identificación de riesgo en salud mental y 3 usuarios con discapacidad. Se da inicio a planes de cuidado familiar con 30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78 participantes por el entorno cuidador educativo.</t>
  </si>
  <si>
    <t>En el mes de marzo
Escuchar para Más bienestar MujerEs
Participación de 196 personas de las cuales son: 187 mujeres 9 hombres, por momento de vida se ubican así: 32 adolescencia, 84 juventud, 46 adultez, 34 persona mayor. Por característica poblacional/diferencial se beneficiaron: 30 cuidadoras, 1 lesbianas, 1 migrantes, 164 cisgénero. Se realizaron 3 acciones pedagógicas colectivas de corta duración a 25 mujeres y 5 hombres Se realizaron 8 acciones pedagógicas colectivas de larga duración a 76 mujeres y 4 hombres Se realizaron 16 asesorías en Salud Se realizaron 30 asesorías psicosociales Se abordaron 30 mujeres en acciones de educación en las Manzanas del Cuidado, Se realizaron 10 asesorías psicosociales en las manzanas del cuidado.
Gestión de Programas y Acciones
Violencias basadas en género 2 IPS con acciones de fortalecimiento en temas relacionados con violencias de género. 29 personas de talento humano en salud con acciones de fortalecimiento en temas relacionados con violencias de género 36 personas abordadas en salas de espera de IPS y otros espacios en temas de violencias 29 personas de talento humano de IPS con acompañamiento y fortalecimiento de capacidades socio jurídicas 2 mujeres con orientación, información o asesoría socio-jurídica en temas relacionados con: violencias de género, IVE, rutas de atención, derechos, etc. 29 personas abordadas en espacios de descarga emocional 1 personas con acompañamientos solidarios o seguimiento realizados.</t>
  </si>
  <si>
    <t>Durante el periodo de enero a marzo
Escuchar para Más bienestar MujerEs 
Participación de 593 personas de las cuales son: 553 mujeres 40 hombres, por momento de vida se ubican así: 75 adolescencia, 239 juventud, 173 adultez, 106 persona mayor. Por característica poblacional/diferencial se beneficiaron: 102 cuidadoras, 2 lesbianas, 4 bisexuales, 2 trans, 17 migrantes, 466 cisgénero. Se realizaron 11 acciones pedagógicas colectivas de corta duración a 102 mujeres y 9 hombres Se realizaron 25 acciones pedagógicas colectivas de larga duración a 226 mujeres y 24 hombres Se realizaron 47 asesorías en Salud Se realizaron 75 asesorías psicosociales Se realizaron 1 acompañamientos solidarios Se realizó fortalecimiento de redes a 40 personas de los cuales son: 34 mujeres, 6 hombres, en los siguientes temas: Salud plena; Salud mental; Cuidado y autocuidado; Habitos de vida saludable; . Se abordaron 103 mujeres en acciones de educación en las Manzanas del Cuidado, Se realizaron 26 asesorías psicosociales en las manzanas del cuidado Se realizaron 8 asesorias en gestíon del riesgo en salud en las manzanas del cuidado. 
Gestión de Programas y Acciones 
Violencias basadas en género 10 IPS con acciones de fortalecimiento en temas relacionados con violencias de género. 88 personas de talento humano en salud con acciones de fortalecimiento en temas relacionados con violencias de género 92 personas abordadas en salas de espera de IPS y otros espacios en temas de violencias 88 personas de talento humano de IPS con acompañamiento y fortalecimiento de capacidades socio jurídicas 4 mujeres con orientación, información o asesoría socio-jurídica en temas relacionados con: violencias de género, IVE, rutas de atención, derechos, etc. 94 personas abordadas en espacios de descarga emocional 3 personas con acompañamientos solidarios o seguimiento realizados.</t>
  </si>
  <si>
    <t>En el mes de marzo
Entorno Institucional
Se realizaron 1 asesorías y asistencias técnicas a 1 Casas de Igualdad de Oportunidades para las Mujeres-CIO. Se realizaron 1 acciones colectivas y/o grupales con mujeres, donde se realiza intervención a 3 personas 3 mujeres, Por identidad de género: 3 femenino, 1 Sesiones con desarrollo de temáticas de sexualidad y derechos sexuales y reproductivos.</t>
  </si>
  <si>
    <t>Durante el periodo de enero a marzo
Entorno Institucional 
Se realizaron 3 asesorías y asistencias técnicas a 3 Casas de Igualdad de Oportunidades para las Mujeres-CIO. Se realizaron 4 acciones colectivas y/o grupales con mujeres, donde se realiza intervención a 41 personas 41 mujeres, Por identidad de género: 41 femenino, 2 Sesiones con desarrollo de temáticas de sexualidad y derechos sexuales y reproductivos, 2 de convivencia social y salud mental, Se realizaron 1 acciones individuales de alta externalidad en mujeres por Enfermería 1, 8 mujeres, Por identidad de género: 8 femenino, Se realiza activación de ruta a servicios de salud a 1 mujeres de las Casas de Igualdad de Oportunidades para las Mujeres-CIO, 1 con respuesta efectiva.</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</si>
  <si>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2 de Talento Humano con fortalecimiento de capacidaddes en temas de migración y Salud durante el mes por SISS.
Equipos Basicos Extramurales de Hogar
14 familias con prioridad baja En estas familias se encontraron 3 menores de 5, 1 usuarios con identificación de riesgo en salud mental y Se da inicio a planes de cuidado familiar con 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1 participantes por el proceso transversal Gestión y Análisis de Políticas 10 participantes intersectoriales.</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</si>
  <si>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124 de Talento Humano con fortalecimiento de capacidaddes en temas de migración y Salud durante el mes por SISS.
Equipos Basicos Extramurales de Hogar 
Se realizaron 14 caracterizaciones en familias de población migrante internacional, en las cuales se identifican: 28 familias con prioridad baja En estas familias se encontraron 3 menores de 5, 1 usuarios con identificación de riesgo en salud mental y 1 usuarios con discapacidad. Se da inicio a planes de cuidado familiar con 3 familias de población migrante internacional.
Asistencia Técnica en Temas de Migración y Salud 
8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1 participantes por el proceso transversal Gestión y Análisis de Políticas 9 participantes por tema transversal canalizaciones, activación rutas 5 participantes por tema transversal educación en salud 57 participantes sector salud diferentes a salud pública 10 participantes intersectoriales.</t>
  </si>
  <si>
    <t>En el mes de marzo
Escuchar para Más bienestar MujerEs
Participación de 188 personas de las cuales son: 160 mujeres 28 hombres, por momento de vida se ubican así: 9 adolescencia, 31 juventud, 44 adultez, 24 persona mayor. Por característica poblacional/diferencial se beneficiaron: 1 cuidadoras, 194 migrantes, 108 cisgénero. Se realizaron 4 acciones pedagógicas colectivas de corta duración a 61 mujeres y 19 hombres Se realizaron 2 acciones pedagógicas colectivas de larga duración a 32 mujeres y 11 hombres Se realizaron 3 asesorías en Salud Se realizaron 8 asesorías psicosociales Se abordaron 27 mujeres en acciones de educación en las Manzanas del Cuidado, Se realizaron 4 asesorías psicosociales en las manzanas del cuidado Se realizaron 3 asesorias en gestíon del riesgo en salud en las manzanas del cuidado.
Gestión de Programas y Acciones
Violencias basadas en género 2 IPS con acciones de fortalecimiento en temas relacionados con violencias de género. 16 personas de talento humano en salud con acciones de fortalecimiento en temas relacionados con violencias de género 57 personas abordadas en salas de espera de IPS y otros espacios en temas de violencias 16 personas de talento humano de IPS con acompañamiento y fortalecimiento de capacidades socio jurídicas 74 mujeres con orientación, información o asesoría socio-jurídica en temas relacionados con: violencias de género, IVE, rutas de atención, derechos, etc. 1 personas con acompañamientos solidarios o seguimiento realizados.</t>
  </si>
  <si>
    <t>Durante el periodo de enero a marzo
Escuchar para Más bienestar MujerEs 
Participación de 385 personas de las cuales son: 329 mujeres 56 hombres, por momento de vida se ubican así: 15 adolescencia, 97 juventud, 207 adultez, 60 persona mayor. Por característica poblacional/diferencial se beneficiaron: 1 cuidadoras, 204 migrantes, 340 cisgénero. Se realizaron 11 acciones pedagógicas colectivas de corta duración a 182 mujeres y 38 hombres Se realizaron 10 acciones pedagógicas colectivas de larga duración a 113 mujeres y 28 hombres Se realizaron 18 asesorías en Salud Se realizaron 24 asesorías psicosociales Se realizaron 10 acompañamientos solidarios Se realizaron 2 canalizaciones intersectoriales, a las siguientes entidades: Manzanas del cuidado; Se abordaron 137 mujeres en acciones de educación en las Manzanas del Cuidado, Se realizaron 13 asesorías psicosociales en las manzanas del cuidado Se realizaron 8 asesorias en gestíon del riesgo en salud en las manzanas del cuidado.
Gestión de Programas y Acciones 
Violencias basadas en género 10 IPS con acciones de fortalecimiento en temas relacionados con violencias de género. 35 personas de talento humano en salud con acciones de fortalecimiento en temas relacionados con violencias de género 139 personas abordadas en salas de espera de IPS y otros espacios en temas de violencias 35 personas de talento humano de IPS con acompañamiento y fortalecimiento de capacidades socio jurídicas 75 mujeres con orientación, información o asesoría socio-jurídica en temas relacionados con: violencias de género, IVE, rutas de atención, derechos, etc. 2 personas abordadas en espacios de descarga emocional 1 personas con acompañamientos solidarios o seguimiento realizados.</t>
  </si>
  <si>
    <t>En el mes de marzo
Equipos Basicos Extramurales de Hogar
15 familias con prioridad alta 4 familias con prioridad media 208 familias con prioridad baja En estas familias se encontraron 17 menores de 5, 11 gestantes, 7 usuarios con condición crónicas, 14 usuarios con identificación de riesgo en salud mental y Se da inicio a planes de cuidado familiar con 34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 participantes por el proceso transversal Gestión y Análisis de Políticas 15 participantes intersectoriales.</t>
  </si>
  <si>
    <t>Durante el periodo de enero a marzo
Equipos Basicos Extramurales de Hogar 
Se realizaron 152 caracterizaciones en familias de población migrante internacional, en las cuales se identifican: 22 familias con prioridad alta 7 familias con prioridad media 352 familias con prioridad baja En estas familias se encontraron 17 menores de 5, 16 gestantes, 19 usuarios con condición crónicas, 22 usuarios con identificación de riesgo en salud mental y Se da inicio a planes de cuidado familiar con 47 familias de población migrante internacional.
Asistencia Técnica en Temas de Migración y Salud 
8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2 participantes por el proceso transversal Gestión y Análisis de Políticas 9 participantes por tema transversal canalizaciones, activación rutas 5 participantes por tema transversal educación en salud 57 participantes sector salud diferentes a salud pública 15 participantes intersectoriales.</t>
  </si>
  <si>
    <t>En el mes de marzo
Escuchar para Más bienestar MujerEs
Participación de 152 personas de las cuales son: 32 mujeres 114 hombres, por momento de vida se ubican así: 1 infancia, 3 adolescencia, 22 juventud, 84 adultez, 27 persona mayor. Por característica poblacional/diferencial se beneficiaron: 1 bisexuales, 22 migrantes, 106 cisgénero. Se realizaron 4 acciones pedagógicas colectivas de corta duración a 61 mujeres y 18 hombres Se realizaron 3 acciones pedagógicas colectivas de larga duración a 32 mujeres y 11 hombres Se realizaron 3 asesorías en Salud Se realizaron 3 asesorías psicosociales Se realizó fortalecimiento de redes a 20 personas de los cuales son: 18 mujeres, 2 hombres, en los siguientes temas: Salud mental. Se abordaron 31 mujeres en acciones de educación en las Manzanas del Cuidado, Se realizaron 2 asesorías psicosociales en las manzanas del cuidado Se realizaron 11 asesorias en gestíon del riesgo en salud en las manzanas del cuidado.
Gestión de Programas y Acciones
Violencias basadas en género 1 IPS con acciones de fortalecimiento en temas relacionados con violencias de género. 4 personas de talento humano en salud con acciones de fortalecimiento en temas relacionados con violencias de género 18 personas abordadas en salas de espera de IPS y otros espacios en temas de violencias 4 personas de talento humano de IPS con acompañamiento y fortalecimiento de capacidades socio jurídicas 8 mujeres con orientación, información o asesoría socio-jurídica en temas relacionados con: violencias de género, IVE, rutas de atención, derechos, etc.</t>
  </si>
  <si>
    <t>Durante el periodo de enero a marzo
Escuchar para Más bienestar MujerEs 
Participación de 560 personas de las cuales son: 334 mujeres 173 hombres, por momento de vida se ubican así: 1 infancia, 6 adolescencia, 72 juventud, 289 adultez, 137 persona mayor. Por característica poblacional/diferencial se beneficiaron: 1 bisexuales, 2 trans, 49 migrantes, 403 cisgénero. Se realizaron 11 acciones pedagógicas colectivas de corta duración a 179 mujeres y 39 hombres Se realizaron 17 acciones pedagógicas colectivas de larga duración a 181 mujeres y 48 hombres Se realizaron 26 asesorías en Salud Se realizaron 32 asesorías psicosociales Se realizaron 4 acompañamientos solidarios Se realizaron 7 canalizaciones intersectoriales, a las siguientes entidades: Alcaldía Local; Se realizó fortalecimiento de redes a 56 personas de los cuales son: 53 mujeres, 3 hombres, en los siguientes temas: Salud mental; . Se abordaron 155 mujeres en acciones de educación en las Manzanas del Cuidado, Se realizaron 21 asesorías psicosociales en las manzanas del cuidado Se realizaron 26 asesorias en gestíon del riesgo en salud en las manzanas del cuidado.
Gestión de Programas y Acciones 
Violencias basadas en género 3 IPS con acciones de fortalecimiento en temas relacionados con violencias de género. 23 personas de talento humano en salud con acciones de fortalecimiento en temas relacionados con violencias de género 31 personas abordadas en salas de espera de IPS y otros espacios en temas de violencias 23 personas de talento humano de IPS con acompañamiento y fortalecimiento de capacidades socio jurídicas 9 mujeres con orientación, información o asesoría socio-jurídica en temas relacionados con: violencias de género, IVE, rutas de atención, derechos, etc. 2 personas abordadas en espacios de descarga emocional.</t>
  </si>
  <si>
    <t>Durante el periodo de enero a marzo
Entorno Institucional 
1 Casas de Igualdad de Oportunidades para las Mujeres-CIO. Se realizaron 1 acciones colectivas y/o grupales con mujeres, donde se realiza intervención a 14 personas 14 mujeres, Por identidad de género: 14 femenino, 1 de convivencia social y salud mental.</t>
  </si>
  <si>
    <t>En el mes de marzo
Equipos Basicos Extramurales de Hogar
Se realizaron 2 caracterizaciones en familias de población migrante internacional, en las cuales se identifican: 2 familias con prioridad baja.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</si>
  <si>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Equipos Basicos Extramurales de Hogar 
Se realizaron 17 caracterizaciones en familias de población migrante internacional, en las cuales se identifican: 6 familias con prioridad media 11 familias con prioridad baja 1 usuarios con identificación de riesgo en salud mental y Se da inicio a planes de cuidado familiar con 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</si>
  <si>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Escuchar para Más bienestar MujerEs
Participación de 197 personas de las cuales son: 178 mujeres 19 hombres, por momento de vida se ubican así: 21 adolescencia, 93 juventud, 64 adultez, 19 persona mayor. Por característica poblacional/diferencial se beneficiaron: 53 cuidadoras, 144 cisgénero. Se realizaron 3 acciones pedagógicas colectivas de corta duración a 32 mujeres y 3 hombres Se realizaron 12 acciones pedagógicas colectivas de larga duración a 123 mujeres y 21 hombres Se realizaron 11 asesorías en Salud Se realizaron 14 asesorías psicosociales Se realizaron 1 acompañamientos solidarios Se realizaron 20 canalizaciones intersectoriales, a las siguientes entidades: Casa de Igualdad de Oportunidades Se abordaron 58 mujeres en acciones de educación en las Manzanas del Cuidado, Se realizaron 8 asesorías psicosociales en las manzanas del cuidado Se realizaron 7 asesorias en gestíon del riesgo en salud en las manzanas del cuidado.
Gestión de Programas y Acciones
Violencias basadas en género 4 IPS con acciones de fortalecimiento en temas relacionados con violencias de género. 11 personas de talento humano en salud con acciones de fortalecimiento en temas relacionados con violencias de género 6 personas de talento humano de IPS con acompañamiento y fortalecimiento de capacidades socio jurídicas.</t>
  </si>
  <si>
    <t>Durante el periodo de enero a marzo
Escuchar para Más bienestar MujerEs 
Participación de 359 personas de las cuales son: 313 mujeres 46 hombres, por momento de vida se ubican así: 5 infancia, 79 adolescencia, 171 juventud, 85 adultez, 19 persona mayor. Por característica poblacional/diferencial se beneficiaron: 53 cuidadoras, 306 cisgénero. Se realizaron 8 acciones pedagógicas colectivas de corta duración a 84 mujeres y 15 hombres Se realizaron 19 acciones pedagógicas colectivas de larga duración a 240 mujeres y 27 hombres Se realizaron 27 asesorías en Salud Se realizaron 30 asesorías psicosociales Se realizaron 2 acompañamientos solidarios Se realizaron 20 canalizaciones intersectoriales, a las siguientes entidades: Casa de Igualdad de Oportunidades; Se abordaron 181 mujeres en acciones de educación en las Manzanas del Cuidado, Se realizaron 16 asesorías psicosociales en las manzanas del cuidado Se realizaron 28 asesorias en gestíon del riesgo en salud en las manzanas del cuidado.
Gestión de Programas y Acciones 
Violencias basadas en género 6 IPS con acciones de fortalecimiento en temas relacionados con violencias de género. 15 personas de talento humano en salud con acciones de fortalecimiento en temas relacionados con violencias de género 10 personas de talento humano de IPS con acompañamiento y fortalecimiento de capacidades socio jurídicas.</t>
  </si>
  <si>
    <t>En el mes de marzo
Equipos Basicos Extramurales de Hogar
Se realizaron 16 caracterizaciones en familias de población migrante internacional, en las cuales se identifican: 3 familias con prioridad alta 13 familias con prioridad baja 1 gestantes, 1 usuarios con condición crónicas, 1 usuarios con identificación de riesgo en salud mental y Se da inicio a planes de cuidado familiar con 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</si>
  <si>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1 de Talento Humano con fortalecimiento de capacidaddes en temas de migración y Salud durante el mes por SISS.
Equipos Basicos Extramurales de Hogar 
Se realizaron 31 caracterizaciones en familias de población migrante internacional, en las cuales se identifican: 4 familias con prioridad alta 3 familias con prioridad media 24 familias con prioridad baja En estas familias se encontraron 1 menores de 5, 1 gestantes, 4 usuarios con condición crónicas, 1 usuarios con identificación de riesgo en salud mental y Se da inicio a planes de cuidado familiar con 15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</si>
  <si>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Escuchar para Más bienestar MujerEs
Participación de 121 personas de las cuales son: 104 mujeres 17 hombres, por momento de vida se ubican así: 7 adolescencia, 9 juventud, 67 adultez, 38 persona mayor. Por característica poblacional/diferencial se beneficiaron: 26 cuidadoras, 95 cisgénero. Se realizaron 3 acciones pedagógicas colectivas de corta duración a 33 mujeres y 8 hombres Se realizaron 6 acciones pedagógicas colectivas de larga duración a 71 mujeres y 9 hombres Se realizaron 14 asesorías en Salud Se realizaron 14 asesorías psicosociales Se realizaron 1 acompañamientos solidarios Se abordaron 20 mujeres en acciones de educación en las Manzanas del Cuidado, Se realizaron 3 asesorías psicosociales en las manzanas del cuidado Se realizaron 6 asesorias en gestíon del riesgo en salud en las manzanas del cuidado.
Gestión de Programas y Acciones
Violencias basadas en género 5 IPS con acciones de fortalecimiento en temas relacionados con violencias de género. 26 personas de talento humano en salud con acciones de fortalecimiento en temas relacionados con violencias de género 19 personas de talento humano de IPS con acompañamiento y fortalecimiento de capacidades socio jurídicas 9 personas abordadas en espacios de descarga emocional.</t>
  </si>
  <si>
    <t>Durante el periodo de enero a marzo
Escuchar para Más bienestar MujerEs 
Participación de 387 personas de las cuales son: 306 mujeres 81 hombres, por momento de vida se ubican así: 19 adolescencia, 49 juventud, 225 adultez, 94 persona mayor. Por característica poblacional/diferencial se beneficiaron: 1 indígenas, 52 cuidadoras, 24 migrantes, 310 cisgénero. Se realizaron 9 acciones pedagógicas colectivas de corta duración a 88 mujeres y 34 hombres Se realizaron 18 acciones pedagógicas colectivas de larga duración a 206 mujeres y 46 hombres Se realizaron 37 asesorías en Salud Se realizaron 45 asesorías psicosociales Se realizaron 5 acompañamientos solidarios Se realizó fortalecimiento de redes a 1 personas de los cuales son: 9 mujeres, 1 hombres, en los siguientes temas: Salud mental; Construcción de redes; Cuidado y autocuidado; Habitos de vida saludable; . Se abordaron 39 mujeres en acciones de educación en las Manzanas del Cuidado, Se realizaron 9 asesorías psicosociales en las manzanas del cuidado Se realizaron 10 asesorias en gestíon del riesgo en salud en las manzanas del cuidado.
Gestión de Programas y Acciones 
Violencias basadas en género 9 IPS con acciones de fortalecimiento en temas relacionados con violencias de género. 85 personas de talento humano en salud con acciones de fortalecimiento en temas relacionados con violencias de género 22 personas abordadas en salas de espera de IPS y otros espacios en temas de violencias 69 personas de talento humano de IPS con acompañamiento y fortalecimiento de capacidades socio jurídicas 2 mujeres con orientación, información o asesoría socio-jurídica en temas relacionados con: violencias de género, IVE, rutas de atención, derechos, etc. 9 personas abordadas en espacios de descarga emocional.</t>
  </si>
  <si>
    <t>Durante el periodo de enero a marzo
Entorno Institucional 
1 Casas de Igualdad de Oportunidades para las Mujeres-CIO. Se realizaron 2 acciones colectivas y/o grupales con mujeres, donde se realiza intervención a 20 personas 20 mujeres, Por identidad de género: 20 femenino, 2 de vida saludable y condiciones no transmisibles, Se realizaron 14 acciones individuales de alta externalidad en mujeres por Enfermería 14 , 14 mujeres, Por identidad de género: 14 femenino.</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</si>
  <si>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Prevención de xenofobia y trato humanizado 1 de Talento Humano con fortalecimiento de capacidaddes en temas de migración y Salud durante el mes por SISS.
Equipos Basicos Extramurales de Hogar
Se realizaron 102 caracterizaciones en familias de población migrante internacional, en las cuales se identifican: 8 familias con prioridad alta 17 familias con prioridad media 77 familias con prioridad baja En estas familias se encontraron 3 menores de 5, 5 gestantes, 19 usuarios con condición crónicas, 15 usuarios con identificación de riesgo en salud mental y 5 usuarios con discapacidad. Se da inicio a planes de cuidado familiar con 34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</si>
  <si>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 de Talento Humano con fortalecimiento de capacidaddes en temas de migración y Salud durante el mes por SISS.
Equipos Basicos Extramurales de Hogar 
Se realizaron 355 caracterizaciones en familias de población migrante internacional, en las cuales se identifican: 23 familias con prioridad alta 61 familias con prioridad media 271 familias con prioridad baja En estas familias se encontraron 12 menores de 5, 13 gestantes, 42 usuarios con condición crónicas, 28 usuarios con identificación de riesgo en salud mental y 9 usuarios con discapacidad. Se da inicio a planes de cuidado familiar con 98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</si>
  <si>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Escuchar para Más bienestar MujerEs
Participación de 232 personas de las cuales son: 213 mujeres 19 hombres, por momento de vida se ubican así: 13 adolescencia, 44 juventud, 133 adultez, 42 persona mayor. Por característica poblacional/diferencial se beneficiaron: 170 cuidadoras, 18 migrantes, 44 cisgénero. Se realizaron 8 acciones pedagógicas colectivas de corta duración a 83 mujeres y 7 hombres Se realizaron 10 acciones pedagógicas colectivas de larga duración a 99 mujeres y 11 hombres Se realizaron 19 asesorías en Salud Se realizaron 26 asesorías psicosociales Se realizaron 2 acompañamientos solidarios Se realizó fortalecimiento de redes a 1 personas de los cuales son: 10 mujeres, 1 hombres, en los siguientes temas: Cuidado y autocuidado; Salud plena; Salud mental . Se abordaron 73 mujeres en acciones de educación en las Manzanas del Cuidado, Se realizaron 23 asesorías psicosociales en las manzanas del cuidado Se realizaron 14 asesorias en gestíon del riesgo en salud en las manzanas del cuidado.
Gestión de Programas y Acciones
Violencias basadas en género 4 IPS con acciones de fortalecimiento en temas relacionados con violencias de género. 6 personas de talento humano en salud con acciones de fortalecimiento en temas relacionados con violencias de género 39 personas abordadas en salas de espera de IPS y otros espacios en temas de violencias 4 personas de talento humano de IPS con acompañamiento y fortalecimiento de capacidades socio jurídicas 19 mujeres con orientación, información o asesoría socio-jurídica en temas relacionados con: violencias de género, IVE, rutas de atención, derechos, etc.</t>
  </si>
  <si>
    <t>Durante el periodo de enero a marzo
Escuchar para Más bienestar MujerEs 
Participación de 606 personas de las cuales son: 557 mujeres 49 hombres, por momento de vida se ubican así: 36 adolescencia, 125 juventud, 329 adultez, 116 persona mayor. Por característica poblacional/diferencial se beneficiaron: 372 cuidadoras, 84 migrantes, 150 cisgénero. Se realizaron 18 acciones pedagógicas colectivas de corta duración a 196 mujeres y 16 hombres Se realizaron 28 acciones pedagógicas colectivas de larga duración a 314 mujeres y 23 hombres Se realizaron 47 asesorías en Salud Se realizaron 62 asesorías psicosociales Se realizaron 4 acompañamientos solidarios Se realizó fortalecimiento de redes a 3 personas de los cuales son: 22 mujeres, 9 hombres, en los siguientes temas: Salud plena; Salud mental; Cuidado y autocuidado; . Se abordaron 317 mujeres en acciones de educación en las Manzanas del Cuidado, Se realizaron 47 asesorías psicosociales en las manzanas del cuidado Se realizaron 47 asesorias en gestíon del riesgo en salud en las manzanas del cuidado.
Gestión de Programas y Acciones 
Violencias basadas en género 10 IPS con acciones de fortalecimiento en temas relacionados con violencias de género. 154 personas de talento humano en salud con acciones de fortalecimiento en temas relacionados con violencias de género 127 personas abordadas en salas de espera de IPS y otros espacios en temas de violencias 66 personas de talento humano de IPS con acompañamiento y fortalecimiento de capacidades socio jurídicas 45 mujeres con orientación, información o asesoría socio-jurídica en temas relacionados con: violencias de género, IVE, rutas de atención, derechos, etc. 24 personas abordadas en espacios de descarga emocional.</t>
  </si>
  <si>
    <t>En el mes de marzo
Entorno Cuidado Comunitario
SPAcios DE BIENESTAR
28 valoraciones del riesgo por consumo de sustancias psicoactivas en el marco de la intervención breve. De manera específica, 10 en adolescentes y jóvenes: 28 en población mayor de edad que asistió a las jornadas SPAcios libres de riesgos. Para la prevención del consumo de SPA fueron formulados 38 planes de bienestar y se dio cierre a 38 de estos. En el marco de dichos planes se realizaron 8 sesiones colectivas con la participación de 20 personas.
CARACTERIZACIÓN TERRITORIAL 78 Puntos identificados por consumo SPA Para la reducción de riesgos y daños de SPA y 28 en población con consumo de sustancias psicoactivas, énfasis en abuso de alcohol, tabaco, uso de dispositivos electrónicos (vapeadores). En el abordaje diferencial, con enfoque de reducción de riesgos y daños,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3 canalizaciones, de las cuales 3 a servicios de salud.</t>
  </si>
  <si>
    <t>Durante el periodo de enero a marzo
Entorno Cuidado Comunitario
SPAcios DE BIENESTAR 
162 valoraciones del riesgo por consumo de sustancias psicoactivas en el marco de la intervención breve. De manera específica, 32 en adolescentes y jóvenes: 110 en población mayor de edad que asistió a las jornadas SPAcios libres de riesgos. Para la prevención del consumo de SPA fueron formulados 126 planes de bienestar y se dio cierre a 126 de estos. En el marco de dichos planes se realizaron 22 sesiones colectivas con la participación de 52 personas.
CARACTERIZACIÓN TERRITORIAL 90 Puntos identificados por consumo SPA Para la reducción de riesgos y daños de SPA 112 valoraciones del riesgo por consumo de sustancias psicoactivas en el marco de la intervención breve. y 74 en población con consumo de sustancias psicoactivas, énfasis en abuso de alcohol, tabaco, uso de dispositivos electrónicos (vapeadores). En el abordaje diferencial, con enfoque de reducción de riesgos y daños, fueron formulados 46 planes de bienestar. en las cuales participaron 1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12 sesiones colectivas y participaron 30 personas.
Entorno Cuidador Educativo 
5 canalizaciones, de las cuales 5 a servicios de salud.</t>
  </si>
  <si>
    <t>En el mes de marzo
Entorno Institucional
1 Casas de Igualdad de Oportunidades para las Mujeres-CIO. Se realizaron 1 acciones colectivas y/o grupales con mujeres, donde se realiza intervención a 4 personas 4 mujeres, Por identidad de género: 4 femenino, 1 de vida saludable y condiciones no transmisibles, Se realizaron 3 acciones individuales de alta externalidad en mujeres por Psicología 1 , Enfermería 2 , 12 mujeres, Por identidad de género: 12 femenino.</t>
  </si>
  <si>
    <t>Durante el periodo de enero a marzo
Entorno Institucional 
3 Casas de Igualdad de Oportunidades para las Mujeres-CIO. Se realizaron 3 acciones colectivas y/o grupales con mujeres, donde se realiza intervención a 8 personas 8 mujeres, Por identidad de género: 8 femenino, 1 de vida saludable y condiciones no transmisibles, 2 de convivencia social y salud mental, Se realizaron 3 acciones individuales de alta externalidad en mujeres por Psicología 1 , Enfermería 2 , 12 mujeres, Por identidad de género: 12 femenino.</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</si>
  <si>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2 de Talento Humano con fortalecimiento de capacidaddes en temas de migración y Salud durante el mes por SISS.
Equipos Basicos Extramurales de Hogar
Se realizaron 109 caracterizaciones en familias de población migrante internacional, en las cuales se identifican: 5 familias con prioridad alta 12 familias con prioridad media 92 familias con prioridad baja 9 gestantes, 8 usuarios con condición crónicas, 3 usuarios con identificación de riesgo en salud mental y 1 usuarios con discapacidad. Se da inicio a planes de cuidado familiar con 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</si>
  <si>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3 de Talento Humano con fortalecimiento de capacidaddes en temas de migración y Salud durante el mes por SISS.
Equipos Basicos Extramurales de Hogar 
Se realizaron 411 caracterizaciones en familias de población migrante internacional, en las cuales se identifican: 22 familias con prioridad alta 68 familias con prioridad media 314 familias con prioridad baja En estas familias se encontraron 9 menores de 5, 17 gestantes, 49 usuarios con condición crónicas, 11 usuarios con identificación de riesgo en salud mental y 10 usuarios con discapacidad. Se da inicio a planes de cuidado familiar con 75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</si>
  <si>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Escuchar para Más bienestar MujerEs
Participación de 54 personas de las cuales son: 49 mujeres 5 hombres, por momento de vida se ubican así: 2 juventud, 21 adultez, 31 persona mayor. Por característica poblacional/diferencial se beneficiaron: 29 cuidadoras, 25 cisgénero. Se realizaron 1 acciones pedagógicas colectivas de corta duración a 11 mujeres y 1 hombres Se realizaron 2 acciones pedagógicas colectivas de larga duración a 25 mujeres y 4 hombres Se realizaron 2 asesorías en Salud Se realizaron 7 asesorías psicosociales Se realizaron 1 acompañamientos solidarios Se realizó fortalecimiento de redes a 1 personas de los cuales son: 13 mujeres, en los siguientes temas: Construcción de redes; Cuidado y autocuidado; Habitos de vida saludable . Se abordaron 25 mujeres en acciones de educación en las Manzanas del Cuidado, Se realizaron 3 asesorías psicosociales en las manzanas del cuidado Se realizaron 2 asesorias en gestíon del riesgo en salud en las manzanas del cuidado.
Gestión de Estrategias y Programas
Violencias basadas en género 9 IPS con acciones de fortalecimiento en temas relacionados con violencias de género. 63 personas de talento humano en salud con acciones de fortalecimiento en temas relacionados con violencias de género 34 personas abordadas en salas de espera de IPS y otros espacios en temas de violencias 25 personas de talento humano de IPS con acompañamiento y fortalecimiento de capacidades socio jurídicas 20 mujeres con orientación, información o asesoría socio-jurídica en temas relacionados con: violencias de género, IVE, rutas de atención, derechos, etc.</t>
  </si>
  <si>
    <t>Durante el periodo de enero a marzo
Escuchar para Más bienestar MujerEs 
Participación de 328 personas de las cuales son: 269 mujeres 59 hombres, por momento de vida se ubican así: 13 adolescencia, 71 juventud, 147 adultez, 97 persona mayor. Por característica poblacional/diferencial se beneficiaron: 119 cuidadoras, 1 trans, 47 migrantes, 161 cisgénero. Se realizaron 7 acciones pedagógicas colectivas de corta duración a 79 mujeres y 22 hombres Se realizaron 14 acciones pedagógicas colectivas de larga duración a 172 mujeres y 32 hombres Se realizaron 21 asesorías en Salud Se realizaron 32 asesorías psicosociales Se realizaron 3 acompañamientos solidarios Se realizó fortalecimiento de redes a 2 personas de los cuales son: 18 mujeres, 5 hombres, en los siguientes temas: Construcción de redes; Cuidado y autocuidado; Habitos de vida saludable. Se abordaron 105 mujeres en acciones de educación en las Manzanas del Cuidado, Se realizaron 14 asesorías psicosociales en las manzanas del cuidado Se realizaron 12 asesorias en gestíon del riesgo en salud en las manzanas del cuidado.
Gestión de Estrategias y Programas 
Violencias basadas en género 20 IPS con acciones de fortalecimiento en temas relacionados con violencias de género. 203 personas de talento humano en salud con acciones de fortalecimiento en temas relacionados con violencias de género 144 personas abordadas en salas de espera de IPS y otros espacios en temas de violencias 82 personas de talento humano de IPS con acompañamiento y fortalecimiento de capacidades socio jurídicas 66 mujeres con orientación, información o asesoría socio-jurídica en temas relacionados con: violencias de género, IVE, rutas de atención, derechos, etc. 76 personas abordadas en espacios de descarga emocional.</t>
  </si>
  <si>
    <t>En el mes de marzo
Entorno Cuidado Comunitario
SPAcios DE BIENESTAR
65 valoraciones del riesgo por consumo de sustancias psicoactivas en el marco de la intervención breve. De manera específica, 10 en adolescentes y jóvenes: 45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CARACTERIZACIÓN TERRITORIAL 16 Puntos identificados por consumo SPA Para la reducción de riesgos y daños de SPA 55 valoraciones del riesgo por consumo de sustancias psicoactivas en el marco de la intervención breve. y 55 en población con consumo de sustancias psicoactivas, énfasis en abuso de alcohol, tabaco, uso de dispositivos electrónicos (vapeadores). En el abordaje diferencial, con enfoque de reducción de riesgos y daños.
Entorno Cuidador Educativo
A través de los SPAcios de bienestar se realizaron 1 caracterizaciones, 1 planes de trabajo para la implementación de las zonas de orientación, y 1 Zonas de Orientación Universitarias. 11 valoraciones del riesgo por consumo de sustancias psicoactivas, y 11 desde los ZOU.</t>
  </si>
  <si>
    <t>Durante el periodo de enero a marzo
Entorno Cuidado Comunitario
SPAcios DE BIENESTAR 
217 valoraciones del riesgo por consumo de sustancias psicoactivas en el marco de la intervención breve. De manera específica, 30 en adolescentes y jóvenes: 147 en población mayor de edad que asistió a las jornadas SPAcios libres de riesgos. Para la prevención del consumo de SPA fueron formulados 30 planes de bienestar y se dio cierre a 30 de estos. En el marco de dichos planes se realizaron 16 sesiones colectivas con la participación de 80 personas.
CARACTERIZACIÓN TERRITORIAL 57 Puntos identificados por consumo SPA Para la reducción de riesgos y daños de SPA 187 valoraciones del riesgo por consumo de sustancias psicoactivas en el marco de la intervención breve. 8 en población diversa (LGBTI), y 187 en población con consumo de sustancias psicoactivas, énfasis en abuso de alcohol, tabaco, uso de dispositivos electrónicos (vapeadores). En el abordaje diferencial, con enfoque de reducción de riesgos y daños, fueron formulados 8 planes de bienestar. En el marco de dichos planes se realizaron 2 encuentros comunitarios 8 en población diversa (LGBTI), en las cuales participaron 1 actores estratégicos (organizaciones sociales, dispositivos de base comunitaria). Así mismo, 2 actores interinstitucionales o intersectoriales para la transformación del estigma o autoestigma asociado frente al fenómeno de las sustancias psicoactivas. Se formularon 8 planes de bienestar en población consumo de sustancias psicoactivas, énfasis en abuso de alcohol, tabaco, uso de dispositivos electrónicos (vapeadores) con 2 sesiones colectivas y participaron 8 personas.
Entorno Cuidador Educativo 
A través de los SPAcios de bienestar se realizaron 5 caracterizaciones, 5 planes de trabajo para la implementación de las zonas de orientación, 2 Zonas de Orientación Escolar y 3 Zonas de Orientación Universitarias. 11 valoraciones del riesgo por consumo de sustancias psicoactivas, y 11 desde los ZOU. 6 canalizaciones, de las cuales 6 a servicios de salud.</t>
  </si>
  <si>
    <t>En el mes de marzo
Institucional
2 Casas de Igualdad de Oportunidades para las Mujeres-CIO. Se realizaron 2 acciones colectivas y/o grupales con mujeres, donde se realiza intervención a 17 personas 16 mujeres, 1 hombres, Por identidad de género: 16 femenino, 1 masculino, 1 de vida saludable y condiciones no transmisibles, 1 de convivencia social y salud mental, Se realizaron 3 acciones individuales de alta externalidad en mujeres por Psicología 1 , Enfermería 2 , 18 mujeres, Por identidad de género: 18 femenino.</t>
  </si>
  <si>
    <t>Durante el periodo de enero a marzo
Institucional 
2 Casas de Igualdad de Oportunidades para las Mujeres-CIO. Se realizaron 3 acciones colectivas y/o grupales con mujeres, donde se realiza intervención a 30 personas 29 mujeres, 1 hombres, Por identidad de género: 29 femenino, 1 masculino, 1 de vida saludable y condiciones no transmisibles, 2 de convivencia social y salud mental, Se realizaron 3 acciones individuales de alta externalidad en mujeres por Psicología 1 , Enfermería 2 , 18 mujeres, Por identidad de género: 18 femenino.</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</si>
  <si>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11 de Talento Humano con fortalecimiento de capacidaddes en temas de migración y Salud durante el mes por SISS.
Equipos Basicos Extramurales de Hogar
Se realizaron 77 caracterizaciones en familias de población migrante internacional, en las cuales se identifican: 5 familias con prioridad alta 2 familias con prioridad media 70 familias con prioridad baja En estas familias se encontraron 1 menores de 5, 1 gestantes, 7 usuarios con condición crónicas, 5 usuarios con identificación de riesgo en salud mental y 5 usuarios con discapacidad. Se da inicio a planes de cuidado familiar con 19 familias de población migrante internacional.}</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</si>
  <si>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11 de Talento Humano con fortalecimiento de capacidaddes en temas de migración y Salud durante el mes por SISS.
Equipos Basicos Extramurales de Hogar 
Se realizaron 284 caracterizaciones en familias de población migrante internacional, en las cuales se identifican: 21 familias con prioridad alta 84 familias con prioridad media 179 familias con prioridad baja En estas familias se encontraron 8 menores de 5, 9 gestantes, 40 usuarios con condición crónicas, 25 usuarios con identificación de riesgo en salud mental y 6 usuarios con discapacidad. Se da inicio a planes de cuidado familiar con 69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70 participantes por tema transversal PAI.</t>
  </si>
  <si>
    <t>En el mes de marzo
Escuchar para Más bienestar MujerEs
Participación de 140 personas de las cuales son: 132 mujeres 8 hombres, por momento de vida se ubican así: 8 adolescencia, 31 juventud, 87 adultez, 14 persona mayor. Por característica poblacional/diferencial se beneficiaron: 7 migrantes, 133 cisgénero. Se realizaron 5 acciones pedagógicas colectivas de corta duración a 48 mujeres y 2 hombres Se realizaron 5 acciones pedagógicas colectivas de larga duración a 45 mujeres y 6 hombres Se realizaron 12 asesorías en Salud Se realizaron 8 asesorías psicosociales Se realizaron 2 acompañamientos solidarios.
Gestión de Programas y Acciones
Violencias basadas en género 2 IPS con acciones de fortalecimiento en temas relacionados con violencias de género. 26 personas de talento humano en salud con acciones de fortalecimiento en temas relacionados con violencias de género 27 personas abordadas en salas de espera de IPS y otros espacios en temas de violencias 26 personas de talento humano de IPS con acompañamiento y fortalecimiento de capacidades socio jurídicas 25 personas abordadas en espacios de descarga emocional.</t>
  </si>
  <si>
    <t>Durante el periodo de enero a marzo
Escuchar para Más bienestar MujerEs 
Participación de 393 personas de las cuales son: 378 mujeres 15 hombres, por momento de vida se ubican así: 15 adolescencia, 74 juventud, 230 adultez, 74 persona mayor. Por característica poblacional/diferencial se beneficiaron: 96 cuidadoras, 9 migrantes, 285 cisgénero. Se realizaron 11 acciones pedagógicas colectivas de corta duración a 106 mujeres y 4 hombres Se realizaron 16 acciones pedagógicas colectivas de larga duración a 153 mujeres y 11 hombres Se realizaron 28 asesorías en Salud Se realizaron 35 asesorías psicosociales Se realizaron 2 acompañamientos solidarios Se realizaron 3 canalizaciones intersectoriales, a las siguientes entidades: Secretaría de Integración Social; Se abordaron 121 mujeres en acciones de educación en las Manzanas del Cuidado, Se realizaron 19 asesorías psicosociales en las manzanas del cuidado Se realizaron 16 asesorias en gestíon del riesgo en salud en las manzanas del cuidado.
Gestión de Programas y Acciones 
Violencias basadas en género 6 IPS con acciones de fortalecimiento en temas relacionados con violencias de género. 39 personas de talento humano en salud con acciones de fortalecimiento en temas relacionados con violencias de género 65 personas abordadas en salas de espera de IPS y otros espacios en temas de violencias 39 personas de talento humano de IPS con acompañamiento y fortalecimiento de capacidades socio jurídicas 38 personas abordadas en espacios de descarga emocional.</t>
  </si>
  <si>
    <t>En el mes de marzo
Entorno Institucional
1 Casas de Igualdad de Oportunidades para las Mujeres-CIO. Se realizaron 1 acciones colectivas y/o grupales con mujeres, Por identidad de género: 5 femenino, 1 de salud ambiental.</t>
  </si>
  <si>
    <t>Durante el periodo de enero a marzo
Entorno Institucional 
2 Casas de Igualdad de Oportunidades para las Mujeres-CIO. Se realizaron 4 acciones colectivas y/o grupales con mujeres, donde se realiza intervención a 17 personas 17 mujeres, Por identidad de género: 22 femenino, 1 de vida saludable y condiciones no transmisibles, 1 de convivencia social y salud mental, 3 de salud ambiental.</t>
  </si>
  <si>
    <t>En el mes de marzo
Equipos Basicos Extramurales de Hogar
Se realizaron 290 caracterizaciones en familias de población migrante internacional, en las cuales se identifican: 16 familias con prioridad alta 28 familias con prioridad media 278 familias con prioridad baja En estas familias se encontraron 6 menores de 5, 13 gestantes, 28 usuarios con condición crónicas, 10 usuarios con identificación de riesgo en salud mental y 19 usuarios con discapacidad. Se da inicio a planes de cuidado familiar con 60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40 participantes por el entorno cuidador laboral.</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</si>
  <si>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14 de Talento Humano con fortalecimiento de capacidaddes en temas de migración y Salud durante el mes por SISS.
Equipos Basicos Extramurales de Hogar 
Se realizaron 1.024 caracterizaciones en familias de población migrante internacional, en las cuales se identifican: 75 familias con prioridad alta 440 familias con prioridad media 541 familias con prioridad baja En estas familias se encontraron 46 menores de 5, 96 gestantes, 88 usuarios con condición crónicas, 52 usuarios con identificación de riesgo en salud mental y 20 usuarios con discapacidad. Se da inicio a planes de cuidado familiar con 156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40 participantes por el entorno cuidador laboral.</t>
  </si>
  <si>
    <t>En el mes de marzo
Escuchar para Más bienestar MujerEs
Participación de 326 personas de las cuales son: 312 mujeres 14 hombres, por momento de vida se ubican así: 6 adolescencia, 50 juventud, 141 adultez, 129 persona mayor. Por característica poblacional/diferencial se beneficiaron: 1 trans, 15 migrantes, 310 cisgénero. Se realizaron 5 acciones pedagógicas colectivas de corta duración a 48 mujeres y 3 hombres Se realizaron 15 acciones pedagógicas colectivas de larga duración a 144 mujeres y 11 hombres Se realizaron 18 asesorías en Salud Se realizaron 32 asesorías psicosociales Se realizaron 1 acompañamientos solidarios Se realizó fortalecimiento de redes a 22 personas de los cuales son: 22 mujeres, en los siguientes temas: Una vida libre de violencias . Se abordaron 84 mujeres en acciones de educación en las Manzanas del Cuidado, Se realizaron 13 asesorías psicosociales en las manzanas del cuidado Se realizaron 8 asesorias en gestíon del riesgo en salud en las manzanas del cuidado.
Gestión de Programas y Acciones
Violencias basadas en género 4 IPS con acciones de fortalecimiento en temas relacionados con violencias de género. 62 personas de talento humano en salud con acciones de fortalecimiento en temas relacionados con violencias de género 42 personas abordadas en salas de espera de IPS y otros espacios en temas de violencias 62 personas de talento humano de IPS con acompañamiento y fortalecimiento de capacidades socio jurídicas 4 mujeres con orientación, información o asesoría socio-jurídica en temas relacionados con: violencias de género, IVE, rutas de atención, derechos, etc. 58 personas abordadas en espacios de descarga emocional 2 personas con acompañamientos solidarios o seguimiento realizados.</t>
  </si>
  <si>
    <t>Durante el periodo de enero a marzo
Escuchar para Más bienestar MujerEs 
Participación de 647 personas de las cuales son: 672 mujeres 30 hombres, por momento de vida se ubican así: 38 adolescencia, 202 juventud, 496 adultez, 263 persona mayor. Por característica poblacional/diferencial se beneficiaron: 163 cuidadoras, 1 trans, 84 migrantes, 743 cisgénero. Se realizaron 21 acciones pedagógicas colectivas de corta duración a 207 mujeres y 9 hombres Se realizaron 44 acciones pedagógicas colectivas de larga duración a 416 mujeres y 32 hombres Se realizaron 62 asesorías en Salud Se realizaron 85 asesorías psicosociales Se realizaron 7 acompañamientos solidarios Se realizaron 5 canalizaciones intersectoriales, a las siguientes entidades: Secretaría de Integración Social; Se realizó fortalecimiento de redes a 66 personas de los cuales son: 66 mujeres, en los siguientes temas: Una vida libre de violencias; Salud mental; Cuidado y autocuidado; Habitos de vida saludable; . Se abordaron 221 mujeres en acciones de educación en las Manzanas del Cuidado, Se realizaron 25 asesorías psicosociales en las manzanas del cuidado Se realizaron 16 asesorias en gestíon del riesgo en salud en las manzanas del cuidado.
Gestión de Programas y Acciones 
Violencias basadas en género 12 IPS con acciones de fortalecimiento en temas relacionados con violencias de género. 107 personas de talento humano en salud con acciones de fortalecimiento en temas relacionados con violencias de género 76 personas abordadas en salas de espera de IPS y otros espacios en temas de violencias 107 personas de talento humano de IPS con acompañamiento y fortalecimiento de capacidades socio jurídicas 4 mujeres con orientación, información o asesoría socio-jurídica en temas relacionados con: violencias de género, IVE, rutas de atención, derechos, etc. 104 personas abordadas en espacios de descarga emocional 2 personas con acompañamientos solidarios o seguimiento realizados.</t>
  </si>
  <si>
    <t>En el mes de marzo
Institucional
1 Casas de Igualdad de Oportunidades para las Mujeres-CIO. Se realizaron 2 acciones colectivas y/o grupales con mujeres, donde se realiza intervención a 28 personas 28 mujeres, Por identidad de género: 1 de vida saludable y condiciones no transmisibles, 1 de convivencia social y salud mental.</t>
  </si>
  <si>
    <t>Durante el periodo de enero a marzo
Institucional 
2 Casas de Igualdad de Oportunidades para las Mujeres-CIO. Se realizaron 6 acciones colectivas y/o grupales con mujeres, donde se realiza intervención a 73 personas 73 mujeres, Por identidad de género: 45 femenino, 3 de vida saludable y condiciones no transmisibles, 3 de convivencia social y salud mental.</t>
  </si>
  <si>
    <t>En el mes de marzo
Equipos Basicos Extramurales de Hogar
Se realizaron 330 caracterizaciones en familias de población migrante internacional, en las cuales se identifican: 17 familias con prioridad alta 35 familias con prioridad media 278 familias con prioridad baja En estas familias se encontraron 19 menores de 5, 11 gestantes, 47 usuarios con condición crónicas, 12 usuarios con identificación de riesgo en salud mental y 20 usuarios con discapacidad. Se da inicio a planes de cuidado familiar con 86 familias de población migrante internacional.</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</si>
  <si>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3 de Talento Humano con fortalecimiento de capacidaddes en temas de migración y Salud durante el mes por SISS.
Equipos Basicos Extramurales de Hogar 
Se realizaron 1.192 caracterizaciones en familias de población migrante internacional, en las cuales se identifican: 58 familias con prioridad alta 400 familias con prioridad media 734 familias con prioridad baja En estas familias se encontraron 63 menores de 5, 98 gestantes, 124 usuarios con condición crónicas, 48 usuarios con identificación de riesgo en salud mental y 25 usuarios con discapacidad. Se da inicio a planes de cuidado familiar con 206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90 participantes por el entorno cuidador comunitario.</t>
  </si>
  <si>
    <t>En el mes de marzo
Escuchar para Más bienestar MujerEs
Participación de 265 personas de las cuales son: 245 mujeres 20 hombres, por momento de vida se ubican así: 16 adolescencia, 29 juventud, 127 adultez, 93 persona mayor. Por característica poblacional/diferencial se beneficiaron: 57 cuidadoras, 8 migrantes, 200 cisgénero. Se realizaron 7 acciones pedagógicas colectivas de corta duración a 66 mujeres y 6 hombres Se realizaron 12 acciones pedagógicas colectivas de larga duración a 107 mujeres y 14 hombres Se realizaron 14 asesorías en Salud Se realizaron 20 asesorías psicosociales Se realizaron 3 acompañamientos solidarios Se realizó fortalecimiento de redes a 20 personas de los cuales son: 20 mujeres, en los siguientes temas: Salud mental . Se abordaron 73 mujeres en acciones de educación en las Manzanas del Cuidado, Se realizaron 20 asesorías psicosociales en las manzanas del cuidado Se realizaron 11 asesorias en gestíon del riesgo en salud en las manzanas del cuidado.
Gestión de Programas y Acciones
Violencias basadas en género 2 IPS con acciones de fortalecimiento en temas relacionados con violencias de género. 17 personas de talento humano en salud con acciones de fortalecimiento en temas relacionados con violencias de género 30 personas abordadas en salas de espera de IPS y otros espacios en temas de violencias 17 personas de talento humano de IPS con acompañamiento y fortalecimiento de capacidades socio jurídicas 17 personas abordadas en espacios de descarga emocional.</t>
  </si>
  <si>
    <t>Durante el periodo de enero a marzo
Escuchar para Más bienestar MujerEs 
Participación de 705 personas de las cuales son: 669 mujeres 36 hombres, por momento de vida se ubican así: 47 adolescencia, 103 juventud, 340 adultez, 215 persona mayor. Por característica poblacional/diferencial se beneficiaron: 154 cuidadoras, 72 migrantes, 549 cisgénero. Se realizaron 19 acciones pedagógicas colectivas de corta duración a 185 mujeres y 8 hombres Se realizaron 33 acciones pedagógicas colectivas de larga duración a 303 mujeres y 28 hombres Se realizaron 42 asesorías en Salud Se realizaron 56 asesorías psicosociales Se realizaron 8 acompañamientos solidarios Se realizó fortalecimiento de redes a 20 personas de los cuales son: 20 mujeres, en los siguientes temas: Salud mental; . Se abordaron 138 mujeres en acciones de educación en las Manzanas del Cuidado, Se realizaron 28 asesorías psicosociales en las manzanas del cuidado Se realizaron 15 asesorias en gestíon del riesgo en salud en las manzanas del cuidado.
Gestión de Programas y Acciones 
Violencias basadas en género 9 IPS con acciones de fortalecimiento en temas relacionados con violencias de género. 73 personas de talento humano en salud con acciones de fortalecimiento en temas relacionados con violencias de género 67 personas abordadas en salas de espera de IPS y otros espacios en temas de violencias 73 personas de talento humano de IPS con acompañamiento y fortalecimiento de capacidades socio jurídicas 79 personas abordadas en espacios de descarga emocional.</t>
  </si>
  <si>
    <t>Durante el periodo de enero a marzo
Entorno Institucional 
1 Casas de Igualdad de Oportunidades para las Mujeres-CIO. Se realizaron 1 acciones colectivas y/o grupales con mujeres, donde se realiza intervención a 17 personas 17 mujeres, Por identidad de género: 1 de gestión diferencial en poblaciones vulnerables.</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</si>
  <si>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6 de Talento Humano con fortalecimiento de capacidaddes en temas de migración y Salud durante el mes por SISS.
Equipos Basicos Extramurales de Hogar
Se realizaron 83 caracterizaciones en familias de población migrante internacional, en las cuales se identifican: 2 familias con prioridad alta 36 familias con prioridad media 45 familias con prioridad baja En estas familias se encontraron 29 menores de 5, 9 gestantes, 351 usuarios con condición crónicas, 7 usuarios con identificación de riesgo en salud mental y 61 usuarios con discapacidad. Se da inicio a planes de cuidado familiar con 3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43 de Talento Humano con fortalecimiento de capacidaddes en temas de migración y Salud durante el mes por SISS 43 participantes de asistencias técnicas en los asuntos de migración y salud a los entornos cuidadores, temas y procesos tranvesales 36 participantes por el entorno cuidador laboral 7 participantes por tema transversal educación en salud.</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</si>
  <si>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6 de Talento Humano con fortalecimiento de capacidaddes en temas de migración y Salud durante el mes por SISS.
Equipos Basicos Extramurales de Hogar 
Se realizaron 187 caracterizaciones en familias de población migrante internacional, en las cuales se identifican: 4 familias con prioridad alta 41 familias con prioridad media 142 familias con prioridad baja En estas familias se encontraron 79 menores de 5, 14 gestantes, 822 usuarios con condición crónicas, 23 usuarios con identificación de riesgo en salud mental y 112 usuarios con discapacidad. Se da inicio a planes de cuidado familiar con 9 familias de población migrante internacional.
Asistencia Técnica en Temas de Migración y Salud 
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229 de Talento Humano con fortalecimiento de capacidaddes en temas de migración y Salud durante el mes por SISS 229 participantes de asistencias técnicas en los asuntos de migración y salud a los entornos cuidadores, temas y procesos tranvesales 40 participantes por el entorno cuidador institucional 63 participantes por el entorno cuidador laboral 104 participantes por el entorno cuidador comunitario 15 participantes por el proceso transversal GEPISP 7 participantes por tema transversal educación en salud.</t>
  </si>
  <si>
    <t>En el mes de marzo
Escuchar para Más bienestar MujerEs
Participación de 251 personas de las cuales son: 186 mujeres 65 hombres, por momento de vida se ubican así: 11 adolescencia, 26 juventud, 138 adultez, 76 persona mayor. Por característica poblacional/diferencial se beneficiaron: 2 afrodescendientes, 11 migrantes, 238 cisgénero. Se realizaron 6 acciones pedagógicas colectivas de corta duración a 50 mujeres y 35 hombres Se realizaron 9 acciones pedagógicas colectivas de larga duración a 116 mujeres y 30 hombres Se realizaron 21 asesorías en Salud Se realizaron 27 asesorías psicosociales Se realizaron 3 acompañamientos solidarios Se abordaron 29 mujeres en acciones de educación en las Manzanas del Cuidado, Se realizaron 6 asesorías psicosociales en las manzanas del cuidado Se realizaron 6 asesorias en gestíon del riesgo en salud en las manzanas del cuidado.
Gestión de Programas y Acciones
Violencias basadas en género 2 IPS con acciones de fortalecimiento en temas relacionados con violencias de género. 15 personas de talento humano en salud con acciones de fortalecimiento en temas relacionados con violencias de género 12 personas abordadas en salas de espera de IPS y otros espacios en temas de violencias 15 personas de talento humano de IPS con acompañamiento y fortalecimiento de capacidades socio jurídicas 4 mujeres con orientación, información o asesoría socio-jurídica en temas relacionados con: violencias de género, IVE, rutas de atención, derechos, etc.</t>
  </si>
  <si>
    <t>Durante el periodo de enero a marzo
Escuchar para Más bienestar MujerEs 
Participación de 755 personas de las cuales son: 554 mujeres 201 hombres, por momento de vida se ubican así: 27 adolescencia, 103 juventud, 372 adultez, 253 persona mayor. Por característica poblacional/diferencial se beneficiaron: 2 afrodescendientes, 47 migrantes, 706 cisgénero. Se realizaron 16 acciones pedagógicas colectivas de corta duración a 153 mujeres y 76 hombres Se realizaron 32 acciones pedagógicas colectivas de larga duración a 390 mujeres y 116 hombres Se realizaron 50 asesorías en Salud Se realizaron 62 asesorías psicosociales Se realizaron 6 acompañamientos solidarios Se realizaron 9 canalizaciones intersectoriales, a las siguientes entidades: Casa de Igualdad de Oportunidades; Secretaría de Integración Social; Se abordaron 95 mujeres en acciones de educación en las Manzanas del Cuidado, Se realizaron 16 asesorías psicosociales en las manzanas del cuidado Se realizaron 10 asesorias en gestíon del riesgo en salud en las manzanas del cuidado.
Gestión de Programas y Acciones 
Violencias basadas en género 5 IPS con acciones de fortalecimiento en temas relacionados con violencias de género. 67 personas de talento humano en salud con acciones de fortalecimiento en temas relacionados con violencias de género 18 personas abordadas en salas de espera de IPS y otros espacios en temas de violencias 67 personas de talento humano de IPS con acompañamiento y fortalecimiento de capacidades socio jurídicas 8 mujeres con orientación, información o asesoría socio-jurídica en temas relacionados con: violencias de género, IVE, rutas de atención, derechos, etc. 45 personas abordadas en espacios de descarga emocional.</t>
  </si>
  <si>
    <t>Durante el periodo de enero a marzo
Entorno Institucional 
1 Casas de Igualdad de Oportunidades para las Mujeres-CIO.</t>
  </si>
  <si>
    <t>En el mes de marzo
Equipos Basicos Extramurales de Hogar
Se realizaron 254 caracterizaciones en familias de población migrante internacional, en las cuales se identifican: 14 familias con prioridad alta 145 familias con prioridad media 95 familias con prioridad baja En estas familias se encontraron 192 menores de 5, 86 gestantes, 2.438 usuarios con condición crónicas, 157 usuarios con identificación de riesgo en salud mental y 234 usuarios con discapacidad. Se da inicio a planes de cuidado familiar con 15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43 de Talento Humano con fortalecimiento de capacidaddes en temas de migración y Salud durante el mes por SISS 43 participantes de asistencias técnicas en los asuntos de migración y salud a los entornos cuidadores, temas y procesos tranvesales 36 participantes por el entorno cuidador laboral 7 participantes por tema transversal educación en salud.</t>
  </si>
  <si>
    <t>Durante el periodo de enero a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9 de Talento Humano con fortalecimiento de capacidaddes en temas de migración y Salud durante el mes por SISS.
Equipos Basicos Extramurales de Hogar 
Se realizaron 728 caracterizaciones en familias de población migrante internacional, en las cuales se identifican: 36 familias con prioridad alta 212 familias con prioridad media 480 familias con prioridad baja En estas familias se encontraron 782 menores de 5, 148 gestantes, 5.950 usuarios con condición crónicas, 462 usuarios con identificación de riesgo en salud mental y 648 usuarios con discapacidad. Se da inicio a planes de cuidado familiar con 38 familias de población migrante internacional.
Asistencia Técnica en Temas de Migración y Salud 
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229 de Talento Humano con fortalecimiento de capacidaddes en temas de migración y Salud durante el mes por SISS 229 participantes de asistencias técnicas en los asuntos de migración y salud a los entornos cuidadores, temas y procesos tranvesales 40 participantes por el entorno cuidador institucional 63 participantes por el entorno cuidador laboral 104 participantes por el entorno cuidador comunitario 15 participantes por el proceso transversal GEPISP 7 participantes por tema transversal educación en salud.</t>
  </si>
  <si>
    <t>En el mes de marzo
Escuchar para Más bienestar MujerEs
Participación de 286 personas de las cuales son: 224 mujeres 62 hombres, por momento de vida se ubican así: 54 adolescencia, 62 juventud, 105 adultez, 65 persona mayor. Por característica poblacional/diferencial se beneficiaron: 12 migrantes, Se realizaron 8 acciones pedagógicas colectivas de corta duración a 89 mujeres y 31 hombres Se realizaron 10 acciones pedagógicas colectivas de larga duración a 136 mujeres y 32 hombres Se realizaron 14 asesorías en Salud Se realizaron 17 asesorías psicosociales. Se realizaron 1 acompañamientos solidarios Se abordaron 31 mujeres en acciones de educación en las Manzanas del Cuidado, Se realizaron 2 asesorías psicosociales en las manzanas del cuidado.
Gestión de Programas y Acciones
Violencias basadas en género 5 IPS con acciones de fortalecimiento en temas relacionados con violencias de género. 380 personas de talento humano en salud con acciones de fortalecimiento en temas relacionados con violencias de género 56 personas abordadas en salas de espera de IPS y otros espacios en temas de violencias 380 personas de talento humano de IPS con acompañamiento y fortalecimiento de capacidades socio jurídicas 2 mujeres con orientación, información o asesoría socio-jurídica en temas relacionados con: violencias de género, IVE, rutas de atención, derechos, etc. 408 personas abordadas en espacios de descarga emocional.</t>
  </si>
  <si>
    <t>Durante el periodo de enero a marzo
Escuchar para Más bienestar MujerEs 
Participación de 887 personas de las cuales son: 690 mujeres 197 hombres, por momento de vida se ubican así: 87 adolescencia, 117 juventud, 268 adultez, 415 persona mayor. Por característica poblacional/diferencial se beneficiaron: 4 afrodescendientes, 32 migrantes, 577 cisgénero. Se realizaron 20 acciones pedagógicas colectivas de corta duración a 210 mujeres y 97 hombres Se realizaron 35 acciones pedagógicas colectivas de larga duración a 462 mujeres y 98 hombres Se realizaron 53 asesorías en Salud Se realizaron 79 asesorías psicosociales Se realizaron 6 acompañamientos solidarios Se realizaron 17 canalizaciones intersectoriales, a las siguientes entidades: Casa de Igualdad de Oportunidades; Secretaría de Integración Social; Se realizó fortalecimiento de redes a 18 personas de los cuales son: 15 mujeres, 3 hombres, en los siguientes temas: Salud mental; Salud y derechos sexuales y reproductivos. Se abordaron 216 mujeres en acciones de educación en las Manzanas del Cuidado, Se realizaron 29 asesorías psicosociales en las manzanas del cuidado Se realizaron 12 asesorias en gestíon del riesgo en salud en las manzanas del cuidado.
Gestión de Programas y Acciones 
Violencias basadas en género 14 IPS con acciones de fortalecimiento en temas relacionados con violencias de género. 441 personas de talento humano en salud con acciones de fortalecimiento en temas relacionados con violencias de género 128 personas abordadas en salas de espera de IPS y otros espacios en temas de violencias 440 personas de talento humano de IPS con acompañamiento y fortalecimiento de capacidades socio jurídicas 14 mujeres con orientación, información o asesoría socio-jurídica en temas relacionados con: violencias de género, IVE, rutas de atención, derechos, etc. 528 personas abordadas en espacios de descarga emocional.</t>
  </si>
  <si>
    <t>En el mes de marzo
Entorno Cuidado Comunitario
SPAcios DE BIENESTAR
124 valoraciones del riesgo por consumo de sustancias psicoactivas en el marco de la intervención breve. De manera específica, 12 en adolescentes y jóvenes: 47 en población mayor de edad que asistió a las jornadas SPAcios libres de riesgos. Para la prevención del consumo de SPA fueron formulados 99 planes de bienestar y se dio cierre a 62 de estos. En el marco de dichos planes se realizaron 30 sesiones colectivas con la participación de 108 personas.
CARACTERIZACIÓN TERRITORIAL 41 Puntos identificados por consumo SPA Para la reducción de riesgos y daños de SPA 124 valoraciones del riesgo por consumo de sustancias psicoactivas en el marco de la intervención breve. 5 en población diversa (LGBTI), 10 en población en actividades sexuales pagas (ASP) 30 en población privada de la libertad, y 10 en población con consumo de sustancias psicoactivas, énfasis en abuso de alcohol, tabaco, uso de dispositivos electrónicos (vapeadores). En el abordaje diferencial, con enfoque de reducción de riesgos y daños, En el marco de dichos planes se realizaron 4 encuentros comunitarios 5 en población diversa (LGBTI), 10 en población en actividades sexuales pagas (ASP), Igualmente, se formularon 30 planes de bienestar en población privada de la libertad, con 9 sesiones colectivas y la participación de 30 personas. Se formularon 10 planes de bienestar en población consumo de sustancias psicoactivas, énfasis en abuso de alcohol, tabaco, uso de dispositivos electrónicos (vapeadores) con 8 sesiones colectivas y participaron 10 personas.
Entorno Cuidador Educativo
1 Zonas de Orientación Escolar En el periodo se implementaron 2 SPAcios de bienestar en instituciones educativas, donde se realizaron las siguientes actividades: 3 grupos de apoyo, 5 valoraciones del riesgo por consumo de sustancias psicoactivas, 5 desde los ZOE.</t>
  </si>
  <si>
    <t>Durante el periodo de enero a marzo
Entorno Cuidado Comunitario
SPAcios DE BIENESTAR 
290 valoraciones del riesgo por consumo de sustancias psicoactivas en el marco de la intervención breve. De manera específica, 52 en adolescentes y jóvenes: 93 en población mayor de edad que asistió a las jornadas SPAcios libres de riesgos. Para la prevención del consumo de SPA fueron formulados 265 planes de bienestar y se dio cierre a 228 de estos. En el marco de dichos planes se realizaron 79 sesiones colectivas con la participación de 266 personas.
CARACTERIZACIÓN TERRITORIAL 62 Puntos identificados por consumo SPA Para la reducción de riesgos y daños de SPA 290 valoraciones del riesgo por consumo de sustancias psicoactivas en el marco de la intervención breve. 5 en población diversa (LGBTI), 10 en población en actividades sexuales pagas (ASP) 90 en población privada de la libertad, y 30 en población con consumo de sustancias psicoactivas, énfasis en abuso de alcohol, tabaco, uso de dispositivos electrónicos (vapeadores). En el abordaje diferencial, con enfoque de reducción de riesgos y daños, En el marco de dichos planes se realizaron 4 encuentros comunitarios 5 en población diversa (LGBTI), 10 en población en actividades sexuales pagas (ASP), Igualmente, se formularon 90 planes de bienestar en población privada de la libertad, con 48 sesiones colectivas y la participación de 82 personas. Se formularon 30 planes de bienestar en población consumo de sustancias psicoactivas, énfasis en abuso de alcohol, tabaco, uso de dispositivos electrónicos (vapeadores) con 20 sesiones colectivas y participaron 30 personas.
Entorno Cuidador Educativo 
A través de los SPAcios de bienestar se realizaron 2 caracterizaciones, 1 planes de trabajo para la implementación de las zonas de orientación, 2 Zonas de Orientación Escolar En el periodo se implementaron 2 SPAcios de bienestar en instituciones educativas, donde se realizaron las siguientes actividades: 3 grupos de apoyo, 5 valoraciones del riesgo por consumo de sustancias psicoactivas, 5 desde los ZOE.</t>
  </si>
  <si>
    <t>En el mes de marzo
Entorno Institucional
Se realizaron 1 asesorías y asistencias técnicas a 1 Casas de Igualdad de Oportunidades para las Mujeres-CIO. Se realizaron 1 acciones colectivas y/o grupales con mujeres, donde se realiza intervención a 6 personas 6 mujeres, Por identidad de género: 6 femenino, 1 de convivencia social y salud mental.</t>
  </si>
  <si>
    <t>Durante el periodo de enero a marzo
Entorno Institucional 
Se realizaron 4 asesorías y asistencias técnicas a 3 Casas de Igualdad de Oportunidades para las Mujeres-CIO. Se realizaron 4 acciones colectivas y/o grupales con mujeres, donde se realiza intervención a 15 personas 15 mujeres, Por identidad de género: 15 femenino, 4 de convivencia social y salud mental, Por identidad de género: 4 femenino.</t>
  </si>
  <si>
    <t>En el mes de marzo
Equipos Basicos Extramurales de Hogar
12 familias con prioridad alta 2 familias con prioridad media 186 familias con prioridad baja En estas familias se encontraron 7 menores de 5, 8 gestantes, 10 usuarios con condición crónicas, 10 usuarios con identificación de riesgo en salud mental y Se da inicio a planes de cuidado familiar con 35 familias de población migrante internacional.</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</si>
  <si>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21 de Talento Humano con fortalecimiento de capacidaddes en temas de migración y Salud durante el mes por SISS.
Equipos Basicos Extramurales de Hogar 
Se realizaron 235 caracterizaciones en familias de población migrante internacional, en las cuales se identifican: 20 familias con prioridad alta 11 familias con prioridad media 408 familias con prioridad baja En estas familias se encontraron 16 menores de 5, 14 gestantes, 32 usuarios con condición crónicas, 18 usuarios con identificación de riesgo en salud mental y 2 usuarios con discapacidad. Se da inicio a planes de cuidado familiar con 49 familias de población migrante internacional.
Asistencia Técnica en Temas de Migración y Salud 
7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9 participantes por tema transversal canalizaciones, activación rutas 5 participantes por tema transversal educación en salud 57 participantes sector salud diferentes a salud pública.</t>
  </si>
  <si>
    <t>En el mes de marzo
Escuchar para Más bienestar MujerEs
Participación de 188 personas de las cuales son: 160 mujeres 28 hombres, por momento de vida se ubican así: 3 adolescencia, 17 juventud, 101 adultez, 68 persona mayor. Por característica poblacional/diferencial se beneficiaron: 1 bisexuales, 2 migrantes, 187 cisgénero. Se realizaron 4 acciones pedagógicas colectivas de corta duración a 69 mujeres y 11 hombres Se realizaron 6 acciones pedagógicas colectivas de larga duración a 86 mujeres y 21 hombres Se realizaron 9 asesorías en Salud Se realizaron 12 asesorías psicosociales Se realizaron 3 canalizaciones intersectoriales, Se abordaron 74 mujeres en acciones de educación en las Manzanas del Cuidado, Se realizaron 8 asesorías psicosociales en las manzanas del cuidado. Se realizaron 5 asesorias en gestíon del riesgo en salud en las manzanas del cuidado.
Gestión de Programas y Acciones
Violencias basadas en género 3 IPS con acciones de fortalecimiento en temas relacionados con violencias de género. 10 personas de talento humano en salud con acciones de fortalecimiento en temas relacionados con violencias de género 52 personas abordadas en salas de espera de IPS y otros espacios en temas de violencias 10 personas de talento humano de IPS con acompañamiento y fortalecimiento de capacidades socio jurídicas 52 mujeres con orientación, información o asesoría socio-jurídica en temas relacionados con: violencias de género, IVE, rutas de atención, derechos, etc. 9 personas abordadas en espacios de descarga emocional 2 personas con acompañamientos solidarios o seguimiento realizados.</t>
  </si>
  <si>
    <t>Durante el periodo de enero a marzo
Escuchar para Más bienestar MujerEs 
Participación de 522 personas de las cuales son: 426 mujeres 82 hombres, por momento de vida se ubican así: 5 adolescencia, 40 juventud, 274 adultez, 217 persona mayor. Por característica poblacional/diferencial se beneficiaron: 1 bisexuales, 6 migrantes, 460 cisgénero. Se realizaron 12 acciones pedagógicas colectivas de corta duración a 193 mujeres y 45 hombres Se realizaron 23 acciones pedagógicas colectivas de larga duración a 220 mujeres y 68 hombres Se realizaron 32 asesorías en Salud Se realizaron 47 asesorías psicosociales Se realizaron 2 acompañamientos solidarios Se realizaron 4 canalizaciones intersectoriales, a las siguientes entidades: Manzanas del cuidado; 12 mujeres, 2 hombres, en los siguientes temas: Cuidado y autocuidado; Salud y derechos sexuales y reproductivos; . Se abordaron 175 mujeres en acciones de educación en las Manzanas del Cuidado, Se realizaron 30 asesorías psicosociales en las manzanas del cuidado. Se realizaron 15 asesorias en gestíon del riesgo en salud en las manzanas del cuidado.
Gestión de Programas y Acciones 
Violencias basadas en género 12 IPS con acciones de fortalecimiento en temas relacionados con violencias de género. 45 personas de talento humano en salud con acciones de fortalecimiento en temas relacionados con violencias de género 141 personas abordadas en salas de espera de IPS y otros espacios en temas de violencias 39 personas de talento humano de IPS con acompañamiento y fortalecimiento de capacidades socio jurídicas 77 mujeres con orientación, información o asesoría socio-jurídica en temas relacionados con: violencias de género, IVE, rutas de atención, derechos, etc. 12 personas abordadas en espacios de descarga emocional 4 personas con acompañamientos solidarios o seguimiento realizados.</t>
  </si>
  <si>
    <t xml:space="preserve">En el mes de marzo
</t>
  </si>
  <si>
    <t>Durante el periodo de enero a marzo
Entorno Institucional 
Se realizaron 6 asesorías y asistencias técnicas a 2 Casas de Igualdad de Oportunidades para las Mujeres-CIO. Se realizaron 6 acciones colectivas y/o grupales con mujeres, donde se realiza intervención a 32 personas 28 mujeres, 4 hombres, Por identidad de género: 28 femenino, 4 masculino, 2 Sesiones con desarrollo de temáticas de sexualidad y derechos sexuales y reproductivos, 1 de vida saludable y condiciones no transmisibles, 2 de convivencia social y salud mental, Se realizaron 3 acciones individuales de alta externalidad en mujeres por Psicología 5, Enfermería 5, 25 mujeres, 3 hombres, Por identidad de género: 25 femenino, 3 masculino, Se realiza activación de ruta a servicios de salud a 2 mujeres de las Casas de Igualdad de Oportunidades para las Mujeres-CIO, 2 con respuesta efectiva.</t>
  </si>
  <si>
    <t>En el mes de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9 de Talento Humano con fortalecimiento de capacidaddes en temas de migración y Salud durante el mes por SISS.
Equipos Basicos Extramurales de Hogar
4 familias con prioridad alta 82 familias con prioridad baja En estas familias se encontraron 3 menores de 5, 2 gestantes, 4 usuarios con condición crónicas, 3 usuarios con discapacidad. Se da inicio a planes de cuidado familiar con 11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17 participantes de asistencias técnicas en los asuntos de migración y salud a los entornos cuidadores, temas y procesos tranvesales 2 participantes por el proceso transversal Gestión y Análisis de Políticas 15 participantes intersectoriales.</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</si>
  <si>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10 de Talento Humano con fortalecimiento de capacidaddes en temas de migración y Salud durante el mes por SISS.
Equipos Basicos Extramurales de Hogar 
Se realizaron 56 caracterizaciones en familias de población migrante internacional, en las cuales se identifican: 8 familias con prioridad alta 2 familias con prioridad media 132 familias con prioridad baja En estas familias se encontraron 4 menores de 5, 7 gestantes, 7 usuarios con condición crónicas, 3 usuarios con identificación de riesgo en salud mental y 3 usuarios con discapacidad. Se da inicio a planes de cuidado familiar con 20 familias de población migrante internacional.
Asistencia Técnica en Temas de Migración y Salud 
8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304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2 participantes por el proceso transversal Gestión y Análisis de Políticas 9 participantes por tema transversal canalizaciones, activación rutas 5 participantes por tema transversal educación en salud 57 participantes sector salud diferentes a salud pública 15 participantes intersectoriales.</t>
  </si>
  <si>
    <t>En el mes de marzo
Escuchar para Más bienestar MujerEs
Participación de 199 personas de las cuales son: 174 mujeres 27 hombres, por momento de vida se ubican así: 3 adolescencia, 41 juventud, 86 adultez, 69 persona mayor. Por característica poblacional/diferencial se beneficiaron: 3 migrantes, 196 cisgénero. Se realizaron 2 acciones pedagógicas colectivas de corta duración a 32 mujeres y 8 hombres. Se realizaron 9 acciones pedagógicas colectivas de larga duración a 110 mujeres y 16 hombres Se realizaron 18 asesorías en Salud. Se realizaron 24 asesorías psicosociales Se realizaron 1 acompañamientos solidarios. Se realizaron 1 canalizaciones intersectoriales, a las siguientes entidades: Casa de Igualdad de Oportunidades. Se abordaron 38 mujeres en acciones de educación en las Manzanas del Cuidado, Se realizaron 9 asesorías psicosociales en las manzanas del cuidado. Se realizaron 3 asesorias en gestíon del riesgo en salud en las manzanas del cuidado.
Gestión de Programas y Acciones
Violencias basadas en género 3 IPS con acciones de fortalecimiento en temas relacionados con violencias de género. 19 personas de talento humano en salud con acciones de fortalecimiento en temas relacionados con violencias de género 59 personas abordadas en salas de espera de IPS y otros espacios en temas de violencias 19 personas de talento humano de IPS con acompañamiento y fortalecimiento de capacidades socio jurídicas 19 personas abordadas en espacios de descarga emocional.</t>
  </si>
  <si>
    <t>Durante el periodo de enero a marzo
Escuchar para Más bienestar MujerEs 
Participación de 540 personas de las cuales son: 456 mujeres 86 hombres, por momento de vida se ubican así: 15 adolescencia, 82 juventud, 273 adultez, 209 persona mayor. Por característica poblacional/diferencial se beneficiaron: 3 migrantes, 537 cisgénero. Se realizaron 8 acciones pedagógicas colectivas de corta duración a 130 mujeres y 30 hombres. Se realizaron 23 acciones pedagógicas colectivas de larga duración a 187 mujeres y 97 hombres. Se realizaron 39 asesorías en Salud Se realizaron 49 asesorías psicosociales. Se realizaron 3 acompañamientos solidarios Se realizaron 5 canalizaciones intersectoriales, a las siguientes entidades: Casa de Igualdad de Oportunidades; Secretaría de Integración Social; Se realizó fortalecimiento de redes a 20 personas de los cuales son: 20 mujeres, en los siguientes temas: Salud mental. Se abordaron 60 mujeres en acciones de educación en las Manzanas del Cuidado, Se realizaron 9 asesorías psicosociales en las manzanas del cuidado Se realizaron 3 asesorias en gestíon del riesgo en salud en las manzanas del cuidado.
Gestión de Programas y Acciones 
Violencias basadas en género 10 IPS con acciones de fortalecimiento en temas relacionados con violencias de género. 44 personas de talento humano en salud con acciones de fortalecimiento en temas relacionados con violencias de género 164 personas abordadas en salas de espera de IPS y otros espacios en temas de violencias 44 personas de talento humano de IPS con acompañamiento y fortalecimiento de capacidades socio jurídicas 4 mujeres con orientación, información o asesoría socio-jurídica en temas relacionados con: violencias de género, IVE, rutas de atención, derechos, etc. 36 personas abordadas en espacios de descarga emocional.</t>
  </si>
  <si>
    <t>En el mes de marzo
Institucional
1 Casas de Igualdad de Oportunidades para las Mujeres-CIO. Se realizaron 1 acciones colectivas y/o grupales con mujeres, donde se realiza intervención a 4 personas 4 mujeres, Por identidad de género: 4 femenino, 1 de convivencia social y salud mental, Por identidad de género: 4 femenino.</t>
  </si>
  <si>
    <t>Durante el periodo de enero a marzo
Institucional 
2 Casas de Igualdad de Oportunidades para las Mujeres-CIO. Se realizaron 2 acciones colectivas y/o grupales con mujeres, donde se realiza intervención a 8 personas 8 mujeres, Por identidad de género: 8 femenino, 2 de convivencia social y salud mental, Por identidad de género: 4 femenino.</t>
  </si>
  <si>
    <t>En el mes de marzo
Equipos Basicos Extramurales de Hogar
Se realizaron 22 caracterizaciones en familias de población migrante internacional, en las cuales se identifican: 1 familias con prioridad alta 2 familias con prioridad media 19 familias con prioridad baja 2 gestantes, 1 usuarios con condición crónicas, 1 usuarios con identificación de riesgo en salud mental y Se da inicio a planes de cuidado familiar con 2 familias de población migrante internacional.
Asistencia Técnica en Temas de Migración y Salud
1 asistencias técnicas en los asuntos de migración y salud a los entornos cuidadores, temas y procesos tranvesales 28 participantes de asistencias técnicas en los asuntos de migración y salud a los entornos cuidadores, temas y procesos tranvesales 28 participantes por el proceso transversal GEPISP.</t>
  </si>
  <si>
    <t>Durante el periodo de enero a marzo
Equipos Basicos Extramurales de Hogar 
Se realizaron 84 caracterizaciones en familias de población migrante internacional, en las cuales se identifican: 9 familias con prioridad alta 9 familias con prioridad media 66 familias con prioridad baja En estas familias se encontraron 1 menores de 5, 5 gestantes, 10 usuarios con condición crónicas, 4 usuarios con identificación de riesgo en salud mental y 4 usuarios con discapacidad. Se da inicio a planes de cuidado familiar con 14 familias de población migrante internacional.
Asistencia Técnica en Temas de Migración y Salud 
1 asistencias técnicas en los asuntos de migración y salud a los entornos cuidadores, temas y procesos tranvesales 28 participantes de asistencias técnicas en los asuntos de migración y salud a los entornos cuidadores, temas y procesos tranvesales 28 participantes por el proceso transversal GEPISP.</t>
  </si>
  <si>
    <t>En el mes de marzo
Escuchar para Más bienestar MujerEs
Participación de 211 personas de las cuales son: 157 mujeres 54 hombres, por momento de vida se ubican así: 32 adolescencia, 116 juventud, 61 adultez, 2 persona mayor. Por característica poblacional/diferencial se beneficiaron: 26 cuidadoras, 95 cisgénero. Se realizaron 5 acciones pedagógicas colectivas de corta duración a 16 mujeres y 48 hombres Se realizaron 10 acciones pedagógicas colectivas de larga duración a 38 mujeres y 109 hombres Se realizaron 17 asesorías en Salud Se realizaron 23 asesorías psicosociales Se realizaron 1 acompañamientos solidarios.
Gestión de Programas y Acciones
Violencias basadas en género 4 IPS con acciones de fortalecimiento en temas relacionados con violencias de género. 7 personas de talento humano en salud con acciones de fortalecimiento en temas relacionados con violencias de género 6 personas de talento humano de IPS con acompañamiento y fortalecimiento de capacidades socio jurídicas.</t>
  </si>
  <si>
    <t>Durante el periodo de enero a marzo
Escuchar para Más bienestar MujerEs 
Participación de 552 personas de las cuales son: 409 mujeres 143 hombres, por momento de vida se ubican así: 69 adolescencia, 308 juventud, 154 adultez, 21 persona mayor. Por característica poblacional/diferencial se beneficiaron: 105 cuidadoras, 2 lesbianas, 7 migrantes, 348 cisgénero. Se realizaron 13 acciones pedagógicas colectivas de corta duración a 87 mujeres y 86 hombres Se realizaron 26 acciones pedagógicas colectivas de larga duración a 216 mujeres y 160 hombres Se realizaron 39 asesorías en Salud Se realizaron 54 asesorías psicosociales Se realizaron 1 acompañamientos solidarios Se abordaron 51 mujeres en acciones de educación en las Manzanas del Cuidado, Se realizaron 10 asesorías psicosociales en las manzanas del cuidado Se realizaron 10 asesorias en gestíon del riesgo en salud en las manzanas del cuidado.
Gestión de Programas y Acciones 
Violencias basadas en género 5 IPS con acciones de fortalecimiento en temas relacionados con violencias de género. 14 personas de talento humano en salud con acciones de fortalecimiento en temas relacionados con violencias de género 13 personas de talento humano de IPS con acompañamiento y fortalecimiento de capacidades socio jurídicas.</t>
  </si>
  <si>
    <t>En el mes de marzo
ESCUCHAR MAS BIENESTAR HABITANTE DE CALLE
Se vinculan 30 personas que habitan o estan en riesgo de habitar calle 23 hombres, 7 mujeres, Numero de Jornadas 1 de cuidado y dignidad menstrual 9 personas con experiencia menstrual.</t>
  </si>
  <si>
    <t>Durante el periodo de enero a marzo
ESCUCHAR MAS BIENESTAR HABITANTE DE CALLE 
Se vinculan 100 personas que habitan o estan en riesgo de habitar calle 71 hombres, 29 mujeres, Numero de Jornadas 2 de cuidado y dignidad menstrual 33 personas con experiencia menstrual.</t>
  </si>
  <si>
    <t>En el mes de marzo
ESCUCHAR MAS BIENESTAR LGBTI
2 canalizaciones efectivas a servicios de salud, Se entregan 300 preservativos en las actividades. Orientación en transformaciones corporales 2 personas. Se vinculan 102 personas LGBTI 26 lesbianas, 59 gays, 15 bisexuales 1 hombres trans, 1 mujeres trans, 11 cisgénero.</t>
  </si>
  <si>
    <t>Durante el periodo de enero a marzo
ESCUCHAR MAS BIENESTAR LGBTI 
2 canalizaciones efectivas a servicios de salud, Se entregan 420 preservativos en las actividades. Orientación en transformaciones corporales 2 personas. Se vinculan 140 personas LGBTI 32 lesbianas, 89 gays, 17 bisexuales 1 hombres trans, 1 mujeres trans, 13 cisgénero.</t>
  </si>
  <si>
    <t>En el mes de marzo
ABORDAJE COMUNITARIO ÉTNICO – RAIZAL
Se realizan 1 Actividades colectivas con los Raizal donde participaron 7 personas, 5 hombres, 2 mujeres.
Equipos Basicos Extramurales de Hogar
A través de la estrategia de abordaje étnico diferencial, se lleva a cabo intervención a 37 familias étnicas, 37 afrodescendiente y Se identifican 34 familias afrodescendientes, con 34 seguimientos y/o acompañamientos a la población en el cuidado de la salud, a 9 individuos; 7 crónicos, 2 gestantes, 8 menores de 5 años, 3 personas mayores, 34 orientaciones desde la medicina ancestral, 8 gestiones realizadas por gestor comunitario para la superación de barreras de acceso y atención en salud; 1 gestiones y canalizaciones efectivas en salud.</t>
  </si>
  <si>
    <t>Durante el periodo de enero a marzo
ABORDAJE COMUNITARIO ÉTNICO – RAIZAL 
Se realizan 3 Actividades colectivas con los Raizal donde participaron 28 personas, 14 hombres, 14 mujeres, con 6 seguimientos a casos en barreras de acceso.
Entorno Cuidador Comunitario
En el marco de las acciones de salud mental con la población negra-afrocolombiana: 
2 de acuerdo con las instancias de participación de la comunidad.
Equipos Basicos Extramurales de Hogar 
A través de la estrategia de abordaje étnico diferencial, se lleva a cabo intervención a 100 familias étnicas, 111 afrodescendiente y Se identifican 108 familias afrodescendientes, con 119 seguimientos y/o acompañamientos a la población en el cuidado de la salud, a 56 individuos; 21 crónicos, 6 gestantes, 29 menores de 5 años, 20 personas mayores, 111 orientaciones desde la medicina ancestral, 24 gestiones realizadas por gestor comunitario para la superación de barreras de acceso y atención en salud; con 72 orientaciones en el cuidado de la salud, 5 gestiones y canalizaciones efectivas en salud.</t>
  </si>
  <si>
    <t>En el mes de marzo
Equipos Basicos Extramurales de Hogar
Se realizaron 86 caracterizaciones en familias ubicadas en las zonas de ruralidad del distrito, en las cuales se identifican: 26 familias con prioridad alta 1 familias con prioridad media 59 familias con prioridad baja En estas familias se encontraron 15 menores de 5, 2 gestantes, 9 usuarios con condición crónicas.</t>
  </si>
  <si>
    <t>Durante el periodo de enero a marzo
Equipos Basicos Extramurales de Hogar 
Se realizaron 163 caracterizaciones en familias ubicadas en las zonas de ruralidad del distrito, en las cuales se identifican: 43 familias con prioridad alta 6 familias con prioridad media 114 familias con prioridad baja En estas familias se encontraron 22 menores de 5, 3 gestantes, 25 usuarios con condición crónicas, 2 usuarios con identificación de riesgo en salud mental.</t>
  </si>
  <si>
    <t>En el mes de marzo
Entorno Institucional
INSTITUCIONES DE PERSONA MAYOR
Se realiza intervención en 22 Instituciones de Protección a la Persona Mayor, - Comunidades del Cuidado (SDIS) Se identificaron 6 personas mayores en condición de discapacidad, 5 mujeres, y 1 hombres. Por condición de discapacidad: 1 trastorno neurocognitivo, 4 física, 1 múltiple. Se realizaron 25 sesiones de fortalecimiento de capacidades a cuidadores institucionales en 22 instituciones de persona mayor. 23 mujeres, y 3 hombres. Se realizaron 25 acciones colectivas y/o grupales dentro de las instituciones de protección integral para persona mayor a 247 mujeres y 73 hombres. 22 de vida saludable y condiciones no transmisibles, 11 de convivencia social y salud mental, 11 de vida saludable y enfermedades transmisibles, 22 de seguridad alimentaria y nutricional, 11 ocupación del tiempo libre, Se llevan a cabo 4 sesiones colectivas en los Centros Día de atención a persona mayor, donde se realiza intervención a 52 personas, en: 4 de vida saludable y condiciones no transmisibles, 4 de salud ambiental, 4 de seguridad alimentaria y nutricional, En 1 Centros día se realiza intervención de gestión del riesgo, desarrollando aplicación de tamizajes, 3 personas a las que se les aplicó tamizaje Findrisc, de las cuales 3 con alta probabilidad de presentar prediabetes o diabetes, y 3 personas a las que se les aplicó tamizaje de riesgo cardiovascular OMS, de las cuales 3 personas con alerta de riesgo cardiovascular moderado.</t>
  </si>
  <si>
    <t>Durante el periodo de enero a marzo
Entorno Institucional
INSTITUCIONES DE PERSONA MAYOR 
Se realiza intervención en 72 Instituciones de Protección a la Persona Mayor, - Comunidades del Cuidado (SDIS) Se identifican 15 personas mayores con enfermedades no transmisibles, 9 con hipertensión, 4 con diabetes, 2 con EPOC, 2 con cáncer. 13 mujeres, 2 hombres, Se identificaron 14 personas mayores en condición de discapacidad, 10 mujeres, y 4 hombres. Por condición de discapacidad: 2 trastorno neurocognitivo, 9 física, 2 múltiple. 1 mental, Se realizaron 75 sesiones de fortalecimiento de capacidades a cuidadores institucionales en 69 instituciones de persona mayor. 75 mujeres, y 7 hombres. Se realizaron 75 acciones colectivas y/o grupales dentro de las instituciones de protección integral para persona mayor a 609 mujeres y 242 hombres. 22 Sesiones con desarrollo de temáticas de trastorno neurocognitivo 69 de vida saludable y condiciones no transmisibles, 33 de convivencia social y salud mental, 22 de vida saludable y enfermedades transmisibles, 67 de seguridad alimentaria y nutricional, 33 ocupación del tiempo libre, 11 de prevención, identificación y atención de violencias. Se llevan a cabo 9 sesiones colectivas en los Centros Día de atención a persona mayor, donde se realiza intervención a 142 personas, en: 9 de vida saludable y condiciones no transmisibles, 1 de vida saludable y enfermedades transmisibles, 4 de salud ambiental, 5 de seguridad alimentaria y nutricional, En 1 Centros día se realiza intervención de gestión del riesgo, desarrollando aplicación de tamizajes, 3 personas a las que se les aplicó tamizaje Findrisc, de las cuales 3 con alta probabilidad de presentar prediabetes o diabetes, y 3 personas a las que se les aplicó tamizaje de riesgo cardiovascular OMS, de las cuales 3 personas con alerta de riesgo cardiovascular moderado.</t>
  </si>
  <si>
    <t>En el mes de marzo
Entorno Cuidado Laboral
Se identifican 42 Niños trabajadores, con los cuales se inicia proceso para promover la desvinculación, con 85 acompañamientos realizados a familias de niños trabajadores. Se identificaron 18 niños en seguimiento a la desvinculación del trabajo en población previamente intervenida De los niños en proceso de desvinculación progresiva, se logró que 11 Niños fueran desvinculados del trabajo. Dentro de la caracterización realizada a los niños, niñas que ingresan al proceso se identificaron aspectos como: 2 identificados sin afiliación a salud. Condiciones de salud relacionadas con el trabajo: Se realizó activación de ruta: intersectorial a 3 niños trabajadores. Sectorial a 22 niños trabajadores. Se identificaron 6 adolescentes trabajadores, con los cuales se inicia proceso para promover la desvinculación progresiva o la promoción para el trabajo adolescente protegido. 19 Acompañamientos realizados a familias o a adolescentes trabajadores. Dentro de la caracterización realizada a los adolescentes que ingresan al proceso, se identificaron aspectos como: Condiciones de salud relacionadas con el trabajo: Se realizó activación de ruta: Sectorial a 2 adolescentes trabajadores. 1 Trabajadores notificados por enfermedades o accidentes posiblemente asociados al trabajo _l Subsistema de vigilancia en salud de los trabajadores del sector informal de la economía (SIVISTRA).</t>
  </si>
  <si>
    <t>Durante el periodo de enero a marzo
Entorno Cuidado Laboral 
Se identifican 130 Niños trabajadores, con los cuales se inicia proceso para promover la desvinculación, con 246 acompañamientos realizados a familias de niños trabajadores. Se identificaron 47 niños en seguimiento a la desvinculación del trabajo en población previamente intervenida De los niños en proceso de desvinculación progresiva, se logró que 55 Niños fueran desvinculados del trabajo. Dentro de la caracterización realizada a los niños, niñas que ingresan al proceso se identificaron aspectos como: 5 Niños desescolarizados, 16 identificados sin afiliación a salud. Condiciones de salud relacionadas con el trabajo: Se realizó activación de ruta: intersectorial a 11 niños trabajadores. Sectorial a 34 niños trabajadores. Se identificaron 18 adolescentes trabajadores, con los cuales se inicia proceso para promover la desvinculación progresiva o la promoción para el trabajo adolescente protegido. 42 Acompañamientos realizados a familias o a adolescentes trabajadores. Se identificaron 1 adolescentes en seguimiento a la desvinculación del trabajo en población previamente intervenida 9 adolescentes desvinculados del trabajo. Dentro de la caracterización realizada a los adolescentes que ingresan al proceso, se identificaron aspectos como: Condiciones de salud relacionadas con el trabajo: Se realizó activación de ruta: intersectorial a 1 adolescentes trabajadores. Sectorial a 2 adolescentes trabajadores. 2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</si>
  <si>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6 UTIS con 9 trabajadores de UTI de alto impacto, de las cuales 6 UTI son de alto impacto, con 16 trabajadores expuestos a agentes cancerígenos, 24 asesorías realizadas para la prevención de condiciones crónicas. 17 Trabajadores de UTIS alto impacto que modifican prácticas de autocuidado en el 50% 58 Trabajadores de UTIS mediano impacto que modifican prácticas de autocuidado en el 50% 7 UTIS de alto impacto implementan la estrategia de entornos laborales saludables 20 UTIS de mediano impacto implementan la estrategia de entornos laborales saludables 9 Trabajadores afectados por las condiciones de trabajo en las UTIS. 6 UTIS que afectan las condiciones del entorno por exposición a riesgos. 1 grupos organizados de trabajadores informales (GOTIS) con orientación en derechos en salud y trabajo, en los que participan 10 trabajadores Afiliación a sistema general de riesgos laborales en 2 trabajadores a partir de la intervención realizada por el espacio trabajo. Afiliación a SGSS en salud a 1 trabajadores informales. Se realizó activación de ruta a servicios de salud a 132 trabajadores informales, incluye expuestos a agentes ocupacionales cancerígenos en sus unidades de trabajo, 39 personas en ejercicio o en actividades sexuales pagas Se activó ruta a servicios intersectoriales: a 2 trabajadores, como mecanismo para acercarlos al sistema general de riesgos laborales, 39 personas en ejercicio o en actividades sexuales pagas. Total, personas trabajadoras informales 132 abordados en UTIS y en NNA; de los cuales: 3 Personas Mayores, 32 Adultos, 13 Jóvenes 22 migrantes 73 mujeres, Se activo ruta: Sectorial efectiva a 20 niños trabajadores. intersectorial efectiva a 1 niños trabajadores Sectorial a 2 adolescentes trabajadores. Se realizó activación de ruta a servicios de salud a 132 trabajadores informales, incluye expuestos a agentes ocupacionales cancerígenos en sus unidades de trabajo, 39 personas en ejercicio o en actividades sexuales pagas a 1 trabajadores, como mecanismo para acercarlos al sistema general de riesgos laborales, 39 personas en ejercicio o en actividades sexuales pagas Cuidado para la salud de los trabajadores en Bogota 70 trabajadores con asesorías realizadas en temas priorizados en las empresas formales 1 empresas formales con seguimiento realizado e intervenida de vigencias anteriores y con plan concertado 62 trabajadores identificados en empresas formales de vigencias anteriores 40 trabajadores con asesorías realizadas en temas priorizados en empresas formales de vigencias anteriores Acciones colectivas con trabajadores informales.</t>
  </si>
  <si>
    <t>Durante el periodo de enero a marzo
Entorno Cuidador Laboral 
En unidades de trabajo informal: Se realizó identificación y caracterización de 112 UTIS con 46 trabajadores de UTI de alto impacto, de las cuales 26 UTI son de alto impacto, con 72 trabajadores expuestos a agentes cancerígenos, 70 UTI de mediano impacto, con 118 trabajadores de UTI de mediano impacto. 3 UTI de bajo impacto, con 3 trabajadores de UTI de bajo impacto. 13 UTI de ruralidad, con 28 trabajadores de UTI de ruralidad. 67 asesorías realizadas para la prevención de condiciones crónicas. 31 Trabajadores de UTIS alto impacto que modifican prácticas de autocuidado en el 50% 141 Trabajadores de UTIS mediano impacto que modifican prácticas de autocuidado en el 50% 15 UTIS de alto impacto implementan la estrategia de entornos laborales saludables 60 UTIS de mediano impacto implementan la estrategia de entornos laborales saludables 164 Trabajadores afectados por las condiciones de trabajo en las UTIS. 96 UTIS que afectan las condiciones del entorno por exposición a riesgos. 2 grupos organizados de trabajadores informales (GOTIS) con orientación en derechos en salud y trabajo, en los que participan 23 trabajadores Afiliación a sistema general de riesgos laborales en 5 trabajadores a partir de la intervención realizada por el espacio trabajo. Afiliación a SGSS en salud a 4 trabajadores informales. Se realizó activación de ruta a servicios de salud a 196 trabajadores informales, incluye expuestos a agentes ocupacionales cancerígenos en sus unidades de trabajo, 99 personas en ejercicio o en actividades sexuales pagas Se activó ruta a servicios intersectoriales: a 5 trabajadores, como mecanismo para acercarlos al sistema general de riesgos laborales, 99 personas en ejercicio o en actividades sexuales pagas. Total, personas trabajadoras informales 531 abordados en UTIS y en NNA; de los cuales: 30 Personas Mayores, 162 Adultos, 65 Jóvenes 80 migrantes 272 mujeres, 1 discapacidad, Se activo ruta: Sectorial efectiva a 23 niños trabajadores. intersectorial efectiva a 5 niños trabajadores Sectorial a 2 adolescentes trabajadores. intersectorial a 1 adolescentes trabajadores. Se realizó activación de ruta a servicios de salud a 196 trabajadores informales, incluye expuestos a agentes ocupacionales cancerígenos en sus unidades de trabajo, 99 personas en ejercicio o en actividades sexuales pagas a 4 trabajadores, como mecanismo para acercarlos al sistema general de riesgos laborales, 99 personas en ejercicio o en actividades sexuales pagas Cuidado para la salud de los trabajadores en Bogota 1 empresas formales abordadas y con plan concertado 600 trabajadores identificados en empresas formales 140 trabajadores con asesorías realizadas en temas priorizados en las empresas formales 1 empresas formales con seguimiento realizado e intervenida de vigencias anteriores y con plan concertado 62 trabajadores identificados en empresas formales de vigencias anteriores 40 trabajadores con asesorías realizadas en temas priorizados en empresas formales de vigencias anteriores Acciones colectivas con trabajadores informales.</t>
  </si>
  <si>
    <t>En el mes de marzo
Entorno Cuidador Educativo
Desarrollo de 2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2 sesiones de seguimiento encaminadas al cuidado, autocuidado y fortalecimiento de prácticas de bienestar durante la lactancia con la participación de 2 estudiantes 2 cuentan con método regular de anticoncepción.
Equipos Basicos Extramurales de Hogar
Desde el abordaje territorial, se identifican y abordan 5 gestantes, a quienes se les realizaron acciones de información y educación para el fortalecimiento de prácticas de cuidado, de las cuales 5 Gestantes/puérperas con seguimiento por Estrategia de Vigilancia Intensificada de la Morbilidad Materna Extrema, 1 gestantes de alto riesgo y población en edad fértil priorizadas e identificadas a través de la búsqueda activa del componente de Abordaje Territorial. Desde la Actividad de Plan de cuidado familiar se abordan 11 gestantes, con quienes se da inicio al proceso de seguimiento, con énfasis en el cuidado materno perinatal. Desarrollo de acciones orientadas a la promoción de derechos sexuales y reproductivos y acceso a tamizaje en ITS en el control prenatal con 2 gestantes.
Entorno Institucional
Seguimiento de casos priorizados
Desarrollo de capacidades 6 acciones de comunicación para la promocion de la Salud Materna y perinatal, con la participacion de Apoyo a acciones de nivel central a demanda 6 IPS con desarrollo de capacidades institucionales con énfasis en salud materno perinatal 49 personas abordadas Se desarrollan 3 Jornadas "Mas Bienestar" con el componente de salud materno perinatal 80 personas abordadas.</t>
  </si>
  <si>
    <t>Durante el periodo de enero a marzo
Entorno Cuidador Educativo 
Desarrollo de 18 sesiones de seguimiento encaminadas al cuidado, autocuidado y fortalecimiento de prácticas de bienestar durante la gestación, con la participación de 7 estudiantes gestantes, Del total de adolescentes gestantes escolarizadas abordadas, 7 asisten de manera mensual a las atenciones de la ruta materno perinatal Desarrollo de 53 sesiones de seguimiento encaminadas al cuidado, autocuidado y fortalecimiento de prácticas de bienestar durante la lactancia con la participación de 30 estudiantes 28 cuentan con método regular de anticoncepción. Desarrollo de 14 sesiones de seguimiento encaminadas al cuidado, autocuidado y fortalecimiento de prácticas de bienestar posterior al evento obstetrico con la participación de 10 estudiantes 9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11 gestantes, a quienes se les realizaron acciones de información y educación para el fortalecimiento de prácticas de cuidado, de las cuales 13 Gestantes/puérperas con seguimiento por Estrategia de Vigilancia Intensificada de la Morbilidad Materna Extrema, 3 gestantes con subsidio o aporte de alguna institución de orden nacional o distrital, 1 gestantes de alto riesgo y población en edad fértil priorizadas e identificadas a través de la búsqueda activa del componente de Abordaje Territorial. Desde la Actividad de Plan de cuidado familiar se abordan 38 gestantes, con quienes se da inicio al proceso de seguimiento, con énfasis en el cuidado materno perinatal. Desarrollo de acciones orientadas a la promoción de derechos sexuales y reproductivos y acceso a tamizaje en ITS en el control prenatal con 17 gestantes.
Entorno Institucional
Seguimiento de casos priorizados 
Desarrollo de capacidades 14 acciones de comunicación para la promocion de la Salud Materna y perinatal, con la participacion de 11 personas de la comunidad. Apoyo a acciones de nivel central a demanda 12 IPS con desarrollo de capacidades institucionales con énfasis en salud materno perinatal 63 personas abordadas 9 Articulaciones sectoriales e intersetoriales para la promocion de la Salud materno perinatal 21 personas abordadas Se desarrollan 3 Jornadas "Mas Bienestar" con el componente de salud materno perinatal 15 personas de la comunidad. 80 personas abordadas.</t>
  </si>
  <si>
    <t>En el mes de marzo
Entorno Cuidador Comunitario
DISPOSITIVO COMUNITARIO - CUIDADO COLECTIVO PARA EL BIENESTAR SSR JORNADAS MAS BIENESTAR- CUIDARTE 
SSR acciones 6 en salud sexual y reproductiva equipos cuidarte 265 total de personas, 122 hombres, 143 mujeres.
Entorno Cuidador Educativo
Desarrollo de 2 sesiones de acompañamiento a escolares con experiencia en paternidad temprana con la participación de 2 estudiantes Realización de 2 sesiones del ciclo 1 para la promoción de la salud sexual y reproductiva con 15 estudiantes. Realización de 2 sesiones del ciclo 2 para la promoción de la salud sexual y reproductiva con 20 estudiantes. Realización de 8 sesiones del ciclo 3 para la promoción de la salud sexual y reproductiva con 83 estudiantes. Realización de 6 sesiones del ciclo 4 para la promoción de la salud sexual y reproductiva con 73 estudiantes. Desarrollo de 3 jornadas de salud y bienestar con el componente de promoción de los derechos sexuales y reproductivos Se realizan 3 sesiones de iniciativas de cuidado y bienestar para la promoción de los derechos sexuales y reproductivos con 134 niños, niñas y adolescentes.
Equipos Basicos Extramurales de Hogar
Se realiza abordaje en 3 familias con adolescentes de 15 a 19 años en el grupo familiar, para la promoción de la sexualidad los derechos sexuales y derechos reproductivos. Las actividades con 3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46 personas abordadas Desarrollo de capacidades 3 Acciones de comunicación para la promocion de la Sexualidad, los derechos sexuales y reproductivos, con la participacion de Seguimiento de casos priorizados 1 menores de 14 años con reporte de nacido vivo, 1 con seguimiento. Desarrollo de capacidades 3 acciones de comunicación para la promocion de la Sexualidad, los derechos sexuales y reproductivos, con la participacion de Apoyo a acciones de nivel central a demanda Apoyo a acciones de nivel central a demanda Se desarrollan 3 Jornadas "Mas Bienestar" con el componente para promoción de la sexualidad, los derechos sexuales y los derechos reproductivos. 80 personas abordadas 6 IPS con desarrollo de capacidades institucionales con énfasis en salud materno perinatal 49 personas abordadas.</t>
  </si>
  <si>
    <t>Durante el periodo de enero a marzo
Entorno Cuidador Comunitario
CARACTERIZACIÓN TERRITORIAL 
3 Grupos identificados para el abordaje dimension en SSR 7 hombres, 25 mujeres, DISPOSITIVO COMUNITARIO - CUIDADO COLECTIVO PARA EL BIENESTAR SSR Se realizan 9 sesiones colectivas en SSR equipo cuidado colectivo para el bienestar con la participación de 35 personas 3 hombres, 32 mujeres, JORNADAS MAS BIENESTAR- CUIDARTE SSR acciones 36 en salud sexual y reproductiva equipos cuidarte 1.282 total de personas, 618 hombres, 664 mujeres.
Entorno Cuidador Educativo 
Desarrollo de 2 sesiones de acompañamiento a escolares con experiencia en paternidad temprana con la participación de 2 estudiantes Realización de 2 sesiones del ciclo 1 para la promoción de la salud sexual y reproductiva con 15 estudiantes. Realización de 9 sesiones del ciclo 2 para la promoción de la salud sexual y reproductiva con 139 estudiantes. Realización de 12 sesiones del ciclo 3 para la promoción de la salud sexual y reproductiva con 159 estudiantes. Realización de 10 sesiones del ciclo 4 para la promoción de la salud sexual y reproductiva con 133 estudiantes. Desarrollo de 6 jornadas de salud y bienestar con el componente de promoción de los derechos sexuales y reproductivos Se realizan 8 sesiones de iniciativas de cuidado y bienestar para la promoción de los derechos sexuales y reproductivos con 155 niños, niñas y adolescentes.
Equipos Basicos Extramurales de Hogar 
Se realiza abordaje en 7 familias con adolescentes de 15 a 19 años en el grupo familiar, para la promoción de la sexualidad los derechos sexuales y derechos reproductivos. Las actividades con 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7 IPS con desarrollo de capacidades institucionales con énfasis en Prevención y atención del embarazo no planeado , servicios Integrales de Salud para Adolescentes y Jóvenes (SISAJ), gestión del cuidado menstrual e interrupción voluntaria del embarazo, en e 70 personas abordadas Desarrollo de capacidades 11 Acciones de comunicación para la promocion de la Sexualidad, los derechos sexuales y reproductivos, con la participacion de 20 personas de la comunidad. Seguimiento de casos priorizados 1 menores de 14 años con reporte de nacido vivo, 1 con seguimiento. Desarrollo de capacidades 11 acciones de comunicación para la promocion de la Sexualidad, los derechos sexuales y reproductivos, con la participacion de 20 personas de la comunidad. Apoyo a acciones de nivel central a demanda 20 personas de la comunidad. Apoyo a acciones de nivel central a demanda Se desarrollan 3 Jornadas "Mas Bienestar" con el componente para promoción de la sexualidad, los derechos sexuales y los derechos reproductivos. 80 personas abordadas 13 IPS con desarrollo de capacidades institucionales con énfasis en salud materno perinatal 63 personas abordadas.</t>
  </si>
  <si>
    <t>En el mes de marzo
ESCUCHAR MAS BIENESTAR HABITANTE DE CALLE</t>
  </si>
  <si>
    <t xml:space="preserve">Durante el periodo de enero a marzo
ESCUCHAR MAS BIENESTAR HABITANTE DE CALLE </t>
  </si>
  <si>
    <t>En el mes de marzo
ESCUCHAR MAS BIENESTAR LGBTI</t>
  </si>
  <si>
    <t xml:space="preserve">Durante el periodo de enero a marzo
ESCUCHAR MAS BIENESTAR LGBTI </t>
  </si>
  <si>
    <t>En el mes de marzo
ABORDAJE COMUNITARIO ÉTNICO – RAIZAL</t>
  </si>
  <si>
    <t>Durante el periodo de enero a marzo
Equipos Basicos Extramurales de Hogar 
Se da inicio a planes de cuidado familiar con 109 familias ubicadas en las zonas de ruralidad del distrito.</t>
  </si>
  <si>
    <t>En el mes de marzo
Equipos Basicos Extramurales de Hogar</t>
  </si>
  <si>
    <t>Durante el periodo de enero a marzo
Equipos Basicos Extramurales de Hogar 
Se realizaron 262 caracterizaciones en familias ubicadas en las zonas de ruralidad del distrito, en las cuales se identifican: 11 familias con prioridad alta 68 familias con prioridad media 183 familias con prioridad baja En estas familias se encontraron 45 menores de 5, 1 gestantes, 84 usuarios con condición crónicas, 3 usuarios con identificación de riesgo en salud mental.</t>
  </si>
  <si>
    <t>En el mes de marzo
Entorno Institucional
INSTITUCIONES DE PERSONA MAYOR</t>
  </si>
  <si>
    <t xml:space="preserve">Durante el periodo de enero a marzo
Entorno Institucional
INSTITUCIONES DE PERSONA MAYOR </t>
  </si>
  <si>
    <t>En el mes de marzo
Entorno Cuidado Laboral</t>
  </si>
  <si>
    <t>Durante el periodo de enero a marzo
Entorno Cuidado Laboral</t>
  </si>
  <si>
    <t>En el mes de marzo
Entorno Cuidador Laboral</t>
  </si>
  <si>
    <t>Durante el periodo de enero a marzo
Entorno Cuidador Laboral 
En unidades de trabajo informal: Se realizó identificación y caracterización de 48 UTIS con 65 trabajadores de UTI de alto impacto, de las cuales 48 UTI son de alto impacto, con 65 trabajadores expuestos a agentes cancerígenos, 65 Trabajadores afectados por las condiciones de trabajo en las UTIS. 48 UTIS que afectan las condiciones del entorno por exposición a riesgos. Se realizó activación de ruta a servicios de salud a Se activó ruta a servicios intersectoriales: Total, personas trabajadoras informales 199 abordados en UTIS y en NNA; de los cuales: 14 Personas Mayores, 45 Adultos, 6 Jóvenes 30 mujeres, Se activo ruta: Se realizó activación de ruta a servicios de salud a Cuidado para la salud de los trabajadores en Bogota Acciones colectivas con trabajadores informales.</t>
  </si>
  <si>
    <t>En el mes de marzo
Entorno Cuidador Comunitario</t>
  </si>
  <si>
    <t>Durante el periodo de enero a marzo
Equipos Basicos Extramurales de Hogar 
Desde el abordaje territorial, se identifican y abordan 3 gestantes, a quienes se les realizaron acciones de información y educación para el fortalecimiento de prácticas de cuidado, de las cuales 1 son menores de 19 años. 1 gestantes sin adherencia al control prenatal, a quienes se realiza activación de ruta, con 3 casos efectivos con activación de la Ruta Materno Perinatal e inicio de intervenciones (Res. 3280/2018).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3 gestantes.
Entorno Institucional
Seguimiento de casos priorizados 
Desarrollo de capacidades 1 acciones de comunicación para la promocion de la Salud Materna y perinatal, con la participacion de 13 integrantes de los equipos del PSPIC y Apoyo a acciones de nivel central a demanda 1 IPS con desarrollo de capacidades institucionales con énfasis en salud materno perinatal 7 personas abordadas 6 Articulaciones sectoriales e intersetoriales para la promocion de la Salud materno perinatal 24 personas abordadas.</t>
  </si>
  <si>
    <t>En el mes de marzo
Entorno Cuidador Comunitario
DISPOSITIVO COMUNITARIO - CUIDADO COLECTIVO PARA EL BIENESTAR SSR Se realizan 5 sesiones colectivas en SSR equipo cuidado colectivo para el bienestar con la participación de 20 personas 6 hombres, 14 mujeres.
Entorno Cuidador Educativo
2 Sesiones de fortalecimiento de capacidades en temas relacionados con la promoción de los derechos sexuales y reproductivos en jardines dirigidas a 12 padres, madres y/o cuidadores de niños y niñas menores de 5 años de los jardines infantiles dirigidas a 5 docentes y cuidadores Realización de 2 sesiones del ciclo 2 para la promoción de la salud sexual y reproductiva con 25 estudiantes. Realización de 8 sesiones del ciclo 3 para la promoción de la salud sexual y reproductiva con 62 estudiantes. Realización de 5 sesiones del ciclo 4 para la promoción de la salud sexual y reproductiva con 75 estudiantes. Desarrollo de 4 sesiones con docentes orientadas a brindar educación sobre salud sexual y reproductiva con la participación de 4 docentes. Desarrollo de 1 sesiones para promover los derechos sexuales y reproductivos y orientación a métodos con la participación de 9 estudiantes. 3 Escolares con asignación de cita de anticoncepción, de las cuales 3 tienen suministro efectivo del método, y 3 con método de larga duración (DIU e Implante).</t>
  </si>
  <si>
    <t>Durante el periodo de enero a marzo
Entorno Cuidador Comunitario
DISPOSITIVO COMUNITARIO - CUIDADO COLECTIVO PARA EL BIENESTAR SSR Se realizan 10 sesiones colectivas en SSR equipo cuidado colectivo para el bienestar con la participación de 39 personas 17 hombres, 22 mujeres.
Entorno Cuidador Educativo 
2 Sesiones de fortalecimiento de capacidades en temas relacionados con la promoción de los derechos sexuales y reproductivos en jardines dirigidas a 13 padres, madres y/o cuidadores de niños y niñas menores de 5 años de los jardines infantiles dirigidas a 6 docentes y cuidadores Realización de 5 sesiones del ciclo 2 para la promoción de la salud sexual y reproductiva con 57 estudiantes. Realización de 15 sesiones del ciclo 3 para la promoción de la salud sexual y reproductiva con 128 estudiantes. Realización de 10 sesiones del ciclo 4 para la promoción de la salud sexual y reproductiva con 150 estudiantes. Desarrollo de 10 sesiones con docentes orientadas a brindar educación sobre salud sexual y reproductiva con la participación de 4 docentes. Realización de 1 sesiones de la estrategia cuidado menstrual con la participación de 11 escolares de 1 colegios. Desarrollo de 1 sesiones para promover los derechos sexuales y reproductivos y orientación a métodos con la participación de 9 estudiantes. 3 Escolares con asignación de cita de anticoncepción, de las cuales 3 tienen suministro efectivo del método, y 3 con método de larga duración (DIU e Implante).
Equipos Basicos Extramurales de Hogar 
Se realiza abordaje en 11 familias con adolescentes de 15 a 19 años en el grupo familiar, para la promoción de la sexualidad los derechos sexuales y derechos reproductivos. Las actividades con 11 adolescentes y jóvenes de 15 a 19 años se orientan a fortalecer el proyecto de vida, la autonomía y la toma de decisiones con énfasis en la maternidad y paternidad temprana.
Entorno Institucional 
Articulación Intersectorial Desarrollo de capacidades 1 Acciones de comunicación para la promocion de la Sexualidad, los derechos sexuales y reproductivos, con la participacion de 13 integrantes de los equipos del PSPIC y Seguimiento de casos priorizados 2 menores de 14 años con reporte de nacido vivo, 2 con seguimiento. Desarrollo de capacidades 1 acciones de comunicación para la promocion de la Sexualidad, los derechos sexuales y reproductivos, con la participacion de 13 integrantes de los equipos del PSPIC y Apoyo a acciones de nivel central a demanda Apoyo a acciones de nivel central a demanda 2 IPS con desarrollo de capacidades institucionales con énfasis en salud materno perinatal 3 personas abordadas.</t>
  </si>
  <si>
    <t>En el mes de marzo
ESCUCHAR MAS BIENESTAR HABITANTE DE CALLE
Se vinculan 79 personas que habitan o estan en riesgo de habitar calle 52 hombres, 27 mujeres.</t>
  </si>
  <si>
    <t>Durante el periodo de enero a marzo
ESCUCHAR MAS BIENESTAR HABITANTE DE CALLE 
Se vinculan 430 personas que habitan o estan en riesgo de habitar calle 245 hombres, 185 mujeres, Numero de Jornadas 2 de cuidado y dignidad menstrual 32 personas con experiencia menstrual.</t>
  </si>
  <si>
    <t>En el mes de marzo
ESCUCHAR MAS BIENESTAR LGBTI
8 canalizaciones efectivas a servicios de salud, Se entregan 713 preservativos en las actividades. Orientación en transformaciones corporales 9 personas. Se vinculan 72 personas LGBTI 4 lesbianas, 30 gays, 19 mujeres trans, 19 cisgénero.</t>
  </si>
  <si>
    <t>Durante el periodo de enero a marzo
ESCUCHAR MAS BIENESTAR LGBTI 
18 canalizaciones efectivas a servicios de salud, Se entregan 1.368 preservativos en las actividades. Orientación en transformaciones corporales 12 personas. Se vinculan 157 personas LGBTI 10 lesbianas, 74 gays, 5 bisexuales 1 hombres trans, 26 mujeres trans, 41 cisgénero.</t>
  </si>
  <si>
    <t>En el mes de marzo
Equipos Basicos Extramurales de Hogar
A través de la estrategia de abordaje étnico diferencial, se lleva a cabo intervención a 51 familias étnicas, abordando 11 familias indígenas, 40 afrodescendiente y Se identifican 3 familias indígenas, con 20 seguimientos y/o acompañamientos a la población en el cuidado de la salud, a 40 individuos 4 gestantes, 1 menores de 5 años, 4 orientaciones desde la medicina ancestral, 20 personas abordadas desde las actividades colectivas de promoción de la salud, con 20 orientaciones en el cuidado de la salud, Se identifican 10 familias afrodescendientes.</t>
  </si>
  <si>
    <t>Durante el periodo de enero a marzo
Entorno Cuidador Comunitario
ABORDAJE COMUNITARIO ÉTNICO – RAIZAL 
Participaron 6 personas, 4 hombres, 2 mujeres, con 2 seguimientos a casos en barreras de acceso. 
Equipos Basicos Extramurales de Hogar 
A través de la estrategia de abordaje étnico diferencial, se lleva a cabo intervención a 108 familias étnicas, abordando 66 familias indígenas, 97 afrodescendiente y Se identifican 5 familias indígenas, con 75 seguimientos y/o acompañamientos a la población en el cuidado de la salud, a 144 individuos 16 gestantes, 14 menores de 5 años, 2 personas con discapacidad 12 orientaciones desde la medicina ancestral, 70 personas abordadas desde las actividades colectivas de promoción de la salud, con 70 orientaciones en el cuidado de la salud, Se identifican 10 familias afrodescendientes, con 57 seguimientos y/o acompañamientos a la población en el cuidado de la salud, a 68 individuos; 24 crónicos, 5 gestantes, 24 menores de 5 años, 4 orientaciones desde la medicina ancestral, 2 gestiones realizadas por gestor comunitario para la superación de barreras de acceso y atención en salud; 20 personas abordadas desde las actividades colectivas de promoción de la salud, con 20 orientaciones en el cuidado de la salud, Se da inicio a planes de cuidado familiar con 6 familias ubicadas en las zonas de ruralidad del distrito.</t>
  </si>
  <si>
    <t>Durante el periodo de enero a marzo
Equipos Basicos Extramurales de Hogar 
Se realizaron 256 caracterizaciones en familias ubicadas en las zonas de ruralidad del distrito, en las cuales se identifican: 40 familias con prioridad alta 67 familias con prioridad media 149 familias con prioridad baja En estas familias se encontraron 27 menores de 5, 2 gestantes, 97 usuarios con condición crónicas, 11 usuarios con identificación de riesgo en salud mental.</t>
  </si>
  <si>
    <t>En el mes de marzo
Entorno Institucional
INSTITUCIONES DE PERSONA MAYOR
Por condición de discapacidad: Se llevan a cabo 24 sesiones colectivas en los Centros Día de atención a persona mayor, donde se realiza intervención a 462 personas, en: 16 de vida saludable y condiciones no transmisibles, 1 de convivencia social y salud mental, 7 de vida saludable y enfermedades transmisibles, 24 de Covid-19.</t>
  </si>
  <si>
    <t>Durante el periodo de enero a marzo
Entorno Institucional
INSTITUCIONES DE PERSONA MAYOR 
Por condición de discapacidad: 21 de prevención, identificación y atención de violencias. Se llevan a cabo 385 sesiones colectivas en los Centros Día de atención a persona mayor, donde se realiza intervención a 818 personas, en: 18 de gestión diferencial en poblaciones vulnerables, 31 de vida saludable y condiciones no transmisibles, 10 de convivencia social y salud mental, 7 de vida saludable y enfermedades transmisibles, 21 de seguridad alimentaria y nutricional, 45 de Covid-19.</t>
  </si>
  <si>
    <t>En el mes de marzo
Entorno Cuidado Laboral
Se identifican 148 Niños trabajadores, con los cuales se inicia proceso para promover la desvinculación, con 373 acompañamientos realizados a familias de niños trabajadores. Se identificaron 38 niños en seguimiento a la desvinculación del trabajo en población previamente intervenida de los cuales 4 niños reincidieron en trabajo. De los niños en proceso de desvinculación progresiva, se logró que 90 Niños fueran desvinculados del trabajo. Dentro de la caracterización realizada a los niños, niñas que ingresan al proceso se identificaron aspectos como: 5 Niños desescolarizados, 1 identificados sin afiliación a salud. 2 Niños desarrollando oficios del hogar por más de 15 horas, Condiciones de salud relacionadas con el trabajo: 27 niños con condiciones de salud afectados por el trabajo. Adicionalmente, se desarrollaron 3 acciones colectivas realizadas desde salud, en los siguientes espacios locales: Intersectorial; Plaza de mercado donde se identificaron 35 niños trabajadores. Se realizó activación de ruta: Sectorial a 41 niños trabajadores. Se identificaron 23 adolescentes trabajadores, con los cuales se inicia proceso para promover la desvinculación progresiva o la promoción para el trabajo adolescente protegido. 51 Acompañamientos realizados a familias o a adolescentes trabajadores. Se identificaron 9 adolescentes en seguimiento a la desvinculación del trabajo en población previamente intervenida 7 adolescentes desvinculados del trabajo. Dentro de la caracterización realizada a los adolescentes que ingresan al proceso, se identificaron aspectos como: Condiciones de salud relacionadas con el trabajo: 5 adolescentes con condiciones de salud afectadas por el trabajo, Adicionalmente, se desarrollaron 3 acciones colectivas realizadas desde salud, en los siguientes espacios locales: Intersectorial; Plaza de mercado donde se identificaron 6 adolescentes trabajadores. Se realizó activación de ruta: Sectorial a 14 adolescentes trabajadores. 33 Trabajadores notificados por enfermedades o accidentes posiblemente asociados al trabajo _l Subsistema de vigilancia en salud de los trabajadores del sector informal de la economía (SIVISTRA).</t>
  </si>
  <si>
    <t>Durante el periodo de enero a marzo
Entorno Cuidado Laboral 
Se identifican 358 Niños trabajadores, con los cuales se inicia proceso para promover la desvinculación, con 1.059 acompañamientos realizados a familias de niños trabajadores. Se identificaron 124 niños en seguimiento a la desvinculación del trabajo en población previamente intervenida de los cuales 5 niños reincidieron en trabajo. De los niños en proceso de desvinculación progresiva, se logró que 231 Niños fueran desvinculados del trabajo. Dentro de la caracterización realizada a los niños, niñas que ingresan al proceso se identificaron aspectos como: 11 Niños desescolarizados, 25 identificados sin afiliación a salud. 2 Niños desarrollando oficios del hogar por más de 15 horas, Condiciones de salud relacionadas con el trabajo: 83 niños con condiciones de salud afectados por el trabajo. Adicionalmente, se desarrollaron 6 acciones colectivas realizadas desde salud, en los siguientes espacios locales: Plaza de mercado; Intersectorial; donde se identificaron 65 niños trabajadores. Se realizó activación de ruta: intersectorial a 7 niños trabajadores. Sectorial a 97 niños trabajadores. Se identificaron 50 adolescentes trabajadores, con los cuales se inicia proceso para promover la desvinculación progresiva o la promoción para el trabajo adolescente protegido. 117 Acompañamientos realizados a familias o a adolescentes trabajadores. Se identificaron 23 adolescentes en seguimiento a la desvinculación del trabajo en población previamente intervenida 21 adolescentes desvinculados del trabajo. Dentro de la caracterización realizada a los adolescentes que ingresan al proceso, se identificaron aspectos como: Condiciones de salud relacionadas con el trabajo: 12 adolescentes con condiciones de salud afectadas por el trabajo, Adicionalmente, se desarrollaron 4 acciones colectivas realizadas desde salud, en los siguientes espacios locales: Intersectorial; Plaza de mercado; donde se identificaron 6 adolescentes trabajadores. Se realizó activación de ruta: Sectorial a 28 adolescentes trabajadores. 33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</si>
  <si>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147 UTIS con 40 trabajadores de UTI de alto impacto, de las cuales 27 UTI son de alto impacto, con 40 trabajadores expuestos a agentes cancerígenos, 95 UTI de mediano impacto, con 127 trabajadores de UTI de mediano impacto. 25 UTI de bajo impacto, con 25 trabajadores de UTI de bajo impacto. 25 UTI de seguimiento de vigencias anteriores, 71 asesorías realizadas para la prevención de condiciones crónicas. 10 Trabajadores de UTIS alto impacto que modifican prácticas de autocuidado en el 50% 30 Trabajadores de UTIS mediano impacto que modifican prácticas de autocuidado en el 50% 13 UTIS de alto impacto implementan la estrategia de entornos laborales saludables 24 UTIS de mediano impacto implementan la estrategia de entornos laborales saludables 219 Trabajadores afectados por las condiciones de trabajo en las UTIS. 173 UTIS que afectan las condiciones del entorno por exposición a riesgos. 3 grupos organizados de trabajadores informales (GOTIS) con orientación en derechos en salud y trabajo, en los que participan 47 trabajadores Se realizó activación de ruta a servicios de salud a 66 trabajadores informales, incluye expuestos a agentes ocupacionales cancerígenos en sus unidades de trabajo, 13 personas en ejercicio o en actividades sexuales pagas Se activó ruta a servicios intersectoriales: Total, personas trabajadoras informales 605 abordados en UTIS y en NNA; de los cuales: 48 Personas Mayores, 195 Adultos, 50 Jóvenes 4 Desplazados-Victimas, 2 LGBTI 43 migrantes 5 indígena, 285 mujeres, 1 gestantes, 2 discapacidad, 107 Personas en actividades sexuales pagas intervenidas a través de la gestión del riesgo. Se activo ruta: Sectorial efectiva a 30 niños trabajadores. Sectorial a 3 adolescentes trabajadores. Se realizó activación de ruta a servicios de salud a 66 trabajadores informales, incluye expuestos a agentes ocupacionales cancerígenos en sus unidades de trabajo, 13 personas en ejercicio o en actividades sexuales pagas Cuidado para la salud de los trabajadores en Bogota 26 trabajadores con asesorías realizadas en temas priorizados en las empresas formales Acciones colectivas con trabajadores informales.</t>
  </si>
  <si>
    <t>Durante el periodo de enero a marzo
Entorno Cuidador Laboral 
En unidades de trabajo informal: Se realizó identificación y caracterización de 245 UTIS con 71 trabajadores de UTI de alto impacto, de las cuales 52 UTI son de alto impacto, con 71 trabajadores expuestos a agentes cancerígenos, 168 UTI de mediano impacto, con 221 trabajadores de UTI de mediano impacto. 25 UTI de bajo impacto, con 25 trabajadores de UTI de bajo impacto. 75 UTI de seguimiento de vigencias anteriores, 191 asesorías realizadas para la prevención de condiciones crónicas. 21 Trabajadores de UTIS alto impacto que modifican prácticas de autocuidado en el 50% 93 Trabajadores de UTIS mediano impacto que modifican prácticas de autocuidado en el 50% 29 UTIS de alto impacto implementan la estrategia de entornos laborales saludables 111 UTIS de mediano impacto implementan la estrategia de entornos laborales saludables 395 Trabajadores afectados por las condiciones de trabajo en las UTIS. 317 UTIS que afectan las condiciones del entorno por exposición a riesgos. 6 grupos organizados de trabajadores informales (GOTIS) con orientación en derechos en salud y trabajo, en los que participan 90 trabajadores Se realizó activación de ruta a servicios de salud a 134 trabajadores informales, incluye expuestos a agentes ocupacionales cancerígenos en sus unidades de trabajo, 13 personas en ejercicio o en actividades sexuales pagas Se activó ruta a servicios intersectoriales: 2 personas en ejercicio o en actividades sexuales pagas. Total, personas trabajadoras informales 1.244 abordados en UTIS y en NNA; de los cuales: 112 Personas Mayores, 344 Adultos, 94 Jóvenes 8 Afro, 4 Desplazados-Victimas, 2 LGBTI 103 migrantes 5 indígena, 623 mujeres, 1 gestantes, 3 discapacidad, 211 Personas en actividades sexuales pagas intervenidas a través de la gestión del riesgo. Se activo ruta: Sectorial efectiva a 53 niños trabajadores. intersectorial efectiva a 1 niños trabajadores Sectorial a 12 adolescentes trabajadores. Se realizó activación de ruta a servicios de salud a 134 trabajadores informales, incluye expuestos a agentes ocupacionales cancerígenos en sus unidades de trabajo, 79 personas en ejercicio o en actividades sexuales pagas 38 personas en ejercicio o en actividades sexuales pagas Cuidado para la salud de los trabajadores en Bogota 1 empresas formales abordadas y con plan concertado 26 trabajadores con asesorías realizadas en temas priorizados en las empresas formales Acciones colectivas con trabajadores informales 2 asesorias de colectivos desarrolladas con trabajadores informales 16 trabajadores con asesorías de colectivos realizadas.</t>
  </si>
  <si>
    <t>En el mes de marzo
Entorno Cuidador Comunitario
DISPOSITIVOS COMUNITARIOS PARA EL CUIDADO COLECTIVO PARA EL BIENESTAR -SALUD MATERNO
Se realizan 8 sesiones de cuidado colectivo en temáticas de Salud materno perinatal con la participación de: 2 personas gestantes, 20 personas lactantes. y 30 niños y niñas. Se identifican 2 líderes(sas) comunitarios nuevos para desarrollar iniciativas comunitarias para la conformación de “Redes de apoyo en salud materna e infantil”, 1 líderes(sas) comunitarios que culminan las jornadas de cualificación en salud materna e infantil, con la participación de 40 personas.
Entorno Cuidador Educativo
Desarrollo de 28 sesiones de seguimiento encaminadas al cuidado, autocuidado y fortalecimiento de prácticas de bienestar durante la gestación, con la participación de 13 estudiantes gestantes, Del total de adolescentes gestantes escolarizadas abordadas, 13 asisten de manera mensual a las atenciones de la ruta materno perinatal Desarrollo de 105 sesiones de seguimiento encaminadas al cuidado, autocuidado y fortalecimiento de prácticas de bienestar durante la lactancia con la participación de 53 estudiantes 52 cuentan con método regular de anticoncepción. Desarrollo de 3 sesiones de seguimiento encaminadas al cuidado, autocuidado y fortalecimiento de prácticas de bienestar posterior al evento obstetrico con la participación de 2 estudiantes 2 cuentan con método regular de anticoncepción.
Entorno Institucional
Seguimiento de casos priorizados
Desarrollo de capacidades 1 acciones de comunicación para la promocion de la Salud Materna y perinatal, con la participacion de 10 integrantes de los equipos del PSPIC y Apoyo a acciones de nivel central a demanda 3 IPS con desarrollo de capacidades institucionales con énfasis en salud materno perinatal 4 personas abordadas 3 Articulaciones sectoriales e intersetoriales para la promocion de la Salud materno perinatal 8 personas abordadas 3 integrantes de los equipos del PSPIC.</t>
  </si>
  <si>
    <t>Durante el periodo de enero a marzo
Entorno Cuidador Comunitario
DISPOSITIVOS COMUNITARIOS PARA EL CUIDADO COLECTIVO PARA EL BIENESTAR -SALUD MATERNO 
Se realizan 8 sesiones de cuidado colectivo en temáticas de Salud materno perinatal con la participación de: 2 personas gestantes, 20 personas lactantes. y 30 niños y niñas. Se identifican 2 líderes(sas) comunitarios nuevos para desarrollar iniciativas comunitarias para la conformación de “Redes de apoyo en salud materna e infantil”, 1 líderes(sas) comunitarios que culminan las jornadas de cualificación en salud materna e infantil, con la participación de 40 personas.
Entorno Cuidador Educativo 
Desarrollo de 135 sesiones de seguimiento encaminadas al cuidado, autocuidado y fortalecimiento de prácticas de bienestar durante la gestación, con la participación de 51 estudiantes gestantes, Del total de adolescentes gestantes escolarizadas abordadas, 48 asisten de manera mensual a las atenciones de la ruta materno perinatal Desarrollo de 424 sesiones de seguimiento encaminadas al cuidado, autocuidado y fortalecimiento de prácticas de bienestar durante la lactancia con la participación de 197 estudiantes 192 cuentan con método regular de anticoncepción. Desarrollo de 20 sesiones de seguimiento encaminadas al cuidado, autocuidado y fortalecimiento de prácticas de bienestar posterior al evento obstetrico con la participación de 8 estudiantes 8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117 gestantes, a quienes se les realizaron acciones de información y educación para el fortalecimiento de prácticas de cuidado, de las cuales 12 son menores de 19 años. 4 gestantes sin adherencia al control prenatal, a quienes se realiza activación de ruta, con 13 casos efectivos con activación de la Ruta Materno Perinatal e inicio de intervenciones (Res. 3280/2018). 77 Gestantes/puérperas con seguimiento por Estrategia de Vigilancia Intensificada de la Morbilidad Materna Extrema, Desde la Actividad de Plan de cuidado familiar se abordan 18 gestantes, con quienes se da inicio al proceso de seguimiento, con énfasis en el cuidado materno perinatal. Desarrollo de acciones orientadas a la promoción de derechos sexuales y reproductivos y acceso a tamizaje en ITS en el control prenatal con 117 gestantes.
Entorno Institucional
Seguimiento de casos priorizados 
4 seguimientos a gestantes identificadas con consumo problemático de sustancias psicoactivas. Desarrollo de capacidades 3 acciones de comunicación para la promocion de la Salud Materna y perinatal, con la participacion de 24 integrantes de los equipos del PSPIC y Apoyo a acciones de nivel central a demanda 6 IPS con desarrollo de capacidades institucionales con énfasis en salud materno perinatal 13 personas abordadas 15 Articulaciones sectoriales e intersetoriales para la promocion de la Salud materno perinatal 40 personas abordadas 3 integrantes de los equipos del PSPIC y Se desarrollaron 2 acciones con los grupos étnicos y redes comunitarias en el marco de la ruta materno perinatal y el plan de acción de reducción de la mortalidad materna. 10 personas abordadas.</t>
  </si>
  <si>
    <t>En el mes de marzo
ESCUCHAR MAS BIENESTAR HABITANTE DE CALLE
Se vinculan 96 personas que habitan o estan en riesgo de habitar calle 77 hombres, 19 mujeres, Numero de Jornadas 2 de cuidado y dignidad menstrual.</t>
  </si>
  <si>
    <t>Durante el periodo de enero a marzo
ESCUCHAR MAS BIENESTAR HABITANTE DE CALLE 
Se vinculan 295 personas que habitan o estan en riesgo de habitar calle 229 hombres, 66 mujeres, Se realiza activación de ruta o canalizacion a servicios de salud de 5 personas, Numero de Jornadas 4 de cuidado y dignidad menstrual.</t>
  </si>
  <si>
    <t>En el mes de marzo
ESCUCHAR MAS BIENESTAR LGBTI
16 canalizaciones efectivas a servicios de salud, 16 canalizaciones efectivas a servicios sociales. Se entregan 342 preservativos en las actividades. Orientación en transformaciones corporales 2 personas. Se vinculan 43 personas LGBTI 10 lesbianas, 19 gays, 7 bisexuales 7 mujeres trans, 89 cisgénero, 1 no binarias.</t>
  </si>
  <si>
    <t>Durante el periodo de enero a marzo
ESCUCHAR MAS BIENESTAR LGBTI 
22 canalizaciones efectivas a servicios de salud, 20 canalizaciones efectivas a servicios sociales. Se entregan 342 preservativos en las actividades. Orientación en transformaciones corporales 12 personas. Se vinculan 62 personas LGBTI 20 lesbianas, 40 gays, 22 bisexuales 16 mujeres trans, 175 cisgénero, 2 no binarias.</t>
  </si>
  <si>
    <t>En el mes de marzo
Equipos Basicos Extramurales de Hogar
Se identifican 9 familias afrodescendientes, con 31 seguimientos y/o acompañamientos a la población en el cuidado de la salud, a 40 individuos; 14 crónicos, 1 gestantes, 11 menores de 5 años, 10 personas mayores, 120 orientaciones desde la medicina ancestral, 15 gestiones realizadas por gestor comunitario para la superación de barreras de acceso y atención en salud; 44 personas abordadas desde las actividades colectivas de promoción de la salud, con 164 orientaciones en el cuidado de la salud, 10 gestiones y canalizaciones efectivas en salud.</t>
  </si>
  <si>
    <t>Durante el periodo de enero a marzo
Entorno Cuidador Comunitario
ABORDAJE COMUNITARIO ÉTNICO – RAIZAL 
Participaron 8 personas, 4 hombres, 4 mujeres, con 5 seguimientos a casos en barreras de acceso. 
En el marco de las acciones de salud mental con la población negra-afrocolombiana: 
Se generaron 1 acciones cuidadoras para el abordaje en salud mental de las personas negras-afrocolombianas, 1 de acuerdo con las instancias de participación de la comunidad.
Equipos Basicos Extramurales de Hogar 
Se identifican 49 familias afrodescendientes, con 97 seguimientos y/o acompañamientos a la población en el cuidado de la salud, a 111 individuos; 46 crónicos, 2 gestantes, 40 menores de 5 años, 17 personas mayores, 2 personas con discapacidad 191 orientaciones desde la medicina ancestral, 25 gestiones realizadas por gestor comunitario para la superación de barreras de acceso y atención en salud; 92 personas abordadas desde las actividades colectivas de promoción de la salud, con 235 orientaciones en el cuidado de la salud, 10 gestiones y canalizaciones efectivas en salud.</t>
  </si>
  <si>
    <t xml:space="preserve">Durante el periodo de enero a marzo
Equipos Basicos Extramurales de Hogar </t>
  </si>
  <si>
    <t>En el mes de marzo
Entorno Institucional
INSTITUCIONES DE PERSONA MAYOR
Por condición de discapacidad: Se realizaron 2 acciones colectivas y/o grupales dentro de las instituciones de protección integral para persona mayor a 13 mujeres y 8 hombres. 2 Sesiones con desarrollo de temáticas de trastorno neurocognitivo 2 de vida saludable y condiciones no transmisibles, 2 de convivencia social y salud mental, 2 de seguridad alimentaria y nutricional, 2 ocupación del tiempo libre, Se llevan a cabo 8 sesiones colectivas en los Centros Día de atención a persona mayor, donde se realiza intervención a 162 personas, en: 8 de vida saludable y condiciones no transmisibles, 8 de convivencia social y salud mental, 4 de seguridad alimentaria y nutricional, 8 de Covid-19, Se realiza intervención en 1 servicio cuidado transitorio Persona Mayor, SDIS se identificaron 35 personas mayores 17 Hombres 18 Mujeres Se identifican 23 personas mayores con enfermedades transmisibles, 16 con hipertensión, 5 con diabetes, 4 con EPOC, 1 con cáncer. Se identifican 1 personas mayores con trastono neurocognitivo 1 Mujeres Sesiones colectivas 2 personas mayores Sesiones colectivas 2 manejo de condiciones crónicas 17 Hombres 18 Mujeres Sesiones colectivas 2 trastornos neurocognitivos Manejo de 1 convivencia social.</t>
  </si>
  <si>
    <t>Durante el periodo de enero a marzo
Entorno Institucional
INSTITUCIONES DE PERSONA MAYOR 
Por condición de discapacidad: Se realizaron 4 acciones colectivas y/o grupales dentro de las instituciones de protección integral para persona mayor a 24 mujeres y 15 hombres. 4 Sesiones con desarrollo de temáticas de trastorno neurocognitivo 4 de vida saludable y condiciones no transmisibles, 4 de convivencia social y salud mental, 4 de seguridad alimentaria y nutricional, 4 ocupación del tiempo libre, Se llevan a cabo 18 sesiones colectivas en los Centros Día de atención a persona mayor, donde se realiza intervención a 314 personas, en: 18 de vida saludable y condiciones no transmisibles, 18 de convivencia social y salud mental, 10 de seguridad alimentaria y nutricional, 18 de Covid-19, En 2 Centros día se realiza intervención de gestión del riesgo, desarrollando aplicación de tamizajes, 17 personas a las que se les aplicó tamizaje Findrisc, de las cuales 2 con alta probabilidad de presentar prediabetes o diabetes, y 17 personas a las que se les aplicó tamizaje de riesgo cardiovascular OMS, de las cuales 2 personas con alerta de riesgo cardiovascular alto, muy alto y extremadamente alto, 1 personas con alerta de riesgo cardiovascular moderado. Se realiza intervención en 3 servicio cuidado transitorio Persona Mayor, SDIS se identificaron 93 personas mayores 57 Hombres 36 Mujeres Se identifican 23 personas mayores con enfermedades transmisibles, 53 con hipertensión, 18 con diabetes, 12 con EPOC, 3 con cáncer. Se identifican 3 personas mayores con trastono neurocognitivo 3 Mujeres Sesiones colectivas 4 personas mayores Sesiones colectivas 8 manejo de condiciones crónicas 57 Hombres 36 Mujeres Sesiones colectivas 4 trastornos neurocognitivos Manejo de 7 convivencia social Canalización 6 servicios de salud 4 Hombres 2 Mujeres.</t>
  </si>
  <si>
    <t>En el mes de marzo
Entorno Cuidado Laboral
Se identifican 33 Niños trabajadores, con los cuales se inicia proceso para promover la desvinculación, con 52 acompañamientos realizados a familias de niños trabajadores. De los niños en proceso de desvinculación progresiva, se logró que 6 Niños fueran desvinculados del trabajo. Dentro de la caracterización realizada a los niños, niñas que ingresan al proceso se identificaron aspectos como: 2 identificados sin afiliación a salud. Condiciones de salud relacionadas con el trabajo: Se realizó activación de ruta: Sectorial a 8 niños trabajadores. Se identificaron 10 adolescentes trabajadores, con los cuales se inicia proceso para promover la desvinculación progresiva o la promoción para el trabajo adolescente protegido. 15 Acompañamientos realizados a familias o a adolescentes trabajadores. 4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Sectorial a 2 adolescentes trabajadores.</t>
  </si>
  <si>
    <t>Durante el periodo de enero a marzo
Entorno Cuidado Laboral 
Se identifican 71 Niños trabajadores, con los cuales se inicia proceso para promover la desvinculación, con 204 acompañamientos realizados a familias de niños trabajadores. De los niños en proceso de desvinculación progresiva, se logró que 44 Niños fueran desvinculados del trabajo. Dentro de la caracterización realizada a los niños, niñas que ingresan al proceso se identificaron aspectos como: 8 identificados sin afiliación a salud. Condiciones de salud relacionadas con el trabajo: Se realizó activación de ruta: Sectorial a 29 niños trabajadores. Se identificaron 19 adolescentes trabajadores, con los cuales se inicia proceso para promover la desvinculación progresiva o la promoción para el trabajo adolescente protegido. 42 Acompañamientos realizados a familias o a adolescentes trabajadores. 12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Sectorial a 2 adolescentes trabajadores. 2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</si>
  <si>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24 UTIS con 6 trabajadores de UTI de alto impacto, de las cuales 4 UTI son de alto impacto, con 6 trabajadores expuestos a agentes cancerígenos, 16 UTI de mediano impacto, con 24 trabajadores de UTI de mediano impacto. 4 UTI de bajo impacto, con 4 trabajadores de UTI de bajo impacto. 32 asesorías realizadas para la prevención de condiciones crónicas. 4 Trabajadores de UTIS alto impacto que modifican prácticas de autocuidado en el 50% 54 Trabajadores de UTIS mediano impacto que modifican prácticas de autocuidado en el 50% 4 UTIS de alto impacto implementan la estrategia de entornos laborales saludables 24 UTIS de mediano impacto implementan la estrategia de entornos laborales saludables 34 Trabajadores afectados por las condiciones de trabajo en las UTIS. 24 UTIS que afectan las condiciones del entorno por exposición a riesgos. 1 grupos organizados de trabajadores informales (GOTIS) con orientación en derechos en salud y trabajo, en los que participan 10 trabajadores Se realizó activación de ruta a servicios de salud a 21 trabajadores informales, incluye expuestos a agentes ocupacionales cancerígenos en sus unidades de trabajo, Se activó ruta a servicios intersectoriales: Total, personas trabajadoras informales 90 abordados en UTIS y en NNA; de los cuales: 5 Personas Mayores, 33 Adultos, 6 Jóvenes 10 migrantes 10 Recicladores 57 mujeres, 1 discapacidad, Se activo ruta: Sectorial efectiva a 8 niños trabajadores. Sectorial a 2 adolescentes trabajadores. Se realizó activación de ruta a servicios de salud a 21 trabajadores informales, incluye expuestos a agentes ocupacionales cancerígenos en sus unidades de trabajo, Cuidado para la salud de los trabajadores en Bogota Acciones colectivas con trabajadores informales.</t>
  </si>
  <si>
    <t>Durante el periodo de enero a marzo
Entorno Cuidador Laboral 
En unidades de trabajo informal: Se realizó identificación y caracterización de 85 UTIS con 19 trabajadores de UTI de alto impacto, de las cuales 13 UTI son de alto impacto, con 19 trabajadores expuestos a agentes cancerígenos, 62 UTI de mediano impacto, con 99 trabajadores de UTI de mediano impacto. 10 UTI de bajo impacto, con 10 trabajadores de UTI de bajo impacto. 12 UTI de seguimiento de vigencias anteriores, 105 asesorías realizadas para la prevención de condiciones crónicas. 41 Trabajadores de UTIS alto impacto que modifican prácticas de autocuidado en el 50% 195 Trabajadores de UTIS mediano impacto que modifican prácticas de autocuidado en el 50% 20 UTIS de alto impacto implementan la estrategia de entornos laborales saludables 91 UTIS de mediano impacto implementan la estrategia de entornos laborales saludables 157 Trabajadores afectados por las condiciones de trabajo en las UTIS. 97 UTIS que afectan las condiciones del entorno por exposición a riesgos. 5 grupos organizados de trabajadores informales (GOTIS) con orientación en derechos en salud y trabajo, en los que participan 50 trabajadores Se realizó activación de ruta a servicios de salud a 50 trabajadores informales, incluye expuestos a agentes ocupacionales cancerígenos en sus unidades de trabajo, 4 personas en ejercicio o en actividades sexuales pagas Se activó ruta a servicios intersectoriales: 1 personas en ejercicio o en actividades sexuales pagas. Total, personas trabajadoras informales 321 abordados en UTIS y en NNA; de los cuales: 19 Personas Mayores, 153 Adultos, 30 Jóvenes 46 migrantes 10 Recicladores 166 mujeres, 1 discapacidad, 47 Personas en actividades sexuales pagas intervenidas a través de la gestión del riesgo. Se activo ruta: Sectorial efectiva a 25 niños trabajadores. Sectorial a 2 adolescentes trabajadores. Se realizó activación de ruta a servicios de salud a 50 trabajadores informales, incluye expuestos a agentes ocupacionales cancerígenos en sus unidades de trabajo, 4 personas en ejercicio o en actividades sexuales pagas Cuidado para la salud de los trabajadores en Bogota Acciones colectivas con trabajadores informales 1 asesorias de colectivos desarrolladas con trabajadores informales 5 trabajadores con asesorías de colectivos realizadas.</t>
  </si>
  <si>
    <t>En el mes de marzo
Entorno Cuidador Comunitario
DISPOSITIVOS COMUNITARIOS PARA EL CUIDADO COLECTIVO PARA EL BIENESTAR -SALUD MATERNO
Se realizan 12 sesiones de cuidado colectivo en temáticas de Salud materno perinatal con la participación de: 38 personas de la comunidad en general, 13 personas gestantes, con la participación de 14 personas.
Entorno Cuidador Educativo
Desarrollo de 15 sesiones de seguimiento encaminadas al cuidado, autocuidado y fortalecimiento de prácticas de bienestar durante la gestación, con la participación de 5 estudiantes gestantes, Del total de adolescentes gestantes escolarizadas abordadas, 4 asisten de manera mensual a las atenciones de la ruta materno perinatal Desarrollo de 48 sesiones de seguimiento encaminadas al cuidado, autocuidado y fortalecimiento de prácticas de bienestar durante la lactancia con la participación de 17 estudiantes 17 cuentan con método regular de anticoncepción. Desarrollo de 3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8 gestantes, a quienes se les realizaron acciones de información y educación para el fortalecimiento de prácticas de cuidado, de las cuales 2 son menores de 19 años. 12 gestantes sin adherencia al control prenatal, a quienes se realiza activación de ruta, con 7 casos efectivos con activación de la Ruta Materno Perinatal e inicio de intervenciones (Res. 3280/2018). 53 Gestantes/puérperas con seguimiento por Estrategia de Vigilancia Intensificada de la Morbilidad Materna Extrema, 1 personas con riesgo reproductivo por comorbilidad identificada, canalizadas a los servicios de salud sexual y reproductiva. 752 gestantes de alto riesgo y población en edad fértil priorizadas e identificadas a través de la búsqueda activa del componente de Abordaje Territorial. Desde la Actividad de Plan de cuidado familiar se abordan 36 gestantes, con quienes se da inicio al proceso de seguimiento, con énfasis en el cuidado materno perinatal. Desarrollo de acciones orientadas a la promoción de derechos sexuales y reproductivos y acceso a tamizaje en ITS en el control prenatal con 17 gestantes.
Entorno Institucional
Seguimiento de casos priorizados
Desarrollo de capacidades Apoyo a acciones de nivel central a demanda 3 IPS con desarrollo de capacidades institucionales con énfasis en salud materno perinatal 1 personas abordadas.</t>
  </si>
  <si>
    <t>Durante el periodo de enero a marzo
Entorno Cuidador Comunitario
DISPOSITIVOS COMUNITARIOS PARA EL CUIDADO COLECTIVO PARA EL BIENESTAR -SALUD MATERNO 
Se realizan 12 sesiones de cuidado colectivo en temáticas de Salud materno perinatal con la participación de: 38 personas de la comunidad en general, 13 personas gestantes, con la participación de 14 personas.
Entorno Cuidador Educativo 
Desarrollo de 35 sesiones de seguimiento encaminadas al cuidado, autocuidado y fortalecimiento de prácticas de bienestar durante la gestación, con la participación de 21 estudiantes gestantes, de las cuales 1 son menores de 14 años. Del total de adolescentes gestantes escolarizadas abordadas, 24 asisten de manera mensual a las atenciones de la ruta materno perinatal Desarrollo de 165 sesiones de seguimiento encaminadas al cuidado, autocuidado y fortalecimiento de prácticas de bienestar durante la lactancia con la participación de 70 estudiantes 70 cuentan con método regular de anticoncepción. Desarrollo de 18 sesiones de seguimiento encaminadas al cuidado, autocuidado y fortalecimiento de prácticas de bienestar posterior al evento obstetrico con la participación de 12 estudiantes 10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50 gestantes, a quienes se les realizaron acciones de información y educación para el fortalecimiento de prácticas de cuidado, de las cuales 5 son menores de 19 años. 27 gestantes sin adherencia al control prenatal, a quienes se realiza activación de ruta, con 22 casos efectivos con activación de la Ruta Materno Perinatal e inicio de intervenciones (Res. 3280/2018). 110 Gestantes/puérperas con seguimiento por Estrategia de Vigilancia Intensificada de la Morbilidad Materna Extrema, 2 gestantes con subsidio o aporte de alguna institución de orden nacional o distrital, 6 personas con riesgo reproductivo por comorbilidad identificada, canalizadas a los servicios de salud sexual y reproductiva. 1.547 gestantes de alto riesgo y población en edad fértil priorizadas e identificadas a través de la búsqueda activa del componente de Abordaje Territorial. Desde la Actividad de Plan de cuidado familiar se abordan 82 gestantes, con quienes se da inicio al proceso de seguimiento, con énfasis en el cuidado materno perinatal. Desde el Componente de Abordaje Territorial se identifican 3 personas en puerperio (hasta 3 meses post evento obstétrico) con nacido vivo, de las cuales 3 reciben información, educación y acciones promocionales orientadas al fortalecimiento de prácticas de cuidado integral materno e infantil, y el cuidado de 3 recién nacidos identificados. Desarrollo de acciones orientadas a la promoción de derechos sexuales y reproductivos y acceso a tamizaje en ITS en el control prenatal con 40 gestantes.
Entorno Institucional
Seguimiento de casos priorizados 
Desarrollo de capacidades Apoyo a acciones de nivel central a demanda 7 IPS con desarrollo de capacidades institucionales con énfasis en salud materno perinatal 5 personas abordadas.</t>
  </si>
  <si>
    <t>En el mes de marzo
Entorno Cuidador Comunitario
CARACTERIZACIÓN TERRITORIAL
1 Grupos identificados para el abordaje dimension en SSR 8 mujeres, DISPOSITIVO COMUNITARIO - CUIDADO COLECTIVO PARA EL BIENESTAR SSR Se realizan 24 sesiones colectivas en SSR equipo cuidado colectivo para el bienestar con la participación de 35 personas 33 hombres, 2 mujeres.
Entorno Cuidador Educativo
Desarrollo de 1 sesiones de acompañamiento a escolares con experiencia en paternidad temprana con la participación de 1 estudiantes Realización de 11 sesiones del ciclo 1 para la promoción de la salud sexual y reproductiva con 204 estudiantes. Realización de 22 sesiones del ciclo 2 para la promoción de la salud sexual y reproductiva con 440 estudiantes. Realización de 24 sesiones del ciclo 3 para la promoción de la salud sexual y reproductiva con 489 estudiantes. Realización de 10 sesiones del ciclo 4 para la promoción de la salud sexual y reproductiva con 224 estudiantes. Desarrollo de 59 sesiones con familias orientadas a brindar educación sobre salud sexual y reproductiva con la participación de 59 familias y 59 personas. Desarrollo de 2 sesiones con docentes orientadas a brindar educación sobre salud sexual y reproductiva con la participación de 10 docentes. Se realizaron 4 sesiones con líderes escolares con la temática de promoción de derechos sexuales, con la participación de 32 escolares. Realización de 5 sesiones de la estrategia cuidado menstrual con la participación de 120 escolares de 3 colegios. Desarrollo de 80 sesiones para promover los derechos sexuales y reproductivos y orientación a métodos con la participación de 1.920 estudiantes. Desarrollo de 2 jornadas de salud y bienestar con el componente de promoción de los derechos sexuales y reproductivos.
Equipos Basicos Extramurales de Hogar
Se realiza abordaje en 85 familias con adolescentes de 15 a 19 años en el grupo familiar, para la promoción de la sexualidad los derechos sexuales y derechos reproductivos. Las actividades con 85 adolescentes y jóvenes de 15 a 19 años se orientan a fortalecer el proyecto de vida, la autonomía y la toma de decisiones con énfasis en la maternidad y paternidad temprana.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Seguimiento de casos priorizados Desarrollo de capacidades Apoyo a acciones de nivel central a demanda Apoyo a acciones de nivel central a demanda 3 IPS con desarrollo de capacidades institucionales con énfasis en salud materno perinatal 1 personas abordadas.</t>
  </si>
  <si>
    <t>Durante el periodo de enero a marzo
Entorno Cuidador Comunitario
CARACTERIZACIÓN TERRITORIAL 
1 Grupos identificados para el abordaje dimension en SSR 8 mujeres, DISPOSITIVO COMUNITARIO - CUIDADO COLECTIVO PARA EL BIENESTAR SSR Se realizan 56 sesiones colectivas en SSR equipo cuidado colectivo para el bienestar con la participación de 136 personas 126 hombres, 10 mujeres.
Entorno Cuidador Educativo 
Desarrollo de 14 sesiones de acompañamiento a escolares con experiencia en paternidad temprana con la participación de 12 estudiantes 4 Sesiones de fortalecimiento de capacidades en temas relacionados con la promoción de los derechos sexuales y reproductivos en jardines Realización de 27 sesiones del ciclo 1 para la promoción de la salud sexual y reproductiva con 894 estudiantes. Realización de 64 sesiones del ciclo 2 para la promoción de la salud sexual y reproductiva con 1.711 estudiantes. Realización de 43 sesiones del ciclo 3 para la promoción de la salud sexual y reproductiva con 1.413 estudiantes. Realización de 24 sesiones del ciclo 4 para la promoción de la salud sexual y reproductiva con 1.152 estudiantes. Desarrollo de 228 sesiones con familias orientadas a brindar educación sobre salud sexual y reproductiva con la participación de 228 familias y 228 personas. Desarrollo de 5 sesiones con docentes orientadas a brindar educación sobre salud sexual y reproductiva con la participación de 63 docentes. Se realizaron 10 sesiones con líderes escolares con la temática de promoción de derechos sexuales, con la participación de 64 escolares. Realización de 9 sesiones de la estrategia cuidado menstrual con la participación de 220 escolares de 5 colegios. Desarrollo de 172 sesiones para promover los derechos sexuales y reproductivos y orientación a métodos con la participación de 3.912 estudiantes. Desarrollo de 2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prevencion de ITS/VIH, 10 personas identificadas para el fortalecimiento de redes comunitarias y de apoyo para la promocion de los derechos sexuales y reproductivos.
Equipos Basicos Extramurales de Hogar 
Se realiza abordaje en 71 familias con adolescentes menores de 14 años en el grupo familiar, previniendo el delito de violencia sexual contra las niñas y fortaleciendo las capacidades sobre derechos sexuales y reproductivos de niños, niñas, adolescentes y sus familias. Las actividades con 71 menores de 14 años se orientan a fortalecer el proyecto de vida, la autonomía y la toma de decisiones con énfasis en la prevención la maternidad y paternidad temprana. Se realiza abordaje en 232 familias con adolescentes de 15 a 19 años en el grupo familiar, para la promoción de la sexualidad los derechos sexuales y derechos reproductivos. Las actividades con 232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12 personas de la comunidad. Seguimiento de casos priorizados 1 menores de 14 años con reporte de nacido vivo, 1 con seguimiento. Desarrollo de capacidades 1 acciones de comunicación para la promocion de la Sexualidad, los derechos sexuales y reproductivos, con la participacion de 12 personas de la comunidad. Apoyo a acciones de nivel central a demanda 12 personas de la comunidad. Apoyo a acciones de nivel central a demanda Se desarrollan 1 Jornadas "Mas Bienestar" con el componente para promoción de la sexualidad, los derechos sexuales y los derechos reproductivos. 10 IPS con desarrollo de capacidades institucionales con énfasis en salud materno perinatal 7 personas abordadas.</t>
  </si>
  <si>
    <t>En el mes de marzo
ESCUCHAR MAS BIENESTAR HABITANTE DE CALLE
Se vinculan 38 personas que habitan o estan en riesgo de habitar calle 21 hombres, 17 mujeres, Numero de Jornadas 1 de cuidado y dignidad menstrual.</t>
  </si>
  <si>
    <t>Durante el periodo de enero a marzo
ESCUCHAR MAS BIENESTAR HABITANTE DE CALLE 
Se vinculan 77 personas que habitan o estan en riesgo de habitar calle 44 hombres, 33 mujeres, Numero de Jornadas 1 de cuidado y dignidad menstrual 13 personas con experiencia menstrual.</t>
  </si>
  <si>
    <t>En el mes de marzo
ESCUCHAR MAS BIENESTAR LGBTI
5 canalizaciones efectivas a servicios de salud, 5 canalizaciones efectivas a servicios sociales. Se entregan 594 preservativos en las actividades. Orientación en transformaciones corporales 3 personas. Se vinculan 82 personas LGBTI 28 lesbianas, 37 gays, 16 bisexuales 1 mujeres trans, 114 cisgénero.</t>
  </si>
  <si>
    <t>Durante el periodo de enero a marzo
ESCUCHAR MAS BIENESTAR LGBTI 
11 canalizaciones efectivas a servicios de salud, 10 canalizaciones efectivas a servicios sociales. Se entregan 1.620 preservativos en las actividades. Orientación en transformaciones corporales 4 personas. Se vinculan 177 personas LGBTI 75 lesbianas, 105 gays, 50 bisexuales 4 mujeres trans, 351 cisgénero, 1 no binarias.</t>
  </si>
  <si>
    <t>En el mes de marzo
Equipos Basicos Extramurales de Hogar
Se identifican 12 familias afrodescendientes, con 7 seguimientos y/o acompañamientos a la población en el cuidado de la salud, a 19 individuos; 9 crónicos, 1 menores de 5 años, 145 orientaciones desde la medicina ancestral, 15 gestiones realizadas por gestor comunitario para la superación de barreras de acceso y atención en salud; 42 personas abordadas desde las actividades colectivas de promoción de la salud, con 145 orientaciones en el cuidado de la salud.</t>
  </si>
  <si>
    <t>Durante el periodo de enero a marzo
Equipos Basicos Extramurales de Hogar 
Se identifican 29 familias afrodescendientes, con 11 seguimientos y/o acompañamientos a la población en el cuidado de la salud, a 39 individuos; 21 crónicos, 1 menores de 5 años, 4 personas mayores, 166 orientaciones desde la medicina ancestral, 21 gestiones realizadas por gestor comunitario para la superación de barreras de acceso y atención en salud; 58 personas abordadas desde las actividades colectivas de promoción de la salud, con 166 orientaciones en el cuidado de la salud.</t>
  </si>
  <si>
    <t>En el mes de marzo
Entorno Institucional
INSTITUCIONES DE PERSONA MAYOR
Por condición de discapacidad: Se realizaron 1 sesiones de fortalecimiento de capacidades a cuidadores institucionales en 1 instituciones de persona mayor. 2 mujeres, Se realizaron 1 acciones colectivas y/o grupales dentro de las instituciones de protección integral para persona mayor a 8 mujeres y 7 hombres. 1 Sesiones con desarrollo de temáticas de trastorno neurocognitivo 1 de vida saludable y condiciones no transmisibles, 1 de convivencia social y salud mental, 1 de seguridad alimentaria y nutricional, 1 ocupación del tiempo libre.</t>
  </si>
  <si>
    <t>Durante el periodo de enero a marzo
Entorno Institucional
INSTITUCIONES DE PERSONA MAYOR 
Por condición de discapacidad: Se realizaron 1 sesiones de fortalecimiento de capacidades a cuidadores institucionales en 1 instituciones de persona mayor. 2 mujeres, Se realizaron 1 acciones colectivas y/o grupales dentro de las instituciones de protección integral para persona mayor a 8 mujeres y 7 hombres. 1 Sesiones con desarrollo de temáticas de trastorno neurocognitivo 1 de vida saludable y condiciones no transmisibles, 1 de convivencia social y salud mental, 1 de seguridad alimentaria y nutricional, 1 ocupación del tiempo libre.</t>
  </si>
  <si>
    <t>En el mes de marzo
Entorno Cuidado Laboral
Se identifican 11 Niños trabajadores, con los cuales se inicia proceso para promover la desvinculación, con 18 acompañamientos realizados a familias de niños trabajadores. Dentro de la caracterización realizada a los niños, niñas que ingresan al proceso se identificaron aspectos como: 5 identificados sin afiliación a salud. Condiciones de salud relacionadas con el trabajo: Se realizó activación de ruta: Sectorial a 2 niños trabajadores. 17 Acompañamientos realizados a familias o a adolescentes trabajadores. 3 adolescentes desvinculados del trabajo. Dentro de la caracterización realizada a los adolescentes que ingresan al proceso, se identificaron aspectos como: Condiciones de salud relacionadas con el trabajo: Se realizó activación de ruta: Sectorial a 1 adolescentes trabajadores. 6 Trabajadores notificados por enfermedades o accidentes posiblemente asociados al trabajo _l Subsistema de vigilancia en salud de los trabajadores del sector informal de la economía (SIVISTRA).</t>
  </si>
  <si>
    <t>Durante el periodo de enero a marzo
Entorno Cuidado Laboral 
Se identifican 29 Niños trabajadores, con los cuales se inicia proceso para promover la desvinculación, con 96 acompañamientos realizados a familias de niños trabajadores. De los niños en proceso de desvinculación progresiva, se logró que 21 Niños fueran desvinculados del trabajo. Dentro de la caracterización realizada a los niños, niñas que ingresan al proceso se identificaron aspectos como: 3 Niños desescolarizados, 10 identificados sin afiliación a salud. Condiciones de salud relacionadas con el trabajo: Se realizó activación de ruta: intersectorial a 2 niños trabajadores. Sectorial a 9 niños trabajadores. Se identificaron 8 adolescentes trabajadores, con los cuales se inicia proceso para promover la desvinculación progresiva o la promoción para el trabajo adolescente protegido. 30 Acompañamientos realizados a familias o a adolescentes trabajadores. 4 adolescentes desvinculados del trabajo. Dentro de la caracterización realizada a los adolescentes que ingresan al proceso, se identificaron aspectos como: Condiciones de salud relacionadas con el trabajo: Se realizó activación de ruta: Sectorial a 2 adolescentes trabajadores. 6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</si>
  <si>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16 UTIS con 7 trabajadores de UTI de alto impacto, de las cuales 4 UTI son de alto impacto, con 7 trabajadores expuestos a agentes cancerígenos, 8 UTI de mediano impacto, con 10 trabajadores de UTI de mediano impacto. 4 UTI de bajo impacto, con 4 trabajadores de UTI de bajo impacto. 4 UTI de seguimiento de vigencias anteriores, 10 asesorías realizadas para la prevención de condiciones crónicas. 2 Trabajadores de UTIS alto impacto que modifican prácticas de autocuidado en el 50% 28 Trabajadores de UTIS mediano impacto que modifican prácticas de autocuidado en el 50% 2 UTIS de alto impacto implementan la estrategia de entornos laborales saludables 16 UTIS de mediano impacto implementan la estrategia de entornos laborales saludables 25 Trabajadores afectados por las condiciones de trabajo en las UTIS. 20 UTIS que afectan las condiciones del entorno por exposición a riesgos. Se realizó activación de ruta a servicios de salud a 9 trabajadores informales, incluye expuestos a agentes ocupacionales cancerígenos en sus unidades de trabajo, Se activó ruta a servicios intersectoriales: Total, personas trabajadoras informales 36 abordados en UTIS y en NNA; de los cuales: 2 Personas Mayores, 22 Adultos, 1 Jóvenes 6 migrantes 15 mujeres, Se activo ruta: Sectorial efectiva a 2 niños trabajadores. Sectorial a 1 adolescentes trabajadores. Se realizó activación de ruta a servicios de salud a 9 trabajadores informales, incluye expuestos a agentes ocupacionales cancerígenos en sus unidades de trabajo, Cuidado para la salud de los trabajadores en Bogota Acciones colectivas con trabajadores informales.</t>
  </si>
  <si>
    <t>Durante el periodo de enero a marzo
Entorno Cuidador Laboral 
En unidades de trabajo informal: Se realizó identificación y caracterización de 40 UTIS con 14 trabajadores de UTI de alto impacto, de las cuales 10 UTI son de alto impacto, con 14 trabajadores expuestos a agentes cancerígenos, 26 UTI de mediano impacto, con 38 trabajadores de UTI de mediano impacto. 4 UTI de bajo impacto, con 4 trabajadores de UTI de bajo impacto. 6 UTI de seguimiento de vigencias anteriores, 31 asesorías realizadas para la prevención de condiciones crónicas. 8 Trabajadores de UTIS alto impacto que modifican prácticas de autocuidado en el 50% 48 Trabajadores de UTIS mediano impacto que modifican prácticas de autocuidado en el 50% 4 UTIS de alto impacto implementan la estrategia de entornos laborales saludables 29 UTIS de mediano impacto implementan la estrategia de entornos laborales saludables 62 Trabajadores afectados por las condiciones de trabajo en las UTIS. 44 UTIS que afectan las condiciones del entorno por exposición a riesgos. Se realizó activación de ruta a servicios de salud a 17 trabajadores informales, incluye expuestos a agentes ocupacionales cancerígenos en sus unidades de trabajo, Se activó ruta a servicios intersectoriales: Total, personas trabajadoras informales 97 abordados en UTIS y en NNA; de los cuales: 11 Personas Mayores, 60 Adultos, 3 Jóvenes 16 migrantes 49 mujeres, 1 discapacidad, Se activo ruta: Sectorial efectiva a 9 niños trabajadores. intersectorial efectiva a 1 niños trabajadores Sectorial a 2 adolescentes trabajadores. Se realizó activación de ruta a servicios de salud a 17 trabajadores informales, incluye expuestos a agentes ocupacionales cancerígenos en sus unidades de trabajo, Cuidado para la salud de los trabajadores en Bogota Acciones colectivas con trabajadores informales 1 asesorias de colectivos desarrolladas con trabajadores informales 10 trabajadores con asesorías de colectivos realizadas.</t>
  </si>
  <si>
    <t>En el mes de marzo
Entorno Cuidador Educativo
Desarrollo de 9 sesiones de seguimiento encaminadas al cuidado, autocuidado y fortalecimiento de prácticas de bienestar durante la lactancia con la participación de 3 estudiantes 3 cuentan con método regular de anticoncepción. Desarrollo de 2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1 gestantes, a quienes se les realizaron acciones de información y educación para el fortalecimiento de prácticas de cuidado, de las cuales 1 Gestantes/puérperas con seguimiento por Estrategia de Vigilancia Intensificada de la Morbilidad Materna Extrema, 16 gestantes de alto riesgo y población en edad fértil priorizadas e identificadas a través de la búsqueda activa del componente de Abordaje Territorial. Desde la Actividad de Plan de cuidado familiar se abordan 1 gestantes, con quienes se da inicio al proceso de seguimiento, con énfasis en el cuidado materno perinatal.</t>
  </si>
  <si>
    <t>Durante el periodo de enero a marzo
Entorno Cuidador Educativo 
Desarrollo de 4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47 sesiones de seguimiento encaminadas al cuidado, autocuidado y fortalecimiento de prácticas de bienestar durante la lactancia con la participación de 19 estudiantes 19 cuentan con método regular de anticoncepción. Desarrollo de 6 sesiones de seguimiento encaminadas al cuidado, autocuidado y fortalecimiento de prácticas de bienestar posterior al evento obstetrico con la participación de 2 estudiantes 2 cuentan con método regular de anticoncepción.
Equipos Basicos Extramurales de Hogar 
Desde el abordaje territorial, se identifican y abordan 2 gestantes, a quienes se les realizaron acciones de información y educación para el fortalecimiento de prácticas de cuidado, de las cuales 4 Gestantes/puérperas con seguimiento por Estrategia de Vigilancia Intensificada de la Morbilidad Materna Extrema, 45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Entorno Institucional
Seguimiento de casos priorizados 
Desarrollo de capacidades Apoyo a acciones de nivel central a demanda 1 IPS con desarrollo de capacidades institucionales con énfasis en salud materno perinatal 1 personas abordadas.</t>
  </si>
  <si>
    <t>En el mes de marzo
Entorno Cuidador Educativo
Realización de 6 sesiones del ciclo 1 para la promoción de la salud sexual y reproductiva con 120 estudiantes. Realización de 13 sesiones del ciclo 2 para la promoción de la salud sexual y reproductiva con 137 estudiantes. Realización de 6 sesiones del ciclo 3 para la promoción de la salud sexual y reproductiva con 98 estudiantes. Realización de 5 sesiones del ciclo 4 para la promoción de la salud sexual y reproductiva con 115 estudiantes. Se realizaron 6 sesiones con líderes escolares con la temática de promoción de derechos sexuales, con la participación de 35 escolares. Desarrollo de 4 jornadas de salud y bienestar con el componente de promoción de los derechos sexuales y reproductivos.
Equipos Basicos Extramurales de Hogar
Se realiza abordaje en 1 familias con adolescentes de 15 a 19 años en el grupo familiar, para la promoción de la sexualidad los derechos sexuales y derechos reproductivos. Las actividades con 1 adolescentes y jóvenes de 15 a 19 años se orientan a fortalecer el proyecto de vida, la autonomía y la toma de decisiones con énfasis en la maternidad y paternidad temprana.</t>
  </si>
  <si>
    <t>Durante el periodo de enero a marzo
Entorno Cuidador Comunitario
DISPOSITIVO COMUNITARIO - CUIDADO COLECTIVO PARA EL BIENESTAR SSR Se realizan 4 sesiones colectivas en SSR equipo cuidado colectivo para el bienestar con la participación de 10 personas 3 hombres, 7 mujeres.
Entorno Cuidador Educativo 
Realización de 10 sesiones del ciclo 1 para la promoción de la salud sexual y reproductiva con 200 estudiantes. Realización de 17 sesiones del ciclo 2 para la promoción de la salud sexual y reproductiva con 229 estudiantes. Realización de 10 sesiones del ciclo 3 para la promoción de la salud sexual y reproductiva con 718 estudiantes. Realización de 9 sesiones del ciclo 4 para la promoción de la salud sexual y reproductiva con 535 estudiantes. Desarrollo de 1 sesiones con docentes orientadas a brindar educación sobre salud sexual y reproductiva con la participación de 18 docentes. Se realizaron 12 sesiones con líderes escolares con la temática de promoción de derechos sexuales, con la participación de 70 escolares. Desarrollo de 14 jornadas de salud y bienestar con el componente de promoción de los derechos sexuales y reproductivos Se realizan 9 sesiones de iniciativas de cuidado y bienestar para la promoción de los derechos sexuales y reproductivos con 166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6 familias con adolescentes de 15 a 19 años en el grupo familiar, para la promoción de la sexualidad los derechos sexuales y derechos reproductivos. Las actividades con 6 adolescentes y jóvenes de 15 a 19 años se orientan a fortalecer el proyecto de vida, la autonomía y la toma de decisiones con énfasis en la maternidad y paternidad temprana.
Entorno Institucional 
Articulación Intersectorial Desarrollo de capacidades Seguimiento de casos priorizados Desarrollo de capacidades Apoyo a acciones de nivel central a demanda Apoyo a acciones de nivel central a demanda 1 IPS con desarrollo de capacidades institucionales con énfasis en salud materno perinatal 1 personas abordadas.</t>
  </si>
  <si>
    <t>En el mes de marzo
ESCUCHAR MAS BIENESTAR HABITANTE DE CALLE
Se vinculan 30 personas que habitan o estan en riesgo de habitar calle 26 hombres, 4 mujeres, Se realiza activación de ruta o canalizacion a servicios de salud de 1 personas, Numero de Jornadas 1 de cuidado y dignidad menstrual 4 personas con experiencia menstrual.</t>
  </si>
  <si>
    <t>Durante el periodo de enero a marzo
ESCUCHAR MAS BIENESTAR HABITANTE DE CALLE 
Se vinculan 193 personas que habitan o estan en riesgo de habitar calle 144 hombres, 49 mujeres, Se realiza activación de ruta o canalizacion a servicios de salud de 3 personas, Numero de Jornadas 3 de cuidado y dignidad menstrual 49 personas con experiencia menstrual.</t>
  </si>
  <si>
    <t>En el mes de marzo
Equipos Basicos Extramurales de Hogar
A través de la estrategia de abordaje étnico diferencial, se lleva a cabo intervención a 32 familias étnicas, 1 gitanas, 32 palenqueras. Se identifican 1 familias gitanas, con 1 seguimientos y/o acompañamientos a la población en el cuidado de la salud, a 1 individuos; 1 crónicos, Se identifican 32 familias palenqueras, con 32 seguimientos y/o acompañamientos a la población en el cuidado de la salud, a 32 individuos; 5 crónicos, 2 gestantes, 8 menores de 5 años, 17 personas mayores, 4 orientaciones desde la medicina ancestral, 4 gestiones realizadas por gestor comunitario para la superación de barreras de acceso y atención en salud; 2 personas abordadas desde las actividades colectivas de promoción de la salud, con 20 orientaciones en el cuidado de la salud.</t>
  </si>
  <si>
    <t>Durante el periodo de enero a marzo
Entorno Cuidador Comunitario
ABORDAJE COMUNITARIO ÉTNICO – RAIZAL 
Se realizan 1 Actividades colectivas con los Raizal donde participaron 6 personas, 6 mujeres, con 1 seguimientos a casos en barreras de acceso. 
Equipos Basicos Extramurales de Hogar 
A través de la estrategia de abordaje étnico diferencial, se lleva a cabo intervención a 104 familias étnicas, 3 gitanas, 4 afrodescendiente y 100 palenqueras. Se identifican 3 familias gitanas, con 3 seguimientos y/o acompañamientos a la población en el cuidado de la salud, a 3 individuos; 3 crónicos, Se identifican 4 familias afrodescendientes, con 4 seguimientos y/o acompañamientos a la población en el cuidado de la salud, a 4 individuos; 2 crónicos, 2 personas mayores, 1 gestiones realizadas por gestor comunitario para la superación de barreras de acceso y atención en salud; Se identifican 100 familias palenqueras, con 100 seguimientos y/o acompañamientos a la población en el cuidado de la salud, a 100 individuos; 14 crónicos, 10 gestantes, 23 menores de 5 años, 53 personas mayores, 12 orientaciones desde la medicina ancestral, 18 gestiones realizadas por gestor comunitario para la superación de barreras de acceso y atención en salud; 6 personas abordadas desde las actividades colectivas de promoción de la salud, con 60 orientaciones en el cuidado de la salud.</t>
  </si>
  <si>
    <t>En el mes de marzo
Entorno Institucional
INSTITUCIONES DE PERSONA MAYOR
Se realiza intervención en 7 Instituciones de Protección a la Persona Mayor, - Comunidades del Cuidado (SDIS) 84 mujeres, y 63 hombres. Se identifican 68 personas mayores con enfermedades no transmisibles, 68 con hipertensión, 24 con diabetes, 1 con EPOC, 47 mujeres, 32 hombres, Por condición de discapacidad: Se realizaron 4 sesiones de fortalecimiento de capacidades a cuidadores institucionales en 4 instituciones de persona mayor. 4 mujeres, y 2 hombres. Se realizaron 5 acciones colectivas y/o grupales dentro de las instituciones de protección integral para persona mayor a 18 mujeres y 11 hombres. 2 Sesiones con desarrollo de temáticas de trastorno neurocognitivo 4 de vida saludable y condiciones no transmisibles, Se llevan a cabo 7 sesiones colectivas en los Centros Día de atención a persona mayor, donde se realiza intervención a 72 personas, en: 7 de vida saludable y condiciones no transmisibles, 7 de Covid-19, En 1 Centros día se realiza intervención de gestión del riesgo, desarrollando aplicación de tamizajes, Se realiza intervención en 2 servicio cuidado transitorio Persona Mayor, SDIS se identificaron 68 personas mayores 55 Hombres 13 Mujeres Se identifican 20 personas mayores con enfermedades transmisibles, 19 con hipertensión, 1 con diabetes, Sesiones colectivas 4 personas mayores Sesiones colectivas 4 trastornos neurocognitivos Identificación de 12 cuidadores 6 Hombres 6 Mujeres.</t>
  </si>
  <si>
    <t>Durante el periodo de enero a marzo
Entorno Institucional
INSTITUCIONES DE PERSONA MAYOR 
Se realiza intervención en 18 Instituciones de Protección a la Persona Mayor, - Comunidades del Cuidado (SDIS) 84 mujeres, y 63 hombres. y 1 con pertenencia étnica. Se identifican 169 personas mayores con enfermedades no transmisibles, 152 con hipertensión, 54 con diabetes, 4 con EPOC, 109 mujeres, 68 hombres, Por condición de discapacidad: Se realizaron 9 sesiones de fortalecimiento de capacidades a cuidadores institucionales en 9 instituciones de persona mayor. 16 mujeres, y 5 hombres. Se realizaron 8 acciones colectivas y/o grupales dentro de las instituciones de protección integral para persona mayor a 35 mujeres y 19 hombres. 2 Sesiones con desarrollo de temáticas de trastorno neurocognitivo 4 de gestión diferencial en poblaciones vulnerables, 9 de vida saludable y condiciones no transmisibles, 4 de convivencia social y salud mental, Se llevan a cabo 20 sesiones colectivas en los Centros Día de atención a persona mayor, donde se realiza intervención a 199 personas, en: 5 de gestión diferencial en poblaciones vulnerables, 18 de vida saludable y condiciones no transmisibles, 5 de convivencia social y salud mental, 2 de vida saludable y enfermedades transmisibles, 20 de Covid-19, En 1 Centros día se realiza intervención de gestión del riesgo, desarrollando aplicación de tamizajes, Se realiza intervención en 5 servicio cuidado transitorio Persona Mayor, SDIS se identificaron 232 personas mayores 183 Hombres 49 Mujeres Se identifican 50 personas mayores con enfermedades transmisibles, 47 con hipertensión, 5 con diabetes, Sesiones colectivas 26 personas mayores Sesiones colectivas 4 trastornos neurocognitivos Canalización 7 servicios de salud 7 Mujeres Identificación de 33 cuidadores 18 Hombres 15 Mujeres.</t>
  </si>
  <si>
    <t>En el mes de marzo
Entorno Cuidado Laboral
Se identifican 15 Niños trabajadores, con los cuales se inicia proceso para promover la desvinculación, con 18 acompañamientos realizados a familias de niños trabajadores. Se identificaron 6 niños en seguimiento a la desvinculación del trabajo en población previamente intervenida De los niños en proceso de desvinculación progresiva, se logró que 13 Niños fueran desvinculados del trabajo. Dentro de la caracterización realizada a los niños, niñas que ingresan al proceso se identificaron aspectos como: Condiciones de salud relacionadas con el trabajo: Se realizó activación de ruta: Sectorial a 6 niños trabajadores. Se identificaron 3 adolescentes en seguimiento a la desvinculación del trabajo en población previamente intervenida de los cuales 2 adolescentes reincidieron en trabajo. 3 adolescentes desvinculados del trabajo.</t>
  </si>
  <si>
    <t>Durante el periodo de enero a marzo
Entorno Cuidado Laboral 
Se identifican 31 Niños trabajadores, con los cuales se inicia proceso para promover la desvinculación, con 66 acompañamientos realizados a familias de niños trabajadores. Se identificaron 10 niños en seguimiento a la desvinculación del trabajo en población previamente intervenida De los niños en proceso de desvinculación progresiva, se logró que 13 Niños fueran desvinculados del trabajo. Dentro de la caracterización realizada a los niños, niñas que ingresan al proceso se identificaron aspectos como: 2 Niños desescolarizados, 1 identificados sin afiliación a salud. Condiciones de salud relacionadas con el trabajo: en los siguientes espacios locales: Intersectorial; Se realizó activación de ruta: Sectorial a 8 niños trabajadores. Se identificaron 4 adolescentes trabajadores, con los cuales se inicia proceso para promover la desvinculación progresiva o la promoción para el trabajo adolescente protegido. 12 Acompañamientos realizados a familias o a adolescentes trabajadores. Se identificaron 4 adolescentes en seguimiento a la desvinculación del trabajo en población previamente intervenida de los cuales 2 adolescentes reincidieron en trabajo. 3 adolescentes desvinculados del trabajo. Dentro de la caracterización realizada a los adolescentes que ingresan al proceso, se identificaron aspectos como: Condiciones de salud relacionadas con el trabajo: Se realizó activación de ruta: 1 Trabajadores notificados por enfermedades o accidentes posiblemente asociados al trabajo _l Subsistema de vigilancia en salud de los trabajadores del sector informal de la economía (SIVISTRA).</t>
  </si>
  <si>
    <t>En el mes de marzo
Entorno Cuidador Laboral
En unidades de trabajo informal: 27 UTI de seguimiento de vigencias anteriores, 10 asesorías realizadas para la prevención de condiciones crónicas. 24 Trabajadores de UTIS alto impacto que modifican prácticas de autocuidado en el 50% 7 Trabajadores de UTIS mediano impacto que modifican prácticas de autocuidado en el 50% 8 UTIS de alto impacto implementan la estrategia de entornos laborales saludables 4 UTIS de mediano impacto implementan la estrategia de entornos laborales saludables Se realizó activación de ruta a servicios de salud a 12 trabajadores informales, incluye expuestos a agentes ocupacionales cancerígenos en sus unidades de trabajo, 1 personas en ejercicio o en actividades sexuales pagas Se activó ruta a servicios intersectoriales: 4 personas en ejercicio o en actividades sexuales pagas. Total, personas trabajadoras informales 196 abordados en UTIS y en NNA; de los cuales: 56 Adultos, 22 Jóvenes 34 migrantes 82 mujeres, 46 Personas en actividades sexuales pagas intervenidas a través de la gestión del riesgo. Se activo ruta: Se realizó activación de ruta a servicios de salud a 12 trabajadores informales, incluye expuestos a agentes ocupacionales cancerígenos en sus unidades de trabajo, 1 personas en ejercicio o en actividades sexuales pagas 4 personas en ejercicio o en actividades sexuales pagas Cuidado para la salud de los trabajadores en Bogota 51 trabajadores con asesorías realizadas en temas priorizados en las empresas formales 75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</si>
  <si>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Durante el periodo de enero a marzo
Entorno Cuidador Laboral 
En unidades de trabajo informal: Se realizó identificación y caracterización de 41 UTIS con 25 trabajadores de UTI de alto impacto, de las cuales 16 UTI son de alto impacto, con 25 trabajadores expuestos a agentes cancerígenos, 20 UTI de mediano impacto, con 43 trabajadores de UTI de mediano impacto. 5 UTI de bajo impacto, con 6 trabajadores de UTI de bajo impacto. 47 UTI de seguimiento de vigencias anteriores, 38 asesorías realizadas para la prevención de condiciones crónicas. 43 Trabajadores de UTIS alto impacto que modifican prácticas de autocuidado en el 50% 18 Trabajadores de UTIS mediano impacto que modifican prácticas de autocuidado en el 50% 17 UTIS de alto impacto implementan la estrategia de entornos laborales saludables 7 UTIS de mediano impacto implementan la estrategia de entornos laborales saludables 74 Trabajadores afectados por las condiciones de trabajo en las UTIS. 41 UTIS que afectan las condiciones del entorno por exposición a riesgos. Se realizó activación de ruta a servicios de salud a 26 trabajadores informales, incluye expuestos a agentes ocupacionales cancerígenos en sus unidades de trabajo, 1 personas en ejercicio o en actividades sexuales pagas Se activó ruta a servicios intersectoriales: 4 personas en ejercicio o en actividades sexuales pagas. Total, personas trabajadoras informales 505 abordados en UTIS y en NNA; de los cuales: 5 Personas Mayores, 125 Adultos, 43 Jóvenes 59 migrantes 165 mujeres, 2 gestantes, 1 discapacidad, 61 Personas en actividades sexuales pagas intervenidas a través de la gestión del riesgo. Se activo ruta: Se realizó activación de ruta a servicios de salud a 26 trabajadores informales, incluye expuestos a agentes ocupacionales cancerígenos en sus unidades de trabajo, 1 personas en ejercicio o en actividades sexuales pagas 4 personas en ejercicio o en actividades sexuales pagas Cuidado para la salud de los trabajadores en Bogota 8 empresas formales abordadas y con plan concertado 902 trabajadores identificados en empresas formales 102 trabajadores con asesorías realizadas en temas priorizados en las empresas formales 3 empresas formales con seguimiento realizado e intervenida de vigencias anteriores y con plan concertado 166 trabajadores identificados en empresas formales de vigencias anteriores 219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</si>
  <si>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En el mes de marzo
Entorno Cuidador Educativo
Desarrollo de 12 sesiones de seguimiento encaminadas al cuidado, autocuidado y fortalecimiento de prácticas de bienestar durante la gestación, con la participación de 12 estudiantes gestantes, Del total de adolescentes gestantes escolarizadas abordadas, 12 asisten de manera mensual a las atenciones de la ruta materno perinatal Desarrollo de 8 sesiones de seguimiento encaminadas al cuidado, autocuidado y fortalecimiento de prácticas de bienestar durante la lactancia con la participación de 8 estudiantes 8 cuentan con método regular de anticoncepción.
Equipos Basicos Extramurales de Hogar
Desde el abordaje territorial, se identifican y abordan 12 gestantes, a quienes se les realizaron acciones de información y educación para el fortalecimiento de prácticas de cuidado, de las cuales 1 son menores de 19 años. 8 Gestantes/puérperas con seguimiento por Estrategia de Vigilancia Intensificada de la Morbilidad Materna Extrema, Desde la Actividad de Plan de cuidado familiar se abordan 3 gestantes, con quienes se da inicio al proceso de seguimiento, con énfasis en el cuidado materno perinatal. Desarrollo de acciones orientadas a la promoción de derechos sexuales y reproductivos y acceso a tamizaje en ITS en el control prenatal con 3 gestantes.
Entorno Institucional
Seguimiento de casos priorizados
Desarrollo de capacidades Apoyo a acciones de nivel central a demanda 1 IPS con desarrollo de capacidades institucionales con énfasis en salud materno perinatal 1 personas abordadas.</t>
  </si>
  <si>
    <t>Durante el periodo de enero a marzo
Entorno Cuidador Educativo 
Desarrollo de 34 sesiones de seguimiento encaminadas al cuidado, autocuidado y fortalecimiento de prácticas de bienestar durante la gestación, con la participación de 33 estudiantes gestantes, Del total de adolescentes gestantes escolarizadas abordadas, 33 asisten de manera mensual a las atenciones de la ruta materno perinatal Desarrollo de 33 sesiones de seguimiento encaminadas al cuidado, autocuidado y fortalecimiento de prácticas de bienestar durante la lactancia con la participación de 33 estudiantes 27 cuentan con método regular de anticoncepción. Desarrollo de 9 sesiones de seguimiento encaminadas al cuidado, autocuidado y fortalecimiento de prácticas de bienestar posterior al evento obstetrico con la participación de 9 estudiantes 9 cuentan con método regular de anticoncepción.
Equipos Basicos Extramurales de Hogar 
Desde el abordaje territorial, se identifican y abordan 34 gestantes, a quienes se les realizaron acciones de información y educación para el fortalecimiento de prácticas de cuidado, de las cuales 3 son menores de 19 años. 16 Gestantes/puérperas con seguimiento por Estrategia de Vigilancia Intensificada de la Morbilidad Materna Extrema, 8 gestantes con signos y síntomas de alarma canalizadas a los servicios de salud con 8 casos efectivos atendidos para la gestión del riesgo identificado, 1 personas con riesgo reproductivo por comorbilidad identificada, canalizadas a los servicios de salud sexual y reproductiva. 14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1 son menores de 19 años, Desarrollo de acciones orientadas a la promoción de derechos sexuales y reproductivos y acceso a tamizaje en ITS en el control prenatal con 6 gestantes.
Entorno Institucional
Seguimiento de casos priorizados 
Desarrollo de capacidades 2 acciones de comunicación para la promocion de la Salud Materna y perinatal, con la participacion de 3 integrantes de los equipos del PSPIC y Apoyo a acciones de nivel central a demanda 3 IPS con desarrollo de capacidades institucionales con énfasis en salud materno perinatal 4 personas abordadas 2 Articulaciones sectoriales e intersetoriales para la promocion de la Salud materno perinatal 3 personas abordadas.</t>
  </si>
  <si>
    <t>En el mes de marzo
Entorno Cuidador Comunitario
DISPOSITIVO COMUNITARIO - CUIDADO COLECTIVO PARA EL BIENESTAR SSR Se realizan 4 sesiones colectivas en SSR equipo cuidado colectivo para el bienestar con la participación de 46 personas 46 hombres.
Entorno Cuidador Educativo
12 Sesiones de fortalecimiento de capacidades en temas relacionados con la promoción de los derechos sexuales y reproductivos en jardines dirigidas a 6 docentes y cuidadores y 115 niños y niñas. Realización de 2 sesiones del ciclo 1 para la promoción de la salud sexual y reproductiva con 30 estudiantes. Realización de 8 sesiones del ciclo 3 para la promoción de la salud sexual y reproductiva con 31 estudiantes. con la participación de 6 docentes. Se realizaron 9 sesiones con líderes escolares con la temática de promoción de derechos sexuales, con la participación de 42 escolares.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Seguimiento de casos priorizados, Desarrollo de capacidades, Apoyo a acciones de nivel central a demanda Apoyo a acciones de nivel central a demanda. Se desarrollan 1 Jornadas "Mas Bienestar" con el componente para promoción de la sexualidad, los derechos sexuales y los derechos reproductivos. 1 personas abordadas.</t>
  </si>
  <si>
    <t>Durante el periodo de enero a marzo
Entorno Cuidador Comunitario
DISPOSITIVO COMUNITARIO - CUIDADO COLECTIVO PARA EL BIENESTAR SSR Se realizan 8 sesiones colectivas en SSR equipo cuidado colectivo para el bienestar con la participación de 83 personas 83 hombres, JORNADAS MAS BIENESTAR- CUIDARTE SSR acciones 18 en salud sexual y reproductiva equipos cuidarte 539 total de personas, 262 hombres, 277 mujeres.
Entorno Cuidador Educativo 
Participación de 9 estudiantes 25 Sesiones de fortalecimiento de capacidades en temas relacionados con la promoción de los derechos sexuales y reproductivos en jardines dirigidas a 9 docentes y cuidadores y 203 niños y niñas. Realización de 2 sesiones del ciclo 1 para la promoción de la salud sexual y reproductiva con 30 estudiantes. Realización de 25 sesiones del ciclo 3 para la promoción de la salud sexual y reproductiva con 193 estudiantes. Realización de 10 sesiones del ciclo 4 para la promoción de la salud sexual y reproductiva con 111 estudiantes. con la participación de 6 docentes. Se realizaron 18 sesiones con líderes escolares con la temática de promoción de derechos sexuales, con la participación de 80 escolares. Realización de 3 sesiones de la estrategia cuidado menstrual con la participación de 48 escolares de 1 colegios.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Entorno Institucional 
Articulación Intersectorial 3 IPS con desarrollo de capacidades institucionales con énfasis en Prevención y atención del embarazo no planeado, servicios Integrales de Salud para Adolescentes y Jóvenes (SISAJ), gestión del cuidado menstrual e interrupción voluntaria del embarazo, en e 4 personas abordadas Desarrollo de capacidades 2 Acciones de comunicación para la promocion de la Sexualidad, los derechos sexuales y reproductivos, con la participacion de 3 integrantes de los equipos del PSPIC y Seguimiento de casos priorizados Desarrollo de capacidades 2 acciones de comunicación para la promocion de la Sexualidad, los derechos sexuales y reproductivos, con la participacion de 3 integrantes de los equipos del PSPIC y Apoyo a acciones de nivel central a demanda 3 integrantes de los equipos del PSPIC y Apoyo a acciones de nivel central a demanda Se desarrollan 1 Jornadas "Mas Bienestar" con el componente para promoción de la sexualidad, los derechos sexuales y los derechos reproductivos. 1 personas abordadas 2 IPS con desarrollo de capacidades institucionales con énfasis en salud materno perinatal 3 personas abordadas.</t>
  </si>
  <si>
    <t>En el mes de marzo
ESCUCHAR MAS BIENESTAR HABITANTE DE CALLE
Se vinculan 39 personas que habitan o estan en riesgo de habitar calle 34 hombres, 5 mujeres, Se realiza activación de ruta o canalizacion a servicios de salud de 1 personas, Numero de Jornadas 1 de cuidado y dignidad menstrual.</t>
  </si>
  <si>
    <t>Durante el periodo de enero a marzo
ESCUCHAR MAS BIENESTAR HABITANTE DE CALLE 
Se vinculan 110 personas que habitan o estan en riesgo de habitar calle 89 hombres, 21 mujeres, Se realiza activación de ruta o canalizacion a servicios de salud de 2 personas, Numero de Jornadas 2 de cuidado y dignidad menstrual 10 personas con experiencia menstrual.</t>
  </si>
  <si>
    <t>En el mes de marzo
ESCUCHAR MAS BIENESTAR LGBTI
Se entregan 54 preservativos en las actividades. Se vinculan 25 personas LGBTI 5 lesbianas, 14 gays, 6 bisexuales 43 cisgénero.</t>
  </si>
  <si>
    <t>Durante el periodo de enero a marzo
ESCUCHAR MAS BIENESTAR LGBTI 
2 canalizaciones efectivas a servicios de salud, 1 canalizaciones efectivas a servicios sociales. Se entregan 162 preservativos en las actividades. Orientación en transformaciones corporales 6 personas. Se vinculan 70 personas LGBTI 18 lesbianas, 41 gays, 25 bisexuales 1 hombres trans, 4 mujeres trans, 128 cisgénero.</t>
  </si>
  <si>
    <t>En el mes de marzo
Equipos Basicos Extramurales de Hogar
Se identifican 6 familias indígenas, con 29 seguimientos y/o acompañamientos a la población en el cuidado de la salud, a 35 individuos 1 gestantes, 9 menores de 5 años, 1 personas mayores, 10 gestiones realizadas por gestor comunitario/equipo para la superación de barreras de acceso y atención en salud; 35 personas abordadas desde las actividades colectivas de promoción de la salud, con 35 orientaciones en el cuidado de la salud, con 1 seguimientos y/o acompañamientos a la población en el cuidado de la salud, a 1 individuos; 1 crónicos, 1 orientaciones desde la medicina ancestral, con 1 orientaciones en el cuidado de la salud.</t>
  </si>
  <si>
    <t>Durante el periodo de enero a marzo
Entorno Cuidador Comunitario
En el marco de las acciones de salud mental con la población negra-afrocolombiana: 
Se generaron 1 acciones cuidadoras para el abordaje en salud mental de las personas negras-afrocolombianas, 1 de acuerdo con las instancias de participación de la comunidad.
Equipos Basicos Extramurales de Hogar 
A través de la estrategia de abordaje étnico diferencial, se lleva a cabo intervención a 5 familias étnicas, abordando 5 familias indígenas, Se identifican 17 familias indígenas, con 80 seguimientos y/o acompañamientos a la población en el cuidado de la salud, a 86 individuos 3 gestantes, 25 menores de 5 años, 5 personas mayores, 30 orientaciones desde la medicina ancestral, 15 gestiones realizadas por gestor comunitario/equipo para la superación de barreras de acceso y atención en salud; 57 personas abordadas desde las actividades colectivas de promoción de la salud, con 57 orientaciones en el cuidado de la salud, Se identifican 1 familias afrodescendientes, con 1 seguimientos y/o acompañamientos a la población en el cuidado de la salud, a 2 individuos; 2 crónicos, 2 orientaciones desde la medicina ancestral, 1 personas abordadas desde las actividades colectivas de promoción de la salud, con 2 orientaciones en el cuidado de la salud.</t>
  </si>
  <si>
    <t>Durante el periodo de enero a marzo
Entorno Institucional
INSTITUCIONES DE PERSONA MAYOR 
Por condición de discapacidad: Se realizaron 1 sesiones de fortalecimiento de capacidades a cuidadores institucionales en 1 instituciones de persona mayor. 4 mujeres, y 1 hombres. Se realizaron 7 acciones colectivas y/o grupales dentro de las instituciones de protección integral para persona mayor a 37 mujeres y 17 hombres. 7 Sesiones con desarrollo de temáticas de trastorno neurocognitivo 7 de vida saludable y condiciones no transmisibles, 7 de convivencia social y salud mental, 7 ocupación del tiempo libre, Se llevan a cabo 4 sesiones colectivas en los Centros Día de atención a persona mayor, donde se realiza intervención a 138 personas, en: 8 de vida saludable y condiciones no transmisibles, 7 de convivencia social y salud mental, 6 de seguridad alimentaria y nutricional, 9 de Covid-19, En 6 Centros día se realiza intervención de gestión del riesgo, desarrollando aplicación de tamizajes, 11 personas a las que se les aplicó tamizaje Findrisc, de las cuales 5 con alta probabilidad de presentar prediabetes o diabetes, y 11 personas a las que se les aplicó tamizaje de riesgo cardiovascular OMS, de las cuales 1 personas con alerta de riesgo cardiovascular alto, muy alto y extremadamente alto, 1 personas con alerta de riesgo cardiovascular moderado.</t>
  </si>
  <si>
    <t>En el mes de marzo
Entorno Cuidado Laboral
Se identifican 8 Niños trabajadores, con los cuales se inicia proceso para promover la desvinculación, con 96 acompañamientos realizados a familias de niños trabajadores. Se identificaron 36 niños en seguimiento a la desvinculación del trabajo en población previamente intervenida de los cuales 9 niños reincidieron en trabajo. De los niños en proceso de desvinculación progresiva, se logró que 9 Niños fueran desvinculados del trabajo. Dentro de la caracterización realizada a los niños, niñas que ingresan al proceso se identificaron aspectos como: 2 identificados sin afiliación a salud. Condiciones de salud relacionadas con el trabajo: Se realizó activación de ruta: Sectorial a 19 niños trabajadores. Se identificaron 3 adolescentes trabajadores, con los cuales se inicia proceso para promover la desvinculación progresiva o la promoción para el trabajo adolescente protegido. 6 Acompañamientos realizados a familias o a adolescentes trabajadores. Se identificaron 3 adolescentes en seguimiento a la desvinculación del trabajo en población previamente intervenida de los cuales 2 adolescentes reincidieron en trabajo. 2 adolescentes desvinculados del trabajo. Dentro de la caracterización realizada a los adolescentes que ingresan al proceso, se identificaron aspectos como: Condiciones de salud relacionadas con el trabajo: Se realizó activación de ruta: 5 Trabajadores notificados por enfermedades o accidentes posiblemente asociados al trabajo _l Subsistema de vigilancia en salud de los trabajadores del sector informal de la economía (SIVISTRA).</t>
  </si>
  <si>
    <t>Durante el periodo de enero a marzo
Entorno Cuidado Laboral 
Se identifican 70 Niños trabajadores, con los cuales se inicia proceso para promover la desvinculación, con 231 acompañamientos realizados a familias de niños trabajadores. Se identificaron 74 niños en seguimiento a la desvinculación del trabajo en población previamente intervenida de los cuales 27 niños reincidieron en trabajo. De los niños en proceso de desvinculación progresiva, se logró que 29 Niños fueran desvinculados del trabajo. Dentro de la caracterización realizada a los niños, niñas que ingresan al proceso se identificaron aspectos como: 2 Niños desescolarizados, 24 identificados sin afiliación a salud. Condiciones de salud relacionadas con el trabajo: Adicionalmente, se desarrollaron 2 acciones colectivas realizadas desde salud, en los siguientes espacios locales: Plaza de mercado; donde se identificaron 20 niños trabajadores. Se realizó activación de ruta: Sectorial a 37 niños trabajadores. Se identificaron 9 adolescentes trabajadores, con los cuales se inicia proceso para promover la desvinculación progresiva o la promoción para el trabajo adolescente protegido. 30 Acompañamientos realizados a familias o a adolescentes trabajadores. Se identificaron 7 adolescentes en seguimiento a la desvinculación del trabajo en población previamente intervenida de los cuales 6 adolescentes reincidieron en trabajo. 8 adolescentes desvinculados del trabajo. Dentro de la caracterización realizada a los adolescentes que ingresan al proceso, se identificaron aspectos como: 1 adolescentes se encuentran desescolarizados, Condiciones de salud relacionadas con el trabajo: Adicionalmente, se desarrollaron 2 acciones colectivas realizadas desde salud, en los siguientes espacios locales: Plaza de mercado; Se realizó activación de ruta: Sectorial a 7 adolescentes trabajadores. 7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</si>
  <si>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18 UTIS con 6 trabajadores de UTI de alto impacto, de las cuales 4 UTI son de alto impacto, con 6 trabajadores expuestos a agentes cancerígenos, 10 UTI de mediano impacto, con 43 trabajadores de UTI de mediano impacto. 4 UTI de bajo impacto, con 4 trabajadores de UTI de bajo impacto. 9 UTI de seguimiento de vigencias anteriores, 19 asesorías realizadas para la prevención de condiciones crónicas. 7 Trabajadores de UTIS alto impacto que modifican prácticas de autocuidado en el 50% 31 Trabajadores de UTIS mediano impacto que modifican prácticas de autocuidado en el 50% 7 UTIS de alto impacto implementan la estrategia de entornos laborales saludables 20 UTIS de mediano impacto implementan la estrategia de entornos laborales saludables 30 Trabajadores afectados por las condiciones de trabajo en las UTIS. 23 UTIS que afectan las condiciones del entorno por exposición a riesgos. Se realizó activación de ruta a servicios de salud a 14 trabajadores informales, incluye expuestos a agentes ocupacionales cancerígenos en sus unidades de trabajo, Se activó ruta a servicios intersectoriales: Total, personas trabajadoras informales 107 abordados en UTIS y en NNA; de los cuales: 3 Personas Mayores, 57 Adultos, 3 Jóvenes 1 Afro, 9 migrantes 62 mujeres, Se activo ruta: Sectorial efectiva a 3 niños trabajadores. Se realizó activación de ruta a servicios de salud a 14 trabajadores informales, incluye expuestos a agentes ocupacionales cancerígenos en sus unidades de trabajo, Cuidado para la salud de los trabajadores en Bogota 18 trabajadores con asesorías realizadas en temas priorizados en empresas formales de vigencias anteriores Acciones colectivas con trabajadores informales.</t>
  </si>
  <si>
    <t>Durante el periodo de enero a marzo
Entorno Cuidador Laboral 
En unidades de trabajo informal: Se realizó identificación y caracterización de 82 UTIS con 22 trabajadores de UTI de alto impacto, de las cuales 16 UTI son de alto impacto, con 22 trabajadores expuestos a agentes cancerígenos, 51 UTI de mediano impacto, con 98 trabajadores de UTI de mediano impacto. 15 UTI de bajo impacto, con 16 trabajadores de UTI de bajo impacto. 16 UTI de seguimiento de vigencias anteriores, 64 asesorías realizadas para la prevención de condiciones crónicas. 13 Trabajadores de UTIS alto impacto que modifican prácticas de autocuidado en el 50% 115 Trabajadores de UTIS mediano impacto que modifican prácticas de autocuidado en el 50% 13 UTIS de alto impacto implementan la estrategia de entornos laborales saludables 56 UTIS de mediano impacto implementan la estrategia de entornos laborales saludables 116 Trabajadores afectados por las condiciones de trabajo en las UTIS. 86 UTIS que afectan las condiciones del entorno por exposición a riesgos. Se realizó activación de ruta a servicios de salud a 34 trabajadores informales, incluye expuestos a agentes ocupacionales cancerígenos en sus unidades de trabajo, Se activó ruta a servicios intersectoriales: Total, personas trabajadoras informales 322 abordados en UTIS y en NNA; de los cuales: 15 Personas Mayores, 129 Adultos, 9 Jóvenes 1 Afro, 1 LGBTI 44 migrantes 173 mujeres, 1 gestantes, Se activo ruta: Sectorial efectiva a 21 niños trabajadores. Se realizó activación de ruta a servicios de salud a 34 trabajadores informales, incluye expuestos a agentes ocupacionales cancerígenos en sus unidades de trabajo, Cuidado para la salud de los trabajadores en Bogota 2 empresas formales abordadas y con plan concertado 60 trabajadores identificados en empresas formales 56 trabajadores con asesorías realizadas en temas priorizados en las empresas formales 1 empresas formales abordadas y con cierre de proceso del plan concertado 18 trabajadores con asesorías realizadas en temas priorizados en empresas formales de vigencias anteriores Acciones colectivas con trabajadores informales.</t>
  </si>
  <si>
    <t>En el mes de marzo
Entorno Cuidador Educativo
Desarrollo de 3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14 sesiones de seguimiento encaminadas al cuidado, autocuidado y fortalecimiento de prácticas de bienestar durante la lactancia con la participación de 5 estudiantes 5 cuentan con método regular de anticoncepción.
Equipos Basicos Extramurales de Hogar
3 Gestantes/puérperas con seguimiento por Estrategia de Vigilancia Intensificada de la Morbilidad Materna Extrema, 13 gestantes de alto riesgo y población en edad fértil priorizadas e identificadas a través de la búsqueda activa del componente de Abordaje Territorial. Desde la Actividad de Plan de cuidado familiar se abordan 1 gestantes, con quienes se da inicio al proceso de seguimiento, con énfasis en el cuidado materno perinatal. Desarrollo de acciones orientadas a la promoción de derechos sexuales y reproductivos y acceso a tamizaje en ITS en el control prenatal con 2 gestantes.</t>
  </si>
  <si>
    <t>Durante el periodo de enero a marzo
Entorno Cuidador Educativo 
Desarrollo de 9 sesiones de seguimiento encaminadas al cuidado, autocuidado y fortalecimiento de prácticas de bienestar durante la gestación, con la participación de 5 estudiantes gestantes, Del total de adolescentes gestantes escolarizadas abordadas, 5 asisten de manera mensual a las atenciones de la ruta materno perinatal Desarrollo de 32 sesiones de seguimiento encaminadas al cuidado, autocuidado y fortalecimiento de prácticas de bienestar durante la lactancia con la participación de 13 estudiantes 13 cuentan con método regular de anticoncepción.
Equipos Basicos Extramurales de Hogar 
6 Gestantes/puérperas con seguimiento por Estrategia de Vigilancia Intensificada de la Morbilidad Materna Extrema, 33 gestantes de alto riesgo y población en edad fértil priorizadas e identificadas a través de la búsqueda activa del componente de Abordaje Territorial. Desde la Actividad de Plan de cuidado familiar se abordan 4 gestantes, con quienes se da inicio al proceso de seguimiento, con énfasis en el cuidado materno perinatal. Desarrollo de acciones orientadas a la promoción de derechos sexuales y reproductivos y acceso a tamizaje en ITS en el control prenatal con 5 gestantes.
Entorno Institucional
Seguimiento de casos priorizados 
Desarrollo de capacidades Apoyo a acciones de nivel central a demanda 1 IPS con desarrollo de capacidades institucionales con énfasis en salud materno perinatal 1 personas abordadas.</t>
  </si>
  <si>
    <t>En el mes de marzo
Entorno Cuidador Educativo
Realización de 5 sesiones del ciclo 2 para la promoción de la salud sexual y reproductiva con 110 estudiantes. Realización de 10 sesiones del ciclo 3 para la promoción de la salud sexual y reproductiva con 149 estudiantes. Realización de 2 sesiones del ciclo 4 para la promoción de la salud sexual y reproductiva con 14 estudiantes. Desarrollo de 108 sesiones con familias orientadas a brindar educación sobre salud sexual y reproductiva con la participación de 108 familias y 108 personas. Desarrollo de 2 sesiones con docentes orientadas a brindar educación sobre salud sexual y reproductiva con la participación de 4 docentes. Se realizaron 6 sesiones con líderes escolares con la temática de promoción de derechos sexuales, con la participación de 39 escolares. Realización de 6 sesiones de la estrategia cuidado menstrual con la participación de 144 escolares de 1 colegios. Desarrollo de 6 sesiones para promover los derechos sexuales y reproductivos y orientación a métodos con la participación de 150 estudiantes. Desarrollo de 5 jornadas de salud y bienestar con el componente de promoción de los derechos sexuales y reproductivos.
Equipos Basicos Extramurales de Hogar
Se realiza abordaje en 3 familias con adolescentes de 15 a 19 años en el grupo familiar, para la promoción de la sexualidad los derechos sexuales y derechos reproductivos. Las actividades con 3 adolescentes y jóvenes de 15 a 19 años se orientan a fortalecer el proyecto de vida, la autonomía y la toma de decisiones con énfasis en la maternidad y paternidad temprana.</t>
  </si>
  <si>
    <t>Durante el periodo de enero a marzo
Entorno Cuidador Educativo 
Desarrollo de 3 sesiones de acompañamiento a escolares con experiencia en paternidad temprana con la participación de 2 estudiantes 1 Sesiones de fortalecimiento de capacidades en temas relacionados con la promoción de los derechos sexuales y reproductivos en jardines Realización de 1 sesiones del ciclo 1 para la promoción de la salud sexual y reproductiva con 17 estudiantes. Realización de 14 sesiones del ciclo 2 para la promoción de la salud sexual y reproductiva con 438 estudiantes. Realización de 25 sesiones del ciclo 3 para la promoción de la salud sexual y reproductiva con 757 estudiantes. Realización de 12 sesiones del ciclo 4 para la promoción de la salud sexual y reproductiva con 355 estudiantes. Desarrollo de 158 sesiones con familias orientadas a brindar educación sobre salud sexual y reproductiva con la participación de 158 familias y 158 personas. Desarrollo de 3 sesiones con docentes orientadas a brindar educación sobre salud sexual y reproductiva con la participación de 22 docentes. Se realizaron 8 sesiones con líderes escolares con la temática de promoción de derechos sexuales, con la participación de 78 escolares. Realización de 10 sesiones de la estrategia cuidado menstrual con la participación de 234 escolares de 2 colegios. Desarrollo de 42 sesiones para promover los derechos sexuales y reproductivos y orientación a métodos con la participación de 1.060 estudiantes. Desarrollo de 12 jornadas de salud y bienestar con el componente de promoción de los derechos sexuales y reproductivos Se realizan 6 sesiones de iniciativas de cuidado y bienestar para la promoción de los derechos sexuales y reproductivos con 83 niños, niñas y adolescentes.
Equipos Basicos Extramurales de Hogar 
Se realiza abordaje en 6 familias con adolescentes de 15 a 19 años en el grupo familiar, para la promoción de la sexualidad los derechos sexuales y derechos reproductivos. Las actividades con 6 adolescentes y jóvenes de 15 a 19 años se orientan a fortalecer el proyecto de vida, la autonomía y la toma de decisiones con énfasis en la maternidad y paternidad temprana.
Entorno Institucional 
Apoyo a acciones de nivel central a demanda 1 IPS con desarrollo de capacidades institucionales con énfasis en salud materno perinatal 1 personas abordadas.</t>
  </si>
  <si>
    <t>En el mes de marzo
ESCUCHAR MAS BIENESTAR HABITANTE DE CALLE
Se vinculan 141 personas que habitan o estan en riesgo de habitar calle 91 hombres, 50 mujeres, Se realiza activación de ruta o canalizacion a servicios de salud de 17 personas, Numero de Jornadas 3 de cuidado y dignidad menstrual.</t>
  </si>
  <si>
    <t>Durante el periodo de enero a marzo
ESCUCHAR MAS BIENESTAR HABITANTE DE CALLE 
Se vinculan 439 personas que habitan o estan en riesgo de habitar calle 277 hombres, 162 mujeres, Se realiza activación de ruta o canalizacion a servicios de salud de 23 personas, Numero de Jornadas 5 de cuidado y dignidad menstrual 78 personas con experiencia menstrual.</t>
  </si>
  <si>
    <t>En el mes de marzo
ESCUCHAR MAS BIENESTAR LGBTI
9 canalizaciones efectivas a servicios de salud, 9 canalizaciones efectivas a servicios sociales. Se entregan 110 preservativos en las actividades. Orientación en transformaciones corporales 5 personas. Se vinculan 51 personas LGBTI 6 lesbianas, 6 gays, 5 bisexuales 34 mujeres trans, 33 cisgénero.</t>
  </si>
  <si>
    <t>Durante el periodo de enero a marzo
ESCUCHAR MAS BIENESTAR LGBTI 
14 canalizaciones efectivas a servicios de salud, 11 canalizaciones efectivas a servicios sociales. Se entregan 110 preservativos en las actividades. Orientación en transformaciones corporales 15 personas. Se vinculan 82 personas LGBTI 17 lesbianas, 21 gays, 11 bisexuales 55 mujeres trans, 112 cisgénero.</t>
  </si>
  <si>
    <t>En el mes de marzo
Equipos Basicos Extramurales de Hogar
Se identifican 11 familias indígenas, con 171 seguimientos y/o acompañamientos a la población en el cuidado de la salud, a 182 individuos 5 crónicos, 21 gestantes, 40 menores de 5 años, 13 personas mayores, 1 personas con discapacidad 39 orientaciones desde la medicina ancestral, 253 gestiones realizadas por gestor comunitario/equipo para la superación de barreras de acceso y atención en salud; 182 personas abordadas desde las actividades colectivas de promoción de la salud, con 182 orientaciones en el cuidado de la salud, con 31 seguimientos y/o acompañamientos a la población en el cuidado de la salud, a 31 individuos; 9 crónicos, 8 menores de 5 años, 5 personas mayores, 31 orientaciones desde la medicina ancestral, 10 gestiones realizadas por gestor comunitario para la superación de barreras de acceso y atención en salud; con 31 orientaciones en el cuidado de la salud.</t>
  </si>
  <si>
    <t>Durante el periodo de enero a marzo
ABORDAJE COMUNITARIO ÉTNICO – RAIZAL 
Se realizan 1 Actividades colectivas con los Raizal donde participaron 6 personas, 2 hombres, 4 mujeres, con 2 seguimientos a casos en barreras de acceso.
Equipos Basicos Extramurales de Hogar 
A través de la estrategia de abordaje étnico diferencial, se lleva a cabo intervención a 22 familias étnicas, abordando 22 familias indígenas, Se identifican 60 familias indígenas, con 900 seguimientos y/o acompañamientos a la población en el cuidado de la salud, a 850 individuos 24 crónicos, 74 gestantes, 307 menores de 5 años, 69 personas mayores, 3 personas con discapacidad 555 orientaciones desde la medicina ancestral, 253 gestiones realizadas por gestor comunitario/equipo para la superación de barreras de acceso y atención en salud; 425 personas abordadas desde las actividades colectivas de promoción de la salud, con 425 orientaciones en el cuidado de la salud, Se identifican 41 familias afrodescendientes, con 78 seguimientos y/o acompañamientos a la población en el cuidado de la salud, a 91 individuos; 30 crónicos, 14 menores de 5 años, 12 personas mayores, 2 personas con discapacidad 91 orientaciones desde la medicina ancestral, 19 gestiones realizadas por gestor comunitario para la superación de barreras de acceso y atención en salud; 44 personas abordadas desde las actividades colectivas de promoción de la salud, con 91 orientaciones en el cuidado de la salud.</t>
  </si>
  <si>
    <t>En el mes de marzo
Entorno Institucional
INSTITUCIONES DE PERSONA MAYOR
Por condición de discapacidad: Se realizaron 4 acciones colectivas y/o grupales dentro de las instituciones de protección integral para persona mayor a 22 mujeres y 14 hombres. 4 Sesiones con desarrollo de temáticas de trastorno neurocognitivo 4 de gestión diferencial en poblaciones vulnerables, 4 de vida saludable y condiciones no transmisibles, 4 de convivencia social y salud mental, 2 de seguridad alimentaria y nutricional, 4 ocupación del tiempo libre, Se llevan a cabo 16 sesiones colectivas en los Centros Día de atención a persona mayor, donde se realiza intervención a 223 personas, en: 16 de vida saludable y condiciones no transmisibles, 16 de convivencia social y salud mental, 8 de seguridad alimentaria y nutricional, 10 de Covid-19, En 7 Centros día se realiza intervención de gestión del riesgo, desarrollando aplicación de tamizajes, y 7 personas a las que se les aplicó tamizaje de riesgo cardiovascular OMS, de las cuales 1 personas con alerta de riesgo cardiovascular alto, muy alto y extremadamente alto.</t>
  </si>
  <si>
    <t>Durante el periodo de enero a marzo
Entorno Institucional
INSTITUCIONES DE PERSONA MAYOR 
Por condición de discapacidad: Se realizaron 1 sesiones de fortalecimiento de capacidades a cuidadores institucionales en 1 instituciones de persona mayor. Se realizaron 8 acciones colectivas y/o grupales dentro de las instituciones de protección integral para persona mayor a 46 mujeres y 28 hombres. 8 Sesiones con desarrollo de temáticas de trastorno neurocognitivo 4 de gestión diferencial en poblaciones vulnerables, 8 de vida saludable y condiciones no transmisibles, 8 de convivencia social y salud mental, 4 de seguridad alimentaria y nutricional, 8 ocupación del tiempo libre, Se llevan a cabo 48 sesiones colectivas en los Centros Día de atención a persona mayor, donde se realiza intervención a 530 personas, en: 43 de vida saludable y condiciones no transmisibles, 43 de convivencia social y salud mental, 28 de seguridad alimentaria y nutricional, 42 de Covid-19, 5 de prevención, identificación y atención de violencias. En 10 Centros día se realiza intervención de gestión del riesgo, desarrollando aplicación de tamizajes, 23 personas a las que se les aplicó tamizaje Findrisc, de las cuales 5 con alta probabilidad de presentar prediabetes o diabetes, y 25 personas a las que se les aplicó tamizaje de riesgo cardiovascular OMS, de las cuales 2 personas con alerta de riesgo cardiovascular alto, muy alto y extremadamente alto.</t>
  </si>
  <si>
    <t>En el mes de marzo
Entorno Cuidado Laboral
Se identifican 38 Niños trabajadores, con los cuales se inicia proceso para promover la desvinculación, con 148 acompañamientos realizados a familias de niños trabajadores. Se identificaron 23 niños en seguimiento a la desvinculación del trabajo en población previamente intervenida de los cuales 2 niños reincidieron en trabajo. De los niños en proceso de desvinculación progresiva, se logró que 35 Niños fueran desvinculados del trabajo. Dentro de la caracterización realizada a los niños, niñas que ingresan al proceso se identificaron aspectos como: 2 Niños desescolarizados, 21 identificados sin afiliación a salud. Condiciones de salud relacionadas con el trabajo: Adicionalmente, se desarrollaron 1 acciones colectivas realizadas desde salud, donde se identificaron 10 niños trabajadores. Se realizó activación de ruta: Sectorial a 9 niños trabajadores. Se identificaron 5 adolescentes trabajadores, con los cuales se inicia proceso para promover la desvinculación progresiva o la promoción para el trabajo adolescente protegido. 15 Acompañamientos realizados a familias o a adolescentes trabajadores. Se identificaron 5 adolescentes en seguimiento a la desvinculación del trabajo en población previamente intervenida de los cuales 5 adolescentes reincidieron en trabajo. 3 adolescentes desvinculados del trabajo. Dentro de la caracterización realizada a los adolescentes que ingresan al proceso, se identificaron aspectos como: 1 adolescentes se encuentran desescolarizados, Condiciones de salud relacionadas con el trabajo: Adicionalmente, se desarrollaron 1 acciones colectivas realizadas desde salud, Se realizó activación de ruta: 15 Trabajadores notificados por enfermedades o accidentes posiblemente asociados al trabajo _l Subsistema de vigilancia en salud de los trabajadores del sector informal de la economía (SIVISTRA).</t>
  </si>
  <si>
    <t>Durante el periodo de enero a marzo
Entorno Cuidado Laboral 
Se identifican 118 Niños trabajadores, con los cuales se inicia proceso para promover la desvinculación, con 347 acompañamientos realizados a familias de niños trabajadores. Se identificaron 41 niños en seguimiento a la desvinculación del trabajo en población previamente intervenida de los cuales 3 niños reincidieron en trabajo. De los niños en proceso de desvinculación progresiva, se logró que 73 Niños fueran desvinculados del trabajo. Dentro de la caracterización realizada a los niños, niñas que ingresan al proceso se identificaron aspectos como: 4 Niños desescolarizados, 46 identificados sin afiliación a salud. Condiciones de salud relacionadas con el trabajo: Adicionalmente, se desarrollaron 3 acciones colectivas realizadas desde salud, donde se identificaron 30 niños trabajadores. Se realizó activación de ruta: Sectorial a 25 niños trabajadores. Se identificaron 23 adolescentes trabajadores, con los cuales se inicia proceso para promover la desvinculación progresiva o la promoción para el trabajo adolescente protegido. 76 Acompañamientos realizados a familias o a adolescentes trabajadores. Se identificaron 8 adolescentes en seguimiento a la desvinculación del trabajo en población previamente intervenida de los cuales 5 adolescentes reincidieron en trabajo. 14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3 acciones colectivas realizadas desde salud, Se realizó activación de ruta: Sectorial a 5 adolescentes trabajadores. 22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</si>
  <si>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43 UTIS con 14 trabajadores de UTI de alto impacto, de las cuales 8 UTI son de alto impacto, con 14 trabajadores expuestos a agentes cancerígenos, 29 UTI de mediano impacto, con 71 trabajadores de UTI de mediano impacto. 6 UTI de bajo impacto, con 9 trabajadores de UTI de bajo impacto. 8 UTI de seguimiento de vigencias anteriores, 35 asesorías realizadas para la prevención de condiciones crónicas. 56 Trabajadores de UTIS alto impacto que modifican prácticas de autocuidado en el 50% 65 Trabajadores de UTIS mediano impacto que modifican prácticas de autocuidado en el 50% 11 UTIS de alto impacto implementan la estrategia de entornos laborales saludables 22 UTIS de mediano impacto implementan la estrategia de entornos laborales saludables 86 Trabajadores afectados por las condiciones de trabajo en las UTIS. 51 UTIS que afectan las condiciones del entorno por exposición a riesgos. 1 grupos organizados de trabajadores informales (GOTIS) con orientación en derechos en salud y trabajo, en los que participan 13 trabajadores Se realizó activación de ruta a servicios de salud a 26 trabajadores informales, incluye expuestos a agentes ocupacionales cancerígenos en sus unidades de trabajo, 18 personas en ejercicio o en actividades sexuales pagas Se activó ruta a servicios intersectoriales: 5 personas en ejercicio o en actividades sexuales pagas. Total, personas trabajadoras informales 397 abordados en UTIS y en NNA; de los cuales: 26 Personas Mayores, 100 Adultos, 39 Jóvenes 56 migrantes 154 mujeres, 2 gestantes, 1 discapacidad, 190 Personas en actividades sexuales pagas intervenidas a través de la gestión del riesgo. Se activo ruta: Sectorial efectiva a 9 niños trabajadores. Se realizó activación de ruta a servicios de salud a 26 trabajadores informales, incluye expuestos a agentes ocupacionales cancerígenos en sus unidades de trabajo, 18 personas en ejercicio o en actividades sexuales pagas Cuidado para la salud de los trabajadores en Bogota 16 trabajadores con asesorías realizadas en temas priorizados en las empresas formales 1 empresas formales abordadas y con cierre de proceso del plan concertado Acciones colectivas con trabajadores informales 1 asesorias de colectivos desarrolladas con trabajadores informales 9 trabajadores con asesorías de colectivos realizadas.</t>
  </si>
  <si>
    <t>Durante el periodo de enero a marzo
Entorno Cuidador Laboral 
En unidades de trabajo informal: Se realizó identificación y caracterización de 131 UTIS con 43 trabajadores de UTI de alto impacto, de las cuales 24 UTI son de alto impacto, con 41 trabajadores expuestos a agentes cancerígenos, 89 UTI de mediano impacto, con 202 trabajadores de UTI de mediano impacto. 18 UTI de bajo impacto, con 22 trabajadores de UTI de bajo impacto. 22 UTI de seguimiento de vigencias anteriores, 104 asesorías realizadas para la prevención de condiciones crónicas. 91 Trabajadores de UTIS alto impacto que modifican prácticas de autocuidado en el 50% 212 Trabajadores de UTIS mediano impacto que modifican prácticas de autocuidado en el 50% 21 UTIS de alto impacto implementan la estrategia de entornos laborales saludables 84 UTIS de mediano impacto implementan la estrategia de entornos laborales saludables 224 Trabajadores afectados por las condiciones de trabajo en las UTIS. 141 UTIS que afectan las condiciones del entorno por exposición a riesgos. 1 grupos organizados de trabajadores informales (GOTIS) con orientación en derechos en salud y trabajo, en los que participan 13 trabajadores Afiliación a SGSS en salud a 1 trabajadores informales. Se realizó activación de ruta a servicios de salud a 75 trabajadores informales, incluye expuestos a agentes ocupacionales cancerígenos en sus unidades de trabajo, 43 personas en ejercicio o en actividades sexuales pagas Se activó ruta a servicios intersectoriales: a 8 trabajadores, como mecanismo para acercarlos al sistema general de riesgos laborales, 20 personas en ejercicio o en actividades sexuales pagas. Total, personas trabajadoras informales 1.040 abordados en UTIS y en NNA; de los cuales: 50 Personas Mayores, 247 Adultos, 117 Jóvenes 135 migrantes 393 mujeres, 6 gestantes, 2 discapacidad, 503 Personas en actividades sexuales pagas intervenidas a través de la gestión del riesgo. Se activo ruta: Sectorial efectiva a 20 niños trabajadores. Sectorial a 5 adolescentes trabajadores. Se realizó activación de ruta a servicios de salud a 86 trabajadores informales, incluye expuestos a agentes ocupacionales cancerígenos en sus unidades de trabajo, 43 personas en ejercicio o en actividades sexuales pagas Cuidado para la salud de los trabajadores en Bogota 3 empresas formales abordadas y con plan concertado 135 trabajadores identificados en empresas formales 103 trabajadores con asesorías realizadas en temas priorizados en las empresas formales 1 empresas formales abordadas y con cierre de proceso del plan concertado 1 empresas formales con seguimiento realizado e intervenida de vigencias anteriores y con plan concertado 32 trabajadores identificados en empresas formales de vigencias anteriores 23 trabajadores con asesorías realizadas en temas priorizados en empresas formales de vigencias anteriores Acciones colectivas con trabajadores informales 1 asesorias de colectivos desarrolladas con trabajadores informales 9 trabajadores con asesorías de colectivos realizadas.</t>
  </si>
  <si>
    <t>En el mes de marzo
Entorno Cuidador Educativo
Desarrollo de 5 sesiones de seguimiento encaminadas al cuidado, autocuidado y fortalecimiento de prácticas de bienestar durante la lactancia con la participación de 2 estudiantes 1 cuentan con método regular de anticoncepción.
Equipos Basicos Extramurales de Hogar
Desde el abordaje territorial, se identifican y abordan 5 gestantes, a quienes se les realizaron acciones de información y educación para el fortalecimiento de prácticas de cuidado, de las cuales 4 son menores de 19 años. 3 gestantes sin adherencia al control prenatal, a quienes se realiza activación de ruta, con 2 casos efectivos con activación de la Ruta Materno Perinatal e inicio de intervenciones (Res. 3280/2018). 15 Gestantes/puérperas con seguimiento por Estrategia de Vigilancia Intensificada de la Morbilidad Materna Extrema, 1 personas con riesgo reproductivo por comorbilidad identificada, canalizadas a los servicios de salud sexual y reproductiva. 144 gestantes de alto riesgo y población en edad fértil priorizadas e identificadas a través de la búsqueda activa del componente de Abordaje Territorial. Desde la Actividad de Plan de cuidado familiar se abordan 11 gestantes, con quienes se da inicio al proceso de seguimiento, con énfasis en el cuidado materno perinatal. Desarrollo de acciones orientadas a la promoción de derechos sexuales y reproductivos y acceso a tamizaje en ITS en el control prenatal con 5 gestantes.</t>
  </si>
  <si>
    <t>Durante el periodo de enero a marzo
Entorno Cuidador Educativo 
Desarrollo de 5 sesiones de seguimiento encaminadas al cuidado, autocuidado y fortalecimiento de prácticas de bienestar durante la gestación, con la participación de 3 estudiantes gestantes, Del total de adolescentes gestantes escolarizadas abordadas, 3 asisten de manera mensual a las atenciones de la ruta materno perinatal Desarrollo de 32 sesiones de seguimiento encaminadas al cuidado, autocuidado y fortalecimiento de prácticas de bienestar durante la lactancia con la participación de 15 estudiantes 12 cuentan con método regular de anticoncepción.
Equipos Basicos Extramurales de Hogar 
Desde el abordaje territorial, se identifican y abordan 11 gestantes, a quienes se les realizaron acciones de información y educación para el fortalecimiento de prácticas de cuidado, de las cuales 5 son menores de 19 años. 3 gestantes sin adherencia al control prenatal, a quienes se realiza activación de ruta, con 2 casos efectivos con activación de la Ruta Materno Perinatal e inicio de intervenciones (Res. 3280/2018). 36 Gestantes/puérperas con seguimiento por Estrategia de Vigilancia Intensificada de la Morbilidad Materna Extrema, 6 personas con riesgo reproductivo por comorbilidad identificada, canalizadas a los servicios de salud sexual y reproductiva. 218 gestantes de alto riesgo y población en edad fértil priorizadas e identificadas a través de la búsqueda activa del componente de Abordaje Territorial. Desde la Actividad de Plan de cuidado familiar se abordan 24 gestantes, con quienes se da inicio al proceso de seguimiento, con énfasis en el cuidado materno perinatal. Desarrollo de acciones orientadas a la promoción de derechos sexuales y reproductivos y acceso a tamizaje en ITS en el control prenatal con 14 gestantes.
Entorno Institucional
Seguimiento de casos priorizados 
Desarrollo de capacidades Apoyo a acciones de nivel central a demanda 1 IPS con desarrollo de capacidades institucionales con énfasis en salud materno perinatal 1 personas abordadas.</t>
  </si>
  <si>
    <t>En el mes de marzo
Entorno Cuidador Educativo
Realización de 19 sesiones del ciclo 1 para la promoción de la salud sexual y reproductiva con 301 estudiantes. Realización de 18 sesiones del ciclo 2 para la promoción de la salud sexual y reproductiva con 252 estudiantes. Realización de 16 sesiones del ciclo 3 para la promoción de la salud sexual y reproductiva con 208 estudiantes. Realización de 5 sesiones del ciclo 4 para la promoción de la salud sexual y reproductiva con 95 estudiantes. Desarrollo de 48 sesiones con familias orientadas a brindar educación sobre salud sexual y reproductiva con la participación de 48 familias y 48 personas. Desarrollo de 2 sesiones con docentes orientadas a brindar educación sobre salud sexual y reproductiva con la participación de 8 docentes. Se realizaron 3 sesiones con líderes escolares con la temática de promoción de derechos sexuales, con la participación de 58 escolares.
Equipos Basicos Extramurales de Hogar
Se realiza abordaje en 39 familias con adolescentes de 15 a 19 años en el grupo familiar, para la promoción de la sexualidad los derechos sexuales y derechos reproductivos. Las actividades con 39 adolescentes y jóvenes de 15 a 19 años se orientan a fortalecer el proyecto de vida, la autonomía y la toma de decisiones con énfasis en la maternidad y paternidad temprana.</t>
  </si>
  <si>
    <t>Durante el periodo de enero a marzo
Entorno Cuidador Comunitario
DISPOSITIVO COMUNITARIO - CUIDADO COLECTIVO PARA EL BIENESTAR SSR Se realizan 24 sesiones colectivas en SSR equipo cuidado colectivo para el bienestar con la participación de 72 personas 55 hombres, 17 mujeres.
Entorno Cuidador Educativo 
2 Sesiones de fortalecimiento de capacidades en temas relacionados con la promoción de los derechos sexuales y reproductivos en jardines Realización de 37 sesiones del ciclo 1 para la promoción de la salud sexual y reproductiva con 592 estudiantes. Realización de 34 sesiones del ciclo 2 para la promoción de la salud sexual y reproductiva con 556 estudiantes. Realización de 32 sesiones del ciclo 3 para la promoción de la salud sexual y reproductiva con 615 estudiantes. Realización de 16 sesiones del ciclo 4 para la promoción de la salud sexual y reproductiva con 395 estudiantes. Desarrollo de 138 sesiones con familias orientadas a brindar educación sobre salud sexual y reproductiva con la participación de 138 familias y 138 personas. Desarrollo de 5 sesiones con docentes orientadas a brindar educación sobre salud sexual y reproductiva con la participación de 47 docentes. Se realizaron 9 sesiones con líderes escolares con la temática de promoción de derechos sexuales, con la participación de 116 escolares. Desarrollo de 1 jornadas de salud y bienestar con el componente de promoción de los derechos sexuales y reproductivos.
Equipos Basicos Extramurales de Hogar 
Se realiza abordaje en 5 familias con adolescentes menores de 14 años en el grupo familiar, previniendo el delito de violencia sexual contra las niñas y fortaleciendo las capacidades sobre derechos sexuales y reproductivos de niños, niñas, adolescentes y sus familias. Las actividades con 5 menores de 14 años se orientan a fortalecer el proyecto de vida, la autonomía y la toma de decisiones con énfasis en la prevención la maternidad y paternidad temprana. Se realiza abordaje en 53 familias con adolescentes de 15 a 19 años en el grupo familiar, para la promoción de la sexualidad los derechos sexuales y derechos reproductivos. Las actividades con 53 adolescentes y jóvenes de 15 a 19 años se orientan a fortalecer el proyecto de vida, la autonomía y la toma de decisiones con énfasis en la maternidad y paternidad temprana.
Entorno Institucional 
Apoyo a acciones de nivel central a demanda 1 IPS con desarrollo de capacidades institucionales con énfasis en salud materno perinatal 1 personas abordadas.</t>
  </si>
  <si>
    <t>En el mes de marzo
ESCUCHAR MAS BIENESTAR HABITANTE DE CALLE
Se vinculan 30 personas que habitan o estan en riesgo de habitar calle 27 hombres, 3 mujeres, Numero de Jornadas 1 de cuidado y dignidad menstrual 3 personas con experiencia menstrual.</t>
  </si>
  <si>
    <t>Durante el periodo de enero a marzo
ESCUCHAR MAS BIENESTAR HABITANTE DE CALLE 
Se vinculan 102 personas que habitan o estan en riesgo de habitar calle 88 hombres, 14 mujeres, Numero de Jornadas 2 de cuidado y dignidad menstrual 14 personas con experiencia menstrual.</t>
  </si>
  <si>
    <t>En el mes de marzo
ESCUCHAR MAS BIENESTAR LGBTI
Se entregan 36 preservativos en las actividades. Orientación en transformaciones corporales 1 personas. Se vinculan 13 personas LGBTI 12 gays, 1 hombres trans.</t>
  </si>
  <si>
    <t>Durante el periodo de enero a marzo
ESCUCHAR MAS BIENESTAR LGBTI 
Se entregan 426 preservativos en las actividades. Orientación en transformaciones corporales 1 personas. Se vinculan 248 personas LGBTI 62 lesbianas, 178 gays, 2 bisexuales 3 hombres trans, 3 mujeres trans, 7 cisgénero.</t>
  </si>
  <si>
    <t>En el mes de marzo
Entorno Cuidador Comunitario
ABORDAJE COMUNITARIO ÉTNICO – RAIZAL
Se realizan 2 Actividades colectivas con los Raizal donde participaron 14 personas, 6 hombres, 8 mujeres, con 5 seguimientos a casos en barreras de acceso.
Equipos Basicos Extramurales de Hogar
40 afrodescendiente y Se identifican 40 familias afrodescendientes, con 40 seguimientos y/o acompañamientos a la población en el cuidado de la salud, 12 crónicos, 28 personas mayores, 40 orientaciones desde la medicina ancestral, 7 gestiones realizadas por gestor comunitario para la superación de barreras de acceso y atención en salud; 20 personas abordadas desde las actividades colectivas de promoción de la salud, con 40 orientaciones en el cuidado de la salud.</t>
  </si>
  <si>
    <t>Durante el periodo de enero a marzo
Entorno Cuidador Comunitario
ABORDAJE COMUNITARIO ÉTNICO – RAIZAL 
Se realizan 3 Actividades colectivas con los Raizal donde participaron 44 personas, 21 hombres, 23 mujeres, con 19 seguimientos a casos en barreras de acceso.
Equipos Basicos Extramurales de Hogar 
50 afrodescendiente y Se identifican 50 familias afrodescendientes, con 47 seguimientos y/o acompañamientos a la población en el cuidado de la salud, a 8 individuos; 14 crónicos, 33 personas mayores, 113 orientaciones desde la medicina ancestral, 7 gestiones realizadas por gestor comunitario para la superación de barreras de acceso y atención en salud; 104 personas abordadas desde las actividades colectivas de promoción de la salud, con 109 orientaciones en el cuidado de la salud.</t>
  </si>
  <si>
    <t>En el mes de marzo
Entorno Institucional
INSTITUCIONES DE PERSONA MAYOR
Por condición de discapacidad: Se llevan a cabo 2 sesiones colectivas en los Centros Día de atención a persona mayor, donde se realiza intervención a 51 personas, en: 2 de vida saludable y condiciones no transmisibles, 2 de convivencia social y salud mental, 2 de seguridad alimentaria y nutricional.</t>
  </si>
  <si>
    <t>Durante el periodo de enero a marzo
Entorno Institucional
INSTITUCIONES DE PERSONA MAYOR 
Por condición de discapacidad: Se llevan a cabo 2 sesiones colectivas en los Centros Día de atención a persona mayor, donde se realiza intervención a 51 personas, en: 2 de vida saludable y condiciones no transmisibles, 2 de convivencia social y salud mental, 2 de seguridad alimentaria y nutricional.</t>
  </si>
  <si>
    <t>En el mes de marzo
Entorno Cuidado Laboral
Dentro de la caracterización realizada a los niños, niñas que ingresan al proceso se identificaron aspectos como: Condiciones de salud relacionadas con el trabajo: Adicionalmente, se desarrollaron 1 acciones colectivas realizadas desde salud, en los siguientes espacios locales: Intersectorial donde se identificaron 7 niños trabajadores. Se realizó activación de ruta: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11 adolescentes trabajadores. Se realizó activación de ruta: 4 Trabajadores notificados por enfermedades o accidentes posiblemente asociados al trabajo _l Subsistema de vigilancia en salud de los trabajadores del sector informal de la economía (SIVISTRA).</t>
  </si>
  <si>
    <t>Durante el periodo de enero a marzo
Entorno Cuidado Laboral 
Se identificaron 5 niños en seguimiento a la desvinculación del trabajo en población previamente intervenida Dentro de la caracterización realizada a los niños, niñas que ingresan al proceso se identificaron aspectos como: Condiciones de salud relacionadas con el trabajo: Adicionalmente, se desarrollaron 1 acciones colectivas realizadas desde salud, en los siguientes espacios locales: Intersectorial; donde se identificaron 7 niños trabajadores. Se realizó activación de ruta: Se identificaron 1 adolescentes en seguimiento a la desvinculación del trabajo en población previamente intervenida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11 adolescentes trabajadores. Se realizó activación de ruta: 15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</si>
  <si>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4 UTIS con 4 trabajadores de UTI de alto impacto, de las cuales 4 UTI son de alto impacto, con 5 trabajadores expuestos a agentes cancerígenos, 14 asesorías realizadas para la prevención de condiciones crónicas. 8 Trabajadores de UTIS alto impacto que modifican prácticas de autocuidado en el 50% 27 Trabajadores de UTIS mediano impacto que modifican prácticas de autocuidado en el 50% 4 UTIS de alto impacto implementan la estrategia de entornos laborales saludables 11 UTIS de mediano impacto implementan la estrategia de entornos laborales saludables 4 Trabajadores afectados por las condiciones de trabajo en las UTIS. 4 UTIS que afectan las condiciones del entorno por exposición a riesgos. 1 grupos organizados de trabajadores informales (GOTIS) con orientación en derechos en salud y trabajo, en los que participan 10 trabajadores Afiliación a SGSS en salud a 1 trabajadores informales. Se realizó activación de ruta a servicios de salud a 32 trabajadores informales, incluye expuestos a agentes ocupacionales cancerígenos en sus unidades de trabajo, Se activó ruta a servicios intersectoriales: Total, personas trabajadoras informales 32 abordados en UTIS y en NNA; de los cuales: 4 Personas Mayores, 9 Adultos, 1 Jóvenes 4 migrantes 12 mujeres, 18 discapacidad, Se activo ruta: Se realizó activación de ruta a servicios de salud a 32 trabajadores informales, incluye expuestos a agentes ocupacionales cancerígenos en sus unidades de trabajo, Cuidado para la salud de los trabajadores en Bogota Acciones colectivas con trabajadores informales 2 asesorias de colectivos desarrolladas con trabajadores informales 32 trabajadores con asesorías de colectivos realizadas.</t>
  </si>
  <si>
    <t>Durante el periodo de enero a marzo
Entorno Cuidador Laboral 
En unidades de trabajo informal: Se realizó identificación y caracterización de 52 UTIS con 22 trabajadores de UTI de alto impacto, de las cuales 13 UTI son de alto impacto, con 23 trabajadores expuestos a agentes cancerígenos, 33 UTI de mediano impacto, con 50 trabajadores de UTI de mediano impacto. 6 UTI de bajo impacto, con 7 trabajadores de UTI de bajo impacto. 33 asesorías realizadas para la prevención de condiciones crónicas. 17 Trabajadores de UTIS alto impacto que modifican prácticas de autocuidado en el 50% 80 Trabajadores de UTIS mediano impacto que modifican prácticas de autocuidado en el 50% 8 UTIS de alto impacto implementan la estrategia de entornos laborales saludables 31 UTIS de mediano impacto implementan la estrategia de entornos laborales saludables 72 Trabajadores afectados por las condiciones de trabajo en las UTIS. 46 UTIS que afectan las condiciones del entorno por exposición a riesgos. 1 grupos organizados de trabajadores informales (GOTIS) con orientación en derechos en salud y trabajo, en los que participan 10 trabajadores Afiliación a sistema general de riesgos laborales en 8 trabajadores a partir de la intervención realizada por el espacio trabajo. Afiliación a SGSS en salud a 2 trabajadores informales. Se realizó activación de ruta a servicios de salud a 86 trabajadores informales, incluye expuestos a agentes ocupacionales cancerígenos en sus unidades de trabajo, 34 personas en ejercicio o en actividades sexuales pagas Se activó ruta a servicios intersectoriales: a 8 trabajadores, como mecanismo para acercarlos al sistema general de riesgos laborales, 34 personas en ejercicio o en actividades sexuales pagas. Total, personas trabajadoras informales 147 abordados en UTIS y en NNA; de los cuales: 10 Personas Mayores, 70 Adultos, 18 Jóvenes 17 migrantes 60 mujeres, 1 gestantes, 18 discapacidad, Se activo ruta: Se realizó activación de ruta a servicios de salud a 86 trabajadores informales, incluye expuestos a agentes ocupacionales cancerígenos en sus unidades de trabajo, 34 personas en ejercicio o en actividades sexuales pagas a 8 trabajadores, como mecanismo para acercarlos al sistema general de riesgos laborales, 34 personas en ejercicio o en actividades sexuales pagas Cuidado para la salud de los trabajadores en Bogota Acciones colectivas con trabajadores informales 4 asesorias de colectivos desarrolladas con trabajadores informales 62 trabajadores con asesorías de colectivos realizadas.</t>
  </si>
  <si>
    <t>En el mes de marzo
Entorno Cuidador Educativo
Desarrollo de 1 sesiones de seguimiento encaminadas al cuidado, autocuidado y fortalecimiento de prácticas de bienestar durante la lactancia con la participación de 1 estudiantes 1 cuentan con método regular de anticoncepción.
Entorno Institucional
Seguimiento de casos priorizados
Desarrollo de capacidades 4 acciones de comunicación para la promocion de la Salud Materna y perinatal, con la participacion de Apoyo a acciones de nivel central a demanda 4 IPS con desarrollo de capacidades institucionales con énfasis en salud materno perinatal 4 personas abordadas Se desarrollan 5 Jornadas "Mas Bienestar" con el componente de salud materno perinatal 148 personas abordadas.</t>
  </si>
  <si>
    <t>Durante el periodo de enero a marzo
Entorno Cuidador Educativo 
Desarrollo de 5 sesiones de seguimiento encaminadas al cuidado, autocuidado y fortalecimiento de prácticas de bienestar durante la lactancia con la participación de 3 estudiantes 2 cuentan con método regular de anticoncepción. Desarrollo de 4 sesiones de seguimiento encaminadas al cuidado, autocuidado y fortalecimiento de prácticas de bienestar posterior al evento obstetrico con la participación de 2 estudiantes 1 cuentan con método regular de anticoncepción.
Equipos Basicos Extramurales de Hogar 
Desde el abordaje territorial, se identifican y abordan 1 gestantes, a quienes se les realizaron acciones de información y educación para el fortalecimiento de prácticas de cuidado.
Entorno Institucional
Seguimiento de casos priorizados 
Desarrollo de capacidades 10 acciones de comunicación para la promocion de la Salud Materna y perinatal, con la participacion de 3 integrantes de los equipos del PSPIC y 8 personas de la comunidad. Apoyo a acciones de nivel central a demanda 8 IPS con desarrollo de capacidades institucionales con énfasis en salud materno perinatal 16 personas abordadas 6 Articulaciones sectoriales e intersetoriales para la promocion de la Salud materno perinatal 12 personas abordadas Se desarrollan 5 Jornadas "Mas Bienestar" con el componente de salud materno perinatal 8 personas de la comunidad. 148 personas abordadas.</t>
  </si>
  <si>
    <t>En el mes de marzo
Entorno Cuidador Educativo
Realización de 10 sesiones del ciclo 1 para la promoción de la salud sexual y reproductiva con 40 estudiantes. Realización de 4 sesiones del ciclo 2 para la promoción de la salud sexual y reproductiva con 33 estudiantes. Realización de 8 sesiones del ciclo 3 para la promoción de la salud sexual y reproductiva con 90 estudiantes. Realización de 8 sesiones del ciclo 4 para la promoción de la salud sexual y reproductiva con 76 estudiantes. Desarrollo de 5 jornadas de salud y bienestar con el componente de promoción de los derechos sexuales y reproductivos Se realizan 5 sesiones de iniciativas de cuidado y bienestar para la promoción de los derechos sexuales y reproductivos con 122 niños, niñas y adolescentes.
Entorno Institucional
Articulación Intersectorial Desarrollo de capacidades Seguimiento de casos priorizados Desarrollo de capacidades Apoyo a acciones de nivel central a demanda Apoyo a acciones de nivel central a demanda Se desarrollan 5 Jornadas "Mas Bienestar" con el componente para promoción de la sexualidad, los derechos sexuales y los derechos reproductivos. 148 personas abordadas 4 IPS con desarrollo de capacidades institucionales con énfasis en salud materno perinatal 4 personas abordadas.</t>
  </si>
  <si>
    <t>Durante el periodo de enero a marzo
Entorno Cuidador Comunitario
JORNADAS MAS BIENESTAR- CUIDARTE SSR acciones 30 en salud sexual y reproductiva equipos cuidarte 1.608 total de personas, 757 hombres, 851 mujeres.
Entorno Cuidador Educativo 
Realización de 10 sesiones del ciclo 1 para la promoción de la salud sexual y reproductiva con 40 estudiantes. Realización de 9 sesiones del ciclo 2 para la promoción de la salud sexual y reproductiva con 109 estudiantes. Realización de 17 sesiones del ciclo 3 para la promoción de la salud sexual y reproductiva con 184 estudiantes. Realización de 10 sesiones del ciclo 4 para la promoción de la salud sexual y reproductiva con 109 estudiantes. Desarrollo de 16 jornadas de salud y bienestar con el componente de promoción de los derechos sexuales y reproductivos Se realizan 5 sesiones de iniciativas de cuidado y bienestar para la promoción de los derechos sexuales y reproductivos con 122 niños, niñas y adolescentes.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27 personas abordadas Desarrollo de capacidades 5 Acciones de comunicación para la promocion de la Sexualidad, los derechos sexuales y reproductivos, con la participacion de 3 integrantes de los equipos del PSPIC y 27 personas de la comunidad. Seguimiento de casos priorizados Desarrollo de capacidades 5 acciones de comunicación para la promocion de la Sexualidad, los derechos sexuales y reproductivos, con la participacion de 3 integrantes de los equipos del PSPIC y 27 personas de la comunidad. Apoyo a acciones de nivel central a demanda 3 integrantes de los equipos del PSPIC y 27 personas de la comunidad. Apoyo a acciones de nivel central a demanda Se desarrollan 5 Jornadas "Mas Bienestar" con el componente para promoción de la sexualidad, los derechos sexuales y los derechos reproductivos. 148 personas abordadas 10 IPS con desarrollo de capacidades institucionales con énfasis en salud materno perinatal 29 personas abordadas.</t>
  </si>
  <si>
    <t>En el mes de marzo
ESCUCHAR MAS BIENESTAR HABITANTE DE CALLE
Se vinculan 20 personas que habitan o estan en riesgo de habitar calle 14 hombres, 6 mujeres, 6 personas con experiencia menstrual.</t>
  </si>
  <si>
    <t>Durante el periodo de enero a marzo
ESCUCHAR MAS BIENESTAR HABITANTE DE CALLE 
Se vinculan 80 personas que habitan o estan en riesgo de habitar calle 68 hombres, 12 mujeres, Numero de Jornadas 1 de cuidado y dignidad menstrual 12 personas con experiencia menstrual.</t>
  </si>
  <si>
    <t>En el mes de marzo
ESCUCHAR MAS BIENESTAR LGBTI
Se entregan 60 preservativos en las actividades. Orientación en transformaciones corporales 1 personas. Se vinculan 21 personas LGBTI 4 lesbianas, 16 gays, 1 mujeres trans.</t>
  </si>
  <si>
    <t>Durante el periodo de enero a marzo
ESCUCHAR MAS BIENESTAR LGBTI 
6 canalizaciones efectivas a servicios de salud, Se entregan 168 preservativos en las actividades. Orientación en transformaciones corporales 6 personas. Se vinculan 70 personas LGBTI 8 lesbianas, 44 gays, 3 bisexuales 6 hombres trans, 9 mujeres trans, 11 cisgénero.</t>
  </si>
  <si>
    <t>En el mes de marzo
Entorno Cuidador Comunitario
ABORDAJE COMUNITARIO ÉTNICO – RAIZAL
Se realizan 1 Actividades colectivas con los Raizal donde participaron 6 personas, 2 hombres, 4 mujeres.
Equipos Basicos Extramurales de Hogar
17 personas abordadas desde las actividades colectivas de promoción de la salud.</t>
  </si>
  <si>
    <t>Durante el periodo de enero a marzo
Entorno Cuidador Comunitario
ABORDAJE COMUNITARIO ÉTNICO – RAIZAL 
Se realizan 1 Actividades colectivas con los Raizal donde participaron 15 personas, 2 hombres, 13 mujeres, con 5 seguimientos a casos en barreras de acceso.
Equipos Basicos Extramurales de Hogar 
17 personas abordadas desde las actividades colectivas de promoción de la salud.</t>
  </si>
  <si>
    <t>Durante el periodo de enero a marzo
Equipos Basicos Extramurales de Hogar 
Se realizaron 11 caracterizaciones en familias ubicadas en las zonas de ruralidad del distrito, en las cuales se identifican: 9 familias con prioridad alta 4 familias con prioridad media 21 familias con prioridad baja En estas familias se encontraron 19 menores de 5, 16 usuarios con condición crónicas, 1 usuarios con identificación de riesgo en salud mental.</t>
  </si>
  <si>
    <t>En el mes de marzo
Entorno Institucional
INSTITUCIONES DE PERSONA MAYOR
Se realiza intervención en 3 Instituciones de Protección a la Persona Mayor, - Comunidades del Cuidado (SDIS) Se identifican 12 personas mayores con enfermedades no transmisibles, 7 con hipertensión, 3 con diabetes, 2 con EPOC, 12 mujeres, Se identificaron 1 personas mayores en condición de discapacidad, 1 mujeres, Por condición de discapacidad: 1 física, Se realizaron 3 sesiones de fortalecimiento de capacidades a cuidadores institucionales en 3 instituciones de persona mayor. 3 mujeres, Se realizaron 3 acciones colectivas y/o grupales dentro de las instituciones de protección integral para persona mayor a 35 mujeres y 2 hombres. 3 de vida saludable y condiciones no transmisibles, 3 de vida saludable y enfermedades transmisibles, 3 de seguridad alimentaria y nutricional, Se llevan a cabo 5 sesiones colectivas en los Centros Día de atención a persona mayor, donde se realiza intervención a 91 personas, en: 5 de vida saludable y condiciones no transmisibles, 5 de salud ambiental, 5 de seguridad alimentaria y nutricional, En 1 Centros día se realiza intervención de gestión del riesgo, desarrollando aplicación de tamizajes, 3 personas a las que se les aplicó tamizaje Findrisc, de las cuales 3 con alta probabilidad de presentar prediabetes o diabetes, y 3 personas a las que se les aplicó tamizaje de riesgo cardiovascular OMS, de las cuales 3 personas con alerta de riesgo cardiovascular moderado.</t>
  </si>
  <si>
    <t>Durante el periodo de enero a marzo
Entorno Institucional
INSTITUCIONES DE PERSONA MAYOR 
Se realiza intervención en 9 Instituciones de Protección a la Persona Mayor, - Comunidades del Cuidado (SDIS) Se identifican 18 personas mayores con enfermedades no transmisibles, 13 con hipertensión, 6 con diabetes, 3 con EPOC, 18 mujeres, Se identificaron 1 personas mayores en condición de discapacidad, 1 mujeres, Por condición de discapacidad: 1 física, Se realizaron 9 sesiones de fortalecimiento de capacidades a cuidadores institucionales en 9 instituciones de persona mayor. 8 mujeres, y 1 hombres. Se realizaron 13 acciones colectivas y/o grupales dentro de las instituciones de protección integral para persona mayor a 123 mujeres y 13 hombres. 9 de vida saludable y condiciones no transmisibles, 3 de vida saludable y enfermedades transmisibles, 9 de seguridad alimentaria y nutricional, Se llevan a cabo 13 sesiones colectivas en los Centros Día de atención a persona mayor, donde se realiza intervención a 238 personas, en: 13 de vida saludable y condiciones no transmisibles, 4 de vida saludable y enfermedades transmisibles, 5 de salud ambiental, 9 de seguridad alimentaria y nutricional, En 2 Centros día se realiza intervención de gestión del riesgo, desarrollando aplicación de tamizajes, 3 personas a las que se les aplicó tamizaje Findrisc, de las cuales 3 con alta probabilidad de presentar prediabetes o diabetes, y 3 personas a las que se les aplicó tamizaje de riesgo cardiovascular OMS, de las cuales 3 personas con alerta de riesgo cardiovascular moderado.</t>
  </si>
  <si>
    <t>En el mes de marzo
Entorno Cuidado Laboral
Se identifican 53 Niños trabajadores, con los cuales se inicia proceso para promover la desvinculación, con 113 acompañamientos realizados a familias de niños trabajadores. Se identificaron 18 niños en seguimiento a la desvinculación del trabajo en población previamente intervenida De los niños en proceso de desvinculación progresiva, se logró que 18 Niños fueran desvinculados del trabajo. Dentro de la caracterización realizada a los niños, niñas que ingresan al proceso se identificaron aspectos como: 12 identificados sin afiliación a salud. Condiciones de salud relacionadas con el trabajo: Se realizó activación de ruta: intersectorial a 20 niños trabajadores. Sectorial a 12 niños trabajadores. Se identificaron 11 adolescentes trabajadores, con los cuales se inicia proceso para promover la desvinculación progresiva o la promoción para el trabajo adolescente protegido. 8 Acompañamientos realizados a familias o a adolescentes trabajadores. Se identificaron 1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Se realizó activación de ruta: intersectorial a 4 adolescentes trabajadores. Sectorial a 8 adolescentes trabajadores.</t>
  </si>
  <si>
    <t>Durante el periodo de enero a marzo
Entorno Cuidado Laboral 
Se identifican 124 Niños trabajadores, con los cuales se inicia proceso para promover la desvinculación, con 327 acompañamientos realizados a familias de niños trabajadores. Se identificaron 54 niños en seguimiento a la desvinculación del trabajo en población previamente intervenida De los niños en proceso de desvinculación progresiva, se logró que 53 Niños fueran desvinculados del trabajo. Dentro de la caracterización realizada a los niños, niñas que ingresan al proceso se identificaron aspectos como: 2 Niños desescolarizados, 21 identificados sin afiliación a salud. Condiciones de salud relacionadas con el trabajo: Adicionalmente, se desarrollaron 1 acciones colectivas realizadas desde salud, donde se identificaron 10 niños trabajadores. Se realizó activación de ruta: intersectorial a 48 niños trabajadores. Sectorial a 29 niños trabajadores. Se identificaron 21 adolescentes trabajadores, con los cuales se inicia proceso para promover la desvinculación progresiva o la promoción para el trabajo adolescente protegido. 36 Acompañamientos realizados a familias o a adolescentes trabajadores. Se identificaron 1 adolescentes en seguimiento a la desvinculación del trabajo en población previamente intervenida 11 adolescentes desvinculados del trabajo. Dentro de la caracterización realizada a los adolescentes que ingresan al proceso, se identificaron aspectos como: Condiciones de salud relacionadas con el trabajo: Se realizó activación de ruta: intersectorial a 7 adolescentes trabajadores. Sectorial a 8 adolescentes trabajadores. 7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</si>
  <si>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53 UTIS con 22 trabajadores de UTI de alto impacto, de las cuales 14 UTI son de alto impacto, con 48 trabajadores expuestos a agentes cancerígenos, 25 UTI de mediano impacto, con 35 trabajadores de UTI de mediano impacto. 14 UTI de bajo impacto, con 14 trabajadores de UTI de bajo impacto. 21 asesorías realizadas para la prevención de condiciones crónicas. 11 Trabajadores de UTIS alto impacto que modifican prácticas de autocuidado en el 50% 45 Trabajadores de UTIS mediano impacto que modifican prácticas de autocuidado en el 50% 10 UTIS de alto impacto implementan la estrategia de entornos laborales saludables 22 UTIS de mediano impacto implementan la estrategia de entornos laborales saludables 57 Trabajadores afectados por las condiciones de trabajo en las UTIS. 39 UTIS que afectan las condiciones del entorno por exposición a riesgos. Se realizó activación de ruta a servicios de salud a 349 trabajadores informales, incluye expuestos a agentes ocupacionales cancerígenos en sus unidades de trabajo, 195 personas en ejercicio o en actividades sexuales pagas Se activó ruta a servicios intersectoriales: 195 personas en ejercicio o en actividades sexuales pagas. Total, personas trabajadoras informales 349 abordados en UTIS y en NNA; de los cuales: 20 Personas Mayores, 47 Adultos, 4 Jóvenes 18 migrantes 76 mujeres, 195 Personas en actividades sexuales pagas intervenidas a través de la gestión del riesgo. Se activo ruta: Sectorial efectiva a 8 niños trabajadores. intersectorial efectiva a 6 niños trabajadores Sectorial a 2 adolescentes trabajadores. Se realizó activación de ruta a servicios de salud a 349 trabajadores informales, incluye expuestos a agentes ocupacionales cancerígenos en sus unidades de trabajo, 195 personas en ejercicio o en actividades sexuales pagas 195 personas en ejercicio o en actividades sexuales pagas Cuidado para la salud de los trabajadores en Bogota 80 trabajadores con asesorías realizadas en temas priorizados en empresas formales de vigencias anteriores Acciones colectivas con trabajadores informales.</t>
  </si>
  <si>
    <t>Durante el periodo de enero a marzo
Entorno Cuidador Laboral 
En unidades de trabajo informal: Se realizó identificación y caracterización de 100 UTIS con 42 trabajadores de UTI de alto impacto, de las cuales 29 UTI son de alto impacto, con 79 trabajadores expuestos a agentes cancerígenos, 57 UTI de mediano impacto, con 95 trabajadores de UTI de mediano impacto. 14 UTI de bajo impacto, con 14 trabajadores de UTI de bajo impacto. 45 asesorías realizadas para la prevención de condiciones crónicas. 38 Trabajadores de UTIS alto impacto que modifican prácticas de autocuidado en el 50% 146 Trabajadores de UTIS mediano impacto que modifican prácticas de autocuidado en el 50% 26 UTIS de alto impacto implementan la estrategia de entornos laborales saludables 62 UTIS de mediano impacto implementan la estrategia de entornos laborales saludables 137 Trabajadores afectados por las condiciones de trabajo en las UTIS. 109 UTIS que afectan las condiciones del entorno por exposición a riesgos. Afiliación a sistema general de riesgos laborales en 13 trabajadores a partir de la intervención realizada por el espacio trabajo. Afiliación a SGSS en salud a 7 trabajadores informales. Se realizó activación de ruta a servicios de salud a 369 trabajadores informales, incluye expuestos a agentes ocupacionales cancerígenos en sus unidades de trabajo, 247 personas en ejercicio o en actividades sexuales pagas Se activó ruta a servicios intersectoriales: a 7 trabajadores, como mecanismo para acercarlos al sistema general de riesgos laborales, 242 personas en ejercicio o en actividades sexuales pagas. Total, personas trabajadoras informales 654 abordados en UTIS y en NNA; de los cuales: 34 Personas Mayores, 101 Adultos, 16 Jóvenes 54 migrantes 181 mujeres, 195 Personas en actividades sexuales pagas intervenidas a través de la gestión del riesgo. Se activo ruta: Sectorial efectiva a 9 niños trabajadores. intersectorial efectiva a 6 niños trabajadores Sectorial a 2 adolescentes trabajadores. intersectorial a 3 adolescentes trabajadores. Se realizó activación de ruta a servicios de salud a 519 trabajadores informales, incluye expuestos a agentes ocupacionales cancerígenos en sus unidades de trabajo, 293 personas en ejercicio o en actividades sexuales pagas a 13 trabajadores, como mecanismo para acercarlos al sistema general de riesgos laborales, 240 personas en ejercicio o en actividades sexuales pagas Cuidado para la salud de los trabajadores en Bogota 80 trabajadores con asesorías realizadas en temas priorizados en empresas formales de vigencias anteriores Acciones colectivas con trabajadores informales.</t>
  </si>
  <si>
    <t>En el mes de marzo
Equipos Basicos Extramurales de Hogar
Desde el abordaje territorial, se identifican y abordan 3 gestantes, a quienes se les realizaron acciones de información y educación para el fortalecimiento de prácticas de cuidado, de las cuales 3 son menores de 19 años. Desde la Actividad de Plan de cuidado familiar se abordan 1 gestantes, con quienes se da inicio al proceso de seguimiento, con énfasis en el cuidado materno perinatal.
Entorno Institucional
Seguimiento de casos priorizados
Desarrollo de capacidades 1 acciones de comunicación para la promocion de la Salud Materna y perinatal, con la participacion de Apoyo a acciones de nivel central a demanda 1 IPS con desarrollo de capacidades institucionales con énfasis en salud materno perinatal 21 personas abordadas Se desarrollan 5 Jornadas "Mas Bienestar" con el componente de salud materno perinatal 150 personas abordadas.</t>
  </si>
  <si>
    <t>Durante el periodo de enero a marzo
Entorno Cuidador Educativo 
Desarrollo de 7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11 sesiones de seguimiento encaminadas al cuidado, autocuidado y fortalecimiento de prácticas de bienestar durante la lactancia con la participación de 6 estudiantes 5 cuentan con método regular de anticoncepción. Desarrollo de 4 sesiones de seguimiento encaminadas al cuidado, autocuidado y fortalecimiento de prácticas de bienestar posterior al evento obstetrico con la participación de 3 estudiantes 2 cuentan con método regular de anticoncepción.
Equipos Basicos Extramurales de Hogar 
Desde el abordaje territorial, se identifican y abordan 39 gestantes, a quienes se les realizaron acciones de información y educación para el fortalecimiento de prácticas de cuidado, de las cuales 3 son menores de 19 años. 1 gestantes sin adherencia al control prenatal, a quienes se realiza activación de ruta, con 1 casos efectivos con activación de la Ruta Materno Perinatal e inicio de intervenciones (Res. 3280/2018). 12 Gestantes/puérperas con seguimiento por Estrategia de Vigilancia Intensificada de la Morbilidad Materna Extrema, 1 gestantes con subsidio o aporte de alguna institución de orden nacional o distrital, Desde la Actividad de Plan de cuidado familiar se abordan 82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80 gestantes.
Entorno Institucional
Seguimiento de casos priorizados 
Desarrollo de capacidades 4 acciones de comunicación para la promocion de la Salud Materna y perinatal, con la participacion de 15 personas de la comunidad. Apoyo a acciones de nivel central a demanda 3 IPS con desarrollo de capacidades institucionales con énfasis en salud materno perinatal 31 personas abordadas 2 Articulaciones sectoriales e intersetoriales para la promocion de la Salud materno perinatal 10 personas abordadas Se desarrollan 5 Jornadas "Mas Bienestar" con el componente de salud materno perinatal 10 personas de la comunidad. 150 personas abordadas.</t>
  </si>
  <si>
    <t>En el mes de marzo
Entorno Cuidador Comunitario
DISPOSITIVO COMUNITARIO - CUIDADO COLECTIVO PARA EL BIENESTAR SSR JORNADAS MAS BIENESTAR- CUIDARTE SSR acciones 6 en salud sexual y reproductiva equipos cuidarte 251 total de personas, 119 hombres, 132 mujeres.
Entorno Cuidador Educativo
Realización de 8 sesiones del ciclo 3 para la promoción de la salud sexual y reproductiva con 89 estudiantes. Realización de 6 sesiones del ciclo 4 para la promoción de la salud sexual y reproductiva con 60 estudiantes. Desarrollo de 5 jornadas de salud y bienestar con el componente de promoción de los derechos sexuales y reproductivos Se realizan 5 sesiones de iniciativas de cuidado y bienestar para la promoción de los derechos sexuales y reproductivos con 134 niños, niñas y adolescentes.
Entorno Institucional
Articulación Intersectorial 1 IPS con desarrollo de capacidades institucionales con énfasis en Prevención y atención del embarazo no planeado, servicios Integrales de Salud para Adolescentes y Jóvenes (SISAJ), gestión del cuidado menstrual e interrupción voluntaria del embarazo, en e 21 personas abordadas Desarrollo de capacidades 1 Acciones de comunicación para la promocion de la Sexualidad, los derechos sexuales y reproductivos, con la participacion de Seguimiento de casos priorizados Desarrollo de capacidades 1 acciones de comunicación para la promocion de la Sexualidad, los derechos sexuales y reproductivos, con la participacion de Apoyo a acciones de nivel central a demanda Apoyo a acciones de nivel central a demanda Se desarrollan 5 Jornadas "Mas Bienestar" con el componente para promoción de la sexualidad, los derechos sexuales y los derechos reproductivos. 150 personas abordadas 1 IPS con desarrollo de capacidades institucionales con énfasis en salud materno perinatal 21 personas abordadas.</t>
  </si>
  <si>
    <t>Durante el periodo de enero a marzo
Entorno Cuidador Comunitario
DISPOSITIVO COMUNITARIO - CUIDADO COLECTIVO PARA EL BIENESTAR SSR Se realizan 1 sesiones colectivas en SSR equipo cuidado colectivo para el bienestar con la participación de 10 personas 2 hombres, 8 mujeres, JORNADAS MAS BIENESTAR- CUIDARTE SSR acciones 12 en salud sexual y reproductiva equipos cuidarte 416 total de personas, 193 hombres, 223 mujeres.
Entorno Cuidador Educativo 
Realización de 7 sesiones del ciclo 2 para la promoción de la salud sexual y reproductiva con 119 estudiantes. Realización de 12 sesiones del ciclo 3 para la promoción de la salud sexual y reproductiva con 197 estudiantes. Realización de 10 sesiones del ciclo 4 para la promoción de la salud sexual y reproductiva con 142 estudiantes. Desarrollo de 2 sesiones con familias orientadas a brindar educación sobre salud sexual y reproductiva con la participación de 20 familias y 20 personas. Desarrollo de 12 sesiones para promover los derechos sexuales y reproductivos y orientación a métodos con la participación de 120 estudiantes. Desarrollo de 7 jornadas de salud y bienestar con el componente de promoción de los derechos sexuales y reproductivos Se realizan 26 sesiones de iniciativas de cuidado y bienestar para la promoción de los derechos sexuales y reproductivos con 172 niños, niñas y adolescentes.
Equipos Basicos Extramurales de Hogar 
Se realiza abordaje en 2 familias con adolescentes menores de 14 años en el grupo familiar, previniendo el delito de violencia sexual contra las niñas y fortaleciendo las capacidades sobre derechos sexuales y reproductivos de niños, niñas, adolescentes y sus familias. Las actividades con 2 menores de 14 años se orientan a fortalecer el proyecto de vida, la autonomía y la toma de decisiones con énfasis en la prevención la maternidad y paternidad temprana. Se realiza abordaje en 5 familias con adolescentes de 15 a 19 años en el grupo familiar, para la promoción de la sexualidad los derechos sexuales y derechos reproductivos. Las actividades con 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 personas menores de 19 años en puerperio (hasta 3 meses post evento obstétrico).
Entorno Institucional 
Articulación Intersectorial 3 IPS con desarrollo de capacidades institucionales con énfasis en Prevención y atención del embarazo no planeado, servicios Integrales de Salud para Adolescentes y Jóvenes (SISAJ), gestión del cuidado menstrual e interrupción voluntaria del embarazo, en e 43 personas abordadas Desarrollo de capacidades 5 Acciones de comunicación para la promocion de la Sexualidad, los derechos sexuales y reproductivos, con la participacion de 27 personas de la comunidad. Seguimiento de casos priorizados Desarrollo de capacidades 5 acciones de comunicación para la promocion de la Sexualidad, los derechos sexuales y reproductivos, con la participacion de 27 personas de la comunidad. Apoyo a acciones de nivel central a demanda 27 personas de la comunidad. Apoyo a acciones de nivel central a demanda Se desarrollan 5 Jornadas "Mas Bienestar" con el componente para promoción de la sexualidad, los derechos sexuales y los derechos reproductivos. 150 personas abordadas 4 IPS con desarrollo de capacidades institucionales con énfasis en salud materno perinatal 21 personas abordadas.</t>
  </si>
  <si>
    <t>En el mes de marzo
ESCUCHAR MAS BIENESTAR HABITANTE DE CALLE
Se vinculan 30 personas que habitan o estan en riesgo de habitar calle 21 hombres, 9 mujeres, Numero de Jornadas 1 de cuidado y dignidad menstrual 9 personas con experiencia menstrual.</t>
  </si>
  <si>
    <t>Durante el periodo de enero a marzo
ESCUCHAR MAS BIENESTAR HABITANTE DE CALLE 
Se vinculan 98 personas que habitan o estan en riesgo de habitar calle 79 hombres, 19 mujeres, Numero de Jornadas 2 de cuidado y dignidad menstrual 19 personas con experiencia menstrual.</t>
  </si>
  <si>
    <t>En el mes de marzo
ESCUCHAR MAS BIENESTAR LGBTI
2 canalizaciones efectivas a servicios de salud, Se entregan 30 preservativos en las actividades. Orientación en transformaciones corporales 4 personas. Se vinculan 19 personas LGBTI 11 lesbianas, 8 gays.</t>
  </si>
  <si>
    <t>Durante el periodo de enero a marzo
ESCUCHAR MAS BIENESTAR LGBTI 
11 canalizaciones efectivas a servicios de salud, 1 canalizaciones efectivas a servicios sociales. Se entregan 30 preservativos en las actividades. Orientación en transformaciones corporales 13 personas. Se vinculan 52 personas LGBTI 11 lesbianas, 15 gays, 2 bisexuales 2 hombres trans, 22 mujeres trans, 5 cisgénero.</t>
  </si>
  <si>
    <t>En el mes de marzo
Equipos Basicos Extramurales de Hogar
A través de la estrategia de abordaje étnico diferencial, se lleva a cabo intervención a 40 familias étnicas, 40 afrodescendiente y Se identifican 40 familias afrodescendientes, con 40 seguimientos y/o acompañamientos a la población en el cuidado de la salud, 15 crónicos, 9 menores de 5 años, 20 personas mayores, 40 orientaciones desde la medicina ancestral, 14 gestiones realizadas por gestor comunitario para la superación de barreras de acceso y atención en salud; 13 personas abordadas desde las actividades colectivas de promoción de la salud, con 40 orientaciones en el cuidado de la salud.</t>
  </si>
  <si>
    <t>Durante el periodo de enero a marzo
ABORDAJE COMUNITARIO ÉTNICO – RAIZAL 
Se realizan 2 Actividades colectivas con los Raizal donde participaron 7 personas, 2 hombres, 5 mujeres.
Equipos Basicos Extramurales de Hogar 
A través de la estrategia de abordaje étnico diferencial, se lleva a cabo intervención a 40 familias étnicas, 80 afrodescendiente y Se identifican 80 familias afrodescendientes, con 91 seguimientos y/o acompañamientos a la población en el cuidado de la salud, a 36 individuos; 31 crónicos, 1 gestantes, 31 menores de 5 años, 51 personas mayores, 1 personas con discapacidad 123 orientaciones desde la medicina ancestral, 28 gestiones realizadas por gestor comunitario para la superación de barreras de acceso y atención en salud; 69 personas abordadas desde las actividades colectivas de promoción de la salud, con 80 orientaciones en el cuidado de la salud, 1 gestiones y canalizaciones efectivas en salud.</t>
  </si>
  <si>
    <t>En el mes de marzo
Equipos Basicos Extramurales de Hogar
Se realizaron 4 caracterizaciones en familias ubicadas en las zonas de ruralidad del distrito, en las cuales se identifican: 4 familias con prioridad baja.</t>
  </si>
  <si>
    <t>Durante el periodo de enero a marzo
Equipos Basicos Extramurales de Hogar 
Se realizaron 100 caracterizaciones en familias ubicadas en las zonas de ruralidad del distrito, en las cuales se identifican: 33 familias con prioridad alta 5 familias con prioridad media 85 familias con prioridad baja En estas familias se encontraron 30 menores de 5, 2 gestantes, 29 usuarios con condición crónicas, 1 usuarios con identificación de riesgo en salud mental.</t>
  </si>
  <si>
    <t>En el mes de marzo
Entorno Institucional
INSTITUCIONES DE PERSONA MAYOR
Se realiza intervención en 30 Instituciones de Protección a la Persona Mayor, - Comunidades del Cuidado (SDIS) Se identifican 27 personas mayores con enfermedades no transmisibles, 14 con hipertensión, 8 con diabetes, 3 con EPOC, 2 con cáncer. 14 mujeres, 13 hombres, Se identificaron 6 personas mayores en condición de discapacidad, 4 mujeres, y 2 hombres. Por condición de discapacidad: 1 trastorno neurocognitivo, 5 física, Se realizaron 33 sesiones de fortalecimiento de capacidades a cuidadores institucionales en 30 instituciones de persona mayor. 35 mujeres, y 1 hombres. Se realizaron 33 acciones colectivas y/o grupales dentro de las instituciones de protección integral para persona mayor a 251 mujeres y 107 hombres. 31 de vida saludable y condiciones no transmisibles, 15 de convivencia social y salud mental, 16 de vida saludable y enfermedades transmisibles, 31 de seguridad alimentaria y nutricional, 15 ocupación del tiempo libre.</t>
  </si>
  <si>
    <t>Durante el periodo de enero a marzo
Entorno Institucional
INSTITUCIONES DE PERSONA MAYOR 
Se realiza intervención en 91 Instituciones de Protección a la Persona Mayor, - Comunidades del Cuidado (SDIS) Se identifican 70 personas mayores con enfermedades no transmisibles, 38 con hipertensión, 16 con diabetes, 9 con EPOC, 8 con cáncer. 34 mujeres, 36 hombres, Se identificaron 20 personas mayores en condición de discapacidad, 12 mujeres, y 8 hombres. Por condición de discapacidad: 6 trastorno neurocognitivo, 12 física, 1 visual, 1 múltiple. Se realizaron 95 sesiones de fortalecimiento de capacidades a cuidadores institucionales en 89 instituciones de persona mayor. 99 mujeres, y 6 hombres. Se realizaron 95 acciones colectivas y/o grupales dentro de las instituciones de protección integral para persona mayor a 714 mujeres y 284 hombres. 29 Sesiones con desarrollo de temáticas de trastorno neurocognitivo 91 de vida saludable y condiciones no transmisibles, 44 de convivencia social y salud mental, 31 de vida saludable y enfermedades transmisibles, 90 de seguridad alimentaria y nutricional, 44 ocupación del tiempo libre, 14 de prevención, identificación y atención de violencias. Se llevan a cabo 5 sesiones colectivas en los Centros Día de atención a persona mayor, donde se realiza intervención a 97 personas, en: 5 de vida saludable y condiciones no transmisibles, En 1 Centros día se realiza intervención de gestión del riesgo, desarrollando aplicación de tamizajes.</t>
  </si>
  <si>
    <t>En el mes de marzo
Entorno Cuidado Laboral
Se identifican 92 Niños trabajadores, con los cuales se inicia proceso para promover la desvinculación, con 177 acompañamientos realizados a familias de niños trabajadores. Se identificaron 28 niños en seguimiento a la desvinculación del trabajo en población previamente intervenida De los niños en proceso de desvinculación progresiva, se logró que 58 Niños fueran desvinculados del trabajo. Dentro de la caracterización realizada a los niños, niñas que ingresan al proceso se identificaron aspectos como: 13 identificados sin afiliación a salud. Condiciones de salud relacionadas con el trabajo: Adicionalmente, se desarrollaron 1 acciones colectivas realizadas desde salud, en los siguientes espacios locales: Intersectorial donde se identificaron 7 niños trabajadores. Se realizó activación de ruta: intersectorial a 28 niños trabajadores. Sectorial a 24 niños trabajadores. Se identificaron 8 adolescentes trabajadores, con los cuales se inicia proceso para promover la desvinculación progresiva o la promoción para el trabajo adolescente protegido. 14 Acompañamientos realizados a familias o a adolescentes trabajadores. Se identificaron 1 adolescentes en seguimiento a la desvinculación del trabajo en población previamente intervenida 1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2 adolescentes trabajadores. Se realizó activación de ruta: intersectorial a 4 adolescentes trabajadores. Sectorial a 4 adolescentes trabajadores.</t>
  </si>
  <si>
    <t>Durante el periodo de enero a marzo
Entorno Cuidado Laboral 
Se identifican 246 Niños trabajadores, con los cuales se inicia proceso para promover la desvinculación, con 572 acompañamientos realizados a familias de niños trabajadores. Se identificaron 88 niños en seguimiento a la desvinculación del trabajo en población previamente intervenida De los niños en proceso de desvinculación progresiva, se logró que 139 Niños fueran desvinculados del trabajo. Dentro de la caracterización realizada a los niños, niñas que ingresan al proceso se identificaron aspectos como: 5 Niños desescolarizados, 25 identificados sin afiliación a salud. Condiciones de salud relacionadas con el trabajo: Adicionalmente, se desarrollaron 4 acciones colectivas realizadas desde salud, en los siguientes espacios locales: Intersectorial; donde se identificaron 75 niños trabajadores. Se realizó activación de ruta: intersectorial a 64 niños trabajadores. Sectorial a 49 niños trabajadores. Se identificaron 17 adolescentes trabajadores, con los cuales se inicia proceso para promover la desvinculación progresiva o la promoción para el trabajo adolescente protegido. 57 Acompañamientos realizados a familias o a adolescentes trabajadores. Se identificaron 7 adolescentes en seguimiento a la desvinculación del trabajo en población previamente intervenida 11 adolescentes desvinculados del trabajo. Dentro de la caracterización realizada a los adolescentes que ingresan al proceso, se identificaron aspectos como: Condiciones de salud relacionadas con el trabajo: Adicionalmente, se desarrollaron 3 acciones colectivas realizadas desde salud, en los siguientes espacios locales: Intersectorial; donde se identificaron 2 adolescentes trabajadores. Se realizó activación de ruta: intersectorial a 8 adolescentes trabajadores. Sectorial a 11 adolescentes trabajadores. 21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</si>
  <si>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67 UTIS con 20 trabajadores de UTI de alto impacto, de las cuales 13 UTI son de alto impacto, con 68 trabajadores expuestos a agentes cancerígenos, 31 UTI de mediano impacto, con 51 trabajadores de UTI de mediano impacto. 7 UTI de bajo impacto, con 7 trabajadores de UTI de bajo impacto. 16 UTI de ruralidad, con 34 trabajadores de UTI de ruralidad. 5 UTI de seguimiento de vigencias anteriores, 22 asesorías realizadas para la prevención de condiciones crónicas. 21 Trabajadores de UTIS alto impacto que modifican prácticas de autocuidado en el 50% 42 Trabajadores de UTIS mediano impacto que modifican prácticas de autocuidado en el 50% 12 UTIS de alto impacto implementan la estrategia de entornos laborales saludables 22 UTIS de mediano impacto implementan la estrategia de entornos laborales saludables 105 Trabajadores afectados por las condiciones de trabajo en las UTIS. 60 UTIS que afectan las condiciones del entorno por exposición a riesgos. Se realizó activación de ruta a servicios de salud a 68 trabajadores informales, incluye expuestos a agentes ocupacionales cancerígenos en sus unidades de trabajo, 5 personas en ejercicio o en actividades sexuales pagas Se activó ruta a servicios intersectoriales: 5 personas en ejercicio o en actividades sexuales pagas. Total, personas trabajadoras informales 255 abordados en UTIS y en NNA; de los cuales: 16 Personas Mayores, 65 Adultos, 31 Jóvenes 37 migrantes 110 mujeres, 3 gestantes, 1 discapacidad, 5 Personas en actividades sexuales pagas intervenidas a través de la gestión del riesgo. Se activo ruta: Sectorial efectiva a 9 niños trabajadores. intersectorial efectiva a 23 niños trabajadores intersectorial a 4 adolescentes trabajadores. Se realizó activación de ruta a servicios de salud a 255 trabajadores informales, incluye expuestos a agentes ocupacionales cancerígenos en sus unidades de trabajo, 5 personas en ejercicio o en actividades sexuales pagas 5 personas en ejercicio o en actividades sexuales pagas Cuidado para la salud de los trabajadores en Bogota Acciones colectivas con trabajadores informales.</t>
  </si>
  <si>
    <t>Durante el periodo de enero a marzo
Entorno Cuidador Laboral 
En unidades de trabajo informal: Se realizó identificación y caracterización de 206 UTIS con 57 trabajadores de UTI de alto impacto, de las cuales 35 UTI son de alto impacto, con 152 trabajadores expuestos a agentes cancerígenos, 116 UTI de mediano impacto, con 159 trabajadores de UTI de mediano impacto. 20 UTI de bajo impacto, con 20 trabajadores de UTI de bajo impacto. 35 UTI de ruralidad, con 71 trabajadores de UTI de ruralidad. 7 UTI de seguimiento de vigencias anteriores, 96 asesorías realizadas para la prevención de condiciones crónicas. 48 Trabajadores de UTIS alto impacto que modifican prácticas de autocuidado en el 50% 149 Trabajadores de UTIS mediano impacto que modifican prácticas de autocuidado en el 50% 36 UTIS de alto impacto implementan la estrategia de entornos laborales saludables 82 UTIS de mediano impacto implementan la estrategia de entornos laborales saludables 281 Trabajadores afectados por las condiciones de trabajo en las UTIS. 183 UTIS que afectan las condiciones del entorno por exposición a riesgos. 2 grupos organizados de trabajadores informales (GOTIS) con orientación en derechos en salud y trabajo, en los que participan 32 trabajadores Afiliación a sistema general de riesgos laborales en 1 trabajadores a partir de la intervención realizada por el espacio trabajo. Afiliación a SGSS en salud a 3 trabajadores informales. Se realizó activación de ruta a servicios de salud a 452 trabajadores informales, incluye expuestos a agentes ocupacionales cancerígenos en sus unidades de trabajo, 111 personas en ejercicio o en actividades sexuales pagas Se activó ruta a servicios intersectoriales: a 15 trabajadores, como mecanismo para acercarlos al sistema general de riesgos laborales, 73 personas en ejercicio o en actividades sexuales pagas. Total, personas trabajadoras informales 885 abordados en UTIS y en NNA; de los cuales: 41 Personas Mayores, 229 Adultos, 77 Jóvenes 134 migrantes 388 mujeres, 6 gestantes, 1 discapacidad, 5 Personas en actividades sexuales pagas intervenidas a través de la gestión del riesgo. Se activo ruta: Sectorial efectiva a 21 niños trabajadores. intersectorial efectiva a 24 niños trabajadores Sectorial a 7 adolescentes trabajadores. intersectorial a 4 adolescentes trabajadores. Se realizó activación de ruta a servicios de salud a 639 trabajadores informales, incluye expuestos a agentes ocupacionales cancerígenos en sus unidades de trabajo, 111 personas en ejercicio o en actividades sexuales pagas a 1 trabajadores, como mecanismo para acercarlos al sistema general de riesgos laborales, 70 personas en ejercicio o en actividades sexuales pagas Cuidado para la salud de los trabajadores en Bogota 3 empresas formales abordadas y con plan concertado 807 trabajadores identificados en empresas formales 66 trabajadores con asesorías realizadas en temas priorizados en las empresas formales 13 trabajadores con asesorías realizadas en temas priorizados en empresas formales de vigencias anteriores Acciones colectivas con trabajadores informales.</t>
  </si>
  <si>
    <t>En el mes de marzo
Entorno Cuidador Comunitario
DISPOSITIVOS COMUNITARIOS PARA EL CUIDADO COLECTIVO PARA EL BIENESTAR -SALUD MATERNO
Se realizan 16 sesiones de cuidado colectivo en temáticas de Salud materno perinatal con la participación de: 56 personas de la comunidad en general, 24 personas lactantes. con la participación de 56 personas. Entorno Cuidador Educativo
Desarrollo de 3 sesiones de seguimiento encaminadas al cuidado, autocuidado y fortalecimiento de prácticas de bienestar durante la gestación, con la participación de 3 estudiantes gestantes, Del total de adolescentes gestantes escolarizadas abordadas, 1 asisten de manera mensual a las atenciones de la ruta materno perinatal Desarrollo de 5 sesiones de seguimiento encaminadas al cuidado, autocuidado y fortalecimiento de prácticas de bienestar durante la lactancia con la participación de 5 estudiantes 5 cuentan con método regular de anticoncepción.
Equipos Basicos Extramurales de Hogar
Desde el abordaje territorial, se identifican y abordan 23 gestantes, a quienes se les realizaron acciones de información y educación para el fortalecimiento de prácticas de cuidado, de las cuales 9 Gestantes/puérperas con seguimiento por Estrategia de Vigilancia Intensificada de la Morbilidad Materna Extrema, 3 gestantes con subsidio o aporte de alguna institución de orden nacional o distrital, 6 gestantes de alto riesgo y población en edad fértil priorizadas e identificadas a través de la búsqueda activa del componente de Abordaje Territorial. Desde la Actividad de Plan de cuidado familiar se abordan 50 gestantes, con quienes se da inicio al proceso de seguimiento, con énfasis en el cuidado materno perinatal. Desarrollo de acciones orientadas a la promoción de derechos sexuales y reproductivos y acceso a tamizaje en ITS en el control prenatal con 19 gestantes.
Entorno Institucional
Seguimiento de casos priorizados
4 seguimientos a gestantes identificadas con consumo problemático de sustancias psicoactivas. Desarrollo de capacidades Apoyo a acciones de nivel central a demanda 1 Articulaciones sectoriales e intersetoriales para la promocion de la Salud materno perinatal 10 personas abordadas.</t>
  </si>
  <si>
    <t>Durante el periodo de enero a marzo
Entorno Cuidador Comunitario
DISPOSITIVOS COMUNITARIOS PARA EL CUIDADO COLECTIVO PARA EL BIENESTAR -SALUD MATERNO 
Se realizan 30 sesiones de cuidado colectivo en temáticas de Salud materno perinatal con la participación de: 86 personas de la comunidad en general, 36 personas lactantes. y 10 niños y niñas. con la participación de 76 personas.
Entorno Cuidador Educativo 
Desarrollo de 74 sesiones de seguimiento encaminadas al cuidado, autocuidado y fortalecimiento de prácticas de bienestar durante la gestación, con la participación de 29 estudiantes gestantes, de las cuales 1 son menores de 14 años. Del total de adolescentes gestantes escolarizadas abordadas, 25 asisten de manera mensual a las atenciones de la ruta materno perinatal Desarrollo de 162 sesiones de seguimiento encaminadas al cuidado, autocuidado y fortalecimiento de prácticas de bienestar durante la lactancia con la participación de 90 estudiantes 86 cuentan con método regular de anticoncepción. Desarrollo de 47 sesiones de seguimiento encaminadas al cuidado, autocuidado y fortalecimiento de prácticas de bienestar posterior al evento obstetrico con la participación de 31 estudiantes 29 cuentan con método regular de anticoncepción.
Equipos Basicos Extramurales de Hogar 
Desde el abordaje territorial, se identifican y abordan 75 gestantes, a quienes se les realizaron acciones de información y educación para el fortalecimiento de prácticas de cuidado, de las cuales 1 gestantes sin adherencia al control prenatal, a quienes se realiza activación de ruta, con 1 casos efectivos con activación de la Ruta Materno Perinatal e inicio de intervenciones (Res. 3280/2018). 30 Gestantes/puérperas con seguimiento por Estrategia de Vigilancia Intensificada de la Morbilidad Materna Extrema, 6 gestantes con subsidio o aporte de alguna institución de orden nacional o distrital, 6 gestantes de alto riesgo y población en edad fértil priorizadas e identificadas a través de la búsqueda activa del componente de Abordaje Territorial. Desde la Actividad de Plan de cuidado familiar se abordan 181 gestantes, con quienes se da inicio al proceso de seguimiento, con énfasis en el cuidado materno perinatal. Desde el Componente de Abordaje Territorial se identifican 4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99 gestantes.
Entorno Institucional
Seguimiento de casos priorizados 
4 seguimientos a gestantes identificadas con consumo problemático de sustancias psicoactivas. Desarrollo de capacidades 4 acciones de comunicación para la promocion de la Salud Materna y perinatal, con la participacion de 6 personas de la comunidad. Apoyo a acciones de nivel central a demanda 4 IPS con desarrollo de capacidades institucionales con énfasis en salud materno perinatal 22 personas abordadas 14 Articulaciones sectoriales e intersetoriales para la promocion de la Salud materno perinatal 32 personas abordadas 11 personas de la comunidad. 6 personas abordadas.</t>
  </si>
  <si>
    <t>En el mes de marzo
Entorno Cuidador Comunitario
DISPOSITIVO COMUNITARIO - CUIDADO COLECTIVO PARA EL BIENESTAR SSR Se realizan 12 sesiones colectivas en SSR equipo cuidado colectivo para el bienestar con la participación de 32 personas 20 hombres, 12 mujeres, JORNADAS MAS BIENESTAR- CUIDARTE SSR acciones 6 en salud sexual y reproductiva equipos cuidarte 165 total de personas, 77 hombres, 88 mujeres.
Entorno Cuidador Educativo
Desarrollo de 2 sesiones de acompañamiento a escolares con experiencia en paternidad temprana con la participación de 2 estudiantes Realización de 10 sesiones del ciclo 1 para la promoción de la salud sexual y reproductiva con 118 estudiantes. Realización de 14 sesiones del ciclo 2 para la promoción de la salud sexual y reproductiva con 186 estudiantes. Realización de 2 sesiones del ciclo 3 para la promoción de la salud sexual y reproductiva con 16 estudiantes. Realización de 10 sesiones del ciclo 4 para la promoción de la salud sexual y reproductiva con 126 estudiantes. Desarrollo de 2 sesiones con docentes orientadas a brindar educación sobre salud sexual y reproductiva con la participación de 5 docentes. Realización de 17 sesiones de la estrategia cuidado menstrual con la participación de 391 escolares de 4 colegios. Desarrollo de 52 sesiones para promover los derechos sexuales y reproductivos y orientación a métodos con la participación de 576 estudiantes. Desarrollo de 2 jornadas de salud y bienestar con el componente de promoción de los derechos sexuales y reproductivos Se realizan 2 sesiones de iniciativas de cuidado y bienestar para la promoción de los derechos sexuales y reproductivos con 83 niños, niñas y adolescentes.
Equipos Basicos Extramurales de Hogar
Se realiza abordaje en 7 familias con adolescentes de 15 a 19 años en el grupo familiar, para la promoción de la sexualidad los derechos sexuales y derechos reproductivos. Las actividades con 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Desarrollo de capacidades Seguimiento de casos priorizados 1 menores de 14 años con reporte de nacido vivo, 1 con seguimiento. 4 seguimientos a gestantes identificadas con consumo problemático de sustancias psicoactivas. Desarrollo de capacidades Apoyo a acciones de nivel central a demanda Apoyo a acciones de nivel central a demanda.</t>
  </si>
  <si>
    <t>Durante el periodo de enero a marzo
Entorno Cuidador Comunitario
DISPOSITIVO COMUNITARIO - CUIDADO COLECTIVO PARA EL BIENESTAR SSR Se realizan 88 sesiones colectivas en SSR equipo cuidado colectivo para el bienestar con la participación de 313 personas 63 hombres, 250 mujeres, JORNADAS MAS BIENESTAR- CUIDARTE SSR acciones 30 en salud sexual y reproductiva equipos cuidarte 1.172 total de personas, 535 hombres, 637 mujeres.
Entorno Cuidador Educativo 
Desarrollo de 2 sesiones de acompañamiento a escolares con experiencia en paternidad temprana con la participación de 2 estudiantes 1 Sesiones de fortalecimiento de capacidades en temas relacionados con la promoción de los derechos sexuales y reproductivos en jardines dirigidas a 4 docentes y cuidadores Realización de 10 sesiones del ciclo 1 para la promoción de la salud sexual y reproductiva con 359 estudiantes. Realización de 44 sesiones del ciclo 2 para la promoción de la salud sexual y reproductiva con 452 estudiantes. Realización de 33 sesiones del ciclo 3 para la promoción de la salud sexual y reproductiva con 473 estudiantes. Realización de 27 sesiones del ciclo 4 para la promoción de la salud sexual y reproductiva con 536 estudiantes. Desarrollo de 6 sesiones con familias orientadas a brindar educación sobre salud sexual y reproductiva con la participación de 74 familias y 74 personas. Desarrollo de 2 sesiones con docentes orientadas a brindar educación sobre salud sexual y reproductiva con la participación de 5 docentes. Realización de 28 sesiones de la estrategia cuidado menstrual con la participación de 642 escolares de 5 colegios. Desarrollo de 101 sesiones para promover los derechos sexuales y reproductivos y orientación a métodos con la participación de 1.230 estudiantes. Desarrollo de 4 jornadas de salud y bienestar con el componente de promoción de los derechos sexuales y reproductivos Se realizan 37 sesiones de iniciativas de cuidado y bienestar para la promoción de los derechos sexuales y reproductivos con 142 niños, niñas y adolescentes.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Se realiza abordaje en 21 familias con adolescentes de 15 a 19 años en el grupo familiar, para la promoción de la sexualidad los derechos sexuales y derechos reproductivos. Las actividades con 21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21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11 personas abordadas Desarrollo de capacidades 2 Acciones de comunicación para la promocion de la Sexualidad, los derechos sexuales y reproductivos, con la participacion de Seguimiento de casos priorizados 1 menores de 14 años con reporte de nacido vivo, 1 con seguimiento. 4 seguimientos a gestantes identificadas con consumo problemático de sustancias psicoactivas. Desarrollo de capacidades 2 acciones de comunicación para la promocion de la Sexualidad, los derechos sexuales y reproductivos, con la participacion de 6 personas de la comunidad. Apoyo a acciones de nivel central a demanda 6 personas de la comunidad. Apoyo a acciones de nivel central a demanda 4 IPS con desarrollo de capacidades institucionales con énfasis en salud materno perinatal 13 personas abordadas.</t>
  </si>
  <si>
    <t>En el mes de marzo
ESCUCHAR MAS BIENESTAR HABITANTE DE CALLE
Se vinculan 40 personas que habitan o estan en riesgo de habitar calle 31 hombres, 9 mujeres, Numero de Jornadas 1 de cuidado y dignidad menstrual 9 personas con experiencia menstrual.</t>
  </si>
  <si>
    <t>En el mes de marzo
ESCUCHAR MAS BIENESTAR LGBTI
1 canalizaciones efectivas a servicios de salud, Se entregan 360 preservativos en las actividades. Orientación en transformaciones corporales 2 personas. Se vinculan 107 personas LGBTI 19 lesbianas, 65 gays, 21 bisexuales 2 mujeres trans, 15 cisgénero.</t>
  </si>
  <si>
    <t>Durante el periodo de enero a marzo
ESCUCHAR MAS BIENESTAR LGBTI 
5 canalizaciones efectivas a servicios de salud, Se entregan 600 preservativos en las actividades. Orientación en transformaciones corporales 6 personas. Se vinculan 192 personas LGBTI 43 lesbianas, 111 gays, 26 bisexuales 3 hombres trans, 9 mujeres trans, 21 cisgénero.</t>
  </si>
  <si>
    <t>En el mes de marzo
Entorno Cuidador Comunitario
ABORDAJE COMUNITARIO ÉTNICO – RAIZAL
Se realizan 3 Actividades colectivas con los Raizal donde participaron 17 personas, 13 hombres, 4 mujeres, con 6 seguimientos a casos en barreras de acceso. 1 Acciones colectivas de fortalecimiento en Promoción de la Salud.
Equipos Basicos Extramurales de Hogar
A través de la estrategia de abordaje étnico diferencial, se lleva a cabo intervención a 5 familias étnicas, abordando 5 familias indígenas, 40 afrodescendiente y Se identifican 5 familias indígenas, con 134 seguimientos y/o acompañamientos a la población en el cuidado de la salud, a 139 individuos del pueblo 134 2 crónicos, 14 gestantes, 34 menores de 5 años, 3 personas mayores, 2 personas con discapacidad 57 orientaciones desde la medicina ancestral, 4 gestiones realizadas por gestor comunitario/equipo para la superación de barreras de acceso y atención en salud; 50 personas abordadas desde las actividades colectivas de promoción de la salud, con 408 orientaciones en el cuidado de la salud, 209 gestiones y canalizaciones efectivas en salud. Se identifican 40 familias afrodescendientes, con 40 seguimientos y/o acompañamientos a la población en el cuidado de la salud, 10 crónicos, 8 menores de 5 años, 22 personas mayores, 42 orientaciones desde la medicina ancestral, 6 gestiones realizadas por gestor comunitario para la superación de barreras de acceso y atención en salud; 23 personas abordadas desde las actividades colectivas de promoción de la salud, con 65 orientaciones en el cuidado de la salud.</t>
  </si>
  <si>
    <t>Durante el periodo de enero a marzo
Entorno Cuidador Comunitario
ABORDAJE COMUNITARIO ÉTNICO – RAIZAL 
Se realizan 4 Actividades colectivas con los Raizal donde participaron 51 personas, 26 hombres, 25 mujeres, con 24 seguimientos a casos en barreras de acceso. 1 Acciones colectivas de fortalecimiento en Promoción de la Salud.
Equipos Basicos Extramurales de Hogar 
A través de la estrategia de abordaje étnico diferencial, se lleva a cabo intervención a 55 familias étnicas, abordando 54 familias indígenas, 117 afrodescendiente y Se identifican 59 familias indígenas, con 772 seguimientos y/o acompañamientos a la población en el cuidado de la salud, a 459 individuos del pueblo 212 2 crónicos, 19 gestantes, 44 menores de 5 años, 4 personas mayores, 2 personas con discapacidad 115 orientaciones desde la medicina ancestral, 25 gestiones realizadas por gestor comunitario/equipo para la superación de barreras de acceso y atención en salud; 50 personas abordadas desde las actividades colectivas de promoción de la salud, con 408 orientaciones en el cuidado de la salud, 231 gestiones y canalizaciones efectivas en salud. Se identifican 117 familias afrodescendientes, con 132 seguimientos y/o acompañamientos a la población en el cuidado de la salud, a 57 individuos; 28 crónicos, 2 gestantes, 27 menores de 5 años, 43 personas mayores, 82 orientaciones desde la medicina ancestral, 12 gestiones realizadas por gestor comunitario para la superación de barreras de acceso y atención en salud; 93 personas abordadas desde las actividades colectivas de promoción de la salud, con 106 orientaciones en el cuidado de la salud.</t>
  </si>
  <si>
    <t>En el mes de marzo
Entorno Institucional
INSTITUCIONES DE PERSONA MAYOR
Se realiza intervención en 7 Instituciones de Protección a la Persona Mayor, - Comunidades del Cuidado (SDIS) Se identifican 2 personas mayores con enfermedades no transmisibles, 2 con hipertensión, 2 con cáncer. 1 mujeres, 1 hombres, Se identificaron 2 personas mayores en condición de discapacidad, 1 mujeres, y 1 hombres. Por condición de discapacidad: 1 trastorno neurocognitivo, 1 múltiple. Se realizaron 12 sesiones de fortalecimiento de capacidades a cuidadores institucionales en 7 instituciones de persona mayor. 13 mujeres, y 4 hombres. Se realizaron 13 acciones colectivas y/o grupales dentro de las instituciones de protección integral para persona mayor a 114 mujeres y 74 hombres. 12 de vida saludable y condiciones no transmisibles, 12 de convivencia social y salud mental, 12 de seguridad alimentaria y nutricional, 12 ocupación del tiempo libre, Se llevan a cabo 23 sesiones colectivas en los Centros Día de atención a persona mayor, donde se realiza intervención a 551 personas, en: 23 de vida saludable y condiciones no transmisibles, 11 de convivencia social y salud mental, 12 de salud ambiental, 23 de seguridad alimentaria y nutricional, En 2 Centros día se realiza intervención de gestión del riesgo, desarrollando aplicación de tamizajes, 22 personas a las que se les aplicó tamizaje Findrisc, de las cuales 4 con alta probabilidad de presentar prediabetes o diabetes, y 22 personas a las que se les aplicó tamizaje de riesgo cardiovascular OMS, de las cuales 5 personas con alerta de riesgo cardiovascular alto, muy alto y extremadamente alto, 17 personas con alerta de riesgo cardiovascular moderado.</t>
  </si>
  <si>
    <t>Durante el periodo de enero a marzo
Entorno Institucional
INSTITUCIONES DE PERSONA MAYOR 
Se realiza intervención en 21 Instituciones de Protección a la Persona Mayor, - Comunidades del Cuidado (SDIS) Se identifican 52 personas mayores con enfermedades no transmisibles, 43 con hipertensión, 10 con diabetes, 20 con EPOC, 4 con cáncer. 20 mujeres, 32 hombres, Se identificaron 45 personas mayores en condición de discapacidad, 21 mujeres, y 24 hombres. Por condición de discapacidad: 11 trastorno neurocognitivo, 6 física, 17 múltiple. 11 mental, Se realizaron 32 sesiones de fortalecimiento de capacidades a cuidadores institucionales en 21 instituciones de persona mayor. 67 mujeres, y 23 hombres. Se realizaron 42 acciones colectivas y/o grupales dentro de las instituciones de protección integral para persona mayor a 331 mujeres y 214 hombres. 22 Sesiones con desarrollo de temáticas de trastorno neurocognitivo 34 de vida saludable y condiciones no transmisibles, 34 de convivencia social y salud mental, 15 de vida saludable y enfermedades transmisibles, 34 de seguridad alimentaria y nutricional, 34 ocupación del tiempo libre, 7 de prevención, identificación y atención de violencias. Se llevan a cabo 72 sesiones colectivas en los Centros Día de atención a persona mayor, donde se realiza intervención a 1.582 personas, en: 12 sesiones con desarrollo de temáticas de sexualidad y derechos sexuales y reproductivos, 72 de vida saludable y condiciones no transmisibles, 35 de convivencia social y salud mental, 14 de vida saludable y enfermedades transmisibles, 12 de salud ambiental, 65 de seguridad alimentaria y nutricional, 12 de prevención, identificación y atención de violencias. En 6 Centros día se realiza intervención de gestión del riesgo, desarrollando aplicación de tamizajes, 36 personas a las que se les aplicó tamizaje Findrisc, de las cuales 10 con alta probabilidad de presentar prediabetes o diabetes, y 36 personas a las que se les aplicó tamizaje de riesgo cardiovascular OMS, de las cuales 12 personas con alerta de riesgo cardiovascular alto, muy alto y extremadamente alto, 23 personas con alerta de riesgo cardiovascular moderado.</t>
  </si>
  <si>
    <t>En el mes de marzo
Entorno Cuidado Laboral
Se identifican 37 Niños trabajadores, con los cuales se inicia proceso para promover la desvinculación, con 149 acompañamientos realizados a familias de niños trabajadores. Se identificaron 13 niños en seguimiento a la desvinculación del trabajo en población previamente intervenida De los niños en proceso de desvinculación progresiva, se logró que 60 Niños fueran desvinculados del trabajo. Dentro de la caracterización realizada a los niños, niñas que ingresan al proceso se identificaron aspectos como: 4 identificados sin afiliación a salud. Condiciones de salud relacionadas con el trabajo: Se realizó activación de ruta: intersectorial a 29 niños trabajadores. Sectorial a 27 niños trabajadores. Se identificaron 3 adolescentes trabajadores, con los cuales se inicia proceso para promover la desvinculación progresiva o la promoción para el trabajo adolescente protegido. 16 Acompañamientos realizados a familias o a adolescentes trabajadores. Se identificaron 3 adolescentes en seguimiento a la desvinculación del trabajo en población previamente intervenida Dentro de la caracterización realizada a los adolescentes que ingresan al proceso, se identificaron aspectos como: Condiciones de salud relacionadas con el trabajo: Se realizó activación de ruta: intersectorial a 2 adolescentes trabajadores. Sectorial a 3 adolescentes trabajadores.</t>
  </si>
  <si>
    <t>Durante el periodo de enero a marzo
Entorno Cuidado Laboral 
Se identifican 172 Niños trabajadores, con los cuales se inicia proceso para promover la desvinculación, con 489 acompañamientos realizados a familias de niños trabajadores. Se identificaron 66 niños en seguimiento a la desvinculación del trabajo en población previamente intervenida De los niños en proceso de desvinculación progresiva, se logró que 104 Niños fueran desvinculados del trabajo. Dentro de la caracterización realizada a los niños, niñas que ingresan al proceso se identificaron aspectos como: 2 Niños desescolarizados, 18 identificados sin afiliación a salud. Condiciones de salud relacionadas con el trabajo: Se realizó activación de ruta: intersectorial a 79 niños trabajadores. Sectorial a 49 niños trabajadores. Se identificaron 11 adolescentes trabajadores, con los cuales se inicia proceso para promover la desvinculación progresiva o la promoción para el trabajo adolescente protegido. 37 Acompañamientos realizados a familias o a adolescentes trabajadores. Se identificaron 4 adolescentes en seguimiento a la desvinculación del trabajo en población previamente intervenida 13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intersectorial a 6 adolescentes trabajadores. Sectorial a 3 adolescentes trabajadores. 1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</si>
  <si>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12 UTIS con 13 trabajadores de UTI de alto impacto, de las cuales 8 UTI son de alto impacto, con 9 trabajadores expuestos a agentes cancerígenos, 4 UTI de bajo impacto, con 4 trabajadores de UTI de bajo impacto. 3 UTI de seguimiento de vigencias anteriores, 21 asesorías realizadas para la prevención de condiciones crónicas. 26 Trabajadores de UTIS alto impacto que modifican prácticas de autocuidado en el 50% 49 Trabajadores de UTIS mediano impacto que modifican prácticas de autocuidado en el 50% 11 UTIS de alto impacto implementan la estrategia de entornos laborales saludables 20 UTIS de mediano impacto implementan la estrategia de entornos laborales saludables 9 Trabajadores afectados por las condiciones de trabajo en las UTIS. 8 UTIS que afectan las condiciones del entorno por exposición a riesgos. Afiliación a sistema general de riesgos laborales en 2 trabajadores a partir de la intervención realizada por el espacio trabajo. Se realizó activación de ruta a servicios de salud a 140 trabajadores informales, incluye expuestos a agentes ocupacionales cancerígenos en sus unidades de trabajo, 69 personas en ejercicio o en actividades sexuales pagas Se activó ruta a servicios intersectoriales: a 2 trabajadores, como mecanismo para acercarlos al sistema general de riesgos laborales, 69 personas en ejercicio o en actividades sexuales pagas. Total, personas trabajadoras informales 140 abordados en UTIS y en NNA; de los cuales: 2 Personas Mayores, 11 Adultos, 11 Jóvenes 1 LGBTI 9 migrantes 42 mujeres, Se activo ruta: Sectorial efectiva a 6 niños trabajadores. intersectorial efectiva a 3 niños trabajadores Sectorial a 3 adolescentes trabajadores. Se realizó activación de ruta a servicios de salud a 140 trabajadores informales, incluye expuestos a agentes ocupacionales cancerígenos en sus unidades de trabajo, 69 personas en ejercicio o en actividades sexuales pagas a 2 trabajadores, como mecanismo para acercarlos al sistema general de riesgos laborales, 69 personas en ejercicio o en actividades sexuales pagas Cuidado para la salud de los trabajadores en Bogota 2 empresas formales con seguimiento realizado e intervenida de vigencias anteriores y con plan concertado 347 trabajadores identificados en empresas formales de vigencias anteriores 109 trabajadores con asesorías realizadas en temas priorizados en empresas formales de vigencias anteriores Acciones colectivas con trabajadores informales.</t>
  </si>
  <si>
    <t>Durante el periodo de enero a marzo
Entorno Cuidador Laboral 
En unidades de trabajo informal: Se realizó identificación y caracterización de 120 UTIS con 55 trabajadores de UTI de alto impacto, de las cuales 30 UTI son de alto impacto, con 86 trabajadores expuestos a agentes cancerígenos, 70 UTI de mediano impacto, con 143 trabajadores de UTI de mediano impacto. 20 UTI de bajo impacto, con 20 trabajadores de UTI de bajo impacto. 8 UTI de seguimiento de vigencias anteriores, 76 asesorías realizadas para la prevención de condiciones crónicas. 40 Trabajadores de UTIS alto impacto que modifican prácticas de autocuidado en el 50% 85 Trabajadores de UTIS mediano impacto que modifican prácticas de autocuidado en el 50% 25 UTIS de alto impacto implementan la estrategia de entornos laborales saludables 56 UTIS de mediano impacto implementan la estrategia de entornos laborales saludables 194 Trabajadores afectados por las condiciones de trabajo en las UTIS. 100 UTIS que afectan las condiciones del entorno por exposición a riesgos. 1 grupos organizados de trabajadores informales (GOTIS) con orientación en derechos en salud y trabajo, en los que participan 10 trabajadores Afiliación a sistema general de riesgos laborales en 2 trabajadores a partir de la intervención realizada por el espacio trabajo. Se realizó activación de ruta a servicios de salud a 517 trabajadores informales, incluye expuestos a agentes ocupacionales cancerígenos en sus unidades de trabajo, 251 personas en ejercicio o en actividades sexuales pagas Se activó ruta a servicios intersectoriales: a 13 trabajadores, como mecanismo para acercarlos al sistema general de riesgos laborales, 116 personas en ejercicio o en actividades sexuales pagas. Total, personas trabajadoras informales 714 abordados en UTIS y en NNA; de los cuales: 22 Personas Mayores, 174 Adultos, 72 Jóvenes 1 LGBTI 65 migrantes 255 mujeres, Se activo ruta: Sectorial efectiva a 9 niños trabajadores. intersectorial efectiva a 5 niños trabajadores Sectorial a 3 adolescentes trabajadores. Se realizó activación de ruta a servicios de salud a 517 trabajadores informales, incluye expuestos a agentes ocupacionales cancerígenos en sus unidades de trabajo, 251 personas en ejercicio o en actividades sexuales pagas a 2 trabajadores, como mecanismo para acercarlos al sistema general de riesgos laborales, 115 personas en ejercicio o en actividades sexuales pagas Cuidado para la salud de los trabajadores en Bogota 5 empresas formales con seguimiento realizado e intervenida de vigencias anteriores y con plan concertado 667 trabajadores identificados en empresas formales de vigencias anteriores 378 trabajadores con asesorías realizadas en temas priorizados en empresas formales de vigencias anteriores Acciones colectivas con trabajadores informales.</t>
  </si>
  <si>
    <t>En el mes de marzo
Entorno Cuidador Educativo
Desarrollo de 3 sesiones de seguimiento encaminadas al cuidado, autocuidado y fortalecimiento de prácticas de bienestar durante la lactancia con la participación de 3 estudiantes 3 cuentan con método regular de anticoncepción. Desarrollo de 1 sesiones de seguimiento encaminadas al cuidado, autocuidado y fortalecimiento de prácticas de bienestar posterior al evento obstetrico con la participación de 1 estudiantes.
Equipos Basicos Extramurales de Hogar
Desde el abordaje territorial, se identifican y abordan 17 gestantes, a quienes se les realizaron acciones de información y educación para el fortalecimiento de prácticas de cuidado, de las cuales 1 son menores de 19 años. 8 Gestantes/puérperas con seguimiento por Estrategia de Vigilancia Intensificada de la Morbilidad Materna Extrema, 1 gestantes de alto riesgo y población en edad fértil priorizadas e identificadas a través de la búsqueda activa del componente de Abordaje Territorial. Desde la Actividad de Plan de cuidado familiar se abordan 21 gestantes, con quienes se da inicio al proceso de seguimiento, con énfasis en el cuidado materno perinatal.
Entorno Institucional
Seguimiento de casos priorizados
Desarrollo de capacidades 1 acciones de comunicación para la promocion de la Salud Materna y perinatal, con la participacion de 24 integrantes de los equipos del PSPIC y Apoyo a acciones de nivel central a demanda 1 IPS con desarrollo de capacidades institucionales con énfasis en salud materno perinatal 2 personas abordadas 1 Articulaciones sectoriales e intersetoriales para la promocion de la Salud materno perinatal 11 personas abordadas Se desarrollan 2 Jornadas "Mas Bienestar" con el componente de salud materno perinatal 24 integrantes de los equipos del PSPIC y Se desarrollaron 1 acciones con los grupos étnicos y redes comunitarias en el marco de la ruta materno perinatal y el plan de acción de reducción de la mortalidad materna. 16 personas abordadas.</t>
  </si>
  <si>
    <t>Durante el periodo de enero a marzo
Entorno Cuidador Educativo 
Desarrollo de 35 sesiones de seguimiento encaminadas al cuidado, autocuidado y fortalecimiento de prácticas de bienestar durante la gestación, con la participación de 16 estudiantes gestantes, de las cuales 2 son menores de 14 años. Del total de adolescentes gestantes escolarizadas abordadas, 16 asisten de manera mensual a las atenciones de la ruta materno perinatal Desarrollo de 110 sesiones de seguimiento encaminadas al cuidado, autocuidado y fortalecimiento de prácticas de bienestar durante la lactancia con la participación de 55 estudiantes 53 cuentan con método regular de anticoncepción. Desarrollo de 24 sesiones de seguimiento encaminadas al cuidado, autocuidado y fortalecimiento de prácticas de bienestar posterior al evento obstetrico con la participación de 15 estudiantes 14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39 gestantes, a quienes se les realizaron acciones de información y educación para el fortalecimiento de prácticas de cuidado, de las cuales 3 son menores de 19 años. 30 Gestantes/puérperas con seguimiento por Estrategia de Vigilancia Intensificada de la Morbilidad Materna Extrema, 6 gestantes con subsidio o aporte de alguna institución de orden nacional o distrital, 1 gestantes de alto riesgo y población en edad fértil priorizadas e identificadas a través de la búsqueda activa del componente de Abordaje Territorial. Desde la Actividad de Plan de cuidado familiar se abordan 66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27 gestantes.
Entorno Institucional
Seguimiento de casos priorizados 
Desarrollo de capacidades 6 acciones de comunicación para la promocion de la Salud Materna y perinatal, con la participacion de 154 integrantes de los equipos del PSPIC y 23 personas de la comunidad. Apoyo a acciones de nivel central a demanda 3 IPS con desarrollo de capacidades institucionales con énfasis en salud materno perinatal 15 personas abordadas 14 Articulaciones sectoriales e intersetoriales para la promocion de la Salud materno perinatal 138 personas abordadas Se desarrollan 2 Jornadas "Mas Bienestar" con el componente de salud materno perinatal 168 integrantes de los equipos del PSPIC y 12 personas de la comunidad. Se desarrollaron 3 acciones con los grupos étnicos y redes comunitarias en el marco de la ruta materno perinatal y el plan de acción de reducción de la mortalidad materna. 44 personas abordadas.</t>
  </si>
  <si>
    <t>En el mes de marzo
ESCUCHAR MAS BIENESTAR HABITANTE DE CALLE
Se vinculan 58 personas que habitan o estan en riesgo de habitar calle 45 hombres, 13 mujeres, Se realiza activación de ruta o canalizacion a servicios de salud de 1 personas, Numero de Jornadas 1 de cuidado y dignidad menstrual 13 personas con experiencia menstrual.</t>
  </si>
  <si>
    <t>Durante el periodo de enero a marzo
ESCUCHAR MAS BIENESTAR HABITANTE DE CALLE 
Se vinculan 165 personas que habitan o estan en riesgo de habitar calle 112 hombres, 53 mujeres, Se realiza activación de ruta o canalizacion a servicios de salud de 1 personas, Numero de Jornadas 2 de cuidado y dignidad menstrual 53 personas con experiencia menstrual.</t>
  </si>
  <si>
    <t>En el mes de marzo
Equipos Basicos Extramurales de Hogar
A través de la estrategia de abordaje étnico diferencial, se lleva a cabo intervención a 12 familias étnicas, 10 afrodescendiente y 2 palenqueras. Se identifican 10 familias afrodescendientes, con 10 seguimientos y/o acompañamientos a la población en el cuidado de la salud, a 10 individuos; 2 crónicos, 8 personas mayores, 1 gestiones realizadas por gestor comunitario para la superación de barreras de acceso y atención en salud; Se identifican 2 familias palenqueras, con 2 seguimientos y/o acompañamientos a la población en el cuidado de la salud, a 2 individuos; 2 personas mayores.</t>
  </si>
  <si>
    <t>Durante el periodo de enero a marzo
 Entorno Cuidador Comunitario
ABORDAJE COMUNITARIO ÉTNICO – RAIZAL 
Se realizan 2 Actividades colectivas con los Raizal donde participaron 12 personas, 4 hombres, 8 mujeres, con 3 seguimientos a casos en barreras de acceso.
Equipos Basicos Extramurales de Hogar 
A través de la estrategia de abordaje étnico diferencial, se lleva a cabo intervención a 50 familias étnicas, 44 afrodescendiente y 6 palenqueras. Se identifican 44 familias afrodescendientes, con 44 seguimientos y/o acompañamientos a la población en el cuidado de la salud, a 44 individuos; 10 crónicos, 34 personas mayores, 7 gestiones realizadas por gestor comunitario para la superación de barreras de acceso y atención en salud; Se identifican 6 familias palenqueras, con 6 seguimientos y/o acompañamientos a la población en el cuidado de la salud, a 6 individuos; 6 personas mayores.</t>
  </si>
  <si>
    <t>En el mes de marzo
Entorno Institucional
INSTITUCIONES DE PERSONA MAYOR
Se realiza intervención en 2 Instituciones de Protección a la Persona Mayor, - Comunidades del Cuidado (SDIS) 9 mujeres, y 3 hombres. Se identifican 86 personas mayores con enfermedades no transmisibles, 59 con hipertensión, 28 con diabetes, 5 con EPOC, 1 con cáncer. 65 mujeres, 21 hombres, Por condición de discapacidad: Se realizaron 6 sesiones de fortalecimiento de capacidades a cuidadores institucionales en 6 instituciones de persona mayor. 20 mujeres, y 5 hombres. Se realizaron 6 acciones colectivas y/o grupales dentro de las instituciones de protección integral para persona mayor a 29 mujeres y 12 hombres. 4 Sesiones con desarrollo de temáticas de trastorno neurocognitivo 2 de vida saludable y condiciones no transmisibles, 9 de convivencia social y salud mental, 4 de prevención, identificación y atención de violencias. Se llevan a cabo 10 sesiones colectivas en los Centros Día de atención a persona mayor, donde se realiza intervención a 141 personas, en: 10 de convivencia social y salud mental, 10 de Covid-19, Sesiones colectivas 2 personas mayores Sesiones colectivas 2 manejo de condiciones crónicas 24 Hombres 3 Mujeres Sesiones colectivas 1 trastornos neurocognitivos Manejo de 1 convivencia social Canalización 1 servicios de salud 1 Hombres Identificación de 31 cuidadores 9 Hombres 22 Mujeres.</t>
  </si>
  <si>
    <t>Durante el periodo de enero a marzo
Entorno Institucional
INSTITUCIONES DE PERSONA MAYOR 
Se realiza intervención en 6 Instituciones de Protección a la Persona Mayor, - Comunidades del Cuidado (SDIS) 9 mujeres, y 3 hombres. Se identifican 275 personas mayores con enfermedades no transmisibles, 198 con hipertensión, 82 con diabetes, 8 con EPOC, 1 con cáncer. 202 mujeres, 66 hombres, Por condición de discapacidad: Se identificaron 1 personas mayores en abandono, 1 mujeres, Se realizaron 12 sesiones de fortalecimiento de capacidades a cuidadores institucionales en 12 instituciones de persona mayor. 31 mujeres, y 8 hombres. Se realizaron 18 acciones colectivas y/o grupales dentro de las instituciones de protección integral para persona mayor a 98 mujeres y 43 hombres. 4 Sesiones con desarrollo de temáticas de trastorno neurocognitivo 12 de gestión diferencial en poblaciones vulnerables, 14 de vida saludable y condiciones no transmisibles, 17 de convivencia social y salud mental, 4 de prevención, identificación y atención de violencias. Se llevan a cabo 30 sesiones colectivas en los Centros Día de atención a persona mayor, donde se realiza intervención a 404 personas, en: 12 de gestión diferencial en poblaciones vulnerables, 8 de vida saludable y condiciones no transmisibles, 18 de convivencia social y salud mental, 8 de vida saludable y enfermedades transmisibles, 6 de seguridad alimentaria y nutricional, 30 de Covid-19, En 1 Centros día se realiza intervención de gestión del riesgo, desarrollando aplicación de tamizajes, 1 personas a las que se les aplicó tamizaje Findrisc, de las cuales y 1 personas a las que se les aplicó tamizaje de riesgo cardiovascular OMS, de las cuales Sesiones colectivas 22 personas mayores Sesiones colectivas 3 manejo de condiciones crónicas 24 Hombres 20 Mujeres Sesiones colectivas 1 trastornos neurocognitivos Manejo de 1 convivencia social Canalización 14 servicios de salud 9 Hombres 5 Mujeres Identificación de 94 cuidadores 26 Hombres 67 Mujeres.</t>
  </si>
  <si>
    <t>En el mes de marzo
Entorno Cuidado Laboral
Se identifican 15 Niños trabajadores, con los cuales se inicia proceso para promover la desvinculación, con 15 acompañamientos realizados a familias de niños trabajadores. Se identificaron 18 niños en seguimiento a la desvinculación del trabajo en población previamente intervenida De los niños en proceso de desvinculación progresiva, se logró que 13 Niños fueran desvinculados del trabajo. Dentro de la caracterización realizada a los niños, niñas que ingresan al proceso se identificaron aspectos como: 4 identificados sin afiliación a salud. Condiciones de salud relacionadas con el trabajo: Adicionalmente, se desarrollaron 2 acciones colectivas realizadas desde salud, en los siguientes espacios locales: Intersectorial donde se identificaron 36 niños trabajadores. Se realizó activación de ruta: Sectorial a 5 niños trabajadores. Se identificaron 4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Intersectorial Se realizó activación de ruta: Sectorial a 1 adolescentes trabajadores. 2 Trabajadores notificados por enfermedades o accidentes posiblemente asociados al trabajo _l Subsistema de vigilancia en salud de los trabajadores del sector informal de la economía (SIVISTRA).</t>
  </si>
  <si>
    <t>Durante el periodo de enero a marzo
Entorno Cuidado Laboral 
Se identifican 31 Niños trabajadores, con los cuales se inicia proceso para promover la desvinculación, con 73 acompañamientos realizados a familias de niños trabajadores. Se identificaron 34 niños en seguimiento a la desvinculación del trabajo en población previamente intervenida De los niños en proceso de desvinculación progresiva, se logró que 18 Niños fueran desvinculados del trabajo. Dentro de la caracterización realizada a los niños, niñas que ingresan al proceso se identificaron aspectos como: 1 Niños desescolarizados, 5 identificados sin afiliación a salud. 2 Niños desarrollando oficios del hogar por más de 15 horas, Condiciones de salud relacionadas con el trabajo: Adicionalmente, se desarrollaron 2 acciones colectivas realizadas desde salud, en los siguientes espacios locales: Intersectorial; donde se identificaron 36 niños trabajadores. Se realizó activación de ruta: intersectorial a 3 niños trabajadores. Sectorial a 13 niños trabajadores. Se identificaron 4 adolescentes trabajadores, con los cuales se inicia proceso para promover la desvinculación progresiva o la promoción para el trabajo adolescente protegido. 12 Acompañamientos realizados a familias o a adolescentes trabajadores. Se identificaron 4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Intersectorial; Se realizó activación de ruta: Sectorial a 1 adolescentes trabajadores. 3 Trabajadores notificados por enfermedades o accidentes posiblemente asociados al trabajo _l Subsistema de vigilancia en salud de los trabajadores del sector informal de la economía (SIVISTRA).</t>
  </si>
  <si>
    <t>En el mes de marzo
Entorno Cuidador Laboral
En unidades de trabajo informal: 31 UTI de seguimiento de vigencias anteriores, 16 asesorías realizadas para la prevención de condiciones crónicas. 15 Trabajadores de UTIS alto impacto que modifican prácticas de autocuidado en el 50% 6 Trabajadores de UTIS mediano impacto que modifican prácticas de autocuidado en el 50% 8 UTIS de alto impacto implementan la estrategia de entornos laborales saludables 4 UTIS de mediano impacto implementan la estrategia de entornos laborales saludables Se realizó activación de ruta a servicios de salud a 5 trabajadores informales, incluye expuestos a agentes ocupacionales cancerígenos en sus unidades de trabajo, 1 personas en ejercicio o en actividades sexuales pagas Se activó ruta a servicios intersectoriales: 3 personas en ejercicio o en actividades sexuales pagas. Total, personas trabajadoras informales 421 abordados en UTIS y en NNA; de los cuales: 29 Adultos, 27 Jóvenes 46 migrantes 88 mujeres, 22 Personas en actividades sexuales pagas intervenidas a través de la gestión del riesgo. Se activo ruta: Sectorial efectiva a 5 niños trabajadores. Sectorial a 1 adolescentes trabajadores. Se realizó activación de ruta a servicios de salud a 5 trabajadores informales, incluye expuestos a agentes ocupacionales cancerígenos en sus unidades de trabajo, 1 personas en ejercicio o en actividades sexuales pagas 3 personas en ejercicio o en actividades sexuales pagas Cuidado para la salud de los trabajadores en Bogota 269 trabajadores con asesorías realizadas en temas priorizados en las empresas formales Acciones colectivas con trabajadores informales.</t>
  </si>
  <si>
    <t>Durante el periodo de enero a marzo
Entorno Cuidador Laboral 
En unidades de trabajo informal: Se realizó identificación y caracterización de 47 UTIS con 25 trabajadores de UTI de alto impacto, de las cuales 16 UTI son de alto impacto, con 25 trabajadores expuestos a agentes cancerígenos, 20 UTI de mediano impacto, con 41 trabajadores de UTI de mediano impacto. 11 UTI de bajo impacto, con 12 trabajadores de UTI de bajo impacto. 31 UTI de seguimiento de vigencias anteriores, 28 asesorías realizadas para la prevención de condiciones crónicas. 30 Trabajadores de UTIS alto impacto que modifican prácticas de autocuidado en el 50% 12 Trabajadores de UTIS mediano impacto que modifican prácticas de autocuidado en el 50% 17 UTIS de alto impacto implementan la estrategia de entornos laborales saludables 7 UTIS de mediano impacto implementan la estrategia de entornos laborales saludables 78 Trabajadores afectados por las condiciones de trabajo en las UTIS. 47 UTIS que afectan las condiciones del entorno por exposición a riesgos. 2 grupos organizados de trabajadores informales (GOTIS) con orientación en derechos en salud y trabajo, en los que participan 21 trabajadores Se realizó activación de ruta a servicios de salud a 7 trabajadores informales, incluye expuestos a agentes ocupacionales cancerígenos en sus unidades de trabajo, 1 personas en ejercicio o en actividades sexuales pagas Se activó ruta a servicios intersectoriales: 3 personas en ejercicio o en actividades sexuales pagas. Total, personas trabajadoras informales 931 abordados en UTIS y en NNA; de los cuales: 13 Personas Mayores, 109 Adultos, 47 Jóvenes 1 LGBTI 87 migrantes 182 mujeres, 37 Personas en actividades sexuales pagas intervenidas a través de la gestión del riesgo. Se activo ruta: Sectorial efectiva a 9 niños trabajadores. Sectorial a 1 adolescentes trabajadores. Se realizó activación de ruta a servicios de salud a 7 trabajadores informales, incluye expuestos a agentes ocupacionales cancerígenos en sus unidades de trabajo, 1 personas en ejercicio o en actividades sexuales pagas 3 personas en ejercicio o en actividades sexuales pagas Cuidado para la salud de los trabajadores en Bogota 26 empresas formales abordadas y con plan concertado 3.510 trabajadores identificados en empresas formales 623 trabajadores con asesorías realizadas en temas priorizados en las empresas formales 1 empresas formales abordadas y con cierre de proceso del plan concertado 1 empresas formales con seguimiento realizado e intervenida de vigencias anteriores y con plan concertado 170 trabajadores identificados en empresas formales de vigencias anteriores Acciones colectivas con trabajadores informales.</t>
  </si>
  <si>
    <t>En el mes de marzo
DISPOSITIVOS COMUNITARIOS PARA EL CUIDADO COLECTIVO PARA EL BIENESTAR -SALUD MATERNO
Se realizan 4 sesiones de cuidado colectivo en temáticas de Salud materno perinatal con la participación de: 48 personas de la comunidad en general.
Entorno Cuidador Educativo
Desarrollo de 3 sesiones de seguimiento encaminadas al cuidado, autocuidado y fortalecimiento de prácticas de bienestar durante la gestación, con la participación de 3 estudiantes gestantes, Del total de adolescentes gestantes escolarizadas abordadas, 3 asisten de manera mensual a las atenciones de la ruta materno perinatal Desarrollo de 21 sesiones de seguimiento encaminadas al cuidado, autocuidado y fortalecimiento de prácticas de bienestar durante la lactancia con la participación de 21 estudiantes 21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22 gestantes, a quienes se les realizaron acciones de información y educación para el fortalecimiento de prácticas de cuidado, de las cuales 1 son menores de 19 años. 2 gestantes sin adherencia al control prenatal, a quienes se realiza activación de ruta, con 2 casos efectivos con activación de la Ruta Materno Perinatal e inicio de intervenciones (Res. 3280/2018). 27 Gestantes/puérperas con seguimiento por Estrategia de Vigilancia Intensificada de la Morbilidad Materna Extrema, 10 personas con riesgo reproductivo por comorbilidad identificada, canalizadas a los servicios de salud sexual y reproductiva. 2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y el cuidado de 2 recién nacidos identificados. Desarrollo de acciones orientadas a la promoción de derechos sexuales y reproductivos y acceso a tamizaje en ITS en el control prenatal con 8 gestantes.
Entorno Institucional
Seguimiento de casos priorizados
Desarrollo de capacidades 4 acciones de comunicación para la promocion de la Salud Materna y perinatal, con la participacion de 1 integrantes de los equipos del PSPIC y Apoyo a acciones de nivel central a demanda 1 IPS con desarrollo de capacidades institucionales con énfasis en salud materno perinatal 2 personas abordadas 1 Articulaciones sectoriales e intersetoriales para la promocion de la Salud materno perinatal 4 personas abordadas.</t>
  </si>
  <si>
    <t>Durante el periodo de enero a marzo
DISPOSITIVOS COMUNITARIOS PARA EL CUIDADO COLECTIVO PARA EL BIENESTAR -SALUD MATERNO 
Se realizan 4 sesiones de cuidado colectivo en temáticas de Salud materno perinatal con la participación de: 48 personas de la comunidad en general, JORNADAS MAS BIENESTAR- CUIDARTE SALUD MATERNO acciones 18 en salud materno perinatal equipos cuidarte 583 total de personas, 213 hombres, 370 mujeres.
Entorno Cuidador Educativo 
Desarrollo de 14 sesiones de seguimiento encaminadas al cuidado, autocuidado y fortalecimiento de prácticas de bienestar durante la gestación, con la participación de 11 estudiantes gestantes, Del total de adolescentes gestantes escolarizadas abordadas, 11 asisten de manera mensual a las atenciones de la ruta materno perinatal Desarrollo de 59 sesiones de seguimiento encaminadas al cuidado, autocuidado y fortalecimiento de prácticas de bienestar durante la lactancia con la participación de 59 estudiantes 49 cuentan con método regular de anticoncepción. Desarrollo de 2 sesiones de seguimiento encaminadas al cuidado, autocuidado y fortalecimiento de prácticas de bienestar posterior al evento obstetrico con la participación de 2 estudiantes 2 cuentan con método regular de anticoncepción.
Equipos Basicos Extramurales de Hogar 
Se realizan 9 seguimientos a gestantes con diagnóstico de VIH canalizadas por vigilancia epidemiológica, 9 con adherencia en la estrategia de eliminación de la transmisión materno infantil del VIH. Desde el abordaje territorial, se identifican y abordan 43 gestantes, a quienes se les realizaron acciones de información y educación para el fortalecimiento de prácticas de cuidado, de las cuales 1 son menores de 19 años. 2 gestantes sin adherencia al control prenatal, a quienes se realiza activación de ruta, con 2 casos efectivos con activación de la Ruta Materno Perinatal e inicio de intervenciones (Res. 3280/2018). 60 Gestantes/puérperas con seguimiento por Estrategia de Vigilancia Intensificada de la Morbilidad Materna Extrema, 14 gestantes con signos y síntomas de alarma canalizadas a los servicios de salud con 14 casos efectivos atendidos para la gestión del riesgo identificado, 23 personas con riesgo reproductivo por comorbilidad identificada, canalizadas a los servicios de salud sexual y reproductiva. 13 gestantes de alto riesgo y población en edad fértil priorizadas e identificadas a través de la búsqueda activa del componente de Abordaje Territorial. Desde la Actividad de Plan de cuidado familiar se abordan 8 gestantes, con quienes se da inicio al proceso de seguimiento, con énfasis en el cuidado materno perinatal. Desde el Componente de Abordaje Territorial se identifican 7 personas en puerperio (hasta 3 meses post evento obstétrico) con nacido vivo, de las cuales 7 reciben información, educación y acciones promocionales orientadas al fortalecimiento de prácticas de cuidado integral materno e infantil, y el cuidado de 7 recién nacidos identificados. Desarrollo de acciones orientadas a la promoción de derechos sexuales y reproductivos y acceso a tamizaje en ITS en el control prenatal con 10 gestantes.
Entorno Institucional
Seguimiento de casos priorizados 
2 seguimiento a migrantes no regularizadas post evento obstétrico sin método de regulación de la fecundidad atendida en las Subredes. Desarrollo de capacidades 8 acciones de comunicación para la promocion de la Salud Materna y perinatal, con la participacion de 8 integrantes de los equipos del PSPIC y Apoyo a acciones de nivel central a demanda 5 IPS con desarrollo de capacidades institucionales con énfasis en salud materno perinatal 9 personas abordadas 5 Articulaciones sectoriales e intersetoriales para la promocion de la Salud materno perinatal 11 personas abordadas Se desarrollan 1 Jornadas "Mas Bienestar" con el componente de salud materno perinatal 2 integrantes de los equipos del PSPIC.</t>
  </si>
  <si>
    <t>En el mes de marzo
ESCUCHAR MAS BIENESTAR HABITANTE DE CALLE
Se vinculan 46 personas que habitan o estan en riesgo de habitar calle 34 hombres, 12 mujeres, Se realiza activación de ruta o canalizacion a servicios de salud de 2 personas, Numero de Jornadas 2 de cuidado y dignidad menstrual 12 personas con experiencia menstrual.</t>
  </si>
  <si>
    <t>Durante el periodo de enero a marzo
ESCUCHAR MAS BIENESTAR HABITANTE DE CALLE 
Se vinculan 145 personas que habitan o estan en riesgo de habitar calle 116 hombres, 29 mujeres, Se realiza activación de ruta o canalizacion a servicios de salud de 3 personas, Numero de Jornadas 4 de cuidado y dignidad menstrual 29 personas con experiencia menstrual.</t>
  </si>
  <si>
    <t>Durante el periodo de enero a marzo
ESCUCHAR MAS BIENESTAR LGBTI</t>
  </si>
  <si>
    <t>En el mes de marzo
Equipos Basicos Extramurales de Hogar
A través de la estrategia de abordaje étnico diferencial, se lleva a cabo intervención a 45 familias étnicas, 12 gitanas, 40 afrodescendiente y 5 palenqueras. Se identifican 12 familias gitanas, con 12 seguimientos y/o acompañamientos a la población en el cuidado de la salud, a 12 individuos; 8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40 familias afrodescendientes, con 40 seguimientos y/o acompañamientos a la población en el cuidado de la salud, a 40 individuos; 4 crónicos, 1 gestantes, 6 menores de 5 años, 29 personas mayores, 4 orientaciones desde la medicina ancestral, 6 gestiones realizadas por gestor comunitario para la superación de barreras de acceso y atención en salud; 2 personas abordadas desde las actividades colectivas de promoción de la salud, con 20 orientaciones en el cuidado de la salud, Se identifican 5 familias palenqueras, con 5 seguimientos y/o acompañamientos a la población en el cuidado de la salud, a 5 individuos; 1 menores de 5 años, 4 personas mayores.</t>
  </si>
  <si>
    <t>Durante el periodo de enero a marzo
 Entorno Cuidador Comunitario
ABORDAJE COMUNITARIO ÉTNICO – RAIZAL 
Se realizan 2 Actividades colectivas con los Raizal donde participaron 57 personas, 17 hombres, 36 mujeres, con 35 seguimientos a casos en barreras de acceso.
Equipos Basicos Extramurales de Hogar 
A través de la estrategia de abordaje étnico diferencial, se lleva a cabo intervención a 129 familias étnicas, 32 gitanas, 116 afrodescendiente y 13 palenqueras. Se identifican 32 familias gitanas, con 32 seguimientos y/o acompañamientos a la población en el cuidado de la salud, a 40 individuos; 23 crónicos, 5 gestantes, 1 menores de 5 años, 3 personas mayores, 6 orientaciones desde la medicina ancestral, 40 gestiones realizadas por el equipo para la superación de barreras de acceso y atención en salud; 40 personas abordadas desde las actividades colectivas de promoción de la salud, con 40 orientaciones en el cuidado de la salud, Se identifican 116 familias afrodescendientes, con 116 seguimientos y/o acompañamientos a la población en el cuidado de la salud, a 116 individuos; 18 crónicos, 2 gestantes, 16 menores de 5 años, 80 personas mayores, 12 orientaciones desde la medicina ancestral, 28 gestiones realizadas por gestor comunitario para la superación de barreras de acceso y atención en salud; 6 personas abordadas desde las actividades colectivas de promoción de la salud, con 62 orientaciones en el cuidado de la salud, Se identifican 13 familias palenqueras, con 13 seguimientos y/o acompañamientos a la población en el cuidado de la salud, a 13 individuos; 3 menores de 5 años, 10 personas mayores.</t>
  </si>
  <si>
    <t>Durante el periodo de enero a marzo
Equipos Basicos Extramurales de Hogar</t>
  </si>
  <si>
    <t>En el mes de marzo
Entorno Institucional
INSTITUCIONES DE PERSONA MAYOR
Se realiza intervención en 7 Instituciones de Protección a la Persona Mayor, - Comunidades del Cuidado (SDIS) 159 mujeres, y 91 hombres. Se identifican 180 personas mayores con enfermedades no transmisibles, 153 con hipertensión, 58 con diabetes, 7 con EPOC, 2 con cáncer. 126 mujeres, 54 hombres, Por condición de discapacidad: Se realizaron 11 sesiones de fortalecimiento de capacidades a cuidadores institucionales en 9 instituciones de persona mayor. 37 mujeres, y 13 hombres. Se realizaron 13 acciones colectivas y/o grupales dentro de las instituciones de protección integral para persona mayor a 69 mujeres y 21 hombres. 5 Sesiones con desarrollo de temáticas de trastorno neurocognitivo 3 de vida saludable y condiciones no transmisibles, 4 de convivencia social y salud mental, 8 de prevención, identificación y atención de violencias. Se llevan a cabo 22 sesiones colectivas en los Centros Día de atención a persona mayor, donde se realiza intervención a 266 personas, en: 11 de vida saludable y condiciones no transmisibles, 12 de convivencia social y salud mental, 22 de Covid-19, En 1 Centros día se realiza intervención de gestión del riesgo, desarrollando aplicación de tamizajes, 1 personas a las que se les aplicó tamizaje Findrisc, de las cuales y 2 personas a las que se les aplicó tamizaje de riesgo cardiovascular OMS, de las cuales 1 personas con alerta de riesgo cardiovascular moderado. Se realiza intervención en 1 servicio cuidado transitorio Persona Mayor, SDIS se identificaron 85 personas mayores 63 Hombres 22 Mujeres Se identifican 26 personas mayores con enfermedades transmisibles, 25 con hipertensión, 5 con diabetes, Sesiones colectivas 2 personas mayores Sesiones colectivas 2 manejo de condiciones crónicas 24 Hombres 3 Mujeres Sesiones colectivas 1 trastornos neurocognitivos Manejo de 1 convivencia social Canalización 5 servicios de salud 4 Hombres 1 Mujeres Identificación de 37 cuidadores 12 Hombres 25 Mujeres.</t>
  </si>
  <si>
    <t>Durante el periodo de enero a marzo
Entorno Institucional
INSTITUCIONES DE PERSONA MAYOR 
Se realiza intervención en 26 Instituciones de Protección a la Persona Mayor, - Comunidades del Cuidado (SDIS) 159 mujeres, y 91 hombres. Se identifican 559 personas mayores con enfermedades no transmisibles, 429 con hipertensión, 165 con diabetes, 31 con EPOC, 6 con cáncer. 397 mujeres, 152 hombres, Por condición de discapacidad: Se identificaron 1 personas mayores en abandono, y 1 hombres. Se realizaron 26 sesiones de fortalecimiento de capacidades a cuidadores institucionales en 24 instituciones de persona mayor. 74 mujeres, y 22 hombres. Se realizaron 32 acciones colectivas y/o grupales dentro de las instituciones de protección integral para persona mayor a 154 mujeres y 85 hombres. 5 Sesiones con desarrollo de temáticas de trastorno neurocognitivo 20 de gestión diferencial en poblaciones vulnerables, 25 de vida saludable y condiciones no transmisibles, 18 de convivencia social y salud mental, 8 de prevención, identificación y atención de violencias. Se llevan a cabo 74 sesiones colectivas en los Centros Día de atención a persona mayor, donde se realiza intervención a 875 personas, en: 42 de gestión diferencial en poblaciones vulnerables, 46 de vida saludable y condiciones no transmisibles, 41 de convivencia social y salud mental, 11 de vida saludable y enfermedades transmisibles, 75 de Covid-19, En 3 Centros día se realiza intervención de gestión del riesgo, desarrollando aplicación de tamizajes, 2 personas a las que se les aplicó tamizaje Findrisc, de las cuales 1 con alta probabilidad de presentar prediabetes o diabetes, y 5 personas a las que se les aplicó tamizaje de riesgo cardiovascular OMS, de las cuales 1 personas con alerta de riesgo cardiovascular alto, muy alto y extremadamente alto, 2 personas con alerta de riesgo cardiovascular moderado. Se realiza intervención en 3 servicio cuidado transitorio Persona Mayor, SDIS se identificaron 260 personas mayores 222 Hombres 38 Mujeres Se identifican 52 personas mayores con enfermedades transmisibles, 51 con hipertensión, 10 con diabetes, Sesiones colectivas 22 personas mayores Sesiones colectivas 3 manejo de condiciones crónicas 24 Hombres 20 Mujeres Sesiones colectivas 1 trastornos neurocognitivos Manejo de 1 convivencia social Canalización 20 servicios de salud 14 Hombres 6 Mujeres Identificación de 107 cuidadores 28 Hombres 81 Mujeres.</t>
  </si>
  <si>
    <t>En el mes de marzo
Entorno Cuidado Laboral
Se identifican 81 Niños trabajadores, con los cuales se inicia proceso para promover la desvinculación, con 88 acompañamientos realizados a familias de niños trabajadores. Se identificaron 29 niños en seguimiento a la desvinculación del trabajo en población previamente intervenida de los cuales 2 niños reincidieron en trabajo. De los niños en proceso de desvinculación progresiva, se logró que 50 Niños fueran desvinculados del trabajo. Dentro de la caracterización realizada a los niños, niñas que ingresan al proceso se identificaron aspectos como: 3 Niños desescolarizados, 11 identificados sin afiliación a salud. 12 Niños desarrollando oficios del hogar por más de 15 horas, Condiciones de salud relacionadas con el trabajo: Adicionalmente, se desarrollaron 1 acciones colectivas realizadas desde salud, en los siguientes espacios locales: Intersectorial donde se identificaron 10 niños trabajadores. Se realizó activación de ruta: intersectorial a 3 niños trabajadores. Sectorial a 48 niños trabajadores. Se identificaron 18 adolescentes trabajadores, con los cuales se inicia proceso para promover la desvinculación progresiva o la promoción para el trabajo adolescente protegido. 36 Acompañamientos realizados a familias o a adolescentes trabajadores. Se identificaron 7 adolescentes en seguimiento a la desvinculación del trabajo en población previamente intervenida de los cuales 2 adolescentes reincidieron en trabajo. 4 adolescentes desvinculados del trabajo. Dentro de la caracterización realizada a los adolescentes que ingresan al proceso, se identificaron aspectos como: 2 adolescentes se encuentran desescolarizados, 1 Adolescentes desarrollando oficios del hogar por más de 15 horas. Condiciones de salud relacionadas con el trabajo: Adicionalmente, se desarrollaron 1 acciones colectivas realizadas desde salud, en los siguientes espacios locales: Intersectorial Se realizó activación de ruta: Sectorial a 6 adolescentes trabajadores.</t>
  </si>
  <si>
    <t>Durante el periodo de enero a marzo
Entorno Cuidado Laboral 
Se identifican 192 Niños trabajadores, con los cuales se inicia proceso para promover la desvinculación, con 606 acompañamientos realizados a familias de niños trabajadores. Se identificaron 116 niños en seguimiento a la desvinculación del trabajo en población previamente intervenida de los cuales 11 niños reincidieron en trabajo. De los niños en proceso de desvinculación progresiva, se logró que 180 Niños fueran desvinculados del trabajo. Dentro de la caracterización realizada a los niños, niñas que ingresan al proceso se identificaron aspectos como: 34 Niños desescolarizados, 38 identificados sin afiliación a salud. 12 Niños desarrollando oficios del hogar por más de 15 horas, Condiciones de salud relacionadas con el trabajo: 11 niños con condiciones de salud afectados por el trabajo. Adicionalmente, se desarrollaron 4 acciones colectivas realizadas desde salud, en los siguientes espacios locales: Intersectorial; donde se identificaron 46 niños trabajadores. Se realizó activación de ruta: intersectorial a 11 niños trabajadores. Sectorial a 126 niños trabajadores. Se identificaron 38 adolescentes trabajadores, con los cuales se inicia proceso para promover la desvinculación progresiva o la promoción para el trabajo adolescente protegido. 112 Acompañamientos realizados a familias o a adolescentes trabajadores. Se identificaron 26 adolescentes en seguimiento a la desvinculación del trabajo en población previamente intervenida de los cuales 4 adolescentes reincidieron en trabajo. 18 adolescentes desvinculados del trabajo. Dentro de la caracterización realizada a los adolescentes que ingresan al proceso, se identificaron aspectos como: 6 adolescentes se encuentran desescolarizados, 1 Adolescentes desarrollando oficios del hogar por más de 15 horas. Condiciones de salud relacionadas con el trabajo: 4 adolescentes con condiciones de salud afectadas por el trabajo, Adicionalmente, se desarrollaron 4 acciones colectivas realizadas desde salud, en los siguientes espacios locales: Centro Comercial; Intersectorial; Se realizó activación de ruta: Sectorial a 17 adolescentes trabajadores. 24 Trabajadores notificados por enfermedades o accidentes posiblemente asociados al trabajo _l Subsistema de vigilancia en salud de los trabajadores del sector informal de la economía (SIVISTRA).</t>
  </si>
  <si>
    <t>En el mes de marzo
Entorno Cuidador Laboral
En unidades de trabajo informal: 1 UTI de seguimiento de vigencias anteriores, 52 asesorías realizadas para la prevención de condiciones crónicas. 19 Trabajadores de UTIS alto impacto que modifican prácticas de autocuidado en el 50% 42 Trabajadores de UTIS mediano impacto que modifican prácticas de autocuidado en el 50% 15 UTIS de alto impacto implementan la estrategia de entornos laborales saludables 28 UTIS de mediano impacto implementan la estrategia de entornos laborales saludables Se realizó activación de ruta a servicios de salud a 20 trabajadores informales, incluye expuestos a agentes ocupacionales cancerígenos en sus unidades de trabajo, Se activó ruta a servicios intersectoriales: Total, personas trabajadoras informales 193 abordados en UTIS y en NNA; de los cuales: 1 Personas Mayores, 16 Adultos, 3 Jóvenes 4 Afro, 2 Desplazados-Victimas, 27 migrantes 1 Recicladores 81 mujeres, Se activo ruta: Sectorial efectiva a 10 niños trabajadores. Sectorial a 2 adolescentes trabajadores. Se realizó activación de ruta a servicios de salud a 20 trabajadores informales, incluye expuestos a agentes ocupacionales cancerígenos en sus unidades de trabajo, Cuidado para la salud de los trabajadores en Bogota 28 trabajadores con asesorías realizadas en temas priorizados en las empresas formales Acciones colectivas con trabajadores informales 2 asesorias de colectivos desarrolladas con trabajadores informales 20 trabajadores con asesorías de colectivos realizadas.</t>
  </si>
  <si>
    <t>Durante el periodo de enero a marzo
Entorno Cuidador Laboral 
En unidades de trabajo informal: Se realizó identificación y caracterización de 187 UTIS con 52 trabajadores de UTI de alto impacto, de las cuales 36 UTI son de alto impacto, con 52 trabajadores expuestos a agentes cancerígenos, 142 UTI de mediano impacto, con 281 trabajadores de UTI de mediano impacto. 9 UTI de bajo impacto, con 9 trabajadores de UTI de bajo impacto. 89 UTI de seguimiento de vigencias anteriores, 180 asesorías realizadas para la prevención de condiciones crónicas. 79 Trabajadores de UTIS alto impacto que modifican prácticas de autocuidado en el 50% 258 Trabajadores de UTIS mediano impacto que modifican prácticas de autocuidado en el 50% 46 UTIS de alto impacto implementan la estrategia de entornos laborales saludables 151 UTIS de mediano impacto implementan la estrategia de entornos laborales saludables 342 Trabajadores afectados por las condiciones de trabajo en las UTIS. 187 UTIS que afectan las condiciones del entorno por exposición a riesgos. 1 grupos organizados de trabajadores informales (GOTIS) con orientación en derechos en salud y trabajo, en los que participan 10 trabajadores Afiliación a SGSS en salud a 6 trabajadores informales. Se realizó activación de ruta a servicios de salud a 31 trabajadores informales, incluye expuestos a agentes ocupacionales cancerígenos en sus unidades de trabajo, 9 personas en ejercicio o en actividades sexuales pagas Se activó ruta a servicios intersectoriales: 19 personas en ejercicio o en actividades sexuales pagas. Total, personas trabajadoras informales 997 abordados en UTIS y en NNA; de los cuales: 23 Personas Mayores, 403 Adultos, 209 Jóvenes 15 Afro, 2 Desplazados-Victimas, 1 LGBTI 271 migrantes 26 Recicladores 614 mujeres, 121 Personas en actividades sexuales pagas intervenidas a través de la gestión del riesgo. Se activo ruta: Sectorial efectiva a 43 niños trabajadores. Sectorial a 5 adolescentes trabajadores. Se realizó activación de ruta a servicios de salud a 31 trabajadores informales, incluye expuestos a agentes ocupacionales cancerígenos en sus unidades de trabajo, 9 personas en ejercicio o en actividades sexuales pagas 19 personas en ejercicio o en actividades sexuales pagas Cuidado para la salud de los trabajadores en Bogota 1 empresas formales abordadas y con plan concertado 27 trabajadores identificados en empresas formales 28 trabajadores con asesorías realizadas en temas priorizados en las empresas formales Acciones colectivas con trabajadores informales 4 asesorias de colectivos desarrolladas con trabajadores informales 42 trabajadores con asesorías de colectivos realizadas.</t>
  </si>
  <si>
    <t>En el mes de marzo
Entorno Cuidador Educativo
Desarrollo de 17 sesiones de seguimiento encaminadas al cuidado, autocuidado y fortalecimiento de prácticas de bienestar durante la gestación, con la participación de 17 estudiantes gestantes, Del total de adolescentes gestantes escolarizadas abordadas, 16 asisten de manera mensual a las atenciones de la ruta materno perinatal Desarrollo de 74 sesiones de seguimiento encaminadas al cuidado, autocuidado y fortalecimiento de prácticas de bienestar durante la lactancia con la participación de 74 estudiantes 74 cuentan con método regular de anticoncepción. Desarrollo de 4 sesiones de seguimiento encaminadas al cuidado, autocuidado y fortalecimiento de prácticas de bienestar posterior al evento obstetrico con la participación de 4 estudiantes 4 cuentan con método regular de anticoncepción.
Equipos Basicos Extramurales de Hogar
Desde el abordaje territorial, se identifican y abordan 81 gestantes, a quienes se les realizaron acciones de información y educación para el fortalecimiento de prácticas de cuidado, de las cuales 11 son menores de 19 años. 15 gestantes sin adherencia al control prenatal, a quienes se realiza activación de ruta, con 4 casos efectivos con activación de la Ruta Materno Perinatal e inicio de intervenciones (Res. 3280/2018). 66 Gestantes/puérperas con seguimiento por Estrategia de Vigilancia Intensificada de la Morbilidad Materna Extrema, 19 personas con riesgo reproductivo por comorbilidad identificada, canalizadas a los servicios de salud sexual y reproductiva. 15 gestantes de alto riesgo y población en edad fértil priorizadas e identificadas a través de la búsqueda activa del componente de Abordaje Territorial. Desde la Actividad de Plan de cuidado familiar se abordan 84 gestantes, con quienes se da inicio al proceso de seguimiento, con énfasis en el cuidado materno perinatal. Desde el Componente de Abordaje Territorial se identifican 69 personas en puerperio (hasta 3 meses post evento obstétrico) con nacido vivo, de las cuales 69 reciben información, educación y acciones promocionales orientadas al fortalecimiento de prácticas de cuidado integral materno e infantil, 8 son menores de 19 años, y el cuidado de 69 recién nacidos identificados. Desarrollo de acciones orientadas a la promoción de derechos sexuales y reproductivos y acceso a tamizaje en ITS en el control prenatal con 153 gestantes.
Entorno Institucional
Seguimiento de casos priorizados
2 seguimiento a migrantes no regularizadas post evento obstétrico sin método de regulación de la fecundidad atendida en las Subredes. Desarrollo de capacidades 3 acciones de comunicación para la promocion de la Salud Materna y perinatal, con la participacion de 9 integrantes de los equipos del PSPIC y Apoyo a acciones de nivel central a demanda 3 IPS con desarrollo de capacidades institucionales con énfasis en salud materno perinatal 4 personas abordadas 3 Articulaciones sectoriales e intersetoriales para la promocion de la Salud materno perinatal 9 personas abordadas 1 integrantes de los equipos del PSPIC y 6 personas de la comunidad. Se desarrollaron 1 acciones con los grupos étnicos y redes comunitarias en el marco de la ruta materno perinatal y el plan de acción de reducción de la mortalidad materna. 5 personas abordadas.</t>
  </si>
  <si>
    <t>Durante el periodo de enero a marzo
 Entorno Cuidador Comunitario
DISPOSITIVOS COMUNITARIOS PARA EL CUIDADO COLECTIVO PARA EL BIENESTAR -SALUD MATERNO 
Se identifican 3 líderes(sas) comunitarios nuevos para desarrollar iniciativas comunitarias para la conformación de “Redes de apoyo en salud materna e infantil”.
Entorno Cuidador Educativo 
Desarrollo de 85 sesiones de seguimiento encaminadas al cuidado, autocuidado y fortalecimiento de prácticas de bienestar durante la gestación, con la participación de 53 estudiantes gestantes, de las cuales 2 son menores de 14 años. Del total de adolescentes gestantes escolarizadas abordadas, 52 asisten de manera mensual a las atenciones de la ruta materno perinatal Desarrollo de 244 sesiones de seguimiento encaminadas al cuidado, autocuidado y fortalecimiento de prácticas de bienestar durante la lactancia con la participación de 244 estudiantes 200 cuentan con método regular de anticoncepción. Desarrollo de 25 sesiones de seguimiento encaminadas al cuidado, autocuidado y fortalecimiento de prácticas de bienestar posterior al evento obstetrico con la participación de 22 estudiantes 22 cuentan con método regular de anticoncepción.
Equipos Basicos Extramurales de Hogar 
Desde el abordaje territorial, se identifican y abordan 219 gestantes, a quienes se les realizaron acciones de información y educación para el fortalecimiento de prácticas de cuidado, de las cuales 23 son menores de 19 años. 18 gestantes sin adherencia al control prenatal, a quienes se realiza activación de ruta, con 7 casos efectivos con activación de la Ruta Materno Perinatal e inicio de intervenciones (Res. 3280/2018). 144 Gestantes/puérperas con seguimiento por Estrategia de Vigilancia Intensificada de la Morbilidad Materna Extrema, 3 gestantes con signos y síntomas de alarma canalizadas a los servicios de salud con 3 casos efectivos atendidos para la gestión del riesgo identificado, 18 gestantes con subsidio o aporte de alguna institución de orden nacional o distrital, 62 personas con riesgo reproductivo por comorbilidad identificada, canalizadas a los servicios de salud sexual y reproductiva. 107 gestantes de alto riesgo y población en edad fértil priorizadas e identificadas a través de la búsqueda activa del componente de Abordaje Territorial. Desde la Actividad de Plan de cuidado familiar se abordan 197 gestantes, con quienes se da inicio al proceso de seguimiento, con énfasis en el cuidado materno perinatal. Desde el Componente de Abordaje Territorial se identifican 114 personas en puerperio (hasta 3 meses post evento obstétrico) con nacido vivo, de las cuales 114 reciben información, educación y acciones promocionales orientadas al fortalecimiento de prácticas de cuidado integral materno e infantil, 16 son menores de 19 años, y el cuidado de 105 recién nacidos identificados. Desarrollo de acciones orientadas a la promoción de derechos sexuales y reproductivos y acceso a tamizaje en ITS en el control prenatal con 266 gestantes.
Entorno Institucional
Seguimiento de casos priorizados 
6 seguimiento a migrantes no regularizadas post evento obstétrico sin método de regulación de la fecundidad atendida en las Subredes. Desarrollo de capacidades 10 acciones de comunicación para la promocion de la Salud Materna y perinatal, con la participacion de 25 integrantes de los equipos del PSPIC y Apoyo a acciones de nivel central a demanda 10 IPS con desarrollo de capacidades institucionales con énfasis en salud materno perinatal 15 personas abordadas 10 Articulaciones sectoriales e intersetoriales para la promocion de la Salud materno perinatal 20 personas abordadas Se desarrollan 2 Jornadas "Mas Bienestar" con el componente de salud materno perinatal 7 integrantes de los equipos del PSPIC y 6 personas de la comunidad. Se desarrollaron 1 acciones con los grupos étnicos y redes comunitarias en el marco de la ruta materno perinatal y el plan de acción de reducción de la mortalidad materna. 5 personas abordadas.</t>
  </si>
  <si>
    <t>En el mes de marzo
 Entorno Cuidador Comunitario
CARACTERIZACIÓN TERRITORIAL
1 Grupos identificados para el abordaje dimension en SSR 12 hombres, 5 mujeres, DISPOSITIVO COMUNITARIO - CUIDADO COLECTIVO PARA EL BIENESTAR SSR Se realizan 4 sesiones colectivas en SSR equipo cuidado colectivo para el bienestar con la participación de 48 personas 28 hombres, 20 mujeres.
Entorno Cuidador Educativo
13 Sesiones de fortalecimiento de capacidades en temas relacionados con la promoción de los derechos sexuales y reproductivos en jardines dirigidas a 6 docentes y cuidadores y 101 niños y niñas. Realización de 6 sesiones del ciclo 1 para la promoción de la salud sexual y reproductiva con 74 estudiantes. Realización de 18 sesiones del ciclo 2 para la promoción de la salud sexual y reproductiva con 224 estudiantes. Realización de 26 sesiones del ciclo 3 para la promoción de la salud sexual y reproductiva con 365 estudiantes. Realización de 17 sesiones del ciclo 4 para la promoción de la salud sexual y reproductiva con 224 estudiantes. Desarrollo de 16 sesiones con familias orientadas a brindar educación sobre salud sexual y reproductiva con la participación de 154 familias y 154 personas. con la participación de 3 docentes. Se realizaron 19 sesiones con líderes escolares con la temática de promoción de derechos sexuales, con la participación de 160 escolares. Realización de 9 sesiones de la estrategia cuidado menstrual con la participación de 249 escolares de 3 colegios.
Equipos Basicos Extramurales de Hogar
Se realiza abordaje en 8 familias con adolescentes menores de 14 años en el grupo familiar, previniendo el delito de violencia sexual contra las niñas y fortaleciendo las capacidades sobre derechos sexuales y reproductivos de niños, niñas, adolescentes y sus familias. Las actividades con 8 menores de 14 años se orientan a fortalecer el proyecto de vida, la autonomía y la toma de decisiones con énfasis en la prevención la maternidad y paternidad temprana. Se realiza abordaje en 5 familias con adolescentes de 15 a 19 años en el grupo familiar, para la promoción de la sexualidad los derechos sexuales y derechos reproductivos. Las actividades con 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13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4 personas abordadas Desarrollo de capacidades 3 Acciones de comunicación para la promocion de la Sexualidad, los derechos sexuales y reproductivos, con la participacion de 9 integrantes de los equipos del PSPIC y Seguimiento de casos priorizados 2 seguimiento a migrantes no regularizadas post evento obstétrico sin método de regulación de la fecundidad atendida en las Subredes. Desarrollo de capacidades 3 acciones de comunicación para la promocion de la Sexualidad, los derechos sexuales y reproductivos, con la participacion de 9 integrantes de los equipos del PSPIC y Apoyo a acciones de nivel central a demanda 9 integrantes de los equipos del PSPIC y Apoyo a acciones de nivel central a demanda Se desarrollan 3 Jornadas "Mas Bienestar" con el componente para promoción de la sexualidad, los derechos sexuales y los derechos reproductivos. 4 personas abordadas 3 IPS con desarrollo de capacidades institucionales con énfasis en salud materno perinatal 9 personas abordadas. 1 personas abordadas.</t>
  </si>
  <si>
    <t>Durante el periodo de enero a marzo
 Entorno Cuidador Comunitario
CARACTERIZACIÓN TERRITORIAL 
1 Grupos identificados para el abordaje dimension en SSR 12 hombres, 5 mujeres, DISPOSITIVO COMUNITARIO - CUIDADO COLECTIVO PARA EL BIENESTAR SSR Se realizan 17 sesiones colectivas en SSR equipo cuidado colectivo para el bienestar con la participación de 184 personas 102 hombres, 82 mujeres, JORNADAS MAS BIENESTAR- CUIDARTE SSR acciones 6 en salud sexual y reproductiva equipos cuidarte 362 total de personas, 144 hombres, 218 mujeres.
Entorno Cuidador Educativo 
52 Sesiones de fortalecimiento de capacidades en temas relacionados con la promoción de los derechos sexuales y reproductivos en jardines dirigidas a 9 docentes y cuidadores y 219 niños y niñas. Realización de 11 sesiones del ciclo 1 para la promoción de la salud sexual y reproductiva con 169 estudiantes. Realización de 50 sesiones del ciclo 2 para la promoción de la salud sexual y reproductiva con 703 estudiantes. Realización de 69 sesiones del ciclo 3 para la promoción de la salud sexual y reproductiva con 745 estudiantes. Realización de 31 sesiones del ciclo 4 para la promoción de la salud sexual y reproductiva con 464 estudiantes. Desarrollo de 24 sesiones con familias orientadas a brindar educación sobre salud sexual y reproductiva con la participación de 280 familias y 276 personas. con la participación de 3 docentes. Se realizaron 25 sesiones con líderes escolares con la temática de promoción de derechos sexuales, con la participación de 208 escolares. Realización de 15 sesiones de la estrategia cuidado menstrual con la participación de 419 escolares de 6 colegios. Desarrollo de 13 sesiones para promover los derechos sexuales y reproductivos y orientación a métodos con la participación de 416 estudiantes. Se realizan 20 sesiones de iniciativas de cuidado y bienestar para la promoción de los derechos sexuales y reproductivos con 344 niños, niñas y adolescentes.
Equipos Basicos Extramurales de Hogar 
Se realiza abordaje en 46 familias con adolescentes menores de 14 años en el grupo familiar, previniendo el delito de violencia sexual contra las niñas y fortaleciendo las capacidades sobre derechos sexuales y reproductivos de niños, niñas, adolescentes y sus familias. Las actividades con 46 menores de 14 años se orientan a fortalecer el proyecto de vida, la autonomía y la toma de decisiones con énfasis en la prevención la maternidad y paternidad temprana. Se realiza abordaje en 25 familias con adolescentes de 15 a 19 años en el grupo familiar, para la promoción de la sexualidad los derechos sexuales y derechos reproductivos. Las actividades con 25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26 personas menores de 19 años en puerperio (hasta 3 meses post evento obstétrico).
Entorno Institucional 
Articulación Intersectorial 10 IPS con desarrollo de capacidades institucionales con énfasis en Prevención y atención del embarazo no planeado , servicios Integrales de Salud para Adolescentes y Jóvenes (SISAJ), gestión del cuidado menstrual e interrupción voluntaria del embarazo, en e 15 personas abordadas Desarrollo de capacidades 8 Acciones de comunicación para la promocion de la Sexualidad, los derechos sexuales y reproductivos, con la participacion de 17 integrantes de los equipos del PSPIC y 8 personas de la comunidad. Seguimiento de casos priorizados 3 menores de 14 años con reporte de nacido vivo, 3 con seguimiento. 5 seguimiento a migrantes no regularizadas post evento obstétrico sin método de regulación de la fecundidad atendida en las Subredes. Desarrollo de capacidades 10 acciones de comunicación para la promocion de la Sexualidad, los derechos sexuales y reproductivos, con la participacion de 20 integrantes de los equipos del PSPIC y Apoyo a acciones de nivel central a demanda 20 integrantes de los equipos del PSPIC y Apoyo a acciones de nivel central a demanda Se desarrollan 6 Jornadas "Mas Bienestar" con el componente para promoción de la sexualidad, los derechos sexuales y los derechos reproductivos. 18 personas abordadas 11 IPS con desarrollo de capacidades institucionales con énfasis en salud materno perinatal 21 personas abordadas. 1 personas abordadas.</t>
  </si>
  <si>
    <t>En el mes de marzo
ESCUCHAR MAS BIENESTAR HABITANTE DE CALLE
Se vinculan 33 personas que habitan o estan en riesgo de habitar calle 30 hombres, 3 mujeres, Numero de Jornadas 1 de cuidado y dignidad menstrual 3 personas con experiencia menstrual.</t>
  </si>
  <si>
    <t>Durante el periodo de enero a marzo
ESCUCHAR MAS BIENESTAR HABITANTE DE CALLE 
Se vinculan 203 personas que habitan o estan en riesgo de habitar calle 102 hombres, 101 mujeres, Se realiza activación de ruta o canalizacion a servicios de salud de 4 personas, Numero de Jornadas 3 de cuidado y dignidad menstrual 101 personas con experiencia menstrual.</t>
  </si>
  <si>
    <t>En el mes de marzo
Equipos Basicos Extramurales de Hogar
A través de la estrategia de abordaje étnico diferencial, se lleva a cabo intervención a 31 familias étnicas, 30 afrodescendiente y 1 palenqueras. Se identifican 30 familias afrodescendientes, con 30 seguimientos y/o acompañamientos a la población en el cuidado de la salud, a 30 individuos; 11 crónicos, 2 menores de 5 años, 17 personas mayores, 4 orientaciones desde la medicina ancestral, 5 gestiones realizadas por gestor comunitario para la superación de barreras de acceso y atención en salud; 2 personas abordadas desde las actividades colectivas de promoción de la salud, con 20 orientaciones en el cuidado de la salud, Se identifican 1 familias palenqueras, con 1 seguimientos y/o acompañamientos a la población en el cuidado de la salud, a 1 individuos; 1 personas mayores.</t>
  </si>
  <si>
    <t>Durante el periodo de enero a marzo
Entorno Cuidador Comunitario
ABORDAJE COMUNITARIO ÉTNICO – RAIZAL 
Participaron 9 personas, 3 hombres, 6 mujeres, con 6 seguimientos a casos en barreras de acceso. 
Equipos Basicos Extramurales de Hogar 
A través de la estrategia de abordaje étnico diferencial, se lleva a cabo intervención a 77 familias étnicas, 76 afrodescendiente y 1 palenqueras. con 23 seguimientos y/o acompañamientos a la población en el cuidado de la salud, a 25 individuos Se identifican 76 familias afrodescendientes, con 76 seguimientos y/o acompañamientos a la población en el cuidado de la salud, a 76 individuos; 29 crónicos, 4 menores de 5 años, 43 personas mayores, 12 orientaciones desde la medicina ancestral, 16 gestiones realizadas por gestor comunitario para la superación de barreras de acceso y atención en salud; 6 personas abordadas desde las actividades colectivas de promoción de la salud, con 60 orientaciones en el cuidado de la salud, Se identifican 1 familias palenqueras, con 1 seguimientos y/o acompañamientos a la población en el cuidado de la salud, a 1 individuos; 1 personas mayores.</t>
  </si>
  <si>
    <t>En el mes de marzo
Entorno Institucional
INSTITUCIONES DE PERSONA MAYOR
Se realiza intervención en 1 Instituciones de Protección a la Persona Mayor, - Comunidades del Cuidado (SDIS) 41 mujeres, y 11 hombres. Se identifican 97 personas mayores con enfermedades no transmisibles, 55 con hipertensión, 42 con diabetes, 4 con EPOC, 78 mujeres, 19 hombres, Por condición de discapacidad: Se llevan a cabo 18 sesiones colectivas en los Centros Día de atención a persona mayor, donde se realiza intervención a 180 personas, en: 18 de vida saludable y condiciones no transmisibles, 12 de convivencia social y salud mental, 18 de Covid-19, En 3 Centros día se realiza intervención de gestión del riesgo, desarrollando aplicación de tamizajes, 6 personas a las que se les aplicó tamizaje Findrisc, de las cuales 1 con alta probabilidad de presentar prediabetes o diabetes, y 6 personas a las que se les aplicó tamizaje de riesgo cardiovascular OMS, de las cuales Canalización 4 servicios de salud 1 Hombres 3 Mujeres Identificación de 17 cuidadores 3 Hombres 14 Mujeres.</t>
  </si>
  <si>
    <t>Durante el periodo de enero a marzo
Entorno Institucional
INSTITUCIONES DE PERSONA MAYOR 
Se realiza intervención en 4 Instituciones de Protección a la Persona Mayor, - Comunidades del Cuidado (SDIS) 41 mujeres, y 11 hombres. Se identifican 269 personas mayores con enfermedades no transmisibles, 187 con hipertensión, 92 con diabetes, 13 con EPOC, 3 con cáncer. 207 mujeres, 56 hombres, Por condición de discapacidad: Se realizaron 2 sesiones de fortalecimiento de capacidades a cuidadores institucionales en 2 instituciones de persona mayor. 7 mujeres, y 5 hombres. Se llevan a cabo 49 sesiones colectivas en los Centros Día de atención a persona mayor, donde se realiza intervención a 538 personas, en: 21 de gestión diferencial en poblaciones vulnerables, 43 de vida saludable y condiciones no transmisibles, 23 de convivencia social y salud mental, 6 de vida saludable y enfermedades transmisibles, 8 de seguridad alimentaria y nutricional, 49 de Covid-19, En 9 Centros día se realiza intervención de gestión del riesgo, desarrollando aplicación de tamizajes, 12 personas a las que se les aplicó tamizaje Findrisc, de las cuales 3 con alta probabilidad de presentar prediabetes o diabetes, y 12 personas a las que se les aplicó tamizaje de riesgo cardiovascular OMS, de las cuales 1 personas con alerta de riesgo cardiovascular moderado. Canalización 21 servicios de salud 11 Hombres 10 Mujeres Identificación de 44 cuidadores 15 Hombres 29 Mujeres.</t>
  </si>
  <si>
    <t>En el mes de marzo
Entorno Cuidado Laboral
Se identifican 165 Niños trabajadores, con los cuales se inicia proceso para promover la desvinculación, con 178 acompañamientos realizados a familias de niños trabajadores. Se identificaron 109 niños en seguimiento a la desvinculación del trabajo en población previamente intervenida de los cuales 17 niños reincidieron en trabajo. De los niños en proceso de desvinculación progresiva, se logró que 161 Niños fueran desvinculados del trabajo. Dentro de la caracterización realizada a los niños, niñas que ingresan al proceso se identificaron aspectos como: 26 Niños desescolarizados, 20 identificados sin afiliación a salud. 5 Niños desarrollando oficios del hogar por más de 15 horas, Condiciones de salud relacionadas con el trabajo: 6 niños con condiciones de salud afectados por el trabajo. Se realizó activación de ruta: intersectorial a 13 niños trabajadores. Sectorial a 78 niños trabajadores. Se identificaron 40 adolescentes trabajadores, con los cuales se inicia proceso para promover la desvinculación progresiva o la promoción para el trabajo adolescente protegido. 80 Acompañamientos realizados a familias o a adolescentes trabajadores. Se identificaron 23 adolescentes en seguimiento a la desvinculación del trabajo en población previamente intervenida de los cuales 1 adolescentes reincidieron en trabajo. 11 adolescentes desvinculados del trabajo. Dentro de la caracterización realizada a los adolescentes que ingresan al proceso, se identificaron aspectos como: 5 adolescentes se encuentran desescolarizados, 5 Adolescentes desarrollando oficios del hogar por más de 15 horas. Condiciones de salud relacionadas con el trabajo: 1 adolescentes con condiciones de salud afectadas por el trabajo, Se realizó activación de ruta: intersectorial a 1 adolescentes trabajadores. Sectorial a 25 adolescentes trabajadores. 11 Trabajadores notificados por enfermedades o accidentes posiblemente asociados al trabajo _l Subsistema de vigilancia en salud de los trabajadores del sector informal de la economía (SIVISTRA).</t>
  </si>
  <si>
    <t>Durante el periodo de enero a marzo
Entorno Cuidado Laboral 
Se identifican 312 Niños trabajadores, con los cuales se inicia proceso para promover la desvinculación, con 742 acompañamientos realizados a familias de niños trabajadores. Se identificaron 148 niños en seguimiento a la desvinculación del trabajo en población previamente intervenida de los cuales 22 niños reincidieron en trabajo. De los niños en proceso de desvinculación progresiva, se logró que 243 Niños fueran desvinculados del trabajo. Dentro de la caracterización realizada a los niños, niñas que ingresan al proceso se identificaron aspectos como: 68 Niños desescolarizados, 47 identificados sin afiliación a salud. 6 Niños desarrollando oficios del hogar por más de 15 horas, Condiciones de salud relacionadas con el trabajo: 6 niños con condiciones de salud afectados por el trabajo. Adicionalmente, se desarrollaron 3 acciones colectivas realizadas desde salud, en los siguientes espacios locales: Intersectorial; donde se identificaron 42 niños trabajadores. Se realizó activación de ruta: intersectorial a 52 niños trabajadores. Sectorial a 169 niños trabajadores. Se identificaron 72 adolescentes trabajadores, con los cuales se inicia proceso para promover la desvinculación progresiva o la promoción para el trabajo adolescente protegido. 188 Acompañamientos realizados a familias o a adolescentes trabajadores. Se identificaron 29 adolescentes en seguimiento a la desvinculación del trabajo en población previamente intervenida de los cuales 2 adolescentes reincidieron en trabajo. 22 adolescentes desvinculados del trabajo. Dentro de la caracterización realizada a los adolescentes que ingresan al proceso, se identificaron aspectos como: 15 adolescentes se encuentran desescolarizados, 11 Adolescentes desarrollando oficios del hogar por más de 15 horas. Condiciones de salud relacionadas con el trabajo: 1 adolescentes con condiciones de salud afectadas por el trabajo, Adicionalmente, se desarrollaron 3 acciones colectivas realizadas desde salud, en los siguientes espacios locales: Intersectorial; Se realizó activación de ruta: intersectorial a 4 adolescentes trabajadores. Sectorial a 44 adolescentes trabajadores. 50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</si>
  <si>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22 UTIS 22 UTI de bajo impacto, con 25 trabajadores de UTI de bajo impacto. 13 UTI de seguimiento de vigencias anteriores, 72 asesorías realizadas para la prevención de condiciones crónicas. 22 Trabajadores de UTIS alto impacto que modifican prácticas de autocuidado en el 50% 53 Trabajadores de UTIS mediano impacto que modifican prácticas de autocuidado en el 50% 10 UTIS de alto impacto implementan la estrategia de entornos laborales saludables 22 UTIS de mediano impacto implementan la estrategia de entornos laborales saludables 25 Trabajadores afectados por las condiciones de trabajo en las UTIS. 22 UTIS que afectan las condiciones del entorno por exposición a riesgos. 3 grupos organizados de trabajadores informales (GOTIS) con orientación en derechos en salud y trabajo, en los que participan 31 trabajadores Afiliación a SGSS en salud a 4 trabajadores informales. Se realizó activación de ruta a servicios de salud a 48 trabajadores informales, incluye expuestos a agentes ocupacionales cancerígenos en sus unidades de trabajo, 3 personas en ejercicio o en actividades sexuales pagas Se activó ruta a servicios intersectoriales: 11 personas en ejercicio o en actividades sexuales pagas. Total, personas trabajadoras informales 462 abordados en UTIS y en NNA; de los cuales: 18 Personas Mayores, 66 Adultos, 28 Jóvenes 3 Afro, 1 Desplazados-Victimas, 78 migrantes 4 indígena, 38 Recicladores 249 mujeres, 5 discapacidad, 30 Personas en actividades sexuales pagas intervenidas a través de la gestión del riesgo. Se activo ruta: Sectorial efectiva a 54 niños trabajadores. Sectorial a 5 adolescentes trabajadores. Se realizó activación de ruta a servicios de salud a 48 trabajadores informales, incluye expuestos a agentes ocupacionales cancerígenos en sus unidades de trabajo, 3 personas en ejercicio o en actividades sexuales pagas 11 personas en ejercicio o en actividades sexuales pagas Cuidado para la salud de los trabajadores en Bogota 29 trabajadores con asesorías realizadas en temas priorizados en empresas formales de vigencias anteriores Acciones colectivas con trabajadores informales 1 asesorias de colectivos desarrolladas con trabajadores informales 10 trabajadores con asesorías de colectivos realizadas.</t>
  </si>
  <si>
    <t>Durante el periodo de enero a marzo
Entorno Cuidador Laboral 
En unidades de trabajo informal: Se realizó identificación y caracterización de 224 UTIS con 67 trabajadores de UTI de alto impacto, de las cuales 36 UTI son de alto impacto, con 67 trabajadores expuestos a agentes cancerígenos, 147 UTI de mediano impacto, con 305 trabajadores de UTI de mediano impacto. 41 UTI de bajo impacto, con 52 trabajadores de UTI de bajo impacto. 65 UTI de seguimiento de vigencias anteriores, 208 asesorías realizadas para la prevención de condiciones crónicas. 92 Trabajadores de UTIS alto impacto que modifican prácticas de autocuidado en el 50% 300 Trabajadores de UTIS mediano impacto que modifican prácticas de autocuidado en el 50% 42 UTIS de alto impacto implementan la estrategia de entornos laborales saludables 144 UTIS de mediano impacto implementan la estrategia de entornos laborales saludables 424 Trabajadores afectados por las condiciones de trabajo en las UTIS. 224 UTIS que afectan las condiciones del entorno por exposición a riesgos. 6 grupos organizados de trabajadores informales (GOTIS) con orientación en derechos en salud y trabajo, en los que participan 63 trabajadores Afiliación a SGSS en salud a 10 trabajadores informales. Se realizó activación de ruta a servicios de salud a 161 trabajadores informales, incluye expuestos a agentes ocupacionales cancerígenos en sus unidades de trabajo, 6 personas en ejercicio o en actividades sexuales pagas Se activó ruta a servicios intersectoriales: 26 personas en ejercicio o en actividades sexuales pagas. Total, personas trabajadoras informales 1.338 abordados en UTIS y en NNA; de los cuales: 59 Personas Mayores, 470 Adultos, 159 Jóvenes 13 Afro, 7 Desplazados-Victimas, 286 migrantes 18 indígena, 159 Recicladores 724 mujeres, 2 gestantes, 7 discapacidad, 77 Personas en actividades sexuales pagas intervenidas a través de la gestión del riesgo. Se activo ruta: Sectorial efectiva a 96 niños trabajadores. intersectorial efectiva a 19 niños trabajadores Sectorial a 11 adolescentes trabajadores. intersectorial a 3 adolescentes trabajadores. Se realizó activación de ruta a servicios de salud a 161 trabajadores informales, incluye expuestos a agentes ocupacionales cancerígenos en sus unidades de trabajo, 6 personas en ejercicio o en actividades sexuales pagas 26 personas en ejercicio o en actividades sexuales pagas Cuidado para la salud de los trabajadores en Bogota 1 empresas formales abordadas y con plan concertado 105 trabajadores identificados en empresas formales 66 trabajadores con asesorías realizadas en temas priorizados en las empresas formales 29 trabajadores con asesorías realizadas en temas priorizados en empresas formales de vigencias anteriores Acciones colectivas con trabajadores informales 5 asesorias de colectivos desarrolladas con trabajadores informales 55 trabajadores con asesorías de colectivos realizadas.</t>
  </si>
  <si>
    <t>En el mes de marzo
Entorno Cuidador Educativo
Desarrollo de 25 sesiones de seguimiento encaminadas al cuidado, autocuidado y fortalecimiento de prácticas de bienestar durante la gestación, con la participación de 25 estudiantes gestantes, Del total de adolescentes gestantes escolarizadas abordadas, 25 asisten de manera mensual a las atenciones de la ruta materno perinatal Desarrollo de 75 sesiones de seguimiento encaminadas al cuidado, autocuidado y fortalecimiento de prácticas de bienestar durante la lactancia con la participación de 75 estudiantes 73 cuentan con método regular de anticoncepción. Desarrollo de 4 sesiones de seguimiento encaminadas al cuidado, autocuidado y fortalecimiento de prácticas de bienestar posterior al evento obstetrico con la participación de 4 estudiantes 3 cuentan con método regular de anticoncepción.
Equipos Basicos Extramurales de Hogar
Desde el abordaje territorial, se identifican y abordan 81 gestantes, a quienes se les realizaron acciones de información y educación para el fortalecimiento de prácticas de cuidado, de las cuales 6 son menores de 19 años. 14 gestantes sin adherencia al control prenatal, a quienes se realiza activación de ruta, con 3 casos efectivos con activación de la Ruta Materno Perinatal e inicio de intervenciones (Res. 3280/2018). 72 Gestantes/puérperas con seguimiento por Estrategia de Vigilancia Intensificada de la Morbilidad Materna Extrema, con 72 casos efectivos atendidos para la gestión del riesgo identificado, 3 gestantes con subsidio o aporte de alguna institución de orden nacional o distrital, 21 personas con riesgo reproductivo por comorbilidad identificada, canalizadas a los servicios de salud sexual y reproductiva. 14 gestantes de alto riesgo y población en edad fértil priorizadas e identificadas a través de la búsqueda activa del componente de Abordaje Territorial. Desde la Actividad de Plan de cuidado familiar se abordan 34 gestantes, con quienes se da inicio al proceso de seguimiento, con énfasis en el cuidado materno perinatal. Desde el Componente de Abordaje Territorial se identifican 28 personas en puerperio (hasta 3 meses post evento obstétrico) con nacido vivo, de las cuales 28 reciben información, educación y acciones promocionales orientadas al fortalecimiento de prácticas de cuidado integral materno e infantil, 3 son menores de 19 años, y el cuidado de 28 recién nacidos identificados. Desarrollo de acciones orientadas a la promoción de derechos sexuales y reproductivos y acceso a tamizaje en ITS en el control prenatal con 62 gestantes.
Entorno Institucional
Seguimiento de casos priorizados
3 seguimiento a migrantes no regularizadas post evento obstétrico sin método de regulación de la fecundidad atendida en las Subredes. Desarrollo de capacidades 1 acciones de comunicación para la promocion de la Salud Materna y perinatal, con la participacion de Apoyo a acciones de nivel central a demanda 4 IPS con desarrollo de capacidades institucionales con énfasis en salud materno perinatal 5 personas abordadas 1 Articulaciones sectoriales e intersetoriales para la promocion de la Salud materno perinatal 1 personas abordadas.</t>
  </si>
  <si>
    <t>Durante el periodo de enero a marzo
Entorno Cuidador Educativo 
Desarrollo de 111 sesiones de seguimiento encaminadas al cuidado, autocuidado y fortalecimiento de prácticas de bienestar durante la gestación, con la participación de 69 estudiantes gestantes, de las cuales 1 son menores de 14 años. Del total de adolescentes gestantes escolarizadas abordadas, 70 asisten de manera mensual a las atenciones de la ruta materno perinatal Desarrollo de 277 sesiones de seguimiento encaminadas al cuidado, autocuidado y fortalecimiento de prácticas de bienestar durante la lactancia con la participación de 277 estudiantes 233 cuentan con método regular de anticoncepción. Desarrollo de 25 sesiones de seguimiento encaminadas al cuidado, autocuidado y fortalecimiento de prácticas de bienestar posterior al evento obstetrico con la participación de 25 estudiantes 24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195 gestantes, a quienes se les realizaron acciones de información y educación para el fortalecimiento de prácticas de cuidado, de las cuales 11 son menores de 19 años. 23 gestantes sin adherencia al control prenatal, a quienes se realiza activación de ruta, con 12 casos efectivos con activación de la Ruta Materno Perinatal e inicio de intervenciones (Res. 3280/2018). 163 Gestantes/puérperas con seguimiento por Estrategia de Vigilancia Intensificada de la Morbilidad Materna Extrema, 1 gestantes con signos y síntomas de alarma canalizadas a los servicios de salud con 73 casos efectivos atendidos para la gestión del riesgo identificado, 8 gestantes con subsidio o aporte de alguna institución de orden nacional o distrital, 53 personas con riesgo reproductivo por comorbilidad identificada, canalizadas a los servicios de salud sexual y reproductiva. 109 gestantes de alto riesgo y población en edad fértil priorizadas e identificadas a través de la búsqueda activa del componente de Abordaje Territorial. Desde la Actividad de Plan de cuidado familiar se abordan 100 gestantes, con quienes se da inicio al proceso de seguimiento, con énfasis en el cuidado materno perinatal. Desde el Componente de Abordaje Territorial se identifican 50 personas en puerperio (hasta 3 meses post evento obstétrico) con nacido vivo, de las cuales 50 reciben información, educación y acciones promocionales orientadas al fortalecimiento de prácticas de cuidado integral materno e infantil, 7 son menores de 19 años, y el cuidado de 50 recién nacidos identificados. Desarrollo de acciones orientadas a la promoción de derechos sexuales y reproductivos y acceso a tamizaje en ITS en el control prenatal con 128 gestantes.
Entorno Institucional
Seguimiento de casos priorizados 
10 seguimiento a migrantes no regularizadas post evento obstétrico sin método de regulación de la fecundidad atendida en las Subredes. Desarrollo de capacidades 3 acciones de comunicación para la promocion de la Salud Materna y perinatal, con la participacion de 5 integrantes de los equipos del PSPIC y Apoyo a acciones de nivel central a demanda 6 IPS con desarrollo de capacidades institucionales con énfasis en salud materno perinatal 9 personas abordadas 3 Articulaciones sectoriales e intersetoriales para la promocion de la Salud materno perinatal 5 personas abordadas Se desarrollan 1 Jornadas "Mas Bienestar" con el componente de salud materno perinatal 6 integrantes de los equipos del PSPIC y Se desarrollaron 1 acciones con los grupos étnicos y redes comunitarias en el marco de la ruta materno perinatal y el plan de acción de reducción de la mortalidad materna. 6 personas abordadas.</t>
  </si>
  <si>
    <t>En el mes de marzo
 Entorno Cuidador Comunitario
CARACTERIZACIÓN TERRITORIAL
3 Grupos identificados para el abordaje dimension en SSR 17 hombres, 39 mujeres, DISPOSITIVO COMUNITARIO - CUIDADO COLECTIVO PARA EL BIENESTAR SSR Se realizan 4 sesiones colectivas en SSR equipo cuidado colectivo para el bienestar. JORNADAS MAS BIENESTAR- CUIDARTE SSR acciones 60 en salud sexual y reproductiva equipos cuidarte 1.804 total de personas, 809 hombres, 995 mujeres.
Entorno Cuidador Educativo
Desarrollo de 3 sesiones de acompañamiento a escolares con experiencia en paternidad temprana con la participación de 1 estudiantes 11 Sesiones de fortalecimiento de capacidades en temas relacionados con la promoción de los derechos sexuales y reproductivos en jardines dirigidas a 27 padres, madres y/o cuidadores de niños y niñas menores de 5 años de los jardines infantiles dirigidas a 9 docentes y cuidadores y 141 niños y niñas. Realización de 1 sesiones del ciclo 1 para la promoción de la salud sexual y reproductiva con 13 estudiantes. Realización de 3 sesiones del ciclo 2 para la promoción de la salud sexual y reproductiva con 44 estudiantes. Realización de 31 sesiones del ciclo 3 para la promoción de la salud sexual y reproductiva con 449 estudiantes. Realización de 5 sesiones del ciclo 4 para la promoción de la salud sexual y reproductiva con 63 estudiantes. Desarrollo de 13 sesiones con familias orientadas a brindar educación sobre salud sexual y reproductiva con la participación de 150 familias y 150 personas. Desarrollo de 2 sesiones con docentes orientadas a brindar educación sobre salud sexual y reproductiva con la participación de 18 docentes. Se realizaron 18 sesiones con líderes escolares con la temática de promoción de derechos sexuales, con la participación de 78 escolares. Realización de 9 sesiones de la estrategia cuidado menstrual con la participación de 278 escolares de 2 colegios. Desarrollo de 15 sesiones para promover los derechos sexuales y reproductivos y orientación a métodos con la participación de 490 estudiantes.
Equipos Basicos Extramurales de Hogar
Se realiza abordaje en 7 familias con adolescentes menores de 14 años en el grupo familiar, previniendo el delito de violencia sexual contra las niñas y fortaleciendo las capacidades sobre derechos sexuales y reproductivos de niños, niñas, adolescentes y sus familias. Las actividades con 7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28 personas menores de 19 años en puerperio (hasta 3 meses post evento obstétrico).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1 Acciones de comunicación para la promocion de la Sexualidad, los derechos sexuales y reproductivos, con la participacion de 1 integrantes de los equipos del PSPIC y Seguimiento de casos priorizados 1 menores de 14 años con reporte de nacido vivo, 1 con seguimiento. 3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Se desarrollan 4 Jornadas "Mas Bienestar" con el componente para promoción de la sexualidad, los derechos sexuales y los derechos reproductivos. 5 personas abordadas 1 IPS con desarrollo de capacidades institucionales con énfasis en salud materno perinatal 1 personas abordadas.</t>
  </si>
  <si>
    <t>Durante el periodo de enero a marzo
 Entorno Cuidador Comunitario
CARACTERIZACIÓN TERRITORIAL 
3 Grupos identificados para el abordaje dimension en SSR 17 hombres, 39 mujeres, DISPOSITIVO COMUNITARIO - CUIDADO COLECTIVO PARA EL BIENESTAR SSR Se realizan 4 sesiones colectivas en SSR equipo cuidado colectivo para el bienestar JORNADAS MAS BIENESTAR- CUIDARTE SSR acciones 90 en salud sexual y reproductiva equipos cuidarte 3.050 total de personas, 1.378 hombres, 1.672 mujeres.
Entorno Cuidador Educativo 
Desarrollo de 3 sesiones de acompañamiento a escolares con experiencia en paternidad temprana con la participación de 1 estudiantes 32 Sesiones de fortalecimiento de capacidades en temas relacionados con la promoción de los derechos sexuales y reproductivos en jardines dirigidas a 27 padres, madres y/o cuidadores de niños y niñas menores de 5 años de los jardines infantiles dirigidas a 13 docentes y cuidadores y 209 niños y niñas. Realización de 8 sesiones del ciclo 1 para la promoción de la salud sexual y reproductiva con 95 estudiantes. Realización de 10 sesiones del ciclo 2 para la promoción de la salud sexual y reproductiva con 149 estudiantes. Realización de 69 sesiones del ciclo 3 para la promoción de la salud sexual y reproductiva con 994 estudiantes. Realización de 23 sesiones del ciclo 4 para la promoción de la salud sexual y reproductiva con 329 estudiantes. Desarrollo de 15 sesiones con familias orientadas a brindar educación sobre salud sexual y reproductiva con la participación de 184 familias y 182 personas. Desarrollo de 2 sesiones con docentes orientadas a brindar educación sobre salud sexual y reproductiva con la participación de 18 docentes. Se realizaron 37 sesiones con líderes escolares con la temática de promoción de derechos sexuales, con la participación de 146 escolares. Realización de 11 sesiones de la estrategia cuidado menstrual con la participación de 322 escolares de 4 colegios. Desarrollo de 19 sesiones para promover los derechos sexuales y reproductivos y orientación a métodos con la participación de 630 estudiantes. Se realizan 22 sesiones de iniciativas de cuidado y bienestar para la promoción de los derechos sexuales y reproductivos con 128 niños, niñas y adolescentes.
Equipos Basicos Extramurales de Hogar 
Se realiza abordaje en 50 familias con adolescentes menores de 14 años en el grupo familiar, previniendo el delito de violencia sexual contra las niñas y fortaleciendo las capacidades sobre derechos sexuales y reproductivos de niños, niñas, adolescentes y sus familias. Las actividades con 50 menores de 14 años se orientan a fortalecer el proyecto de vida, la autonomía y la toma de decisiones con énfasis en la prevención la maternidad y paternidad temprana. Se realiza abordaje en 2 familias con adolescentes de 15 a 19 años en el grupo familiar, para la promoción de la sexualidad los derechos sexuales y derechos reproductivos. Las actividades con 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33 personas menores de 19 años en puerperio (hasta 3 meses post evento obstétrico).
Entorno Institucional 
Articulación Intersectorial 6 IPS con desarrollo de capacidades institucionales con énfasis en Prevención y atención del embarazo no planeado , servicios Integrales de Salud para Adolescentes y Jóvenes (SISAJ), gestión del cuidado menstrual e interrupción voluntaria del embarazo, en e 9 personas abordadas Desarrollo de capacidades 3 Acciones de comunicación para la promocion de la Sexualidad, los derechos sexuales y reproductivos, con la participacion de 5 integrantes de los equipos del PSPIC y Seguimiento de casos priorizados 1 menores de 14 años con reporte de nacido vivo, 1 con seguimiento. 5 seguimiento a migrantes no regularizadas post evento obstétrico sin método de regulación de la fecundidad atendida en las Subredes. Desarrollo de capacidades 3 acciones de comunicación para la promocion de la Sexualidad, los derechos sexuales y reproductivos, con la participacion de 5 integrantes de los equipos del PSPIC y Apoyo a acciones de nivel central a demanda 3 integrantes de los equipos del PSPIC y Apoyo a acciones de nivel central a demanda Se desarrollan 4 Jornadas "Mas Bienestar" con el componente para promoción de la sexualidad, los derechos sexuales y los derechos reproductivos. 5 personas abordadas 3 IPS con desarrollo de capacidades institucionales con énfasis en salud materno perinatal 5 personas abordadas. Se desarrollaron 1 acciones con los grupos étnicos y redes comunitarias en el marco de la ruta materno perinatal y el plan de acción de reducción de la mortalidad materna. 8 personas abordadas.</t>
  </si>
  <si>
    <t>En el mes de marzo
ESCUCHAR MAS BIENESTAR HABITANTE DE CALLE
Se vinculan 67 personas que habitan o estan en riesgo de habitar calle 52 hombres, 15 mujeres, Numero de Jornadas 1 de cuidado y dignidad menstrual 15 personas con experiencia menstrual.</t>
  </si>
  <si>
    <t>Durante el periodo de enero a marzo
ESCUCHAR MAS BIENESTAR HABITANTE DE CALLE 
Se vinculan 158 personas que habitan o estan en riesgo de habitar calle 103 hombres, 55 mujeres, 1 Personas trans Numero de Jornadas 2 de cuidado y dignidad menstrual 25 personas con experiencia menstrual.</t>
  </si>
  <si>
    <t>En el mes de marzo
ESCUCHAR MAS BIENESTAR LGBTI
3 canalizaciones efectivas a servicios de salud, Se entregan 1.231 preservativos en las actividades. Orientación en transformaciones corporales 2 personas. Se vinculan 255 personas LGBTI 18 lesbianas, 1 Intersexuales 121 gays, 8 bisexuales 2 mujeres trans, 105 cisgénero.</t>
  </si>
  <si>
    <t>Durante el periodo de enero a marzo
ESCUCHAR MAS BIENESTAR LGBTI 
32 canalizaciones efectivas a servicios de salud, Se entregan 3.726 preservativos en las actividades. Orientación en transformaciones corporales 8 personas. Se vinculan 660 personas LGBTI 34 lesbianas, 2 Intersexuales 335 gays, 27 bisexuales 2 hombres trans, 16 mujeres trans, 244 cisgénero.</t>
  </si>
  <si>
    <t>En el mes de marzo
Equipos Basicos Extramurales de Hogar
40 afrodescendiente y Se identifican 30 familias afrodescendientes, con 40 seguimientos y/o acompañamientos a la población en el cuidado de la salud, a 80 individuos; 11 crónicos, 6 gestantes, 4 orientaciones desde la medicina ancestral, 3 gestiones realizadas por gestor comunitario para la superación de barreras de acceso y atención en salud; 20 personas abordadas desde las actividades colectivas de promoción de la salud, con 20 orientaciones en el cuidado de la salud.</t>
  </si>
  <si>
    <t>Durante el periodo de enero a marzo
Equipos Basicos Extramurales de Hogar 
A través de la estrategia de abordaje étnico diferencial, se lleva a cabo intervención a 29 familias étnicas, 69 afrodescendiente y Se identifican 30 familias afrodescendientes, con 69 seguimientos y/o acompañamientos a la población en el cuidado de la salud, a 138 individuos; 19 crónicos, 7 gestantes, 7 menores de 5 años, 8 orientaciones desde la medicina ancestral, 8 gestiones realizadas por gestor comunitario para la superación de barreras de acceso y atención en salud; 40 personas abordadas desde las actividades colectivas de promoción de la salud, con 40 orientaciones en el cuidado de la salud.</t>
  </si>
  <si>
    <t>En el mes de marzo
Entorno Institucional
INSTITUCIONES DE PERSONA MAYOR
Por condición de discapacidad: Se llevan a cabo 4 sesiones colectivas en los Centros Día de atención a persona mayor, donde se realiza intervención a 64 personas, en: 3 de vida saludable y condiciones no transmisibles, 1 de convivencia social y salud mental, 4 de Covid-19.</t>
  </si>
  <si>
    <t>Durante el periodo de enero a marzo
Entorno Institucional
INSTITUCIONES DE PERSONA MAYOR 
Por condición de discapacidad: 4 de prevención, identificación y atención de violencias. Se llevan a cabo 76 sesiones colectivas en los Centros Día de atención a persona mayor, donde se realiza intervención a 115 personas, en: 3 de gestión diferencial en poblaciones vulnerables, 5 de vida saludable y condiciones no transmisibles, 4 de convivencia social y salud mental, 4 de seguridad alimentaria y nutricional, 8 de Covid-19.</t>
  </si>
  <si>
    <t>En el mes de marzo
Entorno Cuidado Laboral
Se identifican 41 Niños trabajadores, con los cuales se inicia proceso para promover la desvinculación, con 55 acompañamientos realizados a familias de niños trabajadores. Se identificaron 6 niños en seguimiento a la desvinculación del trabajo en población previamente intervenida De los niños en proceso de desvinculación progresiva, se logró que 27 Niños fueran desvinculados del trabajo. Dentro de la caracterización realizada a los niños, niñas que ingresan al proceso se identificaron aspectos como: Condiciones de salud relacionadas con el trabajo: Se realizó activación de ruta: Sectorial a 8 niños trabajadores. Se identificaron 9 adolescentes trabajadores, con los cuales se inicia proceso para promover la desvinculación progresiva o la promoción para el trabajo adolescente protegido. 12 Acompañamientos realizados a familias o a adolescentes trabajadores. Se identificaron 1 adolescentes en seguimiento a la desvinculación del trabajo en población previamente intervenida 3 adolescentes desvinculados del trabajo.</t>
  </si>
  <si>
    <t>Durante el periodo de enero a marzo
Entorno Cuidado Laboral 
Se identifican 77 Niños trabajadores, con los cuales se inicia proceso para promover la desvinculación, con 179 acompañamientos realizados a familias de niños trabajadores. Se identificaron 22 niños en seguimiento a la desvinculación del trabajo en población previamente intervenida de los cuales 1 niños reincidieron en trabajo. De los niños en proceso de desvinculación progresiva, se logró que 63 Niños fueran desvinculados del trabajo. Dentro de la caracterización realizada a los niños, niñas que ingresan al proceso se identificaron aspectos como: 2 identificados sin afiliación a salud. Condiciones de salud relacionadas con el trabajo: Se realizó activación de ruta: Sectorial a 15 niños trabajadores. Se identificaron 18 adolescentes trabajadores, con los cuales se inicia proceso para promover la desvinculación progresiva o la promoción para el trabajo adolescente protegido. 39 Acompañamientos realizados a familias o a adolescentes trabajadores. Se identificaron 3 adolescentes en seguimiento a la desvinculación del trabajo en población previamente intervenida 6 adolescentes desvinculados del trabajo.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</si>
  <si>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23 UTIS con 31 trabajadores de UTI de alto impacto, de las cuales 23 UTI son de alto impacto, con 31 trabajadores expuestos a agentes cancerígenos, 4 UTI de seguimiento de vigencias anteriores, 17 asesorías realizadas para la prevención de condiciones crónicas. 5 Trabajadores de UTIS alto impacto que modifican prácticas de autocuidado en el 50% 18 Trabajadores de UTIS mediano impacto que modifican prácticas de autocuidado en el 50% 3 UTIS de alto impacto implementan la estrategia de entornos laborales saludables 42 UTIS de mediano impacto implementan la estrategia de entornos laborales saludables 31 Trabajadores afectados por las condiciones de trabajo en las UTIS. 23 UTIS que afectan las condiciones del entorno por exposición a riesgos. Se realizó activación de ruta a servicios de salud a 9 trabajadores informales, incluye expuestos a agentes ocupacionales cancerígenos en sus unidades de trabajo, 6 personas en ejercicio o en actividades sexuales pagas Se activó ruta a servicios intersectoriales: Total, personas trabajadoras informales 136 abordados en UTIS y en NNA; de los cuales: 8 Personas Mayores, 63 Adultos, 18 Jóvenes 5 LGBTI 8 migrantes 69 mujeres, 48 Personas en actividades sexuales pagas intervenidas a través de la gestión del riesgo. Se activo ruta: Se realizó activación de ruta a servicios de salud a 9 trabajadores informales, incluye expuestos a agentes ocupacionales cancerígenos en sus unidades de trabajo, 6 personas en ejercicio o en actividades sexuales pagas Cuidado para la salud de los trabajadores en Bogota 2 empresas formales abordadas y con plan concertado 116 trabajadores con asesorías realizadas en temas priorizados en las empresas formales Acciones colectivas con trabajadores informales 2 asesorias de colectivos desarrolladas con trabajadores informales 39 trabajadores con asesorías de colectivos realizadas.</t>
  </si>
  <si>
    <t>Durante el periodo de enero a marzo
Entorno Cuidador Laboral 
En unidades de trabajo informal: Se realizó identificación y caracterización de 98 UTIS con 68 trabajadores de UTI de alto impacto, de las cuales 48 UTI son de alto impacto, con 68 trabajadores expuestos a agentes cancerígenos, 87 UTI de mediano impacto, con 102 trabajadores de UTI de mediano impacto. 21 UTI de bajo impacto, con 27 trabajadores de UTI de bajo impacto. 16 UTI de seguimiento de vigencias anteriores, 140 asesorías realizadas para la prevención de condiciones crónicas. 21 Trabajadores de UTIS alto impacto que modifican prácticas de autocuidado en el 50% 47 Trabajadores de UTIS mediano impacto que modifican prácticas de autocuidado en el 50% 25 UTIS de alto impacto implementan la estrategia de entornos laborales saludables 106 UTIS de mediano impacto implementan la estrategia de entornos laborales saludables 210 Trabajadores afectados por las condiciones de trabajo en las UTIS. 168 UTIS que afectan las condiciones del entorno por exposición a riesgos. 3 grupos organizados de trabajadores informales (GOTIS) con orientación en derechos en salud y trabajo, en los que participan 41 trabajadores Se realizó activación de ruta a servicios de salud a 47 trabajadores informales, incluye expuestos a agentes ocupacionales cancerígenos en sus unidades de trabajo, 8 personas en ejercicio o en actividades sexuales pagas Se activó ruta a servicios intersectoriales: Total, personas trabajadoras informales 597 abordados en UTIS y en NNA; de los cuales: 44 Personas Mayores, 249 Adultos, 85 Jóvenes 1 Desplazados-Victimas, 12 LGBTI 60 migrantes 229 mujeres, 239 Personas en actividades sexuales pagas intervenidas a través de la gestión del riesgo. Se activo ruta: Sectorial efectiva a 1 niños trabajadores. Se realizó activación de ruta a servicios de salud a 47 trabajadores informales, incluye expuestos a agentes ocupacionales cancerígenos en sus unidades de trabajo, 8 personas en ejercicio o en actividades sexuales pagas Cuidado para la salud de los trabajadores en Bogota 2 empresas formales abordadas y con plan concertado 116 trabajadores con asesorías realizadas en temas priorizados en las empresas formales Acciones colectivas con trabajadores informales 3 asesorias de colectivos desarrolladas con trabajadores informales 46 trabajadores con asesorías de colectivos realizadas.</t>
  </si>
  <si>
    <t>En el mes de marzo
Entorno Cuidador Educativo
Desarrollo de 10 sesiones de seguimiento encaminadas al cuidado, autocuidado y fortalecimiento de prácticas de bienestar durante la gestación, con la participación de 5 estudiantes gestantes, de las cuales 1 son menores de 14 años. Del total de adolescentes gestantes escolarizadas abordadas, 5 asisten de manera mensual a las atenciones de la ruta materno perinatal Desarrollo de 11 sesiones de seguimiento encaminadas al cuidado, autocuidado y fortalecimiento de prácticas de bienestar durante la lactancia con la participación de 4 estudiantes 4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9 gestantes, a quienes se les realizaron acciones de información y educación para el fortalecimiento de prácticas de cuidado, de las cuales con 1 casos efectivos con activación de la Ruta Materno Perinatal e inicio de intervenciones (Res. 3280/2018). 4 Gestantes/puérperas con seguimiento por Estrategia de Vigilancia Intensificada de la Morbilidad Materna Extrema, 6 gestantes de alto riesgo y población en edad fértil priorizadas e identificadas a través de la búsqueda activa del componente de Abordaje Territorial.
Entorno Institucional
Seguimiento de casos priorizados
Desarrollo de capacidades 1 acciones de comunicación para la promocion de la Salud Materna y perinatal, con la participacion de 2 integrantes de los equipos del PSPIC y Apoyo a acciones de nivel central a demanda 1 IPS con desarrollo de capacidades institucionales con énfasis en salud materno perinatal 1 personas abordadas 1 Articulaciones sectoriales e intersetoriales para la promocion de la Salud materno perinatal 4 personas abordadas 2 integrantes de los equipos del PSPIC y Se desarrollaron 1 acciones con los grupos étnicos y redes comunitarias en el marco de la ruta materno perinatal y el plan de acción de reducción de la mortalidad materna. 3 personas abordadas.</t>
  </si>
  <si>
    <t>Durante el periodo de enero a marzo
Entorno Cuidador Educativo 
Desarrollo de 12 sesiones de seguimiento encaminadas al cuidado, autocuidado y fortalecimiento de prácticas de bienestar durante la gestación, con la participación de 7 estudiantes gestantes, de las cuales 1 son menores de 14 años. Del total de adolescentes gestantes escolarizadas abordadas, 7 asisten de manera mensual a las atenciones de la ruta materno perinatal Desarrollo de 57 sesiones de seguimiento encaminadas al cuidado, autocuidado y fortalecimiento de prácticas de bienestar durante la lactancia con la participación de 30 estudiantes 29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17 gestantes, a quienes se les realizaron acciones de información y educación para el fortalecimiento de prácticas de cuidado, de las cuales con 1 casos efectivos con activación de la Ruta Materno Perinatal e inicio de intervenciones (Res. 3280/2018). 18 Gestantes/puérperas con seguimiento por Estrategia de Vigilancia Intensificada de la Morbilidad Materna Extrema, 6 gestantes de alto riesgo y población en edad fértil priorizadas e identificadas a través de la búsqueda activa del componente de Abordaje Territorial. Desde la Actividad de Plan de cuidado familiar se abordan 3 gestantes, con quienes se da inicio al proceso de seguimiento, con énfasis en el cuidado materno perinatal. Desarrollo de acciones orientadas a la promoción de derechos sexuales y reproductivos y acceso a tamizaje en ITS en el control prenatal con 8 gestantes.
Entorno Institucional
Seguimiento de casos priorizados 
Desarrollo de capacidades 5 acciones de comunicación para la promocion de la Salud Materna y perinatal, con la participacion de 18 integrantes de los equipos del PSPIC y Apoyo a acciones de nivel central a demanda 5 IPS con desarrollo de capacidades institucionales con énfasis en salud materno perinatal 11 personas abordadas 13 Articulaciones sectoriales e intersetoriales para la promocion de la Salud materno perinatal 36 personas abordadas 2 integrantes de los equipos del PSPIC y Se desarrollaron 3 acciones con los grupos étnicos y redes comunitarias en el marco de la ruta materno perinatal y el plan de acción de reducción de la mortalidad materna. 13 personas abordadas.</t>
  </si>
  <si>
    <t>En el mes de marzo
Entorno Cuidador Comunitario
DISPOSITIVO COMUNITARIO - CUIDADO COLECTIVO PARA EL BIENESTAR SSR JORNADAS MAS BIENESTAR- CUIDARTE SSR acciones 18 en salud sexual y reproductiva equipos cuidarte 502 total de personas, 239 hombres, 263 mujeres. 
Entorno Cuidador Educativo
Desarrollo de 2 sesiones de acompañamiento a escolares con experiencia en paternidad temprana con la participación de 1 estudiantes 14 Sesiones de fortalecimiento de capacidades en temas relacionados con la promoción de los derechos sexuales y reproductivos en jardines y 167 niños y niñas. Realización de 7 sesiones del ciclo 1 para la promoción de la salud sexual y reproductiva con 148 estudiantes. Desarrollo de 3 sesiones con familias orientadas a brindar educación sobre salud sexual y reproductiva con la participación de 68 familias y 68 personas. Desarrollo de 18 sesiones para promover los derechos sexuales y reproductivos y orientación a métodos con la participación de 273 estudiantes. Desarrollo de 14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Equipos Basicos Extramurales de Hogar
Se realiza abordaje en 8 familias con adolescentes de 15 a 19 años en el grupo familiar, para la promoción de la sexualidad los derechos sexuales y derechos reproductivos. Las actividades con 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 personas menores de 19 años en puerperio (hasta 3 meses post evento obstétrico).
Entorno Institucional
Articulación Intersectorial Desarrollo de capacidades 1 Acciones de comunicación para la promocion de la Sexualidad, los derechos sexuales y reproductivos, con la participacion de 2 integrantes de los equipos del PSPIC y Seguimiento de casos priorizados Desarrollo de capacidades 1 acciones de comunicación para la promocion de la Sexualidad, los derechos sexuales y reproductivos, con la participacion de 2 integrantes de los equipos del PSPIC y Apoyo a acciones de nivel central a demanda 1 integrantes de los equipos del PSPIC y Apoyo a acciones de nivel central a demanda 1 IPS con desarrollo de capacidades institucionales con énfasis en salud materno perinatal 1 personas abordadas. Se desarrollaron 1 acciones con los grupos étnicos y redes comunitarias en el marco de la ruta materno perinatal y el plan de acción de reducción de la mortalidad materna. 4 personas abordadas.</t>
  </si>
  <si>
    <t>Durante el periodo de enero a marzo
Entorno Cuidador Comunitario
DISPOSITIVO COMUNITARIO - CUIDADO COLECTIVO PARA EL BIENESTAR SSR JORNADAS MAS BIENESTAR- CUIDARTE SSR acciones 30 en salud sexual y reproductiva equipos cuidarte 883 total de personas, 369 hombres, 514 mujeres.
Entorno Cuidador Educativo 
Desarrollo de 2 sesiones de acompañamiento a escolares con experiencia en paternidad temprana con la participación de 1 estudiantes 14 Sesiones de fortalecimiento de capacidades en temas relacionados con la promoción de los derechos sexuales y reproductivos en jardines y 167 niños y niñas. Realización de 21 sesiones del ciclo 1 para la promoción de la salud sexual y reproductiva con 516 estudiantes. Realización de 1 sesiones del ciclo 2 para la promoción de la salud sexual y reproductiva con 34 estudiantes. Desarrollo de 3 sesiones con familias orientadas a brindar educación sobre salud sexual y reproductiva con la participación de 68 familias y 68 personas. Desarrollo de 21 sesiones para promover los derechos sexuales y reproductivos y orientación a métodos con la participación de 328 estudiantes. Desarrollo de 21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Equipos Basicos Extramurales de Hogar 
Se realiza abordaje en 31 familias con adolescentes de 15 a 19 años en el grupo familiar, para la promoción de la sexualidad los derechos sexuales y derechos reproductivos. Las actividades con 31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3 personas abordadas Desarrollo de capacidades 5 Acciones de comunicación para la promocion de la Sexualidad, los derechos sexuales y reproductivos, con la participacion de 18 integrantes de los equipos del PSPIC y Seguimiento de casos priorizados 1 menores de 14 años con reporte de nacido vivo, 1 con seguimiento. Desarrollo de capacidades 5 acciones de comunicación para la promocion de la Sexualidad, los derechos sexuales y reproductivos, con la participacion de 18 integrantes de los equipos del PSPIC y Apoyo a acciones de nivel central a demanda 14 integrantes de los equipos del PSPIC y Apoyo a acciones de nivel central a demanda 5 IPS con desarrollo de capacidades institucionales con énfasis en salud materno perinatal 5 personas abordadas. Se desarrollaron 3 acciones con los grupos étnicos y redes comunitarias en el marco de la ruta materno perinatal y el plan de acción de reducción de la mortalidad materna. 14 personas abordadas.</t>
  </si>
  <si>
    <t>En el mes de marzo
ESCUCHAR MAS BIENESTAR HABITANTE DE CALLE
Se vinculan 94 personas que habitan o estan en riesgo de habitar calle 57 hombres, 37 mujeres.</t>
  </si>
  <si>
    <t>Durante el periodo de enero a marzo
ESCUCHAR MAS BIENESTAR HABITANTE DE CALLE 
Se vinculan 198 personas que habitan o estan en riesgo de habitar calle 135 hombres, 63 mujeres, Numero de Jornadas 1 de cuidado y dignidad menstrual 12 personas con experiencia menstrual.</t>
  </si>
  <si>
    <t>En el mes de marzo
ESCUCHAR MAS BIENESTAR LGBTI
1 canalizaciones efectivas a servicios de salud, Se entregan 144 preservativos en las actividades. Orientación en transformaciones corporales 1 personas. 2 lesbianas, 29 gays, 1 bisexuales 1 mujeres trans, 36 cisgénero.</t>
  </si>
  <si>
    <t>Durante el periodo de enero a marzo
ESCUCHAR MAS BIENESTAR LGBTI 
24 canalizaciones efectivas a servicios de salud, Se entregan 2.030 preservativos en las actividades. Orientación en transformaciones corporales 4 personas. Se vinculan 314 personas LGBTI 34 lesbianas, 182 gays, 17 bisexuales 16 mujeres trans, 134 cisgénero.</t>
  </si>
  <si>
    <t>En el mes de marzo
Equipos Basicos Extramurales de Hogar
A través de la estrategia de abordaje étnico diferencial, se lleva a cabo intervención a 40 familias étnicas, 40 afrodescendiente y con 40 seguimientos y/o acompañamientos a la población en el cuidado de la salud, a 80 individuos; 10 crónicos, 12 menores de 5 años, 4 orientaciones desde la medicina ancestral, 3 gestiones realizadas por gestor comunitario para la superación de barreras de acceso y atención en salud; 20 personas abordadas desde las actividades colectivas de promoción de la salud, con 20 orientaciones en el cuidado de la salud, Se da inicio a planes de cuidado familiar con 5 familias ubicadas en las zonas de ruralidad del distrito.</t>
  </si>
  <si>
    <t>Durante el periodo de enero a marzo
Entorno Cuidador Comunitario
ABORDAJE COMUNITARIO ÉTNICO – RAIZAL 
Participaron 3 personas, 3 mujeres, con 3 seguimientos a casos en barreras de acceso. 
Equipos Basicos Extramurales de Hogar 
A través de la estrategia de abordaje étnico diferencial, se lleva a cabo intervención a 130 familias étnicas, 130 afrodescendiente y Se identifican 25 familias afrodescendientes, con 130 seguimientos y/o acompañamientos a la población en el cuidado de la salud, a 260 individuos; 30 crónicos, 9 gestantes, 49 menores de 5 años, 12 orientaciones desde la medicina ancestral, 9 gestiones realizadas por gestor comunitario para la superación de barreras de acceso y atención en salud; 60 personas abordadas desde las actividades colectivas de promoción de la salud, con 60 orientaciones en el cuidado de la salud, Se da inicio a planes de cuidado familiar con 35 familias ubicadas en las zonas de ruralidad del distrito.</t>
  </si>
  <si>
    <t>En el mes de marzo
Equipos Basicos Extramurales de Hogar
Se realizaron 85 caracterizaciones en familias ubicadas en las zonas de ruralidad del distrito, en las cuales se identifican: 1 familias con prioridad alta 25 familias con prioridad media 78 familias con prioridad baja En estas familias se encontraron 2 menores de 5, 21 usuarios con condición crónicas, 1 usuarios con identificación de riesgo en salud mental.</t>
  </si>
  <si>
    <t>Durante el periodo de enero a marzo
Equipos Basicos Extramurales de Hogar 
Se realizaron 277 caracterizaciones en familias ubicadas en las zonas de ruralidad del distrito, en las cuales se identifican: 13 familias con prioridad alta 93 familias con prioridad media 190 familias con prioridad baja En estas familias se encontraron 13 menores de 5, 8 gestantes, 93 usuarios con condición crónicas, 31 usuarios con identificación de riesgo en salud mental.</t>
  </si>
  <si>
    <t>En el mes de marzo
Entorno Institucional
INSTITUCIONES DE PERSONA MAYOR
Por condición de discapacidad: Se llevan a cabo 11 sesiones colectivas en los Centros Día de atención a persona mayor, donde se realiza intervención a 199 personas, en: 5 de vida saludable y condiciones no transmisibles, 2 de convivencia social y salud mental, 4 de vida saludable y enfermedades transmisibles, 11 de Covid-19.</t>
  </si>
  <si>
    <t>Durante el periodo de enero a marzo
Entorno Institucional
INSTITUCIONES DE PERSONA MAYOR 
Por condición de discapacidad: 12 de prevención, identificación y atención de violencias. Se llevan a cabo 231 sesiones colectivas en los Centros Día de atención a persona mayor, donde se realiza intervención a 379 personas, en: 7 de gestión diferencial en poblaciones vulnerables, 15 de vida saludable y condiciones no transmisibles, 8 de convivencia social y salud mental, 4 de vida saludable y enfermedades transmisibles, 12 de seguridad alimentaria y nutricional, 22 de Covid-19.</t>
  </si>
  <si>
    <t>En el mes de marzo
Entorno Cuidado Laboral
Se identifican 43 Niños trabajadores, con los cuales se inicia proceso para promover la desvinculación, con 91 acompañamientos realizados a familias de niños trabajadores. Se identificaron 10 niños en seguimiento a la desvinculación del trabajo en población previamente intervenida De los niños en proceso de desvinculación progresiva, se logró que 66 Niños fueran desvinculados del trabajo. Dentro de la caracterización realizada a los niños, niñas que ingresan al proceso se identificaron aspectos como: 3 identificados sin afiliación a salud. Condiciones de salud relacionadas con el trabajo: Se realizó activación de ruta: Sectorial a 9 niños trabajadores. Se identificaron 7 adolescentes trabajadores, con los cuales se inicia proceso para promover la desvinculación progresiva o la promoción para el trabajo adolescente protegido. 10 Acompañamientos realizados a familias o a adolescentes trabajadores. Se identificaron 3 adolescentes en seguimiento a la desvinculación del trabajo en población previamente intervenida 9 adolescentes desvinculados del trabajo.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</si>
  <si>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Durante el periodo de enero a marzo
Entorno Cuidado Laboral 
Se identifican 125 Niños trabajadores, con los cuales se inicia proceso para promover la desvinculación, con 331 acompañamientos realizados a familias de niños trabajadores. Se identificaron 42 niños en seguimiento a la desvinculación del trabajo en población previamente intervenida De los niños en proceso de desvinculación progresiva, se logró que 130 Niños fueran desvinculados del trabajo. Dentro de la caracterización realizada a los niños, niñas que ingresan al proceso se identificaron aspectos como: 3 identificados sin afiliación a salud. 3 Niños desarrollando oficios del hogar por más de 15 horas, Condiciones de salud relacionadas con el trabajo: 1 Niños con eventos como accidentes en el lugar de trabajo, 37 niños con condiciones de salud afectados por el trabajo. Adicionalmente, se desarrollaron 3 acciones colectivas realizadas desde salud, en los siguientes espacios locales: Plaza de mercado; Intersectorial; donde se identificaron 37 niños trabajadores. Se realizó activación de ruta: intersectorial a 4 niños trabajadores. Sectorial a 20 niños trabajadores. Se identificaron 16 adolescentes trabajadores, con los cuales se inicia proceso para promover la desvinculación progresiva o la promoción para el trabajo adolescente protegido. 39 Acompañamientos realizados a familias o a adolescentes trabajadores. Se identificaron 7 adolescentes en seguimiento a la desvinculación del trabajo en población previamente intervenida 20 adolescentes desvinculados del trabajo. Dentro de la caracterización realizada a los adolescentes que ingresan al proceso, se identificaron aspectos como: Condiciones de salud relacionadas con el trabajo: 2 adolescentes con condiciones de salud afectadas por el trabajo, Adicionalmente, se desarrollaron 2 acciones colectivas realizadas desde salud, en los siguientes espacios locales: Intersectorial; Plaza de mercado; donde se identificaron 4 adolescentes trabajadores. Se realizó activación de ruta: 22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</si>
  <si>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34 UTIS 34 UTI de mediano impacto, con 43 trabajadores de UTI de mediano impacto. 16 UTI de ruralidad, con 18 trabajadores de UTI de ruralidad. 13 UTI de seguimiento de vigencias anteriores, 22 asesorías realizadas para la prevención de condiciones crónicas. 37 Trabajadores de UTIS mediano impacto que modifican prácticas de autocuidado en el 50% 33 UTIS de mediano impacto implementan la estrategia de entornos laborales saludables 75 Trabajadores afectados por las condiciones de trabajo en las UTIS. 63 UTIS que afectan las condiciones del entorno por exposición a riesgos. Se realizó activación de ruta a servicios de salud a 32 trabajadores informales, incluye expuestos a agentes ocupacionales cancerígenos en sus unidades de trabajo, Se activó ruta a servicios intersectoriales: Total, personas trabajadoras informales 138 abordados en UTIS y en NNA; de los cuales: 21 Personas Mayores, 58 Adultos, 9 Jóvenes 7 migrantes 89 mujeres, 14 Personas en actividades sexuales pagas intervenidas a través de la gestión del riesgo. Se activo ruta: Sectorial efectiva a 8 niños trabajadores. Se realizó activación de ruta a servicios de salud a 32 trabajadores informales, incluye expuestos a agentes ocupacionales cancerígenos en sus unidades de trabajo, Cuidado para la salud de los trabajadores en Bogota Acciones colectivas con trabajadores informales 1 asesorias de colectivos desarrolladas con trabajadores informales 13 trabajadores con asesorías de colectivos realizadas.</t>
  </si>
  <si>
    <t>Durante el periodo de enero a marzo
Entorno Cuidador Laboral 
En unidades de trabajo informal: Se realizó identificación y caracterización de 145 UTIS 129 UTI de mediano impacto, con 167 trabajadores de UTI de mediano impacto. 48 UTI de ruralidad, con 53 trabajadores de UTI de ruralidad. 35 UTI de seguimiento de vigencias anteriores, 91 asesorías realizadas para la prevención de condiciones crónicas. 12 Trabajadores de UTIS alto impacto que modifican prácticas de autocuidado en el 50% 111 Trabajadores de UTIS mediano impacto que modifican prácticas de autocuidado en el 50% 7 UTIS de alto impacto implementan la estrategia de entornos laborales saludables 100 UTIS de mediano impacto implementan la estrategia de entornos laborales saludables 260 Trabajadores afectados por las condiciones de trabajo en las UTIS. 212 UTIS que afectan las condiciones del entorno por exposición a riesgos. Se realizó activación de ruta a servicios de salud a 84 trabajadores informales, incluye expuestos a agentes ocupacionales cancerígenos en sus unidades de trabajo, 1 personas en ejercicio o en actividades sexuales pagas Se activó ruta a servicios intersectoriales: Total, personas trabajadoras informales 494 abordados en UTIS y en NNA; de los cuales: 61 Personas Mayores, 194 Adultos, 40 Jóvenes 2 Afro, 2 LGBTI 23 migrantes 1 indígena, 313 mujeres, 1 discapacidad, 42 Personas en actividades sexuales pagas intervenidas a través de la gestión del riesgo. Se activo ruta: Sectorial efectiva a 18 niños trabajadores. Sectorial a 11 adolescentes trabajadores. intersectorial a 4 adolescentes trabajadores. Se realizó activación de ruta a servicios de salud a 84 trabajadores informales, incluye expuestos a agentes ocupacionales cancerígenos en sus unidades de trabajo, 1 personas en ejercicio o en actividades sexuales pagas 1 personas en ejercicio o en actividades sexuales pagas Cuidado para la salud de los trabajadores en Bogota Acciones colectivas con trabajadores informales 2 asesorias de colectivos desarrolladas con trabajadores informales 22 trabajadores con asesorías de colectivos realizadas.</t>
  </si>
  <si>
    <t>En el mes de marzo
Entorno Cuidador Comunitario
DISPOSITIVOS COMUNITARIOS PARA EL CUIDADO COLECTIVO PARA EL BIENESTAR -SALUD MATERNO
Se realizan 16 sesiones de cuidado colectivo en temáticas de Salud materno perinatal con la participación de: 2 personas de la comunidad en general, 2 personas gestantes, 8 personas lactantes. y 19 niños y niñas. Se identifican 1 líderes(sas) comunitarios nuevos para desarrollar iniciativas comunitarias para la conformación de “Redes de apoyo en salud materna e infantil”, 1 líderes(sas) comunitarios que culminan las jornadas de cualificación en salud materna e infantil, con la participación de 40 personas.
Entorno Cuidador Educativo
Desarrollo de 27 sesiones de seguimiento encaminadas al cuidado, autocuidado y fortalecimiento de prácticas de bienestar durante la gestación, con la participación de 20 estudiantes gestantes, Del total de adolescentes gestantes escolarizadas abordadas, 20 asisten de manera mensual a las atenciones de la ruta materno perinatal Desarrollo de 50 sesiones de seguimiento encaminadas al cuidado, autocuidado y fortalecimiento de prácticas de bienestar durante la lactancia con la participación de 30 estudiantes 30 cuentan con método regular de anticoncepción. Desarrollo de 2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86 gestantes, a quienes se les realizaron acciones de información y educación para el fortalecimiento de prácticas de cuidado, de las cuales 7 son menores de 19 años. 1 gestantes sin adherencia al control prenatal, a quienes se realiza activación de ruta, con 2 casos efectivos con activación de la Ruta Materno Perinatal e inicio de intervenciones (Res. 3280/2018). 18 Gestantes/puérperas con seguimiento por Estrategia de Vigilancia Intensificada de la Morbilidad Materna Extrema, 29 gestantes de alto riesgo y población en edad fértil priorizadas e identificadas a través de la búsqueda activa del componente de Abordaje Territorial. Desde la Actividad de Plan de cuidado familiar se abordan 1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7 gestantes.
Entorno Institucional
Seguimiento de casos priorizados
Desarrollo de capacidades 1 acciones de comunicación para la promocion de la Salud Materna y perinatal, con la participacion de 2 integrantes de los equipos del PSPIC y Apoyo a acciones de nivel central a demanda 4 IPS con desarrollo de capacidades institucionales con énfasis en salud materno perinatal 7 personas abordadas 2 Articulaciones sectoriales e intersetoriales para la promocion de la Salud materno perinatal 3 personas abordadas 2 integrantes de los equipos del PSPIC.</t>
  </si>
  <si>
    <t>Durante el periodo de enero a marzo
Entorno Cuidador Comunitario
DISPOSITIVOS COMUNITARIOS PARA EL CUIDADO COLECTIVO PARA EL BIENESTAR -SALUD MATERNO 
Se realizan 28 sesiones de cuidado colectivo en temáticas de Salud materno perinatal con la participación de: 6 personas de la comunidad en general, 3 personas gestantes, 33 personas lactantes. y 19 niños y niñas. Se identifican 4 líderes(sas) comunitarios nuevos para desarrollar iniciativas comunitarias para la conformación de “Redes de apoyo en salud materna e infantil”, 1 líderes(sas) comunitarios que culminan las jornadas de cualificación en salud materna e infantil, con la participación de 40 personas.
Entorno Cuidador Educativo 
Desarrollo de 74 sesiones de seguimiento encaminadas al cuidado, autocuidado y fortalecimiento de prácticas de bienestar durante la gestación, con la participación de 67 estudiantes gestantes, de las cuales 1 son menores de 14 años. Del total de adolescentes gestantes escolarizadas abordadas, 67 asisten de manera mensual a las atenciones de la ruta materno perinatal Desarrollo de 160 sesiones de seguimiento encaminadas al cuidado, autocuidado y fortalecimiento de prácticas de bienestar durante la lactancia con la participación de 140 estudiantes 139 cuentan con método regular de anticoncepción. Desarrollo de 10 sesiones de seguimiento encaminadas al cuidado, autocuidado y fortalecimiento de prácticas de bienestar posterior al evento obstetrico con la participación de 5 estudiantes 5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178 gestantes, a quienes se les realizaron acciones de información y educación para el fortalecimiento de prácticas de cuidado, de las cuales 15 son menores de 19 años. 6 gestantes sin adherencia al control prenatal, a quienes se realiza activación de ruta, con 16 casos efectivos con activación de la Ruta Materno Perinatal e inicio de intervenciones (Res. 3280/2018). 65 Gestantes/puérperas con seguimiento por Estrategia de Vigilancia Intensificada de la Morbilidad Materna Extrema, 1 gestantes con signos y síntomas de alarma canalizadas a los servicios de salud con 1 casos efectivos atendidos para la gestión del riesgo identificado, 1 personas con riesgo reproductivo por comorbilidad identificada, canalizadas a los servicios de salud sexual y reproductiva. 29 gestantes de alto riesgo y población en edad fértil priorizadas e identificadas a través de la búsqueda activa del componente de Abordaje Territorial. Desde la Actividad de Plan de cuidado familiar se abordan 17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99 gestantes.
Entorno Institucional
Seguimiento de casos priorizados 
3 seguimientos a gestantes identificadas con consumo problemático de sustancias psicoactivas. Desarrollo de capacidades 3 acciones de comunicación para la promocion de la Salud Materna y perinatal, con la participacion de 16 integrantes de los equipos del PSPIC y Apoyo a acciones de nivel central a demanda 6 IPS con desarrollo de capacidades institucionales con énfasis en salud materno perinatal 14 personas abordadas 14 Articulaciones sectoriales e intersetoriales para la promocion de la Salud materno perinatal 35 personas abordadas 2 integrantes de los equipos del PSPIC y Se desarrollaron 2 acciones con los grupos étnicos y redes comunitarias en el marco de la ruta materno perinatal y el plan de acción de reducción de la mortalidad materna. 8 personas abordadas.</t>
  </si>
  <si>
    <t>En el mes de marzo
Entorno Cuidador Comunitario
DISPOSITIVO COMUNITARIO - CUIDADO COLECTIVO PARA EL BIENESTAR SSR JORNADAS MAS BIENESTAR- CUIDARTE SSR acciones 12 en salud sexual y reproductiva equipos cuidarte 396 total de personas, 197 hombres, 199 mujeres.
Entorno Cuidador Educativo
23 Sesiones de fortalecimiento de capacidades en temas relacionados con la promoción de los derechos sexuales y reproductivos en jardines dirigidas a 160 padres, madres y/o cuidadores de niños y niñas menores de 5 años de los jardines infantiles dirigidas a 10 docentes y cuidadores y 160 niños y niñas. Realización de 19 sesiones del ciclo 1 para la promoción de la salud sexual y reproductiva con 363 estudiantes. Desarrollo de 5 sesiones con familias orientadas a brindar educación sobre salud sexual y reproductiva con la participación de 54 familias y 54 personas. Desarrollo de 5 sesiones para promover los derechos sexuales y reproductivos y orientación a métodos con la participación de 150 estudiantes.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para el componente cuidado materno perinatal.
Equipos Basicos Extramurales de Hogar
Se realiza abordaje en 37 familias con adolescentes de 15 a 19 años en el grupo familiar, para la promoción de la sexualidad los derechos sexuales y derechos reproductivos. Las actividades con 37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 personas menores de 19 años en puerperio (hasta 3 meses post evento obstétrico).
Entorno Institucional
Articulación Intersectorial Desarrollo de capacidades 1 Acciones de comunicación para la promocion de la Sexualidad, los derechos sexuales y reproductivos, con la participacion de 2 integrantes de los equipos del PSPIC y Seguimiento de casos priorizados Desarrollo de capacidades 1 acciones de comunicación para la promocion de la Sexualidad, los derechos sexuales y reproductivos, con la participacion de 2 integrantes de los equipos del PSPIC y Apoyo a acciones de nivel central a demanda 1 integrantes de los equipos del PSPIC y Apoyo a acciones de nivel central a demanda 1 IPS con desarrollo de capacidades institucionales con énfasis en salud materno perinatal 1 personas abordadas.</t>
  </si>
  <si>
    <t>Durante el periodo de enero a marzo
Entorno Cuidador Comunitario
CARACTERIZACIÓN TERRITORIAL 
6 Grupos identificados para el abordaje dimension en SSR 70 hombres, 96 mujeres. JORNADAS MAS BIENESTAR- CUIDARTE SSR acciones 12 en salud sexual y reproductiva equipos cuidarte 396 total de personas, 197 hombres, 199 mujeres.
Entorno Cuidador Educativo 
Desarrollo de 2 sesiones de acompañamiento a escolares con experiencia en paternidad temprana con la participación de 1 estudiantes 23 Sesiones de fortalecimiento de capacidades en temas relacionados con la promoción de los derechos sexuales y reproductivos en jardines dirigidas a 160 padres, madres y/o cuidadores de niños y niñas menores de 5 años de los jardines infantiles dirigidas a 10 docentes y cuidadores y 160 niños y niñas. Realización de 27 sesiones del ciclo 1 para la promoción de la salud sexual y reproductiva con 459 estudiantes. Desarrollo de 13 sesiones con familias orientadas a brindar educación sobre salud sexual y reproductiva con la participación de 155 familias y 155 personas. Desarrollo de 30 sesiones para promover los derechos sexuales y reproductivos y orientación a métodos con la participación de 868 estudiantes.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para el componente cuidado materno perinatal.
Equipos Basicos Extramurales de Hogar 
Se realiza abordaje en 151 familias con adolescentes de 15 a 19 años en el grupo familiar, para la promoción de la sexualidad los derechos sexuales y derechos reproductivos. Las actividades con 151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13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3 Acciones de comunicación para la promocion de la Sexualidad, los derechos sexuales y reproductivos, con la participacion de 16 integrantes de los equipos del PSPIC y Seguimiento de casos priorizados 1 menores de 14 años con reporte de nacido vivo, 1 con seguimiento. 3 seguimientos a gestantes identificadas con consumo problemático de sustancias psicoactivas. 1 seguimiento a migrantes no regularizadas post evento obstétrico sin método de regulación de la fecundidad atendida en las Subredes. Desarrollo de capacidades 3 acciones de comunicación para la promocion de la Sexualidad, los derechos sexuales y reproductivos, con la participacion de 16 integrantes de los equipos del PSPIC y Apoyo a acciones de nivel central a demanda 14 integrantes de los equipos del PSPIC y Apoyo a acciones de nivel central a demanda 3 IPS con desarrollo de capacidades institucionales con énfasis en salud materno perinatal 3 personas abordadas. Se desarrollaron 2 acciones con los grupos étnicos y redes comunitarias en el marco de la ruta materno perinatal y el plan de acción de reducción de la mortalidad materna. 7 personas abordadas.</t>
  </si>
  <si>
    <t>En el mes de marzo
ESCUCHAR MAS BIENESTAR HABITANTE DE CALLE
Se vinculan 37 personas que habitan o estan en riesgo de habitar calle 26 hombres, 11 mujeres.</t>
  </si>
  <si>
    <t>Durante el periodo de enero a marzo
ESCUCHAR MAS BIENESTAR HABITANTE DE CALLE 
Se vinculan 155 personas que habitan o estan en riesgo de habitar calle 108 hombres, 47 mujeres, Se realiza activación de ruta o canalizacion a servicios de salud de 2 personas.</t>
  </si>
  <si>
    <t>En el mes de marzo
ESCUCHAR MAS BIENESTAR LGBTI
1 canalizaciones efectivas a servicios de salud, 1 canalizaciones efectivas a servicios sociales. Se entregan 240 preservativos en las actividades. 4 lesbianas, 4 gays, 5 bisexuales 41 cisgénero.</t>
  </si>
  <si>
    <t>Durante el periodo de enero a marzo
ESCUCHAR MAS BIENESTAR LGBTI 
6 canalizaciones efectivas a servicios de salud, 2 canalizaciones efectivas a servicios sociales. Se entregan 330 preservativos en las actividades. Orientación en transformaciones corporales 4 personas. Se vinculan 62 personas LGBTI 29 lesbianas, 27 gays, 22 bisexuales 2 mujeres trans, 136 cisgénero.</t>
  </si>
  <si>
    <t>En el mes de marzo
Entorno Cuidador Comunitario
ABORDAJE COMUNITARIO ÉTNICO – RAIZAL
4 seguimientos a casos en barreras de acceso. 1 Acciones colectivas de fortalecimiento en Promoción de la Salud. 
Equipos Basicos Extramurales de Hogar
Se identifican 34 familias indígenas, con 24 seguimientos y/o acompañamientos a la población en el cuidado de la salud, a 58 individuos 4 crónicos, 2 gestantes, 30 menores de 5 años, 24 orientaciones desde la medicina ancestral, 17 gestiones realizadas por gestor comunitario/equipo para la superación de barreras de acceso y atención en salud; con 54 orientaciones en el cuidado de la salud, Se identifican 3 familias afrodescendientes, con 36 seguimientos y/o acompañamientos a la población en el cuidado de la salud, a 39 individuos; 22 crónicos, 7 gestantes, 39 orientaciones desde la medicina ancestral, 15 gestiones realizadas por gestor comunitario para la superación de barreras de acceso y atención en salud; con 39 orientaciones en el cuidado de la salud.</t>
  </si>
  <si>
    <t>Durante el periodo de enero a marzo
Entorno Cuidador Comunitario
ABORDAJE COMUNITARIO ÉTNICO – RAIZAL 
Participaron 3 personas, 2 hombres, 1 mujeres, con 7 seguimientos a casos en barreras de acceso. 1 Acciones colectivas de fortalecimiento en Promoción de la Salud.
Equipos Basicos Extramurales de Hogar 
A través de la estrategia de abordaje étnico diferencial, se lleva a cabo intervención a 10 familias étnicas, abordando 10 familias indígenas, Se identifican 76 familias indígenas, con 104 seguimientos y/o acompañamientos a la población en el cuidado de la salud, a 138 individuos 8 crónicos, 9 gestantes, 57 menores de 5 años, 3 personas mayores, 3 personas con discapacidad 104 orientaciones desde la medicina ancestral, 17 gestiones realizadas por gestor comunitario/equipo para la superación de barreras de acceso y atención en salud; con 54 orientaciones en el cuidado de la salud, Se identifican 25 familias afrodescendientes, con 51 seguimientos y/o acompañamientos a la población en el cuidado de la salud, a 76 individuos; 22 crónicos, 14 gestantes, 10 menores de 5 años, 4 personas mayores, 2 personas con discapacidad 76 orientaciones desde la medicina ancestral, 15 gestiones realizadas por gestor comunitario para la superación de barreras de acceso y atención en salud; 37 personas abordadas desde las actividades colectivas de promoción de la salud, con 39 orientaciones en el cuidado de la salud.</t>
  </si>
  <si>
    <t>En el mes de marzo
Equipos Basicos Extramurales de Hogar
Se realizaron 2 caracterizaciones en familias ubicadas en las zonas de ruralidad del distrito.</t>
  </si>
  <si>
    <t>Durante el periodo de enero a marzo
Equipos Basicos Extramurales de Hogar 
Se realizaron 2 caracterizaciones en familias ubicadas en las zonas de ruralidad del distrito.</t>
  </si>
  <si>
    <t>En el mes de marzo
Entorno Institucional
INSTITUCIONES DE PERSONA MAYOR
Se realiza intervención en 1 Instituciones de Protección a la Persona Mayor, - Comunidades del Cuidado (SDIS) Se identifican 32 personas mayores con enfermedades no transmisibles, 19 con hipertensión, 12 con diabetes, 5 con EPOC, 2 con cáncer. 12 mujeres, 20 hombres, Se identificaron 16 personas mayores en condición de discapacidad, 8 mujeres, y 8 hombres. Por condición de discapacidad: 2 trastorno neurocognitivo, 14 física, Se llevan a cabo 5 sesiones colectivas en los Centros Día de atención a persona mayor, donde se realiza intervención a 87 personas, en: 5 de vida saludable y condiciones no transmisibles, 5 de convivencia social y salud mental, 5 de vida saludable y enfermedades transmisibles, 3 de seguridad alimentaria y nutricional, 5 de Covid-19.</t>
  </si>
  <si>
    <t>Durante el periodo de enero a marzo
Entorno Institucional
INSTITUCIONES DE PERSONA MAYOR 
Se realiza intervención en 2 Instituciones de Protección a la Persona Mayor, - Comunidades del Cuidado (SDIS) Se identifican 95 personas mayores con enfermedades no transmisibles, 57 con hipertensión, 36 con diabetes, 14 con EPOC, 6 con cáncer. 32 mujeres, 63 hombres, Se identificaron 36 personas mayores en condición de discapacidad, 11 mujeres, y 25 hombres. Por condición de discapacidad: 2 trastorno neurocognitivo, 34 física, Se llevan a cabo 24 sesiones colectivas en los Centros Día de atención a persona mayor, donde se realiza intervención a 346 personas, en: 24 de vida saludable y condiciones no transmisibles, 22 de convivencia social y salud mental, 5 de vida saludable y enfermedades transmisibles, 19 de seguridad alimentaria y nutricional, 17 de Covid-19, En 2 Centros día se realiza intervención de gestión del riesgo, desarrollando aplicación de tamizajes, 9 personas a las que se les aplicó tamizaje Findrisc, de las cuales 2 con alta probabilidad de presentar prediabetes o diabetes, y 9 personas a las que se les aplicó tamizaje de riesgo cardiovascular OMS, de las cuales 2 personas con alerta de riesgo cardiovascular moderado. 2 Mujeres.</t>
  </si>
  <si>
    <t>En el mes de marzo
Entorno Cuidado Laboral
Se identifican 37 Niños trabajadores, con los cuales se inicia proceso para promover la desvinculación, con 86 acompañamientos realizados a familias de niños trabajadores. De los niños en proceso de desvinculación progresiva, se logró que 10 Niños fueran desvinculados del trabajo. Dentro de la caracterización realizada a los niños, niñas que ingresan al proceso se identificaron aspectos como: 1 Niños desescolarizados, 9 identificados sin afiliación a salud. Condiciones de salud relacionadas con el trabajo: Adicionalmente, se desarrollaron 2 acciones colectivas realizadas desde salud, en los siguientes espacios locales: Plaza de mercado donde se identificaron 18 niños trabajadores. Se realizó activación de ruta: intersectorial a 1 niños trabajadores. Sectorial a 11 niños trabajadores. Se identificaron 7 adolescentes trabajadores, con los cuales se inicia proceso para promover la desvinculación progresiva o la promoción para el trabajo adolescente protegido. 19 Acompañamientos realizados a familias o a adolescentes trabajadores. 1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2 acciones colectivas realizadas desde salud, en los siguientes espacios locales: Plaza de mercado donde se identificaron 2 adolescentes trabajadores. Se realizó activación de ruta: Sectorial a 4 adolescentes trabajadores.</t>
  </si>
  <si>
    <t>Durante el periodo de enero a marzo
Entorno Cuidado Laboral 
Se identifican 81 Niños trabajadores, con los cuales se inicia proceso para promover la desvinculación, con 230 acompañamientos realizados a familias de niños trabajadores. Se identificaron 67 niños en seguimiento a la desvinculación del trabajo en población previamente intervenida de los cuales 4 niños reincidieron en trabajo. De los niños en proceso de desvinculación progresiva, se logró que 37 Niños fueran desvinculados del trabajo. Dentro de la caracterización realizada a los niños, niñas que ingresan al proceso se identificaron aspectos como: 5 Niños desescolarizados, 16 identificados sin afiliación a salud. Condiciones de salud relacionadas con el trabajo: Adicionalmente, se desarrollaron 3 acciones colectivas realizadas desde salud, en los siguientes espacios locales: Plaza de mercado; donde se identificaron 30 niños trabajadores. Se realizó activación de ruta: intersectorial a 4 niños trabajadores. Sectorial a 31 niños trabajadores. Se identificaron 17 adolescentes trabajadores, con los cuales se inicia proceso para promover la desvinculación progresiva o la promoción para el trabajo adolescente protegido. 52 Acompañamientos realizados a familias o a adolescentes trabajadores. Se identificaron 5 adolescentes en seguimiento a la desvinculación del trabajo en población previamente intervenida 9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3 acciones colectivas realizadas desde salud, en los siguientes espacios locales: Plaza de mercado; donde se identificaron 2 adolescentes trabajadores. Se realizó activación de ruta: Sectorial a 6 adolescentes trabajadores.</t>
  </si>
  <si>
    <t>En el mes de marzo
Entorno Cuidador Laboral
En unidades de trabajo informal: Se realizó identificación y caracterización de 46 UTIS con 11 trabajadores de UTI de alto impacto, de las cuales 8 UTI son de alto impacto, con 11 trabajadores expuestos a agentes cancerígenos, 32 UTI de mediano impacto, con 50 trabajadores de UTI de mediano impacto. 6 UTI de bajo impacto, con 7 trabajadores de UTI de bajo impacto. 8 UTI de seguimiento de vigencias anteriores, 30 asesorías realizadas para la prevención de condiciones crónicas. 6 Trabajadores de UTIS alto impacto que modifican prácticas de autocuidado en el 50% 45 Trabajadores de UTIS mediano impacto que modifican prácticas de autocuidado en el 50% 6 UTIS de alto impacto implementan la estrategia de entornos laborales saludables 28 UTIS de mediano impacto implementan la estrategia de entornos laborales saludables 76 Trabajadores afectados por las condiciones de trabajo en las UTIS. 52 UTIS que afectan las condiciones del entorno por exposición a riesgos. 1 grupos organizados de trabajadores informales (GOTIS) con orientación en derechos en salud y trabajo, en los que participan 10 trabajadores Se realizó activación de ruta a servicios de salud a 19 trabajadores informales, incluye expuestos a agentes ocupacionales cancerígenos en sus unidades de trabajo, Se activó ruta a servicios intersectoriales: Total, personas trabajadoras informales 155 abordados en UTIS y en NNA; de los cuales: 8 Personas Mayores, 71 Adultos, 7 Jóvenes 2 Afro, 22 migrantes 81 mujeres, 2 gestantes, Se activo ruta: Sectorial efectiva a 11 niños trabajadores. intersectorial efectiva a 1 niños trabajadores Sectorial a 4 adolescentes trabajadores. Se realizó activación de ruta a servicios de salud a 19 trabajadores informales, incluye expuestos a agentes ocupacionales cancerígenos en sus unidades de trabajo, Cuidado para la salud de los trabajadores en Bogota Acciones colectivas con trabajadores informales.</t>
  </si>
  <si>
    <t>Durante el periodo de enero a marzo
Entorno Cuidador Laboral 
En unidades de trabajo informal: Se realizó identificación y caracterización de 110 UTIS con 24 trabajadores de UTI de alto impacto, de las cuales 21 UTI son de alto impacto, con 24 trabajadores expuestos a agentes cancerígenos, 76 UTI de mediano impacto, con 125 trabajadores de UTI de mediano impacto. 13 UTI de bajo impacto, con 14 trabajadores de UTI de bajo impacto. 19 UTI de seguimiento de vigencias anteriores, 68 asesorías realizadas para la prevención de condiciones crónicas. 13 Trabajadores de UTIS alto impacto que modifican prácticas de autocuidado en el 50% 101 Trabajadores de UTIS mediano impacto que modifican prácticas de autocuidado en el 50% 13 UTIS de alto impacto implementan la estrategia de entornos laborales saludables 66 UTIS de mediano impacto implementan la estrategia de entornos laborales saludables 150 Trabajadores afectados por las condiciones de trabajo en las UTIS. 111 UTIS que afectan las condiciones del entorno por exposición a riesgos. 3 grupos organizados de trabajadores informales (GOTIS) con orientación en derechos en salud y trabajo, en los que participan 30 trabajadores Se realizó activación de ruta a servicios de salud a 42 trabajadores informales, incluye expuestos a agentes ocupacionales cancerígenos en sus unidades de trabajo, Se activó ruta a servicios intersectoriales: Total, personas trabajadoras informales 418 abordados en UTIS y en NNA; de los cuales: 20 Personas Mayores, 148 Adultos, 36 Jóvenes 2 Afro, 59 migrantes 212 mujeres, 2 gestantes, Se activo ruta: Sectorial efectiva a 27 niños trabajadores. intersectorial efectiva a 1 niños trabajadores Sectorial a 6 adolescentes trabajadores. Se realizó activación de ruta a servicios de salud a 42 trabajadores informales, incluye expuestos a agentes ocupacionales cancerígenos en sus unidades de trabajo, Cuidado para la salud de los trabajadores en Bogota Acciones colectivas con trabajadores informales 2 asesorias de colectivos desarrolladas con trabajadores informales 12 trabajadores con asesorías de colectivos realizadas.</t>
  </si>
  <si>
    <t>En el mes de marzo
Entorno Cuidador Comunitario
DISPOSITIVOS COMUNITARIOS PARA EL CUIDADO COLECTIVO PARA EL BIENESTAR -SALUD MATERNO
Se realizan 8 sesiones de cuidado colectivo en temáticas de Salud materno perinatal con la participación de: 22 personas de la comunidad en general.
Entorno Cuidador Educativo
Desarrollo de 12 sesiones de seguimiento encaminadas al cuidado, autocuidado y fortalecimiento de prácticas de bienestar durante la gestación, con la participación de 4 estudiantes gestantes, Del total de adolescentes gestantes escolarizadas abordadas, 3 asisten de manera mensual a las atenciones de la ruta materno perinatal Desarrollo de 82 sesiones de seguimiento encaminadas al cuidado, autocuidado y fortalecimiento de prácticas de bienestar durante la lactancia con la participación de 29 estudiantes 29 cuentan con método regular de anticoncepción. Desarrollo de 8 sesiones de seguimiento encaminadas al cuidado, autocuidado y fortalecimiento de prácticas de bienestar posterior al evento obstetrico con la participación de 3 estudiantes 3 cuentan con método regular de anticoncepción.
Equipos Basicos Extramurales de Hogar
Desde el abordaje territorial, se identifican y abordan 7 gestantes, a quienes se les realizaron acciones de información y educación para el fortalecimiento de prácticas de cuidado, de las cuales 56 Gestantes/puérperas con seguimiento por Estrategia de Vigilancia Intensificada de la Morbilidad Materna Extrema, 1 gestantes con signos y síntomas de alarma canalizadas a los servicios de salud 3 personas con riesgo reproductivo por comorbilidad identificada, canalizadas a los servicios de salud sexual y reproductiva. 923 gestantes de alto riesgo y población en edad fértil priorizadas e identificadas a través de la búsqueda activa del componente de Abordaje Territorial. Desde la Actividad de Plan de cuidado familiar se abordan 27 gestantes, con quienes se da inicio al proceso de seguimiento, con énfasis en el cuidado materno perinatal. Desarrollo de acciones orientadas a la promoción de derechos sexuales y reproductivos y acceso a tamizaje en ITS en el control prenatal con 9 gestantes.
Entorno Institucional
Seguimiento de casos priorizados
Desarrollo de capacidades 1 acciones de comunicación para la promocion de la Salud Materna y perinatal, con la participacion de 15 integrantes de los equipos del PSPIC y Apoyo a acciones de nivel central a demanda 4 IPS con desarrollo de capacidades institucionales con énfasis en salud materno perinatal 7 personas abordadas Se desarrollaron 1 acciones con los grupos étnicos y redes comunitarias en el marco de la ruta materno perinatal y el plan de acción de reducción de la mortalidad materna. 15 personas abordadas.</t>
  </si>
  <si>
    <t>Durante el periodo de enero a marzo
Entorno Cuidador Comunitario
DISPOSITIVOS COMUNITARIOS PARA EL CUIDADO COLECTIVO PARA EL BIENESTAR -SALUD MATERNO 
Se realizan 8 sesiones de cuidado colectivo en temáticas de Salud materno perinatal con la participación de: 22 personas de la comunidad en general.
Entorno Cuidador Educativo 
Desarrollo de 39 sesiones de seguimiento encaminadas al cuidado, autocuidado y fortalecimiento de prácticas de bienestar durante la gestación, con la participación de 21 estudiantes gestantes, de las cuales 4 son menores de 14 años. Del total de adolescentes gestantes escolarizadas abordadas, 16 asisten de manera mensual a las atenciones de la ruta materno perinatal Desarrollo de 237 sesiones de seguimiento encaminadas al cuidado, autocuidado y fortalecimiento de prácticas de bienestar durante la lactancia con la participación de 96 estudiantes 93 cuentan con método regular de anticoncepción. Desarrollo de 32 sesiones de seguimiento encaminadas al cuidado, autocuidado y fortalecimiento de prácticas de bienestar posterior al evento obstetrico con la participación de 14 estudiantes 13 cuentan con método regular de anticoncepción.
Equipos Basicos Extramurales de Hogar 
Desde el abordaje territorial, se identifican y abordan 51 gestantes, a quienes se les realizaron acciones de información y educación para el fortalecimiento de prácticas de cuidado, de las cuales 5 son menores de 19 años. 17 gestantes sin adherencia al control prenatal, a quienes se realiza activación de ruta, con 10 casos efectivos con activación de la Ruta Materno Perinatal e inicio de intervenciones (Res. 3280/2018). 139 Gestantes/puérperas con seguimiento por Estrategia de Vigilancia Intensificada de la Morbilidad Materna Extrema, 1 gestantes con signos y síntomas de alarma canalizadas a los servicios de salud 2 gestantes con subsidio o aporte de alguna institución de orden nacional o distrital, 13 personas con riesgo reproductivo por comorbilidad identificada, canalizadas a los servicios de salud sexual y reproductiva. 1.700 gestantes de alto riesgo y población en edad fértil priorizadas e identificadas a través de la búsqueda activa del componente de Abordaje Territorial. Desde la Actividad de Plan de cuidado familiar se abordan 56 gestantes, con quienes se da inicio al proceso de seguimiento, con énfasis en el cuidado materno perinatal. Desarrollo de acciones orientadas a la promoción de derechos sexuales y reproductivos y acceso a tamizaje en ITS en el control prenatal con 25 gestantes.
Entorno Institucional
Seguimiento de casos priorizados 
Desarrollo de capacidades 5 acciones de comunicación para la promocion de la Salud Materna y perinatal, con la participacion de 107 integrantes de los equipos del PSPIC y 5 personas de la comunidad. Apoyo a acciones de nivel central a demanda 8 IPS con desarrollo de capacidades institucionales con énfasis en salud materno perinatal 12 personas abordadas Se desarrollan 1 Jornadas "Mas Bienestar" con el componente de salud materno perinatal 22 integrantes de los equipos del PSPIC y Se desarrollaron 2 acciones con los grupos étnicos y redes comunitarias en el marco de la ruta materno perinatal y el plan de acción de reducción de la mortalidad materna. 37 personas abordadas.</t>
  </si>
  <si>
    <t>En el mes de marzo
ESCUCHAR MAS BIENESTAR HABITANTE DE CALLE
Se vinculan 109 personas que habitan o estan en riesgo de habitar calle 88 hombres, 21 mujeres, Se realiza activación de ruta o canalizacion a servicios de salud de 3 personas, Numero de Jornadas 1 de cuidado y dignidad menstrual 14 personas con experiencia menstrual.</t>
  </si>
  <si>
    <t>Durante el periodo de enero a marzo
ESCUCHAR MAS BIENESTAR HABITANTE DE CALLE 
Se vinculan 277 personas que habitan o estan en riesgo de habitar calle 198 hombres, 79 mujeres, Se realiza activación de ruta o canalizacion a servicios de salud de 8 personas, Numero de Jornadas 4 de cuidado y dignidad menstrual 33 personas con experiencia menstrual.</t>
  </si>
  <si>
    <t>En el mes de marzo
ESCUCHAR MAS BIENESTAR LGBTI
4 canalizaciones efectivas a servicios de salud, 4 canalizaciones efectivas a servicios sociales. Se entregan 324 preservativos en las actividades. 20 lesbianas, 28 gays, 17 bisexuales 3 hombres trans, 23 mujeres trans, 101 cisgénero.</t>
  </si>
  <si>
    <t>Durante el periodo de enero a marzo
ESCUCHAR MAS BIENESTAR LGBTI 
18 canalizaciones efectivas a servicios de salud, 9 canalizaciones efectivas a servicios sociales. Se entregan 1.134 preservativos en las actividades. Orientación en transformaciones corporales 16 personas. Se vinculan 249 personas LGBTI 67 lesbianas, 93 gays, 63 bisexuales 6 hombres trans, 56 mujeres trans, 343 cisgénero.</t>
  </si>
  <si>
    <t>En el mes de marzo
Equipos Basicos Extramurales de Hogar
Se identifican 1 familias indígenas, con 40 seguimientos y/o acompañamientos a la población en el cuidado de la salud, a 41 individuos 28 menores de 5 años, 41 orientaciones desde la medicina ancestral, 31 gestiones realizadas por gestor comunitario/equipo para la superación de barreras de acceso y atención en salud; con 41 orientaciones en el cuidado de la salud, Se identifican 8 familias afrodescendientes, con 22 seguimientos y/o acompañamientos a la población en el cuidado de la salud, a 30 individuos; 19 crónicos, 1 menores de 5 años, 30 orientaciones desde la medicina ancestral, 5 gestiones realizadas por gestor comunitario para la superación de barreras de acceso y atención en salud; con 30 orientaciones en el cuidado de la salud.</t>
  </si>
  <si>
    <t>Durante el periodo de enero a marzo
Equipos Basicos Extramurales de Hogar 
A través de la estrategia de abordaje étnico diferencial, se lleva a cabo intervención a 15 familias étnicas, abordando 15 familias indígenas, 12 afrodescendiente y Se identifican 6 familias indígenas, con 137 seguimientos y/o acompañamientos a la población en el cuidado de la salud, a 138 individuos 1 gestantes, 51 menores de 5 años, 2 personas mayores, 138 orientaciones desde la medicina ancestral, 31 gestiones realizadas por gestor comunitario/equipo para la superación de barreras de acceso y atención en salud; con 41 orientaciones en el cuidado de la salud, Se identifican 30 familias afrodescendientes, con 41 seguimientos y/o acompañamientos a la población en el cuidado de la salud, a 59 individuos; 40 crónicos, 5 menores de 5 años, 5 personas mayores, 13 personas con discapacidad 52 orientaciones desde la medicina ancestral, 14 gestiones realizadas por gestor comunitario para la superación de barreras de acceso y atención en salud; 34 personas abordadas desde las actividades colectivas de promoción de la salud, con 64 orientaciones en el cuidado de la salud.</t>
  </si>
  <si>
    <t>En el mes de marzo
Equipos Basicos Extramurales de Hogar
Se realizaron 16 caracterizaciones en familias ubicadas en las zonas de ruralidad del distrito, en las cuales se identifican: 3 familias con prioridad alta 3 familias con prioridad media 18 familias con prioridad baja 1 gestantes, 8 usuarios con condición crónicas, 4 usuarios con identificación de riesgo en salud mental.</t>
  </si>
  <si>
    <t>Durante el periodo de enero a marzo
Equipos Basicos Extramurales de Hogar 
Se realizaron 59 caracterizaciones en familias ubicadas en las zonas de ruralidad del distrito, en las cuales se identifican: 13 familias con prioridad alta 8 familias con prioridad media 47 familias con prioridad baja En estas familias se encontraron 4 menores de 5, 5 gestantes, 20 usuarios con condición crónicas, 11 usuarios con identificación de riesgo en salud mental.</t>
  </si>
  <si>
    <t>En el mes de marzo
Entorno Institucional
INSTITUCIONES DE PERSONA MAYOR
Por condición de discapacidad: Se llevan a cabo 5 sesiones colectivas en los Centros Día de atención a persona mayor, donde se realiza intervención a 65 personas, en: 5 de vida saludable y condiciones no transmisibles, 5 de convivencia social y salud mental, 4 de seguridad alimentaria y nutricional, 5 de Covid-19.</t>
  </si>
  <si>
    <t>Durante el periodo de enero a marzo
Entorno Institucional
INSTITUCIONES DE PERSONA MAYOR 
Por condición de discapacidad: 1 física, 1 mujeres, Se llevan a cabo 13 sesiones colectivas en los Centros Día de atención a persona mayor, donde se realiza intervención a 197 personas, en: 13 de vida saludable y condiciones no transmisibles, 13 de convivencia social y salud mental, 8 de seguridad alimentaria y nutricional, 13 de Covid-19, En 1 Centros día se realiza intervención de gestión del riesgo, desarrollando aplicación de tamizajes, 17 personas a las que se les aplicó tamizaje Findrisc, de las cuales 1 con alta probabilidad de presentar prediabetes o diabetes, y 17 personas a las que se les aplicó tamizaje de riesgo cardiovascular OMS, de las cuales 1 personas con alerta de riesgo cardiovascular moderado. Canalización 6 servicios de salud 4 Hombres 2 Mujeres.</t>
  </si>
  <si>
    <t>En el mes de marzo
Entorno Cuidado Laboral
Se identifican 36 Niños trabajadores, con los cuales se inicia proceso para promover la desvinculación, con 102 acompañamientos realizados a familias de niños trabajadores. Se identificaron 17 niños en seguimiento a la desvinculación del trabajo en población previamente intervenida de los cuales 7 niños reincidieron en trabajo. De los niños en proceso de desvinculación progresiva, se logró que 18 Niños fueran desvinculados del trabajo. Dentro de la caracterización realizada a los niños, niñas que ingresan al proceso se identificaron aspectos como: 4 Niños desescolarizados, 5 identificados sin afiliación a salud. Condiciones de salud relacionadas con el trabajo: Se realizó activación de ruta: Sectorial a 14 niños trabajadores. Se identificaron 8 adolescentes trabajadores, con los cuales se inicia proceso para promover la desvinculación progresiva o la promoción para el trabajo adolescente protegido. 36 Acompañamientos realizados a familias o a adolescentes trabajadores. 8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Sectorial a 4 adolescentes trabajadores. 16 Trabajadores notificados por enfermedades o accidentes posiblemente asociados al trabajo _l Subsistema de vigilancia en salud de los trabajadores del sector informal de la economía (SIVISTRA).</t>
  </si>
  <si>
    <t>Durante el periodo de enero a marzo
Entorno Cuidado Laboral 
Se identifican 112 Niños trabajadores, con los cuales se inicia proceso para promover la desvinculación, con 306 acompañamientos realizados a familias de niños trabajadores. Se identificaron 48 niños en seguimiento a la desvinculación del trabajo en población previamente intervenida de los cuales 12 niños reincidieron en trabajo. De los niños en proceso de desvinculación progresiva, se logró que 69 Niños fueran desvinculados del trabajo. Dentro de la caracterización realizada a los niños, niñas que ingresan al proceso se identificaron aspectos como: 9 Niños desescolarizados, 26 identificados sin afiliación a salud. Condiciones de salud relacionadas con el trabajo: Adicionalmente, se desarrollaron 1 acciones colectivas realizadas desde salud, donde se identificaron 10 niños trabajadores. Se realizó activación de ruta: intersectorial a 1 niños trabajadores. Sectorial a 32 niños trabajadores. Se identificaron 29 adolescentes trabajadores, con los cuales se inicia proceso para promover la desvinculación progresiva o la promoción para el trabajo adolescente protegido. 90 Acompañamientos realizados a familias o a adolescentes trabajadores. Se identificaron 2 adolescentes en seguimiento a la desvinculación del trabajo en población previamente intervenida 19 adolescentes desvinculados del trabajo. Dentro de la caracterización realizada a los adolescentes que ingresan al proceso, se identificaron aspectos como: 2 adolescentes se encuentran desescolarizados, Condiciones de salud relacionadas con el trabajo: Adicionalmente, se desarrollaron 1 acciones colectivas realizadas desde salud, Se realizó activación de ruta: Sectorial a 14 adolescentes trabajadores. 28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</si>
  <si>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77 UTIS con 22 trabajadores de UTI de alto impacto, de las cuales 8 UTI son de alto impacto, con 20 trabajadores expuestos a agentes cancerígenos, 30 UTI de mediano impacto, con 70 trabajadores de UTI de mediano impacto. 4 UTI de bajo impacto, con 8 trabajadores de UTI de bajo impacto. 35 UTI de ruralidad, con 35 trabajadores de UTI de ruralidad. 6 UTI de seguimiento de vigencias anteriores, 37 asesorías realizadas para la prevención de condiciones crónicas. 17 Trabajadores de UTIS alto impacto que modifican prácticas de autocuidado en el 50% 79 Trabajadores de UTIS mediano impacto que modifican prácticas de autocuidado en el 50% 11 UTIS de alto impacto implementan la estrategia de entornos laborales saludables 24 UTIS de mediano impacto implementan la estrategia de entornos laborales saludables 63 Trabajadores afectados por las condiciones de trabajo en las UTIS. 32 UTIS que afectan las condiciones del entorno por exposición a riesgos. Se realizó activación de ruta a servicios de salud a 28 trabajadores informales, incluye expuestos a agentes ocupacionales cancerígenos en sus unidades de trabajo, Se activó ruta a servicios intersectoriales: Total, personas trabajadoras informales 219 abordados en UTIS y en NNA; de los cuales: 22 Personas Mayores, 103 Adultos, 24 Jóvenes 35 migrantes 132 mujeres, 1 gestantes, Se activo ruta: Sectorial efectiva a 14 niños trabajadores. Sectorial a 4 adolescentes trabajadores. Se realizó activación de ruta a servicios de salud a 28 trabajadores informales, incluye expuestos a agentes ocupacionales cancerígenos en sus unidades de trabajo, Cuidado para la salud de los trabajadores en Bogota Acciones colectivas con trabajadores informales 1 asesorias de colectivos desarrolladas con trabajadores informales 10 trabajadores con asesorías de colectivos realizadas.</t>
  </si>
  <si>
    <t>Durante el periodo de enero a marzo
Entorno Cuidador Laboral 
En unidades de trabajo informal: Se realizó identificación y caracterización de 165 UTIS con 55 trabajadores de UTI de alto impacto, de las cuales 26 UTI son de alto impacto, con 53 trabajadores expuestos a agentes cancerígenos, 90 UTI de mediano impacto, con 264 trabajadores de UTI de mediano impacto. 14 UTI de bajo impacto, con 18 trabajadores de UTI de bajo impacto. 67 UTI de ruralidad, con 70 trabajadores de UTI de ruralidad. 15 UTI de seguimiento de vigencias anteriores, 100 asesorías realizadas para la prevención de condiciones crónicas. 55 Trabajadores de UTIS alto impacto que modifican prácticas de autocuidado en el 50% 197 Trabajadores de UTIS mediano impacto que modifican prácticas de autocuidado en el 50% 29 UTIS de alto impacto implementan la estrategia de entornos laborales saludables 74 UTIS de mediano impacto implementan la estrategia de entornos laborales saludables 248 Trabajadores afectados por las condiciones de trabajo en las UTIS. 161 UTIS que afectan las condiciones del entorno por exposición a riesgos. Se realizó activación de ruta a servicios de salud a 97 trabajadores informales, incluye expuestos a agentes ocupacionales cancerígenos en sus unidades de trabajo, 1 personas en ejercicio o en actividades sexuales pagas Se activó ruta a servicios intersectoriales: Total, personas trabajadoras informales 688 abordados en UTIS y en NNA; de los cuales: 47 Personas Mayores, 320 Adultos, 63 Jóvenes 86 migrantes 375 mujeres, 1 gestantes, 2 discapacidad, 20 Personas en actividades sexuales pagas intervenidas a través de la gestión del riesgo. Se activo ruta: Sectorial efectiva a 25 niños trabajadores. intersectorial efectiva a 1 niños trabajadores Sectorial a 7 adolescentes trabajadores. Se realizó activación de ruta a servicios de salud a 97 trabajadores informales, incluye expuestos a agentes ocupacionales cancerígenos en sus unidades de trabajo, 1 personas en ejercicio o en actividades sexuales pagas Cuidado para la salud de los trabajadores en Bogota Acciones colectivas con trabajadores informales 1 asesorias de colectivos desarrolladas con trabajadores informales 10 trabajadores con asesorías de colectivos realizadas.</t>
  </si>
  <si>
    <t>En el mes de marzo
DISPOSITIVOS COMUNITARIOS PARA EL CUIDADO COLECTIVO PARA EL BIENESTAR -SALUD MATERNO
Se realizan 4 sesiones de cuidado colectivo en temáticas de Salud materno perinatal con la participación de: 14 personas de la comunidad en general, 9 personas gestantes, 5 personas lactantes. y 5 niños y niñas. con la participación de 15 personas.
Entorno Cuidador Educativo
Desarrollo de 9 sesiones de seguimiento encaminadas al cuidado, autocuidado y fortalecimiento de prácticas de bienestar durante la gestación, con la participación de 3 estudiantes gestantes, Del total de adolescentes gestantes escolarizadas abordadas, 2 asisten de manera mensual a las atenciones de la ruta materno perinatal Desarrollo de 17 sesiones de seguimiento encaminadas al cuidado, autocuidado y fortalecimiento de prácticas de bienestar durante la lactancia con la participación de 6 estudiantes 6 cuentan con método regular de anticoncepción. Desarrollo de 3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6 gestantes, a quienes se les realizaron acciones de información y educación para el fortalecimiento de prácticas de cuidado, de las cuales 1 son menores de 19 años. 1 gestantes sin adherencia al control prenatal, a quienes se realiza activación de ruta, con 1 casos efectivos con activación de la Ruta Materno Perinatal e inicio de intervenciones (Res. 3280/2018). 13 Gestantes/puérperas con seguimiento por Estrategia de Vigilancia Intensificada de la Morbilidad Materna Extrema, 1 personas con riesgo reproductivo por comorbilidad identificada, canalizadas a los servicios de salud sexual y reproductiva. 152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Desarrollo de acciones orientadas a la promoción de derechos sexuales y reproductivos y acceso a tamizaje en ITS en el control prenatal con 4 gestantes.
Entorno Institucional
Seguimiento de casos priorizados
Desarrollo de capacidades Apoyo a acciones de nivel central a demanda 2 IPS con desarrollo de capacidades institucionales con énfasis en salud materno perinatal 5 personas abordadas.</t>
  </si>
  <si>
    <t>Durante el periodo de enero a marzo
DISPOSITIVOS COMUNITARIOS PARA EL CUIDADO COLECTIVO PARA EL BIENESTAR -SALUD MATERNO 
Se realizan 4 sesiones de cuidado colectivo en temáticas de Salud materno perinatal con la participación de: 14 personas de la comunidad en general, 9 personas gestantes, 5 personas lactantes. y 5 niños y niñas. con la participación de 15 personas.
Entorno Cuidador Educativo 
Desarrollo de 21 sesiones de seguimiento encaminadas al cuidado, autocuidado y fortalecimiento de prácticas de bienestar durante la gestación, con la participación de 9 estudiantes gestantes, Del total de adolescentes gestantes escolarizadas abordadas, 5 asisten de manera mensual a las atenciones de la ruta materno perinatal Desarrollo de 79 sesiones de seguimiento encaminadas al cuidado, autocuidado y fortalecimiento de prácticas de bienestar durante la lactancia con la participación de 34 estudiantes 34 cuentan con método regular de anticoncepción. Desarrollo de 9 sesiones de seguimiento encaminadas al cuidado, autocuidado y fortalecimiento de prácticas de bienestar posterior al evento obstetrico con la participación de 3 estudiantes 3 cuentan con método regular de anticoncepción.
Equipos Basicos Extramurales de Hogar 
Desde el abordaje territorial, se identifican y abordan 14 gestantes, a quienes se les realizaron acciones de información y educación para el fortalecimiento de prácticas de cuidado, de las cuales 4 son menores de 19 años. 5 gestantes sin adherencia al control prenatal, a quienes se realiza activación de ruta, con 4 casos efectivos con activación de la Ruta Materno Perinatal e inicio de intervenciones (Res. 3280/2018). 58 Gestantes/puérperas con seguimiento por Estrategia de Vigilancia Intensificada de la Morbilidad Materna Extrema, 1 gestantes con subsidio o aporte de alguna institución de orden nacional o distrital, 4 personas con riesgo reproductivo por comorbilidad identificada, canalizadas a los servicios de salud sexual y reproductiva. 260 gestantes de alto riesgo y población en edad fértil priorizadas e identificadas a través de la búsqueda activa del componente de Abordaje Territorial. Desde la Actividad de Plan de cuidado familiar se abordan 25 gestantes, con quienes se da inicio al proceso de seguimiento, con énfasis en el cuidado materno perinatal. Desarrollo de acciones orientadas a la promoción de derechos sexuales y reproductivos y acceso a tamizaje en ITS en el control prenatal con 11 gestantes.
Entorno Institucional
Seguimiento de casos priorizados 
Desarrollo de capacidades Apoyo a acciones de nivel central a demanda 6 IPS con desarrollo de capacidades institucionales con énfasis en salud materno perinatal 11 personas abordadas.</t>
  </si>
  <si>
    <t>En el mes de marzo
Entorno Cuidador Comunitario
DISPOSITIVO COMUNITARIO - CUIDADO COLECTIVO PARA EL BIENESTAR SSR Se realizan 12 sesiones colectivas en SSR equipo cuidado colectivo para el bienestar con la participación de 10 personas 3 hombres, 7 mujeres, JORNADAS MAS BIENESTAR- CUIDARTE SSR acciones 18 en salud sexual y reproductiva equipos cuidarte 888 total de personas, 432 hombres, 456 mujeres.
Entorno Cuidador Educativo
Realización de 11 sesiones del ciclo 1 para la promoción de la salud sexual y reproductiva con 160 estudiantes. Realización de 13 sesiones del ciclo 2 para la promoción de la salud sexual y reproductiva con 184 estudiantes. Realización de 14 sesiones del ciclo 3 para la promoción de la salud sexual y reproductiva con 272 estudiantes. Realización de 12 sesiones del ciclo 4 para la promoción de la salud sexual y reproductiva con 225 estudiantes. Se realizaron 14 sesiones con líderes escolares con la temática de promoción de derechos sexuales, con la participación de 85 escolares. Realización de 3 sesiones de la estrategia cuidado menstrual con la participación de 72 escolares de 1 colegios. Desarrollo de 7 sesiones para promover los derechos sexuales y reproductivos y orientación a métodos con la participación de 168 estudiantes. Desarrollo de 8 jornadas de salud y bienestar con el componente de promoción de los derechos sexuales y reproductivos.
Equipos Basicos Extramurales de Hogar
Se realiza abordaje en 23 familias con adolescentes de 15 a 19 años en el grupo familiar, para la promoción de la sexualidad los derechos sexuales y derechos reproductivos. Las actividades con 23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Seguimiento de casos priorizados Desarrollo de capacidades Apoyo a acciones de nivel central a demanda Apoyo a acciones de nivel central a demanda 2 IPS con desarrollo de capacidades institucionales con énfasis en salud materno perinatal 5 personas abordadas.</t>
  </si>
  <si>
    <t>Durante el periodo de enero a marzo
Entorno Cuidador Comunitario
DISPOSITIVO COMUNITARIO - CUIDADO COLECTIVO PARA EL BIENESTAR SSR Se realizan 36 sesiones colectivas en SSR equipo cuidado colectivo para el bienestar con la participación de 87 personas 15 hombres, 72 mujeres, JORNADAS MAS BIENESTAR- CUIDARTE SSR acciones 18 en salud sexual y reproductiva equipos cuidarte 888 total de personas, 432 hombres, 456 mujeres.
Entorno Cuidador Educativo 
Desarrollo de 4 sesiones de acompañamiento a escolares con experiencia en paternidad temprana con la participación de 4 estudiantes y 23 niños y niñas. Realización de 22 sesiones del ciclo 1 para la promoción de la salud sexual y reproductiva con 358 estudiantes. Realización de 32 sesiones del ciclo 2 para la promoción de la salud sexual y reproductiva con 550 estudiantes. Realización de 25 sesiones del ciclo 3 para la promoción de la salud sexual y reproductiva con 629 estudiantes. Realización de 20 sesiones del ciclo 4 para la promoción de la salud sexual y reproductiva con 424 estudiantes. Desarrollo de 44 sesiones con familias orientadas a brindar educación sobre salud sexual y reproductiva con la participación de 44 familias y 44 personas. Desarrollo de 2 sesiones con docentes orientadas a brindar educación sobre salud sexual y reproductiva con la participación de 7 docentes. Se realizaron 29 sesiones con líderes escolares con la temática de promoción de derechos sexuales, con la participación de 170 escolares. Realización de 3 sesiones de la estrategia cuidado menstrual con la participación de 72 escolares de 1 colegios. Desarrollo de 7 sesiones para promover los derechos sexuales y reproductivos y orientación a métodos con la participación de 168 estudiantes. Desarrollo de 20 jornadas de salud y bienestar con el componente de promoción de los derechos sexuales y reproductivos Se realizan 11 sesiones de iniciativas de cuidado y bienestar para la promoción de los derechos sexuales y reproductivos con 365 niños, niñas y adolescentes.
Equipos Basicos Extramurales de Hogar 
Se realiza abordaje en 7 familias con adolescentes menores de 14 años en el grupo familiar, previniendo el delito de violencia sexual contra las niñas y fortaleciendo las capacidades sobre derechos sexuales y reproductivos de niños, niñas, adolescentes y sus familias. Las actividades con 7 menores de 14 años se orientan a fortalecer el proyecto de vida, la autonomía y la toma de decisiones con énfasis en la prevención la maternidad y paternidad temprana. Se realiza abordaje en 49 familias con adolescentes de 15 a 19 años en el grupo familiar, para la promoción de la sexualidad los derechos sexuales y derechos reproductivos. Las actividades con 49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Seguimiento de casos priorizados 2 menores de 14 años con reporte de nacido vivo, 1 con seguimiento. Desarrollo de capacidades Apoyo a acciones de nivel central a demanda Apoyo a acciones de nivel central a demanda 6 IPS con desarrollo de capacidades institucionales con énfasis en salud materno perinatal 11 personas abordadas.</t>
  </si>
  <si>
    <t>En el mes de marzo
ESCUCHAR MAS BIENESTAR HABITANTE DE CALLE
Se vinculan 30 personas que habitan o estan en riesgo de habitar calle 29 hombres, 1 mujeres, Numero de Jornadas 1 de cuidado y dignidad menstrual 1 personas con experiencia menstrual.</t>
  </si>
  <si>
    <t>Durante el periodo de enero a marzo
ESCUCHAR MAS BIENESTAR HABITANTE DE CALLE 
Se vinculan 111 personas que habitan o estan en riesgo de habitar calle 105 hombres, 6 mujeres, Se realiza activación de ruta o canalizacion a servicios de salud de 18 personas, Numero de Jornadas 1 de cuidado y dignidad menstrual 9 personas con experiencia menstrual.</t>
  </si>
  <si>
    <t>En el mes de marzo
ESCUCHAR MAS BIENESTAR LGBTI
3 canalizaciones efectivas a servicios de salud, Se entregan 147 preservativos en las actividades. Se vinculan 65 personas LGBTI 11 lesbianas, 54 gays.</t>
  </si>
  <si>
    <t>Durante el periodo de enero a marzo
ESCUCHAR MAS BIENESTAR LGBTI 
11 canalizaciones efectivas a servicios de salud, Se entregan 801 preservativos en las actividades. Orientación en transformaciones corporales 3 personas. Se vinculan 377 personas LGBTI 86 lesbianas, 255 gays, 33 bisexuales 3 mujeres trans, 22 cisgénero.</t>
  </si>
  <si>
    <t>En el mes de marzo
ABORDAJE COMUNITARIO ÉTNICO – RAIZAL
Se realizan 1 Actividades colectivas con los Raizal donde participaron 8 personas, 5 hombres, 3 mujeres, con 7 seguimientos a casos en barreras de acceso.
Equipos Basicos Extramurales de Hogar
A través de la estrategia de abordaje étnico diferencial, se lleva a cabo intervención a 15 familias étnicas, 15 afrodescendiente y Se identifican 15 familias afrodescendientes, con 15 seguimientos y/o acompañamientos a la población en el cuidado de la salud, a 4 individuos; 2 crónicos, 5 menores de 5 años, 1 personas mayores, 15 orientaciones desde la medicina ancestral, 6 gestiones realizadas por gestor comunitario para la superación de barreras de acceso y atención en salud; 32 personas abordadas desde las actividades colectivas de promoción de la salud, con 32 orientaciones en el cuidado de la salud, 2 gestiones y canalizaciones efectivas en salud.</t>
  </si>
  <si>
    <t>Durante el periodo de enero a marzo
ABORDAJE COMUNITARIO ÉTNICO – RAIZAL 
Se realizan 4 Actividades colectivas con los Raizal donde participaron 23 personas, 13 hombres, 10 mujeres, con 13 seguimientos a casos en barreras de acceso.
Equipos Basicos Extramurales de Hogar 
A través de la estrategia de abordaje étnico diferencial, se lleva a cabo intervención a 55 familias étnicas, 79 afrodescendiente y Se identifican 79 familias afrodescendientes, con 80 seguimientos y/o acompañamientos a la población en el cuidado de la salud, a 84 individuos; 14 crónicos, 2 gestantes, 25 menores de 5 años, 14 personas mayores, 108 orientaciones desde la medicina ancestral, 14 gestiones realizadas por gestor comunitario para la superación de barreras de acceso y atención en salud; 109 personas abordadas desde las actividades colectivas de promoción de la salud, con 100 orientaciones en el cuidado de la salud, 5 gestiones y canalizaciones efectivas en salud.</t>
  </si>
  <si>
    <t xml:space="preserve">En el mes de marzo
Equipos Basicos Extramurales de Hogar
</t>
  </si>
  <si>
    <t>Durante el periodo de enero a marzo
Equipos Basicos Extramurales de Hogar 
Se realizaron 2 caracterizaciones en familias ubicadas en las zonas de ruralidad del distrito, en las cuales se identifican: 1 familias con prioridad alta 1 familias con prioridad baja En estas familias se encontraron 2 menores de 5, 1 usuarios con condición crónicas.</t>
  </si>
  <si>
    <t>En el mes de marzo
Entorno Institucional
INSTITUCIONES DE PERSONA MAYOR
Por condición de discapacidad: Se llevan a cabo 4 sesiones colectivas en los Centros Día de atención a persona mayor, donde se realiza intervención a 119 personas, en: 4 de vida saludable y condiciones no transmisibles, 4 de convivencia social y salud mental, 4 de seguridad alimentaria y nutricional.</t>
  </si>
  <si>
    <t>Durante el periodo de enero a marzo
Entorno Institucional
INSTITUCIONES DE PERSONA MAYOR 
Por condición de discapacidad: Se llevan a cabo 11 sesiones colectivas en los Centros Día de atención a persona mayor, donde se realiza intervención a 272 personas, en: 4 sesiones con desarrollo de temáticas de sexualidad y derechos sexuales y reproductivos, 11 de vida saludable y condiciones no transmisibles, 11 de convivencia social y salud mental, 11 de seguridad alimentaria y nutricional, 4 de prevención, identificación y atención de violencias. En 1 Centros día se realiza intervención de gestión del riesgo, desarrollando aplicación de tamizajes, 3 personas a las que se les aplicó tamizaje Findrisc, de las cuales 3 personas con alerta de riesgo cardiovascular moderado.</t>
  </si>
  <si>
    <t>En el mes de marzo
Entorno Cuidado Laboral
Dentro de la caracterización realizada a los niños, niñas que ingresan al proceso se identificaron aspectos como: Condiciones de salud relacionadas con el trabajo: Se realizó activación de ruta: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</si>
  <si>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Durante el periodo de enero a marzo
Entorno Cuidado Laboral 
Dentro de la caracterización realizada a los niños, niñas que ingresan al proceso se identificaron aspectos como: Condiciones de salud relacionadas con el trabajo: Se realizó activación de ruta: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</si>
  <si>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27 UTIS con 6 trabajadores de UTI de alto impacto, de las cuales 4 UTI son de alto impacto, con 12 trabajadores expuestos a agentes cancerígenos, 23 UTI de bajo impacto, con 25 trabajadores de UTI de bajo impacto. 17 asesorías realizadas para la prevención de condiciones crónicas. 10 Trabajadores de UTIS alto impacto que modifican prácticas de autocuidado en el 50% 22 Trabajadores de UTIS mediano impacto que modifican prácticas de autocuidado en el 50% 4 UTIS de alto impacto implementan la estrategia de entornos laborales saludables 10 UTIS de mediano impacto implementan la estrategia de entornos laborales saludables 6 Trabajadores afectados por las condiciones de trabajo en las UTIS. 4 UTIS que afectan las condiciones del entorno por exposición a riesgos. 1 grupos organizados de trabajadores informales (GOTIS) con orientación en derechos en salud y trabajo, en los que participan 12 trabajadores Afiliación a sistema general de riesgos laborales en 3 trabajadores a partir de la intervención realizada por el espacio trabajo. Se realizó activación de ruta a servicios de salud a 45 trabajadores informales, incluye expuestos a agentes ocupacionales cancerígenos en sus unidades de trabajo, Se activó ruta a servicios intersectoriales: a 3 trabajadores, como mecanismo para acercarlos al sistema general de riesgos laborales, Total, personas trabajadoras informales 45 abordados en UTIS y en NNA; de los cuales: 6 Personas Mayores, 27 Adultos, 9 Jóvenes 1 Desplazados-Victimas, 3 migrantes 13 mujeres, 1 gestantes, 1 discapacidad, Se activo ruta: Se realizó activación de ruta a servicios de salud a 45 trabajadores informales, incluye expuestos a agentes ocupacionales cancerígenos en sus unidades de trabajo, a 3 trabajadores, como mecanismo para acercarlos al sistema general de riesgos laborales, Cuidado para la salud de los trabajadores en Bogota Acciones colectivas con trabajadores informales.</t>
  </si>
  <si>
    <t>Durante el periodo de enero a marzo
Entorno Cuidador Laboral 
En unidades de trabajo informal: Se realizó identificación y caracterización de 71 UTIS con 24 trabajadores de UTI de alto impacto, de las cuales 13 UTI son de alto impacto, con 47 trabajadores expuestos a agentes cancerígenos, 33 UTI de mediano impacto, con 62 trabajadores de UTI de mediano impacto. 25 UTI de bajo impacto, con 27 trabajadores de UTI de bajo impacto. 30 asesorías realizadas para la prevención de condiciones crónicas. 25 Trabajadores de UTIS alto impacto que modifican prácticas de autocuidado en el 50% 62 Trabajadores de UTIS mediano impacto que modifican prácticas de autocuidado en el 50% 14 UTIS de alto impacto implementan la estrategia de entornos laborales saludables 30 UTIS de mediano impacto implementan la estrategia de entornos laborales saludables 86 Trabajadores afectados por las condiciones de trabajo en las UTIS. 46 UTIS que afectan las condiciones del entorno por exposición a riesgos. 3 grupos organizados de trabajadores informales (GOTIS) con orientación en derechos en salud y trabajo, en los que participan 36 trabajadores Afiliación a sistema general de riesgos laborales en 3 trabajadores a partir de la intervención realizada por el espacio trabajo. Afiliación a SGSS en salud a 3 trabajadores informales. Se realizó activación de ruta a servicios de salud a 68 trabajadores informales, incluye expuestos a agentes ocupacionales cancerígenos en sus unidades de trabajo, 3 personas en ejercicio o en actividades sexuales pagas Se activó ruta a servicios intersectoriales: a 6 trabajadores, como mecanismo para acercarlos al sistema general de riesgos laborales, 1 personas en ejercicio o en actividades sexuales pagas. Total, personas trabajadoras informales 205 abordados en UTIS y en NNA; de los cuales: 17 Personas Mayores, 109 Adultos, 42 Jóvenes 1 Desplazados-Victimas, 26 migrantes 96 mujeres, 3 gestantes, 2 discapacidad, Se activo ruta: Se realizó activación de ruta a servicios de salud a 68 trabajadores informales, incluye expuestos a agentes ocupacionales cancerígenos en sus unidades de trabajo, 3 personas en ejercicio o en actividades sexuales pagas a 6 trabajadores, como mecanismo para acercarlos al sistema general de riesgos laborales, Cuidado para la salud de los trabajadores en Bogota Acciones colectivas con trabajadores informales 2 asesorias de colectivos desarrolladas con trabajadores informales 28 trabajadores con asesorías de colectivos realizadas.</t>
  </si>
  <si>
    <t>En el mes de marzo
Entorno Cuidador Educativo
Desarrollo de 1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 gestantes, a quienes se les realizaron acciones de información y educación para el fortalecimiento de prácticas de cuidado, de las cuales 1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2 gestantes.
Entorno Institucional
Seguimiento de casos priorizados
Desarrollo de capacidades 1 acciones de comunicación para la promocion de la Salud Materna y perinatal, con la participacion de Apoyo a acciones de nivel central a demanda 1 IPS con desarrollo de capacidades institucionales con énfasis en salud materno perinatal 1 personas abordadas Se desarrollan 4 Jornadas "Mas Bienestar" con el componente de salud materno perinatal 120 personas abordadas.</t>
  </si>
  <si>
    <t>Durante el periodo de enero a marzo
Entorno Cuidador Educativo 
Desarrollo de 7 sesiones de seguimiento encaminadas al cuidado, autocuidado y fortalecimiento de prácticas de bienestar durante la gestación, con la participación de 5 estudiantes gestantes, Del total de adolescentes gestantes escolarizadas abordadas, 5 asisten de manera mensual a las atenciones de la ruta materno perinatal Desarrollo de 15 sesiones de seguimiento encaminadas al cuidado, autocuidado y fortalecimiento de prácticas de bienestar durante la lactancia con la participación de 6 estudiantes 5 cuentan con método regular de anticoncepción. Desarrollo de 3 sesiones de seguimiento encaminadas al cuidado, autocuidado y fortalecimiento de prácticas de bienestar posterior al evento obstetrico con la participación de 2 estudiantes 2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4 gestantes, a quienes se les realizaron acciones de información y educación para el fortalecimiento de prácticas de cuidado, de las cuales 2 Gestantes/puérperas con seguimiento por Estrategia de Vigilancia Intensificada de la Morbilidad Materna Extrema, 1 gestantes de alto riesgo y población en edad fértil priorizadas e identificadas a través de la búsqueda activa del componente de Abordaje Territorial. Desde la Actividad de Plan de cuidado familiar se abordan 9 gestantes, con quienes se da inicio al proceso de seguimiento, con énfasis en el cuidado materno perinatal. Desarrollo de acciones orientadas a la promoción de derechos sexuales y reproductivos y acceso a tamizaje en ITS en el control prenatal con 5 gestantes.
Entorno Institucional
Seguimiento de casos priorizados 
Desarrollo de capacidades 8 acciones de comunicación para la promocion de la Salud Materna y perinatal, con la participacion de 14 integrantes de los equipos del PSPIC y 26 personas de la comunidad. Apoyo a acciones de nivel central a demanda 6 IPS con desarrollo de capacidades institucionales con énfasis en salud materno perinatal 25 personas abordadas 5 Articulaciones sectoriales e intersetoriales para la promocion de la Salud materno perinatal 36 personas abordadas Se desarrollan 4 Jornadas "Mas Bienestar" con el componente de salud materno perinatal 35 personas de la comunidad. 120 personas abordadas.</t>
  </si>
  <si>
    <t>En el mes de marzo
Entorno Cuidador Comunitario
CARACTERIZACIÓN TERRITORIAL
DISPOSITIVO COMUNITARIO - CUIDADO COLECTIVO PARA EL BIENESTAR SSR JORNADAS MAS BIENESTAR- CUIDARTE SSR acciones 6 en salud sexual y reproductiva equipos cuidarte 256 total de personas, 120 hombres, 136 mujeres.
Entorno Cuidador Educativo
Desarrollo de 1 sesiones de acompañamiento a escolares con experiencia en paternidad temprana con la participación de 1 estudiantes Realización de 2 sesiones del ciclo 4 para la promoción de la salud sexual y reproductiva con 20 estudiantes. Desarrollo de 4 sesiones para promover los derechos sexuales y reproductivos y orientación a métodos con la participación de 34 estudiantes. Desarrollo de 4 jornadas de salud y bienestar con el componente de promoción de los derechos sexuales y reproductivos Se realizan 4 sesiones de iniciativas de cuidado y bienestar para la promoción de los derechos sexuales y reproductivos con 124 niños, niñas y adolescentes.
Entorno Institucional
Articulación Intersectorial Desarrollo de capacidades Seguimiento de casos priorizados 1 seguimientos a gestantes identificadas con consumo problemático de sustancias psicoactivas. Desarrollo de capacidades Apoyo a acciones de nivel central a demanda Apoyo a acciones de nivel central a demanda Se desarrollan 4 Jornadas "Mas Bienestar" con el componente para promoción de la sexualidad, los derechos sexuales y los derechos reproductivos. 120 personas abordadas 1 IPS con desarrollo de capacidades institucionales con énfasis en salud materno perinatal 1 personas abordadas.</t>
  </si>
  <si>
    <t>Durante el periodo de enero a marzo
Entorno Cuidador Comunitario
DISPOSITIVO COMUNITARIO - CUIDADO COLECTIVO PARA EL BIENESTAR SSR JORNADAS MAS BIENESTAR- CUIDARTE SSR acciones 24 en salud sexual y reproductiva equipos cuidarte 1.018 total de personas, 479 hombres, 539 mujeres.
Entorno Cuidador Educativo 
Desarrollo de 1 sesiones de acompañamiento a escolares con experiencia en paternidad temprana con la participación de 1 estudiantes Realización de 2 sesiones del ciclo 1 para la promoción de la salud sexual y reproductiva con 46 estudiantes. Realización de 2 sesiones del ciclo 4 para la promoción de la salud sexual y reproductiva con 20 estudiantes. Desarrollo de 1 sesiones con familias orientadas a brindar educación sobre salud sexual y reproductiva con la participación de 10 familias y 10 personas. Realización de 6 sesiones de la estrategia cuidado menstrual con la participación de 84 escolares de 1 colegios. Desarrollo de 18 sesiones para promover los derechos sexuales y reproductivos y orientación a métodos con la participación de 194 estudiantes. Desarrollo de 12 jornadas de salud y bienestar con el componente de promoción de los derechos sexuales y reproductivos Se realizan 30 sesiones de iniciativas de cuidado y bienestar para la promoción de los derechos sexuales y reproductivos con 158 niños, niñas y adolescentes.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25 personas abordadas Desarrollo de capacidades 7 Acciones de comunicación para la promocion de la Sexualidad, los derechos sexuales y reproductivos, con la participacion de 14 integrantes de los equipos del PSPIC y 16 personas de la comunidad. Seguimiento de casos priorizados 1 seguimientos a gestantes identificadas con consumo problemático de sustancias psicoactivas. Desarrollo de capacidades 7 acciones de comunicación para la promocion de la Sexualidad, los derechos sexuales y reproductivos, con la participacion de 14 integrantes de los equipos del PSPIC y 16 personas de la comunidad. Apoyo a acciones de nivel central a demanda 14 integrantes de los equipos del PSPIC y 16 personas de la comunidad. Apoyo a acciones de nivel central a demanda Se desarrollan 4 Jornadas "Mas Bienestar" con el componente para promoción de la sexualidad, los derechos sexuales y los derechos reproductivos. 120 personas abordadas 8 IPS con desarrollo de capacidades institucionales con énfasis en salud materno perinatal 16 personas abordadas.</t>
  </si>
  <si>
    <t>En el mes de marzo
Gestión del Programa Madre canguro
Se realizó asistencia técnica a un total de 4 IPS para el cumplimiento de criterios priorizados para la implementación del Programna Madre Canguro En este mes se realizó gestión para la atención integral de 1 niños y niñas en la cohorte priorizada de bajo peso al nacer.</t>
  </si>
  <si>
    <t>Durante el periodo de enero a marzo
Gestión del Programa Madre canguro 
Se realizó asistencia técnica a un total de 11 IPS para el cumplimiento de criterios priorizados para la implementación del Programna Madre Canguro En este mes se realizó gestión para la atención integral de 2 niños y niñas en la cohorte priorizada de bajo peso al nacer.</t>
  </si>
  <si>
    <t>En el mes de marzo
Entorno Cuidado COmunitario
PREVENCIÓN COMBINADA DE LAS ITS
19 Pruebas de sífilis realizadas SPAcios de bienestar 26 Pruebas de sífilis realizadas bienestar integral es mas salud mental 19 Pruebas de sífilis realizadas por localidad en Centros de escucha habitanza en calle.
Entorno Cuidador Educativo
Se realizan 9 pruebas de sífilis.
Equipos Basicos Extramurales de Hogar
Se realizaron 2 seguimientos a gestantes con diagnóstico de sífilis canalizadas por Vigilancia Epidemiológica.
Prevención combinada de las ITS-Sífilis
3 pruebas con resultado positivo para sífilis realizadas por los equipos del PIC, 113 pruebas rápidas de sífilis realizadas por parte de los equipos PIC en el PSPIC, 254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</si>
  <si>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82 Pruebas de sífilis realizadas SPAcios de bienestar 1 pruebas positivas para sífilis realizadas SPAcios de bienestar 92 Pruebas de sífilis realizadas bienestar integral es mas salud mental 2 pruebas positivas para sífilis realizadas bienestar integral es mas salud mental 44 Pruebas de sífilis realizadas por localidad en Centros de escucha habitanza en calle, 2 pruebas positivas para sífilis realizadas por localidad en Centros de escucha habitanza en calle. 20 Pruebas de sífilis realizadas por localidad en Centros de escucha MujerESalud.
Entorno Cuidador Educativo 
Se realizan 22 pruebas de sífilis.
Equipos Basicos Extramurales de Hogar 
Se realizaron 6 seguimientos a gestantes con diagnóstico de sífilis canalizadas por Vigilancia Epidemiológica, 4 con primera dosis de penicilina y 4 con tratamiento completo.
Prevención combinada de las ITS-Sífilis 
8 pruebas con resultado positivo para sífilis realizadas por los equipos del PIC, 298 pruebas rápidas de sífilis realizadas por parte de los equipos PIC en el PSPIC, 4.907 condones entregados en procesos educativos. Canalizaciones y activación de ruta según el Sistema de Referencia y Contrareferencia (SIRC): 2 personas con prueba rápida de sífilis  positiva  sin intervención, Abordaje intersectorial 2 Articulaciones sectoriales e intersetoriales que fortalecen la respuesta ante ITS-Sifilis.</t>
  </si>
  <si>
    <t>En el mes de marzo
Equipos Basicos Extramurales de Hogar
Se han identificado 15 familias, con 15 niños y niñas menores de 1 año con eventos priorizados, como: 6 ausencia de lactancia materna exclusiva en menores de 6 meses, 1 ausencia de lactancia materna complementaria entre los 6 meses y el año, 1 sin valoración integral del desarrollo, 4 prematuros, En 15 familias.
Entorno Cuidador Educativo
Se realizaron 3 sesiones de fortalecimiento de conocimientos en prácticas de cuidado en primera infancia con docentes y apoyos Se realizaron 2 sesiones de fortalecimiento de conocimientos en prácticas de cuidado en primera infancia con padres de familia Se realizaron 55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9 profesionales y personal de salud. Las IPS priorizadas en la implementación de la estrategia IAMII, alcanzan cumplimiento en: 5 IPS de política institucional, 5 IPS de fortalecimiento de capacidades, 6 IPS de preparación a la familia para el cuidado durante la gestación y el nacimiento, 7 IPS de atención humanizada del nacimiento, 7 IPS de educación y apoyo a la familia para el cuidado en el postparto y los niños y niñas, 7 IPS de promoción, protección y apoyo a la cultura de la lactancia materna, 7 IPS de favorecer  el alojamiento conjunto del binomio madre-cuidador e hijo, 7 IPS de favorecer la atención integral en salud y nutrición en niños y niñas, 6 IPS de entornos protectores y espacios amigables para la atención materno perinatal e infantil, y 7 IPS de articulación y fortalecimiento de redes de apoyo para las mujeres gestantes, madres lactantes y niñas y niños. 5 IPS de atención de parto con sensibilización en inicio temprano de lactancia materna o seguimiento al reporte del indicador.</t>
  </si>
  <si>
    <t>Durante el periodo de enero a marzo
Equipos Basicos Extramurales de Hogar 
Se han identificado 21 familias, con 16 niños y niñas menores de 1 año con eventos priorizados, como: 6 ausencia de lactancia materna exclusiva en menores de 6 meses, 1 ausencia de lactancia materna complementaria entre los 6 meses y el año, 1 sin valoración integral del desarrollo, 4 prematuros, 1 desnutrición aguda. En 16 familias.
Entorno Cuidador Educativo 
Se realizaron 12 sesiones de fortalecimiento de conocimientos en prácticas de cuidado en primera infancia con docentes y apoyos Se realizaron 2 sesiones de fortalecimiento de conocimientos en prácticas de cuidado en primera infancia con padres de familia Se realizaron 98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19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</si>
  <si>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Entorno Institucional
SAN 
Se realizaron 16 sesiones de fortalecimiento al talento humano de las unidad de atención a la primera infancia Se realizó asistencia técnica a un total de 3 IPS que realizan ultrasonido obstetrico para diagnóstico antenatal de defectos congénitos.</t>
  </si>
  <si>
    <t>Durante el periodo de enero a marzo
Gestión de la estregia Sala ERA 
Se realizó asistencia técnica a un total de 8 IPS en abordaje integral de niñas y niños en primera infancia atendidos en los servicios de urgencias ubicadas en esta localidad. Se realizó asistencia técnica a un total de 13 IPS con implementación de la estrategia sala ERA.
Entorno Institucional 
SAN 
Se realizaron 39 sesiones de fortalecimiento al talento humano de las unidad de atención a la primera infancia Se realizó asistencia técnica a un total de 7 IPS que realizan ultrasonido obstetrico para diagnóstico antenatal de defectos congénitos.</t>
  </si>
  <si>
    <t>En el mes de marzo
Equipos Basicos Extramurales de Hogar
Se realiza intervención a 1 niños y niñas menores de 5 años con riesgo de desnutrición aguda.
Entorno Institucional
En las unidades de atención a la primera infancia se realizó toma de medidas antropométricas a 3 niños y niñas. Se identificaron 1 niños y niñas con clasificación nutricional de desnutrición aguda, Se realizaron: 2 acciones de educación en signos de identificación de la desnutrición aguda Verificación de la atención integral en salud.
Entorno Cuidador Laboral
12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</si>
  <si>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1 niños y niñas menores de 5 años con desnutrición aguda, 4 niños y niñas menores de 5 años con riesgo de desnutrición aguda.
Entorno Institucional
En las unidades de atención a la primera infancia se realizó toma de medidas antropométricas a 3 niños y niñas. Se identificaron 1 niños y niñas con clasificación nutricional de desnutrición aguda, Se realizaron: 2 acciones de educación en signos de identificación de la desnutrición aguda Verificación de la atención integral en salud de: 3 casos de niños y niñas menores de 5 años con desnutrición aguda.
Entorno Cuidador Laboral 
32 niños y niñas menores de 5 años en condición de acompañantes de padres/acudientes al trabajo a quienes se les realiza tamizaje nutricional y orientación en salud según los resultados.</t>
  </si>
  <si>
    <t>En el mes de marzo
Entorno Cuidador Educativo
Realización de 2 sesiones de promoción de alimentación saludable durante la lactancia, con la participación de 2 lactantes, Realización de 4 sesiones de promoción de la lactancia materna, con la participación de 2 gestantes, con la participación de 2 lactantes, Realización de 2 sesiones de promoción de la alimentación complementaria adecuada. con la participación de 2 cuidadores de niños y niñas menores de 2 años.
Equipos Basicos Extramurales de Hogar
Se realiza seguimiento a familias con 6 niños y niñas menores de 6 meses sin lactancia materna exclusiva. 24 gestantes y 24 personas lactantes reciben seguimiento por el entorno con énfasis en promoción de la lactancia materna. 24 seguimientos por el entorno con énfasis en promoción de la lactancia materna.
Entorno institucional
Se realizaron:
16 acciones de promoción de la alimentación infantil saludable y lactancia materna, dirigida a 16 madres comunitarias y/o agentes educativos, y alimentación infantil saludable y lactancia materna dirigida a 16 madres comunitarias y/o agentes educativos, 1 actividades asignadas por nivel central relacionadas con educación en salud pública, 12 consejerías en lactancia materna a 12 gestantes.</t>
  </si>
  <si>
    <t>Durante el periodo de enero a marzo
Entorno Cuidador Educativo 
Realización de 53 sesiones de promoción de alimentación saludable durante la lactancia, con la participación de 16 lactantes, Realización de 72 sesiones de promoción de la lactancia materna, con la participación de 7 gestantes, con la participación de 30 lactantes, Realización de 40 sesiones de promoción de la alimentación complementaria adecuada. con la participación de 7 cuidadores de niños y niñas menores de 2 años.
Equipos Basicos Extramurales de Hogar
Se realiza seguimiento a familias con 14 niños y niñas menores de 6 meses sin lactancia materna exclusiva. 37 gestantes y 39 personas lactantes reciben seguimiento por el entorno con énfasis en promoción de la lactancia materna. 39 seguimientos por el entorno con énfasis en promoción de la lactancia materna.
Entorno institucional
Se realizaron: 
25 acciones de promoción de la alimentación infantil saludable y lactancia materna, dirigida a 25 madres comunitarias y/o agentes educativos, y alimentación infantil saludable y lactancia materna dirigida a 25 madres comunitarias y/o agentes educativos, 1 actividades asignadas por nivel central relacionadas con educación en salud pública, 12 consejerías en lactancia materna a 12 gestantes.</t>
  </si>
  <si>
    <t>En el mes de marzo
Entorno Cuidador Educativo
Se realiza sensibilización en la estrategia de salas amigas de la familia lactante en 1 universidades con la participación de 1 personas. Se realiza sensibilización en la estrategia de salas amigas de la familia lactante en 1 instituciones de formación para el trabajo y el desarrollo humano con la participación de 1 personas.
Entorno Cuidador Laboral
Se realizan 11 asistencias técnicas en la estrategia de Salas Amigas de la Familia Lactante (SAFL) del Entorno Cuidador Laboral a entidades públicas y empresas privadas, con la participación de 17 personas encargadas de la implementación de la estrategia. En los procesos de fortalecimiento de capacidades a funcionarias/os participan: 1 personas lactantes.</t>
  </si>
  <si>
    <t>Durante el periodo de enero a marzo
Entorno Cuidador Educativo 
Se realiza sensibilización en la estrategia de salas amigas de la familia lactante en 1 universidades con la participación de 1 personas. Se realiza sensibilización en la estrategia de salas amigas de la familia lactante en 1 instituciones de formación para el trabajo y el desarrollo humano con la participación de 1 personas.
Entorno Cuidador Laboral 
Se realizan 43 asistencias técnicas en la estrategia de Salas Amigas de la Familia Lactante (SAFL) del Entorno Cuidador Laboral a entidades públicas y empresas privadas, con la participación de 109 personas encargadas de la implementación de la estrategia. En los procesos de fortalecimiento de capacidades a funcionarias/os participan: 26 personas lactantes, y 3 personas gestantes.</t>
  </si>
  <si>
    <t>En el mes de marzo
Entorno Cuidador Educativo
Realización de 2 sesiones de promoción de alimentación saludable durante la gestación, con la participación de 2 gestantes.
Equipos Basicos Extramurales de Hogar
Se realiza seguimiento a familias
Se realiza educación alimentaria y nutricional a familias con 40 niños y niñas, adolescentes y gestantes sin malnutrición. Se realiza seguimiento familiar a 40 niños y niñas menores de 5 años con retraso en talla 2 niños y niñas menores de 5 años con exceso de peso (sobrepeso y obesidad), 1 gestantes de bajo peso, y 5 gestantes con exceso de peso, A través de abordaje territorial, se intervienen: 40 niños y niñas menores de cinco años.
Entorno institucional
1 niños y niñas con clasificación nutricional de exceso de peso (sobrepeso y obesidad) 1 niños y niñas con clasificación nutricional de retraso en talla Se realizaron 2 acciones educativas en otros temas relacionados con seguridad alimentaria y nutricional Verificación de la atención integral en salud de: 2 casos de niños y niñas menores de 5 años con retraso en talla priorizados desde nivel central 3 casos de gestantes con obesidad para la edad gestacional.
Entorno Cuidador Laboral
4 gestantes en UTIS con información en alimentación saludable, 4 personas abordadas en UTIS con información o educación en alimentación saludable.</t>
  </si>
  <si>
    <t>Durante el periodo de enero a marzo
Entorno Cuidador Educativo 
Realización de 18 sesiones de promoción de alimentación saludable durante la gestación, con la participación de 7 gestantes.
Equipos Basicos Extramurales de Hogar
Se realiza seguimiento a familias 
Se realiza educación alimentaria y nutricional a familias con 118 niños y niñas, adolescentes y gestantes sin malnutrición. Se realiza seguimiento familiar a 42 niños y niñas menores de 5 años con retraso en talla 5 niños y niñas menores de 5 años con exceso de peso (sobrepeso y obesidad), 2 gestantes de bajo peso, y 10 gestantes con exceso de peso, A través de abordaje territorial, se intervienen: 119 niños y niñas menores de cinco años, 4 gestantes con tamizaje nutricional.
Entorno institucional 
1 niños y niñas con clasificación nutricional de exceso de peso (sobrepeso y obesidad) 1 niños y niñas con clasificación nutricional de retraso en talla Se realizaron 2 acciones educativas en otros temas relacionados con seguridad alimentaria y nutricional Verificación de la atención integral en salud de: 15 casos de niños y niñas menores de 5 años con retraso en talla priorizados desde nivel central 6 casos de gestantes con obesidad para la edad gestacional. 3 casos de gestantes con bajo peso para la edad gestacional.
Entorno Cuidador Laboral 
4 gestantes en UTIS con información en alimentación saludable, 7 personas abordadas en UTIS con información o educación en alimentación saludable.</t>
  </si>
  <si>
    <t>En el mes de marzo
Entorno Cuidador Comunitario
DISPOSITIVO COMUNITARIO - CUIDADO COLECTIVO PARA EL BIENESTAR SAN 
Se abordaron 4 Tiendas barriales durante el mes De manera acumulada se han abordado 4 tiendas barriales en el año. JORNADAS MAS BIENESTAR- CUIDARTE REDUCCION DE AMBIENTES OBESOGENICOS: acciones 12 en reduccion de ambientes obesogenicos equipos cuidarte 473 total de personas, 233 hombres, 240 mujeres.
Entorno Cuidador Educativo
343 niños, niñas y adolescentes, que participan en acciones de promoción de alimentación saludable en el marco de huertas escolares. 5 personas mayores de 17 años, que participan en acciones de promoción de alimentación saludable en el marco de huertas escolares. 8 Tiendas escolares abordadas 2 de personas que participan en acciones de seguridad alimentaria y nutricional en el contexto de tiendas escolares. 8 Tiendas escolares Cumple entre 0 y 79% de los ítems Se realizan acciones individuales o colectivas en colegios con información en alimentación saludable dirigido a: Se realizan 3 jornadas de Salud y Bienestar en 2 Universidades y 1 Instituciones de Educación para el Trabajo y el Desarrollo Humano con la participación de 134 estudiantes, de las cuales se tamizaron y se les brindó orientación de acuerdo al resultado a 1 estudiantes menores de 18 años en el marco de las jornadas de salud y bienestar Se realizan 3 jornadas de Salud y Bienestar en 2 Universidades y 1 Instituciones de Educación para el Trabajo y el Desarrollo Humano con la participación de 134 estudiantes, de las cuales se tamizó y brindó orientación a 1 estudiantes menores de 18 años en el marco de las jornadas de salud y bienestar, 134 estudiantes mayores de 18 años en el marco de las jornadas de salud y bienestar que participan de acciones de promoción de alimentación saludable.</t>
  </si>
  <si>
    <t>Durante el periodo de enero a marzo
Entorno Cuidador Comunitario 
CARACTERIZACIÓN TERRITORIAL DISPOSITIVO COMUNITARIO - CUIDADO COLECTIVO PARA EL BIENESTAR SAN 
Se realizo acompañamiento a 5 huertas comunitarias con la participación de 30 personas. DISPOSITIVO COMUNITARIO - CUIDADO COLECTIVO PARA EL BIENESTAR SAN Se abordaron 8 Tiendas barriales durante el mes De manera acumulada se han abordado 8 tiendas barriales en el año. Se realizaron 6 sesiones de cuidado colectivo con enfoque en alimentación saludable en población de 5 a 17 años con la participación de 97 personas de la comunidad en general 20 niños y niñas de 5- 17 años. JORNADAS MAS BIENESTAR- CUIDARTE REDUCCION DE AMBIENTES OBESOGENICOS: acciones 48 en reduccion de ambientes obesogenicos equipos cuidarte 1.754 total de personas, 826 hombres, 928 mujeres.
Entorno Cuidador Educativo 
686 niños, niñas y adolescentes, que participan en acciones de promoción de alimentación saludable en el marco de huertas escolares. 10 personas mayores de 17 años, que participan en acciones de promoción de alimentación saludable en el marco de huertas escolares. 19 Tiendas escolares abordadas 10 de personas que participan en acciones de seguridad alimentaria y nutricional en el contexto de tiendas escolares. 19 Tiendas escolares Cumple entre 0 y 79% de los ítems Desarrollo de 5 sesiones con escolares del ciclo 2 orientadas al fortalecimiento de la alimentación saludable con la participación de 76 escolares. Desarrollo de 4 sesiones con escolares del ciclo 4 orientadas al fortalecimiento de la alimentación saludable con la participación de 60 escolares. Se realizan acciones individuales o colectivas en colegios con información en alimentación saludable dirigido a: Se realizan 6 jornadas de Salud y Bienestar en 5 Universidades y 1 Instituciones de Educación para el Trabajo y el Desarrollo Humano con la participación de 230 estudiantes, de las cuales se tamizaron y se les brindó orientación de acuerdo al resultado a 1 estudiantes menores de 18 años en el marco de las jornadas de salud y bienestar Se realizan 6 jornadas de Salud y Bienestar en 5 Universidades y 1 Instituciones de Educación para el Trabajo y el Desarrollo Humano con la participación de 230 estudiantes, de las cuales se tamizó y brindó orientación a 1 estudiantes menores de 18 años en el marco de las jornadas de salud y bienestar, 230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 sesiones de promoción de la alimentación saludable en el marco de iniciativas de cuidado y bienestar, con la participación de 21 niños, niñas y adolescentes.</t>
  </si>
  <si>
    <t>En el mes de marzo
Entorno Cuidador Educativo
14 Docentes de jardines infantiles o colegios priorizados reciben orientaciones en alimentación y nutrición de tipo individual o colectiva.
Equipos Basicos Extramurales de Hogar
Se realiza intervención a 51 adultos que reciben educación en alimentación saludable. 51 adultos mayores que reciben educación en alimentación saludable. 39 familias, y 51 personas sensibilizadas en reducción de perdidas y desperdicio de alimentos.
Se realizaron acciones educativas en SAN:
Dirigida a 16 madres comunitarias y/o agentes educativos, y alimentación infantil saludable y lactancia materna dirigida a 16 madres comunitarias y/o agentes educativos, 5 Asistencias técnicas y/o reuniones en gestión en salud y nutrición en 2 IPS, con la participación de 30 profesionales de la salud de IPS.</t>
  </si>
  <si>
    <t>Durante el periodo de enero a marzo
Entorno Cuidador Educativo 
14 Docentes de jardines infantiles o colegios priorizados reciben orientaciones en alimentación y nutrición de tipo individual o colectiva.
Equipos Basicos Extramurales de Hogar
Se realiza intervención a 144 adultos que reciben educación en alimentación saludable. 166 adultos mayores que reciben educación en alimentación saludable. 169 familias, y 181 personas sensibilizadas en reducción de perdidas y desperdicio de alimentos.
Se realizaron acciones educativas en SAN: 
Dirigida a 25 madres comunitarias y/o agentes educativos, y alimentación infantil saludable y lactancia materna dirigida a 25 madres comunitarias y/o agentes educativos, 9 Asistencias técnicas y/o reuniones en gestión en salud y nutrición en 9 IPS, con la participación de 51 profesionales de la salud de IPS.</t>
  </si>
  <si>
    <t>En el mes de marzo
Entorno Cuidado Comunitario
JORNADAS MAS BIENESTAR- CUIDARTE SALUD MENTAL acciones 54 en salud mental equipos cuidarte 2.858 total de personas, 1.339 hombres, 1.519 mujeres. DISPOSITIVOS COMUNITARIOS CUIDADO COLECTIVO PARA EL BIENESTAR EN SALUD MENTAL Se lleva a cabo la concertación del plan de acción con 4 grupos comunitarios 2 hombres, 56 mujeres, JORNADAS - BIENESTAR INTEGRAL ES MAS SALUD MENTAL se aplicaron 26 prueba SRQ, de las cuales 4 personas presentan tamizaje positivo. Se aplicaron 5 pruebas de detección de consumo de alcohol, tabaco y sustancias -ASSIST, se aplicaron 26 prueba APGAR, se realizaron 3 canalizaciones, BARRAS FUTBOLERAS A partir de la estrategia barras futboleras y salud colectiva se realizaron 4 acciones para la prevención de la conducta suicida. con participación de 40 personas, 4 mujeres y 36 hombres. 4 Acciones para la promoción de la convivencia entre barras de fútbol en el marco de actividad fisica o deportiva con participación de 40 personas, 4 mujeres y 36 hombres. Se realizaron 3 acciones para la promoción de salud mental y/o de la actividad fisica con barras de futbol con participación de 30 personas de las cuales 3 son mujeres y 27 son hombres. El total de grupos abordados son 3 de los cuales por barra son: 1 Barra Blue Rain, 1 Barra Disturbio Rojo, 1 Barra Los del Sur Bogotá.
Entorno Cuidador Educativo
Durante el periodo 5 jardines infantiles contaron con acciones de educación en salud mental con participación de 144 niños y niñas Tambien se abordaron 4 docentes en la educación en salud mental para el abordaje de los niños y niñas y participaron 40 padres, madres o cuidadores en acciones colectivas de salud mental que favorecen el buen trato y la prevención del maltrato infantil 1 familias con acciones de cuidado emocional, promoción del involucramiento parental, capacidades socioemocionales y promoción de prácticas de crianza con participación de 26 madres, padres y cuidadores de las cuales 26 familias mejoran relaciones intrafamiliares. 3 jornadas integrales de salud y bienestar que incluyen la educación en fortalecimiento de habilidades y capacidades para la promoción de salud mental y en 3 jornadas y actividades para la prevención del consumo de consumo de sustancias psicoactivas. logrando la participación de 134 estudiantes en 1 instituciones de educación técnica y en 2 instituciones de educación asi mismo se brindo contención e intervención breve a 1 personas. y canalización a 1 personas. Se han realizado 4 acciones en entornos escolares. Se han realizado 16 sesiones colectivas fortaleciendo habilidades socioemocionales y estrategias de afrontamiento para prevención de problemáticas psicosociales. con 180 niños, niñas, adolescentes y jóvenes en 1 colegios De otra parte, se gestionaron 26 casos individuales mediante la orientación y apoyo con avances en el marco de plan de cuidado en salud mental. para el periodo se gestionaron 4 casos de conducta suicida e identificó aumento en afrontamiento en 4 casos Se han realizado 16 sesiones colectivas fortaleciendo habilidades socioemocionales y estrategias de afrontamiento para manejo de situaciones relacionadas con ansiedad, depresión y otras problemáticas. con 180 niños, niñas, adolescentes y jóvenes en 1 colegios De otra parte, se gestionaron 26 casos individuales mediante la orientación y apoyo con avances en el marco de plan de cuidado en salud mental. 49 estudiantes participaron de acciones promocionales de salud mental enfocadas al fortalecimiento de habilidades socioemocionales ciclo 1 54 estudiantes participaron de acciones promocionales de salud mental enfocadas al fortalecimiento de habilidades socioemocionales ciclo 2 109 estudiantes participaron de acciones promocionales de salud mental enfocadas al fortalecimiento de habilidades socioemocionales ciclo 3.
Equipos Basicos Extramurales de Hogar
2 Acciones de salud mental en familias con gestantes 2 Acciones de salud mental en familias con menores de 5 años encontrando que en 9 familias se evidencia que se reducen riesgos relacionados con riesgo psicosocial.
Entorno Institucional
En las instituciones de protección integral se brinda información y educación en salud mental a 26 personas. Se realizó la medición en modificaciones de habilidades y competencias a 26 personas, de las cuales 26 refieren que las intervenciones aportan al mejoramiento de sus habilidades y competencias en salud mental.
Entorno Cuidador Comunitario
CARACTERIZACIÓN TERRITORIAL DISPOSITIVOS COMUNITARIOS CUIDADO COLECTIVO PARA EL BIENESTAR EN SALUD MENTAL Se lleva a cabo la concertación del plan de acción con 4 grupos comunitarios 2 hombres, 56 mujeres, Se llevan a cabo 2 sesiones grupales de implementación del plan de acción con dispositivos comunitarios en salud mental de las cuales: Se implementaron 6 sesiones para el autocuidado y cuidado mutuo 5 sesiones de otros temas de salud mental como fortalecimiento de estrategias de afrontamiento, resolución de problemas, regulación emocional, comunicación, crisis emocionales con 44 personas abordadas 1 sesiones de educacion en salud publica para el manejo de afectaciones psicosociales, problemas o transtornos mentales CON 10 personas abordadas fortaleciendo la conformación de 2 grupos de apoyo y educación para el cuidado de la salud mental en torno a la prevención de la conducta suicida con la participación de 22 personas en la participación de las sesiones. 22 mujeres.
MAS BIENESTAR A LA COMUNIDAD RAIZAL SALUD MENTAL
En el marco de las acciones de salud mental con la población raizal: Se realizaron 3 acciones de articulación para la prevención del consumo de SPA con participación de 30 personas de las cuales 3 son hombres y 27 son mujeres. 3 Actividades de Promoción de derechos sexuales y derechos reproductivos con participación de 30 personas. Se realizaron 31 actividades en dinamica del barrismo por los gestores con participación de 154 personas.
Equipos Basicos Extramurales de Hogar
Se llevaron a cabo 52 visitas efectivas en casos de riesgos en conducta suicida de las cuales en 9 se dio el cierre del proceso encontrando que en 8 familias se evidencia que se reducen riesgos relacionados con conducta suicida Se llevaron a cabo 182 visitas efectivas en casos de riesgos psicosocial De las cuales en 9 se dio el cierre del proceso encontrando que en 8 familias se evidencia que se reducen riesgos relacionados con riesgo psicosocial Se llevaron a cabo 2 visitas efectivas en casos de acompañamiento en duelo.</t>
  </si>
  <si>
    <t>Durante el periodo de enero a marzo
Entorno Cuidado Comunitario 
JORNADAS MAS BIENESTAR- CUIDARTE SALUD MENTAL acciones 108 en salud mental equipos cuidarte 5.229 total de personas, 2.422 hombres, 2.807 mujeres. DISPOSITIVOS COMUNITARIOS CUIDADO COLECTIVO PARA EL BIENESTAR EN SALUD MENTAL Se lleva a cabo la concertación del plan de acción con 9 grupos comunitarios 5 hombres, 139 mujeres, JORNADAS - BIENESTAR INTEGRAL ES MAS SALUD MENTAL se aplicaron 92 prueba SRQ, de las cuales 4 personas presentan tamizaje positivo. Se aplicaron 19 pruebas de detección de consumo de alcohol, tabaco y sustancias -ASSIST, y se aplicaron 3 prueba AUDIT. se aplicaron 92 prueba APGAR, se realizaron 16 canalizaciones, BARRAS FUTBOLERAS A partir de la estrategia barras futboleras y salud colectiva se realizaron 12 acciones para la prevención de la conducta suicida. con participación de 105 personas, 11 mujeres y 94 hombres. 12 Acciones para la promoción de la convivencia entre barras de fútbol en el marco de actividad fisica o deportiva con participación de 106 personas, 12 mujeres y 94 hombres. Se realizaron 9 acciones para la promoción de salud mental y/o de la actividad fisica con barras de futbol con participación de 71 personas de las cuales 6 son mujeres y 65 son hombres. El total de grupos abordados son 9 de los cuales por barra son: 3 Barra Blue Rain, 3 Barra Disturbio Rojo, 3 Barra Los del Sur Bogotá.
Entorno Cuidador Educativo 
Durante el periodo 6 jardines infantiles contaron con acciones de educación en salud mental con participación de 182 niños y niñas Tambien se abordaron 11 docentes en la educación en salud mental para el abordaje de los niños y niñas y 44 docentes en bienestar emocional y y participaron 40 padres, madres o cuidadores en acciones colectivas de salud mental que favorecen el buen trato y la prevención del maltrato infantil 63 estudiantes lideres escolares que participaron de acciones promocionales de bienestar y salud mental 43 familias con acciones de cuidado emocional, promoción del involucramiento parental, capacidades socioemocionales y promoción de prácticas de crianza con participación de 68 madres, padres y cuidadores de las cuales 68 familias mejoran relaciones intrafamiliares. 5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181 estudiantes en 1 instituciones de educación técnica y en 3 instituciones de educación asi mismo se brindo contención e intervención breve a 2 personas. y canalización a 6 personas. Se han realizado 6 acciones en entornos escolares. gestionando sectorial o intersectorialmente 1 iniciativas que se relacionan con salud mental. Se han realizado 16 sesiones colectivas fortaleciendo habilidades socioemocionales y estrategias de afrontamiento para prevención de problemáticas psicosociales. con 180 niños, niñas, adolescentes y jóvenes en 1 colegios. De otra parte, se gestionaron 26 casos individuales mediante la orientación y apoyo con avances en el marco de plan de cuidado en salud mental. De otra parte se adelantaron 2 sesiones de fortalecimiento en salud mental para detección y manejo con 20 docentes para el periodo se gestionaron 4 casos de conducta suicida e identificó aumento en afrontamiento en 47 casos Se han realizado 30 sesiones colectivas fortaleciendo habilidades socioemocionales y estrategias de afrontamiento para manejo de situaciones relacionadas con ansiedad, depresión y otras problemáticas. con 417 niños, niñas, adolescentes y jóvenes en 2 colegios De otra parte, se gestionaron 60 casos individuales mediante la orientación y apoyo con avances en el marco de plan de cuidado en salud mental. De otra parte se adelantaron 1 sesiones de fortalecimiento en salud mental para detección y manejo con 8 docentes Finalmente 2 espacios colectivos de bienestar emocional con 44 orientadores y docentes. 108 estudiantes participaron de acciones promocionales de salud mental enfocadas al fortalecimiento de habilidades socioemocionales ciclo 1 96 estudiantes participaron de acciones promocionales de salud mental enfocadas al fortalecimiento de habilidades socioemocionales ciclo 2 295 estudiantes participaron de acciones promocionales de salud mental enfocadas al fortalecimiento de habilidades socioemocionales ciclo 3 20 estudiantes participaron de acciones promocionales de salud mental enfocadas al fortalecimiento de habilidades socioemocionales ciclo 4.
Equipos Basicos Extramurales de Hogar 
7 Acciones de salud mental en familias con gestantes 24 Acciones de salud mental en familias con menores de 5 años encontrando que en 36 familias se evidencia que se reducen riesgos relacionados con riesgo psicosocial.
Entorno Institucional
En las instituciones de protección integral se brinda información y educación en salud mental a 44 personas. Se realizó la medición en modificaciones de habilidades y competencias a 44 personas, de las cuales 44 refieren que las intervenciones aportan al mejoramiento de sus habilidades y competencias en salud mental.
Entorno Cuidador Comunitario 
CARACTERIZACIÓN TERRITORIAL 1 Grupos identificados para el abordaje dimension en salud mental 16 hombres, 4 mujeres, DISPOSITIVOS COMUNITARIOS CUIDADO COLECTIVO PARA EL BIENESTAR EN SALUD MENTAL Se lleva a cabo la concertación del plan de acción con 9 grupos comunitarios 5 hombres, 139 mujeres, Se llevan a cabo 21 sesiones grupales de implementación del plan de acción con dispositivos comunitarios en salud mental de las cuales: Se realizan 1 sesiones para la prevención de violencias con participación de 12 personas. Se implementaron 9 sesiones para el autocuidado y cuidado mutuo 15 sesiones de otros temas de salud mental como fortalecimiento de estrategias de afrontamiento, resolución de problemas, regulación emocional, comunicación, crisis emocionales con 151 personas abordadas 6 sesiones de educacion en salud publica para el manejo de afectaciones psicosociales, problemas o transtornos mentales CON 57 personas abordadas fortaleciendo la conformación de 2 grupos de apoyo y educación para el cuidado de la salud mental en torno a la prevención de la conducta suicida con la participación de 22 personas en la participación de las sesiones. 22 mujeres.
MAS BIENESTAR A LA COMUNIDAD RAIZAL SALUD MENTAL
En el marco de las acciones de salud mental con la población raizal: Se realizaron 13 acciones de articulación para la prevención del consumo de SPA con participación de 124 personas de las cuales 87 son hombres y 37 son mujeres. 5 Actividades de Promoción de derechos sexuales y derechos reproductivos con participación de 42 personas. Se realizaron 62 actividades en dinamica del barrismo por los gestores con participación de 265 personas.
Equipos Basicos Extramurales de Hogar 
Se llevaron a cabo 318 visitas efectivas en casos de riesgos en conducta suicida De las cuales en 65 se dio el cierre del proceso encontrando que en 62 familias se evidencia que se reducen riesgos relacionados con conducta suicida Se llevaron a cabo 377 visitas efectivas en casos de riesgos psicosocial De las cuales en 24 se dio el cierre del proceso encontrando que en 22 familias se evidencia que se reducen riesgos relacionados con riesgo psicosocial Se llevaron a cabo 11 visitas efectivas en casos de acompañamiento en duelo De las cuales en 4 se dio el cierre del proceso encontrando que en 3 familias se evidencia que se reducen riesgos relacionados con duelo.</t>
  </si>
  <si>
    <t>En el mes de marzo
Entorno Cuidador Comunitario
CARACTERIZACIÓN TERRITORIAL
DISPOSITIVO COMUNITARIO CUIDADO COLECTIVO PARA EL BIENESTAR-CRONICOS 2 sesiones de promoción de prácticas y estilos de vida saludables para la prevención de condiciones crónicas. 2 sesiones en prevención de Enfermedades cardio cerebro vasculares. 4 sesiones de Promoción de Actividad física Total de 1 cobertura población joven (14 – 28 años): 1 hombres Total de 3 cobertura población adulta (29 – 59 años): 3 mujeres 21 cobertura población personas mayores (60 o más años): 2 hombres 19 mujeres JORNADAS MAS BIENESTAR CUIDATE SE FELIZ Se cuenta con 13 puntos "Cuídate Sé Feliz" activos, en estos puntos se abordaron 245 personas, de ellas: 66 hombres, 179 mujeres, 9 personas con tamizaje Cuestionario Breve de EPOC positivo. 57 Toma de mamografía durante los dos últimos años (50 a 69 años) Toma de citología en el último año 72 Examen de PCA o tacto rectal en el último año 24 De las personas registradas como fumadoras se brindó consejería breve en cesación de consumo de tabaco y atención del tabaquismo a 5. JORNADAS MAS BIENESTAR- CUIDARTE CRONICOS Acciones 18 promoción de prácticas y estilos de vida saludable, cáncer 365 hombres, 406 mujeres.
Entorno Cuidador Educativo
Se realiza educación y sensibilización en actividad fisica a 86 niños y niñas de jardines infantiles, Realización de 2 sesiones del ciclo 1 incentivando la actividad física desde el movimiento activo y juego activo, con 18 estudiantes. Realización de 4 sesiones del ciclo 2 para promover la práctica de la actividad física desde el movimiento activo y el juego activo, con 46 estudiantes. Realización de 8 sesiones del ciclo 3 en temas relacionados con actividad física desde las artes y el movimiento corporal, con 98 estudiantes. Realización de 8 sesiones del ciclo 4 en temas relacionados con actividad física para la vida y el autocuidado, con 98 estudiantes. 1 Colegios intervenidos con información y educación en salud bucal con la participación de 926 escolares Se realiza clasificación y sensibilización de la técnica en higiene bucal en cursos a 696 escolares en la sesión 1, se identifican 103 niños para proceso de acompañamiento familiar, se realiza educación de la técnica en higiene bucal cursos a 96 escolares en la sesión 2, se realiza educación de la técnica en higiene bucal en cursos a 134 escolares en la sesión 3, de los cuales 127 apropian la técnica de higiene bucal. se realiza educación y sensibilización en salud bucal a 30 niños y niñas de jardines infantiles. Se realizan 3 jornadas de salud y bienestar con punto cuidate sé feliz activo en 2 Universidades en 1 Instituciones de formación para el trabajo y el desarrollo humano en estas jornadas se abordaron 134 personas, de ellas 26 personas se les aplicó tamizaje Findrisc, y 26 personas con condiciones crónicas, mayores de 18 años a las que se les aplicó tamizaje de riesgo cardiovascular OMS, de las cuales 18 personas usan gafas o lentes. Se realiza educación y sensibilización en cáncer de mama en 134 estudiantes universitarios en Instituciones Técnicas de Desarrollo Humano - ITDH, se realiza educación y sensibilización en cáncer de cuello uterino en 134 estudiantes universitarios - ITDH.
Equipos Basicos Extramurales de Hogar
Se aborda 277 personas con condiciones crónicas, realizando canalización a rutas integrales de atención en salud a 2 de ellas, 453 personas a las que se les aplicó tamizaje Findrisc, de las cuales 74 con alta probabilidad de presentar prediabetes o diabetes y 527 personas con condiciones crónicas, mayores de 18 años a las que se les aplicó tamizaje de riesgo cardiovascular OMS, de las cuales 5 personas con alerta de riesgo cardiovascular alto, muy alto y extremadamente alto, 38 personas con alerta de riesgo cardiovascular moderado, 2 personas con tamizaje Cuestionario Breve de EPOC positivo, 2 personas sin control y fueron canalizadas a las EAPBS. Durante las intervenciones, se encontraron 227 personas con una condición crónica diagnosticada, 2 sin tratamiento, 2 canalizadas a la ruta integral de atención en salud, 2 canalizadas a la RIAS para población con riesgo o presencia de alteraciones cardiocerebro vascular y metabólicas manifiestas, 4 canalizadas a la RIAS para población con riesgo o presencias de trastornos visuales o auditivos, de las personas que requerían cita se asignó cita a 4. 745 Personas identificadas con consumo de tabaco, brindando consejería en cesación de consumo de tabaco y atención del tabaquismo a 621 de las cuales 621 han sido efectivas, correspondiente al 100,0 % En el seguimiento a familias ubicadas en zonas rurales se abordan 10 personas priorizadas por condiciones crónicas, 10 personas con alerta de riesgo cardiovascular alto, muy alto y extremadamente alto, Se realiza seguimiento familiar a 42 personas, con énfasis en la promoción de comportamientos de hábitos saludables y la detección de riesgos, a través de planes de automanejo, realizando 42 acciones de información y educación en: 4 familias con acciones de promoción de hábitos saludables en salud visual, 4 familias con acciones de promoción de hábitos saludables en salud auditiva-comunicativa. Durante el periodo se realizaron 4 canalizaciones a la ruta de alteraciones en salud visual y auditiva, de las cuales 4 fueron efectivas. se brinda información, educación y comunicación en salud bucal a 34 individuos en la sesión 2, se brinda información, educación y comunicación en salud bucal a 34 familias en la sesión 2, se realiza evaluación de la técnica de higiene bucal a 26 individuos en la sesión 3, se realiza evaluación de la técnica de higiene bucal a 26 familias en la sesión 3, de los cuales 26 individuos apropiaron la técnica de cepillado dental. Durante el periodo se realizaron 4 canalizaciones a la ruta de alteraciones y trastornos en salud bucal, de las cuales 3 fueron efectivas. Durante el periodo se realizaron 4 canalizaciones a la ruta de alteraciones y trastornos en salud bucal, de las cuales 3 fueron efectivas. Se identifican 25 mujeres mayores de 50 años sin tamizaje para cáncer de mama, 13 mujeres mayores de 25 años sin toma de citología, y 3 hombres mayores de 50 años sin tamizaje para cáncer de próstata.
Condiciones Crónicas No Transmisibles
2 Instrumentos de caracterización para CCNT y asistencias técnicas realizadas para la atención integral a la población con Condiciones Crónicas No Transmisibles, 2 personas del talento humano de IPS priorizadas intervenidas en 2 IPS públicas 2 asesorías en promoción de hábitos saludables y condiciones crónicas, a 2 personas del talento humano en IPS. los temas de fortalecimiento de capacidades fueron: Salud Visual y Auditiva 308 mujeres tamizadas para cáncer de cuello uterino en las IPS de la red pública Número de mamografías realizadas: 211, número de personas tamizadas cáncer prostata: 60, número de personas tamizadas cáncer colon: 116.</t>
  </si>
  <si>
    <t>Durante el periodo de enero a marzo
Entorno Cuidador Comunitario
DISPOSITIVO COMUNITARIO CUIDADO COLECTIVO PARA EL BIENESTAR-CRONICOS 6 sesiones de promoción de prácticas y estilos de vida saludables para la prevención de condiciones crónicas. 6 sesiones en prevención de Enfermedades cardio cerebro vasculares. 4 sesiones en prevención de Alteraciones visuales 4 sesiones en prevención de Alteraciones auditivas comunicativas 4 sesiones de Promoción de Actividad física Total de 7 cobertura población joven (14 – 28 años): 5 hombres 2 mujeres Total de 19 cobertura población adulta (29 – 59 años): 19 mujeres 41 cobertura población personas mayores (60 o más años): 4 hombres 38 mujeres JORNADAS MAS BIENESTAR CUIDATE SE FELIZ Se cuenta con 35 puntos "Cuídate Sé Feliz" activos, en estos puntos se abordaron 654 personas, de ellas: 214 hombres, 440 mujeres, 15 personas con tamizaje Cuestionario Breve de EPOC positivo. 144 Toma de mamografía durante los dos últimos años (50 a 69 años) Toma de citología en el último año 185 Examen de PCA o tacto rectal en el último año 85 De las personas registradas como fumadoras se brindó consejería breve en cesación de consumo de tabaco y atención del tabaquismo a 13. JORNADAS MAS BIENESTAR- CUIDARTE CRONICOS acciones 36 para la promoción de hábitos saludables y prevención de condiciones crónicas no transmisibles, 666 hombres, 689 mujeres. Acciones 18 promoción de prácticas y estilos de vida saludable, cáncer 365 hombres, 406 mujeres.
Entorno Cuidador Educativo 
Se realiza educación y sensibilización en actividad fisica a 150 niños y niñas de jardines infantiles, Realización de 5 sesiones del ciclo 1 incentivando la actividad física desde el movimiento activo y juego activo, con 56 estudiantes. Realización de 6 sesiones del ciclo 2 para promover la práctica de la actividad física desde el movimiento activo y el juego activo, con 66 estudiantes. Realización de 13 sesiones del ciclo 3 en temas relacionados con actividad física desde las artes y el movimiento corporal, con 202 estudiantes. Realización de 10 sesiones del ciclo 4 en temas relacionados con actividad física para la vida y el autocuidado, con 118 estudiantes. Acciones de educación en salud con 14 familias para la promoción de la actividad física. 4 Colegios intervenidos con información y educación en salud bucal con la participación de 2.376 escolares Se realiza clasificación y sensibilización de la técnica en higiene bucal en cursos a 1.421 escolares en la sesión 1, se identifican 125 niños para proceso de acompañamiento familiar, de los cuales 16 se canalizan a la ruta de riesgo en alteraciones y trastornos de la salud bucal, se realiza educación de la técnica en higiene bucal cursos a 821 escolares en la sesión 2, se realiza educación de la técnica en higiene bucal en cursos a 725 escolares en la sesión 3, de los cuales 695 apropian la técnica de higiene bucal. se realiza educación y sensibilización en salud bucal a 58 niños y niñas de jardines infantiles. Se realizan 6 jornadas de salud y bienestar con punto cuidate sé feliz activo en 5 Universidades en 1 Instituciones de formación para el trabajo y el desarrollo humano en estas jornadas se abordaron 186 personas, de ellas 39 personas se les aplicó tamizaje Findrisc, y 39 personas con condiciones crónicas, mayores de 18 años a las que se les aplicó tamizaje de riesgo cardiovascular OMS, de las cuales 1 con alerta de riesgo cardiovascular moderado, 26 personas usan gafas o lentes. Se realiza educación y sensibilización en cáncer de mama en 230 estudiantes universitarios en Instituciones Técnicas de Desarrollo Humano - ITDH, se realiza educación y sensibilización en cáncer de cuello uterino en 230 estudiantes universitarios - ITDH, se realizaron 1 canalizaciones para tamizaje para cáncer de cuello uterino.
Equipos Basicos Extramurales de Hogar 
Se aborda 678 personas con condiciones crónicas, realizando canalización a rutas integrales de atención en salud a 6 de ellas, 1.158 personas a las que se les aplicó tamizaje Findrisc, de las cuales 171 con alta probabilidad de presentar prediabetes o diabetes y 1.189 personas con condiciones crónicas, mayores de 18 años a las que se les aplicó tamizaje de riesgo cardiovascular OMS, de las cuales 8 personas con alerta de riesgo cardiovascular alto, muy alto y extremadamente alto, 98 personas con alerta de riesgo cardiovascular moderado, 8 personas con tamizaje Cuestionario Breve de EPOC positivo, 3 personas sin control y fueron canalizadas a las EAPBS. Durante las intervenciones, se encontraron 375 personas con una condición crónica diagnosticada, 8 sin tratamiento, 17 canalizadas a la ruta integral de atención en salud, 9 canalizadas a la RIAS para población con riesgo o presencia de alteraciones cardiocerebro vascular y metabólicas manifiestas, 6 canalizadas a la RIAS para población con riesgo o presencias de trastornos visuales o auditivos, de las personas que requerían cita se asignó cita a 6. 1.590 Personas identificadas con consumo de tabaco, brindando consejería en cesación de consumo de tabaco y atención del tabaquismo a 1.304 de las cuales 1.304 han sido efectivas. En el seguimiento a familias ubicadas en zonas rurales se abordan 18 personas priorizadas por condiciones crónicas, 10 personas con alerta de riesgo cardiovascular alto, muy alto y extremadamente alto, 5 personas sin control y fueron canalizadas a las EAPBS. Se realiza seguimiento familiar a 49 personas, con énfasis en la promoción de comportamientos de hábitos saludables y la detección de riesgos, a través de planes de automanejo, realizando 49 acciones de información y educación en: 4 familias con acciones de promoción de hábitos saludables en salud visual, 4 familias con acciones de promoción de hábitos saludables en salud auditiva-comunicativa. Durante el periodo se realizaron 6 canalizaciones a la ruta de alteraciones en salud visual y auditiva, de las cuales 6 fueron efectivas. Se realiza clasificación, identificación de riesgos en salud bucal y sensibilización a 51 individuos en la sesión 1, se realiza clasificación, identificación de riesgos en salud bucal y sensibilización a 51 familias en la sesión 1, se brinda información, educación y comunicación en salud bucal a 52 individuos en la sesión 2, se brinda información, educación y comunicación en salud bucal a 52 familias en la sesión 2, se realiza evaluación de la técnica de higiene bucal a 28 individuos en la sesión 3, se realiza evaluación de la técnica de higiene bucal a 28 familias en la sesión 3, de los cuales 28 individuos apropiaron la técnica de cepillado dental. Durante el periodo se realizaron 7 canalizaciones a la ruta de alteraciones y trastornos en salud bucal, de las cuales 3 fueron efectivas. Durante el periodo se realizaron 7 canalizaciones a la ruta de alteraciones y trastornos en salud bucal, de las cuales 3 fueron efectivas. Se identifican 27 mujeres mayores de 50 años sin tamizaje para cáncer de mama, 13 mujeres mayores de 25 años sin toma de citología, y 4 hombres mayores de 50 años sin tamizaje para cáncer de próstata.
Condiciones Crónicas No Transmisibles 
5 Instrumentos de caracterización para CCNT y asistencias técnicas realizadas para la atención integral a la población con Condiciones Crónicas No Transmisibles, 10 personas del talento humano de IPS priorizadas intervenidas en 5 IPS públicas 5 asesorías en promoción de hábitos saludables y condiciones crónicas, a 10 personas del talento humano en IPS. 33 personas de la comunidad, asociaciones de usuarios y otros actores en salud los temas de fortalecimiento de capacidades fueron: Ruta de Promoción y Mantenimiento de la Salud; RIAS para población con riesgo o presencia de alteraciones cardio - cerebro - vascular - metabólicas; RIAS para población con riesgo o presencia de cáncer; Salud Visual y Auditiva; 710 mujeres tamizadas para cáncer de cuello uterino en las IPS de la red pública Número de mamografías realizadas: 494, número de personas tamizadas cáncer prostata: 151, número de personas tamizadas cáncer colon: 228.</t>
  </si>
  <si>
    <t>En el mes de marzo
Gestión del Programa Madre canguro</t>
  </si>
  <si>
    <t>Durante el periodo de enero a marzo
Equipos Basicos Extramurales de Hogar 
Se realiza seguimiento familiar a 1 niños y niñas con bajo peso al nacer.</t>
  </si>
  <si>
    <t>En el mes de marzo
Prevención combinada de las ITS-Sífilis
132 condones entregados en procesos educativos. Canalizaciones y activación de ruta según el Sistema de Referencia y Contrareferencia (SIRC): Abordaje intersectorial.</t>
  </si>
  <si>
    <t>Durante el periodo de enero a marzo
Prevención combinada de las ITS-Sífilis 
132 condones entregados en procesos educativos. Canalizaciones y activación de ruta según el Sistema de Referencia y Contrareferencia (SIRC): Abordaje intersectorial.</t>
  </si>
  <si>
    <t>En el mes de marzo
Gestión de Programas y Estrategias
En IPS priorizadas con la implementación de la estrategia IAMII, se realizan:
 2 visitas de asistencia técnica a IPS en pasos para la implementación de la estrategia IAMII. Con la participación de 97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</si>
  <si>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marzo
Equipos Basicos Extramurales de Hogar 
Se han identificado 5 familias, con 5 niños y niñas menores de 1 año con eventos priorizados, como: 1 prematuros, 4 desnutrición aguda. En 40 familias, se identificaron 6 niños y niñas con esquema de vacunación incompleto, 6 remitidos a los servicios de salud.
Gestión de Programas y Estrategias
En IPS priorizadas con la implementación de la estrategia IAMII, se realizan: 
3 visitas de asistencia técnica a IPS en pasos para la implementación de la estrategia IAMII. Con la participación de 98 profesionales y personal de salud.</t>
  </si>
  <si>
    <t>En el mes de marzo
Gestión de la estregia Sala ERA
Se realizó asistencia técnica a un total de 2 IPS con implementación de la estrategia sala ERA.</t>
  </si>
  <si>
    <t>Durante el periodo de enero a marzo
Gestión de la estregia Sala ERA 
Se realizó asistencia técnica a un total de 4 IPS con implementación de la estrategia sala ERA.</t>
  </si>
  <si>
    <t>En el mes de marzo
Entorno Cuidador Educativo</t>
  </si>
  <si>
    <t xml:space="preserve">Durante el periodo de enero a marzo
Entorno Cuidador Educativo </t>
  </si>
  <si>
    <t>En el mes de marzo
Entorno institucional
Se realizaron:
1 actividades asignadas por nivel central relacionadas con educación en salud pública.</t>
  </si>
  <si>
    <t>Durante el periodo de enero a marzo
Entorno Cuidador Comunitario 
DISPOSITIVO COMUNITARIO - CUIDADO COLECTIVO PARA EL BIENESTAR SAN Se realizaron 1 sesiones de cuidado colectivo con enfoque en lactancia materna y alimentación complementaria.
Equipos Basicos Extramurales de Hogar
Se realiza seguimiento a familias 4 seguimientos por el entorno con énfasis en promoción de la lactancia materna.
Entorno institucional
Se realizaron: 
1 actividades asignadas por nivel central relacionadas con educación en salud pública.</t>
  </si>
  <si>
    <t>En el mes de marzo
Entorno Institucional
Se realizaron:
1 fortalecimientos técnicos en temáticas de información e inducción en IAMII con la participación de 13 profesionales de la salud y personal de apoyo.</t>
  </si>
  <si>
    <t>Durante el periodo de enero a marzo
Entorno Institucional
Se realizaron: 
1 fortalecimientos técnicos en temáticas de información e inducción en IAMII con la participación de 13 profesionales de la salud y personal de apoyo.</t>
  </si>
  <si>
    <t>Durante el periodo de enero a marzo
Equipos Basicos Extramurales de Hogar
Se realiza seguimiento a familias 8 niños y niñas menores de 5 años con exceso de peso (sobrepeso y obesidad), A través de abordaje territorial, se intervienen: 14 niños y niñas menores de cinco años, 3 gestantes con tamizaje nutricional.</t>
  </si>
  <si>
    <t>En el mes de marzo
Entorno Cuidador Comunitario
CARACTERIZACIÓN TERRITORIAL 7 Grupos identificados para el abordaje dimension en seguridad alimentaria y nutricional 20 hombres, 47 mujeres.</t>
  </si>
  <si>
    <t>Durante el periodo de enero a marzo
Entorno Cuidador Comunitario 
CARACTERIZACIÓN TERRITORIAL 7 Grupos identificados para el abordaje dimension en seguridad alimentaria y nutricional 20 hombres, 47 mujeres.JORNADAS MAS BIENESTAR- CUIDARTE REDUCCION DE AMBIENTES OBESOGENICOS: acciones 7 en reduccion de ambientes obesogenicos equipos cuidarte 64 total de personas, 19 hombres, 45 mujeres.</t>
  </si>
  <si>
    <t>En el mes de marzo
Se realizaron acciones educativas en SAN:
1 Asistencias técnicas y/o reuniones en gestión en salud y nutrición en 1 IPS, con la participación de 13 profesionales de la salud de IPS.</t>
  </si>
  <si>
    <t>Durante el periodo de enero a marzo
Equipos Basicos Extramurales de Hogar
Se realiza intervención a 148 adultos que reciben educación en alimentación saludable. 99 adultos mayores que reciben educación en alimentación saludable. 261 familias, y 140 personas sensibilizadas en reducción de perdidas y desperdicio de alimentos.
Se realizaron acciones educativas en SAN: 
1 Asistencias técnicas y/o reuniones en gestión en salud y nutrición en 1 IPS, con la participación de 13 profesionales de la salud de IPS.</t>
  </si>
  <si>
    <t>En el mes de marzo
Entorno Cuidador Educativo
Se han realizado 9 sesiones colectivas fortaleciendo habilidades socioemocionales y estrategias de afrontamiento para prevención de problemáticas psicosociales. con 53 niños, niñas, adolescentes y jóvenes en 5 colegios Se han realizado 10 sesiones colectivas fortaleciendo habilidades socioemocionales y estrategias de afrontamiento para prevención de consumo de SPA con 45 niños, niñas, adolescentes y jóvenes en 3 colegios Se han realizado 7 sesiones colectivas fortaleciendo habilidades socioemocionales y estrategias de afrontamiento para manejo de situaciones relacionadas con ansiedad, depresión y otras problemáticas. con 72 niños, niñas, adolescentes y jóvenes en 4 colegios 18 estudiantes participaron de acciones promocionales de salud mental enfocadas al fortalecimiento de habilidades socioemocionales ciclo 1 22 estudiantes participaron de acciones promocionales de salud mental enfocadas al fortalecimiento de habilidades socioemocionales ciclo 2 9 estudiantes participaron de acciones promocionales de salud mental enfocadas al fortalecimiento de habilidades socioemocionales ciclo 3 23 estudiantes participaron de acciones promocionales de salud mental enfocadas al fortalecimiento de habilidades socioemocionales ciclo 4.
Entorno Cuidador Comunitario
CARACTERIZACIÓN TERRITORIAL DISPOSITIVOS COMUNITARIOS CUIDADO COLECTIVO PARA EL BIENESTAR EN SALUD MENTAL Se llevan a cabo 4 sesiones grupales de implementación del plan de acción con dispositivos comunitarios en salud mental de las cuales: 4 sesiones de otros temas de salud mental como fortalecimiento de estrategias de afrontamiento, resolución de problemas, regulación emocional, comunicación, crisis emocionales con 33 personas abordadas.</t>
  </si>
  <si>
    <t>Durante el periodo de enero a marzo
Entorno Cuidado Comunitario 
JORNADAS MAS BIENESTAR- CUIDARTE SALUD MENTAL acciones 6 en salud mental equipos cuidarte 42 total de personas, 16 hombres, 26 mujeres.
Entorno Cuidador Educativo 
Se han realizado 13 sesiones colectivas fortaleciendo habilidades socioemocionales y estrategias de afrontamiento para prevención de problemáticas psicosociales. con 115 niños, niñas, adolescentes y jóvenes en 3 colegios Se han realizado 9 sesiones colectivas fortaleciendo habilidades socioemocionales y estrategias de afrontamiento para prevención de problemáticas psicosociales. con 53 niños, niñas, adolescentes y jóvenes en 5 colegios Se han realizado 22 sesiones colectivas fortaleciendo habilidades socioemocionales y estrategias de afrontamiento para prevención de consumo de SPA con 111 niños, niñas, adolescentes y jóvenes en 5 colegios Se han realizado 11 sesiones colectivas fortaleciendo habilidades socioemocionales y estrategias de afrontamiento para manejo de situaciones relacionadas con ansiedad, depresión y otras problemáticas. con 72 niños, niñas, adolescentes y jóvenes en 6 colegios 57 estudiantes participaron de acciones promocionales de salud mental enfocadas al fortalecimiento de habilidades socioemocionales ciclo 1 33 estudiantes participaron de acciones promocionales de salud mental enfocadas al fortalecimiento de habilidades socioemocionales ciclo 2 18 estudiantes participaron de acciones promocionales de salud mental enfocadas al fortalecimiento de habilidades socioemocionales ciclo 3 47 estudiantes participaron de acciones promocionales de salud mental enfocadas al fortalecimiento de habilidades socioemocionales ciclo 4.
Equipos Basicos Extramurales de Hogar 
Encontrando que en 31 familias se evidencia que se reducen riesgos relacionados con riesgo psicosocial.
Entorno Cuidador Comunitario 
DISPOSITIVOS COMUNITARIOS CUIDADO COLECTIVO PARA EL BIENESTAR EN SALUD MENTAL Se llevan a cabo 4 sesiones grupales de implementación del plan de acción con dispositivos comunitarios en salud mental de las cuales: 4 sesiones de otros temas de salud mental como fortalecimiento de estrategias de afrontamiento, resolución de problemas, regulación emocional, comunicación, crisis emocionales con 33 personas abordadas.
Equipos Basicos Extramurales de Hogar 
Se llevaron a cabo 181 visitas efectivas en casos de riesgos psicosocial De las cuales en 48 se dio el cierre del proceso encontrando que en 48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t>
  </si>
  <si>
    <t>En el mes de marzo
Entorno Cuidador Educativo
Realización de 6 sesiones del ciclo 1 incentivando la actividad física desde el movimiento activo y juego activo, con 34 estudiantes. Realización de 4 sesiones del ciclo 2 para promover la práctica de la actividad física desde el movimiento activo y el juego activo, con 26 estudiantes. Realización de 7 sesiones del ciclo 3 en temas relacionados con actividad física desde las artes y el movimiento corporal, con 56 estudiantes. Realización de 3 sesiones del ciclo 4 en temas relacionados con actividad física para la vida y el autocuidado, con 52 estudiantes.
Condiciones Crónicas No Transmisibles
9 personas del talento humano de IPS priorizadas intervenidas en 1 IPS públicas 1 asesorías en promoción de hábitos saludables y condiciones crónicas, a 9 personas del talento humano en IPS. 9 mujeres tamizadas para cáncer de cuello uterino en las IPS de la red pública Número de mamografías realizadas: 9, número de personas tamizadas cáncer prostata: 3, número de personas tamizadas cáncer colon: 7.</t>
  </si>
  <si>
    <t>Durante el periodo de enero a marzo
Entorno Cuidador Comunitario
DISPOSITIVO COMUNITARIO CUIDADO COLECTIVO PARA EL BIENESTAR-CRONICOS 3 sesiones de promoción de prácticas y estilos de vida saludables para la prevención de condiciones crónicas.
Entorno Cuidador Educativo 
Realización de 9 sesiones del ciclo 1 incentivando la actividad física desde el movimiento activo y juego activo, con 66 estudiantes. Realización de 6 sesiones del ciclo 2 para promover la práctica de la actividad física desde el movimiento activo y el juego activo, con 42 estudiantes. Realización de 12 sesiones del ciclo 3 en temas relacionados con actividad física desde las artes y el movimiento corporal, con 117 estudiantes. Realización de 6 sesiones del ciclo 4 en temas relacionados con actividad física para la vida y el autocuidado, con 104 estudiantes.
Equipos Basicos Extramurales de Hogar 
Se aborda 75 personas con condiciones crónicas, realizando canalización a rutas integrales de atención en salud a 10 de ellas, 230 personas a las que se les aplicó tamizaje Findrisc, de las cuales 77 con alta probabilidad de presentar prediabetes o diabetes y 232 personas con condiciones crónicas, mayores de 18 años a las que se les aplicó tamizaje de riesgo cardiovascular OMS, de las cuales 2 personas con alerta de riesgo cardiovascular alto, muy alto y extremadamente alto, 17 personas con alerta de riesgo cardiovascular moderado, 2 personas con tamizaje Cuestionario Breve de EPOC positivo, 86 personas sin control y fueron canalizadas a las EAPBS. Durante las intervenciones, se encontraron 75 personas con una condición crónica diagnosticada, 11 sin tratamiento, 1 canalizadas a la ruta integral de atención en salud, 10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presencias de trastornos visuales o auditivos, 6 Personas identificadas con consumo de tabaco, brindando consejería en cesación de consumo de tabaco y atención del tabaquismo a 6 de las cuales 6 han sido efectivas, correspondiente al 200,0 % En el seguimiento a familias ubicadas en zonas rurales se abordan 97 personas priorizadas por condiciones crónicas, 2 personas con alerta de riesgo cardiovascular alto, muy alto y extremadamente alto, 17 personas con alerta de riesgo cardiovascular moderado, 9 personas sin control y fueron canalizadas a las EAPBS. Se realiza seguimiento familiar a 1 personas, con énfasis en la promoción de comportamientos de hábitos saludables y la detección de riesgos, a través de planes de automanejo, realizando 1 acciones de información y educación en: 1 familias con acciones de promoción de hábitos saludables en salud visual, Durante el periodo se realizaron 9 canalizaciones a la ruta de alteraciones en salud visual y auditiva, de las cuales 7 fueron efectivas. Se realiza clasificación, identificación de riesgos en salud bucal y sensibilización a 11 individuos en la sesión 1, se realiza clasificación, identificación de riesgos en salud bucal y sensibilización a 11 familias en la sesión 1, se brinda información, educación y comunicación en salud bucal a 4 individuos en la sesión 2, se brinda información, educación y comunicación en salud bucal a 4 familias en la sesión 2, se realiza evaluación de la técnica de higiene bucal a 8 individuos en la sesión 3, se realiza evaluación de la técnica de higiene bucal a 8 familias en la sesión 3, de los cuales 23 individuos apropiaron la técnica de cepillado dental. Durante el periodo se realizaron 18 canalizaciones a la ruta de alteraciones y trastornos en salud bucal, de las cuales 9 fueron efectivas. En el abordaje de familias de Zonas de Ruralidad se realiza clasificación, identificación de riesgos en salud bucal y sensibilización a 72 individuos en la sesión 1, se realiza clasificación, identificación de riesgos en salud bucal y sensibilización a 39 familias en la sesión 1, se brinda información, educación y comunicación en salud bucal a 8 individuos en la sesión 2, se brinda información, educación y comunicación en salud bucal a 8 familias en la sesión 2, de los cuales 19 individuos apropiaron la técnica de cepillado dental. Durante el periodo se realizaron 18 canalizaciones a la ruta de alteraciones y trastornos en salud bucal, de las cuales 9 fueron efectivas. Se identifican 2 mujeres mayores de 50 años sin tamizaje para cáncer de mama, 6 mujeres mayores de 25 años sin toma de citología, y 3 hombres mayores de 50 años sin tamizaje para cáncer de próstata.
Condiciones Crónicas No Transmisibles 
2 Instrumentos de caracterización para CCNT y asistencias técnicas realizadas para la atención integral a la población con Condiciones Crónicas No Transmisibles, 11 personas del talento humano de IPS priorizadas intervenidas en 3 IPS públicas 1 asesorías en promoción de hábitos saludables y condiciones crónicas, a 9 personas del talento humano en IPS. 13 personas de la comunidad, asociaciones de usuarios y otros actores en salud 23 mujeres tamizadas para cáncer de cuello uterino en las IPS de la red pública Número de mamografías realizadas: 9, número de personas tamizadas cáncer prostata: 14, número de personas tamizadas cáncer colon: 29.</t>
  </si>
  <si>
    <t>En el mes de marzo
Entorno Cuidador Comunitario
CARACTERIZACIÓN TERRITORIAL
1 Grupos identificados para el abordaje dimension en SSR 1 hombres, 14 mujeres, DISPOSITIVO COMUNITARIO - CUIDADO COLECTIVO PARA EL BIENESTAR SSR Se realizan 22 sesiones colectivas en SSR equipo cuidado colectivo para el bienestar con la participación de 41 personas 2 hombres, 39 mujeres, JORNADAS MAS BIENESTAR- CUIDARTE SSR acciones 6 en salud sexual y reproductiva equipos cuidarte 171 total de personas, 81 hombres.
Entorno Cuidador Educativo
Desarrollo de 2 sesiones de acompañamiento a escolares con experiencia en paternidad temprana con la participación de 1 estudiantes 2 Sesiones de fortalecimiento de capacidades en temas relacionados con la promoción de los derechos sexuales y reproductivos en jardines y 26 niños y niñas. Realización de 18 sesiones del ciclo 1 para la promoción de la salud sexual y reproductiva con 354 estudiantes. Realización de 3 sesiones del ciclo 2 para la promoción de la salud sexual y reproductiva con 36 estudiantes. Realización de 3 sesiones del ciclo 3 para la promoción de la salud sexual y reproductiva con 37 estudiantes. Realización de 1 sesiones del ciclo 4 para la promoción de la salud sexual y reproductiva con 25 estudiantes. Desarrollo de 28 sesiones con familias orientadas a brindar educación sobre salud sexual y reproductiva con la participación de 327 familias y 327 personas. Desarrollo de 8 sesiones con docentes orientadas a brindar educación sobre salud sexual y reproductiva con la participación de 25 docentes. Realización de 6 sesiones de la estrategia cuidado menstrual con la participación de 180 escolares de 1 colegios. Desarrollo de 124 sesiones para promover los derechos sexuales y reproductivos y orientación a métodos con la participación de 3.210 estudiantes. Desarrollo de 6 jornadas de salud y bienestar con el componente de promoción de los derechos sexuales y reproductivos en donde se identifican 1 personas gestantes, de las cuales 1 son canalizadas a la ruta materno perinatal.
Entorno Institucional
Articulación Intersectorial Desarrollo de capacidades 1 Acciones de comunicación para la promocion de la Sexualidad, los derechos sexuales y reproductivos, con la participacion de 10 integrantes de los equipos del PSPIC y Seguimiento de casos priorizados 1 menores de 14 años con reporte de nacido vivo, 1 con seguimiento. Desarrollo de capacidades 1 acciones de comunicación para la promocion de la Sexualidad, los derechos sexuales y reproductivos, con la participacion de 10 integrantes de los equipos del PSPIC y Apoyo a acciones de nivel central a demanda 1 integrantes de los equipos del PSPIC y Apoyo a acciones de nivel central a demanda 1 IPS con desarrollo de capacidades institucionales con énfasis en salud materno perinatal.</t>
  </si>
  <si>
    <t>Durante el periodo de enero a marzo
Entorno Cuidador Comunitario
CARACTERIZACIÓN TERRITORIAL 
7 Grupos identificados para el abordaje dimension en SSR 40 hombres, 106 mujeres, DISPOSITIVO COMUNITARIO - CUIDADO COLECTIVO PARA EL BIENESTAR SSR Se realizan 22 sesiones colectivas en SSR equipo cuidado colectivo para el bienestar con la participación de 41 personas 2 hombres, 39 mujeres, JORNADAS MAS BIENESTAR- CUIDARTE SSR acciones 25 en salud sexual y reproductiva equipos cuidarte 877 total de personas, 390 hombres, 487 mujeres.
Entorno Cuidador Educativo 
Desarrollo de 2 sesiones de acompañamiento a escolares con experiencia en paternidad temprana con la participación de 1 estudiantes 2 Sesiones de fortalecimiento de capacidades en temas relacionados con la promoción de los derechos sexuales y reproductivos en jardines y 54 niños y niñas. Realización de 40 sesiones del ciclo 1 para la promoción de la salud sexual y reproductiva con 754 estudiantes. Realización de 7 sesiones del ciclo 2 para la promoción de la salud sexual y reproductiva con 136 estudiantes. Realización de 7 sesiones del ciclo 3 para la promoción de la salud sexual y reproductiva con 79 estudiantes. Realización de 45 sesiones del ciclo 4 para la promoción de la salud sexual y reproductiva con 1.169 estudiantes. Desarrollo de 52 sesiones con familias orientadas a brindar educación sobre salud sexual y reproductiva con la participación de 618 familias y 618 personas. Desarrollo de 8 sesiones con docentes orientadas a brindar educación sobre salud sexual y reproductiva con la participación de 25 docentes. Realización de 9 sesiones de la estrategia cuidado menstrual con la participación de 275 escolares de 2 colegios. Desarrollo de 257 sesiones para promover los derechos sexuales y reproductivos y orientación a métodos con la participación de 7.286 estudiantes. Desarrollo de 12 jornadas de salud y bienestar con el componente de promoción de los derechos sexuales y reproductivos en donde se identifican 1 personas gestantes, de las cuales 1 son canalizadas a la ruta materno perinatal. Se realizan 27 sesiones de iniciativas de cuidado y bienestar para la promoción de los derechos sexuales y reproductivos con 550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221 familias con adolescentes de 15 a 19 años en el grupo familiar, para la promoción de la sexualidad los derechos sexuales y derechos reproductivos. Las actividades con 221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17 personas menores de 19 años en puerperio (hasta 3 meses post evento obstétrico).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3 Acciones de comunicación para la promocion de la Sexualidad, los derechos sexuales y reproductivos, con la participacion de 24 integrantes de los equipos del PSPIC y Seguimiento de casos priorizados 8 menores de 14 años con reporte de nacido vivo, 8 con seguimiento. 1 seguimientos a gestantes identificadas con consumo problemático de sustancias psicoactivas. Desarrollo de capacidades 2 acciones de comunicación para la promocion de la Sexualidad, los derechos sexuales y reproductivos, con la participacion de 24 integrantes de los equipos del PSPIC y Apoyo a acciones de nivel central a demanda 1 integrantes de los equipos del PSPIC y Apoyo a acciones de nivel central a demanda 4 IPS con desarrollo de capacidades institucionales con énfasis en salud materno perinatal 3 personas abordadas. Se desarrollaron 1 acciones con los grupos étnicos y redes comunitarias en el marco de la ruta materno perinatal y el plan de acción de reducción de la mortalidad materna.</t>
  </si>
  <si>
    <t>En el mes de marzo
Gestión del Programa Madre canguro
Se realizó asistencia técnica a un total de 1 IPS para el cumplimiento de criterios priorizados para la implementación del Programna Madre Canguro En este mes se realizó gestión para la atención integral de 9 niños y niñas en la cohorte priorizada de bajo peso al nacer.</t>
  </si>
  <si>
    <t>Durante el periodo de enero a marzo
Gestión del Programa Madre canguro 
Se realizó asistencia técnica a un total de 2 IPS para el cumplimiento de criterios priorizados para la implementación del Programna Madre Canguro En este mes se realizó gestión para la atención integral de 9 niños y niñas en la cohorte priorizada de bajo peso al nacer.
Equipos Basicos Extramurales de Hogar 
Se realiza seguimiento familiar a 44 niños y niñas con bajo peso al nacer.</t>
  </si>
  <si>
    <t>En el mes de marzo
Entorno Cuidado Comunitario
PREVENCIÓN COMBINADA DE LAS ITS
40 Pruebas de sífilis realizadas por población LGBTI, 1 pruebas positivas para sífilis realizadas a población LGBTI. 73 Pruebas de sífilis realizadas SPAcios de bienestar 2 pruebas positivas para sífilis realizadas SPAcios de bienestar 200 Pruebas de sífilis realizadas bienestar integral es mas salud mental 49 Pruebas de sífilis realizadas por localidad en Centros de escucha habitanza en calle, 1 pruebas positivas para sífilis realizadas por localidad en Centros de escucha habitanza en calle. 8 Pruebas de sífilis realizadas por localidad en Centros de escucha MujerESalud, 1 pruebas positivas para sífilis realizadas por localidad en Centros de escucha MujerESalud.
Entorno Cuidador Educativo
Se realizan 53 pruebas de sífilis.
Prevención combinada de las ITS-Sífilis
11.110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</si>
  <si>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61 Pruebas de sífilis realizadas por población LGBTI, 1 pruebas positivas para sífilis realizadas a población LGBTI. 230 Pruebas de sífilis realizadas SPAcios de bienestar 4 pruebas positivas para sífilis realizadas SPAcios de bienestar 629 Pruebas de sífilis realizadas bienestar integral es mas salud mental 149 Pruebas de sífilis realizadas por localidad en Centros de escucha habitanza en calle, 2 pruebas positivas para sífilis realizadas por localidad en Centros de escucha habitanza en calle. 128 Pruebas de sífilis realizadas por localidad en Centros de escucha MujerESalud, 2 pruebas positivas para sífilis realizadas por localidad en Centros de escucha MujerESalud.
Entorno Cuidador Educativo 
Se realizan 107 pruebas de sífilis de las cuales 3 son reactivas y 3 tienen canalización efectiva.
Equipos Basicos Extramurales de Hogar 
Se realizaron 12 seguimientos a gestantes con diagnóstico de sífilis canalizadas por Vigilancia Epidemiológica, 4 con primera dosis de penicilina y 8 con tratamiento completo.
Prevención combinada de las ITS-Sífilis 
9 pruebas con resultado positivo para sífilis realizadas por los equipos del PIC, 1.041 pruebas rápidas de sífilis realizadas por parte de los equipos PIC en el PSPIC, 19.035 condones entregados en procesos educativos. Canalizaciones y activación de ruta según el Sistema de Referencia y Contrareferencia (SIRC): Abordaje intersectorial 3 Articulaciones sectoriales e intersetoriales que fortalecen la respuesta ante ITS-Sifilis.</t>
  </si>
  <si>
    <t>En el mes de marzo
Entorno Cuidador Comunitario
CARACTERIZACIÓN TERRITORIAL
1 Grupos identificados para el abordaje del AIEPI comunitario 17 hombres, 63 mujeres, DISPOSITIVO COMUNITARIO - CUIDADO COLECTIVO PARA PRIMERA INFANCIA Se lleva a cabo la concertación del plan de acción en AIEPI Comunitario con 40 personas.
Entorno Cuidador Educativo
Se realizaron 174 Sesiones para la educación en salud con población escolar.
Gestión de Programas y Estrategias
En IPS priorizadas con la implementación de la estrategia IAMII, se realizan:
11 visitas de asistencia técnica a IPS en pasos para la implementación de la estrategia IAMII. Con la participación de 236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</si>
  <si>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marzo
Equipos Basicos Extramurales de Hogar 
Se han identificado 24 familias, con 24 niños y niñas menores de 1 año con eventos priorizados, como: 2 ausencia de lactancia materna exclusiva en menores de 6 meses, 1 ausencia de lactancia materna complementaria entre los 6 meses y el año, 2 sin valoración integral del desarrollo, 7 prematuros, 17 desnutrición aguda. En 645 familias, se identificaron 154 niños y niñas con esquema de vacunación incompleto, 154 remitidos a los servicios de salud y 75 niños vacunados efectivamente.
Entorno Cuidador Comunitario
CARACTERIZACIÓN TERRITORIAL 
3 Grupos identificados para el abordaje del AIEPI comunitario 27 hombres, 68 mujeres, DISPOSITIVO COMUNITARIO - CUIDADO COLECTIVO PARA PRIMERA INFANCIA Se lleva a cabo la concertación del plan de acción en AIEPI Comunitario con 40 personas.
Entorno Cuidador Educativo 
Se realizaron 7 sesiones de fortalecimiento de conocimientos en prácticas de cuidado en primera infancia con docentes y apoyos Se realizaron 13 sesiones de fortalecimiento de conocimientos en prácticas de cuidado en primera infancia con padres de familia Se realizaron 394 Sesiones para la educación en salud con población escolar.
Gestión de Programas y Estrategias
En IPS priorizadas con la implementación de la estrategia IAMII, se realizan: 
34 visitas de asistencia técnica a IPS en pasos para la implementación de la estrategia IAMII. Con la participación de 285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</si>
  <si>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4 IPS con implementación de la estrategia sala ERA.
Entorno Institucional
SAN
Se realizó asistencia técnica a un total de 6 IPS que realizan ultrasonido obstetrico para diagnóstico antenatal de defectos congénitos.</t>
  </si>
  <si>
    <t>Durante el periodo de enero a marzo
Gestión de la estregia Sala ERA 
Se realizó asistencia técnica a un total de 3 IPS en abordaje integral de niñas y niños en primera infancia atendidos en los servicios de urgencias ubicadas en esta localidad. Se realizó asistencia técnica a un total de 11 IPS con implementación de la estrategia sala ERA.
Equipos Basicos Extramurales de Hogar 
Se han identificado 3 familias con 3 niños y niñas con signos y síntomas de IRA, con quienes se adelantan acciones de información y educación y se informa el momento en el que deben acudir a servicios médicos. 2 Niños y niñas menores de 1 año notificados al SIVIGILA por IRAG (Centinela e Inusitado), al egreso de hospitalización, con seguimiento. Se da continuidad al seguimiento de 5 familias con niños con cáncer infantil priorizado.
Entorno Institucional 
SAN
Se realizaron 4 sesiones de fortalecimiento al talento humano de las unidad de atención a la primera infancia Se realizó asistencia técnica a un total de 20 IPS que realizan ultrasonido obstetrico para diagnóstico antenatal de defectos congénitos.</t>
  </si>
  <si>
    <t>En el mes de marzo
Entorno Institucional:
Se realizaron: 16 acciones de educación en signos de identificación de la desnutrición aguda Verificación de la atención integral en salud de: 20 casos de niños y niñas menores de 5 años con desnutrición aguda.</t>
  </si>
  <si>
    <t>Durante el periodo de enero a marzo
Equipos Basicos Extramurales de Hogar
Se realiza intervención a 40 niños y niñas menores de 5 años con desnutrición aguda, 1 con activación de ruta de atención sectorial 6 niños y niñas menores de 5 años con riesgo de desnutrición aguda, de estos 1 requieren activación de ruta de atención sectorial.
Entorno Institucional
Se realizaron: 43 acciones de educación en signos de identificación de la desnutrición aguda Verificación de la atención integral en salud de: 45 casos de niños y niñas menores de 5 años con desnutrición aguda.</t>
  </si>
  <si>
    <t>En el mes de marzo
Entorno Cuidador Educativo
Realización de 105 sesiones de promoción de alimentación saludable durante la lactancia, con la participación de 53 lactantes, Realización de 105 sesiones de promoción de la lactancia materna, con la participación de 13 gestantes, con la participación de 53 lactantes, Realización de 105 sesiones de promoción de la alimentación complementaria adecuada. con la participación de 53 cuidadores de niños y niñas menores de 2 años.
Entorno institucional
Se realizaron:
65 acciones de promoción de la alimentación infantil saludable y lactancia materna, dirigida a 24 madres comunitarias y/o agentes educativos, y alimentación infantil saludable y lactancia materna dirigida a 65 madres comunitarias y/o agentes educativos, con la participación de 65 padres, madres y/o cuidadores de los niños y niñas de las unidades de atención a la primera infancia 1 actividades asignadas por nivel central relacionadas con educación en salud pública, 6 consejerías en lactancia materna a 6 gestantes.</t>
  </si>
  <si>
    <t>Durante el periodo de enero a marzo
Entorno Cuidador Educativo 
Realización de 424 sesiones de promoción de alimentación saludable durante la lactancia, con la participación de 197 lactantes, Realización de 450 sesiones de promoción de la lactancia materna, con la participación de 51 gestantes, con la participación de 197 lactantes, Realización de 424 sesiones de promoción de la alimentación complementaria adecuada. con la participación de 197 cuidadores de niños y niñas menores de 2 años.
Equipos Basicos Extramurales de Hogar
Se realiza seguimiento a familias con 6 niños y niñas menores de 6 meses sin lactancia materna exclusiva. 1 gestantes y 91 personas lactantes reciben seguimiento por el entorno con énfasis en promoción de la lactancia materna. 161 seguimientos por el entorno con énfasis en promoción de la lactancia materna.
Entorno institucional
Se realizaron: 
72 acciones de promoción de la alimentación infantil saludable y lactancia materna, dirigida a 31 madres comunitarias y/o agentes educativos, y alimentación infantil saludable y lactancia materna dirigida a 72 madres comunitarias y/o agentes educativos, con la participación de 83 padres, madres y/o cuidadores de los niños y niñas de las unidades de atención a la primera infancia 1 actividades asignadas por nivel central relacionadas con educación en salud pública, 13 consejerías en lactancia materna a 6 gestantes, a 7 lactantes.</t>
  </si>
  <si>
    <t>En el mes de marzo
Entorno Institucional
Se realizaron:
5 fortalecimientos técnicos en temáticas de información e inducción en IAMII con la participación de 56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</si>
  <si>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a marzo
Entorno Cuidador Educativo 
Se realiza sensibilización en la estrategia de salas amigas de la familia lactante en 3 universidades con la participación de 3 personas.
Entorno Institucional
Se realizaron: 
11 fortalecimientos técnicos en temáticas de información e inducción en IAMII con la participación de 92 profesionales de la salud y personal de apoyo.
Entorno Cuidador Laboral 
Se realizan 2 asistencias técnicas en la estrategia de Salas Amigas de la Familia Lactante (SAFL) del Entorno Cuidador Laboral a entidades públicas y empresas privadas, con la participación de 2 personas encargadas de la implementación de la estrategia.</t>
  </si>
  <si>
    <t>En el mes de marzo
Entorno Cuidador Educativo
Realización de 28 sesiones de promoción de alimentación saludable durante la gestación, con la participación de 13 gestantes.
Entorno institucional
Se realizaron 15 acciones educativas en otros temas relacionados con seguridad alimentaria y nutricional Verificación de la atención integral en salud de: 27 casos de niños y niñas menores de 5 años con retraso en talla priorizados desde nivel central 14 casos de gestantes con obesidad para la edad gestacional. 5 casos de gestantes con bajo peso para la edad gestacional.
Entorno Cuidador Laboral
1 gestantes en UTIS con información en alimentación saludable, 84 personas abordadas en UTIS con información o educación en alimentación saludable.</t>
  </si>
  <si>
    <t>Durante el periodo de enero a marzo
Entorno Cuidador Educativo 
Realización de 135 sesiones de promoción de alimentación saludable durante la gestación, con la participación de 51 gestantes.
Equipos Basicos Extramurales de Hogar
Se realiza seguimiento a familias 
1 niños y niñas menores de 5 años con exceso de peso (sobrepeso y obesidad), A través de abordaje territorial, se intervienen: 548 niños y niñas menores de cinco años, 93 gestantes con tamizaje nutricional.
Entorno institucional 
15 niños y niñas con clasificación nutricional de retraso en talla Se realizaron 18 acciones educativas en otros temas relacionados con seguridad alimentaria y nutricional Verificación de la atención integral en salud de: 64 casos de niños y niñas menores de 5 años con retraso en talla priorizados desde nivel central 28 casos de gestantes con obesidad para la edad gestacional. 16 casos de gestantes con bajo peso para la edad gestacional.
Entorno Cuidador Laboral 
1 gestantes en UTIS con información en alimentación saludable, 212 personas abordadas en UTIS con información o educación en alimentación saludable.</t>
  </si>
  <si>
    <t>En el mes de marzo
Entorno Cuidador Comunitario
CARACTERIZACIÓN TERRITORIAL 1 Grupos identificados para el abordaje dimension en seguridad alimentaria y nutricional 1 hombres, 14 mujeres. JORNADAS MAS BIENESTAR- CUIDARTE REDUCCION DE AMBIENTES OBESOGENICOS: acciones 30 en reduccion de ambientes obesogenicos equipos cuidarte 1.163 total de personas, 473 hombres, 690 mujeres.
Entorno Cuidador Educativo
74 Niños, niñas de 5 a 17 años con tamizaje y clasificación nutricional en jardines infantiles o colegios priorizados, se identifican 3 niños, niñas y adolescentes con alteraciones nutricionales por exceso, 108 niños, niñas y adolescentes, que participan en acciones de promoción de alimentación saludable en el marco de huertas escolares. 28 Tiendas escolares abordadas 28 de personas que participan en acciones de seguridad alimentaria y nutricional en el contexto de tiendas escolares. Desarrollo de 9 sesiones con escolares del ciclo 1 orientadas al fortalecimiento de la alimentación saludable con la participación de 150 escolares. Desarrollo de 4 sesiones con escolares del ciclo 2 orientadas al fortalecimiento de la alimentación saludable con la participación de 95 escolares. Desarrollo de 3 sesiones con escolares del ciclo 3 orientadas al fortalecimiento de la alimentación saludable con la participación de 88 escolares. Desarrollo de 4 sesiones con escolares del ciclo 4 orientadas al fortalecimiento de la alimentación saludable con la participación de 150 escolares. Desarrollo de 6 sesiones con las familias orientadas al fortalecimiento de la alimentación saludable en el hogar Se realizan acciones individuales o colectivas en colegios con información en alimentación saludable dirigido a: 64 madres, padres y/o cuidadores, de 64 niños y niñas y adolescentes. Se realizan 6 jornadas de Salud y Bienestar en 2 Universidades con la participación de 756 estudiantes, de las cuales se tamizaron y se les brindó orientación de acuerdo al resultado a 11 estudiantes menores de 18 años en el marco de las jornadas de salud y bienestar Se realizan 6 jornadas de Salud y Bienestar en 2 Universidades con la participación de 756 estudiantes, de las cuales se tamizó y brindó orientación a 11 estudiantes menores de 18 años en el marco de las jornadas de salud y bienestar, 745 estudiantes mayores de 18 años en el marco de las jornadas de salud y bienestar que participan de acciones de promoción de alimentación saludable.</t>
  </si>
  <si>
    <t>Durante el periodo de enero a marzo
Entorno Cuidador Comunitario 
CARACTERIZACIÓN TERRITORIAL 7 Grupos identificados para el abordaje dimension en seguridad alimentaria y nutricional 34 hombres, 119 mujeres. JORNADAS MAS BIENESTAR- CUIDARTE REDUCCION DE AMBIENTES OBESOGENICOS: acciones 90 en reduccion de ambientes obesogenicos equipos cuidarte 3.395 total de personas, 1.570 hombres, 1.825 mujeres.
Entorno Cuidador Educativo 
74 Niños, niñas de 5 a 17 años con tamizaje y clasificación nutricional en jardines infantiles o colegios priorizados, se identifican 3 niños, niñas y adolescentes con alteraciones nutricionales por exceso, 108 niños, niñas y adolescentes, que participan en acciones de promoción de alimentación saludable en el marco de huertas escolares. 46 Tiendas escolares abordadas 63 de personas que participan en acciones de seguridad alimentaria y nutricional en el contexto de tiendas escolares. 15 Tiendas escolares Cumple entre 0 y 79% de los ítems 1 Tiendas escolares Cumple entre 80 y 89% de los ítems 2 Tiendas escolares Cumple entre 90 y 100% de los ítems Desarrollo de 28 sesiones con escolares del ciclo 1 orientadas al fortalecimiento de la alimentación saludable con la participación de 554 escolares. Desarrollo de 7 sesiones con escolares del ciclo 2 orientadas al fortalecimiento de la alimentación saludable con la participación de 194 escolares. Desarrollo de 3 sesiones con escolares del ciclo 3 orientadas al fortalecimiento de la alimentación saludable con la participación de 88 escolares. Desarrollo de 4 sesiones con escolares del ciclo 4 orientadas al fortalecimiento de la alimentación saludable con la participación de 150 escolares. Desarrollo de 6 sesiones con las familias orientadas al fortalecimiento de la alimentación saludable en el hogar Se realizan acciones individuales o colectivas en colegios con información en alimentación saludable dirigido a: 64 madres, padres y/o cuidadores, de 64 niños y niñas y adolescentes. Se realizan 12 jornadas de Salud y Bienestar en 5 Universidades con la participación de 1.574 estudiantes, de las cuales se tamizaron y se les brindó orientación de acuerdo al resultado a 41 estudiantes menores de 18 años en el marco de las jornadas de salud y bienestar. Se realizan 12 jornadas de Salud y Bienestar en 5 Universidades con la participación de 1.574 estudiantes, de las cuales se tamizó y brindó orientación a 41 estudiantes menores de 18 años en el marco de las jornadas de salud y bienestar, 1.533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27 sesiones de promoción de la alimentación saludable en el marco de iniciativas de cuidado y bienestar, con la participación de 550 niños, niñas y adolescentes.</t>
  </si>
  <si>
    <t>En el mes de marzo
Entorno Cuidador Educativo
28 Padres de niños y niñas de jardines infantiles o colegios priorizados reciben orientaciones en alimentación y nutrición de tipo individual o colectiva. 19 Docentes de jardines infantiles o colegios priorizados reciben orientaciones en alimentación y nutrición de tipo individual o colectiva.
Se realizaron acciones educativas en SAN:
7 Asistencias técnicas y/o reuniones en gestión en salud y nutrición en 7 IPS, con la participación de 95 profesionales de la salud de IPS.
Acciones en alimentación y nutrición implementadas en el Entorno Cuidador Laboral
Se realizan: 3 acciones en alimentación saludable en el marco del trabajo para la organización y la participación ciudadana por la salud con trabajadores, con la participación de 47 personas.</t>
  </si>
  <si>
    <t>Durante el periodo de enero a marzo
Entorno Cuidador Educativo 
28 Padres de niños y niñas de jardines infantiles o colegios priorizados reciben orientaciones en alimentación y nutrición de tipo individual o colectiva. 19 Docentes de jardines infantiles o colegios priorizados reciben orientaciones en alimentación y nutrición de tipo individual o colectiva.
Equipos Basicos Extramurales de Hogar
Se realiza intervención a 7.159 adultos que reciben educación en alimentación saludable. 4.877 adultos mayores que reciben educación en alimentación saludable. 13.806 familias, y 7.853 personas sensibilizadas en reducción de perdidas y desperdicio de alimentos
Se realizaron acciones educativas en SAN: 
Dirigida a 79 madres comunitarias y/o agentes educativos, con la participación de 142 padres, madres y/o cuidadores de los niños y niñas de las unidades de atención a la primera infancia 19 Asistencias técnicas y/o reuniones en gestión en salud y nutrición en 19 IPS, con la participación de 161 profesionales de la salud de IPS.
Acciones en alimentación y nutrición implementadas en el Entorno Cuidador Laboral 
Se realizan: 6 acciones en alimentación saludable en el marco del trabajo para la organización y la participación ciudadana por la salud con trabajadores, con la participación de 90 personas. Se realizan: 6 acciones en alimentación saludable en el marco del cuidado para la salud de los trabajadores en Bogotá con la participación de 168 personas.</t>
  </si>
  <si>
    <t>En el mes de marzo
Entorno Cuidado Comunitario
JORNADAS MAS BIENESTAR- CUIDARTE SALUD MENTAL acciones 36 en salud mental equipos cuidarte 1.460 total de personas, 661 hombres, 799 mujeres. DISPOSITIVOS COMUNITARIOS CUIDADO COLECTIVO PARA EL BIENESTAR EN SALUD MENTAL Se lleva a cabo la concertación del plan de acción con 33 grupos comunitarios 39 hombres, 293 mujeres, JORNADAS - BIENESTAR INTEGRAL ES MAS SALUD MENTAL se aplicaron 200 prueba SRQ, de las cuales 7 personas presentan tamizaje positivo. Se aplicaron 23 pruebas de detección de consumo de alcohol, tabaco y sustancias -ASSIST, y se aplicaron 16 prueba AUDIT. se aplicaron 200 prueba APGAR, se realizaron 13 canalizaciones, BARRAS FUTBOLERAS A partir de la estrategia barras futboleras y salud colectiva se realizaron 4 acciones para la prevención de la conducta suicida. con participación de 48 personas, 4 mujeres y 44 hombres. 4 Acciones para la promoción de la convivencia entre barras de fútbol en el marco de actividad fisica o deportiva con participación de 48 personas, 4 mujeres y 44 hombres. Se realizaron 4 acciones para la promoción de salud mental y/o de la actividad fisica con barras de futbol con participación de 48 personas de las cuales 4 son mujeres y 44 son hombres. El total de grupos abordados son 5 de los cuales por barra son: 3 Barra Blue Rain, 2 Barra La Nación Verdolaga.
Entorno Cuidador Educativo
Durante el periodo 14 jardines infantiles contaron con acciones de educación en salud mental con participación de 508 niños y niñas y 58 docentes en bienestar emocional y 68 estudiantes lideres escolares que participaron de acciones promocionales de bienestar y salud mental 41 familias con acciones de cuidado emocional, promoción del involucramiento parental, capacidades socioemocionales y promoción de prácticas de crianza con participación de 478 madres, padres y cuidadores de las cuales 478 familias mejoran relaciones intrafamiliares.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75 estudiantes y en 1 instituciones de educación Se han realizado 2 acciones en entornos escolares. Se han realizado 39 sesiones colectivas fortaleciendo habilidades socioemocionales y estrategias de afrontamiento para prevención de problemáticas psicosociales. con 1.038 niños, niñas, adolescentes y jóvenes en 7 colegios De otra parte, se gestionaron 4 casos individuales mediante la orientación y apoyo con avances en el marco de plan de cuidado en salud mental. y se desarrollaron 29 seguimientos De otra parte se adelantaron 2 sesiones de fortalecimiento en salud mental para detección y manejo con 28 docentes Se han realizado 13 sesiones colectivas fortaleciendo habilidades socioemocionales y estrategias de afrontamiento para prevención de la conducta suicida con 299 niños, niñas, adolescentes y jóvenes en 3 colegios Se han realizado 11 sesiones colectivas fortaleciendo habilidades socioemocionales y estrategias de afrontamiento para prevención de consumo de SPA con 354 niños, niñas, adolescentes y jóvenes en 3 colegios Se han realizado 16 sesiones colectivas fortaleciendo habilidades socioemocionales y estrategias de afrontamiento para manejo de situaciones relacionadas con ansiedad, depresión y otras problemáticas. con 466 niños, niñas, adolescentes y jóvenes en 2 colegios De otra parte, se gestionaron 4 casos individuales mediante la orientación y apoyo con avances en el marco de plan de cuidado en salud mental. y se desarrollaron 29 seguimientos De otra parte se adelantaron 2 sesiones de fortalecimiento en salud mental para detección y manejo con 28 docentes Finalmente 2 espacios colectivos de bienestar emocional con 58 orientadores y docentes. 4 estudiantes participaron de acciones promocionales de salud mental enfocadas al fortalecimiento de habilidades socioemocionales ciclo 1 13 estudiantes participaron de acciones promocionales de salud mental enfocadas al fortalecimiento de habilidades socioemocionales ciclo 2 4 estudiantes participaron de acciones promocionales de salud mental enfocadas al fortalecimiento de habilidades socioemocionales ciclo 3.
Entorno Institucional
En las instituciones de protección integral se brinda información y educación en salud mental a 107 personas. Se realizó la medición en modificaciones de habilidades y competencias a 107 personas, de las cuales 107 refieren que las intervenciones aportan al mejoramiento de sus habilidades y competencias en salud mental. UNIDADES DE ATENCIÓN A HABITANTES DE CALLE 13 Valoraciones del riesgo por salud mental SRQ 4 casos positivos 23 sesiones colectivas para el bienestar integral 129 número de hombres 98 número de mujeres SRPA 3 Valoraciones del riesgo por salud mental SRQ 1 casos positivos 4 sesiones colectivas para el bienestar integral 18 número de hombres 5 número de mujeres.
Entorno Cuidador Comunitario
CARACTERIZACIÓN TERRITORIAL 6 Grupos identificados para el abordaje dimension en salud mental 74 hombres, 94 mujeres, DISPOSITIVOS COMUNITARIOS CUIDADO COLECTIVO PARA EL BIENESTAR EN SALUD MENTAL Se lleva a cabo la concertación del plan de acción con 33 grupos comunitarios 39 hombres, 293 mujeres, Se llevan a cabo 42 sesiones grupales de implementación del plan de acción con dispositivos comunitarios en salud mental de las cuales: Se realizan 6 sesiones para la prevención de violencias Se implementaron 46 sesiones para el autocuidado y cuidado mutuo para la seguridad vial con 20 personas. 5 sesiones para la prevención del consumo de tabaco y aerosoles con participación de 52 personas. 38 sesiones de otros temas de salud mental como fortalecimiento de estrategias de afrontamiento, resolución de problemas, regulación emocional, comunicación, crisis emocionales con 130 personas abordadas MAS BIENESTAR A LA COMUNIDAD RAIZAL SALUD MENTAL
En el marco de las acciones de salud mental con la población raizal: Se realizaron 2 acciones de articulación para la prevención del consumo de SPA con participación de 24 personas de las cuales 22 son hombres y 2 son mujeres. 4 Actividades de Promoción de derechos sexuales y derechos reproductivos con participación de 48 personas. Se realizaron 19 actividades en dinamica del barrismo por los gestores con participación de 50 personas.</t>
  </si>
  <si>
    <t>Durante el periodo de enero a marzo
Entorno Cuidado Comunitario 
JORNADAS MAS BIENESTAR- CUIDARTE SALUD MENTAL acciones 131 en salud mental equipos cuidarte 4.661 total de personas, 2.159 hombres, 2.502 mujeres. DISPOSITIVOS COMUNITARIOS CUIDADO COLECTIVO PARA EL BIENESTAR EN SALUD MENTAL Se lleva a cabo la concertación del plan de acción con 87 grupos comunitarios 181 hombres, 688 mujeres, JORNADAS - BIENESTAR INTEGRAL ES MAS SALUD MENTAL se aplicaron 629 prueba SRQ, de las cuales 12 personas presentan tamizaje positivo. se aplicaron 1 prueba RQC, Se aplicaron 70 pruebas de detección de consumo de alcohol, tabaco y sustancias -ASSIST, y se aplicaron 48 prueba AUDIT. se aplicaron 629 prueba APGAR, se realizaron 79 canalizaciones, 1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10 acciones para la prevención de la conducta suicida. con participación de 108 personas, 8 mujeres y 100 hombres. 12 Acciones para la promoción de la convivencia entre barras de fútbol en el marco de actividad fisica o deportiva con participación de 130 personas, 8 mujeres y 122 hombres. Se realizaron 10 acciones para la promoción de salud mental y/o de la actividad fisica con barras de futbol con participación de 118 personas de las cuales 8 son mujeres y 110 son hombres. 1 Asesorías psicosociales, dirigidas a 1 personas. 1 son mujeres. El total de grupos abordados son 15 de los cuales por barra son: 9 Barra Blue Rain, 6 Barra La Nación Verdolaga.
Entorno Cuidador Educativo 
Durante el periodo 43 jardines infantiles contaron con acciones de educación en salud mental con participación de 1.261 niños y niñas y 295 docentes en bienestar emocional y y participaron 77 padres, madres o cuidadores en acciones colectivas de salud mental que favorecen el buen trato y la prevención del maltrato infantil 105 estudiantes lideres escolares que participaron de acciones promocionales de bienestar y salud mental 614 familias con acciones de cuidado emocional, promoción del involucramiento parental, capacidades socioemocionales y promoción de prácticas de crianza con participación de 968 madres, padres y cuidadores de las cuales 1.051 familias mejoran relaciones intrafamiliares. 7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157 estudiantes y en 2 instituciones de educación Se han realizado 2 acciones en entornos escolares. Se han realizado 81 sesiones colectivas fortaleciendo habilidades socioemocionales y estrategias de afrontamiento para prevención de problemáticas psicosociales. con 1.729 niños, niñas, adolescentes y jóvenes en 15 colegios De otra parte, se gestionaron 226 casos individuales mediante la orientación y apoyo con avances en el marco de plan de cuidado en salud mental. y se desarrollaron 280 seguimientos a 199 casos relacionados con procesos previos De otra parte se adelantaron 10 sesiones de fortalecimiento en salud mental para detección y manejo con 50 docentes Se han realizado 19 sesiones colectivas fortaleciendo habilidades socioemocionales y estrategias de afrontamiento para prevención de la conducta suicida con 433 niños, niñas, adolescentes y jóvenes en 5 colegios Se han realizado 23 sesiones colectivas fortaleciendo habilidades socioemocionales y estrategias de afrontamiento para prevención de consumo de SPA con 703 niños, niñas, adolescentes y jóvenes en 6 colegios Se han realizado 39 sesiones colectivas fortaleciendo habilidades socioemocionales y estrategias de afrontamiento para manejo de situaciones relacionadas con ansiedad, depresión y otras problemáticas. con 1.138 niños, niñas, adolescentes y jóvenes en 6 colegios De otra parte, se gestionaron 226 casos individuales mediante la orientación y apoyo con avances en el marco de plan de cuidado en salud mental. y se desarrollaron 280 seguimientos a 199 casos relacionados con procesos previos De otra parte se adelantaron 10 sesiones de fortalecimiento en salud mental para detección y manejo con 206 docentes Finalmente 11 espacios colectivos de bienestar emocional con 295 orientadores y docentes. 121 estudiantes participaron de acciones promocionales de salud mental enfocadas al fortalecimiento de habilidades socioemocionales ciclo 1 102 estudiantes participaron de acciones promocionales de salud mental enfocadas al fortalecimiento de habilidades socioemocionales ciclo 2 4 estudiantes participaron de acciones promocionales de salud mental enfocadas al fortalecimiento de habilidades socioemocionales ciclo 3.
Equipos Basicos Extramurales de Hogar 
13 Acciones de salud mental en familias con gestantes 17 Acciones de salud mental en familias con menores de 5 años encontrando que en 314 familias se evidencia que se reducen riesgos relacionados con riesgo psicosocial.
Entorno Institucional
En las instituciones de protección integral se brinda información y educación en salud mental a 160 personas. Se realizó la medición en modificaciones de habilidades y competencias a 160 personas, de las cuales 160 refieren que las intervenciones aportan al mejoramiento de sus habilidades y competencias en salud mental. UNIDADES DE ATENCIÓN A HABITANTES DE CALLE 28 Valoraciones del riesgo por salud mental SRQ 4 casos positivos 61 sesiones colectivas para el bienestar integral 336 número de hombres 226 número de mujeres SRPA 8 Valoraciones del riesgo por salud mental SRQ 1 casos positivos 8 sesiones colectivas para el bienestar integral 40 número de hombres 8 número de mujeres.
Entorno Cuidador Comunitario 
CARACTERIZACIÓN TERRITORIAL 17 Grupos identificados para el abordaje dimension en salud mental 187 hombres, 299 mujeres, DISPOSITIVOS COMUNITARIOS CUIDADO COLECTIVO PARA EL BIENESTAR EN SALUD MENTAL Se lleva a cabo la concertación del plan de acción con 87 grupos comunitarios 181 hombres, 688 mujeres, Se llevan a cabo 94 sesiones grupales de implementación del plan de acción con dispositivos comunitarios en salud mental de las cuales: Se realizan 23 sesiones para la prevención de violencias con participación de 132 personas. Se implementaron 116 sesiones para el autocuidado y cuidado mutuo para la seguridad vial con 267 personas. 22 sesiones para la prevención del consumo de tabaco y aerosoles con participación de 174 personas. 107 sesiones de otros temas de salud mental como fortalecimiento de estrategias de afrontamiento, resolución de problemas, regulación emocional, comunicación, crisis emocionales con 403 personas abordadas.
MAS BIENESTAR A LA COMUNIDAD RAIZAL SALUD MENTAL
En el marco de las acciones de salud mental con la población raizal: Se realizaron 6 acciones de articulación para la prevención del consumo de SPA con participación de 70 personas de las cuales 66 son hombres y 2 son mujeres. 8 Actividades de Promoción de derechos sexuales y derechos reproductivos con participación de 96 personas. Se realizaron 38 actividades en dinamica del barrismo por los gestores con participación de 268 personas.
Equipos Basicos Extramurales de Hogar 
Se llevaron a cabo 408 visitas efectivas en casos de riesgos en conducta suicida De las cuales en 99 se dio el cierre del proceso encontrando que en 99 familias se evidencia que se reducen riesgos relacionados con conducta suicida Se llevaron a cabo 1.988 visitas efectivas en casos de riesgos psicosocial De las cuales en 305 se dio el cierre del proceso encontrando que en 305 familias se evidencia que se reducen riesgos relacionados con riesgo psicosocial Se llevaron a cabo 17 visitas efectivas en casos de acompañamiento en duelo.</t>
  </si>
  <si>
    <t>En el mes de marzo
Gestión del Programa Madre canguro
En este mes se realizó gestión para la atención integral de 1 niños y niñas en la cohorte priorizada de bajo peso al nacer.
Equipos Basicos Extramurales de Hogar
Se realiza seguimiento familiar a 5 niños y niñas con bajo peso al nacer.</t>
  </si>
  <si>
    <t>Durante el periodo de enero a marzo
Gestión del Programa Madre canguro 
Se realizó asistencia técnica a un total de 3 IPS para el cumplimiento de criterios priorizados para la implementación del Programna Madre Canguro En este mes se realizó gestión para la atención integral de 1 niños y niñas en la cohorte priorizada de bajo peso al nacer.
Equipos Basicos Extramurales de Hogar 
Se realiza seguimiento familiar a 14 niños y niñas con bajo peso al nacer.</t>
  </si>
  <si>
    <t>En el mes de marzo
Entorno Cuidado Comunitario
PREVENCIÓN COMBINADA DE LAS ITS
38 Pruebas de sífilis realizadas por población LGBTI, 3 pruebas positivas para sífilis realizadas a población LGBTI. 36 Pruebas de sífilis realizadas SPAcios de bienestar 2 pruebas positivas para sífilis realizadas SPAcios de bienestar 66 Pruebas de sífilis realizadas bienestar integral es mas salud mental 3 pruebas positivas para sífilis realizadas bienestar integral es mas salud mental 15 Pruebas de sífilis realizadas por localidad en Centros de escucha habitanza en calle, 23 Pruebas de sífilis realizadas por localidad en Centros de escucha MujerESalud, 1 pruebas positivas para sífilis realizadas por localidad en Centros de escucha MujerESalud.
Entorno Cuidador Educativo
Se realizan 20 pruebas de sífilis.
Equipos Basicos Extramurales de Hogar
Se realizaron 14 seguimientos a gestantes con diagnóstico de sífilis canalizadas por Vigilancia Epidemiológica, 14 con primera dosis de penicilina y 14 con tratamiento completo.
Prevención combinada de las ITS-Sífilis
8 pruebas con resultado positivo para sífilis realizadas por los equipos del PIC, 194 pruebas rápidas de sífilis realizadas por parte de los equipos PIC en el PSPIC, 2.345 condones entregados en procesos educativos. Canalizaciones y activación de ruta según el Sistema de Referencia y Contrareferencia (SIRC): Abordaje intersectorial.</t>
  </si>
  <si>
    <t>Durante el periodo de enero a marzo
Entorno Cuidado Comunitario
PREVENCIÓN COMBINADA DE LAS ITS 
42 Pruebas de sífilis realizadas por población LGBTI, 3 pruebas positivas para sífilis realizadas a población LGBTI. 100 Pruebas de sífilis realizadas SPAcios de bienestar 6 pruebas positivas para sífilis realizadas SPAcios de bienestar 209 Pruebas de sífilis realizadas bienestar integral es mas salud mental 4 pruebas positivas para sífilis realizadas bienestar integral es mas salud mental 46 Pruebas de sífilis realizadas por localidad en Centros de escucha habitanza en calle, 2 pruebas positivas para sífilis realizadas por localidad en Centros de escucha habitanza en calle. 82 Pruebas de sífilis realizadas por localidad en Centros de escucha MujerESalud, 3 pruebas positivas para sífilis realizadas por localidad en Centros de escucha MujerESalud.
Entorno Cuidador Educativo 
Se realizan 20 pruebas de sífilis.
Equipos Basicos Extramurales de Hogar 
Se realizaron 45 seguimientos a gestantes con diagnóstico de sífilis canalizadas por Vigilancia Epidemiológica, 15 con primera dosis de penicilina y 16 con tratamiento completo.
Prevención combinada de las ITS-Sífilis 
21 pruebas con resultado positivo para sífilis realizadas por los equipos del PIC, 527 pruebas rápidas de sífilis realizadas por parte de los equipos PIC en el PSPIC, 7.352 condones entregados en procesos educativos. Canalizaciones y activación de ruta según el Sistema de Referencia y Contrareferencia (SIRC): Abordaje intersectorial.</t>
  </si>
  <si>
    <t>En el mes de marzo
Equipos Basicos Extramurales de Hogar
3 ausencia de lactancia materna exclusiva en menores de 6 meses, 18 bajo peso al nacer, 11 ausencia de lactancia materna complementaria entre los 6 meses y el año, 6 sin valoración integral del desarrollo, 2 prematuros, 1 desnutrición aguda. se identificaron 21 niños y niñas con esquema de vacunación incompleto, 21 remitidos a los servicios de salud.
Entorno Cuidador Comunitario
DISPOSITIVO COMUNITARIO - CUIDADO COLECTIVO PARA PRIMERA INFANCIA Se lleva a cabo la concertación del plan de acción en AIEPI Comunitario con 24 personas se llevo a cabo concertacion del plan de accion a 6 grupos en salud materno infantil 14 mujeres 3 hombre.
Entorno Cuidador Educativo
Se realizó aplicación de escala abreviada del desarrollo a 8 niños y niñas en jardines Saludables Se realizaron 13 sesiones de fortalecimiento de conocimientos en prácticas de cuidado en primera infancia con docentes y apoyos Se realizaron 11 sesiones de fortalecimiento de conocimientos en prácticas de cuidado en primera infancia con padres de familia Se realizaron 100 Sesiones para la educación en salud con población escolar.
Gestión de Programas y Estrategias
En IPS priorizadas con la implementación de la estrategia IAMII, se realizan:
7 visitas de asistencia técnica a IPS en pasos para la implementación de la estrategia IAMII. Con la participación de 39 profesionales y personal de salud. Las IPS priorizadas en la implementación de la estrategia IAMII, alcanzan cumplimiento en: 5 IPS de política institucional, 4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4 IPS de favorecer  el alojamiento conjunto del binomio madre-cuidador e hijo, 5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t>
  </si>
  <si>
    <t>Durante el periodo de enero a marzo
Equipos Basicos Extramurales de Hogar 
3 ausencia de lactancia materna exclusiva en menores de 6 meses, 23 bajo peso al nacer, 16 ausencia de lactancia materna complementaria entre los 6 meses y el año, 6 sin valoración integral del desarrollo, 2 prematuros, 2 desnutrición aguda. se identificaron 22 niños y niñas con esquema de vacunación incompleto, 21 remitidos a los servicios de salud.
Entorno Cuidador Comunitario
DISPOSITIVO COMUNITARIO - CUIDADO COLECTIVO PARA PRIMERA INFANCIA Se lleva a cabo la concertación del plan de acción en AIEPI Comunitario con 24 personas se llevo a cabo concertacion del plan de accion a 6 grupos en salud materno infantil 14 mujeres 3 hombres.
Entorno Cuidador Educativo 
Se realizó aplicación de escala abreviada del desarrollo a 8 niños y niñas en jardines Saludables Se realizaron 16 sesiones de fortalecimiento de conocimientos en prácticas de cuidado en primera infancia con docentes y apoyos Se realizaron 15 sesiones de fortalecimiento de conocimientos en prácticas de cuidado en primera infancia con padres de familia Se realizaron 107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78 profesionales y personal de salud.</t>
  </si>
  <si>
    <t>En el mes de marzo
Gestión de la estregia Sala ERA
Se realizó asistencia técnica a un total de 3 IPS en abordaje integral de niñas y niños en primera infancia atendidos en los servicios de urgencias ubicadas en esta localidad. Se realizó asistencia técnica a un total de 3 IPS con implementación de la estrategia sala ERA.
Equipos Basicos Extramurales de Hogar
4 niños y niñas con signos y síntomas de IRA, con quienes se adelantan acciones de información y educación y se informa el momento en el que deben acudir a servicios médicos.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36 niños y niñas. Se realizó asistencia técnica a un total de 5 IPS que realizan ultrasonido obstetrico para diagnóstico antenatal de defectos congénitos.</t>
  </si>
  <si>
    <t>Durante el periodo de enero a marzo
Gestión de la estregia Sala ERA 
Se realizó asistencia técnica a un total de 6 IPS en abordaje integral de niñas y niños en primera infancia atendidos en los servicios de urgencias ubicadas en esta localidad. Se realizó asistencia técnica a un total de 9 IPS con implementación de la estrategia sala ERA.
Equipos Basicos Extramurales de Hogar 
6 niños y niñas con signos y síntomas de IRA, con quienes se adelantan acciones de información y educación y se informa el momento en el que deben acudir a servicios médicos. Se realiza abordaje de 3 familias priorizadas por cáncer infantil, con quienes se establece seguimiento familiar. Se da continuidad al seguimiento de 3 familias con niños con cáncer infantil priorizado, se identifican barreras de acceso a tratamientos de 2 niños con cáncer infantil, con remisión de 1 casos a las EAPB.
Entorno Institucional 
SAN
En las unidades de atención a la primera infancia se realizó aplicación de escala abreviada del desarrollo 3 a 190 niños y niñas. Se realizaron 26 sesiones de fortalecimiento al talento humano de las unidad de atención a la primera infancia Se realizó asistencia técnica a un total de 14 IPS que realizan ultrasonido obstetrico para diagnóstico antenatal de defectos congénitos.</t>
  </si>
  <si>
    <t>En el mes de marzo
Entorno Cuidador Educativo
110 Niños o niñas menores de 5 años con tamizaje y clasificación nutricional en jardines infantiles o colegios priorizados, 4 niños y niñas menores de 5 años con riesgo de desnutrición aguda. 16 niños y niñas menores de 5 años con exceso de peso. y 40 niños, niñas menores de 5 años de jardines infantiles con presencia de alteraciones nutricionales que lo requieren y son canalizados para la gestión sectorial de la atención en salud.
Equipos Basicos Extramurales de Hogar
Se realiza intervención a 26 niños y niñas menores de 5 años con desnutrición aguda, 10 niños y niñas menores de 5 años con riesgo de desnutrición aguda.
Entorno Institucional
En las unidades de atención a la primera infancia se realizó toma de medidas antropométricas a 36 niños y niñas. 2 niños y niñas con clasificación nutricional de riesgo desnutrición aguda. Se realizaron: 8 acciones de educación en signos de identificación de la desnutrición aguda Verificación de la atención integral en salud de: 7 casos de niños y niñas menores de 5 años con desnutrición aguda.
Entorno Cuidador Laboral
2 niños y niñas menores de 5 años en condición de acompañantes de padres/acudientes al trabajo a quienes se les realiza tamizaje nutricional y orientación en salud según los resultados.</t>
  </si>
  <si>
    <t>Durante el periodo de enero a marzo
Entorno Cuidador Educativo 
110 Niños o niñas menores de 5 años con tamizaje y clasificación nutricional en jardines infantiles o colegios priorizados, 4 niños y niñas menores de 5 años con riesgo de desnutrición aguda. 16 niños y niñas menores de 5 años con exceso de peso. y 40 niños, niñas menores de 5 años de jardines infantiles con presencia de alteraciones nutricionales que lo requieren y son canalizados para la gestión sectorial de la atención en salud.
Equipos Basicos Extramurales de Hogar
Se realiza intervención a 98 niños y niñas menores de 5 años con desnutrición aguda, 10 con activación de ruta de atención sectorial 79 niños y niñas menores de 5 años con riesgo de desnutrición aguda, de estos 18 requieren activación de ruta de atención sectorial,
Entorno Institucional
En las unidades de atención a la primera infancia se realizó toma de medidas antropométricas a 190 niños y niñas. 5 niños y niñas con clasificación nutricional de riesgo desnutrición aguda. Se realizaron: 10 acciones de educación en signos de identificación de la desnutrición aguda Verificación de la atención integral en salud de: 25 casos de niños y niñas menores de 5 años con desnutrición aguda.
Entorno Cuidador Laboral 
10 niños y niñas menores de 5 años en condición de acompañantes de padres/acudientes al trabajo a quienes se les realiza tamizaje nutricional y orientación en salud según los resultados.</t>
  </si>
  <si>
    <t>En el mes de marzo
Entorno Cuidador Educativo
Realización de 17 sesiones de promoción de alimentación saludable durante la lactancia, con la participación de 17 lactantes, Realización de 22 sesiones de promoción de la lactancia materna, con la participación de 5 gestantes, con la participación de 17 lactantes, Realización de 7 sesiones de promoción de la alimentación complementaria adecuada. con la participación de 7 cuidadores de niños y niñas menores de 2 años.
Equipos Basicos Extramurales de Hogar
Se realiza seguimiento a familias y 4 personas lactantes reciben seguimiento por el entorno con énfasis en promoción de la lactancia materna. 4 seguimientos por el entorno con énfasis en promoción de la lactancia materna.
Entorno institucional
Se realizaron:
37 acciones de promoción de la alimentación infantil saludable y lactancia materna, dirigida a 37 madres comunitarias y/o agentes educativos, y alimentación infantil saludable y lactancia materna dirigida a 37 madres comunitarias y/o agentes educativos, con la participación de 189 niños y niñas de las unidades de atención a la primera infancia.</t>
  </si>
  <si>
    <t>Durante el periodo de enero a marzo
Entorno Cuidador Educativo 
Realización de 70 sesiones de promoción de alimentación saludable durante la lactancia, con la participación de 70 lactantes, Realización de 91 sesiones de promoción de la lactancia materna, con la participación de 21 gestantes, con la participación de 70 lactantes, Realización de 19 sesiones de promoción de la alimentación complementaria adecuada. con la participación de 19 cuidadores de niños y niñas menores de 2 años.
Equipos Basicos Extramurales de Hogar
Se realiza seguimiento a familias y 12 personas lactantes reciben seguimiento por el entorno con énfasis en promoción de la lactancia materna. 10 seguimientos por el entorno con énfasis en promoción de la lactancia materna.
Entorno institucional
Se realizaron: 
39 acciones de promoción de la alimentación infantil saludable y lactancia materna, dirigida a 43 madres comunitarias y/o agentes educativos, y alimentación infantil saludable y lactancia materna dirigida a 43 madres comunitarias y/o agentes educativos, con la participación de 189 niños y niñas de las unidades de atención a la primera infancia 2 consejerías en lactancia materna a 1 gestantes, a 1 lactantes.</t>
  </si>
  <si>
    <t>En el mes de marzo
Entorno Institucional
Se realizaron:
2 fortalecimientos técnicos en temáticas de información e inducción en IAMII con la participación de 2 profesionales de la salud y personal de apoyo.</t>
  </si>
  <si>
    <t>Durante el periodo de enero a marzo
Entorno Institucional
Se realizaron: 
2 fortalecimientos técnicos en temáticas de información e inducción en IAMII con la participación de 2 profesionales de la salud y personal de apoyo.</t>
  </si>
  <si>
    <t>En el mes de marzo
Entorno Cuidador Educativo
Realización de 5 sesiones de promoción de alimentación saludable durante la gestación, con la participación de 5 gestantes.
Equipos Basicos Extramurales de Hogar
Se realiza seguimiento a familias 8 gestantes de bajo peso, y 8 gestantes con exceso de peso, A través de abordaje territorial, se intervienen: 302 niños y niñas menores de cinco años, 33 gestantes con tamizaje nutricional.
Entorno institucional
7 niños y niñas con clasificación nutricional de retraso en talla. Se realizaron Verificación de la atención integral en salud de: 7 casos de niños y niñas menores de 5 años con retraso en talla priorizados desde nivel central 3 casos de gestantes con obesidad para la edad gestacional. 6 casos de gestantes con bajo peso para la edad gestacional.
Entorno Cuidador Laboral
32 personas abordadas en UTIS con información o educación en alimentación saludable.</t>
  </si>
  <si>
    <t>Durante el periodo de enero a marzo
Entorno Cuidador Educativo 
Realización de 21 sesiones de promoción de alimentación saludable durante la gestación, con la participación de 21 gestantes.
Equipos Basicos Extramurales de Hogar
Se realiza seguimiento a familias 8 gestantes de bajo peso, y 16 gestantes con exceso de peso, A través de abordaje territorial, se intervienen: 323 niños y niñas menores de cinco años, 46 gestantes con tamizaje nutricional.
Entorno institucional 
12 niños y niñas con clasificación nutricional de retraso en talla Se realizaron 2 acciones educativas en otros temas relacionados con seguridad alimentaria y nutricional Verificación de la atención integral en salud de: 12 casos de niños y niñas menores de 5 años con retraso en talla priorizados desde nivel central 5 casos de gestantes con obesidad para la edad gestacional. 8 casos de gestantes con bajo peso para la edad gestacional.
Entorno Cuidador Laboral 
113 personas abordadas en UTIS con información o educación en alimentación saludable.</t>
  </si>
  <si>
    <t>En el mes de marzo
Entorno Cuidador Comunitario
CARACTERIZACIÓN TERRITORIAL 1 Grupos identificados para el abordaje dimension en seguridad alimentaria y nutricional 2 hombres, 4 mujeres. DISPOSITIVO COMUNITARIO - CUIDADO COLECTIVO PARA EL BIENESTAR SAN Se realizo acompañamiento a 6 huertas comunitarias con la participación de 6 personas. DISPOSITIVO COMUNITARIO - CUIDADO COLECTIVO PARA EL BIENESTAR SAN Se abordaron 18 Tiendas barriales durante el mes De manera acumulada se han abordado 14 tiendas barriales en el año con la participación de 336 personas de la comunidad en general. JORNADAS MAS BIENESTAR- CUIDARTE REDUCCION DE AMBIENTES OBESOGENICOS: acciones 18 en reduccion de ambientes obesogenicos equipos cuidarte 680 total de personas, 326 hombres, 354 mujeres.
Entorno Cuidador Educativo
21 Tiendas escolares abordadas 21 de personas que participan en acciones de seguridad alimentaria y nutricional en el contexto de tiendas escolares. 18 Tiendas escolares Cumple entre 0 y 79% de los ítems 1 Tiendas escolares Cumple entre 80 y 89% de los ítems 2 Tiendas escolares Cumple entre 90 y 100% de los ítems Se realizan acciones individuales o colectivas en colegios con información en alimentación saludable dirigido a: Se realizan 2 jornadas de Salud y Bienestar y 1 Instituciones de Educación para el Trabajo y el Desarrollo Humano con la participación de 245 estudiantes, de las cuales se tamizaron y se les brindó orientación de acuerdo al resultado a 5 estudiantes menores de 18 años en el marco de las jornadas de salud y bienestar Se realizan 2 jornadas de Salud y Bienestar y 1 Instituciones de Educación para el Trabajo y el Desarrollo Humano con la participación de 245 estudiantes, de las cuales se tamizó y brindó orientación a 5 estudiantes menores de 18 años en el marco de las jornadas de salud y bienestar, 38 estudiantes mayores de 18 años en el marco de las jornadas de salud y bienestar que participan de acciones de promoción de alimentación saludable.</t>
  </si>
  <si>
    <t>Durante el periodo de enero a marzo
Entorno Cuidador Comunitario 
CARACTERIZACIÓN TERRITORIAL 2 Grupos identificados para el abordaje dimension en seguridad alimentaria y nutricional 6 hombres, 12 mujeres. DISPOSITIVO COMUNITARIO - CUIDADO COLECTIVO PARA EL BIENESTAR SAN Se realizo acompañamiento a 8 huertas comunitarias con la participación de 8 personas. DISPOSITIVO COMUNITARIO - CUIDADO COLECTIVO PARA EL BIENESTAR SAN Se abordaron 34 Tiendas barriales durante el mes De manera acumulada se han abordado 30 tiendas barriales en el año con la participación de 795 personas de la comunidad en general. JORNADAS MAS BIENESTAR- CUIDARTE REDUCCION DE AMBIENTES OBESOGENICOS: acciones 22 en reduccion de ambientes obesogenicos equipos cuidarte 961 total de personas, 457 hombres, 504 mujeres.
Entorno Cuidador Educativo 
42 Tiendas escolares abordadas 42 de personas que participan en acciones de seguridad alimentaria y nutricional en el contexto de tiendas escolares. 36 Tiendas escolares Cumple entre 0 y 79% de los ítems 2 Tiendas escolares Cumple entre 80 y 89% de los ítems 4 Tiendas escolares Cumple entre 90 y 100% de los ítems Desarrollo de 6 sesiones con escolares del ciclo 1 orientadas al fortalecimiento de la alimentación saludable con la participación de 518 escolares. Desarrollo de 11 sesiones con escolares del ciclo 2 orientadas al fortalecimiento de la alimentación saludable con la participación de 602 escolares. Desarrollo de 11 sesiones con escolares del ciclo 3 orientadas al fortalecimiento de la alimentación saludable con la participación de 762 escolares. Desarrollo de 11 sesiones con escolares del ciclo 4 orientadas al fortalecimiento de la alimentación saludable con la participación de 859 escolares. Se realizan acciones individuales o colectivas en colegios con información en alimentación saludable dirigido a: Se realizan 2 jornadas de Salud y Bienestar y 1 Instituciones de Educación para el Trabajo y el Desarrollo Humano con la participación de 245 estudiantes, de las cuales se tamizaron y se les brindó orientación de acuerdo al resultado a 5 estudiantes menores de 18 años en el marco de las jornadas de salud y bienestar Se realizan 2 jornadas de Salud y Bienestar y 1 Instituciones de Educación para el Trabajo y el Desarrollo Humano con la participación de 245 estudiantes, de las cuales se tamizó y brindó orientación a 5 estudiantes menores de 18 años en el marco de las jornadas de salud y bienestar, 38 estudiantes mayores de 18 años en el marco de las jornadas de salud y bienestar que participan de acciones de promoción de alimentación saludable.</t>
  </si>
  <si>
    <t>En el mes de marzo
Entorno Cuidador Educativo
7 Padres de niños y niñas de jardines infantiles o colegios priorizados reciben orientaciones en alimentación y nutrición de tipo individual o colectiva. 3 Docentes de jardines infantiles o colegios priorizados reciben orientaciones en alimentación y nutrición de tipo individual o colectiva.
Equipos Basicos Extramurales de Hogar
Se realiza intervención a 111 adultos que reciben educación en alimentación saludable. 111 adultos mayores que reciben educación en alimentación saludable.
Se realizaron acciones educativas en SAN:
Dirigida a 37 madres comunitarias y/o agentes educativos, y alimentación infantil saludable y lactancia materna dirigida a 37 madres comunitarias y/o agentes educativos, 11 Asistencias técnicas y/o reuniones en gestión en salud y nutrición en 6 IPS, con la participación de 18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2 personas.</t>
  </si>
  <si>
    <t>Durante el periodo de enero a marzo
Entorno Cuidador Educativo 
19 Padres de niños y niñas de jardines infantiles o colegios priorizados reciben orientaciones en alimentación y nutrición de tipo individual o colectiva. 5 Docentes de jardines infantiles o colegios priorizados reciben orientaciones en alimentación y nutrición de tipo individual o colectiva.
Equipos Basicos Extramurales de Hogar
Se realiza intervención a 111 adultos que reciben educación en alimentación saludable. 117 adultos mayores que reciben educación en alimentación saludable.
Se realizaron acciones educativas en SAN: 
Dirigida a 43 madres comunitarias y/o agentes educativos, y alimentación infantil saludable y lactancia materna dirigida a 37 madres comunitarias y/o agentes educativos, 17 Asistencias técnicas y/o reuniones en gestión en salud y nutrición en 9 IPS, con la participación de 52 profesionales de la salud de IPS.
Acciones en alimentación y nutrición implementadas en el Entorno Cuidador Laboral 
Se realizan: 4 acciones en alimentación saludable en el marco del trabajo para la organización y la participación ciudadana por la salud con trabajadores, con la participación de 5 personas. Se realizan: 2 acciones en alimentación saludable en el marco del cuidado para la salud de los trabajadores en Bogotá con la participación de 2 personas.</t>
  </si>
  <si>
    <t>En el mes de marzo
Entorno Cuidado Comunitario
JORNADAS MAS BIENESTAR- CUIDARTE SALUD MENTAL acciones 18 en salud mental equipos cuidarte 841 total de personas, 371 hombres, 470 mujeres. DISPOSITIVOS COMUNITARIOS CUIDADO COLECTIVO PARA EL BIENESTAR EN SALUD MENTAL Se lleva a cabo la concertación del plan de acción con 13 grupos comunitarios 19 hombres, 103 mujeres, JORNADAS - BIENESTAR INTEGRAL ES MAS SALUD MENTAL se aplicaron 64 prueba SRQ, de las cuales 2 personas presentan tamizaje positivo. Se aplicaron 66 pruebas de detección de consumo de alcohol, tabaco y sustancias -ASSIST, y se aplicaron 66 prueba AUDIT. se aplicaron 66 prueba APGAR, se realizaron 20 canalizaciones, BARRAS FUTBOLERAS A partir de la estrategia barras futboleras y salud colectiva se realizaron 1 acciones para la prevención de la conducta suicida. con participación de 8 personas, y 8 hombres. 3 Acciones para la promoción de la convivencia entre barras de fútbol en el marco de actividad fisica o deportiva con participación de 22 personas, 2 mujeres y 20 hombres. Se realizaron 2 acciones para la promoción de salud mental y/o de la actividad fisica con barras de futbol con participación de 15 personas de las cuales 15 son hombres. El total de grupos abordados son 3 de los cuales por barra son: 2 Barra Disturbio Rojo, 1 Barra La Nación Verdolaga.
Entorno Cuidador Educativo
Durante el periodo 6 jardines infantiles contaron con acciones de educación en salud mental con participación de 317 niños y niñas Tambien se abordaron 63 docentes en la educación en salud mental para el abordaje de los niños y niñas 203 estudiantes lideres escolares que participaron de acciones promocionales de bienestar y salud mental 30 familias con acciones de cuidado emocional, promoción del involucramiento parental, capacidades socioemocionales y promoción de prácticas de crianza con participación de 30 madres, padres y cuidadores de las cuales 30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245 estudiantes en 1 instituciones de educación técnica Se han realizado 37 sesiones colectivas fortaleciendo habilidades socioemocionales y estrategias de afrontamiento para prevención de problemáticas psicosociales. con 595 niños, niñas, adolescentes y jóvenes en 7 colegios De otra parte, se gestionaron 28 casos individuales mediante la orientación y apoyo con avances en el marco de plan de cuidado en salud mental. y se desarrollaron 84 seguimientos a 21 casos relacionados con procesos previos De otra parte se adelantaron 3 sesiones de fortalecimiento en salud mental para detección y manejo con 49 docentes Se han realizado 14 sesiones colectivas fortaleciendo habilidades socioemocionales y estrategias de afrontamiento para prevención de la conducta suicida con 221 niños, niñas, adolescentes y jóvenes en 6 colegios para el periodo se gestionaron 4 casos de conducta suicida Se han realizado 7 sesiones colectivas fortaleciendo habilidades socioemocionales y estrategias de afrontamiento para prevención de consumo de SPA con 45 niños, niñas, adolescentes y jóvenes en 3 colegios Se han realizado 22 sesiones colectivas fortaleciendo habilidades socioemocionales y estrategias de afrontamiento para manejo de situaciones relacionadas con ansiedad, depresión y otras problemáticas. con 350 niños, niñas, adolescentes y jóvenes en 5 colegios De otra parte, se gestionaron 27 casos individuales mediante la orientación y apoyo con avances en el marco de plan de cuidado en salud mental. y se desarrollaron 27 seguimientos a 27 casos relacionados con procesos previos Finalmente 4 espacios colectivos de bienestar emocional con 58 orientadores y docentes. 277 estudiantes participaron de acciones promocionales de salud mental enfocadas al fortalecimiento de habilidades socioemocionales ciclo 1 351 estudiantes participaron de acciones promocionales de salud mental enfocadas al fortalecimiento de habilidades socioemocionales ciclo 2 418 estudiantes participaron de acciones promocionales de salud mental enfocadas al fortalecimiento de habilidades socioemocionales ciclo 3 488 estudiantes participaron de acciones promocionales de salud mental enfocadas al fortalecimiento de habilidades socioemocionales ciclo 4.
Equipos Basicos Extramurales de Hogar
10 Acciones de salud mental en familias con gestantes.
Entorno Institucional
En las instituciones de protección integral se brinda información y educación en salud mental a 17 personas. Se realizó la medición en modificaciones de habilidades y competencias a 17 personas, de las cuales 17 refieren que las intervenciones aportan al mejoramiento de sus habilidades y competencias en salud mental. UNIDADES DE ATENCIÓN A HABITANTES DE CALLE SRPA 3 sesiones colectivas para el bienestar integral 12 número de hombres 6 número de mujeres. POBLACIÓN PRIVADA DE LA LIBERTAD CASA DE IGUALDAD DE OPORTUNIDADES 1 Valoraciones del riesgo por salud mental SRQ 1 casos positivos 3 sesiones colectivas para el bienestar integral 16 número de mujeres.
Entorno Cuidador Comunitario
CARACTERIZACIÓN TERRITORIAL 4 Grupos identificados para el abordaje dimension en salud mental 69 hombres, 9 mujeres, DISPOSITIVOS COMUNITARIOS CUIDADO COLECTIVO PARA EL BIENESTAR EN SALUD MENTAL Se lleva a cabo la concertación del plan de acción con 13 grupos comunitarios 19 hombres, 103 mujeres, Se llevan a cabo 16 sesiones grupales de implementación del plan de acción con dispositivos comunitarios en salud mental de las cuales: Se realizan 65 sesiones para la prevención de violencias con 8 personas abordadas 65 sesiones de educacion en salud publica para el manejo de afectaciones psicosociales, problemas o transtornos mentales fortaleciendo la conformación de 52 grupos de apoyo y educación para el cuidado de la salud mental en torno a la prevención de la conducta suicida con la participación de 122 personas en la participación de las sesiones. 19 hombres, 103 mujeres.
MAS BIENESTAR A LA COMUNIDAD RAIZAL SALUD MENTAL
En el marco de las acciones de salud mental con la población raizal: Se realizaron 3 acciones de articulación para la prevención del consumo de SPA con participación de 30 personas de las cuales 28 son hombres y 2 son mujeres. Se realizaron 18 actividades en dinamica del barrismo por los gestores con participación de 48 personas.
Equipos Basicos Extramurales de Hogar
Se llevaron a cabo 94 visitas efectivas en casos de riesgos en conducta suicida De las cuales en 4 se dio el cierre del proceso encontrando que en 4 familias se evidencia que se reducen riesgos relacionados con conducta suicida Se llevaron a cabo 361 visitas efectivas en casos de riesgos psicosocial De las cuales en 63 se dio el cierre del proceso encontrando que en 63 familias se evidencia que se reducen riesgos relacionados con riesgo psicosocial Se llevaron a cabo 10 visitas efectivas en casos de acompañamiento en duelo.</t>
  </si>
  <si>
    <t>Durante el periodo de enero a marzo
Entorno Cuidado Comunitario 
JORNADAS MAS BIENESTAR- CUIDARTE SALUD MENTAL acciones 165 en salud mental equipos cuidarte 6.081 total de personas, 2.876 hombres, 3.205 mujeres. DISPOSITIVOS COMUNITARIOS CUIDADO COLECTIVO PARA EL BIENESTAR EN SALUD MENTAL Se lleva a cabo la concertación del plan de acción con 37 grupos comunitarios 257 hombres, 174 mujeres, JORNADAS - BIENESTAR INTEGRAL ES MAS SALUD MENTAL se aplicaron 207 prueba SRQ, de las cuales 8 personas presentan tamizaje positivo. Se aplicaron 209 pruebas de detección de consumo de alcohol, tabaco y sustancias -ASSIST, y se aplicaron 209 prueba AUDIT. se aplicaron 209 prueba APGAR, se realizaron 51 canalizaciones, BARRAS FUTBOLERAS A partir de la estrategia barras futboleras y salud colectiva se realizaron 3 acciones para la prevención de la conducta suicida. con participación de 24 personas, y 24 hombres. 9 Acciones para la promoción de la convivencia entre barras de fútbol en el marco de actividad fisica o deportiva con participación de 66 personas, 6 mujeres y 60 hombres. Se realizaron 6 acciones para la promoción de salud mental y/o de la actividad fisica con barras de futbol con participación de 45 personas de las cuales 45 son hombres. El total de grupos abordados son 9 de los cuales por barra son: 13 Barra Disturbio Rojo, 3 Barra La Nación Verdolaga.
Entorno Cuidador Educativo 
Durante el periodo 21 jardines infantiles contaron con acciones de educación en salud mental con participación de 327 niños y niñas Tambien se abordaron 70 docentes en la educación en salud mental para el abordaje de los niños y niñas y 7 docentes en bienestar emocional y y participaron 26 padres, madres o cuidadores en acciones colectivas de salud mental que favorecen el buen trato y la prevención del maltrato infantil 406 estudiantes lideres escolares que participaron de acciones promocionales de bienestar y salud mental 199 familias con acciones de cuidado emocional, promoción del involucramiento parental, capacidades socioemocionales y promoción de prácticas de crianza con participación de 199 madres, padres y cuidadores de las cuales 199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245 estudiantes en 1 instituciones de educación técnica Se han realizado 2 acciones en entornos escolares. gestionando sectorial o intersectorialmente 15 iniciativas que se relacionan con salud mental. Se han realizado 123 sesiones colectivas fortaleciendo habilidades socioemocionales y estrategias de afrontamiento para prevención de problemáticas psicosociales. con 2.068 niños, niñas, adolescentes y jóvenes en 22 colegios De otra parte, se gestionaron 124 casos individuales mediante la orientación y apoyo con avances en el marco de plan de cuidado en salud mental. y se desarrollaron 258 seguimientos a 84 casos relacionados con procesos previos De otra parte se adelantaron 4 sesiones de fortalecimiento en salud mental para detección y manejo con 72 docentes Se han realizado 16 sesiones colectivas fortaleciendo habilidades socioemocionales y estrategias de afrontamiento para prevención de la conducta suicida con 272 niños, niñas, adolescentes y jóvenes en 7 colegios para el periodo se gestionaron 13 casos de conducta suicida Se han realizado 14 sesiones colectivas fortaleciendo habilidades socioemocionales y estrategias de afrontamiento para prevención de consumo de SPA con 108 niños, niñas, adolescentes y jóvenes en 5 colegios Se han realizado 22 sesiones colectivas fortaleciendo habilidades socioemocionales y estrategias de afrontamiento para manejo de situaciones relacionadas con ansiedad, depresión y otras problemáticas. con 350 niños, niñas, adolescentes y jóvenes en 5 colegios De otra parte, se gestionaron 48 casos individuales mediante la orientación y apoyo con avances en el marco de plan de cuidado en salud mental. y se desarrollaron 63 seguimientos a 48 casos relacionados con procesos previos De otra parte se adelantaron 1 sesiones de fortalecimiento en salud mental para detección y manejo con 5 docentes Finalmente 12 espacios colectivos de bienestar emocional con 142 orientadores y docentes. 915 estudiantes participaron de acciones promocionales de salud mental enfocadas al fortalecimiento de habilidades socioemocionales ciclo 1 1.630 estudiantes participaron de acciones promocionales de salud mental enfocadas al fortalecimiento de habilidades socioemocionales ciclo 2 1.449 estudiantes participaron de acciones promocionales de salud mental enfocadas al fortalecimiento de habilidades socioemocionales ciclo 3 1.414 estudiantes participaron de acciones promocionales de salud mental enfocadas al fortalecimiento de habilidades socioemocionales ciclo 4.
Equipos Basicos Extramurales de Hogar 
18 Acciones de salud mental en familias con gestantes 13 Acciones de salud mental en familias con menores de 5 años encontrando que en 1 familias se evidencia que se reducen riesgos relacionados con riesgo psicosocial.
Entorno Institucional
En las instituciones de protección integral se brinda información y educación en salud mental a 46 personas. Se realizó la medición en modificaciones de habilidades y competencias a 46 personas, de las cuales 46 refieren que las intervenciones aportan al mejoramiento de sus habilidades y competencias en salud mental. UNIDADES DE ATENCIÓN A HABITANTES DE CALLE 5 Valoraciones del riesgo por salud mental SRQ 1 casos positivos 7 sesiones colectivas para el bienestar integral 30 número de hombres 41 número de mujeres SRPA 10 sesiones colectivas para el bienestar integral 62 número de hombres 11 número de mujeres. POBLACIÓN PRIVADA DE LA LIBERTAD 7 Valoraciones del riesgo por salud mental SRQ 1 casos positivos 6 sesiones colectivas para el bienestar integral 128 número de hombres. CASA DE IGUALDAD DE OPORTUNIDADES 2 Valoraciones del riesgo por salud mental SRQ 2 casos positivos 5 sesiones colectivas para el bienestar integral 27 número de mujeres.
Entorno Cuidador Comunitario 
CARACTERIZACIÓN TERRITORIAL 6 Grupos identificados para el abordaje dimension en salud mental 117 hombres, 24 mujeres, DISPOSITIVOS COMUNITARIOS CUIDADO COLECTIVO PARA EL BIENESTAR EN SALUD MENTAL Se lleva a cabo la concertación del plan de acción con 37 grupos comunitarios 257 hombres, 168 mujeres, Se llevan a cabo 104 sesiones grupales de implementación del plan de acción con dispositivos comunitarios en salud mental de las cuales: Se realizan 65 sesiones para la prevención de violencias Se implementaron 3 sesiones para el autocuidado y cuidado mutuo con participación de 32 personas. 18 sesiones de otros temas de salud mental como fortalecimiento de estrategias de afrontamiento, resolución de problemas, regulación emocional, comunicación, crisis emocionales con 72 personas abordadas 68 sesiones de educacion en salud publica para el manejo de afectaciones psicosociales, problemas o transtornos mentales CON 32 personas abordadas fortaleciendo la conformación de 52 grupos de apoyo y educación para el cuidado de la salud mental en torno a la prevención de la conducta suicida con la participación de 122 personas en la participación de las sesiones. 19 hombres, 103 mujeres.
MAS BIENESTAR A LA COMUNIDAD RAIZAL SALUD MENTAL
En el marco de las acciones de salud mental con la población raizal: Entorno Cuidador Comunitario Se realizaron 9 acciones de articulación para la prevención del consumo de SPA con participación de 90 personas de las cuales 84 son hombres y 6 son mujeres. Se realizaron 36 actividades en dinamica del barrismo por los gestores con participación de 96 personas.
Equipos Basicos Extramurales de Hogar 
Se llevaron a cabo 193 visitas efectivas en casos de riesgos en conducta suicida De las cuales en 21 se dio el cierre del proceso encontrando que en 21 familias se evidencia que se reducen riesgos relacionados con conducta suicida Se llevaron a cabo 1.143 visitas efectivas en casos de riesgos psicosocial De las cuales en 187 se dio el cierre del proceso encontrando que en 184 familias se evidencia que se reducen riesgos relacionados con riesgo psicosocial Se llevaron a cabo 38 visitas efectivas en casos de acompañamiento en duelo De las cuales en 22 se dio el cierre del proceso encontrando que en 6 familias se evidencia que se reducen riesgos relacionados con duelo.</t>
  </si>
  <si>
    <t>En el mes de marzo
Entorno Cuidador Comunitario
CARACTERIZACIÓN TERRITORIAL
11 Grupos identificados para el abordaje dimension en condiciones cronicos 38 hombres, 60 mujeres, DISPOSITIVO COMUNITARIO CUIDADO COLECTIVO PARA EL BIENESTAR-CRONICOS 7 sesiones de promoción de prácticas y estilos de vida saludables para la prevención de condiciones crónicas. 10 sesiones en prevención de Enfermedades cardio cerebro vasculares. 2 sesiones en prevención de Alteraciones visuales 3 sesiones en prevención de Alteraciones auditivas comunicativas 2 sesiones de Promoción de Actividad física Total de 5 cobertura población adulta (29 – 59 años): 2 hombres 3 mujeres 69 cobertura población personas mayores (60 o más años): 2 hombres 67 mujeres. JORNADAS MAS BIENESTAR CUIDATE SE FELIZ Se cuenta con 22 puntos "Cuídate Sé Feliz" activos, en estos puntos se abordaron 291 personas, de ellas: 118 hombres, 173 mujeres, 14 personas con tamizaje Cuestionario Breve de EPOC positivo. 81 Toma de mamografía durante los dos últimos años (50 a 69 años) Toma de citología en el último año 103 Examen de PCA o tacto rectal en el último año 66 De las personas registradas como fumadoras se brindó consejería breve en cesación de consumo de tabaco y atención del tabaquismo a 27. JORNADAS MAS BIENESTAR- CUIDARTE CRONICOS acciones 108 para la promoción de hábitos saludables y prevención de condiciones crónicas no transmisibles, 1.855 hombres, 2.073 mujeres.
Entorno Cuidador Educativo
Se realiza educación y sensibilización en actividad fisica a 63 niños y niñas de jardines infantiles, Realización de 5 sesiones del ciclo 1 incentivando la actividad física desde el movimiento activo y juego activo, con 94 estudiantes. Realización de 12 sesiones del ciclo 2 para promover la práctica de la actividad física desde el movimiento activo y el juego activo, con 250 estudiantes. Realización de 13 sesiones del ciclo 3 en temas relacionados con actividad física desde las artes y el movimiento corporal, con 255 estudiantes. Realización de 7 sesiones del ciclo 4 en temas relacionados con actividad física para la vida y el autocuidado, con 158 estudiantes. Acciones de educación en salud con 4 familias para la promoción de la actividad física. se realiza educación y sensibilización en salud bucal a 22 niños y niñas de jardines infantiles. Se realizan 2 jornadas de salud y bienestar con punto cuidate sé feliz activo en 1 Instituciones de formación para el trabajo y el desarrollo humano en estas jornadas se abordaron 43 personas, de ellas 38 personas se les aplicó tamizaje Findrisc, 38 con alerta de riesgo bajo, 19 personas usan gafas o lentes. Realización de 2 sesiones de fortalecimiento de capacidades para la detección temprana de cáncer infantil en jardines con 6 docentes y orientadores de establecimientos educativos Se realiza educación y sensibilización en cáncer de mama en 205 estudiantes universitarios en Instituciones Técnicas de Desarrollo Humano - ITDH, se realiza educación y sensibilización en cáncer de cuello uterino en 205 estudiantes universitarios - ITDH.
Equipos Basicos Extramurales de Hogar
Se aborda 1.165 personas con condiciones crónicas, realizando canalización a rutas integrales de atención en salud a 284 de ellas, 2.500 personas a las que se les aplicó tamizaje Findrisc, de las cuales 287 con alta probabilidad de presentar prediabetes o diabetes y 1.004 personas con condiciones crónicas, mayores de 18 años a las que se les aplicó tamizaje de riesgo cardiovascular OMS, de las cuales 5 personas con alerta de riesgo cardiovascular alto, muy alto y extremadamente alto, 171 personas con alerta de riesgo cardiovascular moderado, 343 personas con tamizaje Cuestionario Breve de EPOC positivo, 146 personas sin control y fueron canalizadas a las EAPBS. Durante las intervenciones, se encontraron 987 personas con una condición crónica diagnosticada, 151 sin tratamiento, 146 canalizadas a la ruta integral de atención en salud, 144 canalizadas a la RIAS para población con riesgo o presencia de alteraciones cardiocerebro vascular y metabólicas manifiestas, 7 canalizadas a la RIAS para población con riesgo o presencia de enfermedades respiratorias crónicas, 2 canalizadas a la RIAS para población con riesgo o presencia de cáncer, 22 canalizadas a la RIAS para población con riesgo o presencias de trastornos visuales o auditivos, de las personas que requerían cita se asignó cita a 13 . 3 Personas identificadas con consumo de tabaco, brindando consejería en cesación de consumo de tabaco y atención del tabaquismo a 1 Se realiza seguimiento familiar a 58 personas, con énfasis en la promoción de comportamientos de hábitos saludables y la detección de riesgos, a través de planes de automanejo, realizando Durante el periodo se realizaron 12 canalizaciones a la ruta de alteraciones y trastornos en salud bucal, de las cuales 9 fueron efectivas. Durante el periodo se realizaron 12 canalizaciones a la ruta de alteraciones y trastornos en salud bucal, de las cuales 9 fueron efectivas. Se identifican 55 mujeres mayores de 50 años sin tamizaje para cáncer de mama, 86 mujeres mayores de 25 años sin toma de citología, y 30 hombres mayores de 50 años sin tamizaje para cáncer de próstata.
Condiciones Crónicas No Transmisibles
4 Instrumentos de caracterización para CCNT y asistencias técnicas realizadas para la atención integral a la población con Condiciones Crónicas No Transmisibles, 5 personas del talento humano de IPS priorizadas intervenidas en 4 IPS públicas 4 asesorías en promoción de hábitos saludables y condiciones crónicas, a 5 personas del talento humano en IPS. los temas de fortalecimiento de capacidades fueron: RIAS para población con riesgo o presencia de cáncer 303 mujeres tamizadas para cáncer de cuello uterino en las IPS de la red pública Número de mamografías realizadas: 116.</t>
  </si>
  <si>
    <t>Durante el periodo de enero a marzo
Entorno Cuidador Comunitario
CARACTERIZACIÓN TERRITORIAL 
28 Grupos identificados para el abordaje dimension en condiciones cronicos 116 hombres, 134 mujeres, DISPOSITIVO COMUNITARIO CUIDADO COLECTIVO PARA EL BIENESTAR-CRONICOS 21 sesiones de promoción de prácticas y estilos de vida saludables para la prevención de condiciones crónicas. 22 sesiones en prevención de Enfermedades cardio cerebro vasculares. 10 sesiones en prevención de Cáncer 9 sesiones en prevención de Enfermedades de vías respiratorias inferiores 16 sesiones en prevención de Alteraciones visuales 7 sesiones en prevención de Alteraciones auditivas comunicativas 15 sesiones de Promoción de Actividad física Total de 31 cobertura población adulta (29 – 59 años): 5 hombres 26 mujeres 233 cobertura población personas mayores (60 o más años): 22 hombres 211 mujeres. JORNADAS MAS BIENESTAR CUIDATE SE FELIZ Se cuenta con 72 puntos "Cuídate Sé Feliz" activos, en estos puntos se abordaron 956 personas, de ellas: 376 hombres, 580 mujeres, 37 personas con tamizaje Cuestionario Breve de EPOC positivo. 230 Toma de mamografía durante los dos últimos años (50 a 69 años) Toma de citología en el último año 307 Examen de PCA o tacto rectal en el último año 201 De las personas registradas como fumadoras se brindó consejería breve en cesación de consumo de tabaco y atención del tabaquismo a 99. JORNADAS MAS BIENESTAR- CUIDARTE CRONICOS acciones 219 para la promoción de hábitos saludables y prevención de condiciones crónicas no transmisibles, 3.829 hombres, 4.140 mujeres.
Entorno Cuidador Educativo 
Se realiza educación y sensibilización en actividad fisica a 63 niños y niñas de jardines infantiles, Realización de 13 sesiones del ciclo 1 incentivando la actividad física desde el movimiento activo y juego activo, con 636 estudiantes. Realización de 40 sesiones del ciclo 2 para promover la práctica de la actividad física desde el movimiento activo y el juego activo, con 1.244 estudiantes. Realización de 28 sesiones del ciclo 3 en temas relacionados con actividad física desde las artes y el movimiento corporal, con 1.097 estudiantes. Realización de 20 sesiones del ciclo 4 en temas relacionados con actividad física para la vida y el autocuidado, con 1.061 estudiantes. Acciones de educación en salud con 101 familias para la promoción de la actividad física. 2 Colegios intervenidos con información y educación en salud bucal con la participación de 758 escolares Se realiza clasificación y sensibilización de la técnica en higiene bucal en cursos a 758 escolares en la sesión 1, se identifican 238 niños para proceso de acompañamiento familiar, se realiza educación y sensibilización en salud bucal a 28 niños y niñas de jardines infantiles. Se realizan 2 jornadas de salud y bienestar con punto cuidate sé feliz activo en 1 Instituciones de formación para el trabajo y el desarrollo humano en estas jornadas se abordaron 43 personas, de ellas 38 personas se les aplicó tamizaje Findrisc, 38 con alerta de riesgo bajo, 19 personas usan gafas o lentes. Realización de 2 sesiones de fortalecimiento de capacidades para la detección temprana de cáncer infantil en jardines con 6 docentes y orientadores de establecimientos educativos Se realiza educación y sensibilización en cáncer de mama en 205 estudiantes universitarios en Instituciones Técnicas de Desarrollo Humano - ITDH, se realiza educación y sensibilización en cáncer de cuello uterino en 205 estudiantes universitarios - ITDH.
Equipos Basicos Extramurales de Hogar 
Se aborda 2.973 personas con condiciones crónicas, realizando canalización a rutas integrales de atención en salud a 665 de ellas, 3.648 personas a las que se les aplicó tamizaje Findrisc, de las cuales 509 con alta probabilidad de presentar prediabetes o diabetes y 2.777 personas con condiciones crónicas, mayores de 18 años a las que se les aplicó tamizaje de riesgo cardiovascular OMS, de las cuales 22 personas con alerta de riesgo cardiovascular alto, muy alto y extremadamente alto, 508 personas con alerta de riesgo cardiovascular moderado, 354 personas con tamizaje Cuestionario Breve de EPOC positivo, 157 personas sin control y fueron canalizadas a las EAPBS. Durante las intervenciones, se encontraron 1.502 personas con una condición crónica diagnosticada, 248 sin tratamiento, 348 canalizadas a la ruta integral de atención en salud, 317 canalizadas a la RIAS para población con riesgo o presencia de alteraciones cardiocerebro vascular y metabólicas manifiestas, 15 canalizadas a la RIAS para población con riesgo o presencia de enfermedades respiratorias crónicas, 3 canalizadas a la RIAS para población con riesgo o presencia de cáncer, 43 canalizadas a la RIAS para población con riesgo o presencias de trastornos visuales o auditivos, de las personas que requerían cita se asignó cita a 19 . 99 Personas identificadas con consumo de tabaco, brindando consejería en cesación de consumo de tabaco y atención del tabaquismo a 97 correspondiente al 0,0 % Se realiza seguimiento familiar a 116 personas, con énfasis en la promoción de comportamientos de hábitos saludables y la detección de riesgos, a través de planes de automanejo, realizando 1 familias con acciones de promoción de hábitos saludables en salud visual, 5 familias con acciones de promoción de hábitos saludables en salud auditiva-comunicativa. Durante el periodo se realizaron 21 canalizaciones a la ruta de alteraciones en salud visual y auditiva, de las cuales 7 fueron efectivas. Se realiza clasificación, identificación de riesgos en salud bucal y sensibilización a 18 individuos en la sesión 1, se realiza clasificación, identificación de riesgos en salud bucal y sensibilización a 18 familias en la sesión 1, se brinda información, educación y comunicación en salud bucal a 26 individuos en la sesión 2, se brinda información, educación y comunicación en salud bucal a 26 familias en la sesión 2, se realiza evaluación de la técnica de higiene bucal a 33 individuos en la sesión 3, se realiza evaluación de la técnica de higiene bucal a 33 familias en la sesión 3, de los cuales 28 individuos apropiaron la técnica de cepillado dental. Durante el periodo se realizaron 27 canalizaciones a la ruta de alteraciones y trastornos en salud bucal, de las cuales 14 fueron efectivas. Durante el periodo se realizaron 27 canalizaciones a la ruta de alteraciones y trastornos en salud bucal, de las cuales 14 fueron efectivas. Se identifican 135 mujeres mayores de 50 años sin tamizaje para cáncer de mama, 235 mujeres mayores de 25 años sin toma de citología, y 80 hombres mayores de 50 años sin tamizaje para cáncer de próstata.
Condiciones Crónicas No Transmisibles 
12 Instrumentos de caracterización para CCNT y asistencias técnicas realizadas para la atención integral a la población con Condiciones Crónicas No Transmisibles, 14 personas del talento humano de IPS priorizadas intervenidas en 12 IPS públicas 12 asesorías en promoción de hábitos saludables y condiciones crónicas, a 14 personas del talento humano en IPS. 19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503 mujeres tamizadas para cáncer de cuello uterino en las IPS de la red pública Número de mamografías realizadas: 328, número de personas tamizadas cáncer prostata: 146, número de personas tamizadas cáncer colon: 154.</t>
  </si>
  <si>
    <t xml:space="preserve">Durante el periodo de enero a marzo
Gestión del Programa Madre canguro </t>
  </si>
  <si>
    <t>En el mes de marzo
Entorno Cuidado Comunitario
PREVENCIÓN COMBINADA DE LAS ITS
68 Pruebas de sífilis realizadas por población LGBTI, 2 pruebas positivas para sífilis realizadas a población LGBTI. 36 Pruebas de sífilis realizadas SPAcios de bienestar 1 pruebas positivas para sífilis realizadas SPAcios de bienestar 62 Pruebas de sífilis realizadas bienestar integral es mas salud mental 2 pruebas positivas para sífilis realizadas bienestar integral es mas salud mental 9 Pruebas de sífilis realizadas por localidad en Centros de escucha habitanza en calle, 2 pruebas positivas para sífilis realizadas por localidad en Centros de escucha habitanza en calle. 33 Pruebas de sífilis realizadas por localidad en Centros de escucha MujerESalud.
Entorno Cuidador Educativo
Se realizan 40 pruebas de sífilis.
Prevención combinada de las ITS-Sífilis
7 pruebas con resultado positivo para sífilis realizadas por los equipos del PIC, 207 pruebas rápidas de sífilis realizadas por parte de los equipos PIC en el PSPIC, 2.541 condones entregados en procesos educativos. Canalizaciones y activación de ruta según el Sistema de Referencia y Contrareferencia (SIRC): Abordaje intersectorial.</t>
  </si>
  <si>
    <t>Durante el periodo de enero a marzo
Entorno Cuidado COmunitario
PREVENCIÓN COMBINADA DE LAS ITS 
175 Pruebas de sífilis realizadas por población LGBTI, 4 pruebas positivas para sífilis realizadas a población LGBTI. 116 Pruebas de sífilis realizadas SPAcios de bienestar 2 pruebas positivas para sífilis realizadas SPAcios de bienestar 201 Pruebas de sífilis realizadas bienestar integral es mas salud mental 3 pruebas positivas para sífilis realizadas bienestar integral es mas salud mental 9 Pruebas de sífilis realizadas por localidad en Centros de escucha habitanza en calle, 2 pruebas positivas para sífilis realizadas por localidad en Centros de escucha habitanza en calle. 63 Pruebas de sífilis realizadas por localidad en Centros de escucha MujerESalud, 2 pruebas positivas para sífilis realizadas por localidad en Centros de escucha MujerESalud.
Entorno Cuidador Educativo 
Se realizan 120 pruebas de sífilis.
Prevención combinada de las ITS-Sífilis 
12 pruebas con resultado positivo para sífilis realizadas por los equipos del PIC, 663 pruebas rápidas de sífilis realizadas por parte de los equipos PIC en el PSPIC, 7.474 condones entregados en procesos educativos. Canalizaciones y activación de ruta según el Sistema de Referencia y Contrareferencia (SIRC): Abordaje intersectorial.</t>
  </si>
  <si>
    <t>En el mes de marzo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6 Sesiones para la educación en salud con población escolar.
Gestión de Programas y Estrategias
En IPS priorizadas con la implementación de la estrategia IAMII, se realizan:
Las IPS priorizadas en la implementación de la estrategia IAMII, alcanzan cumplimiento en: 1 IPS de fortalecimiento de capacidades, 1 IPS de atención humanizada del nacimiento, 1 IPS de educación y apoyo a la familia para el cuidado en el postparto y los niños y niñas, 1 IPS de favorecer  el alojamiento conjunto del binomio madre-cuidador e hijo, 1 IPS de favorecer la atención integral en salud y nutrición en niños y niñas, 1 IPS de entornos protectores y espacios amigables para la atención materno perinatal e infantil.</t>
  </si>
  <si>
    <t>Durante el periodo de enero a marzo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6 Sesiones para la educación en salud con población escolar.</t>
  </si>
  <si>
    <t>En el mes de marzo
Gestión de la estregia Sala ERA</t>
  </si>
  <si>
    <t xml:space="preserve">Durante el periodo de enero a marzo
Gestión de la estregia Sala ERA </t>
  </si>
  <si>
    <t>En el mes de marzo
Equipos Basicos Extramurales de Hogar
Se realiza intervención a 2 niños y niñas menores de 5 años con riesgo de desnutrición aguda.
Entorno Cuidador Laboral
2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</si>
  <si>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2 niños y niñas menores de 5 años con riesgo de desnutrición aguda.
Entorno Institucional
Se realizaron: Verificación de la atención integral en salud de: 3 casos de niños y niñas menores de 5 años con desnutrición aguda.
Entorno Cuidador Laboral 
10 niños y niñas menores de 5 años en condición de acompañantes de padres/acudientes al trabajo a quienes se les realiza tamizaje nutricional y orientación en salud según los resultados.</t>
  </si>
  <si>
    <t>En el mes de marzo
Entorno Cuidador Educativo
Realización de 3 sesiones de promoción de alimentación saludable durante la lactancia, con la participación de 3 lactantes, Realización de 3 sesiones de promoción de la lactancia materna, con la participación de 3 lactantes, Realización de 2 sesiones de promoción de la alimentación complementaria adecuada. con la participación de 2 cuidadores de niños y niñas menores de 2 años.
Entorno Institucional
Se realizaron:
1 consejerías en lactancia materna a 1 lactantes.</t>
  </si>
  <si>
    <t>Durante el periodo de enero a marzo
Entorno Cuidador Educativo 
Realización de 19 sesiones de promoción de alimentación saludable durante la lactancia, con la participación de 19 lactantes, Realización de 21 sesiones de promoción de la lactancia materna, con la participación de 2 gestantes, con la participación de 19 lactantes, Realización de 4 sesiones de promoción de la alimentación complementaria adecuada. con la participación de 4 cuidadores de niños y niñas menores de 2 años.
Entorno Institucional
Se realizaron: 
1 consejerías en lactancia materna a 1 lactantes.</t>
  </si>
  <si>
    <t>En el mes de marzo
Entorno Cuidador Laboral
Se realizan 3 asistencias técnicas en la estrategia de Salas Amigas de la Familia Lactante (SAFL) del Entorno Cuidador Laboral a entidades públicas y empresas privadas, con la participación de 5 personas encargadas de la implementación de la estrategia. En los procesos de fortalecimiento de capacidades a funcionarias/os participan: 1 personas lactantes, y 1 personas gestantes.</t>
  </si>
  <si>
    <t>Durante el periodo de enero a marzo
Entorno Institucional
Se realizaron: 
2 fortalecimientos técnicos en temáticas de información e inducción en IAMII con la participación de 2 profesionales de la salud y personal de apoyo.
Entorno Cuidador Laboral 
Se realizan 9 asistencias técnicas en la estrategia de Salas Amigas de la Familia Lactante (SAFL) del Entorno Cuidador Laboral a entidades públicas y empresas privadas, con la participación de 15 personas encargadas de la implementación de la estrategia. En los procesos de fortalecimiento de capacidades a funcionarias/os participan: 2 personas lactantes, y 5 personas gestantes.</t>
  </si>
  <si>
    <t>En el mes de marzo
Equipos Basicos Extramurales de Hogar
Se realiza seguimiento a familias
A través de abordaje territorial, se intervienen: 7 niños y niñas menores de cinco años.
Entorno Institucional
2 niños y niñas con clasificación nutricional de retraso en talla Se realizaron Verificación de la atención integral en salud de: 2 casos de niños y niñas menores de 5 años con retraso en talla priorizados desde nivel central 1 casos de gestantes con obesidad para la edad gestacional. 1 casos de gestantes con bajo peso para la edad gestacional.
Entorno Cuidador Laboral
10 personas abordadas en UTIS con información o educación en alimentación saludable.</t>
  </si>
  <si>
    <t>Durante el periodo de enero a marzo
Entorno Cuidador Educativo 
Realización de 2 sesiones de promoción de alimentación saludable durante la gestación, con la participación de 2 gestantes.
Equipos Basicos Extramurales de Hogar
Se realiza seguimiento a familias 
A través de abordaje territorial, se intervienen: 7 niños y niñas menores de cinco años.
Entorno Institucional 
3 niños y niñas con clasificación nutricional de retraso en talla Se realizaron Verificación de la atención integral en salud de: 3 casos de niños y niñas menores de 5 años con retraso en talla priorizados desde nivel central 1 casos de gestantes con obesidad para la edad gestacional. 1 casos de gestantes con bajo peso para la edad gestacional.
Entorno Cuidador Laboral 
31 personas abordadas en UTIS con información o educación en alimentación saludable.</t>
  </si>
  <si>
    <t>En el mes de marzo
Entorno Cuidador Educativo
4 Tiendas escolares abordadas 4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Se realizan 4 jornadas de Salud y Bienestar en 2 Universidades con la participación de 322 estudiantes, de las cuales se tamizaron y se les brindó orientación de acuerdo al resultado a 2 estudiantes menores de 18 años en el marco de las jornadas de salud y bienestar Se realizan 2 jornadas de Salud y Bienestar en 4 Universidades con la participación de 322 estudiantes, de las cuales se tamizó y brindó orientación a 2 estudiantes menores de 18 años en el marco de las jornadas de salud y bienestar, 69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</si>
  <si>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12 en reduccion de ambientes obesogenicos equipos cuidarte 450 total de personas, 222 hombres, 228 mujeres.
Entorno Cuidador Educativo 
8 Tiendas escolares abordadas 8 de personas que participan en acciones de seguridad alimentaria y nutricional en el contexto de tiendas escolares. 8 Tiendas escolares Cumple entre 0 y 79% de los ítems Desarrollo de 4 sesiones con escolares del ciclo 1 orientadas al fortalecimiento de la alimentación saludable con la participación de 80 escolares. Desarrollo de 4 sesiones con escolares del ciclo 2 orientadas al fortalecimiento de la alimentación saludable con la participación de 92 escolares. Desarrollo de 4 sesiones con escolares del ciclo 3 orientadas al fortalecimiento de la alimentación saludable con la participación de 620 escolares. Desarrollo de 4 sesiones con escolares del ciclo 4 orientadas al fortalecimiento de la alimentación saludable con la participación de 420 escolares. Se realizan acciones individuales o colectivas en colegios con información en alimentación saludable dirigido a: Se realizan 14 jornadas de Salud y Bienestar en 8 Universidades con la participación de 937 estudiantes, de las cuales se tamizaron y se les brindó orientación de acuerdo al resultado a 23 estudiantes menores de 18 años en el marco de las jornadas de salud y bienestar Se realizan 12 jornadas de Salud y Bienestar en 10 Universidades con la participación de 937 estudiantes, de las cuales se tamizó y brindó orientación a 23 estudiantes menores de 18 años en el marco de las jornadas de salud y bienestar, 248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 sesiones de promoción de la alimentación saludable en el marco de iniciativas de cuidado y bienestar, con la participación de 1.212 niños, niñas y adolescentes.</t>
  </si>
  <si>
    <t>En el mes de marzo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Acciones en alimentación y nutrición implementadas en el Entorno Cuidador Laboral
Se realizan: 2 acciones en alimentación saludable en el marco del trabajo para la organización y la participación ciudadana por la salud con trabajadores, con la participación de 18 personas. Se realizan: 2 acciones en alimentación saludable en el marco del cuidado para la salud de los trabajadores en Bogotá con la participación de 2 personas.</t>
  </si>
  <si>
    <t>Durante el periodo de enero a marzo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realizaron acciones educativas en SAN: 
4 Asistencias técnicas y/o reuniones en gestión en salud y nutrición en 3 IPS, con la participación de 3 profesionales de la salud de IPS.
Acciones en alimentación y nutrición implementadas en el Entorno Cuidador Laboral 
Se realizan: 6 acciones en alimentación saludable en el marco del trabajo para la organización y la participación ciudadana por la salud con trabajadores, con la participación de 81 personas. Se realizan: 4 acciones en alimentación saludable en el marco del cuidado para la salud de los trabajadores en Bogotá con la participación de 4 personas.</t>
  </si>
  <si>
    <t>En el mes de marzo
Entorno Cuidado Comunitario
JORNADAS MAS BIENESTAR- CUIDARTE SALUD MENTAL acciones 12 en salud mental equipos cuidarte 481 total de personas, 235 hombres, 246 mujeres. DISPOSITIVOS COMUNITARIOS CUIDADO COLECTIVO PARA EL BIENESTAR EN SALUD MENTAL Se lleva a cabo la concertación del plan de acción con 2 grupos comunitarios 22 mujeres, JORNADAS - BIENESTAR INTEGRAL ES MAS SALUD MENTAL se aplicaron 60 prueba SRQ, de las cuales 2 personas presentan tamizaje positivo. Se aplicaron 62 pruebas de detección de consumo de alcohol, tabaco y sustancias -ASSIST, y se aplicaron 62 prueba AUDIT. se aplicaron 62 prueba APGAR, se realizaron 6 canalizaciones, 1 Instrumentos del sistema de Vigilancia Epidemiológica de la conducta suicida -SISVECOS.
Entorno Cuidador Educativo
Durante el periodo 1 jardines infantiles contaron con acciones de educación en salud mental 71 estudiantes lideres escolares que participaron de acciones promocionales de bienestar y salud mental 4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322 estudiantes y en 2 instituciones de educación Se han realizado 2 acciones en entornos escolares. De otra parte, se gestionaron 6 casos individuales mediante la orientación y apoyo con avances en el marco de plan de cuidado en salud mental. y se desarrollaron 18 seguimientos a 6 casos relacionados con procesos previos Se han realizado 6 sesiones colectivas fortaleciendo habilidades socioemocionales y estrategias de afrontamiento para prevención de la conducta suicida con 100 niños, niñas, adolescentes y jóvenes en 1 colegios Se han realizado 2 sesiones colectivas fortaleciendo habilidades socioemocionales y estrategias de afrontamiento para manejo de situaciones relacionadas con ansiedad, depresión y otras problemáticas. con 50 niños, niñas, adolescentes y jóvenes en 1 colegios De otra parte, se gestionaron 3 casos individuales mediante la orientación y apoyo con avances en el marco de plan de cuidado en salud mental. y se desarrollaron 6 seguimientos a 6 casos relacionados con procesos previos 244 estudiantes participaron de acciones promocionales de salud mental enfocadas al fortalecimiento de habilidades socioemocionales ciclo 1 298 estudiantes participaron de acciones promocionales de salud mental enfocadas al fortalecimiento de habilidades socioemocionales ciclo 2 188 estudiantes participaron de acciones promocionales de salud mental enfocadas al fortalecimiento de habilidades socioemocionales ciclo 3 36 estudiantes participaron de acciones promocionales de salud mental enfocadas al fortalecimiento de habilidades socioemocionales ciclo 4.
Entorno Institucional
En las instituciones de protección integral se brinda información y educación en salud mental a 7 personas. Se realizó la medición en modificaciones de habilidades y competencias a 7 personas, de las cuales 7 refieren que las intervenciones aportan al mejoramiento de sus habilidades y competencias en salud mental. UNIDADES DE ATENCIÓN A HABITANTES DE CALLE SRPA POBLACIÓN PRIVADA DE LA LIBERTAD CASA DE IGUALDAD DE OPORTUNIDADES 1 sesiones colectivas para el bienestar integral 1 número de hombres 6 número de mujeres.
Entorno Cuidador Comunitario
DISPOSITIVOS COMUNITARIOS CUIDADO COLECTIVO PARA EL BIENESTAR EN SALUD MENTAL Se lleva a cabo la concertación del plan de acción con 2 grupos comunitarios 22 mujeres, de las cuales: con 4 personas abordadas 44 sesiones de educacion en salud publica para el manejo de afectaciones psicosociales, problemas o transtornos mentales fortaleciendo la conformación de 8 grupos de apoyo y educación para el cuidado de la salud mental en torno a la prevención de la conducta suicida con la participación de 22 personas en la participación de las sesiones. 22 mujeres.
Equipos Basicos Extramurales de Hogar
Se llevaron a cabo 15 visitas efectivas en casos de riesgos psicosocial De las cuales en 2 se dio el cierre del proceso encontrando que en 2 familias se evidencia que se reducen riesgos relacionados con riesgo psicosocial.</t>
  </si>
  <si>
    <t>Durante el periodo de enero a marzo
Entorno Cuidado Comunitario 
JORNADAS MAS BIENESTAR- CUIDARTE SALUD MENTAL acciones 66 en salud mental equipos cuidarte 2.667 total de personas, 1.309 hombres, 1.358 mujeres. DISPOSITIVOS COMUNITARIOS CUIDADO COLECTIVO PARA EL BIENESTAR EN SALUD MENTAL Se lleva a cabo la concertación del plan de acción con 16 grupos comunitarios 80 hombres, 84 mujeres, JORNADAS - BIENESTAR INTEGRAL ES MAS SALUD MENTAL se aplicaron 199 prueba SRQ, de las cuales 9 personas presentan tamizaje positivo. Se aplicaron 201 pruebas de detección de consumo de alcohol, tabaco y sustancias -ASSIST, y se aplicaron 201 prueba AUDIT. se aplicaron 201 prueba APGAR, se realizaron 32 canalizaciones, 1 Instrumentos del sistema de Vigilancia Epidemiológica de la conducta suicida -SISVECOS.
Entorno Cuidador Educativo 
Durante el periodo 1 jardines infantiles contaron con acciones de educación en salud mental 142 estudiantes lideres escolares que participaron de acciones promocionales de bienestar y salud mental 14 jornadas integrales de salud y bienestar que incluyen la educación en fortalecimiento de habilidades y capacidades para la promoción de salud mental y en 14 jornadas y actividades para la prevención del consumo de consumo de sustancias psicoactivas. logrando la participación de 937 estudiantes y en 8 instituciones de educación asi mismo se brindo contención e intervención breve a 1 personas. Se han realizado 4 acciones en entornos escolares. gestionando sectorial o intersectorialmente 12 iniciativas que se relacionan con salud mental. Se han realizado 25 sesiones colectivas fortaleciendo habilidades socioemocionales y estrategias de afrontamiento para prevención de problemáticas psicosociales. con 320 niños, niñas, adolescentes y jóvenes en 3 colegios De otra parte, se gestionaron 16 casos individuales mediante la orientación y apoyo con avances en el marco de plan de cuidado en salud mental. y se desarrollaron 48 seguimientos a 16 casos relacionados con procesos previos Se han realizado 10 sesiones colectivas fortaleciendo habilidades socioemocionales y estrategias de afrontamiento para prevención de la conducta suicida con 220 niños, niñas, adolescentes y jóvenes en 2 colegios para el periodo se gestionaron 1 casos de conducta suicida Se han realizado 2 sesiones colectivas fortaleciendo habilidades socioemocionales y estrategias de afrontamiento para manejo de situaciones relacionadas con ansiedad, depresión y otras problemáticas. con 50 niños, niñas, adolescentes y jóvenes en 1 colegios De otra parte, se gestionaron 3 casos individuales mediante la orientación y apoyo con avances en el marco de plan de cuidado en salud mental. y se desarrollaron 15 seguimientos a 9 casos relacionados con procesos previos Finalmente 6 espacios colectivos de bienestar emocional con 95 orientadores y docentes. 324 estudiantes participaron de acciones promocionales de salud mental enfocadas al fortalecimiento de habilidades socioemocionales ciclo 1 390 estudiantes participaron de acciones promocionales de salud mental enfocadas al fortalecimiento de habilidades socioemocionales ciclo 2 808 estudiantes participaron de acciones promocionales de salud mental enfocadas al fortalecimiento de habilidades socioemocionales ciclo 3 456 estudiantes participaron de acciones promocionales de salud mental enfocadas al fortalecimiento de habilidades socioemocionales ciclo 4.
Equipos Basicos Extramurales de Hogar 
2 Acciones de salud mental en familias con gestantes.
Entorno Institucional
En las instituciones de protección integral se brinda información y educación en salud mental a 12 personas. Se realizó la medición en modificaciones de habilidades y competencias a 12 personas, de las cuales 62 refieren que las intervenciones aportan al mejoramiento de sus habilidades y competencias en salud mental. UNIDADES DE ATENCIÓN A HABITANTES DE CALLE SRPA POBLACIÓN PRIVADA DE LA LIBERTAD CASA DE IGUALDAD DE OPORTUNIDADES 4 Valoraciones del riesgo por salud mental SRQ 4 casos positivos 3 sesiones colectivas para el bienestar integral 1 número de hombres 23 número de mujeres.
Entorno Cuidador Comunitario 
DISPOSITIVOS COMUNITARIOS CUIDADO COLECTIVO PARA EL BIENESTAR EN SALUD MENTAL Se lleva a cabo la concertación del plan de acción con 16 grupos comunitarios 80 hombres, 84 mujeres, Se llevan a cabo 8 sesiones grupales de implementación del plan de acción con dispositivos comunitarios en salud mental de las cuales: con participación de 20 personas. Se implementaron 120 sesiones para el autocuidado y cuidado mutuo con participación de 28 personas. 120 sesiones de otros temas de salud mental como fortalecimiento de estrategias de afrontamiento, resolución de problemas, regulación emocional, comunicación, crisis emocionales con 4 personas abordadas 44 sesiones de educacion en salud publica para el manejo de afectaciones psicosociales, problemas o transtornos mentales CON 48 personas abordadas 120 grupos sobrevivientes conducta suicida. fortaleciendo la conformación de 8 grupos de apoyo y educación para el cuidado de la salud mental en torno a la prevención de la conducta suicida con la participación de 22 personas en la participación de las sesiones. 22 mujeres.
Equipos Basicos Extramurales de Hogar 
Se llevaron a cabo 1 visitas efectivas en casos de riesgos en conducta suicida de las cuales en 1 se dio el cierre del proceso encontrando que en 1 familias se evidencia que se reducen riesgos relacionados con conducta suicida Se llevaron a cabo 37 visitas efectivas en casos de riesgos psicosocial De las cuales en 7 se dio el cierre del proceso encontrando que en 4 familias se evidencia que se reducen riesgos relacionados con riesgo psicosocial.</t>
  </si>
  <si>
    <t>En el mes de marzo
Entorno Cuidador Comunitario
DISPOSITIVO COMUNITARIO CUIDADO COLECTIVO PARA EL BIENESTAR-CRONICOS JORNADAS MAS BIENESTAR CUIDATE SE FELIZ Se cuenta con 10 puntos "Cuídate Sé Feliz" activos, en estos puntos se abordaron 148 personas, de ellas: 73 hombres, 75 mujeres, 13 personas con tamizaje Cuestionario Breve de EPOC positivo. 27 Toma de mamografía durante los dos últimos años (50 a 69 años) Toma de citología en el último año 43 Examen de PCA o tacto rectal en el último año 29 De las personas registradas como fumadoras se brindó consejería breve en cesación de consumo de tabaco y atención del tabaquismo a 16.
Entorno Cuidador Educativo
Realización de 3 sesiones del ciclo 1 incentivando la actividad física desde el movimiento activo y juego activo, con 58 estudiantes. Realización de 7 sesiones del ciclo 2 para promover la práctica de la actividad física desde el movimiento activo y el juego activo, con 120 estudiantes. Realización de 2 sesiones del ciclo 3 en temas relacionados con actividad física desde las artes y el movimiento corporal, con 39 estudiantes. Realización de 2 sesiones del ciclo 4 en temas relacionados con actividad física para la vida y el autocuidado, con 60 estudiantes. Se realizan 4 jornadas de salud y bienestar con punto cuidate sé feliz activo en 2 Universidades en estas jornadas se abordaron 71 personas, de ellas 69 personas se les aplicó tamizaje Findrisc, de las cuales 6 con alta probabilidad de presentar prediabetes o diabetes, 69 con alerta de riesgo bajo, 39 personas usan gafas o lentes. Realización de 1 sesiones de fortalecimiento de capacidades para la detección temprana de cáncer infantil en jardines con 3 docentes y orientadores de establecimientos educativos y con 14 padres de familia. Se realiza educación y sensibilización en cáncer de mama en 177 estudiantes universitarios en Instituciones Técnicas de Desarrollo Humano - ITDH, se realiza educación y sensibilización en cáncer de cuello uterino en 177 estudiantes universitarios - ITDH.
Equipos Basicos Extramurales de Hogar
Se aborda 55 personas con condiciones crónicas, realizando canalización a rutas integrales de atención en salud a 3 de ellas, 94 personas a las que se les aplicó tamizaje Findrisc, de las cuales 15 con alta probabilidad de presentar prediabetes o diabetes y 50 personas con condiciones crónicas, mayores de 18 años a las que se les aplicó tamizaje de riesgo cardiovascular OMS, de las cuales 1 personas con alerta de riesgo cardiovascular alto, muy alto y extremadamente alto, 14 personas con alerta de riesgo cardiovascular moderado, 45 personas con tamizaje Cuestionario Breve de EPOC positivo, 3 personas sin control y fueron canalizadas a las EAPBS. Durante las intervenciones, se encontraron 48 personas con una condición crónica diagnosticada, 6 sin tratamiento, 3 canalizadas a la ruta integral de atención en salud, 1 Personas identificadas con consumo de tabaco, Se realiza seguimiento familiar a 14 personas, con énfasis en la promoción de comportamientos de hábitos saludables y la detección de riesgos, a través de planes de automanejo, realizando 1 mujeres mayores de 25 años sin toma de citología, y 1 hombres mayores de 50 años sin tamizaje para cáncer de próstata.
Condiciones Crónicas No Transmisibles
1 Instrumentos de caracterización para CCNT y asistencias técnicas realizadas para la atención integral a la población con Condiciones Crónicas No Transmisibles, 2 personas del talento humano de IPS priorizadas intervenidas en 1 IPS públicas 1 asesorías en promoción de hábitos saludables y condiciones crónicas, a 2 personas del talento humano en IPS. los temas de fortalecimiento de capacidades fueron: RIAS para población con riesgo o presencia de cáncer 44 mujeres tamizadas para cáncer de cuello uterino en las IPS de la red pública Número de mamografías realizadas: 5.</t>
  </si>
  <si>
    <t>Durante el periodo de enero a marzo
Entorno Cuidador Comunitario
DISPOSITIVO COMUNITARIO CUIDADO COLECTIVO PARA EL BIENESTAR-CRONICOS 2 sesiones de promoción de prácticas y estilos de vida saludables para la prevención de condiciones crónicas. 2 sesiones en prevención de Enfermedades cardio cerebro vasculares. 1 sesiones en prevención de Cáncer 1 sesiones en prevención de Enfermedades de vías respiratorias inferiores 2 sesiones en prevención de Alteraciones visuales 8 sesiones de Promoción de Actividad física Total de 2 cobertura población adulta (29 – 59 años): 2 mujeres 29 cobertura población personas mayores (60 o más años): 23 hombres 6 mujeres. JORNADAS MAS BIENESTAR CUIDATE SE FELIZ Se cuenta con 24 puntos "Cuídate Sé Feliz" activos, en estos puntos se abordaron 305 personas, de ellas: 151 hombres, 154 mujeres, 18 personas con tamizaje Cuestionario Breve de EPOC positivo. 59 Toma de mamografía durante los dos últimos años (50 a 69 años) Toma de citología en el último año 91 Examen de PCA o tacto rectal en el último año 92 De las personas registradas como fumadoras se brindó consejería breve en cesación de consumo de tabaco y atención del tabaquismo a 40. JORNADAS MAS BIENESTAR- CUIDARTE CRONICOS acciones 18 para la promoción de hábitos saludables y prevención de condiciones crónicas no transmisibles, 394 hombres, 434 mujeres.
Entorno Cuidador Educativo 
Realización de 7 sesiones del ciclo 1 incentivando la actividad física desde el movimiento activo y juego activo, con 138 estudiantes. Realización de 11 sesiones del ciclo 2 para promover la práctica de la actividad física desde el movimiento activo y el juego activo, con 212 estudiantes. Realización de 6 sesiones del ciclo 3 en temas relacionados con actividad física desde las artes y el movimiento corporal, con 659 estudiantes. Realización de 6 sesiones del ciclo 4 en temas relacionados con actividad física para la vida y el autocuidado, con 480 estudiantes. 2 Colegios intervenidos con información y educación en salud bucal con la participación de 270 escolares Se realiza clasificación y sensibilización de la técnica en higiene bucal en cursos a 270 escolares en la sesión 1, se identifican 112 niños para proceso de acompañamiento familiar, Se realizan 11 jornadas de salud y bienestar con punto cuidate sé feliz activo en 8 Universidades en estas jornadas se abordaron 686 personas, de ellas 248 personas se les aplicó tamizaje Findrisc, de las cuales 19 con alta probabilidad de presentar prediabetes o diabetes, 248 con alerta de riesgo bajo, 168 personas usan gafas o lentes. Realización de 1 sesiones de fortalecimiento de capacidades para la detección temprana de cáncer infantil en jardines con 3 docentes y orientadores de establecimientos educativos y con 14 padres de familia. Se realiza educación y sensibilización en cáncer de mama en 525 estudiantes universitarios en Instituciones Técnicas de Desarrollo Humano - ITDH, se realiza educación y sensibilización en cáncer de cuello uterino en 525 estudiantes universitarios - ITDH.
Equipos Basicos Extramurales de Hogar 
Se aborda 118 personas con condiciones crónicas, realizando canalización a rutas integrales de atención en salud a 4 de ellas, 141 personas a las que se les aplicó tamizaje Findrisc, de las cuales 24 con alta probabilidad de presentar prediabetes o diabetes y 113 personas con condiciones crónicas, mayores de 18 años a las que se les aplicó tamizaje de riesgo cardiovascular OMS, de las cuales 3 personas con alerta de riesgo cardiovascular alto, muy alto y extremadamente alto, 26 personas con alerta de riesgo cardiovascular moderado, 46 personas con tamizaje Cuestionario Breve de EPOC positivo, 3 personas sin control y fueron canalizadas a las EAPBS. Durante las intervenciones, se encontraron 65 personas con una condición crónica diagnosticada, 10 sin tratamiento, 4 canalizadas a la ruta integral de atención en salud, 9 Personas identificadas con consumo de tabaco, brindando consejería en cesación de consumo de tabaco y atención del tabaquismo a 8 correspondiente al 0,0 %. Se realiza seguimiento familiar a 14 personas, con énfasis en la promoción de comportamientos de hábitos saludables y la detección de riesgos, a través de planes de automanejo, realizando Se identifican 1 mujeres mayores de 50 años sin tamizaje para cáncer de mama, 1 mujeres mayores de 25 años sin toma de citología, y 2 hombres mayores de 50 años sin tamizaje para cáncer de próstata.
Condiciones Crónicas No Transmisibles 
3 Instrumentos de caracterización para CCNT y asistencias técnicas realizadas para la atención integral a la población con Condiciones Crónicas No Transmisibles, 4 personas del talento humano de IPS priorizadas intervenidas en 3 IPS públicas 3 asesorías en promoción de hábitos saludables y condiciones crónicas, a 4 personas del talento humano en IPS. los temas de fortalecimiento de capacidades fueron: RIAS para población con riesgo o presencia de alteraciones cardio - cerebro - vascular - metabólicas; RIAS para población con riesgo o presencia de cáncer; 67 mujeres tamizadas para cáncer de cuello uterino en las IPS de la red pública Número de mamografías realizadas: 17, número de personas tamizadas cáncer prostata: 7, número de personas tamizadas cáncer colon: 9.</t>
  </si>
  <si>
    <t>En el mes de marzo
Gestión del Programa Madre canguro
Se realizó asistencia técnica a un total de 1 IPS para el cumplimiento de criterios priorizados para la implementación del Programna Madre Canguro En este mes se realizó gestión para la atención integral de 2 niños y niñas en la cohorte priorizada de bajo peso al nacer.</t>
  </si>
  <si>
    <t>Durante el periodo de enero a marzo
Gestión del Programa Madre canguro 
Se realizó asistencia técnica a un total de 3 IPS para el cumplimiento de criterios priorizados para la implementación del Programna Madre Canguro En este mes se realizó gestión para la atención integral de 2 niños y niñas en la cohorte priorizada de bajo peso al nacer.
Equipos Basicos Extramurales de Hogar 
Se realiza seguimiento familiar a 2 niños y niñas con bajo peso al nacer.</t>
  </si>
  <si>
    <t>En el mes de marzo
Entorno Cuidado Comunitario
PREVENCIÓN COMBINADA DE LAS ITS
150 Pruebas de sífilis realizadas bienestar integral es mas salud mental 4 pruebas positivas para sífilis realizadas bienestar integral es mas salud mental 30 Pruebas de sífilis realizadas por localidad en Centros de escucha habitanza en calle, 1 pruebas positivas para sífilis realizadas por localidad en Centros de escucha habitanza en calle. 41 Pruebas de sífilis realizadas por localidad en Centros de escucha MujerESalud.
Entorno Cuidador Educativo
Se realizan 10 pruebas de sífilis.
Equipos Basicos Extramurales de Hogar
Se realizaron 5 seguimientos a gestantes con diagnóstico de sífilis canalizadas por Vigilancia Epidemiológica, 5 con primera dosis de penicilina y 5 con tratamiento completo.
Prevención combinada de las ITS-Sífilis
15 pruebas con resultado positivo para sífilis realizadas por los equipos del PIC, 380 pruebas rápidas de sífilis realizadas por parte de los equipos PIC en el PSPIC, 8.046 condones entregados en procesos educativos. Canalizaciones y activación de ruta según el Sistema de Referencia y Contrareferencia (SIRC): 15 personas con prueba rápida de sífilis  positiva  sin intervención, Abordaje intersectorial.</t>
  </si>
  <si>
    <t>Durante el periodo de enero a marzo
Entorno Cuidado Comunitario
PREVENCIÓN COMBINADA DE LAS ITS 
98 Pruebas de sífilis realizadas SPAcios de bienestar 4 pruebas positivas para sífilis realizadas SPAcios de bienestar 269 Pruebas de sífilis realizadas bienestar integral es mas salud mental 6 pruebas positivas para sífilis realizadas bienestar integral es mas salud mental 78 Pruebas de sífilis realizadas por localidad en Centros de escucha habitanza en calle, 2 pruebas positivas para sífilis realizadas por localidad en Centros de escucha habitanza en calle. 124 Pruebas de sífilis realizadas por localidad en Centros de escucha MujerESalud.
Entorno Cuidador Educativo 
Se realizan 10 pruebas de sífilis.
Equipos Basicos Extramurales de Hogar 
Se realizaron 14 seguimientos a gestantes con diagnóstico de sífilis canalizadas por Vigilancia Epidemiológica, 14 con primera dosis de penicilina y 14 con tratamiento completo.
Prevención combinada de las ITS-Sífilis 
37 pruebas con resultado positivo para sífilis realizadas por los equipos del PIC, 983 pruebas rápidas de sífilis realizadas por parte de los equipos PIC en el PSPIC, 16.986 condones entregados en procesos educativos. Canalizaciones y activación de ruta según el Sistema de Referencia y Contrareferencia (SIRC): 29 personas con prueba rápida de sífilis  positiva  sin intervención, Abordaje intersectorial.</t>
  </si>
  <si>
    <t>En el mes de marzo
Equipos Basicos Extramurales de Hogar
Se han identificado 2.144 familias, con 6 niños y niñas menores de 1 año con eventos priorizados, como: 4 ausencia de lactancia materna exclusiva en menores de 6 meses, 2 ausencia de lactancia materna complementaria entre los 6 meses y el año, 2 sin valoración integral del desarrollo, En 2.144 familias, Se han identificado 2.144 familias.
Entorno Cuidador Comunitario
DISPOSITIVO COMUNITARIO - CUIDADO COLECTIVO PARA PRIMERA INFANCIA Se lleva a cabo la concertación del plan de acción en AIEPI Comunitario con 40 personas Se realizaron 1 sesiones en fortalecimiento primera infancia se llevo a cabo concertacion del plan de accion a 1 grupos en salud materno infantil 40 mujeres.
Entorno Cuidador Educativo
Se realizaron 2 sesiones de fortalecimiento de conocimientos en prácticas de cuidado en primera infancia con docentes y apoyos Se realizaron 2 sesiones de fortalecimiento de conocimientos en prácticas de cuidado en primera infancia con padres de familia Se realizaron 7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70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</si>
  <si>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marzo
Equipos Basicos Extramurales de Hogar 
Se han identificado 6.467 familias, con 33 niños y niñas menores de 1 año con eventos priorizados, como: 11 ausencia de lactancia materna exclusiva en menores de 6 meses, 1 bajo peso al nacer, 6 ausencia de lactancia materna complementaria entre los 6 meses y el año, 12 sin valoración integral del desarrollo, 1 prematuros, En 6.467 familias, se identificaron 1 niños y niñas con esquema de vacunación incompleto, 1 remitidos a los servicios de salud y 1 niños vacunados efectivamente. Se han identificado 6.467 familias.
Entorno Cuidador Comunitario
CARACTERIZACIÓN TERRITORIAL 
1 Grupos identificados para el abordaje del AIEPI comunitario 12 mujeres, DISPOSITIVO COMUNITARIO - CUIDADO COLECTIVO PARA PRIMERA INFANCIA Se lleva a cabo la concertación del plan de acción en AIEPI Comunitario con 40 personas Se realizaron 1 sesiones en fortalecimiento primera infancia se llevo a cabo concertacion del plan de accion a 2 grupos en salud materno infantil 40 mujeres.
Entorno Cuidador Educativo 
Se realizaron 10 sesiones de fortalecimiento de conocimientos en prácticas de cuidado en primera infancia con docentes y apoyos. Se realizaron 2 sesiones de fortalecimiento de conocimientos en prácticas de cuidado en primera infancia con padres de familia. Se realizaron 15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77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</si>
  <si>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t>
  </si>
  <si>
    <t>Durante el periodo de enero a marzo
Gestión de la estregia Sala ERA 
Se realizó asistencia técnica a un total de 6 IPS en abordaje integral de niñas y niños en primera infancia atendidos en los servicios de urgencias ubicadas en esta localidad. Se realizó asistencia técnica a un total de 4 IPS con implementación de la estrategia sala ERA.
Entorno Institucional 
SAN 
Se realizó asistencia técnica a un total de 3 IPS que realizan ultrasonido obstetrico para diagnóstico antenatal de defectos congénitos.</t>
  </si>
  <si>
    <t>En el mes de marzo
Equipos Basicos Extramurales de Hogar
Se realiza intervención a 1 niños y niñas menores de 5 años con desnutrición aguda, 3 niños y niñas menores de 5 años con riesgo de desnutrición aguda.
Entorno Institucional
Se realizaron: Verificación de la atención integral en salud de: 7 casos de niños y niñas menores de 5 años con desnutrición aguda.</t>
  </si>
  <si>
    <t>Durante el periodo de enero a marzo
Equipos Basicos Extramurales de Hogar
Se realiza intervención a 6 niños y niñas menores de 5 años con desnutrición aguda, y 4 con activación de ruta intersectorial, 10 niños y niñas menores de 5 años con riesgo de desnutrición aguda.
Entorno Institucional
Se realizaron: Verificación de la atención integral en salud de: 11 casos de niños y niñas menores de 5 años con desnutrición aguda.</t>
  </si>
  <si>
    <t>En el mes de marzo
Entorno Cuidador Educativo
Realización de 8 sesiones de promoción de alimentación saludable durante la lactancia, con la participación de 8 lactantes, Realización de 3 sesiones de promoción de la lactancia materna, con la participación de 6 gestantes, con la participación de 3 lactantes, Realización de 3 sesiones de promoción de la alimentación complementaria adecuada. con la participación de 3 cuidadores de niños y niñas menores de 2 años.
Equipos Basicos Extramurales de Hogar
Se realiza seguimiento a familias con 2 niños y niñas menores de 6 meses sin lactancia materna exclusiva. 3 gestantes.</t>
  </si>
  <si>
    <t>Durante el periodo de enero a marzo
Entorno Cuidador Educativo 
Realización de 17 sesiones de promoción de alimentación saludable durante la lactancia, con la participación de 17 lactantes, Realización de 15 sesiones de promoción de la lactancia materna, con la participación de 13 gestantes, con la participación de 8 lactantes, Realización de 10 sesiones de promoción de la alimentación complementaria adecuada. con la participación de 10 cuidadores de niños y niñas menores de 2 años.
Equipos Basicos Extramurales de Hogar
Se realiza seguimiento a familias con 5 niños y niñas menores de 6 meses sin lactancia materna exclusiva. 6 gestantes y 5 personas lactantes reciben seguimiento por el entorno con énfasis en promoción de la lactancia materna. 5 seguimientos por el entorno con énfasis en promoción de la lactancia materna. Se canalizan 5 niños y niñas a la consulta de lactancia materna.</t>
  </si>
  <si>
    <t>En el mes de marzo
Entorno Cuidador Educativo
Se realiza sensibilización en la estrategia de salas amigas de la familia lactante en 1 instituciones de formación para el trabajo y el desarrollo humano con la participación de 1 personas.
Entorno Institucional
Se realizaron:
1 fortalecimientos técnicos en temáticas de información e inducción en IAMII con la participación de 25 profesionales de la salud y personal de apoyo.
Entorno Cuidador Laboral
Se realizan 6 asistencias técnicas en la estrategia de Salas Amigas de la Familia Lactante (SAFL) del Entorno Cuidador Laboral a entidades públicas y empresas privadas, con la participación de 6 personas encargadas de la implementación de la estrategia.</t>
  </si>
  <si>
    <t>Durante el periodo de enero a marzo
Entorno Cuidador Educativo 
Se realiza sensibilización en la estrategia de salas amigas de la familia lactante en 1 instituciones de formación para el trabajo y el desarrollo humano con la participación de 1 personas.
Entorno Institucional
Se realizaron: 
3 fortalecimientos técnicos en temáticas de información e inducción en IAMII con la participación de 63 profesionales de la salud y personal de apoyo.
Entorno Cuidador Laboral 
Se realizan 23 asistencias técnicas en la estrategia de Salas Amigas de la Familia Lactante (SAFL) del Entorno Cuidador Laboral a entidades públicas y empresas privadas, con la participación de 32 personas encargadas de la implementación de la estrategia.</t>
  </si>
  <si>
    <t>En el mes de marzo
Entorno Cuidador Educativo
Realización de 8 sesiones de promoción de alimentación saludable durante la gestación, con la participación de 8 gestantes.
Equipos Basicos Extramurales de Hogar
Se realiza seguimiento a familias
Se realiza educación alimentaria y nutricional a familias con 4 niños y niñas, adolescentes y gestantes sin malnutrición. 1 niños y niñas menores de 5 años con exceso de peso (sobrepeso y obesidad), 1 gestantes de bajo peso, A través de abordaje territorial, se intervienen: 11 niños y niñas menores de cinco años, 3 gestantes con tamizaje nutricional.
Entorno Institucional
Se realizaron Verificación de la atención integral en salud de: 7 casos de niños y niñas menores de 5 años con retraso en talla priorizados desde nivel central 1 casos de gestantes con obesidad para la edad gestacional. 1 casos de gestantes con bajo peso para la edad gestacional.</t>
  </si>
  <si>
    <t>Durante el periodo de enero a marzo
Entorno Cuidador Educativo 
Realización de 20 sesiones de promoción de alimentación saludable durante la gestación, con la participación de 20 gestantes.
Equipos Basicos Extramurales de Hogar
Se realiza seguimiento a familias 
Se realiza educación alimentaria y nutricional a familias con 86 niños y niñas, adolescentes y gestantes sin malnutrición. 1 niños y niñas menores de 5 años con exceso de peso (sobrepeso y obesidad), 3 gestantes de bajo peso, y 2 gestantes con exceso de peso, A través de abordaje territorial, se intervienen: 130 niños y niñas menores de cinco años, 14 gestantes con tamizaje nutricional.
Entorno Institucional 
Se realizaron Verificación de la atención integral en salud de: 13 casos de niños y niñas menores de 5 años con retraso en talla priorizados desde nivel central 3 casos de gestantes con obesidad para la edad gestacional. 2 casos de gestantes con bajo peso para la edad gestacional.</t>
  </si>
  <si>
    <t>En el mes de marzo
Entorno Cuidador Comunitario
JORNADAS MAS BIENESTAR- CUIDARTE REDUCCION DE AMBIENTES OBESOGENICOS: acciones 30 en reduccion de ambientes obesogenicos equipos cuidarte 1.064 total de personas, 487 hombres, 577 mujeres.
Entorno Cuidador Educativo
110 niños, niñas y adolescentes, que participan en acciones de promoción de alimentación saludable en el marco de huertas escolares. 6 personas mayores de 17 años, que participan en acciones de promoción de alimentación saludable en el marco de huertas escolares. 4 Tiendas escolares abordadas 11 de personas que participan en acciones de seguridad alimentaria y nutricional en el contexto de tiendas escolares. Se realizan acciones individuales o colectivas en colegios con información en alimentación saludable dirigido a: Se realizan 2 jornadas de Salud y Bienestar y 1 Instituciones de Educación para el Trabajo y el Desarrollo Humano con la participación de 42 estudiantes, de las cuales se tamizaron y se les brindó orientación de acuerdo al resultado a 15 estudiantes menores de 18 años en el marco de las jornadas de salud y bienestar. Se realizan 2 jornadas de Salud y Bienestar y 1 Instituciones de Educación para el Trabajo y el Desarrollo Humano con la participación de 42 estudiantes, 15 estudiantes mayores de 18 años en el marco de las jornadas de salud y bienestar que participan de acciones de promoción de alimentación saludable.</t>
  </si>
  <si>
    <t>Durante el periodo de enero a marzo
Entorno Cuidador Comunitario 
CARACTERIZACIÓN TERRITORIAL 1 Grupos identificados para el abordaje dimension en seguridad alimentaria y nutricional 1 hombres, 12 mujeres. DISPOSITIVO COMUNITARIO - CUIDADO COLECTIVO PARA EL BIENESTAR SAN DISPOSITIVO COMUNITARIO - CUIDADO COLECTIVO PARA EL BIENESTAR SAN Se abordaron 3 Tiendas barriales durante el mes De manera acumulada se han abordado 3 tiendas barriales en el año con la participación de 40 personas de la comunidad en general. JORNADAS MAS BIENESTAR- CUIDARTE REDUCCION DE AMBIENTES OBESOGENICOS: acciones 78 en reduccion de ambientes obesogenicos equipos cuidarte 2.844 total de personas, 1.376 hombres, 1.468 mujeres.
Entorno Cuidador Educativo 
189 niños, niñas y adolescentes, que participan en acciones de promoción de alimentación saludable en el marco de huertas escolares. 12 personas mayores de 17 años, que participan en acciones de promoción de alimentación saludable en el marco de huertas escolares. 5 Tiendas escolares abordadas 13 de personas que participan en acciones de seguridad alimentaria y nutricional en el contexto de tiendas escolares. 5 Tiendas escolares Cumple entre 0 y 79% de los ítems Desarrollo de 6 sesiones con escolares del ciclo 1 orientadas al fortalecimiento de la alimentación saludable con la participación de 46 escolares. Desarrollo de 7 sesiones con escolares del ciclo 2 orientadas al fortalecimiento de la alimentación saludable con la participación de 50 escolares. Se realizan acciones individuales o colectivas en colegios con información en alimentación saludable dirigido a: Se realizan 2 jornadas de Salud y Bienestar y 1 Instituciones de Educación para el Trabajo y el Desarrollo Humano con la participación de 42 estudiantes, de las cuales se tamizaron y se les brindó orientación de acuerdo al resultado a 15 estudiantes menores de 18 años en el marco de las jornadas de salud y bienestar Se realizan 2 jornadas de Salud y Bienestar y 1 Instituciones de Educación para el Trabajo y el Desarrollo Humano con la participación de 42 estudiantes, 15 estudiantes mayores de 18 años en el marco de las jornadas de salud y bienestar que participan de acciones de promoción de alimentación saludable.</t>
  </si>
  <si>
    <t>En el mes de marzo
Entorno Cuidador Educativo
30 Padres de niños y niñas de jardines infantiles o colegios priorizados reciben orientaciones en alimentación y nutrición de tipo individual o colectiva. 2 Docentes de jardines infantiles o colegios priorizados reciben orientaciones en alimentación y nutrición de tipo individual o colectiva.
Equipos Basicos Extramurales de Hogar
Se realiza intervención a 1.480 adultos que reciben educación en alimentación saludable. 1.074 adultos mayores que reciben educación en alimentación saludable. 2.144 familias, y 2.554 personas sensibilizadas en reducción de perdidas y desperdicio de alimentos.
Se realizaron acciones educativas en SAN:
9 Asistencias técnicas y/o reuniones en gestión en salud y nutrición en 6 IPS, con la participación de 53 profesionales de la salud de IPS.</t>
  </si>
  <si>
    <t>Durante el periodo de enero a marzo
Entorno Cuidador Educativo 
30 Padres de niños y niñas de jardines infantiles o colegios priorizados reciben orientaciones en alimentación y nutrición de tipo individual o colectiva. 2 Docentes de jardines infantiles o colegios priorizados reciben orientaciones en alimentación y nutrición de tipo individual o colectiva.
Equipos Basicos Extramurales de Hogar
Se realiza intervención a 3.913 adultos que reciben educación en alimentación saludable. 2.869 adultos mayores que reciben educación en alimentación saludable. 6.467 familias, y 6.782 personas sensibilizadas en reducción de perdidas y desperdicio de alimentos.
Se realizaron acciones educativas en SAN: 
22 Asistencias técnicas y/o reuniones en gestión en salud y nutrición en 10 IPS, con la participación de 112 profesionales de la salud de IPS con la participación de 30 profesionales de la salud del PSPIC.
Acciones en alimentación y nutrición implementadas en el Entorno Cuidador Laboral 
Se realizan: 1 acciones en alimentación saludable en el marco del cuidado para la salud de los trabajadores en Bogotá con la participación de 29 personas.</t>
  </si>
  <si>
    <t>En el mes de marzo
Entorno Cuidado Comunitario
JORNADAS MAS BIENESTAR- CUIDARTE SALUD MENTAL acciones 24 en salud mental equipos cuidarte 1.056 total de personas, 464 hombres, 592 mujeres. DISPOSITIVOS COMUNITARIOS CUIDADO COLECTIVO PARA EL BIENESTAR EN SALUD MENTAL Se lleva a cabo la concertación del plan de acción con 4 grupos comunitarios 61 hombres, 130 mujeres, JORNADAS - BIENESTAR INTEGRAL ES MAS SALUD MENTAL se aplicaron 148 prueba SRQ, de las cuales 4 personas presentan tamizaje positivo. se aplicaron 2 prueba RQC, Se aplicaron 85 pruebas de detección de consumo de alcohol, tabaco y sustancias -ASSIST, y se aplicaron 73 prueba AUDIT. se aplicaron 150 prueba APGAR, se realizaron 75 canalizaciones, 3 Instrumentos del sistema de Vigilancia Epidemiológica del abuso de sustancias psicoactivas - VESPA 4 Instrumentos del sistema de Vigilancia Epidemiológica de la conducta suicida -SISVECOS. BARRAS FUTBOLERAS 2 Acciones para la promoción de la convivencia entre barras de fútbol en el marco de actividad fisica o deportiva con participación de 20 personas, 4 mujeres y 16 hombres. 1 Asesorías psicosociales, dirigidas a 1 personas. 1 son hombres, El total de grupos abordados son 2 de los cuales por barra son: 2 Barra La Nación Verdolaga.
Entorno Cuidador Educativo
Durante el periodo 5 jardines infantiles contaron con acciones de educación en salud mental con participación de 144 niños y niñas Tambien se abordaron 18 docentes en la educación en salud mental para el abordaje de los niños y niñas 39 estudiantes lideres escolares que participaron de acciones promocionales de bienestar y salud mental 2 jornadas integrales de salud y bienestar que incluyen la educación en fortalecimiento de habilidades y capacidades para la promoción de salud mental Se han realizado 2 acciones en entornos escolares. gestionando sectorial o intersectorialmente 2 iniciativas que se relacionan con salud mental. Se han realizado 23 sesiones colectivas fortaleciendo habilidades socioemocionales y estrategias de afrontamiento para prevención de problemáticas psicosociales. con 298 niños, niñas, adolescentes y jóvenes en 3 colegios Se han realizado 4 sesiones colectivas fortaleciendo habilidades socioemocionales y estrategias de afrontamiento para prevención de problemáticas psicosociales. con 44 adolescentes, jóvenes y adultos en 1 instituciones técnicas y de educación superior. de estas sesiones 32 se relacionaron con la prevención de las violencias con 450 niños, niñas, adolescentes y jóvenes De otra parte, se gestionaron 6 casos individuales mediante la orientación y apoyo con avances en el marco de plan de cuidado en salud mental. Se han realizado 22 sesiones colectivas fortaleciendo habilidades socioemocionales y estrategias de afrontamiento para prevención de la conducta suicida con 243 niños, niñas, adolescentes y jóvenes en 3 colegios Se han realizado 12 sesiones colectivas fortaleciendo habilidades socioemocionales y estrategias de afrontamiento para prevención de consumo de SPA con 90 niños, niñas, adolescentes y jóvenes en 1 colegios Se han realizado 28 sesiones colectivas fortaleciendo habilidades socioemocionales y estrategias de afrontamiento para manejo de situaciones relacionadas con ansiedad, depresión y otras problemáticas. con 373 niños, niñas, adolescentes y jóvenes en 3 colegios 31 estudiantes participaron de acciones promocionales de salud mental enfocadas al fortalecimiento de habilidades socioemocionales ciclo 1 32 estudiantes participaron de acciones promocionales de salud mental enfocadas al fortalecimiento de habilidades socioemocionales ciclo 3.
Entorno Institucional
En las instituciones de protección integral se brinda información y educación en salud mental a 110 personas. Se realizó la medición en modificaciones de habilidades y competencias a 186 personas, de las cuales 186 refieren que las intervenciones aportan al mejoramiento de sus habilidades y competencias en salud mental. UNIDADES DE ATENCIÓN A HABITANTES DE CALLE 6 Valoraciones del riesgo por salud mental SRQ 53 sesiones colectivas para el bienestar integral 268 número de hombres 44 número de mujeres SRPA 4 Valoraciones del riesgo por salud mental SRQ 7 sesiones colectivas para el bienestar integral 39 número de hombres 4 número de mujeres POBLACIÓN PRIVADA DE LA LIBERTAD 2 Valoraciones del riesgo por salud mental SRQ 9 sesiones colectivas para el bienestar integral 71 número de hombres 2 número de mujeres.
Entorno Cuidador Comunitario
CARACTERIZACIÓN TERRITORIAL 2 Grupos identificados para el abordaje dimension en salud mental 3 hombres, 18 mujeres, DISPOSITIVOS COMUNITARIOS CUIDADO COLECTIVO PARA EL BIENESTAR EN SALUD MENTAL Se lleva a cabo la concertación del plan de acción con 4 grupos comunitarios 61 hombres, 130 mujeres, Se llevan a cabo 54 sesiones grupales de implementación del plan de acción con dispositivos comunitarios en salud mental de las cuales: Se realizan 10 sesiones para la prevención de violencias con participación de 64 personas. Se implementaron 24 sesiones para el autocuidado y cuidado mutuo con participación de 74 personas. 58 sesiones de otros temas de salud mental como fortalecimiento de estrategias de afrontamiento, resolución de problemas, regulación emocional, comunicación, crisis emocionales con 186 personas abordadas 2 sesiones de educacion en salud publica para el manejo de afectaciones psicosociales, problemas o transtornos mentales CON 24 personas abordadas CON 24 personas abordadas.
MAS BIENESTAR A LA COMUNIDAD RAIZAL SALUD MENTAL
En el marco de las acciones de salud mental con la población raizal: Se realizaron 2 acciones de articulación para la prevención del consumo de SPA con participación de 16 personas de las cuales 16 son hombres y Se realizaron 21 actividades en dinamica del barrismo por los gestores con participación de 24 personas.
Equipos Basicos Extramurales de Hogar
Se llevaron a cabo 11 visitas efectivas en casos de riesgos en conducta suicida De las cuales en 3 se dio el cierre del proceso encontrando que en 3 familias se evidencia que se reducen riesgos relacionados con conducta suicida Se llevaron a cabo 214 visitas efectivas en casos de riesgos psicosocial De las cuales en 49 se dio el cierre del proceso encontrando que en 49 familias se evidencia que se reducen riesgos relacionados con riesgo psicosocial Se llevaron a cabo 11 visitas efectivas en casos de acompañamiento en duelo.</t>
  </si>
  <si>
    <t>Durante el periodo de enero a marzo
Entorno Cuidado Comunitario 
JORNADAS MAS BIENESTAR- CUIDARTE SALUD MENTAL acciones 132 en salud mental equipos cuidarte 5.228 total de personas, 2.459 hombres, 2.769 mujeres. DISPOSITIVOS COMUNITARIOS CUIDADO COLECTIVO PARA EL BIENESTAR EN SALUD MENTAL Se lleva a cabo la concertación del plan de acción con 18 grupos comunitarios 114 hombres, 231 mujeres, JORNADAS - BIENESTAR INTEGRAL ES MAS SALUD MENTAL se aplicaron 355 prueba SRQ, de las cuales 5 personas presentan tamizaje positivo. se aplicaron 2 prueba RQC, Se aplicaron 190 pruebas de detección de consumo de alcohol, tabaco y sustancias -ASSIST, y se aplicaron 165 prueba AUDIT. se aplicaron 357 prueba APGAR, se realizaron 171 canalizaciones, 8 Instrumentos del sistema de Vigilancia Epidemiológica del abuso de sustancias psicoactivas - VESPA 6 Instrumentos del sistema de Vigilancia Epidemiológica de la conducta suicida -SISVECOS 1 Instrumentos del sistema de vigilancia epidemiológica de la violencia intrafamiliar, el maltrato infantil y la violencia sexual -SIVIN. BARRAS FUTBOLERAS 4 Acciones para la promoción de la convivencia entre barras de fútbol en el marco de actividad fisica o deportiva con participación de 60 personas, 12 mujeres y 48 hombres. 1 Asesorías psicosociales, dirigidas a 1 personas. 1 son hombres, El total de grupos abordados son 6 de los cuales por barra son: 6 Barra La Nación Verdolaga.
Entorno Cuidador Educativo 
Durante el periodo 8 jardines infantiles contaron con acciones de educación en salud mental con participación de 315 niños y niñas Tambien se abordaron 29 docentes en la educación en salud mental para el abordaje de los niños y niñas y 5 docentes en bienestar emocional y 39 estudiantes lideres escolares que participaron de acciones promocionales de bienestar y salud mental 2 jornadas integrales de salud y bienestar que incluyen la educación en fortalecimiento de habilidades y capacidades para la promoción de salud mental Se han realizado 4 acciones en entornos escolares. gestionando sectorial o intersectorialmente 5 iniciativas que se relacionan con salud mental. Se han realizado 137 sesiones colectivas fortaleciendo habilidades socioemocionales y estrategias de afrontamiento para prevención de problemáticas psicosociales. con 1.995 niños, niñas, adolescentes y jóvenes en 12 colegios Se han realizado 119 sesiones colectivas fortaleciendo habilidades socioemocionales y estrategias de afrontamiento para prevención de problemáticas psicosociales. con 86 adolescentes, jóvenes y adultos en 4 instituciones técnicas y de educación superior. de estas sesiones 91 se relacionaron con la prevención de las violencias con 915 niños, niñas, adolescentes y jóvenes De otra parte, se gestionaron 24 casos individuales mediante la orientación y apoyo con avances en el marco de plan de cuidado en salud mental. y se desarrollaron 5 seguimientos De otra parte se adelantaron 4 sesiones de fortalecimiento en salud mental para detección y manejo con 29 docentes Se han realizado 31 sesiones colectivas fortaleciendo habilidades socioemocionales y estrategias de afrontamiento para prevención de la conducta suicida con 1.371 niños, niñas, adolescentes y jóvenes en 6 colegios para el periodo se gestionaron 9 casos de conducta suicida Se han realizado 12 sesiones colectivas fortaleciendo habilidades socioemocionales y estrategias de afrontamiento para prevención de consumo de SPA con 90 niños, niñas, adolescentes y jóvenes en 1 colegios Se han realizado 57 sesiones colectivas fortaleciendo habilidades socioemocionales y estrategias de afrontamiento para manejo de situaciones relacionadas con ansiedad, depresión y otras problemáticas. con 616 niños, niñas, adolescentes y jóvenes en 5 colegios Finalmente 5 espacios colectivos de bienestar emocional con 83 orientadores y docentes. 85 estudiantes participaron de acciones promocionales de salud mental enfocadas al fortalecimiento de habilidades socioemocionales ciclo 1 142 estudiantes participaron de acciones promocionales de salud mental enfocadas al fortalecimiento de habilidades socioemocionales ciclo 3 92 estudiantes participaron de acciones promocionales de salud mental enfocadas al fortalecimiento de habilidades socioemocionales ciclo 4.
Equipos Basicos Extramurales de Hogar 
2 Acciones de salud mental en familias con gestantes 2 Acciones de salud mental en familias con menores de 5 años encontrando que en 2 familias se evidencia que se reducen riesgos relacionados con riesgo psicosocial.
Entorno Institucional
En las instituciones de protección integral se brinda información y educación en salud mental a 218 personas. Se realizó la medición en modificaciones de habilidades y competencias a 583 personas, de las cuales 583 refieren que las intervenciones aportan al mejoramiento de sus habilidades y competencias en salud mental. UNIDADES DE ATENCIÓN A HABITANTES DE CALLE 30 Valoraciones del riesgo por salud mental SRQ 3 casos positivos 135 sesiones colectivas para el bienestar integral 685 número de hombres 96 número de mujeres SRPA 10 Valoraciones del riesgo por salud mental SRQ 25 sesiones colectivas para el bienestar integral 170 número de hombres 10 número de mujeres. POBLACIÓN PRIVADA DE LA LIBERTAD 5 Valoraciones del riesgo por salud mental SRQ 1 casos positivos 21 sesiones colectivas para el bienestar integral 159 número de hombres 2 número de mujeres. CASA DE IGUALDAD DE OPORTUNIDADES 1 sesiones colectivas para el bienestar integral 1 número de hombres 11 número de mujeres.
Entorno Cuidador Comunitario 
CARACTERIZACIÓN TERRITORIAL 5 Grupos identificados para el abordaje dimension en salud mental 8 hombres, 57 mujeres, DISPOSITIVOS COMUNITARIOS CUIDADO COLECTIVO PARA EL BIENESTAR EN SALUD MENTAL Se lleva a cabo la concertación del plan de acción con 18 grupos comunitarios 114 hombres, 231 mujeres, Se llevan a cabo 56 sesiones grupales de implementación del plan de acción con dispositivos comunitarios en salud mental de las cuales: Se realizan 44 sesiones para la prevención de violencias con participación de 67 personas. Se implementaron 28 sesiones para el autocuidado y cuidado mutuo con participación de 131 personas. 92 sesiones de otros temas de salud mental como fortalecimiento de estrategias de afrontamiento, resolución de problemas, regulación emocional, comunicación, crisis emocionales con 247 personas abordadas 74 sesiones de educacion en salud publica para el manejo de afectaciones psicosociales, problemas o transtornos mentales con 44 personas abordadas CON 24 personas abordadas.
MAS BIENESTAR A LA COMUNIDAD RAIZAL SALUD MENTAL
En el marco de las acciones de salud mental con la población raizal: Se realizaron 6 acciones de articulación para la prevención del consumo de SPA con participación de 48 personas de las cuales 48 son hombres y Se realizaron 42 actividades en dinamica del barrismo por los gestores con participación de 45 personas.
Equipos Basicos Extramurales de Hogar 
Se llevaron a cabo 47 visitas efectivas en casos de riesgos en conducta suicida De las cuales en 7 se dio el cierre del proceso encontrando que en 7 familias se evidencia que se reducen riesgos relacionados con conducta suicida. Se llevaron a cabo 736 visitas efectivas en casos de riesgos psicosocial De las cuales en 132 se dio el cierre del proceso encontrando que en 117 familias se evidencia que se reducen riesgos relacionados con riesgo psicosocial Se llevaron a cabo 11 visitas efectivas en casos de acompañamiento en duelo.</t>
  </si>
  <si>
    <t>En el mes de marzo
Entorno Cuidador Comunitario
CARACTERIZACIÓN TERRITORIAL
1 Grupos identificados para el abordaje dimension en condiciones cronicos 2 hombres, 14 mujeres, DISPOSITIVO COMUNITARIO CUIDADO COLECTIVO PARA EL BIENESTAR-CRONICOS 9 sesiones en prevención de Enfermedades cardio cerebro vasculares. 2 sesiones en prevención de Alteraciones auditivas comunicativas Total de 7 cobertura población adulta (29 – 59 años): 7 mujeres 91 cobertura población personas mayores (60 o más años): 8 hombres 83 mujeres. JORNADAS MAS BIENESTAR CUIDATE SE FELIZ Se cuenta con 14 puntos "Cuídate Sé Feliz" activos, en estos puntos se abordaron 210 personas, de ellas: 60 hombres, 150 mujeres, 80 Toma de mamografía durante los dos últimos años (50 a 69 años) Toma de citología en el último año 102 Examen de PCA o tacto rectal en el último año 39 De las personas registradas como fumadoras se brindó consejería breve en cesación de consumo de tabaco y atención del tabaquismo a 7. JORNADAS MAS BIENESTAR- CUIDARTE CRONICOS acciones 72 para la promoción de hábitos saludables y prevención de condiciones crónicas no transmisibles, 1.258 hombres, 1.615 mujeres.
Entorno Cuidador Educativo
Se realiza educación y sensibilización en actividad fisica a 114 niños y niñas de jardines infantiles, Se realizan 2 jornadas de salud y bienestar con punto cuidate sé feliz activo en 2 Instituciones de formación para el trabajo y el desarrollo humano en estas jornadas se abordaron 15 personas, de ellas 15 personas se les aplicó tamizaje Findrisc, de las cuales 4 con alta probabilidad de presentar prediabetes o diabetes, y 6 personas con condiciones crónicas, mayores de 18 años a las que se les aplicó tamizaje de riesgo cardiovascular OMS, de las cuales 6 con alerta de riesgo bajo, 5 personas usan gafas o lentes.
Equipos Basicos Extramurales de Hogar
Se aborda 16 personas con condiciones crónicas, realizando canalización a rutas integrales de atención en salud a 1 de ellas, 1.644 personas a las que se les aplicó tamizaje Findrisc, de las cuales 192 con alta probabilidad de presentar prediabetes o diabetes y 1.641 personas con condiciones crónicas, mayores de 18 años a las que se les aplicó tamizaje de riesgo cardiovascular OMS, de las cuales 21 personas con alerta de riesgo cardiovascular alto, muy alto y extremadamente alto, 140 personas con alerta de riesgo cardiovascular moderado, 25 personas con tamizaje Cuestionario Breve de EPOC positivo, 1 personas sin control y fueron canalizadas a las EAPBS. Durante las intervenciones, se encontraron 16 personas con una condición crónica diagnosticada, 2 sin tratamiento, 1 canalizadas a la ruta integral de atención en salud, Se realiza seguimiento familiar a 33 personas, con énfasis en la promoción de comportamientos de hábitos saludables y la detección de riesgos, a través de planes de automanejo, realizando 33 acciones de información y educación en: 9 familias con acciones de promoción de hábitos saludables en salud visual, 9 familias con acciones de promoción de hábitos saludables en salud auditiva-comunicativa. Durante el periodo se realizaron 9 canalizaciones a la ruta de alteraciones en salud visual y auditiva, de las cuales 7 fueron efectivas. se brinda información, educación y comunicación en salud bucal a 1 individuos en la sesión 2, se brinda información, educación y comunicación en salud bucal a 1 familias en la sesión 2, Se identifican 1 mujeres mayores de 50 años sin tamizaje para cáncer de mama, 2 mujeres mayores de 25 años sin toma de citología, y 3 hombres mayores de 50 años sin tamizaje para cáncer de próstata.
Condiciones Crónicas No Transmisibles
3 Instrumentos de caracterización para CCNT y asistencias técnicas realizadas para la atención integral a la población con Condiciones Crónicas No Transmisibles, 7 personas del talento humano de IPS priorizadas intervenidas en 3 IPS públicas 3 asesorías en promoción de hábitos saludables y condiciones crónicas, a 7 personas del talento humano en IPS. 100 personas de la comunidad, asociaciones de usuarios y otros actores en salud 44 personas del Talento Humano en entornos cuidadores los temas de fortalecimiento de capacidades fueron: Consejería breve en Cesación de Tabaco y productos derivados; Promoción y Asesoría en Actividad Física para la Salud; Ruta de Promoción y Mantenimiento de la Salud; Salud Visual y Auditiva.</t>
  </si>
  <si>
    <t>Durante el periodo de enero a marzo
Entorno Cuidador Comunitario
CARACTERIZACIÓN TERRITORIAL 
4 Grupos identificados para el abordaje dimension en condiciones cronicos 5 hombres, 50 mujeres, DISPOSITIVO COMUNITARIO CUIDADO COLECTIVO PARA EL BIENESTAR-CRONICOS 2 sesiones de promoción de prácticas y estilos de vida saludables para la prevención de condiciones crónicas. 9 sesiones en prevención de Enfermedades cardio cerebro vasculares. 3 sesiones en prevención de Cáncer 2 sesiones en prevención de Alteraciones auditivas comunicativas Total de 1 cobertura población joven (14 – 28 años): 1 hombres Total de 53 cobertura población adulta (29 – 59 años): 38 hombres 15 mujeres 94 cobertura población personas mayores (60 o más años): 10 hombres 84 mujeres. JORNADAS MAS BIENESTAR CUIDATE SE FELIZ Se cuenta con 41 puntos "Cuídate Sé Feliz" activos, en estos puntos se abordaron 615 personas, de ellas: 211 hombres, 404 mujeres, 4 personas con tamizaje Cuestionario Breve de EPOC positivo. 203 Toma de mamografía durante los dos últimos años (50 a 69 años) Toma de citología en el último año 268 Examen de PCA o tacto rectal en el último año 130 De las personas registradas como fumadoras se brindó consejería breve en cesación de consumo de tabaco y atención del tabaquismo a 37. JORNADAS MAS BIENESTAR- CUIDARTE CRONICOS acciones 156 para la promoción de hábitos saludables y prevención de condiciones crónicas no transmisibles, 2.533 hombres, 3.130 mujeres.
Entorno Cuidador Educativo 
Se realiza educación y sensibilización en actividad fisica a 202 niños y niñas de jardines infantiles, Realización de 5 sesiones del ciclo 1 incentivando la actividad física desde el movimiento activo y juego activo, con 54 estudiantes. Realización de 11 sesiones del ciclo 3 en temas relacionados con actividad física desde las artes y el movimiento corporal, con 110 estudiantes. Realización de 11 sesiones del ciclo 4 en temas relacionados con actividad física para la vida y el autocuidado, con 93 estudiantes. Se realizan 2 jornadas de salud y bienestar con punto cuidate sé feliz activo en 2 Instituciones de formación para el trabajo y el desarrollo humano en estas jornadas se abordaron 15 personas, de ellas 15 personas se les aplicó tamizaje Findrisc, de las cuales 4 con alta probabilidad de presentar prediabetes o diabetes, y 6 personas con condiciones crónicas, mayores de 18 años a las que se les aplicó tamizaje de riesgo cardiovascular OMS, de las cuales 6 con alerta de riesgo bajo, 5 personas usan gafas o lentes.
Equipos Basicos Extramurales de Hogar 
Se aborda 80 personas con condiciones crónicas, realizando canalización a rutas integrales de atención en salud a 6 de ellas, 3.820 personas a las que se les aplicó tamizaje Findrisc, de las cuales 556 con alta probabilidad de presentar prediabetes o diabetes y 3.915 personas con condiciones crónicas, mayores de 18 años a las que se les aplicó tamizaje de riesgo cardiovascular OMS, de las cuales 69 personas con alerta de riesgo cardiovascular alto, muy alto y extremadamente alto, 354 personas con alerta de riesgo cardiovascular moderado, 77 personas con tamizaje Cuestionario Breve de EPOC positivo, 5 personas sin control y fueron canalizadas a las EAPBS. Durante las intervenciones, se encontraron 78 personas con una condición crónica diagnosticada, 14 sin tratamiento, 101 canalizadas a la ruta integral de atención en salud, 38 canalizadas a la RIAS para población con riesgo o presencia de alteraciones cardiocerebro vascular y metabólicas manifiestas, 3 canalizadas a la RIAS para población con riesgo o presencia de enfermedades respiratorias crónicas, 23 canalizadas a la RIAS para población con riesgo o presencias de trastornos visuales o auditivos, de las personas que requerían cita se asignó cita a 36 . correspondiente al 10,0 % Se realiza seguimiento familiar a 46 personas, con énfasis en la promoción de comportamientos de hábitos saludables y la detección de riesgos, a través de planes de automanejo, realizando 46 acciones de información y educación en: 12 familias con acciones de promoción de hábitos saludables en salud visual, 12 familias con acciones de promoción de hábitos saludables en salud auditiva-comunicativa. Durante el periodo se realizaron 12 canalizaciones a la ruta de alteraciones en salud visual y auditiva, de las cuales 10 fueron efectivas. Se realiza clasificación, identificación de riesgos en salud bucal y sensibilización a 2 individuos en la sesión 1, se realiza clasificación, identificación de riesgos en salud bucal y sensibilización a 2 familias en la sesión 1, se brinda información, educación y comunicación en salud bucal a 3 individuos en la sesión 2, se brinda información, educación y comunicación en salud bucal a 3 familias en la sesión 2, se realiza evaluación de la técnica de higiene bucal a 4 individuos en la sesión 3, se realiza evaluación de la técnica de higiene bucal a 4 familias en la sesión 3, de los cuales 5 individuos apropiaron la técnica de cepillado dental. Se identifican 4 mujeres mayores de 50 años sin tamizaje para cáncer de mama, 10 mujeres mayores de 25 años sin toma de citología, y 9 hombres mayores de 50 años sin tamizaje para cáncer de próstata.
Condiciones Crónicas No Transmisibles 
10 Instrumentos de caracterización para CCNT y asistencias técnicas realizadas para la atención integral a la población con Condiciones Crónicas No Transmisibles, 40 personas del talento humano de IPS priorizadas intervenidas en 10 IPS públicas 10 asesorías en promoción de hábitos saludables y condiciones crónicas, a 40 personas del talento humano en IPS. 130 personas de la comunidad, asociaciones de usuarios y otros actores en salud 45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t>
  </si>
  <si>
    <t>Durante el periodo de enero a marzo
Gestión del Programa Madre canguro</t>
  </si>
  <si>
    <t>En el mes de marzo
Entorno Cuidado COmunitario
PREVENCIÓN COMBINADA DE LAS ITS
2 Pruebas de sífilis realizadas por población LGBTI, 19 Pruebas de sífilis realizadas SPAcios de bienestar 122 Pruebas de sífilis realizadas bienestar integral es mas salud mental 2 pruebas positivas para sífilis realizadas bienestar integral es mas salud mental 5 Pruebas de sífilis realizadas por localidad en Centros de escucha habitanza en calle, 1 pruebas positivas para sífilis realizadas por localidad en Centros de escucha habitanza en calle. 13 Pruebas de sífilis realizadas por localidad en Centros de escucha MujerESalud.
Entorno Cuidador Educativo
Se realizan 50 pruebas de sífilis de las cuales 1 son reactivas y 1 tienen canalización efectiva.
Equipos Basicos Extramurales de Hogar
Se realizaron 2 seguimientos a gestantes con diagnóstico de sífilis canalizadas por Vigilancia Epidemiológica, 2 con primera dosis de penicilina y 2 con tratamiento completo.
Prevención combinada de las ITS-Sífilis
3 pruebas con resultado positivo para sífilis realizadas por los equipos del PIC, 168 pruebas rápidas de sífilis realizadas por parte de los equipos PIC en el PSPIC, 1.674 condones entregados en procesos educativos. Canalizaciones y activación de ruta según el Sistema de Referencia y Contrareferencia (SIRC): Abordaje intersectorial.</t>
  </si>
  <si>
    <t>Durante el periodo de enero a marzo
Entorno Cuidado COmunitario
PREVENCIÓN COMBINADA DE LAS ITS 
9 Pruebas de sífilis realizadas por población LGBTI, 83 Pruebas de sífilis realizadas SPAcios de bienestar 1 pruebas positivas para sífilis realizadas SPAcios de bienestar 314 Pruebas de sífilis realizadas bienestar integral es mas salud mental 5 pruebas positivas para sífilis realizadas bienestar integral es mas salud mental 15 Pruebas de sífilis realizadas por localidad en Centros de escucha habitanza en calle, 3 pruebas positivas para sífilis realizadas por localidad en Centros de escucha habitanza en calle. 41 Pruebas de sífilis realizadas por localidad en Centros de escucha MujerESalud, 1 pruebas positivas para sífilis realizadas por localidad en Centros de escucha MujerESalud.
Entorno Cuidador Educativo 
Se realizan 110 pruebas de sífilis de las cuales 1 son reactivas y 1 tienen canalización efectiva.
Equipos Basicos Extramurales de Hogar 
Se realizaron 5 seguimientos a gestantes con diagnóstico de sífilis canalizadas por Vigilancia Epidemiológica, 2 con primera dosis de penicilina y 2 con tratamiento completo.
Prevención combinada de las ITS-Sífilis 
11 pruebas con resultado positivo para sífilis realizadas por los equipos del PIC, 547 pruebas rápidas de sífilis realizadas por parte de los equipos PIC en el PSPIC, 4.603 condones entregados en procesos educativos. Canalizaciones y activación de ruta según el Sistema de Referencia y Contrareferencia (SIRC): Abordaje intersectorial.</t>
  </si>
  <si>
    <t>En el mes de marzo
Equipos Basicos Extramurales de Hogar
Se identificaron 2 niños y niñas con esquema de vacunación incompleto, 2 remitidos a los servicios de salud.
Entorno Cuidador Educativo
Se realizaron 6 sesiones de fortalecimiento de conocimientos en prácticas de cuidado en primera infancia con docentes y apoyos Se realizaron 6 sesiones de fortalecimiento de conocimientos en prácticas de cuidado en primera infancia con padres de familia Se realizaron 92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2 profesionales y personal de salud.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</si>
  <si>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a marzo
Equipos Basicos Extramurales de Hogar 
Se identificaron 2 niños y niñas con esquema de vacunación incompleto, 2 remitidos a los servicios de salud.
Entorno Cuidador Educativo 
Se realizaron 7 sesiones de fortalecimiento de conocimientos en prácticas de cuidado en primera infancia con docentes y apoyos Se realizaron 7 sesiones de fortalecimiento de conocimientos en prácticas de cuidado en primera infancia con padres de familia Se realizaron 96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2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</si>
  <si>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Entorno Institucional
SAN
En las unidades de atención a la primera infancia se realizó aplicación de escala abreviada del desarrollo 3 a 9 niños y niñas. Se realizó asistencia técnica a un total de 1 IPS que realizan ultrasonido obstetrico para diagnóstico antenatal de defectos congénitos.</t>
  </si>
  <si>
    <t>Durante el periodo de enero a marzo
Gestión de la estregia Sala ERA 
Se realizó asistencia técnica a un total de 3 IPS en abordaje integral de niñas y niños en primera infancia atendidos en los servicios de urgencias ubicadas en esta localidad. Se realizó asistencia técnica a un total de 13 IPS con implementación de la estrategia sala ERA.
Equipos Basicos Extramurales de Hogar 
4 niños y niñas con signos y síntomas de IRA, con quienes se adelantan acciones de información y educación y se informa el momento en el que deben acudir a servicios médicos. se identifican barreras de acceso a tratamientos de 4 niños con cáncer infantil.
Entorno Institucional 
SAN 
En las unidades de atención a la primera infancia se realizó aplicación de escala abreviada del desarrollo 3 a 21 niños y niñas. Se realizó asistencia técnica a un total de 2 IPS que realizan ultrasonido obstetrico para diagnóstico antenatal de defectos congénitos.</t>
  </si>
  <si>
    <t>En el mes de marzo
Equipos Basicos Extramurales de Hogar
Se realiza intervención a 1 niños y niñas menores de 5 años con desnutrición aguda.
Entorno Institucional
En las unidades de atención a la primera infancia se realizó toma de medidas antropométricas a 9 niños y niñas. 2 niños y niñas con clasificación nutricional de riesgo desnutrición aguda. Se realizaron: Verificación de la atención integral en salud de: 8 casos de niños y niñas menores de 5 años con desnutrición aguda.
Entorno Cuidador Laboral
7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</si>
  <si>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3 niños y niñas menores de 5 años con desnutrición aguda, 2 niños y niñas menores de 5 años con riesgo de desnutrición aguda.
Entorno Institucional
En las unidades de atención a la primera infancia se realizó toma de medidas antropométricas a 21 niños y niñas. 3 niños y niñas con clasificación nutricional de riesgo desnutrición aguda. Se realizaron: Verificación de la atención integral en salud de: 75 casos de niños y niñas menores de 5 años con desnutrición aguda.
Entorno Cuidador Laboral 
15 niños y niñas menores de 5 años en condición de acompañantes de padres/acudientes al trabajo a quienes se les realiza tamizaje nutricional y orientación en salud según los resultados.</t>
  </si>
  <si>
    <t>En el mes de marzo
Entorno Cuidador Educativo
Realización de 5 sesiones de promoción de alimentación saludable durante la lactancia, con la participación de 5 lactantes, Realización de 6 sesiones de promoción de la lactancia materna, con la participación de 1 gestantes, con la participación de 5 lactantes, Realización de 2 sesiones de promoción de la alimentación complementaria adecuada. con la participación de 2 cuidadores de niños y niñas menores de 2 años.</t>
  </si>
  <si>
    <t>Durante el periodo de enero a marzo
Entorno Cuidador Educativo 
Realización de 13 sesiones de promoción de alimentación saludable durante la lactancia, con la participación de 13 lactantes, Realización de 18 sesiones de promoción de la lactancia materna, con la participación de 5 gestantes, con la participación de 13 lactantes, Realización de 4 sesiones de promoción de la alimentación complementaria adecuada. con la participación de 4 cuidadores de niños y niñas menores de 2 años.
Entorno institucional
Se realizaron: 
2 consejerías en lactancia materna a 2 lactantes.</t>
  </si>
  <si>
    <t>En el mes de marzo
Entorno Institucional
Se realizaron:
1 fortalecimientos técnicos en temáticas de información e inducción en IAMII con la participación de 1 profesionales de la salud y personal de apoyo.</t>
  </si>
  <si>
    <t>En el mes de marzo
Entorno Cuidador Educativo
Realización de 1 sesiones de promoción de alimentación saludable durante la gestación, con la participación de 1 gestantes.
Equipos Basicos Extramurales de Hogar
Se realiza seguimiento a familias
A través de abordaje territorial, se intervienen: 12 niños y niñas menores de cinco años.
Entorno institucional
7 niños y niñas con clasificación nutricional de retraso en talla Se realizaron Verificación de la atención integral en salud de: 7 casos de niños y niñas menores de 5 años con retraso en talla priorizados desde nivel central 2 casos de gestantes con obesidad para la edad gestacional.
Entorno Cuidador Laboral
19 personas abordadas en UTIS con información o educación en alimentación saludable.</t>
  </si>
  <si>
    <t>Durante el periodo de enero a marzo
Entorno Cuidador Educativo 
Realización de 5 sesiones de promoción de alimentación saludable durante la gestación, con la participación de 5 gestantes.
Equipos Basicos Extramurales de Hogar
Se realiza seguimiento a familias 
A través de abordaje territorial, se intervienen: 12 niños y niñas menores de cinco años.
Entorno institucional 
15 niños y niñas con clasificación nutricional de retraso en talla Se realizaron Verificación de la atención integral en salud de: 15 casos de niños y niñas menores de 5 años con retraso en talla priorizados desde nivel central 3 casos de gestantes con obesidad para la edad gestacional. 7 casos de gestantes con bajo peso para la edad gestacional.
Entorno Cuidador Laboral 
1 gestantes en UTIS con información en alimentación saludable, 70 personas abordadas en UTIS con información o educación en alimentación saludable.</t>
  </si>
  <si>
    <t>En el mes de marzo
Entorno Cuidador Comunitario
JORNADAS MAS BIENESTAR- CUIDARTE REDUCCION DE AMBIENTES OBESOGENICOS: acciones 36 en reduccion de ambientes obesogenicos equipos cuidarte 1.304 total de personas, 631 hombres, 673 mujeres.
Entorno Cuidador Educativo
1 Tiendas escolares abordadas 1 de personas que participan en acciones de seguridad alimentaria y nutricional en el contexto de tiendas escolares. 1 Tiendas escolares Cumple entre 90 y 100% de los ítems Se realizan acciones individuales o colectivas en colegios con información en alimentación saludable dirigido a: Se realizan 5 jornadas de Salud y Bienestar y 2 Instituciones de Educación para el Trabajo y el Desarrollo Humano con la participación de 436 estudiantes, Se realizan 5 jornadas de Salud y Bienestar y 2 Instituciones de Educación para el Trabajo y el Desarrollo Humano con la participación de 436 estudiantes, 85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</si>
  <si>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66 en reduccion de ambientes obesogenicos equipos cuidarte 2.415 total de personas, 1.153 hombres, 1.262 mujeres.
Entorno Cuidador Educativo 
2 Tiendas escolares abordadas 2 de personas que participan en acciones de seguridad alimentaria y nutricional en el contexto de tiendas escolares. 2 Tiendas escolares Cumple entre 90 y 100% de los ítems Desarrollo de 2 sesiones con escolares del ciclo 2 orientadas al fortalecimiento de la alimentación saludable con la participación de 180 escolares. Desarrollo de 2 sesiones con escolares del ciclo 3 orientadas al fortalecimiento de la alimentación saludable con la participación de 350 escolares. Desarrollo de 2 sesiones con escolares del ciclo 4 orientadas al fortalecimiento de la alimentación saludable con la participación de 190 escolares. Desarrollo de 2 sesiones con las familias orientadas al fortalecimiento de la alimentación saludable en el hogar Se realizan acciones individuales o colectivas en colegios con información en alimentación saludable dirigido a: 2 madres, padres y/o cuidadores, de 2 niños y niñas y adolescentes. Se realizan 10 jornadas de Salud y Bienestar y 6 Instituciones de Educación para el Trabajo y el Desarrollo Humano con la participación de 980 estudiantes, de las cuales se tamizaron y se les brindó orientación de acuerdo al resultado a 30 estudiantes menores de 18 años en el marco de las jornadas de salud y bienestar. Se realizan 12 jornadas de Salud y Bienestar y 6 Instituciones de Educación para el Trabajo y el Desarrollo Humano con la participación de 980 estudiantes, de las cuales se tamizó y brindó orientación a 30 estudiantes menores de 18 años en el marco de las jornadas de salud y bienestar, 158 estudiantes mayores de 18 años en el marco de las jornadas de salud y bienestar que participan de acciones de promoción de alimentación saludable.</t>
  </si>
  <si>
    <t>En el mes de marzo
Entorno Cuidador Educativo
12 Docentes de jardines infantiles o colegios priorizados reciben orientaciones en alimentación y nutrición de tipo individual o colectiva.
Se realizaron acciones educativas en SAN:
2 Asistencias técnicas y/o reuniones en gestión en salud y nutrición en 2 IPS, con la participación de 2 profesionales de la salud de IPS.</t>
  </si>
  <si>
    <t>Durante el periodo de enero a marzo
Entorno Cuidador Educativo 
15 Docentes de jardines infantiles o colegios priorizados reciben orientaciones en alimentación y nutrición de tipo individual o colectiva.
Se realizaron acciones educativas en SAN: 
6 Asistencias técnicas y/o reuniones en gestión en salud y nutrición en 6 IPS, con la participación de 7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1 personas. Se realizan: 1 acciones en alimentación saludable en el marco del cuidado para la salud de los trabajadores en Bogotá con la participación de 1 personas.</t>
  </si>
  <si>
    <t>En el mes de marzo
Entorno Cuidado Comunitario
JORNADAS MAS BIENESTAR- CUIDARTE SALUD MENTAL acciones 12 en salud mental equipos cuidarte 500 total de personas, 243 hombres, 257 mujeres. DISPOSITIVOS COMUNITARIOS CUIDADO COLECTIVO PARA EL BIENESTAR EN SALUD MENTAL Se lleva a cabo la concertación del plan de acción con 15 grupos comunitarios 19 hombres, 141 mujeres, JORNADAS - BIENESTAR INTEGRAL ES MAS SALUD MENTAL se aplicaron 118 prueba SRQ, de las cuales 2 personas presentan tamizaje positivo. se aplicaron 2 prueba RQC, Se aplicaron 122 pruebas de detección de consumo de alcohol, tabaco y sustancias -ASSIST, y se aplicaron 122 prueba AUDIT. se aplicaron 122 prueba APGAR, se realizaron 32 canalizaciones, 1 Instrumentos del sistema de Vigilancia Epidemiológica de la conducta suicida -SISVECOS. BARRAS FUTBOLERAS con participación de 12 personas, 1 mujeres y 11 hombres. 1 Acciones para la promoción de la convivencia entre barras de fútbol en el marco de actividad fisica o deportiva con participación de 8 personas, 1 mujeres y 7 hombres. El total de grupos abordados son 1 de los cuales por barra son: y 1 Barra La Guardia Albirroja.
Entorno Cuidador Educativo
Durante el periodo 3 jardines infantiles contaron con acciones de educación en salud mental con participación de 260 niños y niñas Tambien se abordaron 224 docentes en la educación en salud mental para el abordaje de los niños y niñas 26 estudiantes lideres escolares que participaron de acciones promocionales de bienestar y salud mental 204 familias con acciones de cuidado emocional, promoción del involucramiento parental, capacidades socioemocionales y promoción de prácticas de crianza con participación de 204 madres, padres y cuidadores de las cuales 204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436 estudiantes en 2 instituciones de educación técnica Se han realizado 2 acciones en entornos escolares. Se han realizado 11 sesiones colectivas fortaleciendo habilidades socioemocionales y estrategias de afrontamiento para prevención de problemáticas psicosociales. con 143 niños, niñas, adolescentes y jóvenes en 1 colegios De otra parte, se gestionaron 5 casos individuales mediante la orientación y apoyo con avances en el marco de plan de cuidado en salud mental. y se desarrollaron 15 seguimientos a 5 casos relacionados con procesos previos Se han realizado 1 sesiones colectivas fortaleciendo habilidades socioemocionales y estrategias de afrontamiento para prevención de la conducta suicida con 21 niños, niñas, adolescentes y jóvenes en 1 colegios para el periodo se gestionaron 2 casos de conducta suicida e identificó aumento en afrontamiento en 2 casos De otra parte, se gestionaron 1 casos individuales mediante la orientación y apoyo con avances en el marco de plan de cuidado en salud mental. y se desarrollaron 1 seguimientos a 1 casos relacionados con procesos previos 45 estudiantes participaron de acciones promocionales de salud mental enfocadas al fortalecimiento de habilidades socioemocionales ciclo 2 127 estudiantes participaron de acciones promocionales de salud mental enfocadas al fortalecimiento de habilidades socioemocionales ciclo 3 33 estudiantes participaron de acciones promocionales de salud mental enfocadas al fortalecimiento de habilidades socioemocionales ciclo 4.
Entorno Institucional
UNIDADES DE ATENCIÓN A HABITANTES DE CALLE 8 Valoraciones del riesgo por salud mental SRQ 6 casos positivos 8 Valoraciones del riesgo por salud mental RQC 7 Casos positivos 2 sesiones colectivas para el bienestar integral 11 número de hombres 7 número de mujeres SRPA POBLACIÓN PRIVADA DE LA LIBERTAD CASA DE IGUALDAD DE OPORTUNIDADES 1 sesiones colectivas para el bienestar integral 3 número de mujeres.
Entorno Cuidador Comunitario
DISPOSITIVOS COMUNITARIOS CUIDADO COLECTIVO PARA EL BIENESTAR EN SALUD MENTAL Se lleva a cabo la concertación del plan de acción con 15 grupos comunitarios 19 hombres, 141 mujeres, de las cuales: Se implementaron 230 sesiones para el autocuidado y cuidado mutuo con 31 personas abordadas 230 sesiones de educacion en salud publica para el manejo de afectaciones psicosociales, problemas o transtornos mentales fortaleciendo la conformación de 68 grupos de apoyo y educación para el cuidado de la salud mental en torno a la prevención de la conducta suicida con la participación de 160 personas en la participación de las sesiones. 19 hombres, 141 mujeres.
MAS BIENESTAR A LA COMUNIDAD RAIZAL SALUD MENTAL
En el marco de las acciones de salud mental con la población raizal: Entorno Cuidador Comunitario Se realizaron 5 actividades en dinamica del barrismo por los gestores con participación de 5 personas.
Equipos Basicos Extramurales de Hogar
Se llevaron a cabo 6 visitas efectivas en casos de riesgos en conducta suicida Se llevaron a cabo 8 visitas efectivas en casos de riesgos psicosocial de las cuales en 3 se dio el cierre del proceso encontrando que en 3 familias se evidencia que se reducen riesgos relacionados con riesgo psicosocial.</t>
  </si>
  <si>
    <t>Durante el periodo de enero a marzo
Entorno Cuidado Comunitario 
JORNADAS MAS BIENESTAR- CUIDARTE SALUD MENTAL acciones 84 en salud mental equipos cuidarte 3.112 total de personas, 1.494 hombres, 1.618 mujeres DISPOSITIVOS COMUNITARIOS CUIDADO COLECTIVO PARA EL BIENESTAR EN SALUD MENTAL Se lleva a cabo la concertación del plan de acción con 25 grupos comunitarios 27 hombres, 233 mujeres, JORNADAS - BIENESTAR INTEGRAL ES MAS SALUD MENTAL se aplicaron 307 prueba SRQ, de las cuales 5 personas presentan tamizaje positivo. se aplicaron 3 prueba RQC, Se aplicaron 314 pruebas de detección de consumo de alcohol, tabaco y sustancias -ASSIST, y se aplicaron 314 prueba AUDIT. se aplicaron 314 prueba APGAR, se realizaron 69 canalizaciones, 4 Instrumentos del sistema de Vigilancia Epidemiológica de la conducta suicida -SISVECOS. BARRAS FUTBOLERAS A partir de la estrategia barras futboleras y salud colectiva se realizaron 2 acciones para la prevención de la conducta suicida. con participación de 36 personas, 3 mujeres y 33 hombres. 3 Acciones para la promoción de la convivencia entre barras de fútbol en el marco de actividad fisica o deportiva con participación de 24 personas, 3 mujeres y 21 hombres. El total de grupos abordados son 3 de los cuales por barra son: y 3 Barra La Guardia Albirroja.
Entorno Cuidador Educativo 
Durante el periodo 42 jardines infantiles contaron con acciones de educación en salud mental con participación de 289 niños y niñas Tambien se abordaron 227 docentes en la educación en salud mental para el abordaje de los niños y niñas y 3 docentes en bienestar emocional y y participaron 7 padres, madres o cuidadores en acciones colectivas de salud mental que favorecen el buen trato y la prevención del maltrato infantil 52 estudiantes lideres escolares que participaron de acciones promocionales de bienestar y salud mental 235 familias con acciones de cuidado emocional, promoción del involucramiento parental, capacidades socioemocionales y promoción de prácticas de crianza con participación de 235 madres, padres y cuidadores de las cuales 235 familias mejoran relaciones intrafamiliares. 9 jornadas integrales de salud y bienestar que incluyen la educación en fortalecimiento de habilidades y capacidades para la promoción de salud mental y en 9 jornadas y actividades para la prevención del consumo de consumo de sustancias psicoactivas. logrando la participación de 980 estudiantes en 6 instituciones de educación técnica y canalización a 8 personas. Se han realizado 4 acciones en entornos escolares. gestionando sectorial o intersectorialmente 9 iniciativas que se relacionan con salud mental. Se han realizado 11 sesiones colectivas fortaleciendo habilidades socioemocionales y estrategias de afrontamiento para prevención de problemáticas psicosociales. con 143 niños, niñas, adolescentes y jóvenes en 1 colegios De otra parte, se gestionaron 9 casos individuales mediante la orientación y apoyo con avances en el marco de plan de cuidado en salud mental. y se desarrollaron 18 seguimientos a 6 casos relacionados con procesos previos Se han realizado 1 sesiones colectivas fortaleciendo habilidades socioemocionales y estrategias de afrontamiento para prevención de la conducta suicida con 21 niños, niñas, adolescentes y jóvenes en 1 colegios para el periodo se gestionaron 2 casos de conducta suicida e identificó aumento en afrontamiento en 2 casos De otra parte, se gestionaron 5 casos individuales mediante la orientación y apoyo con avances en el marco de plan de cuidado en salud mental. y se desarrollaron 34 seguimientos a 15 casos relacionados con procesos previos De otra parte se adelantaron 3 sesiones de fortalecimiento en salud mental para detección y manejo con 70 docentes Finalmente 5 espacios colectivos de bienestar emocional con 65 orientadores y docentes. 19 estudiantes participaron de acciones promocionales de salud mental enfocadas al fortalecimiento de habilidades socioemocionales ciclo 1 282 estudiantes participaron de acciones promocionales de salud mental enfocadas al fortalecimiento de habilidades socioemocionales ciclo 2 668 estudiantes participaron de acciones promocionales de salud mental enfocadas al fortalecimiento de habilidades socioemocionales ciclo 3 359 estudiantes participaron de acciones promocionales de salud mental enfocadas al fortalecimiento de habilidades socioemocionales ciclo 4.
Entorno Institucional
En las instituciones de protección integral se brinda información y educación en salud mental a 40 personas. Se realizó la medición en modificaciones de habilidades y competencias a 40 personas, de las cuales 40 refieren que las intervenciones aportan al mejoramiento de sus habilidades y competencias en salud mental. UNIDADES DE ATENCIÓN A HABITANTES DE CALLE 8 Valoraciones del riesgo por salud mental SRQ 6 casos positivos 8 Valoraciones del riesgo por salud mental RQC 7 Casos positivos 2 sesiones colectivas para el bienestar integral 11 número de hombres 7 número de mujeres. SRPA POBLACIÓN PRIVADA DE LA LIBERTAD CASA DE IGUALDAD DE OPORTUNIDADES 2 sesiones colectivas para el bienestar integral 19 número de mujeres.
Entorno Cuidador Comunitario 
DISPOSITIVOS COMUNITARIOS CUIDADO COLECTIVO PARA EL BIENESTAR EN SALUD MENTAL Se lleva a cabo la concertación del plan de acción con 25 grupos comunitarios 27 hombres, 233 mujeres, Se llevan a cabo 40 sesiones grupales de implementación del plan de acción con dispositivos comunitarios en salud mental de las cuales: Se implementaron 230 sesiones para el autocuidado y cuidado mutuo 12 sesiones de otros temas de salud mental como fortalecimiento de estrategias de afrontamiento, resolución de problemas, regulación emocional, comunicación, crisis emocionales con 171 personas abordadas 230 sesiones de educacion en salud publica para el manejo de afectaciones psicosociales, problemas o transtornos mentales fortaleciendo la conformación de 68 grupos de apoyo y educación para el cuidado de la salud mental en torno a la prevención de la conducta suicida con la participación de 160 personas en la participación de las sesiones. 19 hombres, 141 mujeres. 
MAS BIENESTAR A LA COMUNIDAD RAIZAL SALUD MENTAL
En el marco de las acciones de salud mental con la población raizal: Entorno Cuidador Comunitario Se realizaron 10 actividades en dinamica del barrismo por los gestores con participación de 10 personas.
Equipos Basicos Extramurales de Hogar 
Se llevaron a cabo 13 visitas efectivas en casos de riesgos en conducta suicida De las cuales en 1 se dio el cierre del proceso encontrando que en 1 familias se evidencia que se reducen riesgos relacionados con conducta suicida Se llevaron a cabo 52 visitas efectivas en casos de riesgos psicosocial De las cuales en 17 se dio el cierre del proceso encontrando que en 15 familias se evidencia que se reducen riesgos relacionados con riesgo psicosocial.</t>
  </si>
  <si>
    <t>En el mes de marzo
Entorno Cuidador Comunitario
DISPOSITIVO COMUNITARIO CUIDADO COLECTIVO PARA EL BIENESTAR-CRONICOS 1 sesiones de promoción de prácticas y estilos de vida saludables para la prevención de condiciones crónicas. 2 sesiones en prevención de Enfermedades cardio cerebro vasculares. 1 sesiones en prevención de Alteraciones visuales Total de 3 cobertura población adulta (29 – 59 años): 1 hombres 2 mujeres 7 cobertura población personas mayores (60 o más años): 7 mujeres. JORNADAS MAS BIENESTAR CUIDATE SE FELIZ Se cuenta con 12 puntos "Cuídate Sé Feliz" activos, en estos puntos se abordaron 147 personas, de ellas: 60 hombres, 87 mujeres, 2 personas con tamizaje Cuestionario Breve de EPOC positivo. 27 Toma de mamografía durante los dos últimos años (50 a 69 años) Toma de citología en el último año 29 Examen de PCA o tacto rectal en el último año 27 De las personas registradas como fumadoras se brindó consejería breve en cesación de consumo de tabaco y atención del tabaquismo a 14. JORNADAS MAS BIENESTAR- CUIDARTE CRONICOS acciones 24 para la promoción de hábitos saludables y prevención de condiciones crónicas no transmisibles, 421 hombres, 436 mujeres.
Entorno Cuidador Educativo
Se realiza educación y sensibilización en actividad fisica a 224 niños y niñas de jardines infantiles, se realiza educación y sensibilización en salud visual a 84 niños y niñas de jardines infantiles, se realiza educación y sensibilización en salud auditiva comunicativa a 84 niños y niñas de jardines infantiles. Realización de 3 sesiones del ciclo 2 para promover la práctica de la actividad física desde el movimiento activo y el juego activo, con 65 estudiantes. Realización de 6 sesiones del ciclo 3 en temas relacionados con actividad física desde las artes y el movimiento corporal, con 88 estudiantes. Acciones de educación en salud con 90 familias para la promoción de la actividad física. se realiza educación y sensibilización en salud bucal a 260 niños y niñas de jardines infantiles. Se realizan 2 jornadas de salud y bienestar con punto cuidate sé feliz activo en 1 Instituciones de formación para el trabajo y el desarrollo humano y 1 Centros de validación de bachillerato en estas jornadas se abordaron 85 personas, de ellas 85 personas se les aplicó tamizaje Findrisc, de las cuales 10 con alta probabilidad de presentar prediabetes o diabetes, 10 con alerta de riesgo bajo, 35 personas usan gafas o lentes. Realización de 1 sesiones de fortalecimiento de capacidades para la detección temprana de cáncer infantil en jardines con 3 docentes y orientadores de establecimientos educativos Se realiza educación y sensibilización en cáncer de mama en 166 estudiantes universitarios en Instituciones Técnicas de Desarrollo Humano - ITDH, se realiza educación y sensibilización en cáncer de cuello uterino en 166 estudiantes universitarios - ITDH.
Equipos Basicos Extramurales de Hogar
Se aborda 26 personas con condiciones crónicas, realizando canalización a rutas integrales de atención en salud a 8 de ellas, 39 personas a las que se les aplicó tamizaje Findrisc, de las cuales 1 con alta probabilidad de presentar prediabetes o diabetes y 26 personas con condiciones crónicas, mayores de 18 años a las que se les aplicó tamizaje de riesgo cardiovascular OMS, 4 personas con alerta de riesgo cardiovascular moderado, 24 personas con tamizaje Cuestionario Breve de EPOC positivo, 3 personas sin control y fueron canalizadas a las EAPBS. Durante las intervenciones, se encontraron 21 personas con una condición crónica diagnosticada, 151 sin tratamiento, 3 canalizadas a la ruta integral de atención en salud, 5 canalizadas a la RIAS para población con riesgo o presencia de alteraciones cardiocerebro vascular y metabólicas manifiestas, Se realiza seguimiento familiar a 5 personas, con énfasis en la promoción de comportamientos de hábitos saludables y la detección de riesgos, a través de planes de automanejo, realizando Se identifican 1 mujeres mayores de 50 años sin tamizaje para cáncer de mama, 2 mujeres mayores de 25 años sin toma de citología.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1 asesorías en promoción de hábitos saludables y condiciones crónicas, a 1 personas del talento humano en IPS. los temas de fortalecimiento de capacidades fueron: RIAS para población con riesgo o presencia de cáncer; Salud Visual y Auditiva 61 mujeres tamizadas para cáncer de cuello uterino en las IPS de la red pública Número de mamografías realizadas: 22.</t>
  </si>
  <si>
    <t>Durante el periodo de enero a marzo
Entorno Cuidador Comunitario
CARACTERIZACIÓN TERRITORIAL 
1 Grupos identificados para el abordaje dimension en condiciones cronicos 4 hombres, 2 mujeres, DISPOSITIVO COMUNITARIO CUIDADO COLECTIVO PARA EL BIENESTAR-CRONICOS 1 sesiones de promoción de prácticas y estilos de vida saludables para la prevención de condiciones crónicas. 2 sesiones en prevención de Enfermedades cardio cerebro vasculares. 1 sesiones en prevención de Alteraciones visuales Total de 3 cobertura población adulta (29 – 59 años): 1 hombres 2 mujeres 7 cobertura población personas mayores (60 o más años): 7 mujeres JORNADAS MAS BIENESTAR CUIDATE SE FELIZ Se cuenta con 29 puntos "Cuídate Sé Feliz" activos, en estos puntos se abordaron 353 personas, de ellas: 130 hombres, 223 mujeres, 11 personas con tamizaje Cuestionario Breve de EPOC positivo. 76 Toma de mamografía durante los dos últimos años (50 a 69 años) Toma de citología en el último año 95 Examen de PCA o tacto rectal en el último año 70 De las personas registradas como fumadoras se brindó consejería breve en cesación de consumo de tabaco y atención del tabaquismo a 40 . JORNADAS MAS BIENESTAR- CUIDARTE CRONICOS acciones 126 para la promoción de hábitos saludables y prevención de condiciones crónicas no transmisibles, 2.173 hombres, 2.366 mujeres.
Entorno Cuidador Educativo 
Se realiza educación y sensibilización en actividad fisica a 253 niños y niñas de jardines infantiles, se realiza educación y sensibilización en salud visual a 84 niños y niñas de jardines infantiles, se realiza educación y sensibilización en salud auditiva comunicativa a 84 niños y niñas de jardines infantiles. Realización de 1 sesiones del ciclo 1 incentivando la actividad física desde el movimiento activo y juego activo, con 17 estudiantes. Realización de 11 sesiones del ciclo 2 para promover la práctica de la actividad física desde el movimiento activo y el juego activo, con 378 estudiantes. Realización de 14 sesiones del ciclo 3 en temas relacionados con actividad física desde las artes y el movimiento corporal, con 557 estudiantes. Realización de 7 sesiones del ciclo 4 en temas relacionados con actividad física para la vida y el autocuidado, con 286 estudiantes. Acciones de educación en salud con 140 familias para la promoción de la actividad física. 2 Colegios intervenidos con información y educación en salud bucal con la participación de 420 escolares Se realiza clasificación y sensibilización de la técnica en higiene bucal en cursos a 420 escolares en la sesión 1, se identifican 73 niños para proceso de acompañamiento familiar, se realiza educación y sensibilización en salud bucal a 260 niños y niñas de jardines infantiles. Se realizan 9 jornadas de salud y bienestar con punto cuidate sé feliz activo en 5 Instituciones de formación para el trabajo y el desarrollo humano y 1 Centros de validación de bachillerato en estas jornadas se abordaron 629 personas, de ellas 215 personas se les aplicó tamizaje Findrisc, de las cuales 25 con alta probabilidad de presentar prediabetes o diabetes, 140 con alerta de riesgo bajo, 100 personas usan gafas o lentes. Realización de 1 sesiones de fortalecimiento de capacidades para la detección temprana de cáncer infantil en jardines con 3 docentes y orientadores de establecimientos educativos Se realiza educación y sensibilización en cáncer de mama en 460 estudiantes universitarios en Instituciones Técnicas de Desarrollo Humano - ITDH, se realiza educación y sensibilización en cáncer de cuello uterino en 460 estudiantes universitarios - ITDH.
Equipos Basicos Extramurales de Hogar 
Se aborda 72 personas con condiciones crónicas, realizando canalización a rutas integrales de atención en salud a 13 de ellas, 83 personas a las que se les aplicó tamizaje Findrisc, de las cuales 10 con alta probabilidad de presentar prediabetes o diabetes y 79 personas con condiciones crónicas, mayores de 18 años a las que se les aplicó tamizaje de riesgo cardiovascular OMS, 12 personas con alerta de riesgo cardiovascular moderado, 25 personas con tamizaje Cuestionario Breve de EPOC positivo, 5 personas sin control y fueron canalizadas a las EAPBS. Durante las intervenciones, se encontraron 44 personas con una condición crónica diagnosticada, 152 sin tratamiento, 8 canalizadas a la ruta integral de atención en salud, 5 canalizadas a la RIAS para población con riesgo o presencia de alteraciones cardiocerebro vascular y metabólicas manifiestas, 1 canalizadas a la RIAS para población con riesgo o presencias de trastornos visuales o auditivos, de las personas que requerían cita se asignó cita a 3. 2 Personas identificadas con consumo de tabaco, brindando consejería en cesación de consumo de tabaco y atención del tabaquismo a 2 correspondiente al 0,0 % Se realiza seguimiento familiar a 5 personas, con énfasis en la promoción de comportamientos de hábitos saludables y la detección de riesgos, a través de planes de automanejo, realizando Durante el periodo se realizaron 1 canalizaciones a la ruta de alteraciones en salud visual y auditiva, de las cuales Se realiza clasificación, identificación de riesgos en salud bucal y sensibilización a 1 individuos en la sesión 1, se realiza clasificación, identificación de riesgos en salud bucal y sensibilización a 1 familias en la sesión 1, se brinda información, educación y comunicación en salud bucal a 4 individuos en la sesión 2, se brinda información, educación y comunicación en salud bucal a 4 familias en la sesión 2, se realiza evaluación de la técnica de higiene bucal a 4 individuos en la sesión 3, se realiza evaluación de la técnica de higiene bucal a 4 familias en la sesión 3, de los cuales 3 individuos apropiaron la técnica de cepillado dental. Durante el periodo se realizaron 1 canalizaciones a la ruta de alteraciones y trastornos en salud bucal, de las cuales 1 fueron efectivas. Se identifican 3 mujeres mayores de 50 años sin tamizaje para cáncer de mama, 4 mujeres mayores de 25 años sin toma de citología.
Condiciones Crónicas No Transmisibles 
2 Instrumentos de caracterización para CCNT y asistencias técnicas realizadas para la atención integral a la población con Condiciones Crónicas No Transmisibles, 2 personas del talento humano de IPS priorizadas intervenidas en 2 IPS públicas 2 asesorías en promoción de hábitos saludables y condiciones crónicas, a 2 personas del talento humano en IPS. los temas de fortalecimiento de capacidades fueron: RIAS para población con riesgo o presencia de alteraciones cardio - cerebro - vascular - metabólicas; RIAS para población con riesgo o presencia de cáncer; Salud Visual y Auditiva; 132 mujeres tamizadas para cáncer de cuello uterino en las IPS de la red pública Número de mamografías realizadas: 54, número de personas tamizadas cáncer prostata: 59, número de personas tamizadas cáncer colon: 37.</t>
  </si>
  <si>
    <t>En el mes de marzo
Equipos Basicos Extramurales de Hogar
Se realiza seguimiento familiar a 1 niños y niñas con bajo peso al nacer.</t>
  </si>
  <si>
    <t>En el mes de marzo
Entorno Cuidado COmunitario
PREVENCIÓN COMBINADA DE LAS ITS
6 Pruebas de sífilis realizadas por población LGBTI, 4 pruebas positivas para sífilis realizadas a población LGBTI. 27 Pruebas de sífilis realizadas SPAcios de bienestar 73 Pruebas de sífilis realizadas bienestar integral es mas salud mental 2 pruebas positivas para sífilis realizadas bienestar integral es mas salud mental 38 Pruebas de sífilis realizadas por localidad en Centros de escucha habitanza en calle, 6 pruebas positivas para sífilis realizadas por localidad en Centros de escucha habitanza en calle. 10 Pruebas de sífilis realizadas por localidad en Centros de escucha MujerESalud.
Entorno Cuidador Educativo
Se realizan 20 pruebas de sífilis.
Equipos Basicos Extramurales de Hogar
Se realizaron 5 seguimientos a gestantes con diagnóstico de sífilis canalizadas por Vigilancia Epidemiológica, 5 con primera dosis de penicilina y 5 con tratamiento completo.
Prevención combinada de las ITS-Sífilis
39 pruebas con resultado positivo para sífilis realizadas por los equipos del PIC, 405 pruebas rápidas de sífilis realizadas por parte de los equipos PIC en el PSPIC, 9.323 condones entregados en procesos educativos. Canalizaciones y activación de ruta según el Sistema de Referencia y Contrareferencia (SIRC): Abordaje intersectorial.</t>
  </si>
  <si>
    <t>Durante el periodo de enero a marzo
Entorno Cuidado COmunitario
PREVENCIÓN COMBINADA DE LAS ITS 
22 Pruebas de sífilis realizadas por población LGBTI, 4 pruebas positivas para sífilis realizadas a población LGBTI. 153 Pruebas de sífilis realizadas SPAcios de bienestar 2 pruebas positivas para sífilis realizadas SPAcios de bienestar 195 Pruebas de sífilis realizadas bienestar integral es mas salud mental 6 pruebas positivas para sífilis realizadas bienestar integral es mas salud mental 128 Pruebas de sífilis realizadas por localidad en Centros de escucha habitanza en calle, 22 pruebas positivas para sífilis realizadas por localidad en Centros de escucha habitanza en calle. 53 Pruebas de sífilis realizadas por localidad en Centros de escucha MujerESalud, 3 pruebas positivas para sífilis realizadas por localidad en Centros de escucha MujerESalud.
Entorno Cuidador Educativo 
Se realizan 30 pruebas de sífilis.
Equipos Basicos Extramurales de Hogar 
Se realizaron 15 seguimientos a gestantes con diagnóstico de sífilis canalizadas por Vigilancia Epidemiológica, 7 con primera dosis de penicilina y 7 con tratamiento completo.
Prevención combinada de las ITS-Sífilis 
101 pruebas con resultado positivo para sífilis realizadas por los equipos del PIC, 1.170 pruebas rápidas de sífilis realizadas por parte de los equipos PIC en el PSPIC, 26.377 condones entregados en procesos educativos. Canalizaciones y activación de ruta según el Sistema de Referencia y Contrareferencia (SIRC): 2 personas con prueba rápida de sífilis  positiva  sin intervención, Abordaje intersectorial 1 Articulaciones sectoriales e intersetoriales que fortalecen la respuesta ante ITS-Sifilis.</t>
  </si>
  <si>
    <t>En el mes de marzo
Equipos Basicos Extramurales de Hogar
1 ausencia de lactancia materna exclusiva en menores de 6 meses, 3 ausencia de lactancia materna complementaria entre los 6 meses y el año, se identificaron 7 niños y niñas con esquema de vacunación incompleto, 7 remitidos a los servicios de salud.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36 Sesiones para la educación en salud con población escolar.
Gestión de Programas y Estrategias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</si>
  <si>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a marzo
Equipos Basicos Extramurales de Hogar 
1 ausencia de lactancia materna exclusiva en menores de 6 meses, 3 ausencia de lactancia materna complementaria entre los 6 meses y el año, se identificaron 8 niños y niñas con esquema de vacunación incompleto, 7 remitidos a los servicios de salud.
Entorno Cuidador Educativo 
Se realizaron 3 sesiones de fortalecimiento de conocimientos en prácticas de cuidado en primera infancia con docentes y apoyos Se realizaron 4 sesiones de fortalecimiento de conocimientos en prácticas de cuidado en primera infancia con padres de familia Se realizaron 43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24 profesionales y personal de salud.</t>
  </si>
  <si>
    <t>En el mes de marzo
Gestión de la estregia Sala ERA
Se realizó asistencia técnica a un total de 2 IPS en abordaje integral de niñas y niños en primera infancia atendidos en los servicios de urgencias ubicadas en esta localidad.</t>
  </si>
  <si>
    <t>Durante el periodo de enero a marzo
Gestión de la estregia Sala ERA 
Se realizó asistencia técnica a un total de 2 IPS en abordaje integral de niñas y niños en primera infancia atendidos en los servicios de urgencias ubicadas en esta localidad.
Entorno Institucional 
SAN
Se realizaron 11 sesiones de fortalecimiento al talento humano de las unidad de atención a la primera infancia Se realizó asistencia técnica a un total de 2 IPS que realizan ultrasonido obstetrico para diagnóstico antenatal de defectos congénitos.</t>
  </si>
  <si>
    <t>En el mes de marzo
Entorno Cuidador Educativo
92 Niños o niñas menores de 5 años con tamizaje y clasificación nutricional en jardines infantiles o colegios priorizados, 1 niños y niñas menores de 5 años con riesgo de desnutrición aguda. 17 niños y niñas menores de 5 años con exceso de peso.
Equipos Basicos Extramurales de Hogar
Se realiza intervención a 9 niños y niñas menores de 5 años con riesgo de desnutrición aguda.
Entorno Institucional
Se realizaron: Verificación de la atención integral en salud de: 1 casos de niños y niñas menores de 5 años con desnutrición aguda.
Entorno Cuidador Laboral
10 niños y niñas menores de 5 años en condición de acompañantes de padres/acudientes al trabajo a quienes se les realiza tamizaje nutricional y orientación en salud según los resultados.</t>
  </si>
  <si>
    <t>Durante el periodo de enero a marzo
Entorno Cuidador Educativo 
92 Niños o niñas menores de 5 años con tamizaje y clasificación nutricional en jardines infantiles o colegios priorizados, 1 niños y niñas menores de 5 años con riesgo de desnutrición aguda. 17 niños y niñas menores de 5 años con exceso de peso.
Equipos Basicos Extramurales de Hogar
Se realiza intervención a 2 niños y niñas menores de 5 años con desnutrición aguda, 1 con activación de ruta de atención sectorial 15 niños y niñas menores de 5 años con riesgo de desnutrición aguda.
Entorno Institucional
Se realizaron: Verificación de la atención integral en salud de: 5 casos de niños y niñas menores de 5 años con desnutrición aguda.
Entorno Cuidador Laboral 
24 niños y niñas menores de 5 años en condición de acompañantes de padres/acudientes al trabajo a quienes se les realiza tamizaje nutricional y orientación en salud según los resultados.</t>
  </si>
  <si>
    <t>En el mes de marzo
Entorno Cuidador Educativo
Realización de 2 sesiones de promoción de alimentación saludable durante la lactancia, con la participación de 2 lactantes, Realización de 2 sesiones de promoción de la lactancia materna, con la participación de 2 lactantes, Realización de 2 sesiones de promoción de la alimentación complementaria adecuada. con la participación de 2 cuidadores de niños y niñas menores de 2 años.
Entorno institucional
Se realizaron:
4 consejerías en lactancia materna a 4 lactantes.</t>
  </si>
  <si>
    <t>Durante el periodo de enero a marzo
Entorno Cuidador Educativo 
Realización de 15 sesiones de promoción de alimentación saludable durante la lactancia, con la participación de 15 lactantes, Realización de 18 sesiones de promoción de la lactancia materna, con la participación de 3 gestantes, con la participación de 15 lactantes, Realización de 7 sesiones de promoción de la alimentación complementaria adecuada. con la participación de 7 cuidadores de niños y niñas menores de 2 años.
Equipos Basicos Extramurales de Hogar
Se realiza seguimiento a familias y 2 personas lactantes reciben seguimiento por el entorno con énfasis en promoción de la lactancia materna.
Entorno institucional
Se realizaron: 
3 acciones de promoción de la alimentación infantil saludable y lactancia materna, dirigida a 9 madres comunitarias y/o agentes educativos, y alimentación infantil saludable y lactancia materna dirigida a 9 madres comunitarias y/o agentes educativos, 11 consejerías en lactancia materna a 11 lactantes.</t>
  </si>
  <si>
    <t>En el mes de marzo
Entorno Institucional
Se realizaron:
1 fortalecimientos técnicos en temáticas de información e inducción en IAMII con la participación de 3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</si>
  <si>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a marzo
Entorno Institucional
Se realizaron: 
4 fortalecimientos técnicos en temáticas de información e inducción en IAMII con la participación de 70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 En los procesos de fortalecimiento de capacidades a funcionarias/os participan: 1 personas lactantes, y 1 personas gestantes.</t>
  </si>
  <si>
    <t>En el mes de marzo
Equipos Basicos Extramurales de Hogar
Se realiza seguimiento a familias y 4 gestantes con exceso de peso, A través de abordaje territorial, se intervienen: 83 niños y niñas menores de cinco años, 10 gestantes con tamizaje nutricional.
Entorno Cuidador Laboral
2 gestantes en UTIS con información en alimentación saludable, 35 personas abordadas en UTIS con información o educación en alimentación saludable.</t>
  </si>
  <si>
    <t>Durante el periodo de enero a marzo
Entorno Cuidador Educativo 
Realización de 3 sesiones de promoción de alimentación saludable durante la gestación, con la participación de 3 gestantes.
Equipos Basicos Extramurales de Hogar
Se realiza seguimiento a familias y 6 gestantes con exceso de peso, A través de abordaje territorial, se intervienen: 87 niños y niñas menores de cinco años, 16 gestantes con tamizaje nutricional.
Entorno institucional 
1 niños y niñas con clasificación nutricional de retraso en talla Se realizaron 3 acciones educativas en otros temas relacionados con seguridad alimentaria y nutricional Verificación de la atención integral en salud de: 1 casos de niños y niñas menores de 5 años con retraso en talla priorizados desde nivel central 1 casos de gestantes con obesidad para la edad gestacional. 2 casos de gestantes con bajo peso para la edad gestacional.
Entorno Cuidador Laboral 
2 gestantes en UTIS con información en alimentación saludable, 122 personas abordadas en UTIS con información o educación en alimentación saludable.</t>
  </si>
  <si>
    <t>En el mes de marzo
Entorno Cuidador Educativo
2 Tiendas escolares abordadas 2 de personas que participan en acciones de seguridad alimentaria y nutricional en el contexto de tiendas escolares. 1 Tiendas escolares Cumple entre 0 y 79% de los ítems 1 Tiendas escolares Cumple entre 90 y 100% de los ítems Se realizan acciones individuales o colectivas en colegios con información en alimentación saludable dirigido a: Se realizan 2 jornadas de Salud y Bienestar en 1 Universidades con la participación de 170 estudiantes, Se realizan 2 jornadas de Salud y Bienestar en 1 Universidades con la participación de 170 estudiantes, 36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</si>
  <si>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12 en reduccion de ambientes obesogenicos equipos cuidarte 517 total de personas, 268 hombres, 249 mujeres.
Entorno Cuidador Educativo 
4 Tiendas escolares abordadas 4 de personas que participan en acciones de seguridad alimentaria y nutricional en el contexto de tiendas escolares. 2 Tiendas escolares Cumple entre 0 y 79% de los ítems 2 Tiendas escolares Cumple entre 90 y 100% de los ítems Desarrollo de 3 sesiones con escolares del ciclo 1 orientadas al fortalecimiento de la alimentación saludable con la participación de 201 escolares. Desarrollo de 3 sesiones con escolares del ciclo 2 orientadas al fortalecimiento de la alimentación saludable con la participación de 203 escolares. Desarrollo de 3 sesiones con escolares del ciclo 3 orientadas al fortalecimiento de la alimentación saludable con la participación de 210 escolares. Desarrollo de 3 sesiones con escolares del ciclo 4 orientadas al fortalecimiento de la alimentación saludable con la participación de 202 escolares. Se realizan acciones individuales o colectivas en colegios con información en alimentación saludable dirigido a: Se realizan 3 jornadas de Salud y Bienestar en 1 Universidades y 1 Instituciones de Educación para el Trabajo y el Desarrollo Humano con la participación de 280 estudiantes, de las cuales se tamizaron y se les brindó orientación de acuerdo al resultado a 8 estudiantes menores de 18 años en el marco de las jornadas de salud y bienestar Se realizan 3 jornadas de Salud y Bienestar en 1 Universidades y 1 Instituciones de Educación para el Trabajo y el Desarrollo Humano con la participación de 280 estudiantes, de las cuales se tamizó y brindó orientación a 8 estudiantes menores de 18 años en el marco de las jornadas de salud y bienestar, 56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 sesiones de promoción de la alimentación saludable en el marco de iniciativas de cuidado y bienestar, con la participación de 816 niños, niñas y adolescentes.</t>
  </si>
  <si>
    <t>En el mes de marzo
Gestión de Estrategias y Programas
Se realizaron acciones educativas en SAN:
1 Asistencias técnicas y/o reuniones en gestión en salud y nutrición con la participación de 3 profesionales de la salud del PSPIC.
Acciones en alimentación y nutrición implementadas en el Entorno Cuidador Laboral
Se realizan: 2 acciones en alimentación saludable en el marco del trabajo para la organización y la participación ciudadana por la salud con trabajadores, con la participación de 7 personas. Se realizan: 1 acciones en alimentación saludable en el marco del cuidado para la salud de los trabajadores en Bogotá con la participación de 1 personas.</t>
  </si>
  <si>
    <t>Durante el periodo de enero a marzo
Entorno Cuidador Educativo 
En el marco de las acciones en alimentación y nutrición con la población negra-afrocolombiana, se realizan: con la participación de 1 personas adultas.
Equipos Basicos Extramurales de Hogar
Se realiza intervención a 1 adultos que reciben educación en alimentación saludable. 1 adultos mayores que reciben educación en alimentación saludable.
Gestión de Estrategias y Programas
Se realizaron acciones educativas en SAN: 
Dirigida a 9 madres comunitarias y/o agentes educativos, 8 Asistencias técnicas y/o reuniones en gestión en salud y nutrición en 3 IPS, con la participación de 49 profesionales de la salud de IPS con la participación de 23 profesionales de la salud del PSPIC.
Acciones en alimentación y nutrición implementadas en el Entorno Cuidador Laboral 
Se realizan: 6 acciones en alimentación saludable en el marco del trabajo para la organización y la participación ciudadana por la salud con trabajadores, con la participación de 20 personas. Se realizan: 5 acciones en alimentación saludable en el marco del cuidado para la salud de los trabajadores en Bogotá con la participación de 5 personas.</t>
  </si>
  <si>
    <t>En el mes de marzo
Entorno Cuidado Comunitario
JORNADAS MAS BIENESTAR- CUIDARTE SALUD MENTAL acciones 24 en salud mental equipos cuidarte 794 total de personas, 375 hombres, 419 mujeres DISPOSITIVOS COMUNITARIOS CUIDADO COLECTIVO PARA EL BIENESTAR EN SALUD MENTAL Se lleva a cabo la concertación del plan de acción con 4 grupos comunitarios 11 hombres, 12 mujeres, JORNADAS - BIENESTAR INTEGRAL ES MAS SALUD MENTAL se aplicaron 71 prueba SRQ, de las cuales 2 personas presentan tamizaje positivo. Se aplicaron 73 pruebas de detección de consumo de alcohol, tabaco y sustancias -ASSIST, y se aplicaron 73 prueba AUDIT. se aplicaron 73 prueba APGAR, se realizaron 2 canalizaciones, 2 Instrumentos del sistema de Vigilancia Epidemiológica de la conducta suicida -SISVECOS.
Entorno Cuidador Educativo
Durante el periodo 1 jardines infantiles contaron con acciones de educación en salud mental con participación de 93 niños y niñas 141 estudiantes lideres escolares que participaron de acciones promocionales de bienestar y salud mental 60 familias con acciones de cuidado emocional, promoción del involucramiento parental, capacidades socioemocionales y promoción de prácticas de crianza con participación de 60 madres, padres y cuidadores de las cuales 60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170 estudiantes y en 1 instituciones de educación Se han realizado 4 acciones en entornos escolares. gestionando sectorial o intersectorialmente 1 iniciativas que se relacionan con salud mental. Se han realizado 24 sesiones colectivas fortaleciendo habilidades socioemocionales y estrategias de afrontamiento para prevención de problemáticas psicosociales. con 247 niños, niñas, adolescentes y jóvenes en 3 colegios De otra parte, se gestionaron 1 casos individuales mediante la orientación y apoyo con avances en el marco de plan de cuidado en salud mental. y se desarrollaron 3 seguimientos a 1 casos relacionados con procesos previos. Se han realizado 1 sesiones colectivas fortaleciendo habilidades socioemocionales y estrategias de afrontamiento para prevención de la conducta suicida con 22 niños, niñas, adolescentes y jóvenes en 1 colegios para el periodo se gestionaron 1 casos de conducta suicida e identificó aumento en afrontamiento en 1 casos Se han realizado 2 sesiones colectivas fortaleciendo habilidades socioemocionales y estrategias de afrontamiento para prevención de consumo de SPA con 40 niños, niñas, adolescentes y jóvenes en 1 colegios Se han realizado 13 sesiones colectivas fortaleciendo habilidades socioemocionales y estrategias de afrontamiento para manejo de situaciones relacionadas con ansiedad, depresión y otras problemáticas. con 160 niños, niñas, adolescentes y jóvenes en 2 colegios De otra parte, se gestionaron 9 casos individuales mediante la orientación y apoyo con avances en el marco de plan de cuidado en salud mental. y se desarrollaron 21 seguimientos a 21 casos relacionados con procesos previos 432 estudiantes participaron de acciones promocionales de salud mental enfocadas al fortalecimiento de habilidades socioemocionales ciclo 1 210 estudiantes participaron de acciones promocionales de salud mental enfocadas al fortalecimiento de habilidades socioemocionales ciclo 2 239 estudiantes participaron de acciones promocionales de salud mental enfocadas al fortalecimiento de habilidades socioemocionales ciclo 3 101 estudiantes participaron de acciones promocionales de salud mental enfocadas al fortalecimiento de habilidades socioemocionales ciclo 4.
Entorno Institucional
En las instituciones de protección integral se brinda información y educación en salud mental a 82 personas. Se realizó la medición en modificaciones de habilidades y competencias a 82 personas, de las cuales 82 refieren que las intervenciones aportan al mejoramiento de sus habilidades y competencias en salud mental. UNIDADES DE ATENCIÓN A HABITANTES DE CALLE 7 Valoraciones del riesgo por salud mental SRQ 4 casos positivos 33 sesiones colectivas para el bienestar integral 191 número de hombres 20 número de mujeres.
Entorno Cuidador Comunitario
DISPOSITIVOS COMUNITARIOS CUIDADO COLECTIVO PARA EL BIENESTAR EN SALUD MENTAL Se lleva a cabo la concertación del plan de acción con 4 grupos comunitarios 11 hombres, 12 mujeres, Se llevan a cabo 1 sesiones grupales de implementación del plan de acción con dispositivos comunitarios en salud mental de las cuales: Se realizan 8 sesiones para la prevención de violencias con participación de 5 personas. Se implementaron 33 sesiones para el autocuidado y cuidado mutuo 10 sesiones de otros temas de salud mental como fortalecimiento de estrategias de afrontamiento, resolución de problemas, regulación emocional, comunicación, crisis emocionales con 33 personas abordadas fortaleciendo la conformación de 16 grupos de apoyo y educación para el cuidado de la salud mental en torno a la prevención de la conducta suicida con la participación de 23 personas en la participación de las sesiones. 11 hombres, 12 mujeres.
Equipos Basicos Extramurales de Hogar
Se llevaron a cabo 2 visitas efectivas en casos de riesgos en conducta suicida Se llevaron a cabo 22 visitas efectivas en casos de riesgos psicosocial De las cuales en 2 se dio el cierre del proceso encontrando que en 2 familias se evidencia que se reducen riesgos relacionados con riesgo psicosocial Se llevaron a cabo 1 visitas efectivas en casos de acompañamiento en duelo De las cuales en 1 se dio el cierre del proceso encontrando que en 1 familias se evidencia que se reducen riesgos relacionados con duelo.</t>
  </si>
  <si>
    <t>Durante el periodo de enero a marzo
Entorno Cuidado Comunitario 
JORNADAS MAS BIENESTAR- CUIDARTE SALUD MENTAL acciones 36 en salud mental equipos cuidarte 1.221 total de personas, 591 hombres, 630 mujeres. DISPOSITIVOS COMUNITARIOS CUIDADO COLECTIVO PARA EL BIENESTAR EN SALUD MENTAL Se lleva a cabo la concertación del plan de acción con 27 grupos comunitarios 73 hombres, 129 mujeres, JORNADAS - BIENESTAR INTEGRAL ES MAS SALUD MENTAL se aplicaron 193 prueba SRQ, de las cuales 3 personas presentan tamizaje positivo. Se aplicaron 195 pruebas de detección de consumo de alcohol, tabaco y sustancias -ASSIST, y se aplicaron 195 prueba AUDIT. se aplicaron 195 prueba APGAR, se realizaron 18 canalizaciones, 3 Instrumentos del sistema de Vigilancia Epidemiológica de la conducta suicida -SISVECOS.
Entorno Cuidador Educativo 
Durante el periodo 3 jardines infantiles contaron con acciones de educación en salud mental con participación de 97 niños y niñas. Tambien se abordaron 4 docentes en la educación en salud mental para el abordaje de los niños y niñas y 4 docentes en bienestar emocional y y participaron 5 padres, madres o cuidadores en acciones colectivas de salud mental que favorecen el buen trato y la prevención del maltrato infantil 282 estudiantes lideres escolares que participaron de acciones promocionales de bienestar y salud mental 150 familias con acciones de cuidado emocional, promoción del involucramiento parental, capacidades socioemocionales y promoción de prácticas de crianza con participación de 150 madres, padres y cuidadores de las cuales 150 familias mejoran relaciones intrafamiliares. 3 jornadas integrales de salud y bienestar que incluyen la educación en fortalecimiento de habilidades y capacidades para la promoción de salud mental y en 3 jornadas y actividades para la prevención del consumo de consumo de sustancias psicoactivas. logrando la participación de 280 estudiantes en 1 instituciones de educación técnica y en 1 instituciones de educación y canalización a 3 personas. Se han realizado 7 acciones en entornos escolares. gestionando sectorial o intersectorialmente 10 iniciativas que se relacionan con salud mental. Se han realizado 62 sesiones colectivas fortaleciendo habilidades socioemocionales y estrategias de afrontamiento para prevención de problemáticas psicosociales. con 924 niños, niñas, adolescentes y jóvenes en 8 colegios De otra parte, se gestionaron 15 casos individuales mediante la orientación y apoyo con avances en el marco de plan de cuidado en salud mental. y se desarrollaron 34 seguimientos a 11 casos relacionados con procesos previos. De otra parte se adelantaron 1 sesiones de fortalecimiento en salud mental para detección y manejo con 7 docentes Se han realizado 23 sesiones colectivas fortaleciendo habilidades socioemocionales y estrategias de afrontamiento para prevención de la conducta suicida con 382 niños, niñas, adolescentes y jóvenes en 5 colegios para el periodo se gestionaron 1 casos de conducta suicida e identificó aumento en afrontamiento en 1 casos Se han realizado 6 sesiones colectivas fortaleciendo habilidades socioemocionales y estrategias de afrontamiento para prevención de consumo de SPA con 159 niños, niñas, adolescentes y jóvenes en 2 colegios Se han realizado 23 sesiones colectivas fortaleciendo habilidades socioemocionales y estrategias de afrontamiento para manejo de situaciones relacionadas con ansiedad, depresión y otras problemáticas. con 470 niños, niñas, adolescentes y jóvenes en 5 colegios De otra parte, se gestionaron 16 casos individuales mediante la orientación y apoyo con avances en el marco de plan de cuidado en salud mental. y se desarrollaron 48 seguimientos a 31 casos relacionados con procesos previos 739 estudiantes participaron de acciones promocionales de salud mental enfocadas al fortalecimiento de habilidades socioemocionales ciclo 1 567 estudiantes participaron de acciones promocionales de salud mental enfocadas al fortalecimiento de habilidades socioemocionales ciclo 2 658 estudiantes participaron de acciones promocionales de salud mental enfocadas al fortalecimiento de habilidades socioemocionales ciclo 3 409 estudiantes participaron de acciones promocionales de salud mental enfocadas al fortalecimiento de habilidades socioemocionales ciclo 4.
Equipos Basicos Extramurales de Hogar 
4 Acciones de salud mental en familias con menores de 5 años.
Entorno Institucional
En las instituciones de protección integral se brinda información y educación en salud mental a 266 personas. Se realizó la medición en modificaciones de habilidades y competencias a 266 personas, de las cuales 266 refieren que las intervenciones aportan al mejoramiento de sus habilidades y competencias en salud mental. UNIDADES DE ATENCIÓN A HABITANTES DE CALLE 26 Valoraciones del riesgo por salud mental SRQ 18 casos positivos 4 Valoraciones del riesgo por salud mental RQC 3 Casos positivos 111 sesiones colectivas para el bienestar integral 655 número de hombres 104 número de mujeres.
Entorno Cuidador Comunitario 
DISPOSITIVOS COMUNITARIOS CUIDADO COLECTIVO PARA EL BIENESTAR EN SALUD MENTAL Se lleva a cabo la concertación del plan de acción con 27 grupos comunitarios 73 hombres, 129 mujeres, Se llevan a cabo 93 sesiones grupales de implementación del plan de acción con dispositivos comunitarios en salud mental de las cuales: Se realizan 8 sesiones para la prevención de violencias con participación de 5 personas. Se implementaron 61 sesiones para el autocuidado y cuidado mutuo con participación de 44 personas. 40 sesiones de otros temas de salud mental como fortalecimiento de estrategias de afrontamiento, resolución de problemas, regulación emocional, comunicación, crisis emocionales con 212 personas abordadas 7 sesiones de educacion en salud publica para el manejo de afectaciones psicosociales, problemas o transtornos mentales CON 50 personas abordadas fortaleciendo la conformación de 16 grupos de apoyo y educación para el cuidado de la salud mental en torno a la prevención de la conducta suicida con la participación de 23 personas en la participación de las sesiones. 11 hombres, 12 mujeres.
Equipos Basicos Extramurales de Hogar 
Se llevaron a cabo 13 visitas efectivas en casos de riesgos en conducta suicida De las cuales en 4 se dio el cierre del proceso encontrando que en 4 familias se evidencia que se reducen riesgos relacionados con conducta suicida Se llevaron a cabo 42 visitas efectivas en casos de riesgos psicosocial De las cuales en 4 se dio el cierre del proceso encontrando que en 4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t>
  </si>
  <si>
    <t>En el mes de marzo
Entorno Cuidador Comunitario
DISPOSITIVO COMUNITARIO CUIDADO COLECTIVO PARA EL BIENESTAR-CRONICOS 1 sesiones de promoción de prácticas y estilos de vida saludables para la prevención de condiciones crónicas. 2 sesiones en prevención de Enfermedades cardio cerebro vasculares. 1 sesiones en prevención de Alteraciones visuales 12 cobertura población personas mayores (60 o más años): 12 mujeres. JORNADAS MAS BIENESTAR CUIDATE SE FELIZ Se cuenta con 8 puntos "Cuídate Sé Feliz" activos, en estos puntos se abordaron 99 personas, de ellas: 46 hombres, 53 mujeres, 30 personas con tamizaje Cuestionario Breve de EPOC positivo. 22 Toma de mamografía durante los dos últimos años (50 a 69 años) Toma de citología en el último año 22 Examen de PCA o tacto rectal en el último año 20 De las personas registradas como fumadoras se brindó consejería breve en cesación de consumo de tabaco y atención del tabaquismo a 11. JORNADAS MAS BIENESTAR- CUIDARTE CRONICOS acciones 18 para la promoción de hábitos saludables y prevención de condiciones crónicas no transmisibles, 414 hombres, 387 mujeres. Acciones 12 promoción de prácticas y estilos de vida saludable, cáncer 218 hombres, 281 mujeres.
Entorno Cuidador Educativo
Realización de 15 sesiones del ciclo 1 incentivando la actividad física desde el movimiento activo y juego activo, con 298 estudiantes. Realización de 8 sesiones del ciclo 2 para promover la práctica de la actividad física desde el movimiento activo y el juego activo, con 104 estudiantes. Realización de 8 sesiones del ciclo 3 en temas relacionados con actividad física desde las artes y el movimiento corporal, con 115 estudiantes. Realización de 3 sesiones del ciclo 4 en temas relacionados con actividad física para la vida y el autocuidado, con 59 estudiantes. Acciones de educación en salud con 72 familias para la promoción de la actividad física. 3 Colegios intervenidos con información y educación en salud bucal con la participación de 579 escolares Se realiza clasificación y sensibilización de la técnica en higiene bucal en cursos a 579 escolares en la sesión 1, se identifican 171 niños para proceso de acompañamiento familiar, de los cuales 72 se canalizan a la ruta de riesgo en alteraciones y trastornos de la salud bucal, Durante el mes se realizaron 72 canalizaciones a la ruta de riesgo en alteraciones y trastornos de la salud bucal, se realiza educación de la técnica en higiene bucal cursos a 579 escolares en la sesión 2, se realiza educación de la técnica en higiene bucal en cursos a 579 escolares en la sesión 3, de los cuales 496 apropian la técnica de higiene bucal. se realiza educación y sensibilización en salud bucal a 93 niños y niñas de jardines infantiles. Se realizan 2 jornadas de salud y bienestar con punto cuidate sé feliz activo en 1 Universidades en estas jornadas se abordaron 36 personas, de ellas 36 personas se les aplicó tamizaje Findrisc, de las cuales 3 con alta probabilidad de presentar prediabetes o diabetes, 36 con alerta de riesgo bajo, 22 personas usan gafas o lentes. Realización de 1 sesiones de fortalecimiento de capacidades para la detección temprana de cáncer infantil en jardines con 5 docentes y orientadores de establecimientos educativos Se realiza educación y sensibilización en cáncer de mama en 123 estudiantes universitarios en Instituciones Técnicas de Desarrollo Humano - ITDH, se realiza educación y sensibilización en cáncer de cuello uterino en 123 estudiantes universitarios - ITDH.
Equipos Basicos Extramurales de Hogar
Se aborda 112 personas con condiciones crónicas, realizando canalización a rutas integrales de atención en salud a 15 de ellas, 271 personas a las que se les aplicó tamizaje Findrisc, de las cuales 21 con alta probabilidad de presentar prediabetes o diabetes y 95 personas con condiciones crónicas, mayores de 18 años a las que se les aplicó tamizaje de riesgo cardiovascular OMS, de las cuales 3 personas con alerta de riesgo cardiovascular alto, muy alto y extremadamente alto, 4 personas con alerta de riesgo cardiovascular moderado, 91 personas con tamizaje Cuestionario Breve de EPOC positivo, 5 personas sin control y fueron canalizadas a las EAPBS. Durante las intervenciones, se encontraron 92 personas con una condición crónica diagnosticada, 22 sin tratamiento, 5 canalizadas a la ruta integral de atención en salud, 7 canalizadas a la RIAS para población con riesgo o presencia de alteraciones cardiocerebro vascular y metabólicas manifiestas, 1 Personas identificadas con consumo de tabaco, Se realiza seguimiento familiar a 41 personas, con énfasis en la promoción de comportamientos de hábitos saludables y la detección de riesgos, a través de planes de automanejo, realizando Se identifican 1 mujeres mayores de 50 años sin tamizaje para cáncer de mama, y 3 hombres mayores de 50 años sin tamizaje para cáncer de próstata.
Condiciones Crónicas No Transmisibles
1 Instrumentos de caracterización para CCNT y asistencias técnicas realizadas para la atención integral a la población con Condiciones Crónicas No Transmisibles, 3 personas del talento humano de IPS priorizadas intervenidas en 1 IPS públicas 1 asesorías en promoción de hábitos saludables y condiciones crónicas, a 3 personas del talento humano en IPS. los temas de fortalecimiento de capacidades fueron: RIAS para población con riesgo o presencia de cáncer; Salud Visual y Auditiva 69 mujeres tamizadas para cáncer de cuello uterino en las IPS de la red pública Número de mamografías realizadas: 19.</t>
  </si>
  <si>
    <t>Durante el periodo de enero a marzo
Entorno Cuidador Comunitario
DISPOSITIVO COMUNITARIO CUIDADO COLECTIVO PARA EL BIENESTAR-CRONICOS 3 sesiones de promoción de prácticas y estilos de vida saludables para la prevención de condiciones crónicas. 7 sesiones en prevención de Enfermedades cardio cerebro vasculares. 1 sesiones en prevención de Cáncer 3 sesiones en prevención de Alteraciones visuales 8 sesiones de Promoción de Actividad física Total de 3 cobertura población adulta (29 – 59 años): 2 hombres 1 mujeres 57 cobertura población personas mayores (60 o más años): 22 hombres 35 mujeres. JORNADAS MAS BIENESTAR CUIDATE SE FELIZ Se cuenta con 31 puntos "Cuídate Sé Feliz" activos, en estos puntos se abordaron 403 personas, de ellas: 184 hombres, 219 mujeres, 35 personas con tamizaje Cuestionario Breve de EPOC positivo. 99 Toma de mamografía durante los dos últimos años (50 a 69 años) Toma de citología en el último año 127 Examen de PCA o tacto rectal en el último año 99 De las personas registradas como fumadoras se brindó consejería breve en cesación de consumo de tabaco y atención del tabaquismo a 51. JORNADAS MAS BIENESTAR- CUIDARTE CRONICOS acciones 120 para la promoción de hábitos saludables y prevención de condiciones crónicas no transmisibles, 2.104 hombres, 2.180 mujeres. Acciones 12 promoción de prácticas y estilos de vida saludable, cáncer 218 hombres, 281 mujeres.
Entorno Cuidador Educativo 
Realización de 22 sesiones del ciclo 1 incentivando la actividad física desde el movimiento activo y juego activo, con 575 estudiantes. Realización de 15 sesiones del ciclo 2 para promover la práctica de la actividad física desde el movimiento activo y el juego activo, con 405 estudiantes. Realización de 19 sesiones del ciclo 3 en temas relacionados con actividad física desde las artes y el movimiento corporal, con 429 estudiantes. Realización de 7 sesiones del ciclo 4 en temas relacionados con actividad física para la vida y el autocuidado, con 284 estudiantes. Acciones de educación en salud con 114 familias para la promoción de la actividad física. 3 Colegios intervenidos con información y educación en salud bucal con la participación de 579 escolares. Se realiza clasificación y sensibilización de la técnica en higiene bucal en cursos a 579 escolares en la sesión 1, se identifican 171 niños para proceso de acompañamiento familiar, de los cuales 72 se canalizan a la ruta de riesgo en alteraciones y trastornos de la salud bucal, Durante el mes se realizaron 72 canalizaciones a la ruta de riesgo en alteraciones y trastornos de la salud bucal, se realiza educación de la técnica en higiene bucal cursos a 579 escolares en la sesión 2, se realiza educación de la técnica en higiene bucal en cursos a 579 escolares en la sesión 3, de los cuales 496 apropian la técnica de higiene bucal. se realiza educación y sensibilización en salud bucal a 100 niños y niñas de jardines infantiles. Se realizan 3 jornadas de salud y bienestar con punto cuidate sé feliz activo en 1 Universidades en 1 Instituciones de formación para el trabajo y el desarrollo humano en estas jornadas se abordaron 146 personas, de ellas 56 personas se les aplicó tamizaje Findrisc, de las cuales 3 con alta probabilidad de presentar prediabetes o diabetes, 56 con alerta de riesgo bajo, 35 personas usan gafas o lentes. Realización de 1 sesiones de fortalecimiento de capacidades para la detección temprana de cáncer infantil en jardines con 5 docentes y orientadores de establecimientos educativos Se realiza educación y sensibilización en cáncer de mama en 172 estudiantes universitarios en Instituciones Técnicas de Desarrollo Humano - ITDH, se realiza educación y sensibilización en cáncer de cuello uterino en 172 estudiantes universitarios - ITDH.
Equipos Basicos Extramurales de Hogar 
Se aborda 262 personas con condiciones crónicas, realizando canalización a rutas integrales de atención en salud a 38 de ellas, 421 personas a las que se les aplicó tamizaje Findrisc, de las cuales 69 con alta probabilidad de presentar prediabetes o diabetes y 273 personas con condiciones crónicas, mayores de 18 años a las que se les aplicó tamizaje de riesgo cardiovascular OMS, de las cuales 9 personas con alerta de riesgo cardiovascular alto, muy alto y extremadamente alto, 34 personas con alerta de riesgo cardiovascular moderado, 97 personas con tamizaje Cuestionario Breve de EPOC positivo, 6 personas sin control y fueron canalizadas a las EAPBS. Durante las intervenciones, se encontraron 199 personas con una condición crónica diagnosticada, 41 sin tratamiento, 17 canalizadas a la ruta integral de atención en salud, 18 canalizadas a la RIAS para población con riesgo o presencia de alteraciones cardiocerebro vascular y metabólicas manifiestas, 2 canalizadas a la RIAS para población con riesgo o presencia de enfermedades respiratorias crónicas, 1 canalizadas a la RIAS para población con riesgo o presencias de trastornos visuales o auditivos, de las personas que requerían cita se asignó cita a 5. 13 Personas identificadas con consumo de tabaco, brindando consejería en cesación de consumo de tabaco y atención del tabaquismo a 12 correspondiente al 0,0 %. Se realiza seguimiento familiar a 41 personas, con énfasis en la promoción de comportamientos de hábitos saludables y la detección de riesgos, a través de planes de automanejo, realizando Se realiza clasificación, identificación de riesgos en salud bucal y sensibilización a 1 individuos en la sesión 1, se brinda información, educación y comunicación en salud bucal a 1 individuos en la sesión 2, se brinda información, educación y comunicación en salud bucal a 1 familias en la sesión 2, Durante el periodo se realizaron 1 canalizaciones a la ruta de alteraciones y trastornos en salud bucal, Durante el periodo se realizaron 1 canalizaciones a la ruta de alteraciones y trastornos en salud bucal, Se identifican 4 mujeres mayores de 50 años sin tamizaje para cáncer de mama, 6 mujeres mayores de 25 años sin toma de citología, y 4 hombres mayores de 50 años sin tamizaje para cáncer de próstata.
Condiciones Crónicas No Transmisibles 
3 Instrumentos de caracterización para CCNT y asistencias técnicas realizadas para la atención integral a la población con Condiciones Crónicas No Transmisibles, 5 personas del talento humano de IPS priorizadas intervenidas en 3 IPS públicas 3 asesorías en promoción de hábitos saludables y condiciones crónicas, a 5 personas del talento humano en IPS. los temas de fortalecimiento de capacidades fueron: RIAS para población con riesgo o presencia de alteraciones cardio - cerebro - vascular - metabólicas; RIAS para población con riesgo o presencia de cáncer; Salud Visual y Auditiva; 71 mujeres tamizadas para cáncer de cuello uterino en las IPS de la red pública Número de mamografías realizadas: 65, número de personas tamizadas cáncer prostata: 53, número de personas tamizadas cáncer colon: 46.</t>
  </si>
  <si>
    <t>En el mes de marzo
Gestión del Programa Madre canguro
Se realizó asistencia técnica a un total de 4 IPS para el cumplimiento de criterios priorizados para la implementación del Programna Madre Canguro.</t>
  </si>
  <si>
    <t>Durante el periodo de enero a marzo
Gestión del Programa Madre canguro 
Se realizó asistencia técnica a un total de 9 IPS para el cumplimiento de criterios priorizados para la implementación del Programna Madre Canguro.</t>
  </si>
  <si>
    <t>En el mes de marzo
Entorno Cuidado Comunitario
PREVENCIÓN COMBINADA DE LAS ITS
32 Pruebas de sífilis realizadas por población LGBTI, 3 pruebas positivas para sífilis realizadas a población LGBTI. 48 Pruebas de sífilis realizadas SPAcios de bienestar 138 Pruebas de sífilis realizadas bienestar integral es mas salud mental 1 pruebas positivas para sífilis realizadas bienestar integral es mas salud mental 7 Pruebas de sífilis realizadas por localidad en Centros de escucha habitanza en calle, 1 pruebas positivas para sífilis realizadas por localidad en Centros de escucha habitanza en calle. 42 Pruebas de sífilis realizadas por localidad en Centros de escucha MujerESalud.
Entorno Cuidador Educativo
Se realizan 26 pruebas de sífilis.
Prevención combinada de las ITS-Sífilis
6 pruebas con resultado positivo para sífilis realizadas por los equipos del PIC, 381 pruebas rápidas de sífilis realizadas por parte de los equipos PIC en el PSPIC, 4.333 condones entregados en procesos educativos. Canalizaciones y activación de ruta según el Sistema de Referencia y Contrareferencia (SIRC): Abordaje intersectorial.</t>
  </si>
  <si>
    <t>Durante el periodo de enero a marzo
Entorno Cuidado Comunitario
PREVENCIÓN COMBINADA DE LAS ITS 
101 Pruebas de sífilis realizadas por población LGBTI, 3 pruebas positivas para sífilis realizadas a población LGBTI. 95 Pruebas de sífilis realizadas SPAcios de bienestar 525 Pruebas de sífilis realizadas bienestar integral es mas salud mental 2 pruebas positivas para sífilis realizadas bienestar integral es mas salud mental 34 Pruebas de sífilis realizadas por localidad en Centros de escucha habitanza en calle, 15 pruebas positivas para sífilis realizadas por localidad en Centros de escucha habitanza en calle. 80 Pruebas de sífilis realizadas por localidad en Centros de escucha MujerESalud.
Entorno Cuidador Educativo 
Se realizan 48 pruebas de sífilis.
Prevención combinada de las ITS-Sífilis 
12 pruebas con resultado positivo para sífilis realizadas por los equipos del PIC, 990 pruebas rápidas de sífilis realizadas por parte de los equipos PIC en el PSPIC, 9.514 condones entregados en procesos educativos. Canalizaciones y activación de ruta según el Sistema de Referencia y Contrareferencia (SIRC): 1 personas con prueba rápida de sífilis  positiva  sin intervención, Abordaje intersectorial 2 Articulaciones sectoriales e intersetoriales que fortalecen la respuesta ante ITS-Sifilis.</t>
  </si>
  <si>
    <t>En el mes de marzo
Equipos Basicos Extramurales de Hogar
Se han identificado 26 familias, con 26 niños y niñas menores de 1 año con eventos priorizados.
Entorno Cuidador Educativo
Se realizaron 3 sesiones de fortalecimiento de conocimientos en prácticas de cuidado en primera infancia con docentes y apoyos Se realizaron 52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2 profesionales y personal de salud. Las IPS priorizadas en la implementación de la estrategia IAMII, alcanzan cumplimiento en: 2 IPS de política institucional, 2 IPS de fortalecimiento de capacidades, 4 IPS de preparación a la familia para el cuidado durante la gestación y el nacimiento, 4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</si>
  <si>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marzo
Equipos Basicos Extramurales de Hogar 
Se han identificado 34 familias, con 30 niños y niñas menores de 1 año con eventos priorizados, como: 2 ausencia de lactancia materna exclusiva en menores de 6 meses, 2 ausencia de lactancia materna complementaria entre los 6 meses y el año, 4 desnutrición aguda. En 7 familias.
Entorno Cuidador Educativo 
Se realizaron 3 sesiones de fortalecimiento de conocimientos en prácticas de cuidado en primera infancia con docentes y apoyos Se realizaron 96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5 profesionales y personal de salud.</t>
  </si>
  <si>
    <t>En el mes de marzo
Gestión de la estregia Sala ERA
Se realizó asistencia técnica a un total de 1 IPS en abordaje integral de niñas y niños en primera infancia atendidos en los servicios de urgencias ubicadas en esta localidad.
Entorno Institucional
SAN
Se realizó asistencia técnica a un total de 4 IPS que realizan ultrasonido obstetrico para diagnóstico antenatal de defectos congénitos.</t>
  </si>
  <si>
    <t>Durante el periodo de enero a marzo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Entorno Institucional 
SAN
Se realizó asistencia técnica a un total de 7 IPS que realizan ultrasonido obstetrico para diagnóstico antenatal de defectos congénitos.</t>
  </si>
  <si>
    <t>En el mes de marzo
Equipos Basicos Extramurales de Hogar
Se realiza intervención a 39 niños y niñas menores de 5 años con riesgo de desnutrición aguda.</t>
  </si>
  <si>
    <t>Durante el periodo de enero a marzo
Equipos Basicos Extramurales de Hogar
Se realiza intervención a 1 niños y niñas menores de 5 años con desnutrición aguda, 41 niños y niñas menores de 5 años con riesgo de desnutrición aguda.</t>
  </si>
  <si>
    <t>En el mes de marzo
Entorno Cuidador Educativo
Realización de 1 sesiones de promoción de alimentación saludable durante la lactancia, con la participación de 1 lactantes, Realización de 1 sesiones de promoción de la lactancia materna, con la participación de 1 lactantes, Realización de 1 sesiones de promoción de la alimentación complementaria adecuada. con la participación de 1 cuidadores de niños y niñas menores de 2 años.
Entorno institucional
Se realizaron:
1 actividades asignadas por nivel central relacionadas con educación en salud pública.</t>
  </si>
  <si>
    <t>Durante el periodo de enero a marzo
Entorno Cuidador Educativo 
Realización de 7 sesiones de promoción de alimentación saludable durante la lactancia, con la participación de 5 lactantes, Realización de 7 sesiones de promoción de la lactancia materna, con la participación de 5 lactantes, Realización de 3 sesiones de promoción de la alimentación complementaria adecuada. con la participación de 3 cuidadores de niños y niñas menores de 2 años.
Entorno institucional
Se realizaron: 
1 actividades asignadas por nivel central relacionadas con educación en salud pública.</t>
  </si>
  <si>
    <t>En el mes de marzo
Entorno Cuidador Educativo
Se realiza sensibilización en la estrategia de salas amigas de la familia lactante en 1 universidades con la participación de 1 personas. Se realiza sensibilización en la estrategia de salas amigas de la familia lactante en 1 instituciones de formación para el trabajo y el desarrollo humano.
Entorno Cuidador Laboral
Se realizan 26 asistencias técnicas en la estrategia de Salas Amigas de la Familia Lactante (SAFL) del Entorno Cuidador Laboral a entidades públicas y empresas privadas, con la participación de 54 personas encargadas de la implementación de la estrategia. En los procesos de fortalecimiento de capacidades a funcionarias/os participan: 9 personas lactantes, y 2 personas gestantes.</t>
  </si>
  <si>
    <t>Durante el periodo de enero a marzo
Entorno Cuidador Educativo 
Se realiza sensibilización en la estrategia de salas amigas de la familia lactante en 1 universidades con la participación de 1 personas. Se realiza sensibilización en la estrategia de salas amigas de la familia lactante en 2 instituciones de formación para el trabajo y el desarrollo humano con la participación de 1 personas.
Entorno Cuidador Laboral 
Se realizan 65 asistencias técnicas en la estrategia de Salas Amigas de la Familia Lactante (SAFL) del Entorno Cuidador Laboral a entidades públicas y empresas privadas, con la participación de 151 personas encargadas de la implementación de la estrategia. En los procesos de fortalecimiento de capacidades a funcionarias/os participan: 14 personas lactantes, y 17 personas gestantes.</t>
  </si>
  <si>
    <t>En el mes de marzo
Entorno Cuidador Educativo
Realización de 1 sesiones de promoción de alimentación saludable durante la gestación, con la participación de 1 gestantes.
Equipos Basicos Extramurales de Hogar
Se realiza seguimiento a familias
Se realiza educación alimentaria y nutricional a familias con 52 niños y niñas, adolescentes y gestantes sin malnutrición. Se realiza seguimiento familiar a 52 niños y niñas menores de 5 años con retraso en talla A través de abordaje territorial, se intervienen: 52 niños y niñas menores de cinco años.</t>
  </si>
  <si>
    <t>Durante el periodo de enero a marzo
Entorno Cuidador Educativo 
Realización de 1 sesiones de promoción de alimentación saludable durante la gestación, con la participación de 1 gestantes.
Equipos Basicos Extramurales de Hogar
Se realiza seguimiento a familias 
Se realiza educación alimentaria y nutricional a familias con 65 niños y niñas, adolescentes y gestantes sin malnutrición. Se realiza seguimiento familiar a 58 niños y niñas menores de 5 años con retraso en talla 4 niños y niñas menores de 5 años con exceso de peso (sobrepeso y obesidad), A través de abordaje territorial, se intervienen: 62 niños y niñas menores de cinco años.</t>
  </si>
  <si>
    <t>En el mes de marzo
Entorno Cuidador Comunitario
JORNADAS MAS BIENESTAR- CUIDARTE REDUCCION DE AMBIENTES OBESOGENICOS: acciones 6 en reduccion de ambientes obesogenicos equipos cuidarte 290 total de personas, 145 hombres, 145 mujeres.
Entorno Cuidador Educativo
88 niños, niñas y adolescentes, que participan en acciones de promoción de alimentación saludable en el marco de huertas escolares. 3 Tiendas escolares abordadas 2 de personas que participan en acciones de seguridad alimentaria y nutricional en el contexto de tiendas escolares. 3 Tiendas escolares Cumple entre 0 y 79% de los ítems Se realizan acciones individuales o colectivas en colegios con información en alimentación saludable dirigido a: Se realizan 5 jornadas de Salud y Bienestar en 3 Universidades con la participación de 122 estudiantes, de las cuales se tamizaron y se les brindó orientación de acuerdo al resultado a 6 estudiantes menores de 18 años en el marco de las jornadas de salud y bienestar Se realizan 5 jornadas de Salud y Bienestar en 3 Universidades con la participación de 122 estudiantes, de las cuales se tamizó y brindó orientación a 6 estudiantes menores de 18 años en el marco de las jornadas de salud y bienestar, 122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</si>
  <si>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24 en reduccion de ambientes obesogenicos equipos cuidarte 941 total de personas, 431 hombres, 510 mujeres.
Entorno Cuidador Educativo 
176 niños, niñas y adolescentes, que participan en acciones de promoción de alimentación saludable en el marco de huertas escolares. 6 Tiendas escolares abordadas 4 de personas que participan en acciones de seguridad alimentaria y nutricional en el contexto de tiendas escolares. 6 Tiendas escolares Cumple entre 0 y 79% de los ítems Desarrollo de 4 sesiones con escolares del ciclo 3 orientadas al fortalecimiento de la alimentación saludable con la participación de 21 escolares. Se realizan acciones individuales o colectivas en colegios con información en alimentación saludable dirigido a: Se realizan 16 jornadas de Salud y Bienestar en 8 Universidades y 2 Instituciones de Educación para el Trabajo y el Desarrollo Humano con la participación de 433 estudiantes, de las cuales se tamizaron y se les brindó orientación de acuerdo al resultado a 17 estudiantes menores de 18 años en el marco de las jornadas de salud y bienestar Se realizan 16 jornadas de Salud y Bienestar en 8 Universidades y 2 Instituciones de Educación para el Trabajo y el Desarrollo Humano con la participación de 433 estudiantes, de las cuales se tamizó y brindó orientación a 17 estudiantes menores de 18 años en el marco de las jornadas de salud y bienestar, 433 estudiantes mayores de 18 años en el marco de las jornadas de salud y bienestar que participan de acciones de promoción de alimentación saludable.</t>
  </si>
  <si>
    <t>En el mes de marzo
Equipos Basicos Extramurales de Hogar
Se realiza intervención a 12 adultos que reciben educación en alimentación saludable. 12 adultos mayores que reciben educación en alimentación saludable. 12 familias, y 12 personas sensibilizadas en reducción de perdidas y desperdicio de alimentos.</t>
  </si>
  <si>
    <t>Durante el periodo de enero a marzo
Equipos Basicos Extramurales de Hogar
Se realiza intervención a 15 adultos que reciben educación en alimentación saludable. 16 adultos mayores que reciben educación en alimentación saludable. 16 familias, y 16 personas sensibilizadas en reducción de perdidas y desperdicio de alimentos.
Se realizaron acciones educativas en SAN: 
1 IPS, con la participación de 3 profesionales de la salud de IPS.</t>
  </si>
  <si>
    <t>En el mes de marzo
Entorno Cuidado Comunitario
JORNADAS MAS BIENESTAR- CUIDARTE SALUD MENTAL acciones 42 en salud mental equipos cuidarte 1.985 total de personas, 938 hombres, 1.047 mujeres. DISPOSITIVOS COMUNITARIOS CUIDADO COLECTIVO PARA EL BIENESTAR EN SALUD MENTAL Se lleva a cabo la concertación del plan de acción con 1 grupos comunitarios 10 hombres, JORNADAS - BIENESTAR INTEGRAL ES MAS SALUD MENTAL se aplicaron 138 prueba SRQ, de las cuales 18 personas presentan tamizaje positivo. Se aplicaron 23 pruebas de detección de consumo de alcohol, tabaco y sustancias -ASSIST, y se aplicaron 9 prueba AUDIT. se aplicaron 138 prueba APGAR, se realizaron 23 canalizaciones, BARRAS FUTBOLERAS A partir de la estrategia barras futboleras y salud colectiva se realizaron 3 acciones para la prevención de la conducta suicida. con participación de 42 personas, 9 mujeres y 33 hombres. 4 Acciones para la promoción de la convivencia entre barras de fútbol en el marco de actividad fisica o deportiva con participación de 65 personas, 21 mujeres y 44 hombres. Se realizaron 4 acciones para la promoción de salud mental y/o de la actividad fisica con barras de futbol con participación de 65 personas de las cuales 21 son mujeres y 44 son hombres. 1 Asesorías psicosociales, dirigidas a 1 personas. 1 son mujeres. El total de grupos abordados son 6 de los cuales por barra son: 4 Barra Comandos Azules, y 2 Barra La Guardia Albirroja.
Entorno Cuidador Educativo
Durante el periodo 3 jardines infantiles contaron con acciones de educación en salud mental con participación de 112 niños y niñas Tambien se abordaron 10 docentes en la educación en salud mental para el abordaje de los niños y niñas 93 estudiantes lideres escolares que participaron de acciones promocionales de bienestar y salud mental 5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122 estudiantes y en 3 instituciones de educación Se han realizado 18 sesiones colectivas fortaleciendo habilidades socioemocionales y estrategias de afrontamiento para prevención de problemáticas psicosociales. con 331 niños, niñas, adolescentes y jóvenes en 2 colegios De otra parte, se gestionaron 2 casos individuales mediante la orientación y apoyo con avances en el marco de plan de cuidado en salud mental. Se han realizado 2 sesiones colectivas fortaleciendo habilidades socioemocionales y estrategias de afrontamiento para prevención de la conducta suicida con 52 niños, niñas, adolescentes y jóvenes en 1 colegios para el periodo se gestionaron 1 casos de conducta suicida e identificó aumento en afrontamiento en 1 casos Se han realizado 6 sesiones colectivas fortaleciendo habilidades socioemocionales y estrategias de afrontamiento para prevención de consumo de SPA con 126 niños, niñas, adolescentes y jóvenes en 2 colegios Se han realizado 10 sesiones colectivas fortaleciendo habilidades socioemocionales y estrategias de afrontamiento para manejo de situaciones relacionadas con ansiedad, depresión y otras problemáticas. con 153 niños, niñas, adolescentes y jóvenes en 2 colegios De otra parte, se gestionaron 2 casos individuales mediante la orientación y apoyo con avances en el marco de plan de cuidado en salud mental. 12 estudiantes participaron de acciones promocionales de salud mental enfocadas al fortalecimiento de habilidades socioemocionales ciclo 1 51 estudiantes participaron de acciones promocionales de salud mental enfocadas al fortalecimiento de habilidades socioemocionales ciclo 2 16 estudiantes participaron de acciones promocionales de salud mental enfocadas al fortalecimiento de habilidades socioemocionales ciclo 3 64 estudiantes participaron de acciones promocionales de salud mental enfocadas al fortalecimiento de habilidades socioemocionales ciclo 4.
Entorno Institucional
UNIDADES DE ATENCIÓN A HABITANTES DE CALLE SRPA 3 sesiones colectivas para el bienestar integral 18 número de hombres 9 número de mujeres.
Entorno Cuidador Comunitario
DISPOSITIVOS COMUNITARIOS CUIDADO COLECTIVO PARA EL BIENESTAR EN SALUD MENTAL Se lleva a cabo la concertación del plan de acción con 1 grupos comunitarios 10 hombres, Se llevan a cabo 1 sesiones grupales de implementación del plan de acción con dispositivos comunitarios en salud mental de las cuales: Se implementaron 1 sesiones para el autocuidado y cuidado mutuo 1 sesiones de educacion en salud publica para el manejo de afectaciones psicosociales, problemas o transtornos mentales CON 10 personas abordadas 10 hombres, 10 mujeres.
MAS BIENESTAR A LA COMUNIDAD RAIZAL SALUD MENTAL
En el marco de las acciones de salud mental con la población raizal: Se realizaron 4 acciones de articulación para la prevención del consumo de SPA con participación de 65 personas de las cuales 44 son hombres y 21 son mujeres. 4 Actividades de Promoción de derechos sexuales y derechos reproductivos con participación de 65 personas. Se realizaron 19 actividades en dinamica del barrismo por los gestores con participación de 286 personas.
Equipos Basicos Extramurales de Hogar
Se llevaron a cabo 17 visitas efectivas en casos de riesgos en conducta suicida Se llevaron a cabo 2 visitas efectivas en casos de riesgos psicosocial.</t>
  </si>
  <si>
    <t>Durante el periodo de enero a marzo
Entorno Cuidado Comunitario 
JORNADAS MAS BIENESTAR- CUIDARTE SALUD MENTAL acciones 114 en salud mental equipos cuidarte 4.725 total de personas, 2.247 hombres, 2.478 mujeres. DISPOSITIVOS COMUNITARIOS CUIDADO COLECTIVO PARA EL BIENESTAR EN SALUD MENTAL Se lleva a cabo la concertación del plan de acción con 9 grupos comunitarios 136 hombres, 49 mujeres, JORNADAS - BIENESTAR INTEGRAL ES MAS SALUD MENTAL se aplicaron 525 prueba SRQ, de las cuales 53 personas presentan tamizaje positivo. Se aplicaron 96 pruebas de detección de consumo de alcohol, tabaco y sustancias -ASSIST, y se aplicaron 62 prueba AUDIT. se aplicaron 525 prueba APGAR, se realizaron 61 canalizaciones, 1 Instrumentos del sistema de Vigilancia Epidemiológica del abuso de sustancias psicoactivas - VESPA 2 Instrumentos del sistema de Vigilancia Epidemiológica de la conducta suicida -SISVECOS. BARRAS FUTBOLERAS A partir de la estrategia barras futboleras y salud colectiva se realizaron 8 acciones para la prevención de la conducta suicida. con participación de 103 personas, 26 mujeres y 77 hombres. 15 Acciones para la promoción de la convivencia entre barras de fútbol en el marco de actividad fisica o deportiva con participación de 188 personas, 55 mujeres y 133 hombres. Se realizaron 10 acciones para la promoción de salud mental y/o de la actividad fisica con barras de futbol con participación de 157 personas de las cuales 42 son mujeres y 115 son hombres. 1 Asesorías psicosociales, dirigidas a 1 personas. 1 son mujeres. El total de grupos abordados son 18 de los cuales por barra son: 12 Barra Comandos Azules, y 6 Barra La Guardia Albirroja.
Entorno Cuidador Educativo
Durante el periodo 4 jardines infantiles contaron con acciones de educación en salud mental con participación de 150 niños y niñas Tambien se abordaron 11 docentes en la educación en salud mental para el abordaje de los niños y niñas y 36 docentes en bienestar emocional y 120 estudiantes lideres escolares que participaron de acciones promocionales de bienestar y salud mental 13 jornadas integrales de salud y bienestar que incluyen la educación en fortalecimiento de habilidades y capacidades para la promoción de salud mental y en 9 jornadas y actividades para la prevención del consumo de consumo de sustancias psicoactivas. logrando la participación de 243 estudiantes en 1 instituciones de educación técnica y en 5 instituciones de educación y canalización a 1 personas. Se han realizado 18 sesiones colectivas fortaleciendo habilidades socioemocionales y estrategias de afrontamiento para prevención de problemáticas psicosociales. con 331 niños, niñas, adolescentes y jóvenes en 2 colegios De otra parte, se gestionaron 2 casos individuales mediante la orientación y apoyo con avances en el marco de plan de cuidado en salud mental. Se han realizado 2 sesiones colectivas fortaleciendo habilidades socioemocionales y estrategias de afrontamiento para prevención de la conducta suicida con 52 niños, niñas, adolescentes y jóvenes en 1 colegios para el periodo se gestionaron 2 casos de conducta suicida e identificó aumento en afrontamiento en 1 casos. Se han realizado 6 sesiones colectivas fortaleciendo habilidades socioemocionales y estrategias de afrontamiento para prevención de consumo de SPA con 126 niños, niñas, adolescentes y jóvenes en 2 colegios Se han realizado 18 sesiones colectivas fortaleciendo habilidades socioemocionales y estrategias de afrontamiento para manejo de situaciones relacionadas con ansiedad, depresión y otras problemáticas. con 240 niños, niñas, adolescentes y jóvenes en 4 colegios De otra parte, se gestionaron 12 casos individuales mediante la orientación y apoyo con avances en el marco de plan de cuidado en salud mental. Finalmente 1 espacios colectivos de bienestar emocional con 36 orientadores y docentes. 76 estudiantes participaron de acciones promocionales de salud mental enfocadas al fortalecimiento de habilidades socioemocionales ciclo 1 81 estudiantes participaron de acciones promocionales de salud mental enfocadas al fortalecimiento de habilidades socioemocionales ciclo 2 80 estudiantes participaron de acciones promocionales de salud mental enfocadas al fortalecimiento de habilidades socioemocionales ciclo 3 152 estudiantes participaron de acciones promocionales de salud mental enfocadas al fortalecimiento de habilidades socioemocionales ciclo 4.
Entorno Institucional
En las instituciones de protección integral se brinda información y educación en salud mental a 52 personas. Se realizó la medición en modificaciones de habilidades y competencias a 52 personas, de las cuales 52 refieren que las intervenciones aportan al mejoramiento de sus habilidades y competencias en salud mental. UNIDADES DE ATENCIÓN A HABITANTES DE CALLE SRPA 3 Valoraciones del riesgo por salud mental SRQ 2 casos positivos 9 sesiones colectivas para el bienestar integral 69 número de hombres 10 número de mujeres. POBLACIÓN PRIVADA DE LA LIBERTAD CASA DE IGUALDAD DE OPORTUNIDADES 1 sesiones colectivas para el bienestar integral 14 número de mujeres.
Entorno Cuidador Comunitario 
DISPOSITIVOS COMUNITARIOS CUIDADO COLECTIVO PARA EL BIENESTAR EN SALUD MENTAL Se lleva a cabo la concertación del plan de acción con 9 grupos comunitarios 136 hombres, 49 mujeres, Se llevan a cabo 142 sesiones grupales de implementación del plan de acción con dispositivos comunitarios en salud mental de las cuales: Se realizan 4 sesiones para la prevención de violencias con participación de 55 personas. Se implementaron 5 sesiones para el autocuidado y cuidado mutuo 24 sesiones de otros temas de salud mental como fortalecimiento de estrategias de afrontamiento, resolución de problemas, regulación emocional, comunicación, crisis emocionales con 225 personas abordadas 1 sesiones de educacion en salud publica para el manejo de afectaciones psicosociales, problemas o transtornos mentales con 10 personas abordadas 10 hombres, 10 mujeres.
MAS BIENESTAR A LA COMUNIDAD RAIZAL SALUD MENTAL
En el marco de las acciones de salud mental con la población raizal: Se realizaron 12 acciones de articulación para la prevención del consumo de SPA con participación de 168 personas de las cuales 120 son hombres y 48 son mujeres. 8 Actividades de Promoción de derechos sexuales y derechos reproductivos con participación de 130 personas. Se realizaron 39 actividades en dinamica del barrismo por los gestores con participación de 582 personas.
Equipos Basicos Extramurales de Hogar 
Se llevaron a cabo 74 visitas efectivas en casos de riesgos en conducta suicida De las cuales en 16 se dio el cierre del proceso encontrando que en 16 familias se evidencia que se reducen riesgos relacionados con conducta suicida Se llevaron a cabo 8 visitas efectivas en casos de riesgos psicosocial De las cuales en 2 se dio el cierre del proceso encontrando que en 2 familias se evidencia que se reducen riesgos relacionados con riesgo psicosocial.</t>
  </si>
  <si>
    <t>En el mes de marzo
Entorno Cuidador Comunitario
JORNADAS MAS BIENESTAR CUIDATE SE FELIZ Se cuenta con 16 puntos "Cuídate Sé Feliz" activos, en estos puntos se abordaron 307 personas, de ellas: 147 hombres, 160 mujeres, 64 Toma de mamografía durante los dos últimos años (50 a 69 años) Toma de citología en el último año 97 Examen de PCA o tacto rectal en el último año 48 De las personas registradas como fumadoras se brindó consejería breve en cesación de consumo de tabaco y atención del tabaquismo a 13. JORNADAS MAS BIENESTAR- CUIDARTE CRONICOS Acciones 48 promoción de prácticas y estilos de vida saludable, cáncer 1.265 hombres, 1.378 mujeres.
Entorno Cuidador Educativo
Se realiza educación y sensibilización en actividad fisica a 105 niños y niñas de jardines infantiles, Realización de 2 sesiones del ciclo 1 incentivando la actividad física desde el movimiento activo y juego activo, con 19 estudiantes. Realización de 2 sesiones del ciclo 2 para promover la práctica de la actividad física desde el movimiento activo y el juego activo, con 33 estudiantes. Realización de 8 sesiones del ciclo 3 en temas relacionados con actividad física desde las artes y el movimiento corporal, con 65 estudiantes. Realización de 8 sesiones del ciclo 4 en temas relacionados con actividad física para la vida y el autocuidado, con 60 estudiantes. 1 Colegios intervenidos con información y educación en salud bucal con la participación de 195 escolares Se realiza clasificación y sensibilización de la técnica en higiene bucal en cursos a 195 escolares en la sesión 1, se identifican 1 niños para proceso de acompañamiento familiar, se realiza educación y sensibilización en salud bucal a 38 niños y niñas de jardines infantiles. Se realizan 5 jornadas de salud y bienestar con punto cuidate sé feliz activo en 3 Universidades en estas jornadas se abordaron 122 personas, de ellas 28 personas se les aplicó tamizaje Findrisc, y 28 personas con condiciones crónicas, mayores de 18 años a las que se les aplicó tamizaje de riesgo cardiovascular OMS, de las cuales 13 personas usan gafas o lentes. Se realiza educación y sensibilización en cáncer de mama en 122 estudiantes universitarios en Instituciones Técnicas de Desarrollo Humano - ITDH, se realiza educación y sensibilización en cáncer de cuello uterino en 122 estudiantes universitarios - ITDH.
Equipos Basicos Extramurales de Hogar
Se aborda 27 personas con condiciones crónicas, realizando canalización a rutas integrales de atención en salud a 2 de ellas, 21 personas a las que se les aplicó tamizaje Findrisc, de las cuales 4 con alta probabilidad de presentar prediabetes o diabetes y 27 personas con condiciones crónicas, mayores de 18 años a las que se les aplicó tamizaje de riesgo cardiovascular OMS, de las cuales 1 personas con alerta de riesgo cardiovascular alto, muy alto y extremadamente alto, 2 personas con alerta de riesgo cardiovascular moderado, 1 personas sin control y fueron canalizadas a las EAPBS. Durante las intervenciones, se encontraron 27 personas con una condición crónica diagnosticada, 1 sin tratamiento, 1 canalizadas a la ruta integral de atención en salud, 1 canalizadas a la RIAS para población con riesgo o presencia de alteraciones cardiocerebro vascular y metabólicas manifiestas, 103 Personas identificadas con consumo de tabaco, brindando consejería en cesación de consumo de tabaco y atención del tabaquismo a 203 de las cuales 203 han sido efectivas, correspondiente al 100,0 % Se realiza seguimiento familiar a 12 personas, con énfasis en la promoción de comportamientos de hábitos saludables y la detección de riesgos, a través de planes de automanejo, realizando 12 acciones de información y educación en: Se identifican 2 mujeres mayores de 50 años sin tamizaje para cáncer de mama.</t>
  </si>
  <si>
    <t>Durante el periodo de enero a marzo
Entorno Cuidador Comunitario
DISPOSITIVO COMUNITARIO CUIDADO COLECTIVO PARA EL BIENESTAR-CRONICOS 2 sesiones de promoción de prácticas y estilos de vida saludables para la prevención de condiciones crónicas. 2 sesiones en prevención de Enfermedades cardio cerebro vasculares. 2 sesiones en prevención de Alteraciones visuales 2 sesiones en prevención de Alteraciones auditivas comunicativas Total de 14 cobertura población joven (14 – 28 años): 14 mujeres Total de 6 cobertura población adulta (29 – 59 años): 6 mujeres. JORNADAS MAS BIENESTAR CUIDATE SE FELIZ Se cuenta con 45 puntos "Cuídate Sé Feliz" activos, en estos puntos se abordaron 869 personas, de ellas: 377 hombres, 492 mujeres, 4 personas con tamizaje Cuestionario Breve de EPOC positivo. 163 Toma de mamografía durante los dos últimos años (50 a 69 años) Toma de citología en el último año 269 Examen de PCA o tacto rectal en el último año 129 De las personas registradas como fumadoras se brindó consejería breve en cesación de consumo de tabaco y atención del tabaquismo a 32. JORNADAS MAS BIENESTAR- CUIDARTE CRONICOS acciones 30 para la promoción de hábitos saludables y prevención de condiciones crónicas no transmisibles, 623 hombres, 761 mujeres. Acciones 48 promoción de prácticas y estilos de vida saludable, cáncer 1.265 hombres, 1.378 mujeres.
Entorno Cuidador Educativo 
Se realiza educación y sensibilización en actividad fisica a 105 niños y niñas de jardines infantiles, Realización de 6 sesiones del ciclo 1 incentivando la actividad física desde el movimiento activo y juego activo, con 81 estudiantes. Realización de 2 sesiones del ciclo 2 para promover la práctica de la actividad física desde el movimiento activo y el juego activo, con 33 estudiantes. Realización de 20 sesiones del ciclo 3 en temas relacionados con actividad física desde las artes y el movimiento corporal, con 230 estudiantes. Realización de 20 sesiones del ciclo 4 en temas relacionados con actividad física para la vida y el autocuidado, con 200 estudiantes. Acciones de educación en salud con 39 familias para la promoción de la actividad física. 5 Colegios intervenidos con información y educación en salud bucal con la participación de 1.249 escolares Se realiza clasificación y sensibilización de la técnica en higiene bucal en cursos a 722 escolares en la sesión 1, se identifican 3 niños para proceso de acompañamiento familiar, se realiza educación de la técnica en higiene bucal cursos a 527 escolares en la sesión 2, se realiza educación de la técnica en higiene bucal en cursos a 527 escolares en la sesión 3, de los cuales 481 apropian la técnica de higiene bucal. se realiza educación y sensibilización en salud bucal a 67 niños y niñas de jardines infantiles. Se realizan 16 jornadas de salud y bienestar con punto cuidate sé feliz activo en 8 Universidades en 2 Instituciones de formación para el trabajo y el desarrollo humano en estas jornadas se abordaron 332 personas, de ellas 87 personas se les aplicó tamizaje Findrisc, y 87 personas con condiciones crónicas, mayores de 18 años a las que se les aplicó tamizaje de riesgo cardiovascular OMS, de las cuales 37 personas usan gafas o lentes. Se realiza educación y sensibilización en cáncer de mama en 433 estudiantes universitarios en Instituciones Técnicas de Desarrollo Humano - ITDH, se realiza educación y sensibilización en cáncer de cuello uterino en 433 estudiantes universitarios - ITDH.
Equipos Basicos Extramurales de Hogar 
Se aborda 41 personas con condiciones crónicas, realizando canalización a rutas integrales de atención en salud a 2 de ellas, 27 personas a las que se les aplicó tamizaje Findrisc, de las cuales 6 con alta probabilidad de presentar prediabetes o diabetes y 41 personas con condiciones crónicas, mayores de 18 años a las que se les aplicó tamizaje de riesgo cardiovascular OMS, de las cuales 1 personas con alerta de riesgo cardiovascular alto, muy alto y extremadamente alto, 5 personas con alerta de riesgo cardiovascular moderado, 2 personas sin control y fueron canalizadas a las EAPBS. Durante las intervenciones, se encontraron 28 personas con una condición crónica diagnosticada, 1 sin tratamiento, 1 canalizadas a la ruta integral de atención en salud, 1 canalizadas a la RIAS para población con riesgo o presencia de alteraciones cardiocerebro vascular y metabólicas manifiestas, de las personas que requerían cita se asignó cita a 1. 314 Personas identificadas con consumo de tabaco, brindando consejería en cesación de consumo de tabaco y atención del tabaquismo a 414 de las cuales 414 han sido efectivas, correspondiente al 100,0 % Se realiza seguimiento familiar a 12 personas, con énfasis en la promoción de comportamientos de hábitos saludables y la detección de riesgos, a través de planes de automanejo, realizando 12 acciones de información y educación en: Se identifican 3 mujeres mayores de 50 años sin tamizaje para cáncer de mama.</t>
  </si>
  <si>
    <t>En el mes de marzo
Gestión del Programa Madre canguro
Se realizó asistencia técnica a un total de 5 IPS para el cumplimiento de criterios priorizados para la implementación del Programna Madre Canguro.</t>
  </si>
  <si>
    <t>Durante el periodo de enero a marzo
Gestión del Programa Madre canguro 
Se realizó asistencia técnica a un total de 13 IPS para el cumplimiento de criterios priorizados para la implementación del Programna Madre Canguro En este mes se realizó gestión para la atención integral de 1 niños y niñas en la cohorte priorizada de bajo peso al nacer.</t>
  </si>
  <si>
    <t>En el mes de marzo
Entorno Cuidado COmunitario
PREVENCIÓN COMBINADA DE LAS ITS
38 Pruebas de sífilis realizadas SPAcios de bienestar 56 Pruebas de sífilis realizadas bienestar integral es mas salud mental 14 Pruebas de sífilis realizadas por localidad en Centros de escucha habitanza en calle, 25 Pruebas de sífilis realizadas por localidad en Centros de escucha MujerESalud.
Entorno Cuidador Educativo
Se realizan 26 pruebas de sífilis.
Prevención combinada de las ITS-Sífilis
4 pruebas con resultado positivo para sífilis realizadas por los equipos del PIC, 238 pruebas rápidas de sífilis realizadas por parte de los equipos PIC en el PSPIC, 9.152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</si>
  <si>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18 Pruebas de sífilis realizadas por población LGBTI, 3 pruebas positivas para sífilis realizadas a población LGBTI. 111 Pruebas de sífilis realizadas SPAcios de bienestar 140 Pruebas de sífilis realizadas bienestar integral es mas salud mental 39 Pruebas de sífilis realizadas por localidad en Centros de escucha habitanza en calle, 86 Pruebas de sífilis realizadas por localidad en Centros de escucha MujerESalud.
Entorno Cuidador Educativo 
Se realizan 44 pruebas de sífilis.
Equipos Basicos Extramurales de Hogar 
Se realizaron 23 seguimientos a gestantes con diagnóstico de sífilis canalizadas por Vigilancia Epidemiológica, 23 con primera dosis de penicilina y 23 con tratamiento completo.
Prevención combinada de las ITS-Sífilis 
16 pruebas con resultado positivo para sífilis realizadas por los equipos del PIC, 701 pruebas rápidas de sífilis realizadas por parte de los equipos PIC en el PSPIC, 14.847 condones entregados en procesos educativos. Canalizaciones y activación de ruta según el Sistema de Referencia y Contrareferencia (SIRC): 2 personas con prueba rápida de sífilis  positiva  sin intervención, Abordaje intersectorial 2 Articulaciones sectoriales e intersetoriales que fortalecen la respuesta ante ITS-Sifilis.</t>
  </si>
  <si>
    <t>En el mes de marzo
Equipos Basicos Extramurales de Hogar
Se han identificado 168 familias, con 168 niños y niñas menores de 1 año con eventos priorizados, como: 36 ausencia de lactancia materna exclusiva en menores de 6 meses, 36 bajo peso al nacer, 24 ausencia de lactancia materna complementaria entre los 6 meses y el año, 12 sin valoración integral del desarrollo, 24 prematuros, En 168 familias.
Entorno Cuidador Educativo
Se realizaron 2 sesiones de fortalecimiento de conocimientos en prácticas de cuidado en primera infancia con docentes y apoyos Se realizaron 36 Sesiones para la educación en salud con población escolar.
Gestión de Programas y Estrategias
En IPS priorizadas con la implementación de la estrategia IAMII, se realizan: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</si>
  <si>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marzo
Equipos Basicos Extramurales de Hogar 
Se han identificado 223 familias, con 173 niños y niñas menores de 1 año con eventos priorizados, como: 36 ausencia de lactancia materna exclusiva en menores de 6 meses, 36 bajo peso al nacer, 24 ausencia de lactancia materna complementaria entre los 6 meses y el año, 12 sin valoración integral del desarrollo, 25 prematuros, 5 desnutrición aguda. En 175 familias.
Entorno Cuidador Educativo 
Se realizaron 3 sesiones de fortalecimiento de conocimientos en prácticas de cuidado en primera infancia con docentes y apoyos Se realizaron 5 sesiones de fortalecimiento de conocimientos en prácticas de cuidado en primera infancia con padres de familia Se realizaron 68 Sesiones para la educación en salud con población escolar.</t>
  </si>
  <si>
    <t>Durante el periodo de enero a marzo
Equipos Basicos Extramurales de Hogar 
Se han identificado 24 familias con 24 niños y niñas con signos y síntomas de IRA, con quienes se adelantan acciones de información y educación y se informa el momento en el que deben acudir a servicios médicos. 24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Se realizó asistencia técnica a un total de 2 IPS que realizan ultrasonido obstetrico para diagnóstico antenatal de defectos congénitos.</t>
  </si>
  <si>
    <t>En el mes de marzo
Equipos Basicos Extramurales de Hogar
Se realiza intervención a 72 niños y niñas menores de 5 años con riesgo de desnutrición aguda.
Entorno Cuidador Laboral
12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</si>
  <si>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10 niños y niñas menores de 5 años con desnutrición aguda, 1 con activación de ruta de atención sectorial 120 niños y niñas menores de 5 años con riesgo de desnutrición aguda, de estos 2 requieren activación de ruta de atención sectorial.
Entorno Institucional
Se realizaron: Verificación de la atención integral en salud de: 2 casos de niños y niñas menores de 5 años con desnutrición aguda.
Entorno Cuidador Laboral 
40 niños y niñas menores de 5 años en condición de acompañantes de padres/acudientes al trabajo a quienes se les realiza tamizaje nutricional y orientación en salud según los resultados.</t>
  </si>
  <si>
    <t>En el mes de marzo
Equipos Basicos Extramurales de Hogar
Se realiza seguimiento a familias con 36 niños y niñas menores de 6 meses sin lactancia materna exclusiva. 4 gestantes y 4 personas lactantes reciben seguimiento por el entorno con énfasis en promoción de la lactancia materna. 4 seguimientos por el entorno con énfasis en promoción de la lactancia materna.
Entorno institucional
Se realizaron:
1 actividades asignadas por nivel central relacionadas con educación en salud pública.</t>
  </si>
  <si>
    <t>Durante el periodo de enero a marzo
Entorno Cuidador Educativo 
Realización de 11 sesiones de promoción de alimentación saludable durante la lactancia, con la participación de 6 lactantes, Realización de 19 sesiones de promoción de la lactancia materna, con la participación de 2 gestantes, con la participación de 6 lactantes, Realización de 7 sesiones de promoción de la alimentación complementaria adecuada. con la participación de 3 cuidadores de niños y niñas menores de 2 años.
Equipos Basicos Extramurales de Hogar
Se realiza seguimiento a familias con 41 niños y niñas menores de 6 meses sin lactancia materna exclusiva. 169 gestantes y 171 personas lactantes reciben seguimiento por el entorno con énfasis en promoción de la lactancia materna. 171 seguimientos por el entorno con énfasis en promoción de la lactancia materna.
Entorno institucional
Se realizaron: 
1 actividades asignadas por nivel central relacionadas con educación en salud pública.</t>
  </si>
  <si>
    <t>En el mes de marzo
Entorno Cuidador Educativo
Se realiza sensibilización en la estrategia de salas amigas de la familia lactante en 1 universidades con la participación de 1 personas. Se realiza sensibilización en la estrategia de salas amigas de la familia lactante en 2 instituciones de formación para el trabajo y el desarrollo humano con la participación de 2 personas.
Entorno Cuidador Laboral
Se realizan 7 asistencias técnicas en la estrategia de Salas Amigas de la Familia Lactante (SAFL) del Entorno Cuidador Laboral a entidades públicas y empresas privadas, con la participación de 14 personas encargadas de la implementación de la estrategia.</t>
  </si>
  <si>
    <t>Durante el periodo de enero a marzo
Entorno Cuidador Educativo 
Se realiza sensibilización en la estrategia de salas amigas de la familia lactante en 1 universidades con la participación de 1 personas. Se realiza sensibilización en la estrategia de salas amigas de la familia lactante en 2 instituciones de formación para el trabajo y el desarrollo humano con la participación de 2 personas.
Entorno Cuidador Laboral 
Se realizan 33 asistencias técnicas en la estrategia de Salas Amigas de la Familia Lactante (SAFL) del Entorno Cuidador Laboral a entidades públicas y empresas privadas, con la participación de 69 personas encargadas de la implementación de la estrategia. En los procesos de fortalecimiento de capacidades a funcionarias/os participan: 3 personas lactantes, y 2 personas gestantes.</t>
  </si>
  <si>
    <t>En el mes de marzo
Equipos Basicos Extramurales de Hogar
Se realiza seguimiento a familias
Se realiza educación alimentaria y nutricional a familias con 276 niños y niñas, adolescentes y gestantes sin malnutrición. Se realiza seguimiento familiar a 276 niños y niñas menores de 5 años con retraso en talla 36 niños y niñas menores de 5 años con exceso de peso (sobrepeso y obesidad), A través de abordaje territorial, se intervienen: 276 niños y niñas menores de cinco años.
Entorno institucional
Se realizaron Verificación de la atención integral en salud de: 4 casos de niños y niñas menores de 5 años con retraso en talla priorizados desde nivel central.
Entorno Cuidador Laboral
2 personas abordadas en UTIS con información o educación en alimentación saludable.</t>
  </si>
  <si>
    <t>Durante el periodo de enero a marzo
Entorno Cuidador Educativo 
Realización de 7 sesiones de promoción de alimentación saludable durante la gestación, con la participación de 1 gestantes.
Equipos Basicos Extramurales de Hogar
Se realiza seguimiento a familias 
Se realiza educación alimentaria y nutricional a familias con 479 niños y niñas, adolescentes y gestantes sin malnutrición. Se realiza seguimiento familiar a 314 niños y niñas menores de 5 años con retraso en talla 64 niños y niñas menores de 5 años con exceso de peso (sobrepeso y obesidad), 22 gestantes de bajo peso, y 66 gestantes con exceso de peso, A través de abordaje territorial, se intervienen: 643 niños y niñas menores de cinco años, 1 gestantes con tamizaje nutricional.
Entorno institucional 
Se realizaron Verificación de la atención integral en salud de: 11 casos de niños y niñas menores de 5 años con retraso en talla priorizados desde nivel central 1 casos de gestantes con obesidad para la edad gestacional. 3 casos de gestantes con bajo peso para la edad gestacional.
Entorno Cuidador Laboral 
2 personas abordadas en UTIS con información o educación en alimentación saludable.</t>
  </si>
  <si>
    <t>En el mes de marzo
Entorno Cuidador Comunitario
DISPOSITIVO COMUNITARIO - CUIDADO COLECTIVO PARA EL BIENESTAR SAN Se abordaron 2 Tiendas barriales durante el mes De manera acumulada se han abordado 2 tiendas barriales en el año con la participación de 20 personas de la comunidad en general. JORNADAS MAS BIENESTAR- CUIDARTE REDUCCION DE AMBIENTES OBESOGENICOS: acciones 18 en reduccion de ambientes obesogenicos equipos cuidarte 641 total de personas, 309 hombres, 332 mujeres.
Entorno Cuidador Educativo
81 niños, niñas y adolescentes, que participan en acciones de promoción de alimentación saludable en el marco de huertas escolares. 4 Tiendas escolares abordadas 1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Se realizan 5 jornadas de Salud y Bienestar en 3 Universidades con la participación de 134 estudiantes, de las cuales se tamizaron y se les brindó orientación de acuerdo al resultado a 6 estudiantes menores de 18 años en el marco de las jornadas de salud y bienestar Se realizan 5 jornadas de Salud y Bienestar en 3 Universidades con la participación de 134 estudiantes, de las cuales se tamizó y brindó orientación a 6 estudiantes menores de 18 años en el marco de las jornadas de salud y bienestar, 134 estudiantes mayores de 18 años en el marco de las jornadas de salud y bienestar que participan de acciones de promoción de alimentación saludable.</t>
  </si>
  <si>
    <t>Durante el periodo de enero a marzo
Entorno Cuidador Comunitario 
CARACTERIZACIÓN TERRITORIAL 2 Grupos identificados para el abordaje dimension en seguridad alimentaria y nutricional 50 mujeres .DISPOSITIVO COMUNITARIO - CUIDADO COLECTIVO PARA EL BIENESTAR SAN Se abordaron 2 Tiendas barriales durante el mes De manera acumulada se han abordado 2 tiendas barriales en el año con la participación de 20 personas de la comunidad en general. JORNADAS MAS BIENESTAR- CUIDARTE REDUCCION DE AMBIENTES OBESOGENICOS: acciones 30 en reduccion de ambientes obesogenicos equipos cuidarte 1.076 total de personas, 507 hombres, 569 mujeres.
Entorno Cuidador Educativo 
162 niños, niñas y adolescentes, que participan en acciones de promoción de alimentación saludable en el marco de huertas escolares. 8 Tiendas escolares abordadas 2 de personas que participan en acciones de seguridad alimentaria y nutricional en el contexto de tiendas escolares. 8 Tiendas escolares Cumple entre 0 y 79% de los ítems Se realizan acciones individuales o colectivas en colegios con información en alimentación saludable dirigido a: Se realizan 7 jornadas de Salud y Bienestar en 4 Universidades con la participación de 204 estudiantes, de las cuales se tamizaron y se les brindó orientación de acuerdo al resultado a 6 estudiantes menores de 18 años en el marco de las jornadas de salud y bienestar Se realizan 7 jornadas de Salud y Bienestar en 4 Universidades con la participación de 204 estudiantes, de las cuales se tamizó y brindó orientación a 6 estudiantes menores de 18 años en el marco de las jornadas de salud y bienestar, 204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21 sesiones de promoción de la alimentación saludable en el marco de iniciativas de cuidado y bienestar, con la participación de 38 niños, niñas y adolescentes.</t>
  </si>
  <si>
    <t>En el mes de marzo
Equipos Basicos Extramurales de Hogar
Se realiza intervención a 54 adultos que reciben educación en alimentación saludable. 54 adultos mayores que reciben educación en alimentación saludable. 54 familias, y 54 personas sensibilizadas en reducción de perdidas y desperdicio de alimentos.</t>
  </si>
  <si>
    <t>Durante el periodo de enero a marzo
Equipos Basicos Extramurales de Hogar
Se realiza intervención a 114 adultos que reciben educación en alimentación saludable. 198 adultos mayores que reciben educación en alimentación saludable. 236 familias, y 236 personas sensibilizadas en reducción de perdidas y desperdicio de alimentos.
Se realizaron acciones educativas en SAN: 
1 Asistencias técnicas y/o reuniones en gestión en salud y nutrición en 2 IPS, con la participación de 3 profesionales de la salud de IPS.</t>
  </si>
  <si>
    <t>En el mes de marzo
Entorno Cuidado Comunitario
JORNADAS MAS BIENESTAR- CUIDARTE SALUD MENTAL acciones 48 en salud mental equipos cuidarte 2.280 total de personas, 1.044 hombres, 1.236 mujeres. JORNADAS - BIENESTAR INTEGRAL ES MAS SALUD MENTAL se aplicaron 56 prueba SRQ, de las cuales 4 personas presentan tamizaje positivo. Se aplicaron 7 pruebas de detección de consumo de alcohol, tabaco y sustancias -ASSIST, y se aplicaron 1 prueba AUDIT. se aplicaron 56 prueba APGAR, se realizaron 9 canalizaciones, BARRAS FUTBOLERAS A partir de la estrategia barras futboleras y salud colectiva se realizaron 1 acciones para la prevención de la conducta suicida. con participación de 12 personas, 2 mujeres y 10 hombres. 5 Acciones para la promoción de la convivencia entre barras de fútbol en el marco de actividad fisica o deportiva con participación de 60 personas, 10 mujeres y 50 hombres. Se realizaron 1 acciones para la promoción de salud mental y/o de la actividad fisica con barras de futbol con participación de 12 personas de las cuales 2 son mujeres y 10 son hombres. El total de grupos abordados son 3 de los cuales por barra son: y 3 Barra La Guardia Albirroja.
Entorno Cuidador Educativo
Durante el periodo 2 jardines infantiles contaron con acciones de educación en salud mental con participación de 56 niños y niñas Tambien se abordaron 20 docentes en la educación en salud mental para el abordaje de los niños y niñas y 12 docentes en bienestar emocional y 172 estudiantes lideres escolares que participaron de acciones promocionales de bienestar y salud mental 5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134 estudiantes y en 3 instituciones de educación Se han realizado 5 sesiones colectivas fortaleciendo habilidades socioemocionales y estrategias de afrontamiento para prevención de problemáticas psicosociales. con 36 niños, niñas, adolescentes y jóvenes en 1 colegios De otra parte, se gestionaron 6 casos individuales mediante la orientación y apoyo con avances en el marco de plan de cuidado en salud mental. De otra parte se adelantaron 2 sesiones de fortalecimiento en salud mental para detección y manejo con 20 docentes para el periodo se gestionaron 2 casos de conducta suicida e identificó aumento en afrontamiento en 2 casos Se han realizado 5 sesiones colectivas fortaleciendo habilidades socioemocionales y estrategias de afrontamiento para prevención de consumo de SPA con 36 niños, niñas, adolescentes y jóvenes en 1 colegios. De otra parte, se gestionaron 6 casos individuales mediante la orientación y apoyo con avances en el marco de plan de cuidado en salud mental. De otra parte se adelantaron 2 sesiones de fortalecimiento en salud mental para detección y manejo con 20 docentes Finalmente 1 espacios colectivos de bienestar emocional con 12 orientadores y docentes. 64 estudiantes participaron de acciones promocionales de salud mental enfocadas al fortalecimiento de habilidades socioemocionales ciclo 2 35 estudiantes participaron de acciones promocionales de salud mental enfocadas al fortalecimiento de habilidades socioemocionales ciclo 3 73 estudiantes participaron de acciones promocionales de salud mental enfocadas al fortalecimiento de habilidades socioemocionales ciclo 4.
Equipos Basicos Extramurales de Hogar
2 Acciones de salud mental en familias con gestantes encontrando que en 3 familias se evidencia que se reducen riesgos relacionados con riesgo psicosocial.
Entorno Institucional
En las instituciones de protección integral se brinda información y educación en salud mental a 132 personas. Se realizó la medición en modificaciones de habilidades y competencias a 132 personas, de las cuales 132 refieren que las intervenciones aportan al mejoramiento de sus habilidades y competencias en salud mental. UNIDADES DE ATENCIÓN A HABITANTES DE CALLE SRPA POBLACIÓN PRIVADA DE LA LIBERTAD 2 Valoraciones del riesgo por salud mental SRQ 2 casos positivos 26 sesiones colectivas para el bienestar integral 288 número de mujeres.
Entorno Cuidador Comunitario
MAS BIENESTAR A LA COMUNIDAD RAIZAL SALUD MENTAL
En el marco de las acciones de salud mental con la población raizal: Se realizaron 1 acciones de articulación para la prevención del consumo de SPA con participación de 12 personas de las cuales 10 son hombres y 2 son mujeres. 1 Actividades de Promoción de derechos sexuales y derechos reproductivos con participación de 12 personas. Se realizaron 13 actividades en dinamica del barrismo por los gestores con participación de 62 personas.
Equipos Basicos Extramurales de Hogar
Se llevaron a cabo 31 visitas efectivas en casos de riesgos en conducta suicida De las cuales en 1 se dio el cierre del proceso encontrando que en 1 familias se evidencia que se reducen riesgos relacionados con conducta suicida Se llevaron a cabo 24 visitas efectivas en casos de riesgos psicosocial De las cuales en 3 se dio el cierre del proceso encontrando que en 3 familias se evidencia que se reducen riesgos relacionados con riesgo psicosocial Se llevaron a cabo 6 visitas efectivas en casos de acompañamiento en duelo.</t>
  </si>
  <si>
    <t>Durante el periodo de enero a marzo
Entorno Cuidado Comunitario 
JORNADAS MAS BIENESTAR- CUIDARTE SALUD MENTAL acciones 96 en salud mental equipos cuidarte 4.175 total de personas, 1.963 hombres, 2.212 mujeres. JORNADAS - BIENESTAR INTEGRAL ES MAS SALUD MENTAL se aplicaron 140 prueba SRQ, de las cuales 6 personas presentan tamizaje positivo. Se aplicaron 22 pruebas de detección de consumo de alcohol, tabaco y sustancias -ASSIST, y se aplicaron 11 prueba AUDIT. se aplicaron 140 prueba APGAR, se realizaron 14 canalizaciones, BARRAS FUTBOLERAS A partir de la estrategia barras futboleras y salud colectiva se realizaron 2 acciones para la prevención de la conducta suicida. con participación de 24 personas, 4 mujeres y 20 hombres. 15 Acciones para la promoción de la convivencia entre barras de fútbol en el marco de actividad fisica o deportiva con participación de 149 personas, 24 mujeres y 125 hombres. Se realizaron 3 acciones para la promoción de salud mental y/o de la actividad fisica con barras de futbol con participación de 35 personas de las cuales 8 son mujeres y 27 son hombres. El total de grupos abordados son 9 de los cuales por barra son: y 9 Barra La Guardia Albirroja.
Entorno Cuidador Educativo 
Durante el periodo 4 jardines infantiles contaron con acciones de educación en salud mental con participación de 112 niños y niñas Tambien se abordaron 23 docentes en la educación en salud mental para el abordaje de los niños y niñas y 12 docentes en bienestar emocional y 217 estudiantes lideres escolares que participaron de acciones promocionales de bienestar y salud mental 43 familias con acciones de cuidado emocional, promoción del involucramiento parental, capacidades socioemocionales y promoción de prácticas de crianza con participación de 43 madres, padres y cuidadores de las cuales 43 familias mejoran relaciones intrafamiliares. 5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134 estudiantes y en 3 instituciones de educación y canalización a 4 personas. Se han realizado 5 sesiones colectivas fortaleciendo habilidades socioemocionales y estrategias de afrontamiento para prevención de problemáticas psicosociales. con 36 niños, niñas, adolescentes y jóvenes en 1 colegios De otra parte, se gestionaron 6 casos individuales mediante la orientación y apoyo con avances en el marco de plan de cuidado en salud mental. De otra parte se adelantaron 2 sesiones de fortalecimiento en salud mental para detección y manejo con 20 docentes para el periodo se gestionaron 12 casos de conducta suicida e identificó aumento en afrontamiento en 2 casos Se han realizado 13 sesiones colectivas fortaleciendo habilidades socioemocionales y estrategias de afrontamiento para prevención de consumo de SPA con 112 niños, niñas, adolescentes y jóvenes en 2 colegios De otra parte, se gestionaron 19 casos individuales mediante la orientación y apoyo con avances en el marco de plan de cuidado en salud mental. De otra parte se adelantaron 2 sesiones de fortalecimiento en salud mental para detección y manejo con 20 docentes Finalmente 1 espacios colectivos de bienestar emocional con 12 orientadores y docentes. 97 estudiantes participaron de acciones promocionales de salud mental enfocadas al fortalecimiento de habilidades socioemocionales ciclo 1 89 estudiantes participaron de acciones promocionales de salud mental enfocadas al fortalecimiento de habilidades socioemocionales ciclo 2 71 estudiantes participaron de acciones promocionales de salud mental enfocadas al fortalecimiento de habilidades socioemocionales ciclo 3 141 estudiantes participaron de acciones promocionales de salud mental enfocadas al fortalecimiento de habilidades socioemocionales ciclo 4.
Equipos Basicos Extramurales de Hogar 
24 Acciones de salud mental en familias con gestantes 41 Acciones de salud mental en familias con menores de 5 años encontrando que en 66 familias se evidencia que se reducen riesgos relacionados con riesgo psicosocial.
Entorno Institucional
En las instituciones de protección integral se brinda información y educación en salud mental a 311 personas. Se realizó la medición en modificaciones de habilidades y competencias a 276 personas, de las cuales 276 refieren que las intervenciones aportan al mejoramiento de sus habilidades y competencias en salud mental. UNIDADES DE ATENCIÓN A HABITANTES DE CALLE SRPA POBLACIÓN PRIVADA DE LA LIBERTAD 7 Valoraciones del riesgo por salud mental SRQ 3 casos positivos 64 sesiones colectivas para el bienestar integral 8 número de hombres 639 número de mujeres.
Entorno Cuidador Comunitario 
MAS BIENESTAR A LA COMUNIDAD RAIZAL SALUD MENTAL
En el marco de las acciones de salud mental con la población raizal: Entorno Cuidador Comunitario Se realizaron 3 acciones de articulación para la prevención del consumo de SPA con participación de 33 personas de las cuales 25 son hombres y 8 son mujeres. 2 Actividades de Promoción de derechos sexuales y derechos reproductivos con participación de 24 personas. Se realizaron 27 actividades en dinamica del barrismo por los gestores con participación de 134 personas.
Equipos Basicos Extramurales de Hogar 
Se llevaron a cabo 282 visitas efectivas en casos de riesgos en conducta suicida De las cuales en 61 se dio el cierre del proceso encontrando que en 57 familias se evidencia que se reducen riesgos relacionados con conducta suicida Se llevaron a cabo 506 visitas efectivas en casos de riesgos psicosocial De las cuales en 77 se dio el cierre del proceso encontrando que en 76 familias se evidencia que se reducen riesgos relacionados con riesgo psicosocial Se llevaron a cabo 23 visitas efectivas en casos de acompañamiento en duelo De las cuales en 3 se dio el cierre del proceso encontrando que en 3 familias se evidencia que se reducen riesgos relacionados con duelo.</t>
  </si>
  <si>
    <t>En el mes de marzo
Entorno Cuidador Comunitario
JORNADAS MAS BIENESTAR CUIDATE SE FELIZ Se cuenta con 9 puntos "Cuídate Sé Feliz" activos, en estos puntos se abordaron 178 personas, de ellas: 69 hombres, 109 mujeres, 52 Toma de mamografía durante los dos últimos años (50 a 69 años) Toma de citología en el último año 76 Examen de PCA o tacto rectal en el último año 46 De las personas registradas como fumadoras se brindó consejería breve en cesación de consumo de tabaco y atención del tabaquismo a 2. JORNADAS MAS BIENESTAR- CUIDARTE CRONICOS Acciones 12 promoción de prácticas y estilos de vida saludable, cáncer 218 hombres, 290 mujeres.
Entorno Cuidador Educativo
Se realiza educación y sensibilización en actividad fisica a 28 niños y niñas de jardines infantiles, Realización de 2 sesiones del ciclo 3 en temas relacionados con actividad física desde las artes y el movimiento corporal, con 32 estudiantes. Realización de 2 sesiones del ciclo 4 en temas relacionados con actividad física para la vida y el autocuidado, con 21 estudiantes. Acciones de educación en salud con 12 familias para la promoción de la actividad física. 1 Colegios intervenidos con información y educación en salud bucal con la participación de 957 escolares Se realiza clasificación y sensibilización de la técnica en higiene bucal en cursos a 803 escolares en la sesión 1, se identifican 50 niños para proceso de acompañamiento familiar, de los cuales 4 se canalizan a la ruta de riesgo en alteraciones y trastornos de la salud bucal, Durante el mes se realizaron 4 canalizaciones a la ruta de riesgo en alteraciones y trastornos de la salud bucal, se realiza educación de la técnica en higiene bucal cursos a 77 escolares en la sesión 2, se realiza educación de la técnica en higiene bucal en cursos a 77 escolares en la sesión 3, de los cuales 71 apropian la técnica de higiene bucal. Se realizan 5 jornadas de salud y bienestar con punto cuidate sé feliz activo en 3 Universidades en estas jornadas se abordaron 134 personas, de ellas 24 personas se les aplicó tamizaje Findrisc, y 24 personas con condiciones crónicas, mayores de 18 años a las que se les aplicó tamizaje de riesgo cardiovascular OMS, de las cuales 19 personas usan gafas o lentes. Se realiza educación y sensibilización en cáncer de mama en 134 estudiantes universitarios en Instituciones Técnicas de Desarrollo Humano - ITDH, se realiza educación y sensibilización en cáncer de cuello uterino en 134 estudiantes universitarios - ITDH.
Equipos Basicos Extramurales de Hogar
Se aborda 142 personas con condiciones crónicas, 344 personas a las que se les aplicó tamizaje Findrisc, de las cuales 97 con alta probabilidad de presentar prediabetes o diabetes y 336 personas con condiciones crónicas, mayores de 18 años a las que se les aplicó tamizaje de riesgo cardiovascular OMS, de las cuales 10 personas con alerta de riesgo cardiovascular alto, muy alto y extremadamente alto, 28 personas con alerta de riesgo cardiovascular moderado, 23 personas con tamizaje Cuestionario Breve de EPOC positivo, Durante las intervenciones, se encontraron 142 personas con una condición crónica diagnosticada, 190 Personas identificadas con consumo de tabaco, brindando consejería en cesación de consumo de tabaco y atención del tabaquismo a 190 de las cuales 190 han sido efectivas, correspondiente al 100,0 % Se realiza seguimiento familiar a 51 personas, con énfasis en la promoción de comportamientos de hábitos saludables y la detección de riesgos, a través de planes de automanejo, realizando 51 acciones de información y educación en: Se realiza clasificación, identificación de riesgos en salud bucal y sensibilización a 1 individuos en la sesión 1, se realiza clasificación, identificación de riesgos en salud bucal y sensibilización a 1 familias en la sesión 1, se brinda información, educación y comunicación en salud bucal a 6 individuos en la sesión 2, se brinda información, educación y comunicación en salud bucal a 6 familias en la sesión 2, se realiza evaluación de la técnica de higiene bucal a 7 individuos en la sesión 3, se realiza evaluación de la técnica de higiene bucal a 7 familias en la sesión 3, de los cuales 7 individuos apropiaron la técnica de cepillado dental. Se identifican 6 mujeres mayores de 50 años sin tamizaje para cáncer de mama.
Condiciones Crónicas No Transmisibles
1 Instrumentos de caracterización para CCNT y asistencias técnicas realizadas para la atención integral a la población con Condiciones Crónicas No Transmisibles, 3 personas del talento humano de IPS priorizadas intervenidas en 1 IPS públicas 1 asesorías en promoción de hábitos saludables y condiciones crónicas, a 3 personas del talento humano en IPS. los temas de fortalecimiento de capacidades fueron: Salud Visual y Auditiva 110 mujeres tamizadas para cáncer de cuello uterino en las IPS de la red pública número de personas tamizadas cáncer prostata: 23, número de personas tamizadas cáncer colon: 27.</t>
  </si>
  <si>
    <t>Durante el periodo de enero a marzo
Entorno Cuidador Comunitario
DISPOSITIVO COMUNITARIO CUIDADO COLECTIVO PARA EL BIENESTAR-CRONICOS 2 sesiones de promoción de prácticas y estilos de vida saludables para la prevención de condiciones crónicas. 2 sesiones en prevención de Enfermedades cardio cerebro vasculares. 2 sesiones en prevención de Alteraciones visuales 2 sesiones en prevención de Alteraciones auditivas comunicativas Total de 4 cobertura población adulta (29 – 59 años): 4 hombres 16 cobertura población personas mayores (60 o más años): 16 mujeres. JORNADAS MAS BIENESTAR CUIDATE SE FELIZ Se cuenta con 24 puntos "Cuídate Sé Feliz" activos, en estos puntos se abordaron 488 personas, de ellas: 181 hombres, 307 mujeres, 1 personas con tamizaje Cuestionario Breve de EPOC positivo. 114 Toma de mamografía durante los dos últimos años (50 a 69 años) Toma de citología en el último año 156 Examen de PCA o tacto rectal en el último año 108 De las personas registradas como fumadoras se brindó consejería breve en cesación de consumo de tabaco y atención del tabaquismo a 11 . JORNADAS MAS BIENESTAR- CUIDARTE CRONICOS acciones 36 para la promoción de hábitos saludables y prevención de condiciones crónicas no transmisibles, 735 hombres, 796 mujeres. Acciones 12 promoción de prácticas y estilos de vida saludable, cáncer 218 hombres, 290 mujeres.
Entorno Cuidador Educativo 
Se realiza educación y sensibilización en actividad fisica a 28 niños y niñas de jardines infantiles, se realiza educación y sensibilización en salud visual a 25 niños y niñas de jardines infantiles, se realiza educación y sensibilización en salud auditiva comunicativa a 25 niños y niñas de jardines infantiles. Realización de 7 sesiones del ciclo 2 para promover la práctica de la actividad física desde el movimiento activo y el juego activo, con 134 estudiantes. Realización de 5 sesiones del ciclo 3 en temas relacionados con actividad física desde las artes y el movimiento corporal, con 107 estudiantes. Realización de 11 sesiones del ciclo 4 en temas relacionados con actividad física para la vida y el autocuidado, con 192 estudiantes. Acciones de educación en salud con 129 familias para la promoción de la actividad física. 3 Colegios intervenidos con información y educación en salud bucal con la participación de 1.009 escolares Se realiza clasificación y sensibilización de la técnica en higiene bucal en cursos a 884 escolares en la sesión 1, se identifican 55 niños para proceso de acompañamiento familiar, de los cuales 4 se canalizan a la ruta de riesgo en alteraciones y trastornos de la salud bucal, Durante el mes se realizaron 4 canalizaciones a la ruta de riesgo en alteraciones y trastornos de la salud bucal, se realiza educación de la técnica en higiene bucal cursos a 103 escolares en la sesión 2, se realiza educación de la técnica en higiene bucal en cursos a 103 escolares en la sesión 3, de los cuales 94 apropian la técnica de higiene bucal. se realiza educación y sensibilización en salud bucal a 56 niños y niñas de jardines infantiles. Se realizan 7 jornadas de salud y bienestar con punto cuidate sé feliz activo en 4 Universidades en estas jornadas se abordaron 204 personas, de ellas 35 personas se les aplicó tamizaje Findrisc, y 35 personas con condiciones crónicas, mayores de 18 años a las que se les aplicó tamizaje de riesgo cardiovascular OMS, de las cuales 26 personas usan gafas o lentes. Se realiza educación y sensibilización en cáncer de mama en 204 estudiantes universitarios en Instituciones Técnicas de Desarrollo Humano - ITDH, se realiza educación y sensibilización en cáncer de cuello uterino en 204 estudiantes universitarios - ITDH.
Equipos Basicos Extramurales de Hogar 
Se aborda 1.192 personas con condiciones crónicas, realizando canalización a rutas integrales de atención en salud a 31 de ellas, 2.353 personas a las que se les aplicó tamizaje Findrisc, de las cuales 479 con alta probabilidad de presentar prediabetes o diabetes y 2.429 personas con condiciones crónicas, mayores de 18 años a las que se les aplicó tamizaje de riesgo cardiovascular OMS, de las cuales 27 personas con alerta de riesgo cardiovascular alto, muy alto y extremadamente alto, 190 personas con alerta de riesgo cardiovascular moderado, 58 personas con tamizaje Cuestionario Breve de EPOC positivo, 2 personas sin control y fueron canalizadas a las EAPBS. Durante las intervenciones, se encontraron 349 personas con una condición crónica diagnosticada, 8 sin tratamiento, 145 canalizadas a la ruta integral de atención en salud, 31 canalizadas a la RIAS para población con riesgo o presencia de alteraciones cardiocerebro vascular y metabólicas manifiestas, 1 canalizadas a la RIAS para población con riesgo o presencia de enfermedades respiratorias crónicas, 10 canalizadas a la RIAS para población con riesgo o presencias de trastornos visuales o auditivos, de las personas que requerían cita se asignó cita a 18. 2.889 Personas identificadas con consumo de tabaco, brindando consejería en cesación de consumo de tabaco y atención del tabaquismo a 2.889 de las cuales 2.889 han sido efectivas, correspondiente al 100,0 % En el seguimiento a familias ubicadas en zonas rurales se abordan 15 personas priorizadas por condiciones crónicas, Se realiza seguimiento familiar a 51 personas, con énfasis en la promoción de comportamientos de hábitos saludables y la detección de riesgos, a través de planes de automanejo, realizando 51 acciones de información y educación en: 15 familias con acciones de promoción de hábitos saludables en salud visual, Durante el periodo se realizaron 10 canalizaciones a la ruta de alteraciones en salud visual y auditiva, de las cuales 5 fueron efectivas. Se realiza clasificación, identificación de riesgos en salud bucal y sensibilización a 83 individuos en la sesión 1, se realiza clasificación, identificación de riesgos en salud bucal y sensibilización a 83 familias en la sesión 1, se brinda información, educación y comunicación en salud bucal a 61 individuos en la sesión 2, se brinda información, educación y comunicación en salud bucal a 61 familias en la sesión 2, se realiza evaluación de la técnica de higiene bucal a 46 individuos en la sesión 3, se realiza evaluación de la técnica de higiene bucal a 46 familias en la sesión 3, de los cuales 46 individuos apropiaron la técnica de cepillado dental. Durante el periodo se realizaron 2 canalizaciones a la ruta de alteraciones y trastornos en salud bucal, Durante el periodo se realizaron 2 canalizaciones a la ruta de alteraciones y trastornos en salud bucal, Se identifican 34 mujeres mayores de 50 años sin tamizaje para cáncer de mama, 2 mujeres mayores de 25 años sin toma de citología, y 13 hombres mayores de 50 años sin tamizaje para cáncer de próstata.
Condiciones Crónicas No Transmisibles 
3 Instrumentos de caracterización para CCNT y asistencias técnicas realizadas para la atención integral a la población con Condiciones Crónicas No Transmisibles, 8 personas del talento humano de IPS priorizadas intervenidas en 3 IPS públicas 3 asesorías en promoción de hábitos saludables y condiciones crónicas, a 8 personas del talento humano en IPS. 18 personas de la comunidad, asociaciones de usuarios y otros actores en salud 3 personas del Talento Humano en entornos cuidadores los temas de fortalecimiento de capacidades fueron: Ruta de Promoción y Mantenimiento de la Salud; Salud Visual y Auditiva; 336 mujeres tamizadas para cáncer de cuello uterino en las IPS de la red pública número de personas tamizadas cáncer prostata: 395, número de personas tamizadas cáncer colon: 444.</t>
  </si>
  <si>
    <t>En el mes de marzo
Gestión del Programa Madre canguro
Se realizó asistencia técnica a un total de 1 IPS para el cumplimiento de criterios priorizados para la implementación del Programna Madre Canguro En este mes se realizó gestión para la atención integral de 4 niños y niñas en la cohorte priorizada de bajo peso al nacer.</t>
  </si>
  <si>
    <t>Durante el periodo de enero a marzo
Gestión del Programa Madre canguro 
Se realizó asistencia técnica a un total de 4 IPS para el cumplimiento de criterios priorizados para la implementación del Programna Madre Canguro En este mes se realizó gestión para la atención integral de 4 niños y niñas en la cohorte priorizada de bajo peso al nacer.</t>
  </si>
  <si>
    <t>En el mes de marzo
Entorno Cuidado COmunitario
PREVENCIÓN COMBINADA DE LAS ITS
27 Pruebas de sífilis realizadas SPAcios de bienestar 76 Pruebas de sífilis realizadas bienestar integral es mas salud mental 1 pruebas positivas para sífilis realizadas bienestar integral es mas salud mental 14 Pruebas de sífilis realizadas por localidad en Centros de escucha habitanza en calle, 1 pruebas positivas para sífilis realizadas por localidad en Centros de escucha habitanza en calle. 29 Pruebas de sífilis realizadas por localidad en Centros de escucha MujerESalud.
Entorno Cuidador Educativo
Se realizan 19 pruebas de sífilis.
Equipos Basicos Extramurales de Hogar
Se realizaron 19 seguimientos a gestantes con diagnóstico de sífilis canalizadas por Vigilancia Epidemiológica, 19 con primera dosis de penicilina y 19 con tratamiento completo.
Prevención combinada de las ITS-Sífilis
2 pruebas con resultado positivo para sífilis realizadas por los equipos del PIC, 218 pruebas rápidas de sífilis realizadas por parte de los equipos PIC en el PSPIC, 4.700 condones entregados en procesos educativos. Canalizaciones y activación de ruta según el Sistema de Referencia y Contrareferencia (SIRC): 2 seguimientos realizados con inicio de tratamiento gestantes y contactos Abordaje intersectorial.</t>
  </si>
  <si>
    <t>Durante el periodo de enero a marzo
Entorno Cuidado COmunitario
PREVENCIÓN COMBINADA DE LAS ITS 
109 Pruebas de sífilis realizadas SPAcios de bienestar 2 pruebas positivas para sífilis realizadas SPAcios de bienestar 164 Pruebas de sífilis realizadas bienestar integral es mas salud mental 1 pruebas positivas para sífilis realizadas bienestar integral es mas salud mental 43 Pruebas de sífilis realizadas por localidad en Centros de escucha habitanza en calle, 2 pruebas positivas para sífilis realizadas por localidad en Centros de escucha habitanza en calle. 101 Pruebas de sífilis realizadas por localidad en Centros de escucha MujerESalud.
Entorno Cuidador Educativo 
Se realizan 25 pruebas de sífilis.
Equipos Basicos Extramurales de Hogar 
Se realizaron 68 seguimientos a gestantes con diagnóstico de sífilis canalizadas por Vigilancia Epidemiológica, 68 con primera dosis de penicilina y 68 con tratamiento completo.
Prevención combinada de las ITS-Sífilis 
7 pruebas con resultado positivo para sífilis realizadas por los equipos del PIC, 516 pruebas rápidas de sífilis realizadas por parte de los equipos PIC en el PSPIC, 11.185 condones entregados en procesos educativos. Canalizaciones y activación de ruta según el Sistema de Referencia y Contrareferencia (SIRC): 4 personas con prueba rápida de sífilis  positiva  sin intervención, 11 seguimientos realizados con inicio de tratamiento gestantes y contactos Abordaje intersectorial 1 Articulaciones sectoriales e intersetoriales que fortalecen la respuesta ante ITS-Sifilis.</t>
  </si>
  <si>
    <t>En el mes de marzo
Equipos Basicos Extramurales de Hogar
Se han identificado 1.045 familias, con 1.045 niños y niñas menores de 1 año con eventos priorizados, como: 187 ausencia de lactancia materna exclusiva en menores de 6 meses, 44 bajo peso al nacer, 165 ausencia de lactancia materna complementaria entre los 6 meses y el año, 99 sin valoración integral del desarrollo, 77 prematuros, 66 desnutrición aguda. En 1.045 familias, se identificaron 55 niños y niñas con esquema de vacunación incompleto, y 34 niños vacunados efectivamente.
Entorno Cuidador Comunitario
DISPOSITIVO COMUNITARIO - CUIDADO COLECTIVO PARA PRIMERA INFANCIA Se lleva a cabo la concertación del plan de acción en AIEPI Comunitario con 70 personas Se realizaron 16 sesiones en fortalecimiento primera infancia se llevo a cabo concertacion del plan de accion a 4 grupos en salud materno infantil 54 mujeres 8 hombre.
Entorno Cuidador Educativo
Se realizó aplicación de escala abreviada del desarrollo a 5 niños y niñas en jardines Saludables Se realizaron 11 sesiones de fortalecimiento de conocimientos en prácticas de cuidado en primera infancia con docentes y apoyos Se realizaron 5 sesiones de fortalecimiento de conocimientos en prácticas de cuidado en primera infancia con padres de familia Se realizaron 186 Sesiones para la educación en salud con población escolar.
Gestión de Programas y Estrategias
En IPS priorizadas con la implementación de la estrategia IAMII, se realizan:
6 visitas de asistencia técnica a IPS en pasos para la implementación de la estrategia IAMII. Con la participación de 6 profesionales y personal de salud. Las IPS priorizadas en la implementación de la estrategia IAMII, alcanzan cumplimiento en: 4 IPS de política institucional, 4 IPS de fortalecimiento de capacidades, 7 IPS de preparación a la familia para el cuidado durante la gestación y el nacimiento, 5 IPS de atención humanizada del nacimiento, 7 IPS de educación y apoyo a la familia para el cuidado en el postparto y los niños y niñas, 7 IPS de promoción, protección y apoyo a la cultura de la lactancia materna, 5 IPS de favorecer la atención integral en salud y nutrición en niños y niñas, 5 IPS de entornos protectores y espacios amigables para la atención materno perinatal e infantil, y 4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</si>
  <si>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marzo
Equipos Basicos Extramurales de Hogar 
Se han identificado 1.183 familias, con 1.062 niños y niñas menores de 1 año con eventos priorizados, como: 187 ausencia de lactancia materna exclusiva en menores de 6 meses, 46 bajo peso al nacer, 166 ausencia de lactancia materna complementaria entre los 6 meses y el año, 100 sin valoración integral del desarrollo, 80 prematuros, 83 desnutrición aguda. En 1.135 familias, se identificaron 55 niños y niñas con esquema de vacunación incompleto, 2 remitidos a los servicios de salud y 34 niños vacunados efectivamente.
Entorno Cuidador Comunitario
DISPOSITIVO COMUNITARIO - CUIDADO COLECTIVO PARA PRIMERA INFANCIA Se lleva a cabo la concertación del plan de acción en AIEPI Comunitario con 70 personas Se realizaron 16 sesiones en fortalecimiento primera infancia se llevo a cabo concertacion del plan de accion a 8 grupos en salud materno infantil 81 mujeres 21 hombre.
Entorno Cuidador Educativo 
Se realizó aplicación de escala abreviada del desarrollo a 5 niños y niñas en jardines Saludables Se realizaron 25 sesiones de fortalecimiento de conocimientos en prácticas de cuidado en primera infancia con docentes y apoyos Se realizaron 6 sesiones de fortalecimiento de conocimientos en prácticas de cuidado en primera infancia con padres de familia Se realizaron 323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16 profesionales y personal de salud.</t>
  </si>
  <si>
    <t>En el mes de marzo
Gestión de la estregia Sala ERA
Se realizó asistencia técnica a un total de 3 IPS en abordaje integral de niñas y niños en primera infancia atendidos en los servicios de urgencias ubicadas en esta localidad. Se realizó asistencia técnica a un total de 5 IPS con implementación de la estrategia sala ERA.
Equipos Basicos Extramurales de Hogar
Se han identificado 17 familias con 17 niños y niñas con signos y síntomas de IRA, con quienes se adelantan acciones de información y educación y se informa el momento en el que deben acudir a servicios médicos. 17 Niños y niñas menores de 1 año notificados al SIVIGILA por IRAG (Centinela e Inusitado), al egreso de hospitalización, con seguimiento.
Entorn Institucional
SAN 
Se realizaron 18 sesiones de fortalecimiento al talento humano de las unidad de atención a la primera infancia.</t>
  </si>
  <si>
    <t>Durante el periodo de enero a marzo
Gestión de la estregia Sala ERA 
Se realizó asistencia técnica a un total de 5 IPS en abordaje integral de niñas y niños en primera infancia atendidos en los servicios de urgencias ubicadas en esta localidad. Se realizó asistencia técnica a un total de 15 IPS con implementación de la estrategia sala ERA.
Equipos Basicos Extramurales de Hogar 
Se han identificado 67 familias con 67 niños y niñas con signos y síntomas de IRA, con quienes se adelantan acciones de información y educación y se informa el momento en el que deben acudir a servicios médicos. 67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Se realizaron 94 sesiones de fortalecimiento al talento humano de las unidad de atención a la primera infancia Se realizó asistencia técnica a un total de 3 IPS que realizan ultrasonido obstetrico para diagnóstico antenatal de defectos congénitos.</t>
  </si>
  <si>
    <t>En el mes de marzo
Equipos Basicos Extramurales de Hogar
Se realiza intervención a 220 niños y niñas menores de 5 años con desnutrición aguda, 22 con activación de ruta de atención sectorial 396 niños y niñas menores de 5 años con riesgo de desnutrición aguda, de estos 22 requieren activación de ruta de atención sectorial.
Entorno Institucional
Se realizaron: Verificación de la atención integral en salud de: 9 casos de niños y niñas menores de 5 años con desnutrición aguda.
Entorno Cuidador Laboral
29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</si>
  <si>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242 niños y niñas menores de 5 años con desnutrición aguda, 23 con activación de ruta de atención sectorial 480 niños y niñas menores de 5 años con riesgo de desnutrición aguda, de estos 24 requieren activación de ruta de atención sectorial, y a 1 se les realiza activación de ruta intersectorial.
Entorno Institucional
Se realizaron: 1 acciones de educación en signos de identificación de la desnutrición aguda Verificación de la atención integral en salud de: 18 casos de niños y niñas menores de 5 años con desnutrición aguda.
Entorno Cuidador Laboral 
76 niños y niñas menores de 5 años en condición de acompañantes de padres/acudientes al trabajo a quienes se les realiza tamizaje nutricional y orientación en salud según los resultados.</t>
  </si>
  <si>
    <t>En el mes de marzo
Entorno Cuidador Educativo
Realización de 5 sesiones de promoción de alimentación saludable durante la lactancia, con la participación de 5 lactantes, Realización de 8 sesiones de promoción de la lactancia materna, con la participación de 3 gestantes, con la participación de 5 lactantes, Realización de 5 sesiones de promoción de la alimentación complementaria adecuada. con la participación de 5 cuidadores de niños y niñas menores de 2 años.
Equipos Basicos Extramurales de Hogar
Se realiza seguimiento a familias con 187 niños y niñas menores de 6 meses sin lactancia materna exclusiva. 95 gestantes y 95 personas lactantes reciben seguimiento por el entorno con énfasis en promoción de la lactancia materna. 95 seguimientos por el entorno con énfasis en promoción de la lactancia materna.
Entorno institucional
Se realizaron:
18 acciones de promoción de la alimentación infantil saludable y lactancia materna, dirigida a 18 madres comunitarias y/o agentes educativos, y alimentación infantil saludable y lactancia materna dirigida a 18 madres comunitarias y/o agentes educativos, 1 actividades asignadas por nivel central relacionadas con educación en salud pública.</t>
  </si>
  <si>
    <t>Durante el periodo de enero a marzo
Entorno Cuidador Comunitario 
DISPOSITIVO COMUNITARIO - CUIDADO COLECTIVO PARA EL BIENESTAR SAN Se realizaron 2 sesiones de cuidado colectivo con enfoque en lactancia materna y alimentación complementaria con la participación de 20 personas de la comunidad en general, 6 personas lactantes.
Entorno Cuidador Educativo 
Realización de 162 sesiones de promoción de alimentación saludable durante la lactancia, con la participación de 90 lactantes, Realización de 237 sesiones de promoción de la lactancia materna, con la participación de 28 gestantes, con la participación de 90 lactantes, Realización de 126 sesiones de promoción de la alimentación complementaria adecuada. con la participación de 70 cuidadores de niños y niñas menores de 2 años.
Equipos Basicos Extramurales de Hogar
Se realiza seguimiento a familias con 199 niños y niñas menores de 6 meses sin lactancia materna exclusiva. 273 gestantes y 296 personas lactantes reciben seguimiento por el entorno con énfasis en promoción de la lactancia materna. 296 seguimientos por el entorno con énfasis en promoción de la lactancia materna.
Entorno institucional
Se realizaron: 
76 acciones de promoción de la alimentación infantil saludable y lactancia materna, dirigida a 76 madres comunitarias y/o agentes educativos, y alimentación infantil saludable y lactancia materna dirigida a 76 madres comunitarias y/o agentes educativos, 1 actividades asignadas por nivel central relacionadas con educación en salud pública.</t>
  </si>
  <si>
    <t>En el mes de marzo
Entorno Cuidador Educativo
Se realiza sensibilización en la estrategia de salas amigas de la familia lactante en 1 instituciones de formación para el trabajo y el desarrollo humano con la participación de 1 personas.
Entorno Cuidador Laboral
Se realizan 10 asistencias técnicas en la estrategia de Salas Amigas de la Familia Lactante (SAFL) del Entorno Cuidador Laboral a entidades públicas y empresas privadas, con la participación de 16 personas encargadas de la implementación de la estrategia. En los procesos de fortalecimiento de capacidades a funcionarias/os participan: 1 personas lactantes.</t>
  </si>
  <si>
    <t>Durante el periodo de enero a marzo
Entorno Cuidador Educativo 
Se realiza sensibilización en la estrategia de salas amigas de la familia lactante en 1 instituciones de formación para el trabajo y el desarrollo humano con la participación de 1 personas.
Entorno Cuidador Laboral 
Se realizan 18 asistencias técnicas en la estrategia de Salas Amigas de la Familia Lactante (SAFL) del Entorno Cuidador Laboral a entidades públicas y empresas privadas, con la participación de 33 personas encargadas de la implementación de la estrategia. En los procesos de fortalecimiento de capacidades a funcionarias/os participan: 2 personas lactantes, y 1 personas gestantes.</t>
  </si>
  <si>
    <t>En el mes de marzo
Entorno Cuidador Educativo
Realización de 3 sesiones de promoción de alimentación saludable durante la gestación, con la participación de 3 gestantes.
Equipos Basicos Extramurales de Hogar
Se realiza seguimiento a familias
Se realiza educación alimentaria y nutricional a familias con 2.442 niños y niñas, adolescentes y gestantes sin malnutrición. Se realiza seguimiento familiar a 2.442 niños y niñas menores de 5 años con retraso en talla 231 niños y niñas menores de 5 años con exceso de peso (sobrepeso y obesidad), 5 gestantes de bajo peso, y 18 gestantes con exceso de peso, A través de abordaje territorial, se intervienen: 2.442 niños y niñas menores de cinco años.
Entorno Institucional
Se realizaron Verificación de la atención integral en salud de: 7 casos de niños y niñas menores de 5 años con retraso en talla priorizados desde nivel central 3 casos de gestantes con obesidad para la edad gestacional. 3 casos de gestantes con bajo peso para la edad gestacional.</t>
  </si>
  <si>
    <t>Durante el periodo de enero a marzo
Entorno Cuidador Educativo 
Realización de 74 sesiones de promoción de alimentación saludable durante la gestación, con la participación de 29 gestantes.
Equipos Basicos Extramurales de Hogar
Se realiza seguimiento a familias 
Se realiza educación alimentaria y nutricional a familias con 2.808 niños y niñas, adolescentes y gestantes sin malnutrición. Se realiza seguimiento familiar a 2.529 niños y niñas menores de 5 años con retraso en talla 286 niños y niñas menores de 5 años con exceso de peso (sobrepeso y obesidad), 30 gestantes de bajo peso, y 91 gestantes con exceso de peso, A través de abordaje territorial, se intervienen: 3.081 niños y niñas menores de cinco años, 7 gestantes con tamizaje nutricional.
Entorno Institucional 
Se realizaron 1 acciones educativas en otros temas relacionados con seguridad alimentaria y nutricional Verificación de la atención integral en salud de: 14 casos de niños y niñas menores de 5 años con retraso en talla priorizados desde nivel central 5 casos de gestantes con obesidad para la edad gestacional. 9 casos de gestantes con bajo peso para la edad gestacional.
Entorno Cuidador Laboral 
8 personas abordadas en UTIS con información o educación en alimentación saludable.</t>
  </si>
  <si>
    <t>En el mes de marzo
Entorno Cuidador Comunitario
DISPOSITIVO COMUNITARIO - CUIDADO COLECTIVO PARA EL BIENESTAR SAN Se realizo acompañamiento a 1 huertas comunitarias con la participación de 10 personas. DISPOSITIVO COMUNITARIO - CUIDADO COLECTIVO PARA EL BIENESTAR SAN Se abordaron 1 Tiendas barriales durante el mes De manera acumulada se han abordado 3 tiendas barriales en el año Se realizaron 8 sesiones de cuidado colectivo con enfoque en alimentación saludable en población de 5 a 17 años con la participación de 21 personas de la comunidad en general 21 niños y niñas de 5- 17 años. JORNADAS MAS BIENESTAR- CUIDARTE REDUCCION DE AMBIENTES OBESOGENICOS: acciones 24 en reduccion de ambientes obesogenicos equipos cuidarte 891 total de personas, 425 hombres, 466 mujeres.
Entorno Cuidador Educativo
236 niños, niñas y adolescentes, que participan en acciones de promoción de alimentación saludable en el marco de huertas escolares. 1 personas mayores de 17 años, que participan en acciones de promoción de alimentación saludable en el marco de huertas escolares. 11 Tiendas escolares abordadas 2 de personas que participan en acciones de seguridad alimentaria y nutricional en el contexto de tiendas escolares. 11 Tiendas escolares Cumple entre 0 y 79% de los ítems Se realizan acciones individuales o colectivas en colegios con información en alimentación saludable dirigido a: Se realizan 2 jornadas de Salud y Bienestar en 1 Universidades y 1 Instituciones de Educación para el Trabajo y el Desarrollo Humano con la participación de 83 estudiantes, de las cuales se tamizaron y se les brindó orientación de acuerdo al resultado a 11 estudiantes menores de 18 años en el marco de las jornadas de salud y bienestar Se realizan 2 jornadas de Salud y Bienestar en 1 Universidades y 1 Instituciones de Educación para el Trabajo y el Desarrollo Humano con la participación de 83 estudiantes, de las cuales se tamizó y brindó orientación a 11 estudiantes menores de 18 años en el marco de las jornadas de salud y bienestar, 83 estudiantes mayores de 18 años en el marco de las jornadas de salud y bienestar que participan de acciones de promoción de alimentación saludable.</t>
  </si>
  <si>
    <t>Durante el periodo de enero a marzo
Entorno Cuidador Comunitario 
CARACTERIZACIÓN TERRITORIAL 1 Grupos identificados para el abordaje dimension en seguridad alimentaria y nutricional 10 mujeres DISPOSITIVO COMUNITARIO - CUIDADO COLECTIVO PARA EL BIENESTAR SAN Se realizo acompañamiento a 2 huertas comunitarias con la participación de 23 personas. DISPOSITIVO COMUNITARIO - CUIDADO COLECTIVO PARA EL BIENESTAR SAN Se abordaron 3 Tiendas barriales durante el mes De manera acumulada se han abordado 5 tiendas barriales en el año Se realizaron 8 sesiones de cuidado colectivo con enfoque en alimentación saludable en población de 5 a 17 años con la participación de 21 personas de la comunidad en general 21 niños y niñas de 5- 17 años. JORNADAS MAS BIENESTAR- CUIDARTE REDUCCION DE AMBIENTES OBESOGENICOS: acciones 48 en reduccion de ambientes obesogenicos equipos cuidarte 1.973 total de personas, 943 hombres, 1.030 mujeres.
Entorno Cuidador Educativo 
472 niños, niñas y adolescentes, que participan en acciones de promoción de alimentación saludable en el marco de huertas escolares. 2 personas mayores de 17 años, que participan en acciones de promoción de alimentación saludable en el marco de huertas escolares. 27 Tiendas escolares abordadas 11 de personas que participan en acciones de seguridad alimentaria y nutricional en el contexto de tiendas escolares. 27 Tiendas escolares Cumple entre 0 y 79% de los ítems. Desarrollo de 1 sesiones con escolares del ciclo 1 orientadas al fortalecimiento de la alimentación saludable con la participación de 16 escolares. Desarrollo de 8 sesiones con escolares del ciclo 2 orientadas al fortalecimiento de la alimentación saludable con la participación de 135 escolares. Desarrollo de 14 sesiones con escolares del ciclo 3 orientadas al fortalecimiento de la alimentación saludable con la participación de 216 escolares. Desarrollo de 14 sesiones con escolares del ciclo 4 orientadas al fortalecimiento de la alimentación saludable con la participación de 218 escolares. Se realizan acciones individuales o colectivas en colegios con información en alimentación saludable dirigido a: 11 madres, padres y/o cuidadores, Se realizan 4 jornadas de Salud y Bienestar en 3 Universidades y 1 Instituciones de Educación para el Trabajo y el Desarrollo Humano con la participación de 153 estudiantes, de las cuales se tamizaron y se les brindó orientación de acuerdo al resultado a 19 estudiantes menores de 18 años en el marco de las jornadas de salud y bienestar Se realizan 4 jornadas de Salud y Bienestar en 3 Universidades y 1 Instituciones de Educación para el Trabajo y el Desarrollo Humano con la participación de 153 estudiantes, de las cuales se tamizó y brindó orientación a 19 estudiantes menores de 18 años en el marco de las jornadas de salud y bienestar, 153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35 sesiones de promoción de la alimentación saludable en el marco de iniciativas de cuidado y bienestar, con la participación de 59 niños, niñas y adolescentes.</t>
  </si>
  <si>
    <t>En el mes de marzo
Entorno Cuidador Educativo
12 Docentes de jardines infantiles o colegios priorizados reciben orientaciones en alimentación y nutrición de tipo individual o colectiva.
Equipos Basicos Extramurales de Hogar
Se realiza intervención a 236 adultos que reciben educación en alimentación saludable. 236 adultos mayores que reciben educación en alimentación saludable. 230 familias, y 236 personas sensibilizadas en reducción de perdidas y desperdicio de alimentos.
Se realizaron acciones educativas en SAN:
Dirigida a 18 madres comunitarias y/o agentes educativos, y alimentación infantil saludable y lactancia materna dirigida a 18 madres comunitarias y/o agentes educativos, 7 Asistencias técnicas y/o reuniones en gestión en salud y nutrición en 7 IPS, con la participación de 66 profesionales de la salud de IPS.</t>
  </si>
  <si>
    <t>Durante el periodo de enero a marzo
Entorno Cuidador Educativo 
12 Docentes de jardines infantiles o colegios priorizados reciben orientaciones en alimentación y nutrición de tipo individual o colectiva.
Equipos Basicos Extramurales de Hogar
Se realiza intervención a 498 adultos que reciben educación en alimentación saludable. 582 adultos mayores que reciben educación en alimentación saludable. 614 familias, y 620 personas sensibilizadas en reducción de perdidas y desperdicio de alimentos.
Se realizaron acciones educativas en SAN: 
Dirigida a 76 madres comunitarias y/o agentes educativos, y alimentación infantil saludable y lactancia materna dirigida a 76 madres comunitarias y/o agentes educativos, 29 Asistencias técnicas y/o reuniones en gestión en salud y nutrición en 22 IPS, con la participación de 201 profesionales de la salud de IPS.</t>
  </si>
  <si>
    <t>En el mes de marzo
Entorno Cuidado Comunitario
JORNADAS MAS BIENESTAR- CUIDARTE SALUD MENTAL acciones 60 en salud mental equipos cuidarte 2.445 total de personas, 1.147 hombres, 1.298 mujeres. DISPOSITIVOS COMUNITARIOS CUIDADO COLECTIVO PARA EL BIENESTAR EN SALUD MENTAL Se lleva a cabo la concertación del plan de acción con 23 grupos comunitarios 50 hombres, 223 mujeres, JORNADAS - BIENESTAR INTEGRAL ES MAS SALUD MENTAL se aplicaron 76 prueba SRQ, de las cuales 4 personas presentan tamizaje positivo. Se aplicaron 12 pruebas de detección de consumo de alcohol, tabaco y sustancias -ASSIST, y se aplicaron 10 prueba AUDIT. se aplicaron 76 prueba APGAR, se realizaron 12 canalizaciones, BARRAS FUTBOLERAS A partir de la estrategia barras futboleras y salud colectiva se realizaron 3 acciones para la prevención de la conducta suicida. con participación de 31 personas, 7 mujeres y 24 hombres. 5 Acciones para la promoción de la convivencia entre barras de fútbol en el marco de actividad fisica o deportiva con participación de 55 personas, 15 mujeres y 40 hombres. Se realizaron 3 acciones para la promoción de salud mental y/o de la actividad fisica con barras de futbol con participación de 31 personas de las cuales 7 son mujeres y 24 son hombres. El total de grupos abordados son 4 de los cuales por barra son: 2 Barra Los del Sur Bogotá y 2 Barra La Guardia Albirroja.
Entorno Cuidador Educativo
Durante el periodo 11 jardines infantiles contaron con acciones de educación en salud mental con participación de 438 niños y niñas Tambien se abordaron 19 docentes en la educación en salud mental para el abordaje de los niños y niñas y participaron 21 padres, madres o cuidadores en acciones colectivas de salud mental que favorecen el buen trato y la prevención del maltrato infantil 1 familias con acciones de cuidado emocional, promoción del involucramiento parental, capacidades socioemocionales y promoción de prácticas de crianza con participación de 21 madres, padres y cuidadores de las cuales 21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83 estudiantes en 1 instituciones de educación técnica y en 1 instituciones de educación Se han realizado 18 acciones en entornos escolares. gestionando sectorial o intersectorialmente 1 iniciativas que se relacionan con salud mental. Se han realizado 32 sesiones colectivas fortaleciendo habilidades socioemocionales y estrategias de afrontamiento para prevención de problemáticas psicosociales. con 714 niños, niñas, adolescentes y jóvenes en 4 colegios De otra parte, se gestionaron 23 casos individuales mediante la orientación y apoyo con avances en el marco de plan de cuidado en salud mental. Se han realizado 12 sesiones colectivas fortaleciendo habilidades socioemocionales y estrategias de afrontamiento para prevención de la conducta suicida con 209 niños, niñas, adolescentes y jóvenes en 1 colegios para el periodo se gestionaron 5 casos de conducta suicida e identificó aumento en afrontamiento en 5 casos Se han realizado 1 sesiones colectivas fortaleciendo habilidades socioemocionales y estrategias de afrontamiento para prevención de consumo de SPA con 39 niños, niñas, adolescentes y jóvenes en 1 colegios Se han realizado 19 sesiones colectivas fortaleciendo habilidades socioemocionales y estrategias de afrontamiento para manejo de situaciones relacionadas con ansiedad, depresión y otras problemáticas. con 466 niños, niñas, adolescentes y jóvenes en 3 colegios De otra parte, se gestionaron 23 casos individuales mediante la orientación y apoyo con avances en el marco de plan de cuidado en salud mental. 45 estudiantes participaron de acciones promocionales de salud mental enfocadas al fortalecimiento de habilidades socioemocionales ciclo 1 116 estudiantes participaron de acciones promocionales de salud mental enfocadas al fortalecimiento de habilidades socioemocionales ciclo 2 235 estudiantes participaron de acciones promocionales de salud mental enfocadas al fortalecimiento de habilidades socioemocionales ciclo 3 125 estudiantes participaron de acciones promocionales de salud mental enfocadas al fortalecimiento de habilidades socioemocionales ciclo 4.
Equipos Basicos Extramurales de Hogar
25 Acciones de salud mental en familias con gestantes 40 Acciones de salud mental en familias con menores de 5 años encontrando que en 42 familias se evidencia que se reducen riesgos relacionados con riesgo psicosocial.
Entorno Institucional
En las instituciones de protección integral se brinda información y educación en salud mental a 50 personas. Se realizó la medición en modificaciones de habilidades y competencias a 50 personas, de las cuales 50 refieren que las intervenciones aportan al mejoramiento de sus habilidades y competencias en salud mental. UNIDADES DE ATENCIÓN A HABITANTES DE CALLE SRPA 6 Valoraciones del riesgo por salud mental SRQ 2 casos positivos 3 sesiones colectivas para el bienestar integral 23 número de hombres 6 número de mujeres.
Entorno Cuidador Comunitario
CARACTERIZACIÓN TERRITORIAL 1 Grupos identificados para el abordaje dimension en salud mental 15 hombres, 15 mujeres, DISPOSITIVOS COMUNITARIOS CUIDADO COLECTIVO PARA EL BIENESTAR EN SALUD MENTAL Se lleva a cabo la concertación del plan de acción con 23 grupos comunitarios 50 hombres, 223 mujeres, Se llevan a cabo 6 sesiones grupales de implementación del plan de acción con dispositivos comunitarios en salud mental de las cuales: Se realizan 4 sesiones para la prevención de violencias con participación de 45 personas. Se implementaron 15 sesiones para el autocuidado y cuidado mutuo para la seguridad vial con 10 personas. 55 sesiones de otros temas de salud mental como fortalecimiento de estrategias de afrontamiento, resolución de problemas, regulación emocional, comunicación, crisis emocionales con 321 personas abordadas 8 sesiones de educacion en salud publica para el manejo de afectaciones psicosociales, problemas o transtornos mentales con 53 personas abordadas fortaleciendo la conformación de 4 grupos de apoyo y educación para el cuidado de la salud mental en torno a la prevención de la conducta suicida con la participación de 45 personas en la participación de las sesiones. 5 hombres, 40 mujeres.
MAS BIENESTAR A LA COMUNIDAD RAIZAL SALUD MENTAL
En el marco de las acciones de salud mental con la población raizal: Se realizaron 3 acciones de articulación para la prevención del consumo de SPA con participación de 31 personas de las cuales 24 son hombres y 7 son mujeres. 2 Actividades de Promoción de derechos sexuales y derechos reproductivos con participación de 22 personas. Se realizaron 29 actividades en dinamica del barrismo por los gestores con participación de 137 personas.
Equipos Basicos Extramurales de Hogar
Se llevaron a cabo 149 visitas efectivas en casos de riesgos en conducta suicida De las cuales en 26 se dio el cierre del proceso encontrando que en 26 familias se evidencia que se reducen riesgos relacionados con conducta suicida Se llevaron a cabo 421 visitas efectivas en casos de riesgos psicosocial De las cuales en 42 se dio el cierre del proceso encontrando que en 42 familias se evidencia que se reducen riesgos relacionados con riesgo psicosocial Se llevaron a cabo 16 visitas efectivas en casos de acompañamiento en duelo De las cuales en 3 se dio el cierre del proceso encontrando que en 3 familias se evidencia que se reducen riesgos relacionados con duelo.</t>
  </si>
  <si>
    <t>Durante el periodo de enero a marzo
Entorno Cuidado Comunitario 
JORNADAS MAS BIENESTAR- CUIDARTE SALUD MENTAL acciones 108 en salud mental equipos cuidarte 5.043 total de personas, 2.383 hombres, 2.660 mujeres. DISPOSITIVOS COMUNITARIOS CUIDADO COLECTIVO PARA EL BIENESTAR EN SALUD MENTAL Se lleva a cabo la concertación del plan de acción con 76 grupos comunitarios 185 hombres, 907 mujeres, JORNADAS - BIENESTAR INTEGRAL ES MAS SALUD MENTAL se aplicaron 164 prueba SRQ, de las cuales 18 personas presentan tamizaje positivo. Se aplicaron 28 pruebas de detección de consumo de alcohol, tabaco y sustancias -ASSIST, y se aplicaron 12 prueba AUDIT. se aplicaron 164 prueba APGAR, se realizaron 22 canalizaciones, 1 Instrumentos del sistema de Vigilancia Epidemiológica del abuso de sustancias psicoactivas - VESPA. BARRAS FUTBOLERAS A partir de la estrategia barras futboleras y salud colectiva se realizaron 7 acciones para la prevención de la conducta suicida. con participación de 69 personas, 13 mujeres y 56 hombres. 15 Acciones para la promoción de la convivencia entre barras de fútbol en el marco de actividad fisica o deportiva con participación de 141 personas, 30 mujeres y 111 hombres. Se realizaron 13 acciones para la promoción de salud mental y/o de la actividad fisica con barras de futbol con participación de 135 personas de las cuales 7 son mujeres y 128 son hombres. 1 Asesorías psicosociales, dirigidas a 1 personas. 1 son mujeres. El total de grupos abordados son 12 de los cuales por barra son: 6 Barra Los del Sur Bogotá y 4 Barra La Guardia Albirroja.
Entorno Cuidador Educativo 
Durante el periodo 16 jardines infantiles contaron con acciones de educación en salud mental con participación de 652 niños y niñas Tambien se abordaron 28 docentes en la educación en salud mental para el abordaje de los niños y niñas y 13 docentes en bienestar emocional y y participaron 21 padres, madres o cuidadores en acciones colectivas de salud mental que favorecen el buen trato y la prevención del maltrato infantil 82 familias con acciones de cuidado emocional, promoción del involucramiento parental, capacidades socioemocionales y promoción de prácticas de crianza con participación de 102 madres, padres y cuidadores de las cuales 102 familias mejoran relaciones intrafamiliares. 4 jornadas integrales de salud y bienestar que incluyen la educación en fortalecimiento de habilidades y capacidades para la promoción de salud mental y en 3 jornadas y actividades para la prevención del consumo de consumo de sustancias psicoactivas. logrando la participación de 128 estudiantes en 1 instituciones de educación técnica y en 2 instituciones de educación y canalización a 7 personas. Se han realizado 28 acciones en entornos escolares. gestionando sectorial o intersectorialmente 5 iniciativas que se relacionan con salud mental. Se han realizado 32 sesiones colectivas fortaleciendo habilidades socioemocionales y estrategias de afrontamiento para prevención de problemáticas psicosociales. con 724 niños, niñas, adolescentes y jóvenes en 4 colegios De otra parte, se gestionaron 23 casos individuales mediante la orientación y apoyo con avances en el marco de plan de cuidado en salud mental. De otra parte se adelantaron 4 sesiones de fortalecimiento en salud mental para detección y manejo con 57 docentes Se han realizado 24 sesiones colectivas fortaleciendo habilidades socioemocionales y estrategias de afrontamiento para prevención de la conducta suicida con 414 niños, niñas, adolescentes y jóvenes en 2 colegios para el periodo se gestionaron 48 casos de conducta suicida e identificó aumento en afrontamiento en 5 casos Se han realizado 1 sesiones colectivas fortaleciendo habilidades socioemocionales y estrategias de afrontamiento para prevención de consumo de SPA con 39 niños, niñas, adolescentes y jóvenes en 1 colegios Se han realizado 31 sesiones colectivas fortaleciendo habilidades socioemocionales y estrategias de afrontamiento para manejo de situaciones relacionadas con ansiedad, depresión y otras problemáticas. con 593 niños, niñas, adolescentes y jóvenes en 6 colegios De otra parte, se gestionaron 92 casos individuales mediante la orientación y apoyo con avances en el marco de plan de cuidado en salud mental. De otra parte se adelantaron 4 sesiones de fortalecimiento en salud mental para detección y manejo con 57 docentes Finalmente 2 espacios colectivos de bienestar emocional con 13 orientadores y docentes. 238 estudiantes participaron de acciones promocionales de salud mental enfocadas al fortalecimiento de habilidades socioemocionales ciclo 1 269 estudiantes participaron de acciones promocionales de salud mental enfocadas al fortalecimiento de habilidades socioemocionales ciclo 2 607 estudiantes participaron de acciones promocionales de salud mental enfocadas al fortalecimiento de habilidades socioemocionales ciclo 3 522 estudiantes participaron de acciones promocionales de salud mental enfocadas al fortalecimiento de habilidades socioemocionales ciclo 4.
Equipos Basicos Extramurales de Hogar 
56 Acciones de salud mental en familias con gestantes 118 Acciones de salud mental en familias con menores de 5 años encontrando que en 151 familias se evidencia que se reducen riesgos relacionados con riesgo psicosocial.
Entorno Institucional
En las instituciones de protección integral se brinda información y educación en salud mental a 224 personas. Se realizó la medición en modificaciones de habilidades y competencias a 194 personas, de las cuales 194 refieren que las intervenciones aportan al mejoramiento de sus habilidades y competencias en salud mental. UNIDADES DE ATENCIÓN A HABITANTES DE CALLE SRPA 9 Valoraciones del riesgo por salud mental SRQ 3 casos positivos 13 sesiones colectivas para el bienestar integral 85 número de hombres 27 número de mujeres. POBLACIÓN PRIVADA DE LA LIBERTAD CASA DE IGUALDAD DE OPORTUNIDADES 2 sesiones colectivas para el bienestar integral 20 número de mujeres.
Entorno Cuidador Comunitario 
CARACTERIZACIÓN TERRITORIAL 1 Grupos identificados para el abordaje dimension en salud mental 15 hombres, 15 mujeres, DISPOSITIVOS COMUNITARIOS CUIDADO COLECTIVO PARA EL BIENESTAR EN SALUD MENTAL Se lleva a cabo la concertación del plan de acción con 76 grupos comunitarios 185 hombres, 907 mujeres, Se llevan a cabo 218 sesiones grupales de implementación del plan de acción con dispositivos comunitarios en salud mental de las cuales: Se realizan 15 sesiones para la prevención de violencias con participación de 182 personas. Se implementaron 58 sesiones para el autocuidado y cuidado mutuo para la seguridad vial con 78 personas. 163 sesiones de otros temas de salud mental como fortalecimiento de estrategias de afrontamiento, resolución de problemas, regulación emocional, comunicación, crisis emocionales con 1.019 personas abordadas 40 sesiones de educacion en salud publica para el manejo de afectaciones psicosociales, problemas o transtornos mentales con 542 personas abordadas fortaleciendo la conformación de 6 grupos de apoyo y educación para el cuidado de la salud mental en torno a la prevención de la conducta suicida con la participación de 79 personas en la participación de las sesiones. 8 hombres, 61 mujeres.
MAS BIENESTAR A LA COMUNIDAD RAIZAL SALUD MENTAL
En el marco de las acciones de salud mental con la población raizal: Entorno Cuidador Comunitario Se realizaron 11 acciones de articulación para la prevención del consumo de SPA con participación de 102 personas de las cuales 80 son hombres y 22 son mujeres. 4 Actividades de Promoción de derechos sexuales y derechos reproductivos con participación de 44 personas. Se realizaron 58 actividades en dinamica del barrismo por los gestores con participación de 319 personas.
Equipos Basicos Extramurales de Hogar 
Se llevaron a cabo 670 visitas efectivas en casos de riesgos en conducta suicida De las cuales en 125 se dio el cierre del proceso encontrando que en 120 familias se evidencia que se reducen riesgos relacionados con conducta suicida Se llevaron a cabo 1.266 visitas efectivas en casos de riesgos psicosocial De las cuales en 135 se dio el cierre del proceso encontrando que en 133 familias se evidencia que se reducen riesgos relacionados con riesgo psicosocial Se llevaron a cabo 50 visitas efectivas en casos de acompañamiento en duelo De las cuales en 12 se dio el cierre del proceso encontrando que en 11 familias se evidencia que se reducen riesgos relacionados con duelo.</t>
  </si>
  <si>
    <t>En el mes de marzo
Entorno Cuidador Comunitario
CARACTERIZACIÓN TERRITORIAL
7 Grupos identificados para el abordaje dimension en condiciones cronicos 61 hombres, 165 mujeres, DISPOSITIVO COMUNITARIO CUIDADO COLECTIVO PARA EL BIENESTAR-CRONICOS 7 sesiones de promoción de prácticas y estilos de vida saludables para la prevención de condiciones crónicas. 7 sesiones en prevención de Enfermedades cardio cerebro vasculares. 14 sesiones de Promoción de Actividad física Total de 2 cobertura población joven (14 – 28 años): 1 hombres 1 mujeres Total de 11 cobertura población adulta (29 – 59 años): 1 hombres 10 mujeres 73 cobertura población personas mayores (60 o más años): 8 hombres 65 mujeres JORNADAS MAS BIENESTAR CUIDATE SE FELIZ Se cuenta con 18 puntos "Cuídate Sé Feliz" activos, en estos puntos se abordaron 352 personas, de ellas: 103 hombres, 249 mujeres, 4 personas con tamizaje Cuestionario Breve de EPOC positivo. 88 Toma de mamografía durante los dos últimos años (50 a 69 años) Toma de citología en el último año 100 Examen de PCA o tacto rectal en el último año 27 De las personas registradas como fumadoras se brindó consejería breve en cesación de consumo de tabaco y atención del tabaquismo a 5. JORNADAS MAS BIENESTAR- CUIDARTE CRONICOS Acciones 12 promoción de prácticas y estilos de vida saludable, cáncer 208 hombres, 240 mujeres.
Entorno Cuidador Educativo
Se realiza educación y sensibilización en actividad fisica a 61 niños y niñas de jardines infantiles, Realización de 4 sesiones del ciclo 1 incentivando la actividad física desde el movimiento activo y juego activo, con 49 estudiantes. Realización de 16 sesiones del ciclo 2 para promover la práctica de la actividad física desde el movimiento activo y el juego activo, con 228 estudiantes. Realización de 20 sesiones del ciclo 3 en temas relacionados con actividad física desde las artes y el movimiento corporal, con 284 estudiantes. Realización de 10 sesiones del ciclo 4 en temas relacionados con actividad física para la vida y el autocuidado, con 130 estudiantes. 2 Colegios intervenidos con información y educación en salud bucal con la participación de 1.522 escolares Se realiza clasificación y sensibilización de la técnica en higiene bucal en cursos a 645 escolares en la sesión 1, se identifican 53 niños para proceso de acompañamiento familiar, de los cuales 6 se canalizan a la ruta de riesgo en alteraciones y trastornos de la salud bucal, Durante el mes se realizaron 6 canalizaciones a la ruta de riesgo en alteraciones y trastornos de la salud bucal, se realiza educación de la técnica en higiene bucal cursos a 291 escolares en la sesión 2, se realiza educación de la técnica en higiene bucal en cursos a 586 escolares en la sesión 3, de los cuales 575 apropian la técnica de higiene bucal. se realiza educación y sensibilización en salud bucal a 284 niños y niñas de jardines infantiles. Se realizan 2 jornadas de salud y bienestar con punto cuidate sé feliz activo en 1 Universidades en 1 Instituciones de formación para el trabajo y el desarrollo humano en estas jornadas se abordaron 83 personas, de ellas 16 personas se les aplicó tamizaje Findrisc, y 16 personas con condiciones crónicas, mayores de 18 años a las que se les aplicó tamizaje de riesgo cardiovascular OMS, de las cuales 7 personas usan gafas o lentes. Se realiza educación y sensibilización en cáncer de mama en 83 estudiantes universitarios en Instituciones Técnicas de Desarrollo Humano - ITDH, se realiza educación y sensibilización en cáncer de cuello uterino en 83 estudiantes universitarios - ITDH.
Equipos Basicos Extramurales de Hogar
Se aborda 907 personas con condiciones crónicas, realizando canalización a rutas integrales de atención en salud a 29 de ellas, 2.149 personas a las que se les aplicó tamizaje Findrisc, de las cuales 284 con alta probabilidad de presentar prediabetes o diabetes y 2.026 personas con condiciones crónicas, mayores de 18 años a las que se les aplicó tamizaje de riesgo cardiovascular OMS, de las cuales 13 personas con alerta de riesgo cardiovascular alto, muy alto y extremadamente alto, 136 personas con alerta de riesgo cardiovascular moderado, 28 personas con tamizaje Cuestionario Breve de EPOC positivo, 17 personas sin control y fueron canalizadas a las EAPBS. Durante las intervenciones, se encontraron 907 personas con una condición crónica diagnosticada, 17 sin tratamiento, 17 canalizadas a la ruta integral de atención en salud, 29 canalizadas a la RIAS para población con riesgo o presencia de alteraciones cardiocerebro vascular y metabólicas manifiestas, 1 canalizadas a la RIAS para población con riesgo o presencia de enfermedades respiratorias crónicas, 13 canalizadas a la RIAS para población con riesgo o presencias de trastornos visuales o auditivos, de las personas que requerían cita se asignó cita a 13. 1.895 Personas identificadas con consumo de tabaco, brindando consejería en cesación de consumo de tabaco y atención del tabaquismo a 1.725 de las cuales 1.725 han sido efectivas, correspondiente al 100,0 % En el seguimiento a familias ubicadas en zonas rurales se abordan 12 personas priorizadas por condiciones crónicas, 12 personas con alerta de riesgo cardiovascular alto, muy alto y extremadamente alto, 2 personas sin control y fueron canalizadas a las EAPBS. Se realiza seguimiento familiar a 233 personas, con énfasis en la promoción de comportamientos de hábitos saludables y la detección de riesgos, a través de planes de automanejo, realizando 233 acciones de información y educación en: 14 familias con acciones de promoción de hábitos saludables en salud visual, 14 familias con acciones de promoción de hábitos saludables en salud auditiva-comunicativa. Durante el periodo se realizaron 14 canalizaciones a la ruta de alteraciones en salud visual y auditiva, de las cuales 13 fueron efectivas. Se realiza clasificación, identificación de riesgos en salud bucal y sensibilización a 46 individuos en la sesión 1, se realiza clasificación, identificación de riesgos en salud bucal y sensibilización a 46 familias en la sesión 1, se brinda información, educación y comunicación en salud bucal a 78 individuos en la sesión 2, se brinda información, educación y comunicación en salud bucal a 78 familias en la sesión 2, se realiza evaluación de la técnica de higiene bucal a 48 individuos en la sesión 3, se realiza evaluación de la técnica de higiene bucal a 48 familias en la sesión 3, de los cuales 48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23 mujeres mayores de 50 años sin tamizaje para cáncer de mama, 16 mujeres mayores de 25 años sin toma de citología, y 9 hombres mayores de 50 años sin tamizaje para cáncer de próstata.
Condiciones Crónicas No Transmisibles
3 Instrumentos de caracterización para CCNT y asistencias técnicas realizadas para la atención integral a la población con Condiciones Crónicas No Transmisibles, 9 personas del talento humano de IPS priorizadas intervenidas en 3 IPS públicas 3 asesorías en promoción de hábitos saludables y condiciones crónicas, a 9 personas del talento humano en IPS. 8 personas de la comunidad, asociaciones de usuarios y otros actores en salud 1 personas del Talento Humano en entornos cuidadores los temas de fortalecimiento de capacidades fueron: Salud Visual y Auditiva 417 mujeres tamizadas para cáncer de cuello uterino en las IPS de la red pública Número de mamografías realizadas: 332, número de personas tamizadas cáncer prostata: 94, número de personas tamizadas cáncer colon: 189.</t>
  </si>
  <si>
    <t>Durante el periodo de enero a marzo
Entorno Cuidador Comunitario
CARACTERIZACIÓN TERRITORIAL 
10 Grupos identificados para el abordaje dimension en condiciones cronicos 125 hombres, 331 mujeres, DISPOSITIVO COMUNITARIO CUIDADO COLECTIVO PARA EL BIENESTAR-CRONICOS 21 sesiones de promoción de prácticas y estilos de vida saludables para la prevención de condiciones crónicas. 15 sesiones en prevención de Enfermedades cardio cerebro vasculares. 7 sesiones en prevención de Alteraciones visuales 14 sesiones en prevención de Alteraciones auditivas comunicativas 14 sesiones de Promoción de Actividad física Total de 73 cobertura población joven (14 – 28 años): 23 hombres 50 mujeres Total de 74 cobertura población adulta (29 – 59 años): 16 hombres 58 mujeres 94 cobertura población personas mayores (60 o más años): 12 hombres 82 mujeres. JORNADAS MAS BIENESTAR CUIDATE SE FELIZ Se cuenta con 53 puntos "Cuídate Sé Feliz" activos, en estos puntos se abordaron 1.049 personas, de ellas: 289 hombres, 760 mujeres, 7 personas con tamizaje Cuestionario Breve de EPOC positivo. 283 Toma de mamografía durante los dos últimos años (50 a 69 años) Toma de citología en el último año 266 Examen de PCA o tacto rectal en el último año 151 De las personas registradas como fumadoras se brindó consejería breve en cesación de consumo de tabaco y atención del tabaquismo a 27. JORNADAS MAS BIENESTAR- CUIDARTE CRONICOS acciones 66 para la promoción de hábitos saludables y prevención de condiciones crónicas no transmisibles, 1.563 hombres, 1.823 mujeres. Acciones 12 promoción de prácticas y estilos de vida saludable, cáncer 208 hombres, 240 mujeres.
Entorno Cuidador Educativo 
Se realiza educación y sensibilización en actividad fisica a 420 niños y niñas de jardines infantiles, Realización de 4 sesiones del ciclo 1 incentivando la actividad física desde el movimiento activo y juego activo, con 49 estudiantes. Realización de 26 sesiones del ciclo 2 para promover la práctica de la actividad física desde el movimiento activo y el juego activo, con 384 estudiantes. Realización de 41 sesiones del ciclo 3 en temas relacionados con actividad física desde las artes y el movimiento corporal, con 470 estudiantes. Realización de 21 sesiones del ciclo 4 en temas relacionados con actividad física para la vida y el autocuidado, con 294 estudiantes. Acciones de educación en salud con 81 familias para la promoción de la actividad física. 4 Colegios intervenidos con información y educación en salud bucal con la participación de 2.809 escolares Se realiza clasificación y sensibilización de la técnica en higiene bucal en cursos a 1.434 escolares en la sesión 1, se identifican 135 niños para proceso de acompañamiento familiar, de los cuales 6 se canalizan a la ruta de riesgo en alteraciones y trastornos de la salud bucal, Durante el mes se realizaron 17 canalizaciones a la ruta de riesgo en alteraciones y trastornos de la salud bucal, se realiza educación de la técnica en higiene bucal cursos a 789 escolares en la sesión 2, se realiza educación de la técnica en higiene bucal en cursos a 789 escolares en la sesión 3, de los cuales 765 apropian la técnica de higiene bucal. se realiza educación y sensibilización en salud bucal a 463 niños y niñas de jardines infantiles. Se realizan 4 jornadas de salud y bienestar con punto cuidate sé feliz activo en 3 Universidades en 1 Instituciones de formación para el trabajo y el desarrollo humano en estas jornadas se abordaron 118 personas, de ellas 31 personas se les aplicó tamizaje Findrisc, y 31 personas con condiciones crónicas, mayores de 18 años a las que se les aplicó tamizaje de riesgo cardiovascular OMS, de las cuales 13 personas usan gafas o lentes. Se realiza educación y sensibilización en cáncer de mama en 153 estudiantes universitarios en Instituciones Técnicas de Desarrollo Humano - ITDH, se realiza educación y sensibilización en cáncer de cuello uterino en 153 estudiantes universitarios - ITDH.
Equipos Basicos Extramurales de Hogar 
Se aborda 2.699 personas con condiciones crónicas, realizando canalización a rutas integrales de atención en salud a 60 de ellas, 5.718 personas a las que se les aplicó tamizaje Findrisc, de las cuales 890 con alta probabilidad de presentar prediabetes o diabetes y 4.861 personas con condiciones crónicas, mayores de 18 años a las que se les aplicó tamizaje de riesgo cardiovascular OMS, de las cuales 35 personas con alerta de riesgo cardiovascular alto, muy alto y extremadamente alto, 424 personas con alerta de riesgo cardiovascular moderado, 98 personas con tamizaje Cuestionario Breve de EPOC positivo, 21 personas sin control y fueron canalizadas a las EAPBS. Durante las intervenciones, se encontraron 1.351 personas con una condición crónica diagnosticada, 31 sin tratamiento, 163 canalizadas a la ruta integral de atención en salud, 60 canalizadas a la RIAS para población con riesgo o presencia de alteraciones cardiocerebro vascular y metabólicas manifiestas, 2 canalizadas a la RIAS para población con riesgo o presencia de enfermedades respiratorias crónicas, 23 canalizadas a la RIAS para población con riesgo o presencias de trastornos visuales o auditivos, de las personas que requerían cita se asignó cita a 33. 5.116 Personas identificadas con consumo de tabaco, brindando consejería en cesación de consumo de tabaco y atención del tabaquismo a 4.946 de las cuales 4.946 han sido efectivas, correspondiente al 100,0 % En el seguimiento a familias ubicadas en zonas rurales se abordan 34 personas priorizadas por condiciones crónicas, 12 personas con alerta de riesgo cardiovascular alto, muy alto y extremadamente alto, 5 personas sin control y fueron canalizadas a las EAPBS. Se realiza seguimiento familiar a 237 personas, con énfasis en la promoción de comportamientos de hábitos saludables y la detección de riesgos, a través de planes de automanejo, realizando 237 acciones de información y educación en: 29 familias con acciones de promoción de hábitos saludables en salud visual, 14 familias con acciones de promoción de hábitos saludables en salud auditiva-comunicativa. Durante el periodo se realizaron 24 canalizaciones a la ruta de alteraciones en salud visual y auditiva, de las cuales 18 fueron efectivas. Se realiza clasificación, identificación de riesgos en salud bucal y sensibilización a 149 individuos en la sesión 1, se realiza clasificación, identificación de riesgos en salud bucal y sensibilización a 149 familias en la sesión 1, se brinda información, educación y comunicación en salud bucal a 148 individuos en la sesión 2, se brinda información, educación y comunicación en salud bucal a 148 familias en la sesión 2, se realiza evaluación de la técnica de higiene bucal a 110 individuos en la sesión 3, se realiza evaluación de la técnica de higiene bucal a 110 familias en la sesión 3, de los cuales 110 individuos apropiaron la técnica de cepillado dental. Durante el periodo se realizaron 5 canalizaciones a la ruta de alteraciones y trastornos en salud bucal, de las cuales 2 fueron efectivas. Durante el periodo se realizaron 5 canalizaciones a la ruta de alteraciones y trastornos en salud bucal, de las cuales 2 fueron efectivas. Se identifican 75 mujeres mayores de 50 años sin tamizaje para cáncer de mama, 22 mujeres mayores de 25 años sin toma de citología, y 29 hombres mayores de 50 años sin tamizaje para cáncer de próstata.
Condiciones Crónicas No Transmisibles 
10 Instrumentos de caracterización para CCNT y asistencias técnicas realizadas para la atención integral a la población con Condiciones Crónicas No Transmisibles, 47 personas del talento humano de IPS priorizadas intervenidas en 10 IPS públicas 10 asesorías en promoción de hábitos saludables y condiciones crónicas, a 47 personas del talento humano en IPS. 8 personas de la comunidad, asociaciones de usuarios y otros actores en salud 1 personas del Talento Humano en entornos cuidadores los temas de fortalecimiento de capacidades fueron: Ruta de Promoción y Mantenimiento de la Salud; RIAS para población con riesgo o presencia de cáncer; Salud Visual y Auditiva; 1.107 mujeres tamizadas para cáncer de cuello uterino en las IPS de la red pública Número de mamografías realizadas: 1.057, número de personas tamizadas cáncer prostata: 203, número de personas tamizadas cáncer colon: 345.</t>
  </si>
  <si>
    <t>En el mes de marzo
Entorno Cuidador Comunitario
CARACTERIZACIÓN TERRITORIAL
5 Grupos identificados para el abordaje dimension en SSR 34 hombres, 104 mujeres, DISPOSITIVO COMUNITARIO - CUIDADO COLECTIVO PARA EL BIENESTAR SSR Se realizan 4 sesiones colectivas en SSR equipo cuidado colectivo para el bienestar con la participación de 19 personas 6 hombres, 13 mujeres, JORNADAS MAS BIENESTAR- CUIDARTE SSR acciones 12 en salud sexual y reproductiva equipos cuidarte 576 total de personas, 261 hombres, 315 mujeres.
Entorno Cuidador Educativo
Realización de 12 sesiones del ciclo 1 para la promoción de la salud sexual y reproductiva con 185 estudiantes. Realización de 12 sesiones del ciclo 2 para la promoción de la salud sexual y reproductiva con 153 estudiantes. Realización de 12 sesiones del ciclo 3 para la promoción de la salud sexual y reproductiva con 154 estudiantes. Realización de 5 sesiones del ciclo 4 para la promoción de la salud sexual y reproductiva con 269 estudiantes. Desarrollo de 1 sesiones con familias orientadas a brindar educación sobre salud sexual y reproductiva con la participación de 10 familias y 10 personas. Realización de 5 sesiones de la estrategia cuidado menstrual con la participación de 115 escolares de 2 colegios. Desarrollo de 68 sesiones para promover los derechos sexuales y reproductivos y orientación a métodos con la participación de 759 estudiantes.
Equipos Basicos Extramurales de Hogar
Se realiza abordaje en 4 familias con adolescentes de 15 a 19 años en el grupo familiar, para la promoción de la sexualidad los derechos sexuales y derechos reproductivos. Las actividades con 4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 personas menores de 19 años en puerperio (hasta 3 meses post evento obstétrico).
Entorno Institucional
Articulación Intersectorial 2 IPS con desarrollo de capacidades institucionales con énfasis en Prevención y atención del embarazo no planeado, servicios Integrales de Salud para Adolescentes y Jóvenes (SISAJ), gestión del cuidado menstrual e interrupción voluntaria del embarazo, en e 2 personas abordadas Desarrollo de capacidades 2 Acciones de comunicación para la promocion de la Sexualidad, los derechos sexuales y reproductivos, con la participacion de 24 integrantes de los equipos del PSPIC y Seguimiento de casos priorizados Desarrollo de capacidades 2 acciones de comunicación para la promocion de la Sexualidad, los derechos sexuales y reproductivos, con la participacion de 24 integrantes de los equipos del PSPIC y Apoyo a acciones de nivel central a demanda 24 integrantes de los equipos del PSPIC y Apoyo a acciones de nivel central a demanda Se desarrollan 2 Jornadas "Mas Bienestar" con el componente para promoción de la sexualidad, los derechos sexuales y los derechos reproductivos. 16 personas abordadas 1 IPS con desarrollo de capacidades institucionales con énfasis en salud materno perinatal 2 personas abordadas. Se desarrollaron 1 acciones con los grupos étnicos y redes comunitarias en el marco de la ruta materno perinatal y el plan de acción de reducción de la mortalidad materna. 1 personas abordadas.</t>
  </si>
  <si>
    <t>Durante el periodo de enero a marzo
Entorno Cuidador Comunitario
CARACTERIZACIÓN TERRITORIAL 
7 Grupos identificados para el abordaje dimension en SSR 71 hombres, 146 mujeres, DISPOSITIVO COMUNITARIO - CUIDADO COLECTIVO PARA EL BIENESTAR SSR Se realizan 4 sesiones colectivas en SSR equipo cuidado colectivo para el bienestar con la participación de 19 personas 6 hombres, 13 mujeres, JORNADAS MAS BIENESTAR- CUIDARTE SSR acciones 42 en salud sexual y reproductiva equipos cuidarte 1.669 total de personas, 748 hombres, 921 mujeres.
Entorno Cuidador Educativo 
Realización de 14 sesiones del ciclo 1 para la promoción de la salud sexual y reproductiva con 230 estudiantes. Realización de 31 sesiones del ciclo 2 para la promoción de la salud sexual y reproductiva con 453 estudiantes. Realización de 30 sesiones del ciclo 3 para la promoción de la salud sexual y reproductiva con 488 estudiantes. Realización de 14 sesiones del ciclo 4 para la promoción de la salud sexual y reproductiva con 426 estudiantes. Desarrollo de 1 sesiones con familias orientadas a brindar educación sobre salud sexual y reproductiva con la participación de 10 familias y 10 personas. Desarrollo de 2 sesiones con docentes orientadas a brindar educación sobre salud sexual y reproductiva con la participación de 9 docentes. Realización de 16 sesiones de la estrategia cuidado menstrual con la participación de 393 escolares de 4 colegios. Desarrollo de 101 sesiones para promover los derechos sexuales y reproductivos y orientación a métodos con la participación de 1.747 estudiantes. Desarrollo de 2 jornadas de salud y bienestar con el componente de promoción de los derechos sexuales y reproductivos Se realizan 35 sesiones de iniciativas de cuidado y bienestar para la promoción de los derechos sexuales y reproductivos con 52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9 familias con adolescentes de 15 a 19 años en el grupo familiar, para la promoción de la sexualidad los derechos sexuales y derechos reproductivos. Las actividades con 9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8 personas menores de 19 años en puerperio (hasta 3 meses post evento obstétrico).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15 personas abordadas Desarrollo de capacidades 9 Acciones de comunicación para la promocion de la Sexualidad, los derechos sexuales y reproductivos, con la participacion de 52 integrantes de los equipos del PSPIC y 24 personas de la comunidad. Seguimiento de casos priorizados Desarrollo de capacidades 9 acciones de comunicación para la promocion de la Sexualidad, los derechos sexuales y reproductivos, con la participacion de 52 integrantes de los equipos del PSPIC y 24 personas de la comunidad. Apoyo a acciones de nivel central a demanda 52 integrantes de los equipos del PSPIC y 24 personas de la comunidad. Apoyo a acciones de nivel central a demanda Se desarrollan 2 Jornadas "Mas Bienestar" con el componente para promoción de la sexualidad, los derechos sexuales y los derechos reproductivos. 16 personas abordadas 5 IPS con desarrollo de capacidades institucionales con énfasis en salud materno perinatal 19 personas abordadas. Se desarrollaron 3 acciones con los grupos étnicos y redes comunitarias en el marco de la ruta materno perinatal y el plan de acción de reducción de la mortalidad materna. 29 personas abordadas.</t>
  </si>
  <si>
    <t>En el mes de marzo
Gestión del Programa Madre canguro
Se realizó asistencia técnica a un total de 1 IPS para el cumplimiento de criterios priorizados para la implementación del Programna Madre Canguro En este mes se realizó gestión para la atención integral de 5 niños y niñas en la cohorte priorizada de bajo peso al nacer.
Equipos Basicos Extramurales de Hogar
Se realiza seguimiento familiar a 1 niños y niñas con bajo peso al nacer.</t>
  </si>
  <si>
    <t>Durante el periodo de enero a marzo
Gestión del Programa Madre canguro 
Se realizó asistencia técnica a un total de 2 IPS para el cumplimiento de criterios priorizados para la implementación del Programna Madre Canguro En este mes se realizó gestión para la atención integral de 7 niños y niñas en la cohorte priorizada de bajo peso al nacer.
Equipos Basicos Extramurales de Hogar 
Se realiza seguimiento familiar a 1 niños y niñas con bajo peso al nacer.</t>
  </si>
  <si>
    <t>En el mes de marzo
Entorno Cuidado COmunitario
PREVENCIÓN COMBINADA DE LAS ITS
28 Pruebas de sífilis realizadas SPAcios de bienestar 59 Pruebas de sífilis realizadas bienestar integral es mas salud mental 15 Pruebas de sífilis realizadas por localidad en Centros de escucha habitanza en calle, 2 pruebas positivas para sífilis realizadas por localidad en Centros de escucha habitanza en calle.
Equipos Basicos Extramurales de Hogar
Se realizaron 8 seguimientos a gestantes con diagnóstico de sífilis canalizadas por Vigilancia Epidemiológica, 8 con primera dosis de penicilina y 8 con tratamiento completo.
Prevención combinada de las ITS-Sífilis
2 pruebas con resultado positivo para sífilis realizadas por los equipos del PIC, 102 pruebas rápidas de sífilis realizadas por parte de los equipos PIC en el PSPIC, 127 condones entregados en procesos educativos. Canalizaciones y activación de ruta según el Sistema de Referencia y Contrareferencia (SIRC): 1 seguimientos realizados con inicio de tratamiento gestantes y contactos Abordaje intersectorial.</t>
  </si>
  <si>
    <t>Durante el periodo de enero a marzo
Entorno Cuidado COmunitario
PREVENCIÓN COMBINADA DE LAS ITS 
8 Pruebas de sífilis realizadas por población LGBTI, 4 pruebas positivas para sífilis realizadas a población LGBTI. 110 Pruebas de sífilis realizadas SPAcios de bienestar 1 pruebas positivas para sífilis realizadas SPAcios de bienestar 224 Pruebas de sífilis realizadas bienestar integral es mas salud mental 1 pruebas positivas para sífilis realizadas bienestar integral es mas salud mental 42 Pruebas de sífilis realizadas por localidad en Centros de escucha habitanza en calle, 2 pruebas positivas para sífilis realizadas por localidad en Centros de escucha habitanza en calle. 10 Pruebas de sífilis realizadas por localidad en Centros de escucha MujerESalud.
Entorno Cuidador Educativo 
Se realizan 14 pruebas de sífilis.
Equipos Basicos Extramurales de Hogar 
Se realizaron 25 seguimientos a gestantes con diagnóstico de sífilis canalizadas por Vigilancia Epidemiológica, 25 con primera dosis de penicilina y 25 con tratamiento completo.
Prevención combinada de las ITS-Sífilis 
12 pruebas con resultado positivo para sífilis realizadas por los equipos del PIC, 482 pruebas rápidas de sífilis realizadas por parte de los equipos PIC en el PSPIC, 5.887 condones entregados en procesos educativos. Canalizaciones y activación de ruta según el Sistema de Referencia y Contrareferencia (SIRC): 4 personas con prueba rápida de sífilis  positiva  sin intervención, 2 seguimientos realizados con inicio de tratamiento gestantes y contactos Abordaje intersectorial 4 Articulaciones sectoriales e intersetoriales que fortalecen la respuesta ante ITS-Sifilis.</t>
  </si>
  <si>
    <t>En el mes de marzo
Equipos Basicos Extramurales de Hogar
Se han identificado 380 familias, con 380 niños y niñas menores de 1 año con eventos priorizados, como: 250 ausencia de lactancia materna exclusiva en menores de 6 meses, 10 bajo peso al nacer, 80 ausencia de lactancia materna complementaria entre los 6 meses y el año, 20 prematuros, En 380 familias, se identificaron 10 niños y niñas con esquema de vacunación incompleto, y 6 niños vacunados efectivamente.
Entorno Cuidador Educativo
Se realizaron 1 sesiones de fortalecimiento de conocimientos en prácticas de cuidado en primera infancia con docentes y apoyos Se realizaron 2 sesiones de fortalecimiento de conocimientos en prácticas de cuidado en primera infancia con padres de familia Se realizaron 84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5 profesionales y personal de salud. Las IPS priorizadas en la implementación de la estrategia IAMII, alcanzan cumplimiento en: 9 IPS de política institucional, 9 IPS de fortalecimiento de capacidades, 9 IPS de preparación a la familia para el cuidado durante la gestación y el nacimiento, 9 IPS de atención humanizada del nacimiento, 9 IPS de educación y apoyo a la familia para el cuidado en el postparto y los niños y niñas, 9 IPS de promoción, protección y apoyo a la cultura de la lactancia materna, 9 IPS de favorecer  el alojamiento conjunto del binomio madre-cuidador e hijo, 9 IPS de favorecer la atención integral en salud y nutrición en niños y niñas, 9 IPS de entornos protectores y espacios amigables para la atención materno perinatal e infantil, y 9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</si>
  <si>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marzo
Equipos Basicos Extramurales de Hogar 
Se han identificado 451 familias, con 387 niños y niñas menores de 1 año con eventos priorizados, como: 252 ausencia de lactancia materna exclusiva en menores de 6 meses, 11 bajo peso al nacer, 82 ausencia de lactancia materna complementaria entre los 6 meses y el año, 1 sin valoración integral del desarrollo, 20 prematuros, 4 desnutrición aguda. En 423 familias, se identificaron 10 niños y niñas con esquema de vacunación incompleto, y 6 niños vacunados efectivamente.
Entorno Cuidador Educativo 
Se realizaron 4 sesiones de fortalecimiento de conocimientos en prácticas de cuidado en primera infancia con docentes y apoyos Se realizaron 2 sesiones de fortalecimiento de conocimientos en prácticas de cuidado en primera infancia con padres de familia Se realizaron 108 Sesiones para la educación en salud con población escolar.
Gestión de Programas y Estrategias
En IPS priorizadas con la implementación de la estrategia IAMII, se realizan: 
23 visitas de asistencia técnica a IPS en pasos para la implementación de la estrategia IAMII. Con la participación de 18 profesionales y personal de salud.</t>
  </si>
  <si>
    <t>En el mes de marzo
Equipos Basicos Extramurales de Hogar
Se han identificado 1 familias con 1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Entorno Institucional
SAN
Se realizaron 78 sesiones de fortalecimiento al talento humano de las unidad de atención a la primera infancia.</t>
  </si>
  <si>
    <t>Durante el periodo de enero a marzo
Gestión de la estregia Sala ERA 
Se realizó asistencia técnica a un total de 4 IPS con implementación de la estrategia sala ERA.
Equipos Basicos Extramurales de Hogar 
Se han identificado 4 familias con 4 niños y niñas con signos y síntomas de IRA, con quienes se adelantan acciones de información y educación y se informa el momento en el que deben acudir a servicios médicos. 4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3 familias con niños con cáncer infantil priorizado.
Entorno Institucional 
SAN 
Se realizaron 203 sesiones de fortalecimiento al talento humano de las unidad de atención a la primera infancia Se realizó asistencia técnica a un total de 1 IPS que realizan ultrasonido obstetrico para diagnóstico antenatal de defectos congénitos.</t>
  </si>
  <si>
    <t>En el mes de marzo
Equipos Basicos Extramurales de Hogar
Se realiza intervención a 70 niños y niñas menores de 5 años con desnutrición aguda, 220 niños y niñas menores de 5 años con riesgo de desnutrición aguda, de estos 10 requieren activación de ruta de atención sectorial.
Entorno Institucional
En las unidades de atención a la primera infancia se realizó toma de medidas antropométricas a 1 niños y niñas. 1 niños y niñas con clasificación nutricional de riesgo desnutrición aguda. Se realizaron: 1 acciones de educación en signos de identificación de la desnutrición aguda Verificación de la atención integral en salud de: 4 casos de niños y niñas menores de 5 años con desnutrición aguda.
Entorno Cuidador Laboral
12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</si>
  <si>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92 niños y niñas menores de 5 años con desnutrición aguda, 276 niños y niñas menores de 5 años con riesgo de desnutrición aguda, de estos 11 requieren activación de ruta de atención sectorial.
Entorno Institucional
En las unidades de atención a la primera infancia se realizó toma de medidas antropométricas a 4 niños y niñas. 4 niños y niñas con clasificación nutricional de riesgo desnutrición aguda. Se realizaron: 4 acciones de educación en signos de identificación de la desnutrición aguda Verificación de la atención integral en salud de: 12 casos de niños y niñas menores de 5 años con desnutrición aguda.
Entorno Cuidador Laboral 
51 niños y niñas menores de 5 años en condición de acompañantes de padres/acudientes al trabajo a quienes se les realiza tamizaje nutricional y orientación en salud según los resultados.</t>
  </si>
  <si>
    <t>En el mes de marzo
Entorno Cuidador Educativo
Realización de 3 sesiones de promoción de alimentación saludable durante la lactancia, con la participación de 3 lactantes, Realización de 3 sesiones de promoción de la lactancia materna, con la participación de 3 lactantes, Realización de 3 sesiones de promoción de la alimentación complementaria adecuada. con la participación de 3 cuidadores de niños y niñas menores de 2 años.
Equipos Basicos Extramurales de Hogar
Se realiza seguimiento a familias con 250 niños y niñas menores de 6 meses sin lactancia materna exclusiva. 46 gestantes y 46 personas lactantes reciben seguimiento por el entorno con énfasis en promoción de la lactancia materna. 46 seguimientos por el entorno con énfasis en promoción de la lactancia materna.
Entorno institucional
Se realizaron:
78 acciones de promoción de la alimentación infantil saludable y lactancia materna, dirigida a 78 madres comunitarias y/o agentes educativos, y alimentación infantil saludable y lactancia materna dirigida a 78 madres comunitarias y/o agentes educativos, 1 actividades asignadas por nivel central relacionadas con educación en salud pública.</t>
  </si>
  <si>
    <t>Durante el periodo de enero a marzo
Entorno Cuidador Educativo 
Realización de 111 sesiones de promoción de alimentación saludable durante la lactancia, con la participación de 55 lactantes, Realización de 147 sesiones de promoción de la lactancia materna, con la participación de 16 gestantes, con la participación de 55 lactantes, Realización de 98 sesiones de promoción de la alimentación complementaria adecuada. con la participación de 51 cuidadores de niños y niñas menores de 2 años.
Equipos Basicos Extramurales de Hogar
Se realiza seguimiento a familias con 255 niños y niñas menores de 6 meses sin lactancia materna exclusiva. 166 gestantes y 180 personas lactantes reciben seguimiento por el entorno con énfasis en promoción de la lactancia materna. 181 seguimientos por el entorno con énfasis en promoción de la lactancia materna.
Entorno institucional
Se realizaron: 
127 acciones de promoción de la alimentación infantil saludable y lactancia materna, dirigida a 127 madres comunitarias y/o agentes educativos, y alimentación infantil saludable y lactancia materna dirigida a 127 madres comunitarias y/o agentes educativos, 3 actividades asignadas por nivel central relacionadas con educación en salud pública, 15 consejerías en lactancia materna a 10 gestantes.</t>
  </si>
  <si>
    <t>En el mes de marzo
Entorno Cuidador Laboral
Se realizan 12 asistencias técnicas en la estrategia de Salas Amigas de la Familia Lactante (SAFL) del Entorno Cuidador Laboral a entidades públicas y empresas privadas, con la participación de 23 personas encargadas de la implementación de la estrategia. En los procesos de fortalecimiento de capacidades a funcionarias/os participan: y 1 personas gestantes.</t>
  </si>
  <si>
    <t>Durante el periodo de enero a marzo
Entorno Institucional
Se realizaron: 
2 fortalecimientos técnicos en temáticas de información e inducción en IAMII con la participación de 2 profesionales de la salud y personal de apoyo.
Entorno Cuidador Laboral 
Se realizan 38 asistencias técnicas en la estrategia de Salas Amigas de la Familia Lactante (SAFL) del Entorno Cuidador Laboral a entidades públicas y empresas privadas, con la participación de 72 personas encargadas de la implementación de la estrategia. En los procesos de fortalecimiento de capacidades a funcionarias/os participan: 2 personas lactantes, y 4 personas gestantes.</t>
  </si>
  <si>
    <t>En el mes de marzo
Equipos Basicos Extramurales de Hogar
Se realiza seguimiento a familias
Se realiza educación alimentaria y nutricional a familias con 1.090 niños y niñas, adolescentes y gestantes sin malnutrición. Se realiza seguimiento familiar a 1.090 niños y niñas menores de 5 años con retraso en talla 50 niños y niñas menores de 5 años con exceso de peso (sobrepeso y obesidad), 2 gestantes de bajo peso, y 2 gestantes con exceso de peso, A través de abordaje territorial, se intervienen: 1.090 niños y niñas menores de cinco años.
Entorno institucional
Se realizaron 1 acciones educativas en otros temas relacionados con seguridad alimentaria y nutricional Verificación de la atención integral en salud de: 1 casos de niños y niñas menores de 5 años con retraso en talla priorizados desde nivel central 6 casos de gestantes con obesidad para la edad gestacional. 2 casos de gestantes con bajo peso para la edad gestacional.</t>
  </si>
  <si>
    <t>Durante el periodo de enero a marzo
Entorno Cuidador Educativo 
Realización de 35 sesiones de promoción de alimentación saludable durante la gestación, con la participación de 16 gestantes.
Equipos Basicos Extramurales de Hogar
Se realiza seguimiento a familias 
Se realiza educación alimentaria y nutricional a familias con 1.344 niños y niñas, adolescentes y gestantes sin malnutrición. Se realiza seguimiento familiar a 1.146 niños y niñas menores de 5 años con retraso en talla 84 niños y niñas menores de 5 años con exceso de peso (sobrepeso y obesidad), 12 gestantes de bajo peso, y 66 gestantes con exceso de peso, A través de abordaje territorial, se intervienen: 1.489 niños y niñas menores de cinco años, 6 gestantes con tamizaje nutricional.
Entorno institucional 
Se realizaron 1 acciones educativas en otros temas relacionados con seguridad alimentaria y nutricional Verificación de la atención integral en salud de: 3 casos de niños y niñas menores de 5 años con retraso en talla priorizados desde nivel central 15 casos de gestantes con obesidad para la edad gestacional. 3 casos de gestantes con bajo peso para la edad gestacional.
Entorno Cuidador Laboral 
1 personas abordadas en UTIS con información o educación en alimentación saludable.</t>
  </si>
  <si>
    <t>En el mes de marzo
Entorno Cuidador Comunitario
CARACTERIZACIÓN TERRITORIAL 2 Grupos identificados para el abordaje dimension en seguridad alimentaria y nutricional 13 hombres, 258 mujeres. DISPOSITIVO COMUNITARIO - CUIDADO COLECTIVO PARA EL BIENESTAR SAN Se abordaron 1 Tiendas barriales durante el mes De manera acumulada se han abordado 1 tiendas barriales en el año con la participación de 10 personas de la comunidad en general. JORNADAS MAS BIENESTAR- CUIDARTE REDUCCION DE AMBIENTES OBESOGENICOS: acciones 6 en reduccion de ambientes obesogenicos equipos cuidarte 254 total de personas, 118 hombres, 136 mujeres.
Entorno Cuidador Educativo
384 niños, niñas y adolescentes, que participan en acciones de promoción de alimentación saludable en el marco de huertas escolares. 3 personas mayores de 17 años, que participan en acciones de promoción de alimentación saludable en el marco de huertas escolares. 1 Tiendas escolares abordadas 1 de personas que participan en acciones de seguridad alimentaria y nutricional en el contexto de tiendas escolares. 1 Tiendas escolares Cumple entre 0 y 79% de los ítems Se realizan acciones individuales o colectivas en colegios con información en alimentación saludable dirigido a: 10 madres, padres y/o cuidadores.</t>
  </si>
  <si>
    <t>Durante el periodo de enero a marzo
Entorno Cuidador Comunitario 
CARACTERIZACIÓN TERRITORIAL 2 Grupos identificados para el abordaje dimension en seguridad alimentaria y nutricional 13 hombres, 258 mujeres. DISPOSITIVO COMUNITARIO - CUIDADO COLECTIVO PARA EL BIENESTAR SAN Se realizo acompañamiento a 1 huertas comunitarias con la participación de 10 personas. DISPOSITIVO COMUNITARIO - CUIDADO COLECTIVO PARA EL BIENESTAR SAN Se abordaron 2 Tiendas barriales durante el mes; De manera acumulada se han abordado 2 tiendas barriales en el año con la participación de 10 personas de la comunidad en general. JORNADAS MAS BIENESTAR- CUIDARTE REDUCCION DE AMBIENTES OBESOGENICOS: acciones 42 en reduccion de ambientes obesogenicos equipos cuidarte 1.975 total de personas, 955 hombres, 1.020 mujeres.
Entorno Cuidador Educativo 
768 niños, niñas y adolescentes, que participan en acciones de promoción de alimentación saludable en el marco de huertas escolares. 6 personas mayores de 17 años, que participan en acciones de promoción de alimentación saludable en el marco de huertas escolares. 6 Tiendas escolares abordadas 6 de personas que participan en acciones de seguridad alimentaria y nutricional en el contexto de tiendas escolares. 6 Tiendas escolares Cumple entre 0 y 79% de los ítems Desarrollo de 4 sesiones con escolares del ciclo 2 orientadas al fortalecimiento de la alimentación saludable con la participación de 42 escolares. Desarrollo de 4 sesiones con escolares del ciclo 3 orientadas al fortalecimiento de la alimentación saludable con la participación de 59 escolares. Se realizan acciones individuales o colectivas en colegios con información en alimentación saludable dirigido a: 10 madres, padres y/o cuidadores, Se realizan 2 jornadas de Salud y Bienestar en 1 Universidades y 1 Instituciones de Educación para el Trabajo y el Desarrollo Humano con la participación de 110 estudiantes, Se realizan 2 jornadas de Salud y Bienestar en 1 Universidades y 1 Instituciones de Educación para el Trabajo y el Desarrollo Humano con la participación de 110 estudiantes, 110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35 sesiones de promoción de la alimentación saludable en el marco de iniciativas de cuidado y bienestar, con la participación de 52 niños, niñas y adolescentes.</t>
  </si>
  <si>
    <t>En el mes de marzo
Equipos Basicos Extramurales de Hogar
Se realiza intervención a 368 adultos que reciben educación en alimentación saludable. 368 adultos mayores que reciben educación en alimentación saludable. 355 familias, y 368 personas sensibilizadas en reducción de perdidas y desperdicio de alimentos.
Se realizaron acciones educativas en SAN:
Dirigida a 78 madres comunitarias y/o agentes educativos, y alimentación infantil saludable y lactancia materna dirigida a 78 madres comunitarias y/o agentes educativos, 1 Asistencias técnicas y/o reuniones en gestión en salud y nutrición en 1 IPS, con la participación de 2 profesionales de la salud de IPS con la participación de 2 profesionales de la salud del PSPIC.</t>
  </si>
  <si>
    <t>Durante el periodo de enero a marzo
Equipos Basicos Extramurales de Hogar
Se realiza intervención a 656 adultos que reciben educación en alimentación saludable. 855 adultos mayores que reciben educación en alimentación saludable. 888 familias, y 901 personas sensibilizadas en reducción de perdidas y desperdicio de alimentos.
Se realizaron acciones educativas en SAN: 
Dirigida a 123 madres comunitarias y/o agentes educativos, y alimentación infantil saludable y lactancia materna dirigida a 123 madres comunitarias y/o agentes educativos, 15 Asistencias técnicas y/o reuniones en gestión en salud y nutrición en 15 IPS, con la participación de 115 profesionales de la salud de IPS con la participación de 12 profesionales de la salud del PSPIC.</t>
  </si>
  <si>
    <t>En el mes de marzo
Entorno Cuidado Comunitario
JORNADAS MAS BIENESTAR- CUIDARTE SALUD MENTAL acciones 18 en salud mental equipos cuidarte 1.062 total de personas, 518 hombres, 544 mujeres DISPOSITIVOS COMUNITARIOS CUIDADO COLECTIVO PARA EL BIENESTAR EN SALUD MENTAL Se lleva a cabo la concertación del plan de acción con 20 grupos comunitarios 62 hombres, 165 mujeres, JORNADAS - BIENESTAR INTEGRAL ES MAS SALUD MENTAL se aplicaron 59 prueba SRQ, Se aplicaron 5 pruebas de detección de consumo de alcohol, tabaco y sustancias -ASSIST, y se aplicaron 3 prueba AUDIT. se aplicaron 59 prueba APGAR, 1 Instrumentos del sistema de Vigilancia Epidemiológica de la conducta suicida -SISVECOS. BARRAS FUTBOLERAS A partir de la estrategia barras futboleras y salud colectiva se realizaron 4 acciones para la prevención de la conducta suicida. con participación de 48 personas, 4 mujeres y 44 hombres. 4 Acciones para la promoción de la convivencia entre barras de fútbol en el marco de actividad fisica o deportiva con participación de 48 personas, 4 mujeres y 44 hombres. Se realizaron 4 acciones para la promoción de salud mental y/o de la actividad fisica con barras de futbol con participación de 48 personas de las cuales 4 son mujeres y 44 son hombres. 1 Asesorías psicosociales, dirigidas a 1 personas. 1 son mujeres. El total de grupos abordados son 10 de los cuales por barra son: 3 Barra Comandos Azules, 1 Barra Blue Rain, 2 Barra Disturbio Rojo, 2 Barra Los del Sur Bogotá y 2 Barra La Guardia Albirroja.
Entorno Cuidador Educativo
Durante el periodo 3 jardines infantiles contaron con acciones de educación en salud mental con participación de 101 niños y niñas Tambien se abordaron 4 docentes en la educación en salud mental para el abordaje de los niños y niñas y participaron 17 padres, madres o cuidadores en acciones colectivas de salud mental que favorecen el buen trato y la prevención del maltrato infantil 160 estudiantes lideres escolares que participaron de acciones promocionales de bienestar y salud mental 1 familias con acciones de cuidado emocional, promoción del involucramiento parental, capacidades socioemocionales y promoción de prácticas de crianza con participación de 17 madres, padres y cuidadores de las cuales 17 familias mejoran relaciones intrafamiliares. Se han realizado 45 sesiones colectivas fortaleciendo habilidades socioemocionales y estrategias de afrontamiento para prevención de problemáticas psicosociales. con 589 niños, niñas, adolescentes y jóvenes en 5 colegios De otra parte, se gestionaron 100 casos individuales mediante la orientación y apoyo con avances en el marco de plan de cuidado en salud mental. De otra parte se adelantaron 3 sesiones de fortalecimiento en salud mental para detección y manejo con 49 docentes para el periodo se gestionaron 11 casos de conducta suicida e identificó aumento en afrontamiento en 11 casos Se han realizado 6 sesiones colectivas fortaleciendo habilidades socioemocionales y estrategias de afrontamiento para prevención de consumo de SPA con 129 niños, niñas, adolescentes y jóvenes en 2 colegios Se han realizado 39 sesiones colectivas fortaleciendo habilidades socioemocionales y estrategias de afrontamiento para manejo de situaciones relacionadas con ansiedad, depresión y otras problemáticas. con 64 niños, niñas, adolescentes y jóvenes en 5 colegios De otra parte, se gestionaron 100 casos individuales mediante la orientación y apoyo con avances en el marco de plan de cuidado en salud mental. De otra parte se adelantaron 3 sesiones de fortalecimiento en salud mental para detección y manejo con 49 docentes 127 estudiantes participaron de acciones promocionales de salud mental enfocadas al fortalecimiento de habilidades socioemocionales ciclo 1 73 estudiantes participaron de acciones promocionales de salud mental enfocadas al fortalecimiento de habilidades socioemocionales ciclo 2 141 estudiantes participaron de acciones promocionales de salud mental enfocadas al fortalecimiento de habilidades socioemocionales ciclo 3 91 estudiantes participaron de acciones promocionales de salud mental enfocadas al fortalecimiento de habilidades socioemocionales ciclo 4.
Equipos Basicos Extramurales de Hogar
4 Acciones de salud mental en familias con gestantes 26 Acciones de salud mental en familias con menores de 5 años encontrando que en 33 familias se evidencia que se reducen riesgos relacionados con riesgo psicosocial.
Entorno Institucional
En las instituciones de protección integral se brinda información y educación en salud mental a 24 personas. Se realizó la medición en modificaciones de habilidades y competencias a 91 personas, de las cuales 91 refieren que las intervenciones aportan al mejoramiento de sus habilidades y competencias en salud mental. UNIDADES DE ATENCIÓN A HABITANTES DE CALLE 1 Valoraciones del riesgo por salud mental SRQ 7 sesiones colectivas para el bienestar integral 46 número de hombres 3 número de mujeres. SRPA POBLACIÓN PRIVADA DE LA LIBERTAD CASA DE IGUALDAD DE OPORTUNIDADES 3 Valoraciones del riesgo por salud mental SRQ 1 sesiones colectivas para el bienestar integral 4 número de mujeres.
Entorno Cuidador Comunitario
DISPOSITIVOS COMUNITARIOS CUIDADO COLECTIVO PARA EL BIENESTAR EN SALUD MENTAL Se lleva a cabo la concertación del plan de acción con 20 grupos comunitarios 62 hombres, 165 mujeres, Se llevan a cabo 19 sesiones grupales de implementación del plan de acción con dispositivos comunitarios en salud mental de las cuales: Se implementaron 18 sesiones para el autocuidado y cuidado mutuo 34 sesiones de otros temas de salud mental como fortalecimiento de estrategias de afrontamiento, resolución de problemas, regulación emocional, comunicación, crisis emocionales con 306 personas abordadas 10 sesiones de educacion en salud publica para el manejo de afectaciones psicosociales, problemas o transtornos mentales con 88 personas abordadas.
MAS BIENESTAR A LA COMUNIDAD RAIZAL SALUD MENTAL
En el marco de las acciones de salud mental con la población raizal: Se realizaron 4 acciones de articulación para la prevención del consumo de SPA con participación de 48 personas de las cuales 44 son hombres y 4 son mujeres. 1 Actividades de Promoción de derechos sexuales y derechos reproductivos con participación de 12 personas. Se realizaron 40 actividades en dinamica del barrismo por los gestores con participación de 164 personas.
Equipos Basicos Extramurales de Hogar
Se llevaron a cabo 212 visitas efectivas en casos de riesgos en conducta suicida De las cuales en 20 se dio el cierre del proceso encontrando que en 19 familias se evidencia que se reducen riesgos relacionados con conducta suicida Se llevaron a cabo 337 visitas efectivas en casos de riesgos psicosocial De las cuales en 33 se dio el cierre del proceso encontrando que en 33 familias se evidencia que se reducen riesgos relacionados con riesgo psicosocial Se llevaron a cabo 8 visitas efectivas en casos de acompañamiento en duelo De las cuales en 2 se dio el cierre del proceso encontrando que en 2 familias se evidencia que se reducen riesgos relacionados con duelo.</t>
  </si>
  <si>
    <t>Durante el periodo de enero a marzo
Entorno Cuidado Comunitario 
JORNADAS MAS BIENESTAR- CUIDARTE SALUD MENTAL acciones 120 en salud mental equipos cuidarte 6.384 total de personas, 3.089 hombres, 3.295 mujeres. DISPOSITIVOS COMUNITARIOS CUIDADO COLECTIVO PARA EL BIENESTAR EN SALUD MENTAL Se lleva a cabo la concertación del plan de acción con 50 grupos comunitarios 212 hombres, 430 mujeres, JORNADAS - BIENESTAR INTEGRAL ES MAS SALUD MENTAL se aplicaron 224 prueba SRQ, de las cuales 15 personas presentan tamizaje positivo. Se aplicaron 33 pruebas de detección de consumo de alcohol, tabaco y sustancias -ASSIST, y se aplicaron 15 prueba AUDIT. se aplicaron 224 prueba APGAR, se realizaron 30 canalizaciones, 1 Instrumentos del sistema de Vigilancia Epidemiológica de la conducta suicida -SISVECOS. BARRAS FUTBOLERAS A partir de la estrategia barras futboleras y salud colectiva se realizaron 10 acciones para la prevención de la conducta suicida. con participación de 117 personas, 10 mujeres y 107 hombres. 12 Acciones para la promoción de la convivencia entre barras de fútbol en el marco de actividad fisica o deportiva con participación de 117 personas, 22 mujeres y 95 hombres. Se realizaron 8 acciones para la promoción de salud mental y/o de la actividad fisica con barras de futbol con participación de 88 personas de las cuales 4 son mujeres y 84 son hombres. 2 Asesorías psicosociales, dirigidas a 2 personas. 2 son mujeres. El total de grupos abordados son 30 de los cuales por barra son: 9 Barra Comandos Azules, 3 Barra Blue Rain, 6 Barra Disturbio Rojo, 6 Barra Los del Sur Bogotá y 6 Barra La Guardia Albirroja.
Entorno Cuidador Educativo 
Durante el periodo 4 jardines infantiles contaron con acciones de educación en salud mental con participación de 129 niños y niñas Tambien se abordaron 10 docentes en la educación en salud mental para el abordaje de los niños y niñas y participaron 17 padres, madres o cuidadores en acciones colectivas de salud mental que favorecen el buen trato y la prevención del maltrato infantil 241 estudiantes lideres escolares que participaron de acciones promocionales de bienestar y salud mental 89 familias con acciones de cuidado emocional, promoción del involucramiento parental, capacidades socioemocionales y promoción de prácticas de crianza con participación de 105 madres, padres y cuidadores de las cuales 105 familias mejoran relaciones intrafamiliares. 4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110 estudiantes en 1 instituciones de educación técnica y en 1 instituciones de educación asi mismo se brindo contención e intervención breve a 1 personas. y canalización a 29 personas. Se han realizado 61 sesiones colectivas fortaleciendo habilidades socioemocionales y estrategias de afrontamiento para prevención de problemáticas psicosociales. con 781 niños, niñas, adolescentes y jóvenes en 8 colegios De otra parte, se gestionaron 100 casos individuales mediante la orientación y apoyo con avances en el marco de plan de cuidado en salud mental. De otra parte se adelantaron 7 sesiones de fortalecimiento en salud mental para detección y manejo con 119 docentes para el periodo se gestionaron 11 casos de conducta suicida e identificó aumento en afrontamiento en 114 casos Se han realizado 12 sesiones colectivas fortaleciendo habilidades socioemocionales y estrategias de afrontamiento para prevención de consumo de SPA con 152 niños, niñas, adolescentes y jóvenes en 4 colegios Se han realizado 60 sesiones colectivas fortaleciendo habilidades socioemocionales y estrategias de afrontamiento para manejo de situaciones relacionadas con ansiedad, depresión y otras problemáticas. con 436 niños, niñas, adolescentes y jóvenes en 6 colegios De otra parte, se gestionaron 219 casos individuales mediante la orientación y apoyo con avances en el marco de plan de cuidado en salud mental. De otra parte se adelantaron 7 sesiones de fortalecimiento en salud mental para detección y manejo con 119 docentes 260 estudiantes participaron de acciones promocionales de salud mental enfocadas al fortalecimiento de habilidades socioemocionales ciclo 1 227 estudiantes participaron de acciones promocionales de salud mental enfocadas al fortalecimiento de habilidades socioemocionales ciclo 2 380 estudiantes participaron de acciones promocionales de salud mental enfocadas al fortalecimiento de habilidades socioemocionales ciclo 3 215 estudiantes participaron de acciones promocionales de salud mental enfocadas al fortalecimiento de habilidades socioemocionales ciclo 4.
Equipos Basicos Extramurales de Hogar 
10 Acciones de salud mental en familias con gestantes 101 Acciones de salud mental en familias con menores de 5 años encontrando que en 114 familias se evidencia que se reducen riesgos relacionados con riesgo psicosocial.
Entorno Institucional
En las instituciones de protección integral se brinda información y educación en salud mental a 114 personas. Se realizó la medición en modificaciones de habilidades y competencias a 293 personas, de las cuales 293 refieren que las intervenciones aportan al mejoramiento de sus habilidades y competencias en salud mental. UNIDADES DE ATENCIÓN A HABITANTES DE CALLE 4 Valoraciones del riesgo por salud mental SRQ 18 sesiones colectivas para el bienestar integral 115 número de hombres 5 número de mujeres. SRPA POBLACIÓN PRIVADA DE LA LIBERTAD CASA DE IGUALDAD DE OPORTUNIDADES 3 Valoraciones del riesgo por salud mental SRQ 2 sesiones colectivas para el bienestar integral 7 número de mujeres.
Entorno Cuidador Comunitario 
DISPOSITIVOS COMUNITARIOS CUIDADO COLECTIVO PARA EL BIENESTAR EN SALUD MENTAL Se lleva a cabo la concertación del plan de acción con 50 grupos comunitarios 212 hombres, 430 mujeres, Se llevan a cabo 138 sesiones grupales de implementación del plan de acción con dispositivos comunitarios en salud mental de las cuales: Se realizan 26 sesiones para la prevención de violencias con participación de 278 personas. Se implementaron 42 sesiones para el autocuidado y cuidado mutuo 95 sesiones de otros temas de salud mental como fortalecimiento de estrategias de afrontamiento, resolución de problemas, regulación emocional, comunicación, crisis emocionales con 845 personas abordadas 10 sesiones de educacion en salud publica para el manejo de afectaciones psicosociales, problemas o transtornos mentales con 88 personas abordadas fortaleciendo la conformación de 1 grupos de apoyo y educación para el cuidado de la salud mental en torno a la prevención de la conducta suicida con la participación de 10 personas en la participación de las sesiones. 9 hombres, 1 mujeres.
MAS BIENESTAR A LA COMUNIDAD RAIZAL SALUD MENTAL
En el marco de las acciones de salud mental con la población raizal: Entorno Cuidador Comunitario Se realizaron 13 acciones de articulación para la prevención del consumo de SPA con participación de 138 personas de las cuales 120 son hombres y 18 son mujeres. 1 Actividades de Promoción de derechos sexuales y derechos reproductivos con participación de 12 personas. Se realizaron 80 actividades en dinamica del barrismo por los gestores con participación de 287 personas.
Equipos Basicos Extramurales de Hogar 
Se llevaron a cabo 700 visitas efectivas en casos de riesgos en conducta suicida De las cuales en 101 se dio el cierre del proceso encontrando que en 96 familias se evidencia que se reducen riesgos relacionados con conducta suicida Se llevaron a cabo 1.087 visitas efectivas en casos de riesgos psicosocial De las cuales en 65 se dio el cierre del proceso encontrando que en 57 familias se evidencia que se reducen riesgos relacionados con riesgo psicosocial Se llevaron a cabo 34 visitas efectivas en casos de acompañamiento en duelo De las cuales en 5 se dio el cierre del proceso encontrando que en 5 familias se evidencia que se reducen riesgos relacionados con duelo.</t>
  </si>
  <si>
    <t>En el mes de marzo
Entorno Cuidador Comunitario
DISPOSITIVO COMUNITARIO - CUIDADO COLECTIVO PARA EL BIENESTAR SSR Se realizan 8 sesiones colectivas en SSR equipo cuidado colectivo para el bienestar con la participación de 88 personas 72 hombres, 16 mujeres, JORNADAS MAS BIENESTAR- CUIDARTE SSR acciones 24 en salud sexual y reproductiva equipos cuidarte 953 total de personas, 446 hombres, 507 mujeres.
Salud Sexual y salud Reproductiva
En el marco de las acciones para la promoción de los derechos sexuales y derechos reproductivos con el pueblo Raizal, se realizan:
Entorno Cuidador Educativo
Desarrollo de 5 sesiones de acompañamiento a escolares con experiencia en paternidad temprana con la participación de 11 estudiantes 15 Sesiones de fortalecimiento de capacidades en temas relacionados con la promoción de los derechos sexuales y reproductivos en jardines dirigidas a 12 padres, madres y/o cuidadores de niños y niñas menores de 5 años de los jardines infantiles dirigidas a 3 docentes y cuidadores y 118 niños y niñas. Desarrollo de 1 sesiones con docentes orientadas a brindar educación sobre salud sexual y reproductiva con la participación de 10 docentes. Desarrollo de 8 sesiones para promover los derechos sexuales y reproductivos y orientación a métodos con la participación de 280 estudiantes.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3 personas menores de 19 años en puerperio (hasta 3 meses post evento obstétrico).
Entorno Institucional
Articulación Intersectorial 1 IPS con desarrollo de capacidades institucionales con énfasis en Prevención y atención del embarazo no planeado, servicios Integrales de Salud para Adolescentes y Jóvenes (SISAJ), gestión del cuidado menstrual e interrupción voluntaria del embarazo, en e 2 personas abordadas Desarrollo de capacidades 4 Acciones de comunicación para la promocion de la Sexualidad, los derechos sexuales y reproductivos, con la participacion de 1 integrantes de los equipos del PSPIC y Seguimiento de casos priorizados Desarrollo de capacidades 4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Se desarrollan 1 Jornadas "Mas Bienestar" con el componente para promoción de la sexualidad, los derechos sexuales y los derechos reproductivos. 2 personas abordadas 1 IPS con desarrollo de capacidades institucionales con énfasis en salud materno perinatal 4 personas abordadas.</t>
  </si>
  <si>
    <t>Durante el periodo de enero a marzo
Entorno Cuidador Comunitario
DISPOSITIVO COMUNITARIO - CUIDADO COLECTIVO PARA EL BIENESTAR SSR Se realizan 22 sesiones colectivas en SSR equipo cuidado colectivo para el bienestar con la participación de 204 personas 149 hombres, 55 mujeres, JORNADAS MAS BIENESTAR- CUIDARTE SSR acciones 24 en salud sexual y reproductiva equipos cuidarte 953 total de personas, 446 hombres, 507 mujeres.
Entorno Cuidador Educativo 
Desarrollo de 5 sesiones de acompañamiento a escolares con experiencia en paternidad temprana con la participación de 11 estudiantes 34 Sesiones de fortalecimiento de capacidades en temas relacionados con la promoción de los derechos sexuales y reproductivos en jardines dirigidas a 12 padres, madres y/o cuidadores de niños y niñas menores de 5 años de los jardines infantiles dirigidas a 6 docentes y cuidadores y 227 niños y niñas. Realización de 4 sesiones del ciclo 1 para la promoción de la salud sexual y reproductiva con 71 estudiantes. Realización de 4 sesiones del ciclo 2 para la promoción de la salud sexual y reproductiva con 55 estudiantes. Desarrollo de 4 sesiones con familias orientadas a brindar educación sobre salud sexual y reproductiva con la participación de 112 familias y 48 personas. Desarrollo de 1 sesiones con docentes orientadas a brindar educación sobre salud sexual y reproductiva con la participación de 10 docentes. Desarrollo de 14 sesiones para promover los derechos sexuales y reproductivos y orientación a métodos con la participación de 550 estudiantes. Se realizan 6 sesiones de iniciativas de cuidado y bienestar para la promoción de los derechos sexuales y reproductivos con 116 niños, niñas y adolescentes.
Equipos Basicos Extramurales de Hogar 
Se realiza abordaje en 15 familias con adolescentes menores de 14 años en el grupo familiar, previniendo el delito de violencia sexual contra las niñas y fortaleciendo las capacidades sobre derechos sexuales y reproductivos de niños, niñas, adolescentes y sus familias. Las actividades con 15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4 personas menores de 19 años en puerperio (hasta 3 meses post evento obstétrico).
Entorno Institucional 
Articulación Intersectorial 5 IPS con desarrollo de capacidades institucionales con énfasis en Prevención y atención del embarazo no planeado, servicios Integrales de Salud para Adolescentes y Jóvenes (SISAJ), gestión del cuidado menstrual e interrupción voluntaria del embarazo, en e 7 personas abordadas Desarrollo de capacidades 8 Acciones de comunicación para la promocion de la Sexualidad, los derechos sexuales y reproductivos, con la participacion de 6 integrantes de los equipos del PSPIC y Seguimiento de casos priorizados 1 seguimiento a migrantes no regularizadas post evento obstétrico sin método de regulación de la fecundidad atendida en las Subredes. Desarrollo de capacidades 8 acciones de comunicación para la promocion de la Sexualidad, los derechos sexuales y reproductivos, con la participacion de 6 integrantes de los equipos del PSPIC y 8 personas de la comunidad. Apoyo a acciones de nivel central a demanda 6 integrantes de los equipos del PSPIC y Apoyo a acciones de nivel central a demanda Se desarrollan 1 Jornadas "Mas Bienestar" con el componente para promoción de la sexualidad, los derechos sexuales y los derechos reproductivos. 2 personas abordadas 5 IPS con desarrollo de capacidades institucionales con énfasis en salud materno perinatal 9 personas abordadas.</t>
  </si>
  <si>
    <t>En el mes de marzo
Gestión del Programa Madre canguro
Se realizó asistencia técnica a un total de 1 IPS para el cumplimiento de criterios priorizados para la implementación del Programna Madre Canguro.
Equipos Basicos Extramurales de Hogar
Se realiza seguimiento familiar a 18 niños y niñas con bajo peso al nacer.</t>
  </si>
  <si>
    <t>Durante el periodo de enero a marzo
Gestión del Programa Madre canguro 
Se realizó asistencia técnica a un total de 3 IPS para el cumplimiento de criterios priorizados para la implementación del Programna Madre Canguro.
Equipos Basicos Extramurales de Hogar 
Se realiza seguimiento familiar a 24 niños y niñas con bajo peso al nacer.</t>
  </si>
  <si>
    <t>En el mes de marzo
Entorno Cuidado COmunitario
PREVENCIÓN COMBINADA DE LAS ITS
115 Pruebas de sífilis realizadas bienestar integral es mas salud mental 2 pruebas positivas para sífilis realizadas bienestar integral es mas salud mental 4 Pruebas de sífilis realizadas por localidad en Centros de escucha habitanza en calle, 1 pruebas positivas para sífilis realizadas por localidad en Centros de escucha habitanza en calle. 16 Pruebas de sífilis realizadas por localidad en Centros de escucha MujerESalud, 1 pruebas positivas para sífilis realizadas por localidad en Centros de escucha MujerESalud.
Entorno Cuidador Educativo
Se realizan 19 pruebas de sífilis.
Equipos Basicos Extramurales de Hogar
Se realizaron 12 seguimientos a gestantes con diagnóstico de sífilis canalizadas por Vigilancia Epidemiológica, 10 con primera dosis de penicilina y 10 con tratamiento completo.
Prevención combinada de las ITS-Sífilis
11 pruebas con resultado positivo para sífilis realizadas por los equipos del PIC, 253 pruebas rápidas de sífilis realizadas por parte de los equipos PIC en el PSPIC, 2.634 condones entregados en procesos educativos. Canalizaciones y activación de ruta según el Sistema de Referencia y Contrareferencia (SIRC): 11 personas con prueba rápida de sífilis  positiva  sin intervención, Abordaje intersectorial.</t>
  </si>
  <si>
    <t>Durante el periodo de enero a marzo
Entorno Cuidado COmunitario
PREVENCIÓN COMBINADA DE LAS ITS 
102 Pruebas de sífilis realizadas SPAcios de bienestar 221 Pruebas de sífilis realizadas bienestar integral es mas salud mental 4 pruebas positivas para sífilis realizadas bienestar integral es mas salud mental 21 Pruebas de sífilis realizadas por localidad en Centros de escucha habitanza en calle, 3 pruebas positivas para sífilis realizadas por localidad en Centros de escucha habitanza en calle. 91 Pruebas de sífilis realizadas por localidad en Centros de escucha MujerESalud, 1 pruebas positivas para sífilis realizadas por localidad en Centros de escucha MujerESalud.
Entorno Cuidador Educativo 
Se realizan 50 pruebas de sífilis.
Equipos Basicos Extramurales de Hogar 
Se realizaron 29 seguimientos a gestantes con diagnóstico de sífilis canalizadas por Vigilancia Epidemiológica, 27 con primera dosis de penicilina y 27 con tratamiento completo.
Prevención combinada de las ITS-Sífilis 
26 pruebas con resultado positivo para sífilis realizadas por los equipos del PIC, 844 pruebas rápidas de sífilis realizadas por parte de los equipos PIC en el PSPIC, 8.903 condones entregados en procesos educativos. Canalizaciones y activación de ruta según el Sistema de Referencia y Contrareferencia (SIRC): 20 personas con prueba rápida de sífilis  positiva  sin intervención, 2 seguimientos realizados con inicio de tratamiento gestantes y contactos Abordaje intersectorial.</t>
  </si>
  <si>
    <t>En el mes de marzo
Equipos Basicos Extramurales de Hogar
Se han identificado 876 familias, con 6 niños y niñas menores de 1 año con eventos priorizados, como: 3 ausencia de lactancia materna exclusiva en menores de 6 meses, 4 ausencia de lactancia materna complementaria entre los 6 meses y el año, 4 sin valoración integral del desarrollo, 2 desnutrición aguda. En 876 familias, Se han identificado 876 familias.
Entorno Cuidador Educativo
Se realizaron 1 sesiones de fortalecimiento de conocimientos en prácticas de cuidado en primera infancia con docentes y apoyos Se realizaron 1 sesiones de fortalecimiento de conocimientos en prácticas de cuidado en primera infancia con padres de familia Se realizaron 7 Sesiones para la educación en salud con población escolar.
Gestión de Programas y Estrategias
En IPS priorizadas con la implementación de la estrategia IAMII, se realizan:
6 visitas de asistencia técnica a IPS en pasos para la implementación de la estrategia IAMII. Con la participación de 18 profesionales y personal de salud. Las IPS priorizadas en la implementación de la estrategia IAMII, alcanzan cumplimiento en: 4 IPS de política institucional, 4 IPS de fortalecimiento de capacidades, 4 IPS de preparación a la familia para el cuidado durante la gestación y el nacimiento, 4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</si>
  <si>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marzo
Equipos Basicos Extramurales de Hogar 
Se han identificado 2.363 familias, con 30 niños y niñas menores de 1 año con eventos priorizados, como: 13 ausencia de lactancia materna exclusiva en menores de 6 meses, 4 bajo peso al nacer, 15 ausencia de lactancia materna complementaria entre los 6 meses y el año, 17 sin valoración integral del desarrollo, 2 prematuros, 2 desnutrición aguda. En 2.363 familias, se identificaron 9 niños y niñas con esquema de vacunación incompleto, 9 remitidos a los servicios de salud y 9 niños vacunados efectivamente. Se han identificado 2.363 familias.
Entorno Cuidador Comunitario
CARACTERIZACIÓN TERRITORIAL 
1 Grupos identificados para el abordaje del AIEPI comunitario 4 hombres, 6 mujeres.
Entorno Cuidador Educativo 
Se realizaron 16 sesiones de fortalecimiento de conocimientos en prácticas de cuidado en primera infancia con docentes y apoyos Se realizaron 1 sesiones de fortalecimiento de conocimientos en prácticas de cuidado en primera infancia con padres de familia Se realizaron 19 Sesiones para la educación en salud con población escolar.
Gestión de Programas y Estrategias
En IPS priorizadas con la implementación de la estrategia IAMII, se realizan: 
21 visitas de asistencia técnica a IPS en pasos para la implementación de la estrategia IAMII. Con la participación de 43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</si>
  <si>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3 IPS con implementación de la estrategia sala ERA.
Equipos Basicos Extramurales de Hogar
Se han identificado 876 familias con Se realiza abordaje de 2 familias priorizadas por cáncer infantil, con quienes se establece seguimiento familiar. Se da continuidad al seguimiento de 2 familias con niños con cáncer infantil priorizado.
Entorno Institucional
SAN
Se realizó asistencia técnica a un total de 2 IPS que realizan ultrasonido obstetrico para diagnóstico antenatal de defectos congénitos.</t>
  </si>
  <si>
    <t>Durante el periodo de enero a marzo
Gestión de la estregia Sala ERA 
Se realizó asistencia técnica a un total de 3 IPS en abordaje integral de niñas y niños en primera infancia atendidos en los servicios de urgencias ubicadas en esta localidad. Se realizó asistencia técnica a un total de 7 IPS con implementación de la estrategia sala ERA.
Equipos Basicos Extramurales de Hogar 
Se han identificado 2.363 familias con Se realiza abordaje de 2 familias priorizadas por cáncer infantil, con quienes se establece seguimiento familiar. Se da continuidad al seguimiento de 2 familias con niños con cáncer infantil priorizado.
Entorno Institucional 
SAN 
Se realizó asistencia técnica a un total de 6 IPS que realizan ultrasonido obstetrico para diagnóstico antenatal de defectos congénitos.</t>
  </si>
  <si>
    <t>En el mes de marzo
Equipos Basicos Extramurales de Hogar
Se realiza intervención a 4 niños y niñas menores de 5 años con desnutrición aguda, 1 con activación de ruta de atención sectorial 10 niños y niñas menores de 5 años con riesgo de desnutrición aguda.
Entorno Institucional
Se realizaron: Verificación de la atención integral en salud de: 6 casos de niños y niñas menores de 5 años con desnutrición aguda.</t>
  </si>
  <si>
    <t>Durante el periodo de enero a marzo
Equipos Basicos Extramurales de Hogar
Se realiza intervención a 22 niños y niñas menores de 5 años con desnutrición aguda, 1 con activación de ruta de atención sectorial 22 niños y niñas menores de 5 años con riesgo de desnutrición aguda, de estos 1 requieren activación de ruta de atención sectorial.
Entorno Institucional
Se realizaron: Verificación de la atención integral en salud de: 12 casos de niños y niñas menores de 5 años con desnutrición aguda.</t>
  </si>
  <si>
    <t>En el mes de marzo
Entorno Cuidador Educativo
Realización de 21 sesiones de promoción de alimentación saludable durante la lactancia, con la participación de 21 lactantes, Realización de 8 sesiones de promoción de la lactancia materna, con la participación de 3 gestantes, con la participación de 8 lactantes, Realización de 7 sesiones de promoción de la alimentación complementaria adecuada. con la participación de 7 cuidadores de niños y niñas menores de 2 años.
Equipos Basicos Extramurales de Hogar
Se realiza seguimiento a familias con 2 niños y niñas menores de 6 meses sin lactancia materna exclusiva. 6 gestantes.</t>
  </si>
  <si>
    <t>Durante el periodo de enero a marzo
Entorno Cuidador Educativo 
Realización de 47 sesiones de promoción de alimentación saludable durante la lactancia, con la participación de 38 lactantes, Realización de 25 sesiones de promoción de la lactancia materna, con la participación de 12 gestantes, con la participación de 18 lactantes, Realización de 21 sesiones de promoción de la alimentación complementaria adecuada. con la participación de 21 cuidadores de niños y niñas menores de 2 años.
Equipos Basicos Extramurales de Hogar
Se realiza seguimiento a familias con 9 niños y niñas menores de 6 meses sin lactancia materna exclusiva. 8 gestantes y 27 personas lactantes reciben seguimiento por el entorno con énfasis en promoción de la lactancia materna. 27 seguimientos por el entorno con énfasis en promoción de la lactancia materna. Se canalizan 19 niños y niñas a la consulta de lactancia materna.
Entorno institucional
Se realizaron: 
10 consejerías en lactancia materna a 2 gestantes, a 8 lactantes.</t>
  </si>
  <si>
    <t>En el mes de marzo
Entorno Cuidador Laboral
Se realizan 6 asistencias técnicas en la estrategia de Salas Amigas de la Familia Lactante (SAFL) del Entorno Cuidador Laboral a entidades públicas y empresas privadas, con la participación de 17 personas encargadas de la implementación de la estrategia. En los procesos de fortalecimiento de capacidades a funcionarias/os participan: 4 personas lactantes, y 2 personas gestantes.</t>
  </si>
  <si>
    <t>Durante el periodo de enero a marzo
Entorno Cuidador Educativo 
Se realiza sensibilización en la estrategia de salas amigas de la familia lactante en 1 instituciones de formación para el trabajo y el desarrollo humano con la participación de 1 personas.
Entorno Institucional
Se realizaron: 
6 fortalecimientos técnicos en temáticas de información e inducción en IAMII con la participación de 113 profesionales de la salud y personal de apoyo.
Entorno Cuidador Laboral 
Se realizan 39 asistencias técnicas en la estrategia de Salas Amigas de la Familia Lactante (SAFL) del Entorno Cuidador Laboral a entidades públicas y empresas privadas, con la participación de 69 personas encargadas de la implementación de la estrategia. En los procesos de fortalecimiento de capacidades a funcionarias/os participan: 6 personas lactantes, y 2 personas gestantes.</t>
  </si>
  <si>
    <t>En el mes de marzo
Entorno Cuidador Educativo
Realización de 13 sesiones de promoción de alimentación saludable durante la gestación, con la participación de 13 gestantes.
Equipos Basicos Extramurales de Hogar
Se realiza seguimiento a familias
Se realiza educación alimentaria y nutricional a familias con 10 niños y niñas, adolescentes y gestantes sin malnutrición. 1 gestantes de bajo peso, y 1 gestantes con exceso de peso, A través de abordaje territorial, se intervienen: 25 niños y niñas menores de cinco años, 6 gestantes con tamizaje nutricional.
Entorno institucional
Se realizaron Verificación de la atención integral en salud de: 2 casos de niños y niñas menores de 5 años con retraso en talla priorizados desde nivel central 3 casos de gestantes con obesidad para la edad gestacional. 1 casos de gestantes con bajo peso para la edad gestacional.</t>
  </si>
  <si>
    <t>Durante el periodo de enero a marzo
Entorno Cuidador Educativo 
Realización de 19 sesiones de promoción de alimentación saludable durante la gestación, con la participación de 19 gestantes.
Equipos Basicos Extramurales de Hogar
Se realiza seguimiento a familias 
Se realiza educación alimentaria y nutricional a familias con 89 niños y niñas, adolescentes y gestantes sin malnutrición. 1 gestantes de bajo peso, y 1 gestantes con exceso de peso, A través de abordaje territorial, se intervienen: 154 niños y niñas menores de cinco años, 16 gestantes con tamizaje nutricional.
Entorno institucional 
Se realizaron Verificación de la atención integral en salud de: 11 casos de niños y niñas menores de 5 años con retraso en talla priorizados desde nivel central 4 casos de gestantes con obesidad para la edad gestacional. 6 casos de gestantes con bajo peso para la edad gestacional.</t>
  </si>
  <si>
    <t>En el mes de marzo
Entorno Cuidador Comunitario
JORNADAS MAS BIENESTAR- CUIDARTE REDUCCION DE AMBIENTES OBESOGENICOS: acciones 30 en reduccion de ambientes obesogenicos equipos cuidarte 1.208 total de personas, 554 hombres, 654 mujeres.
Entorno Cuidador Educativo
30 niños, niñas y adolescentes, que participan en acciones de promoción de alimentación saludable en el marco de huertas escolares. 3 personas mayores de 17 años, que participan en acciones de promoción de alimentación saludable en el marco de huertas escolares. 3 Tiendas escolares abordadas 9 de personas que participan en acciones de seguridad alimentaria y nutricional en el contexto de tiendas escolares. 3 Tiendas escolares Cumple entre 0 y 79% de los ítems.</t>
  </si>
  <si>
    <t>Durante el periodo de enero a marzo
Entorno Cuidador Comunitario 
CARACTERIZACIÓN TERRITORIAL 3 Grupos identificados para el abordaje dimension en seguridad alimentaria y nutricional 30 hombres, 24 mujeres. DISPOSITIVO COMUNITARIO - CUIDADO COLECTIVO PARA EL BIENESTAR SAN Se realizo acompañamiento a 1 huertas comunitarias con la participación de 1 personas. DISPOSITIVO COMUNITARIO - CUIDADO COLECTIVO PARA EL BIENESTAR SAN Se abordaron 2 Tiendas barriales durante el mes De manera acumulada se han abordado 2 tiendas barriales en el año Se realizaron 5 sesiones de cuidado colectivo con enfoque en alimentación saludable en población de 5 a 17 años con la participación de 292 personas de la comunidad en general 2 niños y niñas de 5- 17 años. JORNADAS MAS BIENESTAR- CUIDARTE REDUCCION DE AMBIENTES OBESOGENICOS: acciones 33 en reduccion de ambientes obesogenicos equipos cuidarte 1.379 total de personas, 631 hombres, 748 mujeres.
Entorno Cuidador Educativo 
30 niños, niñas y adolescentes, que participan en acciones de promoción de alimentación saludable en el marco de huertas escolares. 6 personas mayores de 17 años, que participan en acciones de promoción de alimentación saludable en el marco de huertas escolares. 6 Tiendas escolares abordadas 18 de personas que participan en acciones de seguridad alimentaria y nutricional en el contexto de tiendas escolares. 6 Tiendas escolares Cumple entre 0 y 79% de los ítems Desarrollo de 5 sesiones con escolares del ciclo 1 orientadas al fortalecimiento de la alimentación saludable con la participación de 80 escolares. Desarrollo de 4 sesiones con escolares del ciclo 2 orientadas al fortalecimiento de la alimentación saludable con la participación de 66 escolares. Desarrollo de 4 sesiones con las familias orientadas al fortalecimiento de la alimentación saludable en el hogar Se realizan acciones individuales o colectivas en colegios con información en alimentación saludable dirigido a: 138 madres, padres y/o cuidadores, de 137 niños y niñas y adolescentes. Se realizan 2 jornadas de Salud y Bienestar y 2 Instituciones de Educación para el Trabajo y el Desarrollo Humano con la participación de 70 estudiantes, de las cuales se tamizaron y se les brindó orientación de acuerdo al resultado a 19 estudiantes menores de 18 años en el marco de las jornadas de salud y bienestar Se realizan 2 jornadas de Salud y Bienestar y 2 Instituciones de Educación para el Trabajo y el Desarrollo Humano con la participación de 70 estudiantes, de las cuales se tamizó y brindó orientación a 19 estudiantes menores de 18 años en el marco de las jornadas de salud y bienestar, 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6 sesiones de promoción de la alimentación saludable en el marco de iniciativas de cuidado y bienestar, con la participación de 116 niños, niñas y adolescentes.</t>
  </si>
  <si>
    <t>En el mes de marzo
Entorno Cuidador Educativo
37 Padres de niños y niñas de jardines infantiles o colegios priorizados reciben orientaciones en alimentación y nutrición de tipo individual o colectiva.
Equipos Basicos Extramurales de Hogar
Se realiza intervención a 939 adultos que reciben educación en alimentación saludable. 442 adultos mayores que reciben educación en alimentación saludable. 876 familias, y 1.381 personas sensibilizadas en reducción de perdidas y desperdicio de alimentos.
Se realizaron acciones educativas en SAN:
4 Asistencias técnicas y/o reuniones en gestión en salud y nutrición en 2 IPS.
Acciones en alimentación y nutrición implementadas en el Entorno Cuidador Laboral
Se realizan: 2 acciones en alimentación saludable en el marco del cuidado para la salud de los trabajadores en Bogotá con la participación de 64 personas.</t>
  </si>
  <si>
    <t>Durante el periodo de enero a marzo
Entorno Cuidador Educativo 
37 Padres de niños y niñas de jardines infantiles o colegios priorizados reciben orientaciones en alimentación y nutrición de tipo individual o colectiva.
Equipos Basicos Extramurales de Hogar
Se realiza intervención a 2.106 adultos que reciben educación en alimentación saludable. 1.090 adultos mayores que reciben educación en alimentación saludable. 2.363 familias, y 3.196 personas sensibilizadas en reducción de perdidas y desperdicio de alimentos.
Se realizaron acciones educativas en SAN: 
25 Asistencias técnicas y/o reuniones en gestión en salud y nutrición en 11 IPS, con la participación de 40 profesionales de la salud de IPS con la participación de 133 profesionales de la salud del PSPIC.
Acciones en alimentación y nutrición implementadas en el Entorno Cuidador Laboral 
Se realizan: 4 acciones en alimentación saludable en el marco del cuidado para la salud de los trabajadores en Bogotá con la participación de 157 personas.</t>
  </si>
  <si>
    <t>En el mes de marzo
Entorno Cuidado Comunitario
JORNADAS - BIENESTAR INTEGRAL ES MAS SALUD MENTAL se aplicaron 115 prueba SRQ, de las cuales 1 personas presentan tamizaje positivo. Se aplicaron 39 pruebas de detección de consumo de alcohol, tabaco y sustancias -ASSIST, y se aplicaron 25 prueba AUDIT. se aplicaron 115 prueba APGAR, se realizaron 49 canalizaciones, 3 Instrumentos del sistema de Vigilancia Epidemiológica del abuso de sustancias psicoactivas - VESPA 1 Instrumentos del sistema de Vigilancia Epidemiológica de la conducta suicida -SISVECOS BARRAS FUTBOLERAS A partir de la estrategia barras futboleras y salud colectiva se realizaron 1 acciones para la prevención de la conducta suicida. con participación de 8 personas, 2 mujeres y 6 hombres. 1 Acciones para la promoción de la convivencia entre barras de fútbol en el marco de actividad fisica o deportiva con participación de 8 personas, 2 mujeres y 6 hombres. Se realizaron 2 acciones para la promoción de salud mental y/o de la actividad fisica con barras de futbol con participación de 17 personas de las cuales 17 son hombres. 2 Asesorías psicosociales, dirigidas a 2 personas. 2 son mujeres. El total de grupos abordados son 2 de los cuales por barra son: 1 Barra La Nación Verdolaga y 1 Barra La Guardia Albirroja.
Entorno Cuidador Educativo
Durante el periodo 9 jardines infantiles contaron con acciones de educación en salud mental con participación de 206 niños y niñas Tambien se abordaron 11 docentes en la educación en salud mental para el abordaje de los niños y niñas 110 estudiantes lideres escolares que participaron de acciones promocionales de bienestar y salud mental Se han realizado 1 acciones en entornos escolares. gestionando sectorial o intersectorialmente 1 iniciativas que se relacionan con salud mental. Se han realizado 28 sesiones colectivas fortaleciendo habilidades socioemocionales y estrategias de afrontamiento para prevención de problemáticas psicosociales. con 325 niños, niñas, adolescentes y jóvenes en 2 colegios.
Entorno Institucional
En las instituciones de protección integral se brinda información y educación en salud mental a 1 personas. Se realizó la medición en modificaciones de habilidades y competencias a 2 personas, de las cuales 1 refieren que las intervenciones aportan al mejoramiento de sus habilidades y competencias en salud mental. UNIDADES DE ATENCIÓN A HABITANTES DE CALLE 4 Valoraciones del riesgo por salud mental SRQ SRPA POBLACIÓN PRIVADA DE LA LIBERTAD CASA DE IGUALDAD DE OPORTUNIDADES 4 Valoraciones del riesgo por salud mental SRQ 1 casos positivos 2 sesiones colectivas para el bienestar integral 1 número de hombres 16 número de mujeres.
Entorno Cuidador Comunitario
CARACTERIZACIÓN TERRITORIAL 1 Grupos identificados para el abordaje dimension en salud mental 14 mujeres, DISPOSITIVOS COMUNITARIOS CUIDADO COLECTIVO PARA EL BIENESTAR EN SALUD MENTAL 30 hombres, 56 mujeres, Se llevan a cabo 115 sesiones grupales de implementación del plan de acción con dispositivos comunitarios en salud mental de las cuales: Se realizan 35 sesiones para la prevención de violencias con participación de 151 personas. para la seguridad vial con 23 personas. 29 sesiones para la prevención del consumo de tabaco y aerosoles con participación de 29 personas. 125 sesiones de otros temas de salud mental como fortalecimiento de estrategias de afrontamiento, resolución de problemas, regulación emocional, comunicación, crisis emocionales con 125 personas abordadas.
MAS BIENESTAR A LA COMUNIDAD RAIZAL SALUD MENTAL
En el marco de las acciones de salud mental con la población raizal: Se realizaron 1 acciones de articulación para la prevención del consumo de SPA con participación de 8 personas de las cuales 6 son hombres y 2 son mujeres. Se realizaron 15 actividades en dinamica del barrismo por los gestores con participación de 55 personas.
Equipos Basicos Extramurales de Hogar
Se llevaron a cabo 21 visitas efectivas en casos de riesgos en conducta suicida De las cuales en 1 se dio el cierre del proceso Se llevaron a cabo 147 visitas efectivas en casos de riesgos psicosocial De las cuales en 25 se dio el cierre del proceso encontrando que en 24 familias se evidencia que se reducen riesgos relacionados con riesgo psicosocial Se llevaron a cabo 26 visitas efectivas en casos de acompañamiento en duelo.</t>
  </si>
  <si>
    <t>Durante el periodo de enero a marzo
Entorno Cuidado Comunitario 
JORNADAS MAS BIENESTAR- CUIDARTE SALUD MENTAL acciones 48 en salud mental equipos cuidarte 1.760 total de personas, 833 hombres, 927 mujeres. DISPOSITIVOS COMUNITARIOS CUIDADO COLECTIVO PARA EL BIENESTAR EN SALUD MENTAL Se lleva a cabo la concertación del plan de acción con 12 grupos comunitarios 61 hombres, 66 mujeres, JORNADAS - BIENESTAR INTEGRAL ES MAS SALUD MENTAL se aplicaron 344 prueba SRQ, de las cuales 4 personas presentan tamizaje positivo. Se aplicaron 128 pruebas de detección de consumo de alcohol, tabaco y sustancias -ASSIST, y se aplicaron 80 prueba AUDIT. se aplicaron 344 prueba APGAR, se realizaron 143 canalizaciones, 6 Instrumentos del sistema de Vigilancia Epidemiológica del abuso de sustancias psicoactivas - VESPA 5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3 acciones para la prevención de la conducta suicida. con participación de 24 personas, 6 mujeres y 18 hombres. 3 Acciones para la promoción de la convivencia entre barras de fútbol en el marco de actividad fisica o deportiva con participación de 24 personas, 6 mujeres y 18 hombres. Se realizaron 6 acciones para la promoción de salud mental y/o de la actividad fisica con barras de futbol con participación de 51 personas de las cuales 51 son hombres. 2 Asesorías psicosociales, dirigidas a 2 personas. 2 son mujeres. El total de grupos abordados son 6 de los cuales por barra son: 3 Barra La Nación Verdolaga y 3 Barra La Guardia Albirroja.
Entorno Cuidador Educativo 
Durante el periodo 14 jardines infantiles contaron con acciones de educación en salud mental con participación de 292 niños y niñas Tambien se abordaron 56 docentes en la educación en salud mental para el abordaje de los niños y niñas 110 estudiantes lideres escolares que participaron de acciones promocionales de bienestar y salud mental 2 jornadas integrales de salud y bienestar que incluyen la educación en fortalecimiento de habilidades y capacidades para la promoción de salud mental Se han realizado 1 acciones en entornos escolares. gestionando sectorial o intersectorialmente 2 iniciativas que se relacionan con salud mental. Se han realizado 84 sesiones colectivas fortaleciendo habilidades socioemocionales y estrategias de afrontamiento para prevención de problemáticas psicosociales. con 442 niños, niñas, adolescentes y jóvenes en 6 colegios Se han realizado 13 sesiones colectivas fortaleciendo habilidades socioemocionales y estrategias de afrontamiento para prevención de problemáticas psicosociales. con 91 adolescentes, jóvenes y adultos de estas sesiones 12 se relacionaron con la prevención de las violencias con 101 niños, niñas, adolescentes y jóvenes De otra parte, se gestionaron 13 casos individuales mediante la orientación y apoyo con avances en el marco de plan de cuidado en salud mental. 17 estudiantes participaron de acciones promocionales de salud mental enfocadas al fortalecimiento de habilidades socioemocionales ciclo 1 27 estudiantes participaron de acciones promocionales de salud mental enfocadas al fortalecimiento de habilidades socioemocionales ciclo 2.
Equipos Basicos Extramurales de Hogar 
4 Acciones de salud mental en familias con menores de 5 años encontrando que en 4 familias se evidencia que se reducen riesgos relacionados con riesgo psicosocial.
Entorno Institucional
En las instituciones de protección integral se brinda información y educación en salud mental a 56 personas. Se realizó la medición en modificaciones de habilidades y competencias a 52 personas, de las cuales 51 refieren que las intervenciones aportan al mejoramiento de sus habilidades y competencias en salud mental. UNIDADES DE ATENCIÓN A HABITANTES DE CALLE 4 Valoraciones del riesgo por salud mental SRQ SRPA POBLACIÓN PRIVADA DE LA LIBERTAD CASA DE IGUALDAD DE OPORTUNIDADES 4 Valoraciones del riesgo por salud mental SRQ 1 casos positivos 3 sesiones colectivas para el bienestar integral 1 número de hombres 29 número de mujeres.
Entorno Cuidador Comunitario 
CARACTERIZACIÓN TERRITORIAL 3 Grupos identificados para el abordaje dimension en salud mental 18 hombres, 18 mujeres, DISPOSITIVOS COMUNITARIOS CUIDADO COLECTIVO PARA EL BIENESTAR EN SALUD MENTAL Se lleva a cabo la concertación del plan de acción con 12 grupos comunitarios 91 hombres, 122 mujeres, Se llevan a cabo 120 sesiones grupales de implementación del plan de acción con dispositivos comunitarios en salud mental de las cuales: Se realizan 35 sesiones para la prevención de violencias con participación de 207 personas. Se implementaron 1 sesiones para el autocuidado y cuidado mutuo para la seguridad vial con 33 personas. 32 sesiones para la prevención del consumo de tabaco y aerosoles con participación de 63 personas. 173 sesiones de otros temas de salud mental como fortalecimiento de estrategias de afrontamiento, resolución de problemas, regulación emocional, comunicación, crisis emocionales con 200 personas abordadas.
MAS BIENESTAR A LA COMUNIDAD RAIZAL SALUD MENTAL
En el marco de las acciones de salud mental con la población raizal: Se realizaron 3 acciones de articulación para la prevención del consumo de SPA con participación de 24 personas de las cuales 18 son hombres y 6 son mujeres. Se realizaron 30 actividades en dinamica del barrismo por los gestores con participación de 104 personas.
Equipos Basicos Extramurales de Hogar 
Se llevaron a cabo 45 visitas efectivas en casos de riesgos en conducta suicida De las cuales en 3 se dio el cierre del proceso encontrando que en 1 familias se evidencia que se reducen riesgos relacionados con conducta suicida Se llevaron a cabo 486 visitas efectivas en casos de riesgos psicosocial De las cuales en 100 se dio el cierre del proceso encontrando que en 94 familias se evidencia que se reducen riesgos relacionados con riesgo psicosocial Se llevaron a cabo 44 visitas efectivas en casos de acompañamiento en duelo.</t>
  </si>
  <si>
    <t>En el mes de marzo
Gestión del Programa Madre canguro
Se realizó asistencia técnica a un total de 3 IPS para el cumplimiento de criterios priorizados para la implementación del Programna Madre Canguro En este mes se realizó gestión para la atención integral de 4 niños y niñas en la cohorte priorizada de bajo peso al nacer.
Equipos Basicos Extramurales de Hogar
Se realiza seguimiento familiar a 3 niños y niñas con bajo peso al nacer.</t>
  </si>
  <si>
    <t>Durante el periodo de enero a marzo
Gestión del Programa Madre canguro 
Se realizó asistencia técnica a un total de 9 IPS para el cumplimiento de criterios priorizados para la implementación del Programna Madre Canguro En este mes se realizó gestión para la atención integral de 8 niños y niñas en la cohorte priorizada de bajo peso al nacer.
Equipos Basicos Extramurales de Hogar 
Se realiza seguimiento familiar a 18 niños y niñas con bajo peso al nacer.</t>
  </si>
  <si>
    <t>En el mes de marzo
Entorno Cuidado Comunitario
PREVENCIÓN COMBINADA DE LAS ITS
133 Pruebas de sífilis realizadas bienestar integral es mas salud mental 1 pruebas positivas para sífilis realizadas bienestar integral es mas salud mental 29 Pruebas de sífilis realizadas por localidad en Centros de escucha habitanza en calle, 1 pruebas positivas para sífilis realizadas por localidad en Centros de escucha habitanza en calle. 49 Pruebas de sífilis realizadas por localidad en Centros de escucha MujerESalud, 1 pruebas positivas para sífilis realizadas por localidad en Centros de escucha MujerESalud.
Entorno Cuidador Educativo
Se realizan 156 pruebas de sífilis de las cuales 2 son reactivas y 2 tienen canalización efectiva.
Equipos Basicos Extramurales de Hogar
Se realizaron 36 seguimientos a gestantes con diagnóstico de sífilis canalizadas por Vigilancia Epidemiológica, 35 con primera dosis de penicilina y 35 con tratamiento completo.
Prevención combinada de las ITS-Sífilis
5 pruebas con resultado positivo para sífilis realizadas por los equipos del PIC, 429 pruebas rápidas de sífilis realizadas por parte de los equipos PIC en el PSPIC, 3.327 condones entregados en procesos educativos. Canalizaciones y activación de ruta según el Sistema de Referencia y Contrareferencia (SIRC): 5 personas con prueba rápida de sífilis  positiva  sin intervención, 1 seguimientos realizados con inicio de tratamiento gestantes y contactos Abordaje intersectorial 2 Articulaciones sectoriales e intersetoriales que fortalecen la respuesta ante ITS-Sifilis.</t>
  </si>
  <si>
    <t>Durante el periodo de enero a marzo
Entorno Cuidado Comunitario
PREVENCIÓN COMBINADA DE LAS ITS 
102 Pruebas de sífilis realizadas SPAcios de bienestar 3 pruebas positivas para sífilis realizadas SPAcios de bienestar 298 Pruebas de sífilis realizadas bienestar integral es mas salud mental 9 pruebas positivas para sífilis realizadas bienestar integral es mas salud mental 76 Pruebas de sífilis realizadas por localidad en Centros de escucha habitanza en calle, 3 pruebas positivas para sífilis realizadas por localidad en Centros de escucha habitanza en calle. 104 Pruebas de sífilis realizadas por localidad en Centros de escucha MujerESalud, 2 pruebas positivas para sífilis realizadas por localidad en Centros de escucha MujerESalud.
Entorno Cuidador Educativo 
Se realizan 289 pruebas de sífilis de las cuales 2 son reactivas y 2 tienen canalización efectiva.
Equipos Basicos Extramurales de Hogar 
Se realizaron 78 seguimientos a gestantes con diagnóstico de sífilis canalizadas por Vigilancia Epidemiológica, 75 con primera dosis de penicilina y 75 con tratamiento completo.
Prevención combinada de las ITS-Sífilis 
21 pruebas con resultado positivo para sífilis realizadas por los equipos del PIC, 1.106 pruebas rápidas de sífilis realizadas por parte de los equipos PIC en el PSPIC, 11.074 condones entregados en procesos educativos. Canalizaciones y activación de ruta según el Sistema de Referencia y Contrareferencia (SIRC): 8 personas con prueba rápida de sífilis  positiva  sin intervención, 9 seguimientos realizados con inicio de tratamiento gestantes y contactos Abordaje intersectorial 4 Articulaciones sectoriales e intersetoriales que fortalecen la respuesta ante ITS-Sifilis.</t>
  </si>
  <si>
    <t>En el mes de marzo
Equipos Basicos Extramurales de Hogar
Se han identificado 3.547 familias, con 14 niños y niñas menores de 1 año con eventos priorizados, como: 3 ausencia de lactancia materna exclusiva en menores de 6 meses, 2 bajo peso al nacer, 2 ausencia de lactancia materna complementaria entre los 6 meses y el año, 2 sin valoración integral del desarrollo, 3 prematuros, 5 desnutrición aguda. En 3.547 familias, Se han identificado 3.547 familias.
Entorno Cuidador Comunitario
DISPOSITIVO COMUNITARIO - CUIDADO COLECTIVO PARA PRIMERA INFANCIA Se lleva a cabo la concertación del plan de acción en AIEPI Comunitario con 119 personas se llevo a cabo concertacion del plan de accion a 3 grupos en salud materno infantil 119 mujeres.
Entorno Cuidador Educativo
Se realizó aplicación de escala abreviada del desarrollo a 9 niños y niñas en jardines Saludables Se realizaron 2 sesiones de fortalecimiento de conocimientos en prácticas de cuidado en primera infancia con docentes y apoyos Se realizaron 4 Sesiones para la educación en salud con población escolar.
Gestión de Programas y Estrategias
En IPS priorizadas con la implementación de la estrategia IAMII, se realizan:
14 visitas de asistencia técnica a IPS en pasos para la implementación de la estrategia IAMII. Con la participación de 84 profesionales y personal de salud. Las IPS priorizadas en la implementación de la estrategia IAMII, alcanzan cumplimiento en: 10 IPS de política institucional, 10 IPS de fortalecimiento de capacidades, 10 IPS de preparación a la familia para el cuidado durante la gestación y el nacimiento, 10 IPS de atención humanizada del nacimiento, 10 IPS de educación y apoyo a la familia para el cuidado en el postparto y los niños y niñas, 10 IPS de promoción, protección y apoyo a la cultura de la lactancia materna, 10 IPS de favorecer  el alojamiento conjunto del binomio madre-cuidador e hijo, 10 IPS de favorecer la atención integral en salud y nutrición en niños y niñas, 10 IPS de entornos protectores y espacios amigables para la atención materno perinatal e infantil, y 10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</si>
  <si>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marzo
Equipos Basicos Extramurales de Hogar 
Se han identificado 10.010 familias, con 68 niños y niñas menores de 1 año con eventos priorizados, como: 12 ausencia de lactancia materna exclusiva en menores de 6 meses, 8 bajo peso al nacer, 6 ausencia de lactancia materna complementaria entre los 6 meses y el año, 19 sin valoración integral del desarrollo, 15 prematuros, 22 desnutrición aguda. En 10.010 familias, se identificaron 12 niños y niñas con esquema de vacunación incompleto, 12 remitidos a los servicios de salud y 12 niños vacunados efectivamente. Se han identificado 10.010 familias.
Entorno Cuidador Comunitario
DISPOSITIVO COMUNITARIO - CUIDADO COLECTIVO PARA PRIMERA INFANCIA Se lleva a cabo la concertación del plan de acción en AIEPI Comunitario con 232 personas se llevo a cabo concertacion del plan de accion a 8 grupos en salud materno infantil 119 mujeres.
Entorno Cuidador Educativo 
Se realizó aplicación de escala abreviada del desarrollo a 9 niños y niñas en jardines Saludables Se realizaron 6 sesiones de fortalecimiento de conocimientos en prácticas de cuidado en primera infancia con docentes y apoyos Se realizaron 1 sesiones de fortalecimiento de conocimientos en prácticas de cuidado en primera infancia con padres de familia Se realizaron 12 Sesiones para la educación en salud con población escolar.
Gestión de Programas y Estrategias
En IPS priorizadas con la implementación de la estrategia IAMII, se realizan: 
33 visitas de asistencia técnica a IPS en pasos para la implementación de la estrategia IAMII. Con la participación de 351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</si>
  <si>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
Equipos Basicos Extramurales de Hogar
Se han identificado 3.547 familias.
Entorno Institucional
SAN
Se realizó asistencia técnica a un total de 3 IPS que realizan ultrasonido obstetrico para diagnóstico antenatal de defectos congénitos.</t>
  </si>
  <si>
    <t>Durante el periodo de enero a marzo
Gestión de la estregia Sala ERA 
Se realizó asistencia técnica a un total de 6 IPS en abordaje integral de niñas y niños en primera infancia atendidos en los servicios de urgencias ubicadas en esta localidad. Se realizó asistencia técnica a un total de 12 IPS con implementación de la estrategia sala ERA.
Equipos Basicos Extramurales de Hogar 
Se han identificado 10.010 familias.
Entorno Institucional 
SAN
Se realizaron 46 sesiones de fortalecimiento al talento humano de las unidad de atención a la primera infancia Se realizó asistencia técnica a un total de 10 IPS que realizan ultrasonido obstetrico para diagnóstico antenatal de defectos congénitos.</t>
  </si>
  <si>
    <t>En el mes de marzo
Equipos Basicos Extramurales de Hogar
Se realiza intervención a 9 niños y niñas menores de 5 años con desnutrición aguda, 18 niños y niñas menores de 5 años con riesgo de desnutrición aguda.</t>
  </si>
  <si>
    <t>Durante el periodo de enero a marzo
Equipos Basicos Extramurales de Hogar
Se realiza intervención a 114 niños y niñas menores de 5 años con desnutrición aguda, 2 con activación de ruta de atención sectorial 60 niños y niñas menores de 5 años con riesgo de desnutrición aguda, de estos 1 requieren activación de ruta de atención sectorial.
Entorno Institucional
Se realizaron: Verificación de la atención integral en salud de: 8 casos de niños y niñas menores de 5 años con desnutrición aguda.</t>
  </si>
  <si>
    <t>En el mes de marzo
Entorno Cuidador Educativo
Realización de 74 sesiones de promoción de alimentación saludable durante la lactancia, con la participación de 74 lactantes, Realización de 34 sesiones de promoción de la lactancia materna, con la participación de 10 gestantes, con la participación de 34 lactantes, Realización de 32 sesiones de promoción de la alimentación complementaria adecuada. con la participación de 32 cuidadores de niños y niñas menores de 2 años.
Equipos Basicos Extramurales de Hogar
Se realiza seguimiento a familias con 1 niños y niñas menores de 6 meses sin lactancia materna exclusiva. 84 gestantes y 3 personas lactantes reciben seguimiento por el entorno con énfasis en promoción de la lactancia materna.</t>
  </si>
  <si>
    <t>Durante el periodo de enero a marzo
Entorno Cuidador Educativo 
Realización de 195 sesiones de promoción de alimentación saludable durante la lactancia, con la participación de 195 lactantes, Realización de 155 sesiones de promoción de la lactancia materna, con la participación de 33 gestantes, con la participación de 142 lactantes, Realización de 124 sesiones de promoción de la alimentación complementaria adecuada. con la participación de 124 cuidadores de niños y niñas menores de 2 años.
Equipos Basicos Extramurales de Hogar
Se realiza seguimiento a familias con 8 niños y niñas menores de 6 meses sin lactancia materna exclusiva. 197 gestantes y 11 personas lactantes reciben seguimiento por el entorno con énfasis en promoción de la lactancia materna. 8 seguimientos por el entorno con énfasis en promoción de la lactancia materna. Se canalizan 8 niños y niñas a la consulta de lactancia materna.
Entorno institucional
Se realizaron: 
10 consejerías en lactancia materna a 4 gestantes, a 10 lactantes.</t>
  </si>
  <si>
    <t>En el mes de marzo
Entorno Cuidador Educativo
Se realiza sensibilización en la estrategia de salas amigas de la familia lactante en 3 instituciones de formación para el trabajo y el desarrollo humano con la participación de 3 personas.
Entorno Institucional
Se realizaron:
4 fortalecimientos técnicos en temáticas de información e inducción en IAMII con la participación de 100 profesionales de la salud y personal de apoyo.
Entorno Cuidador Laboral
Se realizan 4 asistencias técnicas en la estrategia de Salas Amigas de la Familia Lactante (SAFL) del Entorno Cuidador Laboral a entidades públicas y empresas privadas, con la participación de 9 personas encargadas de la implementación de la estrategia.</t>
  </si>
  <si>
    <t>Durante el periodo de enero a marzo
Entorno Cuidador Educativo 
Se realiza sensibilización en la estrategia de salas amigas de la familia lactante en 1 universidades con la participación de 1 personas. Se realiza sensibilización en la estrategia de salas amigas de la familia lactante en 10 instituciones de formación para el trabajo y el desarrollo humano con la participación de 10 personas.
Entorno Institucional
Se realizaron: 
6 fortalecimientos técnicos en temáticas de información e inducción en IAMII con la participación de 112 profesionales de la salud y personal de apoyo.
Entorno Cuidador Laboral 
Se realizan 11 asistencias técnicas en la estrategia de Salas Amigas de la Familia Lactante (SAFL) del Entorno Cuidador Laboral a entidades públicas y empresas privadas, con la participación de 25 personas encargadas de la implementación de la estrategia.</t>
  </si>
  <si>
    <t>En el mes de marzo
Entorno Cuidador Educativo
Realización de 4 sesiones de promoción de alimentación saludable durante la gestación, con la participación de 4 gestantes.
Equipos Basicos Extramurales de Hogar
Se realiza seguimiento a familias
Se realiza educación alimentaria y nutricional a familias con 93 niños y niñas, adolescentes y gestantes sin malnutrición. 2 niños y niñas menores de 5 años con exceso de peso (sobrepeso y obesidad), 22 gestantes de bajo peso, y 21 gestantes con exceso de peso, A través de abordaje territorial, se intervienen: 59 niños y niñas menores de cinco años, 84 gestantes con tamizaje nutricional.
Entorno institucional
Se realizaron Verificación de la atención integral en salud de: 1 casos de niños y niñas menores de 5 años con retraso en talla priorizados desde nivel central.
Entorno Cuidador Laboral
1 personas abordadas en UTIS con información o educación en alimentación saludable.</t>
  </si>
  <si>
    <t>Durante el periodo de enero a marzo
Entorno Cuidador Educativo 
Realización de 31 sesiones de promoción de alimentación saludable durante la gestación, con la participación de 31 gestantes.
Equipos Basicos Extramurales de Hogar
Se realiza seguimiento a familias 
Se realiza educación alimentaria y nutricional a familias con 388 niños y niñas, adolescentes y gestantes sin malnutrición. 6 niños y niñas menores de 5 años con exceso de peso (sobrepeso y obesidad), 59 gestantes de bajo peso, y 45 gestantes con exceso de peso, A través de abordaje territorial, se intervienen: 428 niños y niñas menores de cinco años, 169 gestantes con tamizaje nutricional.
Entorno institucional 
Se realizaron Verificación de la atención integral en salud de: 7 casos de niños y niñas menores de 5 años con retraso en talla priorizados desde nivel central 6 casos de gestantes con obesidad para la edad gestacional. 3 casos de gestantes con bajo peso para la edad gestacional.
Entorno Cuidador Laboral 
1 personas abordadas en UTIS con información o educación en alimentación saludable.</t>
  </si>
  <si>
    <t>En el mes de marzo
Entorno Cuidador Comunitario
JORNADAS MAS BIENESTAR- CUIDARTE REDUCCION DE AMBIENTES OBESOGENICOS: acciones 66 en reduccion de ambientes obesogenicos equipos cuidarte 2.527 total de personas, 1.117 hombres, 1.410 mujeres. Entorno Cuidador Educativo
149 niños, niñas y adolescentes, que participan en acciones de promoción de alimentación saludable en el marco de huertas escolares. 21 personas mayores de 17 años, que participan en acciones de promoción de alimentación saludable en el marco de huertas escolares. 13 Tiendas escolares abordadas 40 de personas que participan en acciones de seguridad alimentaria y nutricional en el contexto de tiendas escolares. 13 Tiendas escolares Cumple entre 0 y 79% de los ítems Desarrollo de 4 sesiones con escolares del ciclo 1 orientadas al fortalecimiento de la alimentación saludable con la participación de 23 escolares. Desarrollo de 8 sesiones con escolares del ciclo 2 orientadas al fortalecimiento de la alimentación saludable con la participación de 88 escolares. Desarrollo de 10 sesiones con escolares del ciclo 3 orientadas al fortalecimiento de la alimentación saludable con la participación de 118 escolares. Desarrollo de 15 sesiones con escolares del ciclo 4 orientadas al fortalecimiento de la alimentación saludable con la participación de 160 escolares. Se realizan acciones individuales o colectivas en colegios con información en alimentación saludable dirigido a: Se realizan 12 jornadas de Salud y Bienestar en 1 Universidades y 3 Instituciones de Educación para el Trabajo y el Desarrollo Humano con la participación de 360 estudiantes, de las cuales se tamizaron y se les brindó orientación de acuerdo al resultado a 129 estudiantes menores de 18 años en el marco de las jornadas de salud y bienestar Se realizan 12 jornadas de Salud y Bienestar en 1 Universidades y 3 Instituciones de Educación para el Trabajo y el Desarrollo Humano con la participación de 360 estudiantes, de las cuales se tamizó y brindó orientación a 36 estudiantes menores de 18 años en el marco de las jornadas de salud y bienestar, 129 estudiantes mayores de 18 años en el marco de las jornadas de salud y bienestar que participan de acciones de promoción de alimentación saludable.</t>
  </si>
  <si>
    <t>Durante el periodo de enero a marzo
Entorno Cuidador Comunitario 
CARACTERIZACIÓN TERRITORIAL 1 Grupos identificados para el abordaje dimension en seguridad alimentaria y nutricional 3 hombres, 15 mujeres. DISPOSITIVO COMUNITARIO - CUIDADO COLECTIVO PARA EL BIENESTAR SAN Se realizaron 10 sesiones de cuidado colectivo con enfoque en alimentación saludable en población de 5 a 17 años con la participación de 65 personas de la comunidad en general. JORNADAS MAS BIENESTAR- CUIDARTE REDUCCION DE AMBIENTES OBESOGENICOS: acciones 168 en reduccion de ambientes obesogenicos equipos cuidarte 6.384 total de personas, 2.753 hombres, 3.631 mujeres.
Entorno Cuidador Educativo 
295 niños, niñas y adolescentes, que participan en acciones de promoción de alimentación saludable en el marco de huertas escolares. 42 personas mayores de 17 años, que participan en acciones de promoción de alimentación saludable en el marco de huertas escolares. 26 Tiendas escolares abordadas 80 de personas que participan en acciones de seguridad alimentaria y nutricional en el contexto de tiendas escolares. 26 Tiendas escolares Cumple entre 0 y 79% de los ítems Desarrollo de 10 sesiones con escolares del ciclo 1 orientadas al fortalecimiento de la alimentación saludable con la participación de 119 escolares. Desarrollo de 25 sesiones con escolares del ciclo 2 orientadas al fortalecimiento de la alimentación saludable con la participación de 302 escolares. Desarrollo de 23 sesiones con escolares del ciclo 3 orientadas al fortalecimiento de la alimentación saludable con la participación de 319 escolares. Desarrollo de 21 sesiones con escolares del ciclo 4 orientadas al fortalecimiento de la alimentación saludable con la participación de 242 escolares. Desarrollo de 10 sesiones con las familias orientadas al fortalecimiento de la alimentación saludable en el hogar Se realizan acciones individuales o colectivas en colegios con información en alimentación saludable dirigido a: 239 madres, padres y/o cuidadores, de 238 niños y niñas y adolescentes. Se realizan 26 jornadas de Salud y Bienestar en 3 Universidades y 15 Instituciones de Educación para el Trabajo y el Desarrollo Humano con la participación de 650 estudiantes, de las cuales se tamizaron y se les brindó orientación de acuerdo al resultado a 149 estudiantes menores de 18 años en el marco de las jornadas de salud y bienestar Se realizan 26 jornadas de Salud y Bienestar en 3 Universidades y 15 Instituciones de Educación para el Trabajo y el Desarrollo Humano con la participación de 650 estudiantes, de las cuales se tamizó y brindó orientación a 56 estudiantes menores de 18 años en el marco de las jornadas de salud y bienestar, 240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20 sesiones de promoción de la alimentación saludable en el marco de iniciativas de cuidado y bienestar, con la participación de 344 niños, niñas y adolescentes.</t>
  </si>
  <si>
    <t>En el mes de marzo
Entorno Cuidador Educativo
35 Padres de niños y niñas de jardines infantiles o colegios priorizados reciben orientaciones en alimentación y nutrición de tipo individual o colectiva. 4 Docentes de jardines infantiles o colegios priorizados reciben orientaciones en alimentación y nutrición de tipo individual o colectiva.
Equipos Basicos Extramurales de Hogar
Se realiza intervención a 3.405 adultos que reciben educación en alimentación saludable. 1.332 adultos mayores que reciben educación en alimentación saludable. 3.547 familias, y 4.337 personas sensibilizadas en reducción de perdidas y desperdicio de alimentos.
Se realizaron acciones educativas en SAN:
11 Asistencias técnicas y/o reuniones en gestión en salud y nutrición en 7 IPS, con la participación de 139 profesionales de la salud de IPS con la participación de 78 profesionales de la salud del PSPIC.</t>
  </si>
  <si>
    <t>Durante el periodo de enero a marzo
Entorno Cuidador Educativo 
379 Padres de niños y niñas de jardines infantiles o colegios priorizados reciben orientaciones en alimentación y nutrición de tipo individual o colectiva. 11 Docentes de jardines infantiles o colegios priorizados reciben orientaciones en alimentación y nutrición de tipo individual o colectiva.
Equipos Basicos Extramurales de Hogar
Se realiza intervención a 8.136 adultos que reciben educación en alimentación saludable. 3.717 adultos mayores que reciben educación en alimentación saludable. 10.010 familias, y 11.453 personas sensibilizadas en reducción de perdidas y desperdicio de alimentos.
Se realizaron acciones educativas en SAN: 
19 Asistencias técnicas y/o reuniones en gestión en salud y nutrición en 13 IPS, con la participación de 159 profesionales de la salud de IPS con la participación de 78 profesionales de la salud del PSPIC.</t>
  </si>
  <si>
    <t>En el mes de marzo
Entorno Cuidado Comunitario
JORNADAS MAS BIENESTAR- CUIDARTE SALUD MENTAL acciones 108 en salud mental equipos cuidarte 3.958 total de personas, 1.836 hombres, 2.122 mujeres. DISPOSITIVOS COMUNITARIOS CUIDADO COLECTIVO PARA EL BIENESTAR EN SALUD MENTAL Se lleva a cabo la concertación del plan de acción con 4 grupos comunitarios 19 hombres, 145 mujeres, JORNADAS - BIENESTAR INTEGRAL ES MAS SALUD MENTAL se aplicaron 133 prueba SRQ, de las cuales 4 personas presentan tamizaje positivo. Se aplicaron 64 pruebas de detección de consumo de alcohol, tabaco y sustancias -ASSIST, y se aplicaron 57 prueba AUDIT. se aplicaron 133 prueba APGAR, se realizaron 47 canalizaciones, 1 Instrumentos del sistema de Vigilancia Epidemiológica del abuso de sustancias psicoactivas - VESPA 4 Instrumentos del sistema de Vigilancia Epidemiológica de la conducta suicida -SISVECOS. BARRAS FUTBOLERAS A partir de la estrategia barras futboleras y salud colectiva se realizaron 2 acciones para la prevención de la conducta suicida. con participación de 21 personas, 9 mujeres y 12 hombres. 5 Acciones para la promoción de la convivencia entre barras de fútbol en el marco de actividad fisica o deportiva con participación de 45 personas, 20 mujeres y 25 hombres. Se realizaron 4 acciones para la promoción de salud mental y/o de la actividad fisica con barras de futbol con participación de 50 personas de las cuales 50 son hombres. 2 Asesorías psicosociales, dirigidas a 2 personas. 2 son mujeres. El total de grupos abordados son 9 de los cuales por barra son: 3 Barra Blue Rain, 3 Barra Disturbio Rojo, 2 Barra Los del Sur Bogotá y 1 Barra La Guardia Albirroja.
Entorno Cuidador Educativo
Durante el periodo 12 jardines infantiles contaron con acciones de educación en salud mental con participación de 268 niños y niñas Tambien se abordaron 14 docentes en la educación en salud mental para el abordaje de los niños y niñas 162 estudiantes lideres escolares que participaron de acciones promocionales de bienestar y salud mental 166 familias con acciones de cuidado emocional, promoción del involucramiento parental, capacidades socioemocionales y promoción de prácticas de crianza con participación de 166 madres, padres y cuidadores de las cuales 166 familias mejoran relaciones intrafamiliares. 12 jornadas integrales de salud y bienestar que incluyen la educación en fortalecimiento de habilidades y capacidades para la promoción de salud mental Se han realizado 2 acciones en entornos escolares. Se han realizado 131 sesiones colectivas fortaleciendo habilidades socioemocionales y estrategias de afrontamiento para prevención de problemáticas psicosociales. con 3.756 niños, niñas, adolescentes y jóvenes en 14 colegios de estas sesiones 80 se relacionaron con la prevención de las violencias con 2.273 niños, niñas, adolescentes y jóvenes De otra parte, se gestionaron 24 casos individuales mediante la orientación y apoyo con avances en el marco de plan de cuidado en salud mental. Se han realizado 28 sesiones colectivas fortaleciendo habilidades socioemocionales y estrategias de afrontamiento para prevención de la conducta suicida con 325 niños, niñas, adolescentes y jóvenes en 10 colegios Se han realizado 2 sesiones colectivas fortaleciendo habilidades socioemocionales y estrategias de afrontamiento para prevención de consumo de SPA con 35 niños, niñas, adolescentes y jóvenes en 1 colegios Se han realizado 14 sesiones colectivas fortaleciendo habilidades socioemocionales y estrategias de afrontamiento para manejo de situaciones relacionadas con ansiedad, depresión y otras problemáticas. con 215 niños, niñas, adolescentes y jóvenes en 4 colegios Finalmente 3 espacios colectivos de bienestar emocional con 15 orientadores y docentes. 28 estudiantes participaron de acciones promocionales de salud mental enfocadas al fortalecimiento de habilidades socioemocionales ciclo 1 224 estudiantes participaron de acciones promocionales de salud mental enfocadas al fortalecimiento de habilidades socioemocionales ciclo 2 364 estudiantes participaron de acciones promocionales de salud mental enfocadas al fortalecimiento de habilidades socioemocionales ciclo 3 223 estudiantes participaron de acciones promocionales de salud mental enfocadas al fortalecimiento de habilidades socioemocionales ciclo 4.
Entorno Institucional
En las instituciones de protección integral se brinda información y educación en salud mental a 2 personas. Se realizó la medición en modificaciones de habilidades y competencias a 14 personas, de las cuales 14 refieren que las intervenciones aportan al mejoramiento de sus habilidades y competencias en salud mental.
Entorno Cuidador Comunitario
CARACTERIZACIÓN TERRITORIAL 2 Grupos identificados para el abordaje dimension en salud mental 8 hombres, 22 mujeres, DISPOSITIVOS COMUNITARIOS CUIDADO COLECTIVO PARA EL BIENESTAR EN SALUD MENTAL Se lleva a cabo la concertación del plan de acción con 4 grupos comunitarios 19 hombres, 145 mujeres, Se llevan a cabo 139 sesiones grupales de implementación del plan de acción con dispositivos comunitarios en salud mental de las cuales: con participación de 190 personas. Se implementaron 97 sesiones para el autocuidado y cuidado mutuo 34 sesiones para la prevención del consumo de tabaco y aerosoles con participación de 161 personas. 77 sesiones de otros temas de salud mental como fortalecimiento de estrategias de afrontamiento, resolución de problemas, regulación emocional, comunicación, crisis emocionales con 186 personas abordadas 2 sesiones de educacion en salud publica para el manejo de afectaciones psicosociales, problemas o transtornos mentales con 25 personas abordadas.
En el marco de las acciones de salud mental con la población raizal: Entorno Cuidador Comunitario Se realizaron 5 acciones de articulación para la prevención del consumo de SPA con participación de 45 personas de las cuales 25 son hombres y 20 son mujeres. Se realizaron 51 actividades en dinamica del barrismo por los gestores con participación de 157 personas.
Equipos Basicos Extramurales de Hogar
Se llevaron a cabo 19 visitas efectivas en casos de riesgos en conducta suicida De las cuales en 3 se dio el cierre del proceso encontrando que en 3 familias se evidencia que se reducen riesgos relacionados con conducta suicida Se llevaron a cabo 359 visitas efectivas en casos de riesgos psicosocial De las cuales en 92 se dio el cierre del proceso encontrando que en 92 familias se evidencia que se reducen riesgos relacionados con riesgo psicosocial Se llevaron a cabo 39 visitas efectivas en casos de acompañamiento en duelo De las cuales en 4 se dio el cierre del proceso encontrando que en 4 familias se evidencia que se reducen riesgos relacionados con duelo.</t>
  </si>
  <si>
    <t>Durante el periodo de enero a marzo
Entorno Cuidado Comunitario 
JORNADAS MAS BIENESTAR- CUIDARTE SALUD MENTAL acciones 228 en salud mental equipos cuidarte 8.553 total de personas, 3.887 hombres, 4.666 mujeres. DISPOSITIVOS COMUNITARIOS CUIDADO COLECTIVO PARA EL BIENESTAR EN SALUD MENTAL Se lleva a cabo la concertación del plan de acción con 14 grupos comunitarios 25 hombres, 259 mujeres, JORNADAS - BIENESTAR INTEGRAL ES MAS SALUD MENTAL se aplicaron 435 prueba SRQ, de las cuales 14 personas presentan tamizaje positivo. se aplicaron 1 prueba RQC, Se aplicaron 193 pruebas de detección de consumo de alcohol, tabaco y sustancias -ASSIST, y se aplicaron 163 prueba AUDIT. se aplicaron 436 prueba APGAR, se realizaron 186 canalizaciones, 8 Instrumentos del sistema de Vigilancia Epidemiológica del abuso de sustancias psicoactivas - VESPA 15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6 acciones para la prevención de la conducta suicida. con participación de 63 personas, 27 mujeres y 36 hombres. 15 Acciones para la promoción de la convivencia entre barras de fútbol en el marco de actividad fisica o deportiva con participación de 135 personas, 60 mujeres y 75 hombres. Se realizaron 12 acciones para la promoción de salud mental y/o de la actividad fisica con barras de futbol con participación de 150 personas de las cuales 150 son hombres. 2 Asesorías psicosociales, dirigidas a 2 personas. 2 son mujeres. El total de grupos abordados son 27 de los cuales por barra son: 9 Barra Blue Rain, 9 Barra Disturbio Rojo, 6 Barra Los del Sur Bogotá y 3 Barra La Guardia Albirroja.
Entorno Cuidador Educativo 
Durante el periodo 15 jardines infantiles contaron con acciones de educación en salud mental con participación de 303 niños y niñas Tambien se abordaron 19 docentes en la educación en salud mental para el abordaje de los niños y niñas y 10 docentes en bienestar emocional y 162 estudiantes lideres escolares que participaron de acciones promocionales de bienestar y salud mental 166 familias con acciones de cuidado emocional, promoción del involucramiento parental, capacidades socioemocionales y promoción de prácticas de crianza con participación de 166 madres, padres y cuidadores de las cuales 166 familias mejoran relaciones intrafamiliares. 26 jornadas integrales de salud y bienestar que incluyen la educación en fortalecimiento de habilidades y capacidades para la promoción de salud mental asi mismo se brindo contención e intervención breve a 1 personas. y canalización a 1 personas. Se han realizado 9 acciones en entornos escolares. Se han realizado 353 sesiones colectivas fortaleciendo habilidades socioemocionales y estrategias de afrontamiento para prevención de problemáticas psicosociales. con 9.921 niños, niñas, adolescentes y jóvenes en 41 colegios Se han realizado 68 sesiones colectivas fortaleciendo habilidades socioemocionales y estrategias de afrontamiento para prevención de problemáticas psicosociales. con 4 adolescentes, jóvenes y adultos en 10 instituciones técnicas y de educación superior. de estas sesiones 242 se relacionaron con la prevención de las violencias con 2.921 niños, niñas, adolescentes y jóvenes De otra parte, se gestionaron 252 casos individuales mediante la orientación y apoyo con avances en el marco de plan de cuidado en salud mental. y se desarrollaron 26 seguimientos Se han realizado 28 sesiones colectivas fortaleciendo habilidades socioemocionales y estrategias de afrontamiento para prevención de la conducta suicida con 325 niños, niñas, adolescentes y jóvenes en 10 colegios Se han realizado 4 sesiones colectivas fortaleciendo habilidades socioemocionales y estrategias de afrontamiento para prevención de consumo de SPA con 68 niños, niñas, adolescentes y jóvenes en 12 colegios Se han realizado 103 sesiones colectivas fortaleciendo habilidades socioemocionales y estrategias de afrontamiento para manejo de situaciones relacionadas con ansiedad, depresión y otras problemáticas. con 1.402 niños, niñas, adolescentes y jóvenes en 17 colegios Se han realizado 52 sesiones colectiovas fortaleciendo habilidades socioemocionales y estrategias de afrontamiento para manejo de situaciones relacionadas con ansiedad, depresión y otras problemáticas. De otra parte, se gestionaron 151 casos individuales mediante la orientación y apoyo con avances en el marco de plan de cuidado en salud mental. Finalmente 13 espacios colectivos de bienestar emocional con 51 orientadores y docentes. 106 estudiantes participaron de acciones promocionales de salud mental enfocadas al fortalecimiento de habilidades socioemocionales ciclo 1 831 estudiantes participaron de acciones promocionales de salud mental enfocadas al fortalecimiento de habilidades socioemocionales ciclo 2 984 estudiantes participaron de acciones promocionales de salud mental enfocadas al fortalecimiento de habilidades socioemocionales ciclo 3 548 estudiantes participaron de acciones promocionales de salud mental enfocadas al fortalecimiento de habilidades socioemocionales ciclo 4.
Equipos Basicos Extramurales de Hogar 
8 Acciones de salud mental en familias con menores de 5 años encontrando que en 8 familias se evidencia que se reducen riesgos relacionados con riesgo psicosocial.
Entorno Institucional
En las instituciones de protección integral se brinda información y educación en salud mental a 5 personas. Se realizó la medición en modificaciones de habilidades y competencias a 17 personas, de las cuales 17 refieren que las intervenciones aportan al mejoramiento de sus habilidades y competencias en salud mental. UNIDADES DE ATENCIÓN A HABITANTES DE CALLE SRPA POBLACIÓN PRIVADA DE LA LIBERTAD CASA DE IGUALDAD DE OPORTUNIDADES 3 sesiones colectivas para el bienestar integral 17 número de mujeres.
Entorno Cuidador Comunitario 
CARACTERIZACIÓN TERRITORIAL 6 Grupos identificados para el abordaje dimension en salud mental 14 hombres, 136 mujeres, DISPOSITIVOS COMUNITARIOS CUIDADO COLECTIVO PARA EL BIENESTAR EN SALUD MENTAL Se lleva a cabo la concertación del plan de acción con 44 grupos comunitarios 126 hombres, 501 mujeres, Se llevan a cabo 144 sesiones grupales de implementación del plan de acción con dispositivos comunitarios en salud mental de las cuales: Se realizan 27 sesiones para la prevención de violencias con participación de 257 personas. Se implementaron 106 sesiones para el autocuidado y cuidado mutuo 34 sesiones para la prevención del consumo de tabaco y aerosoles con participación de 266 personas. 268 sesiones de otros temas de salud mental como fortalecimiento de estrategias de afrontamiento, resolución de problemas, regulación emocional, comunicación, crisis emocionales con 249 personas abordadas 38 sesiones de educacion en salud publica para el manejo de afectaciones psicosociales, problemas o transtornos mentales CON 97 personas abordadas 117 grupos sobrevivientes conducta suicida. 
MAS BIENESTAR A LA COMUNIDAD RAIZAL SALUD MENTAL
En el marco de las acciones de salud mental con la población raizal: Se realizaron 15 acciones de articulación para la prevención del consumo de SPA con participación de 135 personas de las cuales 75 son hombres y 60 son mujeres. Se realizaron 103 actividades en dinamica del barrismo por los gestores con participación de 320 personas.
Equipos Basicos Extramurales de Hogar 
Se llevaron a cabo 74 visitas efectivas en casos de riesgos en conducta suicida De las cuales en 9 se dio el cierre del proceso encontrando que en 9 familias se evidencia que se reducen riesgos relacionados con conducta suicida Se llevaron a cabo 1.604 visitas efectivas en casos de riesgos psicosocial De las cuales en 316 se dio el cierre del proceso encontrando que en 300 familias se evidencia que se reducen riesgos relacionados con riesgo psicosocial Se llevaron a cabo 124 visitas efectivas en casos de acompañamiento en duelo De las cuales en 10 se dio el cierre del proceso encontrando que en 9 familias se evidencia que se reducen riesgos relacionados con duelo.</t>
  </si>
  <si>
    <t>En el mes de marzo
Entorno Cuidador Comunitario
DISPOSITIVO COMUNITARIO CUIDADO COLECTIVO PARA EL BIENESTAR-CRONICOS 5 sesiones en prevención de Enfermedades cardio cerebro vasculares. 12 sesiones en prevención de Cáncer 6 sesiones en prevención de Alteraciones auditivas comunicativas 1 sesiones de Promoción de Actividad física Total de 24 cobertura población adulta (29 – 59 años): 24 mujeres 169 cobertura población personas mayores (60 o más años): 21 hombres 148 mujeres JORNADAS MAS BIENESTAR CUIDATE SE FELIZ Se cuenta con 44 puntos "Cuídate Sé Feliz" activos, en estos puntos se abordaron 662 personas, de ellas: 218 hombres, 444 mujeres, 1 personas con tamizaje Cuestionario Breve de EPOC positivo. 201 Toma de mamografía durante los dos últimos años (50 a 69 años) Toma de citología en el último año 355 Examen de PCA o tacto rectal en el último año 91 De las personas registradas como fumadoras se brindó consejería breve en cesación de consumo de tabaco y atención del tabaquismo a 60. JORNADAS MAS BIENESTAR- CUIDARTE CRONICOS acciones 12 para la promoción de hábitos saludables y prevención de condiciones crónicas no transmisibles, 211 hombres, 213 mujeres.
Entorno Cuidador Educativo
Se realiza educación y sensibilización en actividad fisica a 12 niños y niñas de jardines infantiles, Realización de 2 sesiones del ciclo 1 incentivando la actividad física desde el movimiento activo y juego activo, con 23 estudiantes. Realización de 10 sesiones del ciclo 2 para promover la práctica de la actividad física desde el movimiento activo y el juego activo, con 161 estudiantes. Realización de 26 sesiones del ciclo 3 en temas relacionados con actividad física desde las artes y el movimiento corporal, con 310 estudiantes. Realización de 15 sesiones del ciclo 4 en temas relacionados con actividad física para la vida y el autocuidado, con 180 estudiantes. Acciones de educación en salud con 148 familias para la promoción de la actividad física. 2 Colegios intervenidos con información y educación en salud bucal con la participación de 420 escolares Se realiza clasificación y sensibilización de la técnica en higiene bucal en cursos a 320 escolares en la sesión 1, se identifican 247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262 escolares en la sesión 2, se realiza educación de la técnica en higiene bucal en cursos a 504 escolares en la sesión 3, de los cuales 385 apropian la técnica de higiene bucal. se realiza educación y sensibilización en salud bucal a 213 niños y niñas de jardines infantiles. Se realizan 12 jornadas de salud y bienestar con punto cuidate sé feliz activo en 1 Universidades en 11 Instituciones de formación para el trabajo y el desarrollo humano en estas jornadas se abordaron 396 personas, de ellas 360 personas se les aplicó tamizaje Findrisc, de las cuales 24 con alta probabilidad de presentar prediabetes o diabetes, y 59 personas con condiciones crónicas, mayores de 18 años a las que se les aplicó tamizaje de riesgo cardiovascular OMS, de las cuales 1 con alerta de riesgo cardiovascular moderado, 58 con alerta de riesgo bajo, 73 personas usan gafas o lentes.
Equipos Basicos Extramurales de Hogar
Se aborda 316 personas con condiciones crónicas, realizando canalización a rutas integrales de atención en salud a 1 de ellas, 2.757 personas a las que se les aplicó tamizaje Findrisc, de las cuales 422 con alta probabilidad de presentar prediabetes o diabetes y 2.850 personas con condiciones crónicas, mayores de 18 años a las que se les aplicó tamizaje de riesgo cardiovascular OMS, de las cuales 19 personas con alerta de riesgo cardiovascular alto, muy alto y extremadamente alto, 211 personas con alerta de riesgo cardiovascular moderado, 68 personas con tamizaje Cuestionario Breve de EPOC positivo, Durante las intervenciones, se encontraron 311 personas con una condición crónica diagnosticada, 19 sin tratamiento, 5 Personas identificadas con consumo de tabaco, brindando consejería en cesación de consumo de tabaco y atención del tabaquismo a 5 de las cuales 5 han sido efectivas, correspondiente al 100,0 %. Se realiza seguimiento familiar a 186 personas, con énfasis en la promoción de comportamientos de hábitos saludables y la detección de riesgos, a través de planes de automanejo, realizando 186 acciones de información y educación en: 57 familias con acciones de promoción de hábitos saludables en salud visual, 57 familias con acciones de promoción de hábitos saludables en salud auditiva-comunicativa. Durante el periodo se realizaron 57 canalizaciones a la ruta de alteraciones en salud visual y auditiva, de las cuales 48 fueron efectivas. Se realiza clasificación, identificación de riesgos en salud bucal y sensibilización a 3 individuos en la sesión 1, se realiza clasificación, identificación de riesgos en salud bucal y sensibilización a 3 familias en la sesión 1, se brinda información, educación y comunicación en salud bucal a 5 individuos en la sesión 2, se brinda información, educación y comunicación en salud bucal a 5 familias en la sesión 2, se realiza evaluación de la técnica de higiene bucal a 10 individuos en la sesión 3, se realiza evaluación de la técnica de higiene bucal a 10 familias en la sesión 3, de los cuales 18 individuos apropiaron la técnica de cepillado dental. Se identifican 11 mujeres mayores de 50 años sin tamizaje para cáncer de mama, 20 mujeres mayores de 25 años sin toma de citología, y 8 hombres mayores de 50 años sin tamizaje para cáncer de próstata.
Condiciones Crónicas No Transmisibles
4 Instrumentos de caracterización para CCNT y asistencias técnicas realizadas para la atención integral a la población con Condiciones Crónicas No Transmisibles, 44 personas del talento humano de IPS priorizadas intervenidas en 4 IPS públicas 4 asesorías en promoción de hábitos saludables y condiciones crónicas, a 44 personas del talento humano en IPS. los temas de fortalecimiento de capacidades fueron: Consejería breve en Cesación de Tabaco y productos derivados; Promoción y Asesoría en Actividad Física para la Salud; Ruta de Promoción y Mantenimiento de la Salud; Salud Visual y Auditiva 1.193 mujeres tamizadas para cáncer de cuello uterino en las IPS de la red pública Número de mamografías realizadas: 497, número de personas tamizadas cáncer prostata: 525, número de personas tamizadas cáncer colon: 425.</t>
  </si>
  <si>
    <t>Durante el periodo de enero a marzo
Entorno Cuidador Comunitario
CARACTERIZACIÓN TERRITORIAL 
7 Grupos identificados para el abordaje dimension en condiciones cronicos 13 hombres, 104 mujeres, DISPOSITIVO COMUNITARIO CUIDADO COLECTIVO PARA EL BIENESTAR-CRONICOS 8 sesiones de promoción de prácticas y estilos de vida saludables para la prevención de condiciones crónicas. 27 sesiones en prevención de Enfermedades cardio cerebro vasculares. 15 sesiones en prevención de Cáncer 6 sesiones en prevención de Alteraciones auditivas comunicativas 4 sesiones de Promoción de Actividad física Total de 40 cobertura población joven (14 – 28 años): 13 hombres 27 mujeres Total de 132 cobertura población adulta (29 – 59 años): 17 hombres 115 mujeres 383 cobertura población personas mayores (60 o más años): 55 hombres 328 mujeres. JORNADAS MAS BIENESTAR CUIDATE SE FELIZ Se cuenta con 109 puntos "Cuídate Sé Feliz" activos, en estos puntos se abordaron 1.331 personas, de ellas: 557 hombres, 1.084 mujeres, 10 personas con tamizaje Cuestionario Breve de EPOC positivo. 498 Toma de mamografía durante los dos últimos años (50 a 69 años) Toma de citología en el último año 828 Examen de PCA o tacto rectal en el último año 272 De las personas registradas como fumadoras se brindó consejería breve en cesación de consumo de tabaco y atención del tabaquismo a 110. JORNADAS MAS BIENESTAR- CUIDARTE CRONICOS acciones 144 para la promoción de hábitos saludables y prevención de condiciones crónicas no transmisibles, 2.489 hombres, 2.997 mujeres.
Entorno Cuidador Educativo 
Se realiza educación y sensibilización en actividad fisica a 77 niños y niñas de jardines infantiles, Realización de 5 sesiones del ciclo 1 incentivando la actividad física desde el movimiento activo y juego activo, con 65 estudiantes. Realización de 45 sesiones del ciclo 2 para promover la práctica de la actividad física desde el movimiento activo y el juego activo, con 611 estudiantes. Realización de 92 sesiones del ciclo 3 en temas relacionados con actividad física desde las artes y el movimiento corporal, con 930 estudiantes. Realización de 35 sesiones del ciclo 4 en temas relacionados con actividad física para la vida y el autocuidado, con 515 estudiantes. Acciones de educación en salud con 148 familias para la promoción de la actividad física. 5 Colegios intervenidos con información y educación en salud bucal con la participación de 1.188 escolares Se realiza clasificación y sensibilización de la técnica en higiene bucal en cursos a 1.088 escolares en la sesión 1, se identifican 630 niños para proceso de acompañamiento familiar, de los cuales 1 se canalizan a la ruta de riesgo en alteraciones y trastornos de la salud bucal, Durante el mes se realizaron 3 canalizaciones a la ruta de riesgo en alteraciones y trastornos de la salud bucal, se realiza educación de la técnica en higiene bucal cursos a 878 escolares en la sesión 2, se realiza educación de la técnica en higiene bucal en cursos a 963 escolares en la sesión 3, de los cuales 765 apropian la técnica de higiene bucal. se realiza educación y sensibilización en salud bucal a 213 niños y niñas de jardines infantiles. Se realizan 26 jornadas de salud y bienestar con punto cuidate sé feliz activo en 2 Universidades en 16 Instituciones de formación para el trabajo y el desarrollo humano y 2 Centros de validación de bachillerato en estas jornadas se abordaron 686 personas, de ellas 471 personas se les aplicó tamizaje Findrisc, de las cuales 30 con alta probabilidad de presentar prediabetes o diabetes, y 93 personas con condiciones crónicas, mayores de 18 años a las que se les aplicó tamizaje de riesgo cardiovascular OMS, de las cuales 1 con alerta de riesgo cardiovascular moderado, 92 con alerta de riesgo bajo, 126 personas usan gafas o lentes.
Equipos Basicos Extramurales de Hogar 
Se aborda 1.018 personas con condiciones crónicas, realizando canalización a rutas integrales de atención en salud a 13 de ellas, 6.495 personas a las que se les aplicó tamizaje Findrisc, de las cuales 1.175 con alta probabilidad de presentar prediabetes o diabetes y 6.906 personas con condiciones crónicas, mayores de 18 años a las que se les aplicó tamizaje de riesgo cardiovascular OMS, de las cuales 76 personas con alerta de riesgo cardiovascular alto, muy alto y extremadamente alto, 640 personas con alerta de riesgo cardiovascular moderado, 185 personas con tamizaje Cuestionario Breve de EPOC positivo, 9 personas sin control y fueron canalizadas a las EAPBS. Durante las intervenciones, se encontraron 1.009 personas con una condición crónica diagnosticada, 102 sin tratamiento, 398 canalizadas a la ruta integral de atención en salud, 64 canalizadas a la RIAS para población con riesgo o presencia de alteraciones cardiocerebro vascular y metabólicas manifiestas, 5 canalizadas a la RIAS para población con riesgo o presencia de enfermedades respiratorias crónicas, 194 canalizadas a la RIAS para población con riesgo o presencias de trastornos visuales o auditivos, de las personas que requerían cita se asignó cita a 66 . 24 Personas identificadas con consumo de tabaco, brindando consejería en cesación de consumo de tabaco y atención del tabaquismo a 24 de las cuales 24 han sido efectivas, correspondiente al 100,0 % Se realiza seguimiento familiar a 483 personas, con énfasis en la promoción de comportamientos de hábitos saludables y la detección de riesgos, a través de planes de automanejo, realizando 483 acciones de información y educación en: 112 familias con acciones de promoción de hábitos saludables en salud visual, 112 familias con acciones de promoción de hábitos saludables en salud auditiva-comunicativa. Durante el periodo se realizaron 112 canalizaciones a la ruta de alteraciones en salud visual y auditiva, de las cuales 93 fueron efectivas. Se realiza clasificación, identificación de riesgos en salud bucal y sensibilización a 29 individuos en la sesión 1, se realiza clasificación, identificación de riesgos en salud bucal y sensibilización a 29 familias en la sesión 1, se brinda información, educación y comunicación en salud bucal a 56 individuos en la sesión 2, se brinda información, educación y comunicación en salud bucal a 56 familias en la sesión 2, se realiza evaluación de la técnica de higiene bucal a 65 individuos en la sesión 3, se realiza evaluación de la técnica de higiene bucal a 65 familias en la sesión 3, de los cuales 113 individuos apropiaron la técnica de cepillado dental. Se identifican 36 mujeres mayores de 50 años sin tamizaje para cáncer de mama, 58 mujeres mayores de 25 años sin toma de citología, y 21 hombres mayores de 50 años sin tamizaje para cáncer de próstata.
Condiciones Crónicas No Transmisibles 
13 Instrumentos de caracterización para CCNT y asistencias técnicas realizadas para la atención integral a la población con Condiciones Crónicas No Transmisibles, 108 personas del talento humano de IPS priorizadas intervenidas en 13 IPS públicas 13 asesorías en promoción de hábitos saludables y condiciones crónicas, a 108 personas del talento humano en IPS. 167 personas de la comunidad, asociaciones de usuarios y otros actores en salud los temas de fortalecimiento de capacidades fueron: Ruta de Promoción y Mantenimiento de la Salud; Promoción y Asesoría en Actividad Física para la Salud; Consejería breve en Cesación de Tabaco y productos derivados; Salud Visual y Auditiva; 1.193 mujeres tamizadas para cáncer de cuello uterino en las IPS de la red pública Número de mamografías realizadas: 497, número de personas tamizadas cáncer prostata: 525, número de personas tamizadas cáncer colon: 425.</t>
  </si>
  <si>
    <t>En el mes de marzo
Gestión del Programa Madre canguro
Se realizó asistencia técnica a un total de 1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5 niños y niñas con bajo peso al nacer.</t>
  </si>
  <si>
    <t>Durante el periodo de enero a marzo
Gestión del Programa Madre canguro 
Se realizó asistencia técnica a un total de 3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18 niños y niñas con bajo peso al nacer.</t>
  </si>
  <si>
    <t>En el mes de marzo
Entorno Cuidado COmunitario
PREVENCIÓN COMBINADA DE LAS ITS
142 Pruebas de sífilis realizadas bienestar integral es mas salud mental 9 pruebas positivas para sífilis realizadas bienestar integral es mas salud mental 17 Pruebas de sífilis realizadas por localidad en Centros de escucha habitanza en calle, 24 Pruebas de sífilis realizadas por localidad en Centros de escucha MujerESalud.
Entorno Cuidador Educativo
Se realizan 22 pruebas de sífilis.
Equipos Basicos Extramurales de Hogar
Se realizaron 27 seguimientos a gestantes con diagnóstico de sífilis canalizadas por Vigilancia Epidemiológica, 27 con primera dosis de penicilina y 26 con tratamiento completo.
Prevención combinada de las ITS-Sífilis
12 pruebas con resultado positivo para sífilis realizadas por los equipos del PIC, 301 pruebas rápidas de sífilis realizadas por parte de los equipos PIC en el PSPIC, 3.117 condones entregados en procesos educativos. Canalizaciones y activación de ruta según el Sistema de Referencia y Contrareferencia (SIRC): 12 personas con prueba rápida de sífilis  positiva  sin intervención, 2 seguimientos realizados con inicio de tratamiento gestantes y contactos Abordaje intersectorial 1 Articulaciones sectoriales e intersetoriales que fortalecen la respuesta ante ITS-Sifilis.</t>
  </si>
  <si>
    <t>Durante el periodo de enero a marzo
Entorno Cuidado COmunitario
PREVENCIÓN COMBINADA DE LAS ITS 
98 Pruebas de sífilis realizadas SPAcios de bienestar 3 pruebas positivas para sífilis realizadas SPAcios de bienestar 292 Pruebas de sífilis realizadas bienestar integral es mas salud mental 16 pruebas positivas para sífilis realizadas bienestar integral es mas salud mental 65 Pruebas de sífilis realizadas por localidad en Centros de escucha habitanza en calle, 1 pruebas positivas para sífilis realizadas por localidad en Centros de escucha habitanza en calle. 71 Pruebas de sífilis realizadas por localidad en Centros de escucha MujerESalud.
Entorno Cuidador Educativo 
Se realizan 46 pruebas de sífilis.
Equipos Basicos Extramurales de Hogar 
Se realizaron 64 seguimientos a gestantes con diagnóstico de sífilis canalizadas por Vigilancia Epidemiológica, 63 con primera dosis de penicilina y 60 con tratamiento completo.
Prevención combinada de las ITS-Sífilis 
29 pruebas con resultado positivo para sífilis realizadas por los equipos del PIC, 937 pruebas rápidas de sífilis realizadas por parte de los equipos PIC en el PSPIC, 9.161 condones entregados en procesos educativos. Canalizaciones y activación de ruta según el Sistema de Referencia y Contrareferencia (SIRC): 19 personas con prueba rápida de sífilis positiva  sin intervención, 4 seguimientos realizados con inicio de tratamiento gestantes y contactos. Abordaje intersectorial 2 Articulaciones sectoriales e intersetoriales que fortalecen la respuesta ante ITS-Sifilis.</t>
  </si>
  <si>
    <t>En el mes de marzo
Equipos Basicos Extramurales de Hogar
Se han identificado 5.231 familias, con 31 niños y niñas menores de 1 año con eventos priorizados, como: 6 ausencia de lactancia materna exclusiva en menores de 6 meses, 1 bajo peso al nacer, 2 ausencia de lactancia materna complementaria entre los 6 meses y el año, 3 sin valoración integral del desarrollo, 3 prematuros, 16 desnutrición aguda. En 5.231 familias, Se han identificado 5.231 familias.
Entorno Cuidador Comunitario
CARACTERIZACIÓN TERRITORIAL
3 Grupos identificados para el abordaje del AIEPI comunitario 14 hombres, 32 mujeres, DISPOSITIVO COMUNITARIO - CUIDADO COLECTIVO PARA PRIMERA INFANCIA Se lleva a cabo la concertación del plan de acción en AIEPI Comunitario con 117 personas se llevo a cabo concertacion del plan de accion a 3 grupos en salud materno infantil 117 mujeres.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12 Sesiones para la educación en salud con población escolar.
Gestión de Programas y Estrategias
En IPS priorizadas con la implementación de la estrategia IAMII, se realizan: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</si>
  <si>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marzo
Equipos Basicos Extramurales de Hogar 
Se han identificado 14.914 familias, con 92 niños y niñas menores de 1 año con eventos priorizados, como: 19 ausencia de lactancia materna exclusiva en menores de 6 meses, 4 bajo peso al nacer, 11 ausencia de lactancia materna complementaria entre los 6 meses y el año, 17 sin valoración integral del desarrollo, 16 prematuros, 28 desnutrición aguda. En 14.914 familias, se identificaron 27 niños y niñas con esquema de vacunación incompleto, 27 remitidos a los servicios de salud y 27 niños vacunados efectivamente. Se han identificado 14.914 familias.
Entorno Cuidador Comunitario
CARACTERIZACIÓN TERRITORIAL 
5 Grupos identificados para el abordaje del AIEPI comunitario 25 hombres, 42 mujeres, DISPOSITIVO COMUNITARIO - CUIDADO COLECTIVO PARA PRIMERA INFANCIA Se lleva a cabo la concertación del plan de acción en AIEPI Comunitario con 220 personas Se realizaron 1 sesiones en fortalecimiento primera infancia se llevo a cabo concertacion del plan de accion a 7 grupos en salud materno infantil 117 mujeres.
Entorno Cuidador Educativo 
Se realizaron 8 sesiones de fortalecimiento de conocimientos en prácticas de cuidado en primera infancia con docentes y apoyos Se realizaron 3 sesiones de fortalecimiento de conocimientos en prácticas de cuidado en primera infancia con padres de familia Se realizaron 12 Sesiones para la educación en salud con población escolar.
Gestión de Programas y Estrategias
En IPS priorizadas con la implementación de la estrategia IAMII, se realizan: 
12 visitas de asistencia técnica a IPS en pasos para la implementación de la estrategia IAMII. Con la participación de 57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</si>
  <si>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3 IPS con implementación de la estrategia sala ERA.
Equipos Basicos Extramurales de Hogar
Se han identificado 5.231 familias con Se realiza abordaje de 2 familias priorizadas por cáncer infantil, con quienes se establece seguimiento familiar. Se da continuidad al seguimiento de 2 familias con niños con cáncer infantil priorizado.
Entorno Institucional
SAN
Se realizó asistencia técnica a un total de 3 IPS que realizan ultrasonido obstetrico para diagnóstico antenatal de defectos congénitos.</t>
  </si>
  <si>
    <t>Durante el periodo de enero a marzo
Gestión de la estregia Sala ERA 
Se realizó asistencia técnica a un total de 1 IPS en abordaje integral de niñas y niños en primera infancia atendidos en los servicios de urgencias ubicadas en esta localidad. Se realizó asistencia técnica a un total de 3 IPS con implementación de la estrategia sala ERA.
Equipos Basicos Extramurales de Hogar 
Se han identificado 14.914 familias con Se realiza abordaje de 2 familias priorizadas por cáncer infantil, con quienes se establece seguimiento familiar. Se da continuidad al seguimiento de 2 familias con niños con cáncer infantil priorizado.
Entorno Institucional 
SAN
Se realizaron 290 sesiones de fortalecimiento al talento humano de las unidad de atención a la primera infancia Se realizó asistencia técnica a un total de 5 IPS que realizan ultrasonido obstetrico para diagnóstico antenatal de defectos congénitos.</t>
  </si>
  <si>
    <t>En el mes de marzo
Equipos Basicos Extramurales de Hogar
Se realiza intervención a 20 niños y niñas menores de 5 años con desnutrición aguda, 2 con activación de ruta de atención sectorial 69 niños y niñas menores de 5 años con riesgo de desnutrición aguda, de estos 2 requieren activación de ruta de atención sectorial.
Entorno Cuidador Laboral
1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</si>
  <si>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188 niños y niñas menores de 5 años con desnutrición aguda, 9 con activación de ruta de atención sectorial 197 niños y niñas menores de 5 años con riesgo de desnutrición aguda, de estos 4 requieren activación de ruta de atención sectorial.
Entorno Institucional
Se realizaron: Verificación de la atención integral en salud de: 2 casos de niños y niñas menores de 5 años con desnutrición aguda.
Entorno Cuidador Laboral 
4 niños y niñas menores de 5 años en condición de acompañantes de padres/acudientes al trabajo a quienes se les realiza tamizaje nutricional y orientación en salud según los resultados.</t>
  </si>
  <si>
    <t>En el mes de marzo
Entorno Cuidador Educativo
Realización de 75 sesiones de promoción de alimentación saludable durante la lactancia, con la participación de 75 lactantes, Realización de 40 sesiones de promoción de la lactancia materna, con la participación de 18 gestantes, con la participación de 40 lactantes, Realización de 41 sesiones de promoción de la alimentación complementaria adecuada. con la participación de 41 cuidadores de niños y niñas menores de 2 años.
Equipos Basicos Extramurales de Hogar
Se realiza seguimiento a familias con 6 niños y niñas menores de 6 meses sin lactancia materna exclusiva. 34 gestantes y 9 personas lactantes reciben seguimiento por el entorno con énfasis en promoción de la lactancia materna. 9 seguimientos por el entorno con énfasis en promoción de la lactancia materna.</t>
  </si>
  <si>
    <t>Durante el periodo de enero a marzo
Entorno Cuidador Educativo 
Realización de 225 sesiones de promoción de alimentación saludable durante la lactancia, con la participación de 225 lactantes, Realización de 190 sesiones de promoción de la lactancia materna, con la participación de 37 gestantes, con la participación de 176 lactantes, Realización de 159 sesiones de promoción de la alimentación complementaria adecuada. con la participación de 152 cuidadores de niños y niñas menores de 2 años.
Equipos Basicos Extramurales de Hogar
Se realiza seguimiento a familias con 11 niños y niñas menores de 6 meses sin lactancia materna exclusiva. 100 gestantes y 37 personas lactantes reciben seguimiento por el entorno con énfasis en promoción de la lactancia materna. 37 seguimientos por el entorno con énfasis en promoción de la lactancia materna. Se canalizan 9 niños y niñas a la consulta de lactancia materna.
Entorno institucional
Se realizaron: 
Alimentación infantil saludable y lactancia materna dirigida a 5 madres comunitarias y/o agentes educativos, con la participación de 5 padres, madres y/o cuidadores de los niños y niñas de las unidades de atención a la primera infancia.</t>
  </si>
  <si>
    <t>En el mes de marzo
Entorno Cuidador Educativo
Se realiza sensibilización en la estrategia de salas amigas de la familia lactante en 1 instituciones de formación para el trabajo y el desarrollo humano con la participación de 1 personas.
Entorno Institucional
Se realizaron:
2 fortalecimientos técnicos en temáticas de información e inducción en IAMII con la participación de 191 profesionales de la salud y personal de apoyo.
Entorno Cuidador Laboral
Se realizan 2 asistencias técnicas en la estrategia de Salas Amigas de la Familia Lactante (SAFL) del Entorno Cuidador Laboral a entidades públicas y empresas privadas, con la participación de 2 personas encargadas de la implementación de la estrategia.</t>
  </si>
  <si>
    <t>Durante el periodo de enero a marzo
Entorno Cuidador Educativo 
Se realiza sensibilización en la estrategia de salas amigas de la familia lactante en 2 instituciones de formación para el trabajo y el desarrollo humano con la participación de 2 personas.
Entorno Institucional
Se realizaron: 
3 fortalecimientos técnicos en temáticas de información e inducción en IAMII con la participación de 202 profesionales de la salud y personal de apoyo.
Entorno Cuidador Laboral 
Se realizan 5 asistencias técnicas en la estrategia de Salas Amigas de la Familia Lactante (SAFL) del Entorno Cuidador Laboral a entidades públicas y empresas privadas, con la participación de 9 personas encargadas de la implementación de la estrategia.</t>
  </si>
  <si>
    <t>En el mes de marzo
Entorno Cuidador Educativo
Realización de 21 sesiones de promoción de alimentación saludable durante la gestación, con la participación de 21 gestantes.
Equipos Basicos Extramurales de Hogar
Se realiza seguimiento a familias
Se realiza educación alimentaria y nutricional a familias con 54 niños y niñas, adolescentes y gestantes sin malnutrición. 3 niños y niñas menores de 5 años con exceso de peso (sobrepeso y obesidad), 6 gestantes de bajo peso, y 7 gestantes con exceso de peso, A través de abordaje territorial, se intervienen: 130 niños y niñas menores de cinco años, 34 gestantes con tamizaje nutricional.
Entorno Institucional
Se realizaron Verificación de la atención integral en salud de: 3 casos de niños y niñas menores de 5 años con retraso en talla priorizados desde nivel central 1 casos de gestantes con obesidad para la edad gestacional. 3 casos de gestantes con bajo peso para la edad gestacional.
Entorno Cuidador Laboral
1 gestantes en UTIS con información en alimentación saludable, 5 personas abordadas en UTIS con información o educación en alimentación saludable.</t>
  </si>
  <si>
    <t>Durante el periodo de enero a marzo
Entorno Cuidador Educativo 
Realización de 56 sesiones de promoción de alimentación saludable durante la gestación, con la participación de 56 gestantes.
Equipos Basicos Extramurales de Hogar
Se realiza seguimiento a familias 
Se realiza educación alimentaria y nutricional a familias con 555 niños y niñas, adolescentes y gestantes sin malnutrición. 13 niños y niñas menores de 5 años con exceso de peso (sobrepeso y obesidad), 14 gestantes de bajo peso, y 16 gestantes con exceso de peso, A través de abordaje territorial, se intervienen: 889 niños y niñas menores de cinco años, 110 gestantes con tamizaje nutricional.
Entorno institucional 
Se realizaron Verificación de la atención integral en salud de: 3 casos de niños y niñas menores de 5 años con retraso en talla priorizados desde nivel central 1 casos de gestantes con obesidad para la edad gestacional. 5 casos de gestantes con bajo peso para la edad gestacional.
Entorno Cuidador Laboral 
3 gestantes en UTIS con información en alimentación saludable, 17 personas abordadas en UTIS con información o educación en alimentación saludable.</t>
  </si>
  <si>
    <t>En el mes de marzo
Entorno Cuidador Comunitario
CARACTERIZACIÓN TERRITORIAL 1 Grupos identificados para el abordaje dimension en seguridad alimentaria y nutricional 16 hombres, 21 mujeres.JORNADAS MAS BIENESTAR- CUIDARTE REDUCCION DE AMBIENTES OBESOGENICOS: acciones 30 en reduccion de ambientes obesogenicos equipos cuidarte 1.194 total de personas, 525 hombres, 669 mujeres.
Entorno Cuidador Educativo
174 niños, niñas y adolescentes, que participan en acciones de promoción de alimentación saludable en el marco de huertas escolares. 22 personas mayores de 17 años, que participan en acciones de promoción de alimentación saludable en el marco de huertas escolares. 20 Tiendas escolares abordadas 50 de personas que participan en acciones de seguridad alimentaria y nutricional en el contexto de tiendas escolares. 20 Tiendas escolares Cumple entre 0 y 79% de los ítems Desarrollo de 8 sesiones con escolares del ciclo 3 orientadas al fortalecimiento de la alimentación saludable con la participación de 115 escolares. Desarrollo de 21 sesiones con escolares del ciclo 4 orientadas al fortalecimiento de la alimentación saludable con la participación de 329 escolares. Se realizan acciones individuales o colectivas en colegios con información en alimentación saludable dirigido a: Se realizan 2 jornadas de Salud y Bienestar y 1 Instituciones de Educación para el Trabajo y el Desarrollo Humano con la participación de 50 estudiantes, de las cuales se tamizaron y se les brindó orientación de acuerdo al resultado a 19 estudiantes menores de 18 años en el marco de las jornadas de salud y bienestar. Se realizan 2 jornadas de Salud y Bienestar y 1 Instituciones de Educación para el Trabajo y el Desarrollo Humano con la participación de 50 estudiantes, de las cuales se tamizó y brindó orientación a 1 estudiantes menores de 18 años en el marco de las jornadas de salud y bienestar, 19 estudiantes mayores de 18 años en el marco de las jornadas de salud y bienestar que participan de acciones de promoción de alimentación saludable.</t>
  </si>
  <si>
    <t>Durante el periodo de enero a marzo
Entorno Cuidador Comunitario 
CARACTERIZACIÓN TERRITORIAL 2 Grupos identificados para el abordaje dimension en seguridad alimentaria y nutricional 24 hombres, 28 mujeres. DISPOSITIVO COMUNITARIO - CUIDADO COLECTIVO PARA EL BIENESTAR SAN Se realizaron 6 sesiones de cuidado colectivo con enfoque en alimentación saludable en población de 5 a 17 años con la participación de 68 personas de la comunidad en general 1 niños y niñas de 5- 17 años. JORNADAS MAS BIENESTAR- CUIDARTE REDUCCION DE AMBIENTES OBESOGENICOS: acciones 108 en reduccion de ambientes obesogenicos equipos cuidarte 4.214 total de personas, 1.875 hombres, 2.339 mujeres.
Entorno Cuidador Educativo 
345 niños, niñas y adolescentes, que participan en acciones de promoción de alimentación saludable en el marco de huertas escolares. 44 personas mayores de 17 años, que participan en acciones de promoción de alimentación saludable en el marco de huertas escolares. 38 Tiendas escolares abordadas 98 de personas que participan en acciones de seguridad alimentaria y nutricional en el contexto de tiendas escolares. 38 Tiendas escolares Cumple entre 0 y 79% de los ítems Desarrollo de 2 sesiones con escolares del ciclo 1 orientadas al fortalecimiento de la alimentación saludable con la participación de 40 escolares. Desarrollo de 4 sesiones con escolares del ciclo 2 orientadas al fortalecimiento de la alimentación saludable con la participación de 105 escolares. Desarrollo de 19 sesiones con escolares del ciclo 3 orientadas al fortalecimiento de la alimentación saludable con la participación de 320 escolares. Desarrollo de 22 sesiones con escolares del ciclo 4 orientadas al fortalecimiento de la alimentación saludable con la participación de 348 escolares. Desarrollo de 2 sesiones con las familias orientadas al fortalecimiento de la alimentación saludable en el hogar Se realizan acciones individuales o colectivas en colegios con información en alimentación saludable dirigido a: 77 madres, padres y/o cuidadores, de 77 niños y niñas y adolescentes. Se realizan 4 jornadas de Salud y Bienestar y 3 Instituciones de Educación para el Trabajo y el Desarrollo Humano con la participación de 104 estudiantes, de las cuales se tamizaron y se les brindó orientación de acuerdo al resultado a 19 estudiantes menores de 18 años en el marco de las jornadas de salud y bienestar. Se realizan 4 jornadas de Salud y Bienestar y 3 Instituciones de Educación para el Trabajo y el Desarrollo Humano con la participación de 104 estudiantes, de las cuales se tamizó y brindó orientación a 1 estudiantes menores de 18 años en el marco de las jornadas de salud y bienestar, 39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22 sesiones de promoción de la alimentación saludable en el marco de iniciativas de cuidado y bienestar, con la participación de 128 niños, niñas y adolescentes.</t>
  </si>
  <si>
    <t>En el mes de marzo
Entorno Cuidador Educativo
18 Padres de niños y niñas de jardines infantiles o colegios priorizados reciben orientaciones en alimentación y nutrición de tipo individual o colectiva. 5 Docentes de jardines infantiles o colegios priorizados reciben orientaciones en alimentación y nutrición de tipo individual o colectiva.
Equipos Basicos Extramurales de Hogar
Se realiza intervención a 5.352 adultos que reciben educación en alimentación saludable. 2.042 adultos mayores que reciben educación en alimentación saludable. 5.231 familias, y 7.324 personas sensibilizadas en reducción de perdidas y desperdicio de alimentos.
Se realizaron acciones educativas en SAN:
14 Asistencias técnicas y/o reuniones en gestión en salud y nutrición en 6 IPS, con la participación de 4 profesionales de la salud de IPS con la participación de 382 profesionales de la salud del PSPIC.</t>
  </si>
  <si>
    <t>Durante el periodo de enero a marzo
Entorno Cuidador Educativo 
34 Padres de niños y niñas de jardines infantiles o colegios priorizados reciben orientaciones en alimentación y nutrición de tipo individual o colectiva. 14 Docentes de jardines infantiles o colegios priorizados reciben orientaciones en alimentación y nutrición de tipo individual o colectiva.
Equipos Basicos Extramurales de Hogar
Se realiza intervención a 12.983 adultos que reciben educación en alimentación saludable. 5.186 adultos mayores que reciben educación en alimentación saludable. 14.914 familias, y 18.069 personas sensibilizadas en reducción de perdidas y desperdicio de alimentos.
Se realizaron acciones educativas en SAN: 
Alimentación infantil saludable y lactancia materna dirigida a 5 madres comunitarias y/o agentes educativos, 19 Asistencias técnicas y/o reuniones en gestión en salud y nutrición en 10 IPS, con la participación de 51 profesionales de la salud de IPS con la participación de 382 profesionales de la salud del PSPIC.</t>
  </si>
  <si>
    <t>En el mes de marzo
Entorno Cuidado Comunitario
DISPOSITIVOS COMUNITARIOS CUIDADO COLECTIVO PARA EL BIENESTAR EN SALUD MENTAL 32 hombres, 165 mujeres, JORNADAS - BIENESTAR INTEGRAL ES MAS SALUD MENTAL se aplicaron 142 prueba SRQ, de las cuales 10 personas presentan tamizaje positivo. Se aplicaron 55 pruebas de detección de consumo de alcohol, tabaco y sustancias -ASSIST, y se aplicaron 34 prueba AUDIT. se aplicaron 142 prueba APGAR, se realizaron 69 canalizaciones, 10 Instrumentos del sistema de Vigilancia Epidemiológica de la conducta suicida -SISVECOS. BARRAS FUTBOLERAS A partir de la estrategia barras futboleras y salud colectiva se realizaron 3 acciones para la prevención de la conducta suicida. con participación de 22 personas, 1 mujeres y 21 hombres. 3 Acciones para la promoción de la convivencia entre barras de fútbol en el marco de actividad fisica o deportiva con participación de 22 personas, 1 mujeres y 21 hombres. Se realizaron 2 acciones para la promoción de salud mental y/o de la actividad fisica con barras de futbol con participación de 19 personas de las cuales 1 son mujeres y 18 son hombres. El total de grupos abordados son 4 de los cuales por barra son: 1 Barra Comandos Azules, 1 Barra Disturbio Rojo, 2 Barra La Nación Verdolaga.
Entorno Cuidador Educativo
Durante el periodo 5 jardines infantiles contaron con acciones de educación en salud mental con participación de 75 niños y niñas Tambien se abordaron 5 docentes en la educación en salud mental para el abordaje de los niños y niñas 65 estudiantes lideres escolares que participaron de acciones promocionales de bienestar y salud mental 400 familias con acciones de cuidado emocional, promoción del involucramiento parental, capacidades socioemocionales y promoción de prácticas de crianza con participación de 400 madres, padres y cuidadores de las cuales 400 familias mejoran relaciones intrafamiliares. 2 jornadas integrales de salud y bienestar que incluyen la educación en fortalecimiento de habilidades y capacidades para la promoción de salud mental Se han realizado 1 acciones en entornos escolares. gestionando sectorial o intersectorialmente 2 iniciativas que se relacionan con salud mental. Se han realizado 175 sesiones colectivas fortaleciendo habilidades socioemocionales y estrategias de afrontamiento para prevención de problemáticas psicosociales. con 4.380 niños, niñas, adolescentes y jóvenes en 19 colegios de estas sesiones 73 se relacionaron con la prevención de las violencias con 2.481 niños, niñas, adolescentes y jóvenes De otra parte, se gestionaron 6 casos individuales mediante la orientación y apoyo con avances en el marco de plan de cuidado en salud mental. y se desarrollaron 3 seguimientos De otra parte se adelantaron 1 sesiones de fortalecimiento en salud mental para detección y manejo con 14 docentes Se han realizado 17 sesiones colectivas fortaleciendo habilidades socioemocionales y estrategias de afrontamiento para prevención de la conducta suicida con 595 niños, niñas, adolescentes y jóvenes en 3 colegios Se han realizado 8 sesiones colectivas fortaleciendo habilidades socioemocionales y estrategias de afrontamiento para prevención de consumo de SPA con 97 niños, niñas, adolescentes y jóvenes en 2 colegios Se han realizado 21 sesiones colectivas fortaleciendo habilidades socioemocionales y estrategias de afrontamiento para manejo de situaciones relacionadas con ansiedad, depresión y otras problemáticas. con 317 niños, niñas, adolescentes y jóvenes en 3 colegios Se han realizado 17 sesiones colectivas fortaleciendo habilidades socioemocionales y estrategias de afrontamiento para prevención de la conducta suicida con 250 adolescentes, jóvenes y adultos con 7 docentes Finalmente 65 espacios colectivos de bienestar emocional con 22 orientadores y docentes. 17 estudiantes participaron de acciones promocionales de salud mental enfocadas al fortalecimiento de habilidades socioemocionales ciclo 1 44 estudiantes participaron de acciones promocionales de salud mental enfocadas al fortalecimiento de habilidades socioemocionales ciclo 2 448 estudiantes participaron de acciones promocionales de salud mental enfocadas al fortalecimiento de habilidades socioemocionales ciclo 3 62 estudiantes participaron de acciones promocionales de salud mental enfocadas al fortalecimiento de habilidades socioemocionales ciclo 4.
Equipos Basicos Extramurales de Hogar
1 Acciones de salud mental en familias con gestantes 2 Acciones de salud mental en familias con menores de 5 años encontrando que en 2 familias se evidencia que se reducen riesgos relacionados con riesgo psicosocial.
Entorno Institucional
En las instituciones de protección integral se brinda información y educación en salud mental a 1 personas. Se realizó la medición en modificaciones de habilidades y competencias a 18 personas, de las cuales 18 refieren que las intervenciones aportan al mejoramiento de sus habilidades y competencias en salud mental. UNIDADES DE ATENCIÓN A HABITANTES DE CALLE 1 sesiones colectivas para el bienestar integral 4 número de hombres SRPA POBLACIÓN PRIVADA DE LA LIBERTAD CASA DE IGUALDAD DE OPORTUNIDADES 2 sesiones colectivas para el bienestar integral 28 número de mujeres.
Entorno Cuidador Comunitario
CARACTERIZACIÓN TERRITORIAL 5 Grupos identificados para el abordaje dimension en salud mental 20 hombres, 68 mujeres, DISPOSITIVOS COMUNITARIOS CUIDADO COLECTIVO PARA EL BIENESTAR EN SALUD MENTAL 32 hombres, 165 mujeres, Se llevan a cabo 242 sesiones grupales de implementación del plan de acción con dispositivos comunitarios en salud mental de las cuales: con participación de 242 personas. Se implementaron 59 sesiones para el autocuidado y cuidado mutuo con participación de 119 personas. 308 sesiones de otros temas de salud mental como fortalecimiento de estrategias de afrontamiento, resolución de problemas, regulación emocional, comunicación, crisis emocionales con 355 personas abordadas 1 sesiones de educacion en salud publica para el manejo de afectaciones psicosociales, problemas o transtornos mentales CON 14 personas abordadas.
MAS BIENESTAR A LA COMUNIDAD RAIZAL SALUD MENTAL
En el marco de las acciones de salud mental con la población raizal: Entorno Cuidador Comunitario Se realizaron 3 acciones de articulación para la prevención del consumo de SPA con participación de 22 personas de las cuales 21 son hombres y 1 son mujeres. Se realizaron 5 actividades en dinamica del barrismo por los gestores con participación de 43 personas.
Equipos Basicos Extramurales de Hogar
Se llevaron a cabo 30 visitas efectivas en casos de riesgos en conducta suicida De las cuales en 11 se dio el cierre del proceso encontrando que en 11 familias se evidencia que se reducen riesgos relacionados con conducta suicida Se llevaron a cabo 423 visitas efectivas en casos de riesgos psicosocial De las cuales en 57 se dio el cierre del proceso encontrando que en 57 familias se evidencia que se reducen riesgos relacionados con riesgo psicosocial Se llevaron a cabo 46 visitas efectivas en casos de acompañamiento en duelo De las cuales en 9 se dio el cierre del proceso encontrando que en 9 familias se evidencia que se reducen riesgos relacionados con duelo.</t>
  </si>
  <si>
    <t>Durante el periodo de enero a marzo
Entorno Cuidado Comunitario 
JORNADAS MAS BIENESTAR- CUIDARTE SALUD MENTAL acciones 156 en salud mental equipos cuidarte 6.253 total de personas, 2.928 hombres, 3.325 mujeres DISPOSITIVOS COMUNITARIOS CUIDADO COLECTIVO PARA EL BIENESTAR EN SALUD MENTAL Se lleva a cabo la concertación del plan de acción con 29 grupos comunitarios 90 hombres, 401 mujeres, JORNADAS - BIENESTAR INTEGRAL ES MAS SALUD MENTAL se aplicaron 483 prueba SRQ, de las cuales 29 personas presentan tamizaje positivo. Se aplicaron 152 pruebas de detección de consumo de alcohol, tabaco y sustancias -ASSIST, y se aplicaron 95 prueba AUDIT. se aplicaron 483 prueba APGAR, se realizaron 220 canalizaciones, 5 Instrumentos del sistema de Vigilancia Epidemiológica del abuso de sustancias psicoactivas - VESPA 29 Instrumentos del sistema de Vigilancia Epidemiológica de la conducta suicida -SISVECOS 2 Instrumentos del sistema de vigilancia epidemiológica de la violencia intrafamiliar, el maltrato infantil y la violencia sexual -SIVIN. BARRAS FUTBOLERAS A partir de la estrategia barras futboleras y salud colectiva se realizaron 9 acciones para la prevención de la conducta suicida. con participación de 66 personas, 3 mujeres y 63 hombres. 9 Acciones para la promoción de la convivencia entre barras de fútbol en el marco de actividad fisica o deportiva con participación de 66 personas, 3 mujeres y 63 hombres. Se realizaron 6 acciones para la promoción de salud mental y/o de la actividad fisica con barras de futbol con participación de 57 personas de las cuales 3 son mujeres y 54 son hombres. El total de grupos abordados son 12 de los cuales por barra son: 3 Barra Comandos Azules, 3 Barra Disturbio Rojo, 6 Barra La Nación Verdolaga.
Entorno Cuidador Educativo 
Durante el periodo 13 jardines infantiles contaron con acciones de educación en salud mental con participación de 347 niños y niñas Tambien se abordaron 35 docentes en la educación en salud mental para el abordaje de los niños y niñas y 39 docentes en bienestar emocional y 81 estudiantes lideres escolares que participaron de acciones promocionales de bienestar y salud mental 416 familias con acciones de cuidado emocional, promoción del involucramiento parental, capacidades socioemocionales y promoción de prácticas de crianza con participación de 416 madres, padres y cuidadores de las cuales 416 familias mejoran relaciones intrafamiliares. 4 jornadas integrales de salud y bienestar que incluyen la educación en fortalecimiento de habilidades y capacidades para la promoción de salud mental Se han realizado 13 acciones en entornos escolares. gestionando sectorial o intersectorialmente 6 iniciativas que se relacionan con salud mental. Se han realizado 349 sesiones colectivas fortaleciendo habilidades socioemocionales y estrategias de afrontamiento para prevención de problemáticas psicosociales. con 9.056 niños, niñas, adolescentes y jóvenes en 36 colegios Se han realizado 174 sesiones colectivas fortaleciendo habilidades socioemocionales y estrategias de afrontamiento para prevención de problemáticas psicosociales. con 2 adolescentes, jóvenes y adultos en 5 instituciones técnicas y de educación superior. de estas sesiones 172 se relacionaron con la prevención de las violencias con 3.075 niños, niñas, adolescentes y jóvenes De otra parte, se gestionaron 218 casos individuales mediante la orientación y apoyo con avances en el marco de plan de cuidado en salud mental. y se desarrollaron 28 seguimientos De otra parte se adelantaron 6 sesiones de fortalecimiento en salud mental para detección y manejo con 53 docentes Se han realizado 25 sesiones colectivas fortaleciendo habilidades socioemocionales y estrategias de afrontamiento para prevención de la conducta suicida con 919 niños, niñas, adolescentes y jóvenes en 6 colegios para el periodo se gestionaron 8 casos de conducta suicida e identificó aumento en afrontamiento en 8 casos Se han realizado 9 sesiones colectivas fortaleciendo habilidades socioemocionales y estrategias de afrontamiento para prevención de consumo de SPA con 132 niños, niñas, adolescentes y jóvenes en 11 colegios Se han realizado 54 sesiones colectivas fortaleciendo habilidades socioemocionales y estrategias de afrontamiento para manejo de situaciones relacionadas con ansiedad, depresión y otras problemáticas. con 713 niños, niñas, adolescentes y jóvenes en 10 colegios. Se han realizado 17 sesiones colectivas fortaleciendo habilidades socioemocionales y estrategias de afrontamiento para prevención de la conducta suicida con 250 adolescentes, jóvenes y adultos De otra parte, se gestionaron 151 casos individuales mediante la orientación y apoyo con avances en el marco de plan de cuidado en salud mental. con 7 docentes Finalmente 70 espacios colectivos de bienestar emocional con 40 orientadores y docentes. 149 estudiantes participaron de acciones promocionales de salud mental enfocadas al fortalecimiento de habilidades socioemocionales ciclo 1 372 estudiantes participaron de acciones promocionales de salud mental enfocadas al fortalecimiento de habilidades socioemocionales ciclo 2 1.220 estudiantes participaron de acciones promocionales de salud mental enfocadas al fortalecimiento de habilidades socioemocionales ciclo 3 331 estudiantes participaron de acciones promocionales de salud mental enfocadas al fortalecimiento de habilidades socioemocionales ciclo 4.
Equipos Basicos Extramurales de Hogar 
3 Acciones de salud mental en familias con gestantes 22 Acciones de salud mental en familias con menores de 5 años encontrando que en 24 familias se evidencia que se reducen riesgos relacionados con riesgo psicosocial.
Entorno Institucional
En las instituciones de protección integral se brinda información y educación en salud mental a 2 personas. Se realizó la medición en modificaciones de habilidades y competencias a 34 personas, de las cuales 34 refieren que las intervenciones aportan al mejoramiento de sus habilidades y competencias en salud mental. UNIDADES DE ATENCIÓN A HABITANTES DE CALLE 5 sesiones colectivas para el bienestar integral 16 número de hombres 14 número de mujeres SRPA POBLACIÓN PRIVADA DE LA LIBERTAD CASA DE IGUALDAD DE OPORTUNIDADES 6 sesiones colectivas para el bienestar integral 73 número de mujeres.
Entorno Cuidador Comunitario 
CARACTERIZACIÓN TERRITORIAL 7 Grupos identificados para el abordaje dimension en salud mental 26 hombres, 89 mujeres, DISPOSITIVOS COMUNITARIOS CUIDADO COLECTIVO PARA EL BIENESTAR EN SALUD MENTAL Se lleva a cabo la concertación del plan de acción con 23 grupos comunitarios 81 hombres, 350 mujeres, Se llevan a cabo 250 sesiones grupales de implementación del plan de acción con dispositivos comunitarios en salud mental de las cuales: Se realizan 35 sesiones para la prevención de violencias con participación de 449 personas. Se implementaron 69 sesiones para el autocuidado y cuidado mutuo con participación de 262 personas. 366 sesiones de otros temas de salud mental como fortalecimiento de estrategias de afrontamiento, resolución de problemas, regulación emocional, comunicación, crisis emocionales con 576 personas abordadas 10 sesiones de educacion en salud publica para el manejo de afectaciones psicosociales, problemas o transtornos mentales con 108 personas abordadas 10 mujeres.
MAS BIENESTAR A LA COMUNIDAD RAIZAL SALUD MENTAL
En el marco de las acciones de salud mental con la población raizal: Entorno Cuidador Comunitario Se realizaron 9 acciones de articulación para la prevención del consumo de SPA con participación de 66 personas de las cuales 63 son hombres y 3 son mujeres. Se realizaron 10 actividades en dinamica del barrismo por los gestores con participación de 86 personas.
Equipos Basicos Extramurales de Hogar 
Se llevaron a cabo 93 visitas efectivas en casos de riesgos en conducta suicida De las cuales en 15 se dio el cierre del proceso encontrando que en 14 familias se evidencia que se reducen riesgos relacionados con conducta suicida Se llevaron a cabo 1.427 visitas efectivas en casos de riesgos psicosocial De las cuales en 285 se dio el cierre del proceso encontrando que en 275 familias se evidencia que se reducen riesgos relacionados con riesgo psicosocial Se llevaron a cabo 156 visitas efectivas en casos de acompañamiento en duelo De las cuales en 13 se dio el cierre del proceso encontrando que en 13 familias se evidencia que se reducen riesgos relacionados con duelo.</t>
  </si>
  <si>
    <t>En el mes de marzo
Entorno Cuidador Comunitario
CARACTERIZACIÓN TERRITORIAL
2 Grupos identificados para el abordaje dimension en condiciones cronicos 16 hombres, 39 mujeres, DISPOSITIVO COMUNITARIO CUIDADO COLECTIVO PARA EL BIENESTAR-CRONICOS 12 sesiones de promoción de prácticas y estilos de vida saludables para la prevención de condiciones crónicas. 32 sesiones en prevención de Enfermedades cardio cerebro vasculares. 4 sesiones en prevención de Cáncer Total de 76 cobertura población joven (14 – 28 años): 40 hombres 36 mujeres Total de 204 cobertura población adulta (29 – 59 años): 28 hombres 176 mujeres 208 cobertura población personas mayores (60 o más años): 12 hombres 196 mujeres JORNADAS MAS BIENESTAR CUIDATE SE FELIZ Se cuenta con 8 puntos "Cuídate Sé Feliz" activos, en estos puntos se abordaron 96 personas, de ellas: 24 hombres, 96 mujeres, 1 personas con tamizaje Cuestionario Breve de EPOC positivo. 54 Toma de mamografía durante los dos últimos años (50 a 69 años) Toma de citología en el último año 77 Examen de PCA o tacto rectal en el último año 13 De las personas registradas como fumadoras se brindó consejería breve en cesación de consumo de tabaco y atención del tabaquismo a 8. JORNADAS MAS BIENESTAR- CUIDARTE CRONICOS acciones 54 para la promoción de hábitos saludables y prevención de condiciones crónicas no transmisibles, 885 hombres, 1.195 mujeres.
Entorno Cuidador Educativo
Se realiza educación y sensibilización en actividad fisica a 73 niños y niñas de jardines infantiles, Realización de 8 sesiones del ciclo 3 en temas relacionados con actividad física desde las artes y el movimiento corporal, con 114 estudiantes. Realización de 21 sesiones del ciclo 4 en temas relacionados con actividad física para la vida y el autocuidado, con 328 estudiantes. Acciones de educación en salud con 163 familias para la promoción de la actividad física. 3 Colegios intervenidos con información y educación en salud bucal con la participación de 345 escolares Se realiza clasificación y sensibilización de la técnica en higiene bucal en cursos a 345 escolares en la sesión 1, se identifican 80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334 escolares en la sesión 2, se realiza educación de la técnica en higiene bucal en cursos a 508 escolares en la sesión 3, de los cuales 487 apropian la técnica de higiene bucal. se realiza educación y sensibilización en salud bucal a 45 niños y niñas de jardines infantiles. Se realizan 2 jornadas de salud y bienestar con punto cuidate sé feliz activo en 2 Instituciones de formación para el trabajo y el desarrollo humano en estas jornadas se abordaron 20 personas, de ellas 19 personas se les aplicó tamizaje Findrisc, de las cuales 5 con alta probabilidad de presentar prediabetes o diabetes, y 4 personas con condiciones crónicas, mayores de 18 años a las que se les aplicó tamizaje de riesgo cardiovascular OMS, de las cuales 4 con alerta de riesgo bajo, 11 personas usan gafas o lentes.
Equipos Basicos Extramurales de Hogar
Se aborda 348 personas con condiciones crónicas, realizando canalización a rutas integrales de atención en salud a 27 de ellas, 3.791 personas a las que se les aplicó tamizaje Findrisc, de las cuales 636 con alta probabilidad de presentar prediabetes o diabetes y 3.902 personas con condiciones crónicas, mayores de 18 años a las que se les aplicó tamizaje de riesgo cardiovascular OMS, de las cuales 58 personas con alerta de riesgo cardiovascular alto, muy alto y extremadamente alto, 305 personas con alerta de riesgo cardiovascular moderado, 7 personas con tamizaje Cuestionario Breve de EPOC positivo, 7 personas sin control y fueron canalizadas a las EAPBS. Durante las intervenciones, se encontraron 346 personas con una condición crónica diagnosticada, 14 sin tratamiento, 2 canalizadas a la ruta integral de atención en salud, 1 canalizadas a la RIAS para población con riesgo o presencia de alteraciones cardiocerebro vascular y metabólicas manifiestas, de las personas que requerían cita se asignó cita a 1. 5 Personas identificadas con consumo de tabaco, brindando consejería en cesación de consumo de tabaco y atención del tabaquismo a 5 de las cuales 5 han sido efectivas, correspondiente al 10,0 % 497 acciones de información y educación en: 204 familias con acciones de promoción de hábitos saludables en salud visual, 204 familias con acciones de promoción de hábitos saludables en salud auditiva-comunicativa. Durante el periodo se realizaron 204 canalizaciones a la ruta de alteraciones en salud visual y auditiva, de las cuales 176 fueron efectivas. Se realiza clasificación, identificación de riesgos en salud bucal y sensibilización a 26 individuos en la sesión 1, se realiza clasificación, identificación de riesgos en salud bucal y sensibilización a 26 familias en la sesión 1, se brinda información, educación y comunicación en salud bucal a 18 individuos en la sesión 2, se brinda información, educación y comunicación en salud bucal a 18 familias en la sesión 2, se realiza evaluación de la técnica de higiene bucal a 23 individuos en la sesión 3, se realiza evaluación de la técnica de higiene bucal a 23 familias en la sesión 3, de los cuales 35 individuos apropiaron la técnica de cepillado dental. Durante el periodo se realizaron 23 canalizaciones a la ruta de alteraciones y trastornos en salud bucal, de las cuales 20 fueron efectivas. Se identifican 19 mujeres mayores de 50 años sin tamizaje para cáncer de mama, 47 mujeres mayores de 25 años sin toma de citología, y 17 hombres mayores de 50 años sin tamizaje para cáncer de próstata.
Condiciones Crónicas No Transmisibles
4 Instrumentos de caracterización para CCNT y asistencias técnicas realizadas para la atención integral a la población con Condiciones Crónicas No Transmisibles, 30 personas del talento humano de IPS priorizadas intervenidas en 4 IPS públicas 4 asesorías en promoción de hábitos saludables y condiciones crónicas, a 30 personas del talento humano en IPS. los temas de fortalecimiento de capacidades fueron: Consejería breve en Cesación de Tabaco y productos derivados; Promoción y Asesoría en Actividad Física para la Salud; Ruta de Promoción y Mantenimiento de la Salud; Salud Visual y Auditiva.</t>
  </si>
  <si>
    <t>Durante el periodo de enero a marzo
Entorno Cuidador Comunitario
CARACTERIZACIÓN TERRITORIAL 
2 Grupos identificados para el abordaje dimension en condiciones cronicos 16 hombres, 39 mujeres, DISPOSITIVO COMUNITARIO CUIDADO COLECTIVO PARA EL BIENESTAR-CRONICOS 20 sesiones de promoción de prácticas y estilos de vida saludables para la prevención de condiciones crónicas. 55 sesiones en prevención de Enfermedades cardio cerebro vasculares. 11 sesiones en prevención de Cáncer 4 sesiones en prevención de Enfermedades de vías respiratorias inferiores 4 sesiones en prevención de Alteraciones visuales 2 sesiones en prevención de Alteraciones auditivas comunicativas 6 sesiones de Promoción de Actividad física Total de 143 cobertura población joven (14 – 28 años): 75 hombres 68 mujeres Total de 407 cobertura población adulta (29 – 59 años): 58 hombres 349 mujeres 443 cobertura población personas mayores (60 o más años): 31 hombres 412 mujeres. JORNADAS MAS BIENESTAR CUIDATE SE FELIZ Se cuenta con 32 puntos "Cuídate Sé Feliz" activos, en estos puntos se abordaron 460 personas, de ellas: 115 hombres, 369 mujeres, 3 personas con tamizaje Cuestionario Breve de EPOC positivo. 301 Toma de mamografía durante los dos últimos años (50 a 69 años) Toma de citología en el último año 309 Examen de PCA o tacto rectal en el último año 61 De las personas registradas como fumadoras se brindó consejería breve en cesación de consumo de tabaco y atención del tabaquismo a 30. JORNADAS MAS BIENESTAR- CUIDARTE CRONICOS acciones 102 para la promoción de hábitos saludables y prevención de condiciones crónicas no transmisibles, 1.700 hombres, 2.194 mujeres.
Entorno Cuidador Educativo 
Se realiza educación y sensibilización en actividad fisica a 73 niños y niñas de jardines infantiles, Realización de 7 sesiones del ciclo 1 incentivando la actividad física desde el movimiento activo y juego activo, con 107 estudiantes. Realización de 6 sesiones del ciclo 2 para promover la práctica de la actividad física desde el movimiento activo y el juego activo, con 94 estudiantes. Realización de 25 sesiones del ciclo 3 en temas relacionados con actividad física desde las artes y el movimiento corporal, con 414 estudiantes. Realización de 24 sesiones del ciclo 4 en temas relacionados con actividad física para la vida y el autocuidado, con 377 estudiantes. Acciones de educación en salud con 163 familias para la promoción de la actividad física. 6 Colegios intervenidos con información y educación en salud bucal con la participación de 2.169 escolares Se realiza clasificación y sensibilización de la técnica en higiene bucal en cursos a 1.040 escolares en la sesión 1, se identifican 171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990 escolares en la sesión 2, se realiza educación de la técnica en higiene bucal en cursos a 981 escolares en la sesión 3, de los cuales 872 apropian la técnica de higiene bucal. se realiza educación y sensibilización en salud bucal a 45 niños y niñas de jardines infantiles. Se realizan 4 jornadas de salud y bienestar con punto cuidate sé feliz activo en 3 Instituciones de formación para el trabajo y el desarrollo humano en estas jornadas se abordaron 74 personas, de ellas 39 personas se les aplicó tamizaje Findrisc, de las cuales 5 con alta probabilidad de presentar prediabetes o diabetes, y 16 personas con condiciones crónicas, mayores de 18 años a las que se les aplicó tamizaje de riesgo cardiovascular OMS, de las cuales 16 con alerta de riesgo bajo, 18 personas usan gafas o lentes.
Equipos Basicos Extramurales de Hogar 
Se aborda 1.186 personas con condiciones crónicas, realizando canalización a rutas integrales de atención en salud a 68 de ellas, 9.194 personas a las que se les aplicó tamizaje Findrisc, de las cuales 1.749 con alta probabilidad de presentar prediabetes o diabetes y 9.838 personas con condiciones crónicas, mayores de 18 años a las que se les aplicó tamizaje de riesgo cardiovascular OMS, de las cuales 171 personas con alerta de riesgo cardiovascular alto, muy alto y extremadamente alto, 927 personas con alerta de riesgo cardiovascular moderado, 126 personas con tamizaje Cuestionario Breve de EPOC positivo, 22 personas sin control y fueron canalizadas a las EAPBS. Durante las intervenciones, se encontraron 1.177 personas con una condición crónica diagnosticada, 94 sin tratamiento, 1.257 canalizadas a la ruta integral de atención en salud, 196 canalizadas a la RIAS para población con riesgo o presencia de alteraciones cardiocerebro vascular y metabólicas manifiestas, 13 canalizadas a la RIAS para población con riesgo o presencia de enfermedades respiratorias crónicas, 1 canalizadas a la RIAS para población con riesgo o presencia de cáncer, 674 canalizadas a la RIAS para población con riesgo o presencias de trastornos visuales o auditivos, de las personas que requerían cita se asignó cita a 135. 26 Personas identificadas con consumo de tabaco, brindando consejería en cesación de consumo de tabaco y atención del tabaquismo a 26 de las cuales 26 han sido efectivas, correspondiente al 30,0 % Se realiza seguimiento familiar a 325 personas, con énfasis en la promoción de comportamientos de hábitos saludables y la detección de riesgos, a través de planes de automanejo, realizando 822 acciones de información y educación en: 457 familias con acciones de promoción de hábitos saludables en salud visual, 457 familias con acciones de promoción de hábitos saludables en salud auditiva-comunicativa. Durante el periodo se realizaron 457 canalizaciones a la ruta de alteraciones en salud visual y auditiva, de las cuales 373 fueron efectivas. Se realiza clasificación, identificación de riesgos en salud bucal y sensibilización a 56 individuos en la sesión 1, se realiza clasificación, identificación de riesgos en salud bucal y sensibilización a 56 familias en la sesión 1, se brinda información, educación y comunicación en salud bucal a 48 individuos en la sesión 2, se brinda información, educación y comunicación en salud bucal a 48 familias en la sesión 2, se realiza evaluación de la técnica de higiene bucal a 82 individuos en la sesión 3, se realiza evaluación de la técnica de higiene bucal a 82 familias en la sesión 3, de los cuales 102 individuos apropiaron la técnica de cepillado dental. Durante el periodo se realizaron 45 canalizaciones a la ruta de alteraciones y trastornos en salud bucal, de las cuales 34 fueron efectivas. Se identifican 69 mujeres mayores de 50 años sin tamizaje para cáncer de mama, 172 mujeres mayores de 25 años sin toma de citología, y 60 hombres mayores de 50 años sin tamizaje para cáncer de próstata.
Condiciones Crónicas No Transmisibles 
10 Instrumentos de caracterización para CCNT y asistencias técnicas realizadas para la atención integral a la población con Condiciones Crónicas No Transmisibles, 44 personas del talento humano de IPS priorizadas intervenidas en 10 IPS públicas 10 asesorías en promoción de hábitos saludables y condiciones crónicas, a 44 personas del talento humano en IPS. 20 personas de la comunidad, asociaciones de usuarios y otros actores en salud los temas de fortalecimiento de capacidades fueron: Ruta de Promoción y Mantenimiento de la Salud; Promoción y Asesoría en Actividad Física para la Salud; Consejería breve en Cesación de Tabaco y productos derivados; Salud Visual y Auditiva; 1.046 mujeres tamizadas para cáncer de cuello uterino en las IPS de la red pública Número de mamografías realizadas: 490, número de personas tamizadas cáncer prostata: 692, número de personas tamizadas cáncer colon: 568.</t>
  </si>
  <si>
    <t>En el mes de marzo
Gestión del Programa Madre canguro
En este mes se realizó gestión para la atención integral de 1 niños y niñas en la cohorte priorizada de bajo peso al nacer.</t>
  </si>
  <si>
    <t>Durante el periodo de enero a marzo
Gestión del Programa Madre canguro 
En este mes se realizó gestión para la atención integral de 1 niños y niñas en la cohorte priorizada de bajo peso al nacer.
Equipos Basicos Extramurales de Hogar 
Se realiza seguimiento familiar a 1 niños y niñas con bajo peso al nacer.</t>
  </si>
  <si>
    <t>En el mes de marzo
Entorno Cuidado Comunitario
PREVENCIÓN COMBINADA DE LAS ITS
97 Pruebas de sífilis realizadas por población LGBTI, 4 pruebas positivas para sífilis realizadas a población LGBTI. 60 Pruebas de sífilis realizadas SPAcios de bienestar 144 Pruebas de sífilis realizadas bienestar integral es mas salud mental 1 pruebas positivas para sífilis realizadas bienestar integral es mas salud mental 14 Pruebas de sífilis realizadas por localidad en Centros de escucha habitanza en calle, 1 pruebas positivas para sífilis realizadas por localidad en Centros de escucha habitanza en calle. 38 Pruebas de sífilis realizadas por localidad en Centros de escucha MujerESalud.
Entorno Cuidador Educativo
Se realizan 136 pruebas de sífilis de las cuales 2 son reactivas y 2 tienen canalización efectiva.
Prevención combinada de las ITS-Sífilis
6 pruebas con resultado positivo para sífilis realizadas por los equipos del PIC, 523 pruebas rápidas de sífilis realizadas por parte de los equipos PIC en el PSPIC, 6.506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</si>
  <si>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265 Pruebas de sífilis realizadas por población LGBTI, 5 pruebas positivas para sífilis realizadas a población LGBTI. 181 Pruebas de sífilis realizadas SPAcios de bienestar 444 Pruebas de sífilis realizadas bienestar integral es mas salud mental 1 pruebas positivas para sífilis realizadas bienestar integral es mas salud mental 35 Pruebas de sífilis realizadas por localidad en Centros de escucha habitanza en calle, 1 pruebas positivas para sífilis realizadas por localidad en Centros de escucha habitanza en calle. 53 Pruebas de sífilis realizadas por localidad en Centros de escucha MujerESalud.
Entorno Cuidador Educativo 
Se realizan 194 pruebas de sífilis de las cuales 3 son reactivas y 2 tienen canalización efectiva.
Equipos Basicos Extramurales de Hogar 
Se realizaron 4 seguimientos a gestantes con diagnóstico de sífilis canalizadas por Vigilancia Epidemiológica, y 4 con tratamiento completo.
Prevención combinada de las ITS-Sífilis 
14 pruebas con resultado positivo para sífilis realizadas por los equipos del PIC, 1.429 pruebas rápidas de sífilis realizadas por parte de los equipos PIC en el PSPIC, 24.036 condones entregados en procesos educativos. Canalizaciones y activación de ruta según el Sistema de Referencia y Contrareferencia (SIRC): Abordaje intersectorial 3 Articulaciones sectoriales e intersetoriales que fortalecen la respuesta ante ITS-Sifilis.</t>
  </si>
  <si>
    <t>En el mes de marzo
Equipos Basicos Extramurales de Hogar
En 210 familias, se identificaron 5 niños y niñas con esquema de vacunación incompleto, 5 remitidos a los servicios de salud y 5 niños vacunados efectivamente.
Entorno Cuidador Educativo
Se realizaron 2 sesiones de fortalecimiento de conocimientos en prácticas de cuidado en primera infancia con docentes y apoyos Se realizaron 14 sesiones de fortalecimiento de conocimientos en prácticas de cuidado en primera infancia con padres de familia Se realizaron 42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29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</si>
  <si>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marzo
Equipos Basicos Extramurales de Hogar 
En 242 familias, se identificaron 15 niños y niñas con esquema de vacunación incompleto, 15 remitidos a los servicios de salud y 9 niños vacunados efectivamente.
Entorno Cuidador Educativo 
Se realizaron 4 sesiones de fortalecimiento de conocimientos en prácticas de cuidado en primera infancia con docentes y apoyos Se realizaron 26 sesiones de fortalecimiento de conocimientos en prácticas de cuidado en primera infancia con padres de familia Se realizaron 114 Sesiones para la educación en salud con población escolar.
Gestión de Programas y Estrategias
En IPS priorizadas con la implementación de la estrategia IAMII, se realizan: 
12 visitas de asistencia técnica a IPS en pasos para la implementación de la estrategia IAMII. Con la participación de 63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</si>
  <si>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Entorno Institucional
SAN
Se realizó asistencia técnica a un total de 1 IPS que realizan ultrasonido obstetrico para diagnóstico antenatal de defectos congénitos.</t>
  </si>
  <si>
    <t>Durante el periodo de enero a marzo
Gestión de la estregia Sala ERA 
Se realizó asistencia técnica a un total de 5 IPS en abordaje integral de niñas y niños en primera infancia atendidos en los servicios de urgencias ubicadas en esta localidad. Se realizó asistencia técnica a un total de 8 IPS con implementación de la estrategia sala ERA.
Entorno Institucional 
SAN
Se realizó asistencia técnica a un total de 3 IPS que realizan ultrasonido obstetrico para diagnóstico antenatal de defectos congénitos.</t>
  </si>
  <si>
    <t>Durante el periodo de enero a marzo
Equipos Basicos Extramurales de Hogar
Se realiza intervención a 5 niños y niñas menores de 5 años con desnutrición aguda, 5 niños y niñas menores de 5 años con riesgo de desnutrición aguda.</t>
  </si>
  <si>
    <t>En el mes de marzo
Entorno Cuidador Comunitario
DISPOSITIVO COMUNITARIO - CUIDADO COLECTIVO PARA EL BIENESTAR SAN con la participación de 26 personas de la comunidad en general.
Entorno Cuidador Educativo
Realización de 21 sesiones de promoción de alimentación saludable durante la lactancia, con la participación de 4 lactantes, Realización de 21 sesiones de promoción de la lactancia materna, con la participación de 5 gestantes, con la participación de 4 lactantes, Realización de 21 sesiones de promoción de la alimentación complementaria adecuada. con la participación de 9 cuidadores de niños y niñas menores de 2 años.
Equipos Basicos Extramurales de Hogar
Se realiza seguimiento a familia y 2 personas lactantes reciben seguimiento por el entorno con énfasis en promoción de la lactancia materna. 2 seguimientos por el entorno con énfasis en promoción de la lactancia materna.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con la participación de 2 padres, madres y/o cuidadores de los niños y niñas de las unidades de atención a la primera infancia 1 actividades asignadas por nivel central relacionadas con educación en salud pública.</t>
  </si>
  <si>
    <t>Durante el periodo de enero a marzo
Entorno Cuidador Comunitario 
DISPOSITIVO COMUNITARIO - CUIDADO COLECTIVO PARA EL BIENESTAR SAN con la participación de 26 personas de la comunidad en general.
Entorno Cuidador Educativo 
Realización de 68 sesiones de promoción de alimentación saludable durante la lactancia, con la participación de 37 lactantes, Realización de 68 sesiones de promoción de la lactancia materna, con la participación de 7 gestantes, con la participación de 37 lactantes, Realización de 68 sesiones de promoción de la alimentación complementaria adecuada. con la participación de 56 cuidadores de niños y niñas menores de 2 años.
Equipos Basicos Extramurales de Hogar
Se realiza seguimiento a familias 1 gestantes y 5 personas lactantes reciben seguimiento por el entorno con énfasis en promoción de la lactancia materna. 10 seguimientos por el entorno con énfasis en promoción de la lactancia materna.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con la participación de 2 padres, madres y/o cuidadores de los niños y niñas de las unidades de atención a la primera infancia 2 actividades asignadas por nivel central relacionadas con educación en salud pública.</t>
  </si>
  <si>
    <t>En el mes de marzo
Entorno Cuidador Educativo
Se realiza sensibilización en la estrategia de salas amigas de la familia lactante en 2 universidades con la participación de 4 personas. Se realiza sensibilización en la estrategia de salas amigas de la familia lactante en 10 instituciones de formación para el trabajo y el desarrollo humano con la participación de 14 personas.
Entorno Institucional
Se realizaron:
1 fortalecimientos técnicos en temáticas de información e inducción en IAMII con la participación de 21 profesionales de la salud y personal de apoyo.
Entorno Cuidador Laboral
Se realizan 1 asistencias técnicas en la estrategia de Salas Amigas de la Familia Lactante (SAFL) del Entorno Cuidador Laboral a entidades públicas y empresas privadas, con la participación de 2 personas encargadas de la implementación de la estrategia.</t>
  </si>
  <si>
    <t>Durante el periodo de enero a marzo
Entorno Cuidador Educativo 
Se realiza sensibilización en la estrategia de salas amigas de la familia lactante en 2 universidades con la participación de 4 personas. Se realiza sensibilización en la estrategia de salas amigas de la familia lactante en 17 instituciones de formación para el trabajo y el desarrollo humano con la participación de 25 personas.
Entorno Institucional
Se realizaron: 
4 fortalecimientos técnicos en temáticas de información e inducción en IAMII con la participación de 32 profesionales de la salud y personal de apoyo.
Entorno Cuidador Laboral 
Se realizan 1 asistencias técnicas en la estrategia de Salas Amigas de la Familia Lactante (SAFL) del Entorno Cuidador Laboral a entidades públicas y empresas privadas, con la participación de 2 personas encargadas de la implementación de la estrategia. En los procesos de fortalecimiento de capacidades a funcionarias/os participan: y 2 personas gestantes.</t>
  </si>
  <si>
    <t>En el mes de marzo
Entorno Cuidador Educativo
Realización de 21 sesiones de promoción de alimentación saludable durante la gestación, con la participación de 5 gestantes.
Equipos Basicos Extramurales de Hogar
Se realiza seguimiento a familias 3 niños y niñas menores de 5 años con exceso de peso (sobrepeso y obesidad), y 3 gestantes con exceso de peso, A través de abordaje territorial, se intervienen: 25 niños y niñas menores de cinco años, 6 gestantes con tamizaje nutricional.
Entorno Cuidador Laboral
19 personas abordadas en UTIS con información o educación en alimentación saludable.</t>
  </si>
  <si>
    <t>Durante el periodo de enero a marzo
Entorno Cuidador Educativo 
Realización de 44 sesiones de promoción de alimentación saludable durante la gestación, con la participación de 7 gestantes.
Equipos Basicos Extramurales de Hogar
Se realiza seguimiento a familias 3 niños y niñas menores de 5 años con exceso de peso (sobrepeso y obesidad), y 3 gestantes con exceso de peso, A través de abordaje territorial, se intervienen: 51 niños y niñas menores de cinco años, 15 gestantes con tamizaje nutricional.
Entorno Cuidador Laboral 
169 personas abordadas en UTIS con información o educación en alimentación saludable.</t>
  </si>
  <si>
    <t>En el mes de marzo
Entorno Cuidador Comunitario
CARACTERIZACIÓN TERRITORIAL DISPOSITIVO COMUNITARIO - CUIDADO COLECTIVO PARA EL BIENESTAR SAN con la participación de 26 personas. DISPOSITIVO COMUNITARIO - CUIDADO COLECTIVO PARA EL BIENESTAR SAN con la participación de 26 personas de la comunidad en general. JORNADAS MAS BIENESTAR- CUIDARTE REDUCCION DE AMBIENTES OBESOGENICOS: acciones 30 en reduccion de ambientes obesogenicos equipos cuidarte 867 total de personas, 406 hombres, 461 mujeres.
Entorno Cuidador Educativo
52 niños, niñas y adolescentes, que participan en acciones de promoción de alimentación saludable en el marco de huertas escolares. 8 personas mayores de 17 años, que participan en acciones de promoción de alimentación saludable en el marco de huertas escolares. 6 Tiendas escolares abordadas 15 de personas que participan en acciones de seguridad alimentaria y nutricional en el contexto de tiendas escolares. Desarrollo de 11 sesiones con escolares del ciclo 1 orientadas al fortalecimiento de la alimentación saludable con la participación de 311 escolares. Desarrollo de 7 sesiones con escolares del ciclo 2 orientadas al fortalecimiento de la alimentación saludable con la participación de 195 escolares. Desarrollo de 5 sesiones con las familias orientadas al fortalecimiento de la alimentación saludable en el hogar Se realizan acciones individuales o colectivas en colegios con información en alimentación saludable dirigido a: 80 madres, padres y/o cuidadores, Se realizan 12 jornadas de Salud y Bienestar en 2 Universidades y 10 Instituciones de Educación para el Trabajo y el Desarrollo Humano con la participación de 1.744 estudiantes, de las cuales se tamizaron y se les brindó orientación de acuerdo al resultado a 14 estudiantes menores de 18 años en el marco de las jornadas de salud y bienestar Se realizan 12 jornadas de Salud y Bienestar en 2 Universidades y 10 Instituciones de Educación para el Trabajo y el Desarrollo Humano con la participación de 1.744 estudiantes, de las cuales se tamizó y brindó orientación a 14 estudiantes menores de 18 años en el marco de las jornadas de salud y bienestar, 1.744 estudiantes mayores de 18 años en el marco de las jornadas de salud y bienestar que participan de acciones de promoción de alimentación saludable.</t>
  </si>
  <si>
    <t>Durante el periodo de enero a marzo
Entorno Cuidador Comunitario 
CARACTERIZACIÓN TERRITORIAL DISPOSITIVO COMUNITARIO - CUIDADO COLECTIVO PARA EL BIENESTAR SAN con la participación de 26 personas. DISPOSITIVO COMUNITARIO - CUIDADO COLECTIVO PARA EL BIENESTAR SAN con la participación de 26 personas de la comunidad en general. JORNADAS MAS BIENESTAR- CUIDARTE REDUCCION DE AMBIENTES OBESOGENICOS: acciones 66 en reduccion de ambientes obesogenicos equipos cuidarte 2.606 total de personas, 1.154 hombres, 1.452 mujeres.
Entorno Cuidador Educativo 
72 niños, niñas y adolescentes, que participan en acciones de promoción de alimentación saludable en el marco de huertas escolares. 13 personas mayores de 17 años, que participan en acciones de promoción de alimentación saludable en el marco de huertas escolares. 12 Tiendas escolares abordadas 23 de personas que participan en acciones de seguridad alimentaria y nutricional en el contexto de tiendas escolares. 6 Tiendas escolares Cumple entre 0 y 79% de los ítems Desarrollo de 11 sesiones con escolares del ciclo 1 orientadas al fortalecimiento de la alimentación saludable con la participación de 311 escolares. Desarrollo de 13 sesiones con escolares del ciclo 2 orientadas al fortalecimiento de la alimentación saludable con la participación de 391 escolares. Desarrollo de 5 sesiones con las familias orientadas al fortalecimiento de la alimentación saludable en el hogar Se realizan acciones individuales o colectivas en colegios con información en alimentación saludable dirigido a: 80 madres, padres y/o cuidadores, Se realizan 19 jornadas de Salud y Bienestar en 2 Universidades y 17 Instituciones de Educación para el Trabajo y el Desarrollo Humano con la participación de 2.154 estudiantes, de las cuales se tamizaron y se les brindó orientación de acuerdo al resultado a 43 estudiantes menores de 18 años en el marco de las jornadas de salud y bienestar Se realizan 19 jornadas de Salud y Bienestar en 2 Universidades y 17 Instituciones de Educación para el Trabajo y el Desarrollo Humano con la participación de 2.154 estudiantes, de las cuales se tamizó y brindó orientación a 43 estudiantes menores de 18 años en el marco de las jornadas de salud y bienestar, 2.154 estudiantes mayores de 18 años en el marco de las jornadas de salud y bienestar que participan de acciones de promoción de alimentación saludable.</t>
  </si>
  <si>
    <t>En el mes de marzo
Equipos Basicos Extramurales de Hogar
Se realiza intervención a 527 adultos que reciben educación en alimentación saludable. 539 adultos mayores que reciben educación en alimentación saludable. 1.061 familias, y 1.268 personas sensibilizadas en reducción de perdidas y desperdicio de alimentos.
Se realizaron acciones educativas en SAN:
2 Asistencias técnicas y/o reuniones en gestión en salud y nutrición en 2 IPS, con la participación de 30 profesionales de la salud de IPS.</t>
  </si>
  <si>
    <t>Durante el periodo de enero a marzo
Entorno Cuidador Educativo 
3 Padres de niños y niñas de jardines infantiles o colegios priorizados reciben orientaciones en alimentación y nutrición de tipo individual o colectiva.
Equipos Basicos Extramurales de Hogar
Se realiza intervención a 1.056 adultos que reciben educación en alimentación saludable. 1.073 adultos mayores que reciben educación en alimentación saludable. 2.195 familias, y 2.101 personas sensibilizadas en reducción de perdidas y desperdicio de alimentos.
Se realizaron acciones educativas en SAN: 
5 Asistencias técnicas y/o reuniones en gestión en salud y nutrición en 5 IPS, con la participación de 41 profesionales de la salud de IPS.
Acciones en alimentación y nutrición implementadas en el Entorno Cuidador Laboral 
Se realizan: 3 acciones en alimentación saludable en el marco del trabajo para la organización y la participación ciudadana por la salud con trabajadores, con la participación de 41 personas.</t>
  </si>
  <si>
    <t>En el mes de marzo
Entorno Cuidado Comunitario
JORNADAS MAS BIENESTAR- CUIDARTE SALUD MENTAL acciones 30 en salud mental equipos cuidarte 1.103 total de personas, 542 hombres, 561 mujeres. DISPOSITIVOS COMUNITARIOS CUIDADO COLECTIVO PARA EL BIENESTAR EN SALUD MENTAL Se lleva a cabo la concertación del plan de acción con 4 grupos comunitarios 11 hombres, 29 mujeres, JORNADAS - BIENESTAR INTEGRAL ES MAS SALUD MENTAL se aplicaron 145 prueba SRQ, Se aplicaron 14 pruebas de detección de consumo de alcohol, tabaco y sustancias -ASSIST, y se aplicaron 9 prueba AUDIT. se aplicaron 145 prueba APGAR, se realizaron 7 canalizaciones, 1 Instrumentos del sistema de vigilancia epidemiológica de la violencia intrafamiliar, el maltrato infantil y la violencia sexual -SIVIN. BARRAS FUTBOLERAS 1 Acciones para la promoción de la convivencia entre barras de fútbol en el marco de actividad fisica o deportiva con participación de 6 personas, 1 mujeres y 5 hombres. Se realizaron 1 acciones para la promoción de salud mental y/o de la actividad fisica con barras de futbol con participación de 6 personas de las cuales 1 son mujeres y 5 son hombres.
Entorno Cuidador Educativo
Durante el periodo 6 jardines infantiles contaron con acciones de educación en salud mental con participación de 184 niños y niñas Tambien se abordaron 6 docentes en la educación en salud mental para el abordaje de los niños y niñas 156 estudiantes lideres escolares que participaron de acciones promocionales de bienestar y salud mental 8 familias con acciones de cuidado emocional, promoción del involucramiento parental, capacidades socioemocionales y promoción de prácticas de crianza con participación de 148 madres, padres y cuidadores de las cuales 148 familias mejoran relaciones intrafamiliares. Se han realizado 9 sesiones colectivas fortaleciendo habilidades socioemocionales y estrategias de afrontamiento para prevención de problemáticas psicosociales. con 157 niños, niñas, adolescentes y jóvenes en 1 colegios de estas sesiones 9 se relacionaron con la prevención de las violencias con 157 niños, niñas, adolescentes y jóvenes De otra parte, se gestionaron 6 casos individuales mediante la orientación y apoyo con avances en el marco de plan de cuidado en salud mental. y se desarrollaron 6 seguimientos a 6 casos relacionados con procesos previos Se han realizado 10 sesiones colectivas fortaleciendo habilidades socioemocionales y estrategias de afrontamiento para prevención de consumo de SPA con 175 niños, niñas, adolescentes y jóvenes en 1 colegios De otra parte, se gestionaron 6 casos individuales mediante la orientación y apoyo con avances en el marco de plan de cuidado en salud mental. y se desarrollaron 6 seguimientos a 6 casos relacionados con procesos previos 7 estudiantes participaron de acciones promocionales de salud mental enfocadas al fortalecimiento de habilidades socioemocionales ciclo 2.
Equipos Basicos Extramurales de Hogar
Se encontraron que en 4 familias se evidencia que se reducen riesgos relacionados con riesgo psicosocial.
Entorno Institucional
En las instituciones de protección integral se brinda información y educación en salud mental a 41 personas. Se realizó la medición en modificaciones de habilidades y competencias a 41 personas, de las cuales 41 refieren que las intervenciones aportan al mejoramiento de sus habilidades y competencias en salud mental. UNIDADES DE ATENCIÓN A HABITANTES DE CALLE SRPA 5 Valoraciones del riesgo por salud mental SRQ 1 casos positivos 11 sesiones colectivas para el bienestar integral 80 número de hombres 30 número de mujeres.
Entorno Cuidador Comunitario
DISPOSITIVOS COMUNITARIOS CUIDADO COLECTIVO PARA EL BIENESTAR EN SALUD MENTAL Se lleva a cabo la concertación del plan de acción con 4 grupos comunitarios 11 hombres, 29 mujeres, Se llevan a cabo 9 sesiones grupales de implementación del plan de acción con dispositivos comunitarios en salud mental de las cuales: Se implementaron 1 sesiones para el autocuidado y cuidado mutuo 1 sesiones para la prevención del consumo de tabaco y aerosoles con participación de 10 personas. 5 sesiones de otros temas de salud mental como fortalecimiento de estrategias de afrontamiento, resolución de problemas, regulación emocional, comunicación, crisis emocionales con 20 personas abordadas.
MAS BIENESTAR A LA COMUNIDAD RAIZAL SALUD MENTAL
En el marco de las acciones de salud mental con la población raizal: Se realizaron 13 actividades en dinamica del barrismo por los gestores.
Equipos Basicos Extramurales de Hogar
Se llevaron a cabo 13 visitas efectivas en casos de riesgos en conducta suicida Se llevaron a cabo 57 visitas efectivas en casos de riesgos psicosocial De las cuales en 4 se dio el cierre del proceso encontrando que en 4 familias se evidencia que se reducen riesgos relacionados con riesgo psicosocial.</t>
  </si>
  <si>
    <t>Durante el periodo de enero a marzo
Entorno Cuidado Comunitario 
JORNADAS MAS BIENESTAR- CUIDARTE SALUD MENTAL acciones 114 en salud mental equipos cuidarte 4.068 total de personas, 1.946 hombres, 2.122 mujeres. DISPOSITIVOS COMUNITARIOS CUIDADO COLECTIVO PARA EL BIENESTAR EN SALUD MENTAL Se lleva a cabo la concertación del plan de acción con 10 grupos comunitarios 31 hombres, 71 mujeres, JORNADAS - BIENESTAR INTEGRAL ES MAS SALUD MENTAL se aplicaron 445 prueba SRQ, de las cuales 3 personas presentan tamizaje positivo. Se aplicaron 53 pruebas de detección de consumo de alcohol, tabaco y sustancias -ASSIST, y se aplicaron 31 prueba AUDIT. se aplicaron 445 prueba APGAR, se realizaron 28 canalizaciones, 3 Instrumentos del sistema de Vigilancia Epidemiológica de la conducta suicida -SISVECOS 3 Instrumentos del sistema de vigilancia epidemiológica de la violencia intrafamiliar, el maltrato infantil y la violencia sexual -SIVIN. BARRAS FUTBOLERAS 3 Acciones para la promoción de la convivencia entre barras de fútbol en el marco de actividad fisica o deportiva con participación de 18 personas, 3 mujeres y 15 hombres. Se realizaron 3 acciones para la promoción de salud mental y/o de la actividad fisica con barras de futbol con participación de 18 personas de las cuales 3 son mujeres y 15 son hombres. El total de grupos abordados son 1 de los cuales por barra son: 1 Barra Disturbio Rojo.
Entorno Cuidador Educativo 
Durante el periodo 23 jardines infantiles contaron con acciones de educación en salud mental con participación de 524 niños y niñas Tambien se abordaron 7 docentes en la educación en salud mental para el abordaje de los niños y niñas 252 estudiantes lideres escolares que participaron de acciones promocionales de bienestar y salud mental 8 familias con acciones de cuidado emocional, promoción del involucramiento parental, capacidades socioemocionales y promoción de prácticas de crianza con participación de 148 madres, padres y cuidadores de las cuales 148 familias mejoran relaciones intrafamiliares. Se han realizado 3 acciones en entornos escolares. gestionando sectorial o intersectorialmente 1 iniciativas que se relacionan con salud mental. Se han realizado 9 sesiones colectivas fortaleciendo habilidades socioemocionales y estrategias de afrontamiento para prevención de problemáticas psicosociales. con 157 niños, niñas, adolescentes y jóvenes en 1 colegios de estas sesiones 9 se relacionaron con la prevención de las violencias con 157 niños, niñas, adolescentes y jóvenes De otra parte, se gestionaron 84 casos individuales mediante la orientación y apoyo con avances en el marco de plan de cuidado en salud mental. y se desarrollaron 84 seguimientos a 84 casos relacionados con procesos previos para el periodo se gestionaron 8 casos de conducta suicida e identificó aumento en afrontamiento en 8 casos. Se han realizado 10 sesiones colectivas fortaleciendo habilidades socioemocionales y estrategias de afrontamiento para prevención de consumo de SPA con 175 niños, niñas, adolescentes y jóvenes en 1 colegios Se han realizado 10 sesiones colectivas fortaleciendo habilidades socioemocionales y estrategias de afrontamiento para manejo de situaciones relacionadas con ansiedad, depresión y otras problemáticas. con 182 niños, niñas, adolescentes y jóvenes en 1 colegios De otra parte, se gestionaron 49 casos individuales mediante la orientación y apoyo con avances en el marco de plan de cuidado en salud mental. y se desarrollaron 49 seguimientos a 49 casos relacionados con procesos previos 97 estudiantes participaron de acciones promocionales de salud mental enfocadas al fortalecimiento de habilidades socioemocionales ciclo 2.
Equipos Basicos Extramurales de Hogar 
2 Acciones de salud mental en familias con menores de 5 años encontrando que en 5 familias se evidencia que se reducen riesgos relacionados con riesgo psicosocial.
Entorno Institucional
En las instituciones de protección integral se brinda información y educación en salud mental a 120 personas. Se realizó la medición en modificaciones de habilidades y competencias a 120 personas, de las cuales 120 refieren que las intervenciones aportan al mejoramiento de sus habilidades y competencias en salud mental. UNIDADES DE ATENCIÓN A HABITANTES DE CALLE SRPA 31 Valoraciones del riesgo por salud mental SRQ 5 casos positivos 4 Valoraciones del riesgo por salud mental RQC 40 sesiones colectivas para el bienestar integral 222 número de hombres 91 número de mujeres.
Entorno Cuidador Comunitario 
DISPOSITIVOS COMUNITARIOS CUIDADO COLECTIVO PARA EL BIENESTAR EN SALUD MENTAL Se lleva a cabo la concertación del plan de acción con 10 grupos comunitarios 31 hombres, 71 mujeres, Se llevan a cabo 15 sesiones grupales de implementación del plan de acción con dispositivos comunitarios en salud mental de las cuales: Se realizan 1 sesiones para la prevención de violencias con participación de 10 personas. Se implementaron 12 sesiones para el autocuidado y cuidado mutuo para la seguridad vial con 53 personas. 2 sesiones para la prevención del consumo de tabaco y aerosoles con participación de 10 personas. 5 sesiones de otros temas de salud mental como fortalecimiento de estrategias de afrontamiento, resolución de problemas, regulación emocional, comunicación, crisis emocionales con 20 personas abordadas.
MAS BIENESTAR A LA COMUNIDAD RAIZAL SALUD MENTAL
En el marco de las acciones de salud mental con la población raizal: Entorno Cuidador Comunitario Se realizaron 26 actividades en dinamica del barrismo por los gestores con participación de 25 personas.
Equipos Basicos Extramurales de Hogar 
Se llevaron a cabo 54 visitas efectivas en casos de riesgos en conducta suicida De las cuales en 2 se dio el cierre del proceso encontrando que en 2 familias se evidencia que se reducen riesgos relacionados con conducta suicida Se llevaron a cabo 179 visitas efectivas en casos de riesgos psicosocial De las cuales en 5 se dio el cierre del proceso encontrando que en 5 familias se evidencia que se reducen riesgos relacionados con riesgo psicosocial Se llevaron a cabo 4 visitas efectivas en casos de acompañamiento en duelo De las cuales en 2 se dio el cierre del proceso encontrando que en 2 familias se evidencia que se reducen riesgos relacionados con duelo.</t>
  </si>
  <si>
    <t>En el mes de marzo
Entorno Cuidador Comunitario
CARACTERIZACIÓN TERRITORIAL
DISPOSITIVO COMUNITARIO CUIDADO COLECTIVO PARA EL BIENESTAR-CRONICOS JORNADAS MAS BIENESTAR CUIDATE SE FELIZ Se cuenta con 26 puntos "Cuídate Sé Feliz" activos, en estos puntos se abordaron 500 personas, de ellas: 180 hombres, 335 mujeres, 20 personas con tamizaje Cuestionario Breve de EPOC positivo. 141 Toma de mamografía durante los dos últimos años (50 a 69 años) Toma de citología en el último año 202 Examen de PCA o tacto rectal en el último año 95 De las personas registradas como fumadoras se brindó consejería breve en cesación de consumo de tabaco y atención del tabaquismo a 37. JORNADAS MAS BIENESTAR- CUIDARTE CRONICOS acciones 30 para la promoción de hábitos saludables y prevención de condiciones crónicas no transmisibles, 465 hombres, 503 mujeres. Acciones 12 promoción de prácticas y estilos de vida saludable, cáncer 158 hombres, 242 mujeres.
Entorno Cuidador Educativo
Se realiza educación y sensibilización en actividad fisica a 34 niños y niñas de jardines infantiles, 1 Colegios intervenidos con información y educación en salud bucal con la participación de 697 escolares Se realiza clasificación y sensibilización de la técnica en higiene bucal en cursos a 299 escolares en la sesión 1, se identifican 48 niños para proceso de acompañamiento familiar, de los cuales 10 se canalizan a la ruta de riesgo en alteraciones y trastornos de la salud bucal, de las cuales 8 fueron efectivas. Durante el mes se realizaron 10 canalizaciones a la ruta de riesgo en alteraciones y trastornos de la salud bucal, de las cuales 8 fueron efectivas. se realiza educación de la técnica en higiene bucal cursos a 299 escolares en la sesión 2, se realiza educación de la técnica en higiene bucal en cursos a 697 escolares en la sesión 3, de los cuales 570 apropian la técnica de higiene bucal. se realiza educación y sensibilización en salud bucal a 42 niños y niñas de jardines infantiles. Se realizan 14 jornadas de salud y bienestar con punto cuidate sé feliz activo en 2 Universidades en 10 Instituciones de formación para el trabajo y el desarrollo humano y 2 Centros de validación de bachillerato en estas jornadas se abordaron 1.744 personas, de ellas 216 personas se les aplicó tamizaje Findrisc, de las cuales 20 con alta probabilidad de presentar prediabetes o diabetes, y 186 personas con condiciones crónicas, mayores de 18 años a las que se les aplicó tamizaje de riesgo cardiovascular OMS, de las cuales 186 con alerta de riesgo bajo, 87 personas usan gafas o lentes. Se realiza educación y sensibilización en cáncer de mama en 870 estudiantes universitarios en Instituciones Técnicas de Desarrollo Humano - ITDH, se realiza educación y sensibilización en cáncer de cuello uterino en 870 estudiantes universitarios - ITDH.
Equipos Basicos Extramurales de Hogar
Se aborda 324 personas con condiciones crónicas, realizando canalización a rutas integrales de atención en salud a 8 de ellas, 882 personas a las que se les aplicó tamizaje Findrisc, de las cuales 235 con alta probabilidad de presentar prediabetes o diabetes y 1.108 personas con condiciones crónicas, mayores de 18 años a las que se les aplicó tamizaje de riesgo cardiovascular OMS, de las cuales 18 personas con alerta de riesgo cardiovascular alto, muy alto y extremadamente alto, 100 personas con alerta de riesgo cardiovascular moderado, 23 personas con tamizaje Cuestionario Breve de EPOC positivo, 8 personas sin control y fueron canalizadas a las EAPBS. Durante las intervenciones, se encontraron 324 personas con una condición crónica diagnosticada, 45 sin tratamiento, 1 canalizadas a la ruta integral de atención en salud, 8 canalizadas a la RIAS para población con riesgo o presencia de alteraciones cardiocerebro vascular y metabólicas manifiestas, de las personas que requerían cita se asignó cita a 38. 15 Personas identificadas con consumo de tabaco, brindando consejería en cesación de consumo de tabaco y atención del tabaquismo a 15 de las cuales 15 han sido efectivas, correspondiente al 100,0 % Se realiza seguimiento familiar a 55 personas, con énfasis en la promoción de comportamientos de hábitos saludables y la detección de riesgos, a través de planes de automanejo, realizando 55 acciones de información y educación en: 1 familias con acciones de promoción de hábitos saludables en salud auditiva-comunicativa. Durante el periodo se realizaron 34 canalizaciones a la ruta de alteraciones en salud visual y auditiva, de las cuales 30 fueron efectivas. Se realiza clasificación, identificación de riesgos en salud bucal y sensibilización a 4 individuos en la sesión 1, se realiza clasificación, identificación de riesgos en salud bucal y sensibilización a 2 familias en la sesión 1, se brinda información, educación y comunicación en salud bucal a 6 individuos en la sesión 2, se brinda información, educación y comunicación en salud bucal a 4 familias en la sesión 2, se realiza evaluación de la técnica de higiene bucal a 2 individuos en la sesión 3, se realiza evaluación de la técnica de higiene bucal a 1 familias en la sesión 3, de los cuales 2 individuos apropiaron la técnica de cepillado dental. Se identifican 10 mujeres mayores de 50 años sin tamizaje para cáncer de mama, 7 mujeres mayores de 25 años sin toma de citología, y 5 hombres mayores de 50 años sin tamizaje para cáncer de próstata.
Condiciones Crónicas No Transmisibles
52 personas del talento humano de IPS priorizadas intervenidas en 4 IPS públicas 52 asesorías en promoción de hábitos saludables y condiciones crónicas, a 52 personas del talento humano en IPS. los temas de fortalecimiento de capacidades fueron: Salud Visual y Auditiva 191 mujeres tamizadas para cáncer de cuello uterino en las IPS de la red pública Número de mamografías realizadas: 156, número de personas tamizadas cáncer prostata: 64, número de personas tamizadas cáncer colon: 65.</t>
  </si>
  <si>
    <t>Durante el periodo de enero a marzo
Entorno Cuidador Comunitario
DISPOSITIVO COMUNITARIO CUIDADO COLECTIVO PARA EL BIENESTAR-CRONICOS 10 sesiones de promoción de prácticas y estilos de vida saludables para la prevención de condiciones crónicas. 10 sesiones en prevención de Enfermedades cardio cerebro vasculares. Total de 1 cobertura población joven (14 – 28 años): 1 mujeres Total de 4 cobertura población adulta (29 – 59 años): 4 mujeres 47 cobertura población personas mayores (60 o más años): 10 hombres 37 mujeres JORNADAS MAS BIENESTAR CUIDATE SE FELIZ Se cuenta con 93 puntos "Cuídate Sé Feliz" activos, en estos puntos se abordaron 1.702 personas, de ellas: 637 hombres, 1.080 mujeres, 81 personas con tamizaje Cuestionario Breve de EPOC positivo. 456 Toma de mamografía durante los dos últimos años (50 a 69 años) Toma de citología en el último año 650 Examen de PCA o tacto rectal en el último año 318 De las personas registradas como fumadoras se brindó consejería breve en cesación de consumo de tabaco y atención del tabaquismo a 138. JORNADAS MAS BIENESTAR- CUIDARTE CRONICOS acciones 228 para la promoción de hábitos saludables y prevención de condiciones crónicas no transmisibles, 4.228 hombres, 4.726 mujeres. Acciones 54 promoción de prácticas y estilos de vida saludable, cáncer 987 hombres, 1.258 mujeres.
Entorno Cuidador Educativo 
Se realiza educación y sensibilización en actividad fisica a 214 niños y niñas de jardines infantiles, Realización de 4 sesiones del ciclo 1 incentivando la actividad física desde el movimiento activo y juego activo, con 178 estudiantes. Realización de 6 sesiones del ciclo 2 para promover la práctica de la actividad física desde el movimiento activo y el juego activo, con 225 estudiantes. 2 Colegios intervenidos con información y educación en salud bucal con la participación de 1.502 escolares Se realiza clasificación y sensibilización de la técnica en higiene bucal en cursos a 1.104 escolares en la sesión 1, se identifican 51 niños para proceso de acompañamiento familiar, de los cuales 11 se canalizan a la ruta de riesgo en alteraciones y trastornos de la salud bucal, de las cuales 9 fueron efectivas. Durante el mes se realizaron 11 canalizaciones a la ruta de riesgo en alteraciones y trastornos de la salud bucal, de las cuales 9 fueron efectivas. se realiza educación de la técnica en higiene bucal cursos a 1.104 escolares en la sesión 2, se realiza educación de la técnica en higiene bucal en cursos a 697 escolares en la sesión 3, de los cuales 570 apropian la técnica de higiene bucal. se realiza educación y sensibilización en salud bucal a 138 niños y niñas de jardines infantiles. Se realizan 21 jornadas de salud y bienestar con punto cuidate sé feliz activo en 2 Universidades en 17 Instituciones de formación para el trabajo y el desarrollo humano y 2 Centros de validación de bachillerato en estas jornadas se abordaron 2.154 personas, de ellas 281 personas se les aplicó tamizaje Findrisc, de las cuales 26 con alta probabilidad de presentar prediabetes o diabetes, y 240 personas con condiciones crónicas, mayores de 18 años a las que se les aplicó tamizaje de riesgo cardiovascular OMS, de las cuales 240 con alerta de riesgo bajo, 119 personas usan gafas o lentes. Se realiza educación y sensibilización en cáncer de mama en 1.298 estudiantes universitarios en Instituciones Técnicas de Desarrollo Humano - ITDH, se realiza educación y sensibilización en cáncer de cuello uterino en 1.298 estudiantes universitarios - ITDH.
Equipos Basicos Extramurales de Hogar 
Se aborda 681 personas con condiciones crónicas, realizando canalización a rutas integrales de atención en salud a 21 de ellas, 1.615 personas a las que se les aplicó tamizaje Findrisc, de las cuales 405 con alta probabilidad de presentar prediabetes o diabetes y 2.039 personas con condiciones crónicas, mayores de 18 años a las que se les aplicó tamizaje de riesgo cardiovascular OMS, de las cuales 26 personas con alerta de riesgo cardiovascular alto, muy alto y extremadamente alto, 192 personas con alerta de riesgo cardiovascular moderado, 42 personas con tamizaje Cuestionario Breve de EPOC positivo, 20 personas sin control y fueron canalizadas a las EAPBS. Durante las intervenciones, se encontraron 681 personas con una condición crónica diagnosticada, 99 sin tratamiento, 5 canalizadas a la ruta integral de atención en salud, 21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presencias de trastornos visuales o auditivos, de las personas que requerían cita se asignó cita a 40. 87 Personas identificadas con consumo de tabaco, brindando consejería en cesación de consumo de tabaco y atención del tabaquismo a 87 de las cuales 87 han sido efectivas, correspondiente al 100,0 % Se realiza seguimiento familiar a 55 personas, con énfasis en la promoción de comportamientos de hábitos saludables y la detección de riesgos, a través de planes de automanejo, realizando 55 acciones de información y educación en: 1 familias con acciones de promoción de hábitos saludables en salud auditiva-comunicativa. Durante el periodo se realizaron 55 canalizaciones a la ruta de alteraciones en salud visual y auditiva, de las cuales 40 fueron efectivas. Se realiza clasificación, identificación de riesgos en salud bucal y sensibilización a 16 individuos en la sesión 1, se realiza clasificación, identificación de riesgos en salud bucal y sensibilización a 8 familias en la sesión 1, se brinda información, educación y comunicación en salud bucal a 16 individuos en la sesión 2, se brinda información, educación y comunicación en salud bucal a 10 familias en la sesión 2, se realiza evaluación de la técnica de higiene bucal a 4 individuos en la sesión 3, se realiza evaluación de la técnica de higiene bucal a 2 familias en la sesión 3, de los cuales 4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24 mujeres mayores de 50 años sin tamizaje para cáncer de mama, 23 mujeres mayores de 25 años sin toma de citología, y 14 hombres mayores de 50 años sin tamizaje para cáncer de próstata.
Condiciones Crónicas No Transmisibles 
4 Instrumentos de caracterización para CCNT y asistencias técnicas realizadas para la atención integral a la población con Condiciones Crónicas No Transmisibles, 61 personas del talento humano de IPS priorizadas intervenidas en 8 IPS públicas 53 asesorías en promoción de hábitos saludables y condiciones crónicas, a 58 personas del talento humano en IPS. los temas de fortalecimiento de capacidades fueron: RIAS para población con riesgo o presencia de cáncer; Salud Visual y Auditiva; 487 mujeres tamizadas para cáncer de cuello uterino en las IPS de la red pública Número de mamografías realizadas: 285, número de personas tamizadas cáncer prostata: 204, número de personas tamizadas cáncer colon: 198.</t>
  </si>
  <si>
    <t>En el mes de marzo
Gestión del Programa Madre canguro
En este mes se realizó gestión para la atención integral de 3 niños y niñas en la cohorte priorizada de bajo peso al nacer.
Equipos Basicos Extramurales de Hogar
Se realiza seguimiento familiar a 3 niños y niñas con bajo peso al nacer.</t>
  </si>
  <si>
    <t>Durante el periodo de enero a marzo
Gestión del Programa Madre canguro 
En este mes se realizó gestión para la atención integral de 3 niños y niñas en la cohorte priorizada de bajo peso al nacer.
Equipos Basicos Extramurales de Hogar 
Se realiza seguimiento familiar a 9 niños y niñas con bajo peso al nacer.</t>
  </si>
  <si>
    <t>En el mes de marzo
Entorno Cuidado COmunitario
PREVENCIÓN COMBINADA DE LAS ITS
13 Pruebas de sífilis realizadas por población LGBTI, 66 Pruebas de sífilis realizadas SPAcios de bienestar 4 pruebas positivas para sífilis realizadas SPAcios de bienestar 185 Pruebas de sífilis realizadas bienestar integral es mas salud mental 14 Pruebas de sífilis realizadas por localidad en Centros de escucha habitanza en calle, 19 Pruebas de sífilis realizadas por localidad en Centros de escucha MujerESalud.
Equipos Basicos Extramurales de Hogar
Se realizaron 3 seguimientos a gestantes con diagnóstico de sífilis canalizadas por Vigilancia Epidemiológica.
Prevención combinada de las ITS-Sífilis
1 pruebas con resultado positivo para sífilis realizadas por los equipos del PIC, 325 pruebas rápidas de sífilis realizadas por parte de los equipos PIC en el PSPIC, 2.477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</si>
  <si>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124 Pruebas de sífilis realizadas por población LGBTI, 3 pruebas positivas para sífilis realizadas a población LGBTI. 180 Pruebas de sífilis realizadas SPAcios de bienestar 4 pruebas positivas para sífilis realizadas SPAcios de bienestar 532 Pruebas de sífilis realizadas bienestar integral es mas salud mental 4 pruebas positivas para sífilis realizadas bienestar integral es mas salud mental 53 Pruebas de sífilis realizadas por localidad en Centros de escucha habitanza en calle, 123 Pruebas de sífilis realizadas por localidad en Centros de escucha MujerESalud.
Entorno Cuidador Educativo 
Se realizan 10 pruebas de sífilis.
Equipos Basicos Extramurales de Hogar
Se realizaron 7 seguimientos a gestantes con diagnóstico de sífilis canalizadas por Vigilancia Epidemiológica, 1 con primera dosis de penicilina y 3 con tratamiento completo.
Prevención combinada de las ITS-Sífilis 
8 pruebas con resultado positivo para sífilis realizadas por los equipos del PIC, 1.153 pruebas rápidas de sífilis realizadas por parte de los equipos PIC en el PSPIC, 13.823 condones entregados en procesos educativos. Canalizaciones y activación de ruta según el Sistema de Referencia y Contrareferencia (SIRC): Abordaje intersectorial 3 Articulaciones sectoriales e intersetoriales que fortalecen la respuesta ante ITS-Sifilis.</t>
  </si>
  <si>
    <t>En el mes de marzo
Equipos Basicos Extramurales de Hogar
En 1.360 familias, se identificaron 32 niños y niñas con esquema de vacunación incompleto, 32 remitidos a los servicios de salud y 32 niños vacunados efectivamente.
Entorno Cuidador Comunitario
CARACTERIZACIÓN TERRITORIAL
1 Grupos identificados para el abordaje del AIEPI comunitario 12 hombres, 15 mujeres, DISPOSITIVO COMUNITARIO - CUIDADO COLECTIVO PARA PRIMERA INFANCIA Se lleva a cabo la concertación del plan de acción en AIEPI Comunitario con 40 personas se llevo a cabo concertacion del plan de accion a 6 grupos en salud materno infantil 35 mujeres.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117 Sesiones para la educación en salud con población escolar.
Gestión de Programas y Estrategias
En IPS priorizadas con la implementación de la estrategia IAMII, se realizan:
14 visitas de asistencia técnica a IPS en pasos para la implementación de la estrategia IAMII. Con la participación de 43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 4 IPS de atención de parto con sensibilización en inicio temprano de lactancia materna o seguimiento al reporte del indicador.</t>
  </si>
  <si>
    <t>Durante el periodo de enero a marzo
Equipos Basicos Extramurales de Hogar 
Se han identificado 9 familias, con 9 niños y niñas menores de 1 año con eventos priorizados, como: 2 ausencia de lactancia materna exclusiva en menores de 6 meses, 2 ausencia de lactancia materna complementaria entre los 6 meses y el año, 3 sin valoración integral del desarrollo, 3 prematuros, 12 desnutrición aguda. En 1.789 familias, se identificaron 202 niños y niñas con esquema de vacunación incompleto, 202 remitidos a los servicios de salud y 54 niños vacunados efectivamente.
Entorno Cuidador Comunitario
CARACTERIZACIÓN TERRITORIAL 
6 Grupos identificados para el abordaje del AIEPI comunitario 93 hombres, 149 mujeres, DISPOSITIVO COMUNITARIO - CUIDADO COLECTIVO PARA PRIMERA INFANCIA Se lleva a cabo la concertación del plan de acción en AIEPI Comunitario con 40 personas Se realizaron 12 sesiones en fortalecimiento primera infancia se llevo a cabo concertacion del plan de accion a 9 grupos en salud materno infantil 61 mujeres 4 hombre.
Entorno Cuidador Educativo 
Se realizaron 3 sesiones de fortalecimiento de conocimientos en prácticas de cuidado en primera infancia con docentes y apoyos Se realizaron 15 sesiones de fortalecimiento de conocimientos en prácticas de cuidado en primera infancia con padres de familia Se realizaron 119 Sesiones para la educación en salud con población escolar.
Gestión de Programas y Estrategias
En IPS priorizadas con la implementación de la estrategia IAMII, se realizan: 
30 visitas de asistencia técnica a IPS en pasos para la implementación de la estrategia IAMII. Con la participación de 91 profesionales y personal de salud.</t>
  </si>
  <si>
    <t>En el mes de marzo
Gestión de la estregia Sala ERA
Se realizó asistencia técnica a un total de 3 IPS con implementación de la estrategia sala ERA.
Equipos Basicos Extramurales de Hogar
Se da continuidad al seguimiento de 2 familias con niños con cáncer infantil priorizado.</t>
  </si>
  <si>
    <t>Durante el periodo de enero a marzo
Gestión de la estregia Sala ERA 
Se realizó asistencia técnica a un total de 9 IPS con implementación de la estrategia sala ERA.
Equipos Basicos Extramurales de Hogar 
Se han identificado 3 familias con 3 niños y niñas con signos y síntomas de IRA, con quienes se adelantan acciones de información y educación y se informa el momento en el que deben acudir a servicios médicos. 2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8 familias con niños con cáncer infantil priorizado.
Entorno Institucional 
SAN 
Se realizaron 4 sesiones de fortalecimiento al talento humano de las unidad de atención a la primera infancia.</t>
  </si>
  <si>
    <t>En el mes de marzo
Equipos Basicos Extramurales de Hogar
Se realiza intervención a 22 niños y niñas menores de 5 años con desnutrición aguda.
Entorno Institucional
Se realizaron: Verificación de la atención integral en salud de: 4 casos de niños y niñas menores de 5 años con desnutrición aguda.</t>
  </si>
  <si>
    <t>Durante el periodo de enero a marzo
Equipos Basicos Extramurales de Hogar
Se realiza intervención a 28 niños y niñas menores de 5 años con desnutrición aguda, 1 con activación de ruta de atención sectorial 12 niños y niñas menores de 5 años con riesgo de desnutrición aguda, de estos 1 requieren activación de ruta de atención sectorial.
Entorno Institucional
Se realizaron: 83 acciones de educación en signos de identificación de la desnutrición aguda Verificación de la atención integral en salud de: 11 casos de niños y niñas menores de 5 años con desnutrición aguda.</t>
  </si>
  <si>
    <t>En el mes de marzo
Entorno Cuidador Comunitario
DISPOSITIVO COMUNITARIO - CUIDADO COLECTIVO PARA EL BIENESTAR SAN con la participación de 71 personas de la comunidad en general, 65 personas lactantes, y 9 personas gestantes.
Entorno Cuidador Educativo
Realización de 10 sesiones de promoción de alimentación saludable durante la lactancia, con la participación de 10 lactantes, Realización de 7 sesiones de promoción de la lactancia materna, con la participación de 5 gestantes, con la participación de 2 lactantes.
Equipos Basicos Extramurales de Hogar
Se realiza seguimiento a familias con 2 niños y niñas menores de 6 meses sin lactancia materna exclusiva. 1 gestantes y 11 personas lactantes reciben seguimiento por el entorno con énfasis en promoción de la lactancia materna. 13 seguimientos por el entorno con énfasis en promoción de la lactancia materna.
Entorno institucional
Se realizaron:
9 acciones de promoción de la alimentación infantil saludable y lactancia materna, dirigida a 9 madres comunitarias y/o agentes educativos, y alimentación infantil saludable y lactancia materna dirigida a 9 madres comunitarias y/o agentes educativos, con la participación de 9 padres, madres y/o cuidadores de los niños y niñas de las unidades de atención a la primera infancia 1 actividades asignadas por nivel central relacionadas con educación en salud pública.</t>
  </si>
  <si>
    <t>Durante el periodo de enero a marzo
Entorno Cuidador Comunitario 
DISPOSITIVO COMUNITARIO - CUIDADO COLECTIVO PARA EL BIENESTAR SAN con la participación de 71 personas de la comunidad en general, 65 personas lactantes, y 9 personas gestantes.
Entorno Cuidador Educativo 
Realización de 12 sesiones de promoción de alimentación saludable durante la lactancia, con la participación de 18 lactantes, Realización de 26 sesiones de promoción de la lactancia materna, con la participación de 15 gestantes, con la participación de 11 lactantes.
Equipos Basicos Extramurales de Hogar
Se realiza seguimiento a familias con 2 niños y niñas menores de 6 meses sin lactancia materna exclusiva. 2 gestantes y 43 personas lactantes reciben seguimiento por el entorno con énfasis en promoción de la lactancia materna. 74 seguimientos por el entorno con énfasis en promoción de la lactancia materna.
Entorno institucional
Se realizaron: 
16 acciones de promoción de la alimentación infantil saludable y lactancia materna, dirigida a 16 madres comunitarias y/o agentes educativos, y alimentación infantil saludable y lactancia materna dirigida a 16 madres comunitarias y/o agentes educativos, con la participación de 27 padres, madres y/o cuidadores de los niños y niñas de las unidades de atención a la primera infancia 2 actividades asignadas por nivel central relacionadas con educación en salud pública, 3 consejerías en lactancia materna a 2 gestantes, a 1 lactantes.</t>
  </si>
  <si>
    <t>Durante el periodo de enero a marzo
Entorno Cuidador Educativo 
Se realiza sensibilización en la estrategia de salas amigas de la familia lactante en 1 instituciones de formación para el trabajo y el desarrollo humano con la participación de 1 personas.
Entorno Institucional
Se realizaron: 
6 fortalecimientos técnicos en temáticas de información e inducción en IAMII con la participación de 30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</si>
  <si>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En el mes de marzo
Entorno Cuidador Educativo
Realización de 7 sesiones de promoción de alimentación saludable durante la gestación, con la participación de 5 gestantes.
Equipos Basicos Extramurales de Hogar
Se realiza seguimiento a familias 20 niños y niñas menores de 5 años con exceso de peso (sobrepeso y obesidad), 2 gestantes de bajo peso, y 8 gestantes con exceso de peso, A través de abordaje territorial, se intervienen: 175 niños y niñas menores de cinco años, 60 gestantes con tamizaje nutricional.
Entorno institucional
Se realizaron 3 acciones educativas en otros temas relacionados con seguridad alimentaria y nutricional Verificación de la atención integral en salud de: 2 casos de niños y niñas menores de 5 años con retraso en talla priorizados desde nivel central 1 casos de gestantes con obesidad para la edad gestacional.
Entorno Cuidador Laboral
24 personas abordadas en UTIS con información o educación en alimentación saludable.</t>
  </si>
  <si>
    <t>Durante el periodo de enero a marzo
Entorno Cuidador Educativo 
Realización de 7 sesiones de promoción de alimentación saludable durante la gestación, con la participación de 5 gestantes.
Equipos Basicos Extramurales de Hogar
Se realiza seguimiento a familias 20 niños y niñas menores de 5 años con exceso de peso (sobrepeso y obesidad), 2 gestantes de bajo peso, y 8 gestantes con exceso de peso, A través de abordaje territorial, se intervienen: 556 niños y niñas menores de cinco años, 132 gestantes con tamizaje nutricional.
Entorno institucional 
Se realizaron 6 acciones educativas en otros temas relacionados con seguridad alimentaria y nutricional Verificación de la atención integral en salud de: 4 casos de niños y niñas menores de 5 años con retraso en talla priorizados desde nivel central 6 casos de gestantes con obesidad para la edad gestacional. 4 casos de gestantes con bajo peso para la edad gestacional.
Entorno Cuidador Laboral 
115 personas abordadas en UTIS con información o educación en alimentación saludable.</t>
  </si>
  <si>
    <t>En el mes de marzo
Entorno Cuidador Comunitario
CARACTERIZACIÓN TERRITORIAL 1 Grupos identificados para el abordaje dimension en seguridad alimentaria y nutricional 4 hombres, 16 mujeres DISPOSITIVO COMUNITARIO - CUIDADO COLECTIVO PARA EL BIENESTAR SAN con la participación de 71 personas. DISPOSITIVO COMUNITARIO - CUIDADO COLECTIVO PARA EL BIENESTAR SAN Se abordaron 2 Tiendas barriales durante el mes con la participación de 145 personas de la comunidad en general. JORNADAS MAS BIENESTAR- CUIDARTE REDUCCION DE AMBIENTES OBESOGENICOS: acciones 30 en reduccion de ambientes obesogenicos equipos cuidarte 1.113 total de personas, 578 hombres, 535 mujeres.
Entorno Cuidador Educativo
77 niños, niñas y adolescentes, que participan en acciones de promoción de alimentación saludable en el marco de huertas escolares. 20 Tiendas escolares abordadas 20 de personas que participan en acciones de seguridad alimentaria y nutricional en el contexto de tiendas escolares. Desarrollo de 4 sesiones con escolares del ciclo 2 orientadas al fortalecimiento de la alimentación saludable con la participación de 81 escolares. Desarrollo de 3 sesiones con las familias orientadas al fortalecimiento de la alimentación saludable en el hogar Se realizan acciones individuales o colectivas en colegios con información en alimentación saludable dirigido a: 41 madres, padres y/o cuidadores.</t>
  </si>
  <si>
    <t>Durante el periodo de enero a marzo
Entorno Cuidador Comunitario 
CARACTERIZACIÓN TERRITORIAL 6 Grupos identificados para el abordaje dimension en seguridad alimentaria y nutricional 34 hombres, 85 mujeres DISPOSITIVO COMUNITARIO - CUIDADO COLECTIVO PARA EL BIENESTAR SAN con la participación de 71 personas. DISPOSITIVO COMUNITARIO - CUIDADO COLECTIVO PARA EL BIENESTAR SAN Se abordaron 2 Tiendas barriales durante el mes con la participación de 145 personas de la comunidad en general. JORNADAS MAS BIENESTAR- CUIDARTE REDUCCION DE AMBIENTES OBESOGENICOS: acciones 78 en reduccion de ambientes obesogenicos equipos cuidarte 3.005 total de personas, 1.515 hombres, 1.554 mujeres.
Entorno Cuidador Educativo 
139 niños, niñas y adolescentes, que participan en acciones de promoción de alimentación saludable en el marco de huertas escolares. 27 Tiendas escolares abordadas 27 de personas que participan en acciones de seguridad alimentaria y nutricional en el contexto de tiendas escolares. 6 Tiendas escolares Cumple entre 0 y 79% de los ítems 1 Tiendas escolares Cumple entre 80 y 89% de los ítems Desarrollo de 5 sesiones con escolares del ciclo 1 orientadas al fortalecimiento de la alimentación saludable con la participación de 81 escolares. Desarrollo de 4 sesiones con escolares del ciclo 2 orientadas al fortalecimiento de la alimentación saludable con la participación de 81 escolares. Desarrollo de 8 sesiones con las familias orientadas al fortalecimiento de la alimentación saludable en el hogar Se realizan acciones individuales o colectivas en colegios con información en alimentación saludable dirigido a: 117 madres, padres y/o cuidadores, Se realizan 1 jornadas de Salud y Bienestar y 1 Instituciones de Educación para el Trabajo y el Desarrollo Humano con la participación de 16 estudiantes, de las cuales se tamizaron y se les brindó orientación de acuerdo al resultado a 2 estudiantes menores de 18 años en el marco de las jornadas de salud y bienestar Se realizan 1 jornadas de Salud y Bienestar y 1 Instituciones de Educación para el Trabajo y el Desarrollo Humano con la participación de 16 estudiantes, de las cuales se tamizó y brindó orientación a 2 estudiantes menores de 18 años en el marco de las jornadas de salud y bienestar, 14 estudiantes mayores de 18 años en el marco de las jornadas de salud y bienestar que participan de acciones de promoción de alimentación saludable.</t>
  </si>
  <si>
    <t>En el mes de marzo
Entorno Cuidador Educativo
10 Padres de niños y niñas de jardines infantiles o colegios priorizados reciben orientaciones en alimentación y nutrición de tipo individual o colectiva. 10 Docentes de jardines infantiles o colegios priorizados reciben orientaciones en alimentación y nutrición de tipo individual o colectiva.
Equipos Basicos Extramurales de Hogar
Se realiza intervención a 3.028 adultos que reciben educación en alimentación saludable. 2.972 adultos mayores que reciben educación en alimentación saludable. 5.921 familias, y 6.717 personas sensibilizadas en reducción de perdidas y desperdicio de alimentos
Se realizaron acciones educativas en SAN:
2 Asistencias técnicas y/o reuniones en gestión en salud y nutrición en 2 IPS, con la participación de 5 profesionales de la salud de IPS.</t>
  </si>
  <si>
    <t>Durante el periodo de enero a marzo
Entorno Cuidador Educativo 
36 Padres de niños y niñas de jardines infantiles o colegios priorizados reciben orientaciones en alimentación y nutrición de tipo individual o colectiva. 10 Docentes de jardines infantiles o colegios priorizados reciben orientaciones en alimentación y nutrición de tipo individual o colectiva.
Equipos Basicos Extramurales de Hogar
Se realiza intervención a 7.859 adultos que reciben educación en alimentación saludable. 6.618 adultos mayores que reciben educación en alimentación saludable. 15.264 familias, y 12.075 personas sensibilizadas en reducción de perdidas y desperdicio de alimentos.
Se realizaron acciones educativas en SAN: 
Dirigida a 59 madres comunitarias y/o agentes educativos, con la participación de 103 padres, madres y/o cuidadores de los niños y niñas de las unidades de atención a la primera infancia 10 Asistencias técnicas y/o reuniones en gestión en salud y nutrición en 9 IPS, con la participación de 36 profesionales de la salud de IPS con la participación de 19 profesionales de la salud del PSPIC.</t>
  </si>
  <si>
    <t>En el mes de marzo
Entorno Cuidado Comunitario
JORNADAS MAS BIENESTAR- CUIDARTE SALUD MENTAL acciones 54 en salud mental equipos cuidarte 1.968 total de personas, 924 hombres, 1.044 mujeres. DISPOSITIVOS COMUNITARIOS CUIDADO COLECTIVO PARA EL BIENESTAR EN SALUD MENTAL Se lleva a cabo la concertación del plan de acción con 11 grupos comunitarios 35 hombres, 84 mujeres, JORNADAS - BIENESTAR INTEGRAL ES MAS SALUD MENTAL se aplicaron 185 prueba SRQ, de las cuales 6 personas presentan tamizaje positivo. Se aplicaron 18 pruebas de detección de consumo de alcohol, tabaco y sustancias -ASSIST, y se aplicaron 9 prueba AUDIT. se aplicaron 185 prueba APGAR, se realizaron 11 canalizaciones, 1 Instrumentos del sistema de Vigilancia Epidemiológica de la conducta suicida -SISVECOS. BARRAS FUTBOLERAS A partir de la estrategia barras futboleras y salud colectiva se realizaron 3 acciones para la prevención de la conducta suicida. con participación de 25 personas, y 25 hombres. 3 Acciones para la promoción de la convivencia entre barras de fútbol en el marco de actividad fisica o deportiva con participación de 25 personas, y 25 hombres. Se realizaron 6 acciones para la promoción de salud mental y/o de la actividad fisica con barras de futbol con participación de 74 personas de las cuales 7 son mujeres y 67 son hombres. El total de grupos abordados son 6 de los cuales por barra son: 1 Barra Comandos Azules, 1 Barra Blue Rain, 1 Barra Disturbio Rojo, 2 Barra La Nación Verdolaga y 1 Barra La Guardia Albirroja.
Entorno Cuidador Educativo
Durante el periodo 15 jardines infantiles contaron con acciones de educación en salud mental con participación de 170 niños y niñas Tambien se abordaron 17 docentes en la educación en salud mental para el abordaje de los niños y niñas y 16 docentes en bienestar emocional y y participaron 11 padres, madres o cuidadores en acciones colectivas de salud mental que favorecen el buen trato y la prevención del maltrato infantil 230 estudiantes lideres escolares que participaron de acciones promocionales de bienestar y salud mental 54 familias con acciones de cuidado emocional, promoción del involucramiento parental, capacidades socioemocionales y promoción de prácticas de crianza con participación de 54 madres, padres y cuidadores de las cuales 54 familias mejoran relaciones intrafamiliares. 4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90 estudiantes y en 1 instituciones de educación Se han realizado 63 sesiones colectivas fortaleciendo habilidades socioemocionales y estrategias de afrontamiento para prevención de problemáticas psicosociales. con 1.739 niños, niñas, adolescentes y jóvenes en 10 colegios De otra parte, se gestionaron 1 casos individuales mediante la orientación y apoyo con avances en el marco de plan de cuidado en salud mental. y se desarrollaron 2 seguimientos Se han realizado 4 sesiones colectivas fortaleciendo habilidades socioemocionales y estrategias de afrontamiento para prevención de la conducta suicida con 119 niños, niñas, adolescentes y jóvenes en 2 colegios para el periodo se gestionaron 1 casos de conducta suicida Se han realizado 11 sesiones colectivas fortaleciendo habilidades socioemocionales y estrategias de afrontamiento para prevención de consumo de SPA con 307 niños, niñas, adolescentes y jóvenes en 2 colegios Se han realizado 8 sesiones colectivas fortaleciendo habilidades socioemocionales y estrategias de afrontamiento para manejo de situaciones relacionadas con ansiedad, depresión y otras problemáticas. con 307 niños, niñas, adolescentes y jóvenes en 2 colegios Finalmente 1 espacios colectivos de bienestar emocional con 16 orientadores y docentes. 107 estudiantes participaron de acciones promocionales de salud mental enfocadas al fortalecimiento de habilidades socioemocionales ciclo 2.
Equipos Basicos Extramurales de Hogar
2 Acciones de salud mental en familias con gestantes 4 Acciones de salud mental en familias con menores de 5 años encontrando que en 55 familias se evidencia que se reducen riesgos relacionados con riesgo psicosocial.
Entorno Cuidador Comunitario
CARACTERIZACIÓN TERRITORIAL 2 Grupos identificados para el abordaje dimension en salud mental 10 hombres, 15 mujeres, DISPOSITIVOS COMUNITARIOS CUIDADO COLECTIVO PARA EL BIENESTAR EN SALUD MENTAL Se lleva a cabo la concertación del plan de acción con 11 grupos comunitarios 35 hombres, 84 mujeres, Se llevan a cabo 39 sesiones grupales de implementación del plan de acción con dispositivos comunitarios en salud mental de las cuales: Se realizan 2 sesiones para la prevención de violencias con participación de 22 personas. Se implementaron 23 sesiones para el autocuidado y cuidado mutuo 1 sesiones para la prevención del consumo de tabaco y aerosoles con participación de 11 personas. 17 sesiones de otros temas de salud mental como fortalecimiento de estrategias de afrontamiento, resolución de problemas, regulación emocional, comunicación, crisis emocionales con 119 personas abordadas.
MAS BIENESTAR A LA COMUNIDAD RAIZAL SALUD MENTAL
En el marco de las acciones de salud mental con la población raizal: Entorno Cuidador Comunitario Se realizaron 10 acciones de articulación para la prevención del consumo de SPA con participación de 74 personas de las cuales 67 son hombres y 7 son mujeres. Se realizaron 21 actividades en dinamica del barrismo por los gestores con participación de 63 personas.
Equipos Basicos Extramurales de Hogar
Se llevaron a cabo 35 visitas efectivas en casos de riesgos en conducta suicida De las cuales en 3 se dio el cierre del proceso encontrando que en 3 familias se evidencia que se reducen riesgos relacionados con conducta suicida Se llevaron a cabo 369 visitas efectivas en casos de riesgos psicosocial De las cuales en 51 se dio el cierre del proceso encontrando que en 51 familias se evidencia que se reducen riesgos relacionados con riesgo psicosocial Se llevaron a cabo 9 visitas efectivas en casos de acompañamiento en duelo.</t>
  </si>
  <si>
    <t>Durante el periodo de enero a marzo
Entorno Cuidado Comunitario 
JORNADAS MAS BIENESTAR- CUIDARTE SALUD MENTAL acciones 101 en salud mental equipos cuidarte 3.848 total de personas, 1.854 hombres, 1.994 mujeres DISPOSITIVOS COMUNITARIOS CUIDADO COLECTIVO PARA EL BIENESTAR EN SALUD MENTAL Se lleva a cabo la concertación del plan de acción con 35 grupos comunitarios 113 hombres, 271 mujeres, JORNADAS - BIENESTAR INTEGRAL ES MAS SALUD MENTAL se aplicaron 536 prueba SRQ, de las cuales 18 personas presentan tamizaje positivo. se aplicaron 1 prueba RQC, Se aplicaron 46 pruebas de detección de consumo de alcohol, tabaco y sustancias -ASSIST, y se aplicaron 21 prueba AUDIT. se aplicaron 536 prueba APGAR, se realizaron 43 canalizaciones, 4 Instrumentos del sistema de Vigilancia Epidemiológica de la conducta suicida -SISVECOS. BARRAS FUTBOLERAS A partir de la estrategia barras futboleras y salud colectiva se realizaron 9 acciones para la prevención de la conducta suicida. con participación de 75 personas, y 75 hombres. 13 Acciones para la promoción de la convivencia entre barras de fútbol en el marco de actividad fisica o deportiva con participación de 111 personas, 14 mujeres y 97 hombres. Se realizaron 18 acciones para la promoción de salud mental y/o de la actividad fisica con barras de futbol con participación de 222 personas de las cuales 21 son mujeres y 201 son hombres. El total de grupos abordados son 18 de los cuales por barra son: 3 Barra Comandos Azules, 3 Barra Blue Rain, 3 Barra Disturbio Rojo, 6 Barra La Nación Verdolaga y 3 Barra La Guardia Albirroja.
Entorno Cuidador Educativo 
Durante el periodo 21 jardines infantiles contaron con acciones de educación en salud mental con participación de 324 niños y niñas Tambien se abordaron 17 docentes en la educación en salud mental para el abordaje de los niños y niñas y 137 docentes en bienestar emocional y y participaron 207 padres, madres o cuidadores en acciones colectivas de salud mental que favorecen el buen trato y la prevención del maltrato infantil 277 estudiantes lideres escolares que participaron de acciones promocionales de bienestar y salud mental 69 familias con acciones de cuidado emocional, promoción del involucramiento parental, capacidades socioemocionales y promoción de prácticas de crianza con participación de 242 madres, padres y cuidadores de las cuales 242 familias mejoran relaciones intrafamiliares. 5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90 estudiantes y en 1 instituciones de educación Se han realizado 3 acciones en entornos escolares. gestionando sectorial o intersectorialmente 2 iniciativas que se relacionan con salud mental. Se han realizado 289 sesiones colectivas fortaleciendo habilidades socioemocionales y estrategias de afrontamiento para prevención de problemáticas psicosociales. con 1.989 niños, niñas, adolescentes y jóvenes en 12 colegios De otra parte, se gestionaron 38 casos individuales mediante la orientación y apoyo con avances en el marco de plan de cuidado en salud mental. y se desarrollaron 690 seguimientos De otra parte se adelantaron 4 sesiones de fortalecimiento en salud mental para detección y manejo con 127 docentes Se han realizado 75 sesiones colectivas fortaleciendo habilidades socioemocionales y estrategias de afrontamiento para prevención de la conducta suicida con 244 niños, niñas, adolescentes y jóvenes en 8 colegios para el periodo se gestionaron 16 casos de conducta suicida e identificó aumento en afrontamiento en 17 casos Se han realizado 37 sesiones colectivas fortaleciendo habilidades socioemocionales y estrategias de afrontamiento para prevención de consumo de SPA con 380 niños, niñas, adolescentes y jóvenes en 7 colegios Se han realizado 25 sesiones colectivas fortaleciendo habilidades socioemocionales y estrategias de afrontamiento para manejo de situaciones relacionadas con ansiedad, depresión y otras problemáticas. con 720 niños, niñas, adolescentes y jóvenes en 4 colegios De otra parte, se gestionaron 37 casos individuales mediante la orientación y apoyo con avances en el marco de plan de cuidado en salud mental. y se desarrollaron 688 seguimientos De otra parte se adelantaron 4 sesiones de fortalecimiento en salud mental para detección y manejo con 127 docentes Finalmente 7 espacios colectivos de bienestar emocional con 137 orientadores y docentes. 121 estudiantes participaron de acciones promocionales de salud mental enfocadas al fortalecimiento de habilidades socioemocionales ciclo 1 107 estudiantes participaron de acciones promocionales de salud mental enfocadas al fortalecimiento de habilidades socioemocionales ciclo 2 75 estudiantes participaron de acciones promocionales de salud mental enfocadas al fortalecimiento de habilidades socioemocionales ciclo 3.
Equipos Basicos Extramurales de Hogar 
2 Acciones de salud mental en familias con gestantes 10 Acciones de salud mental en familias con menores de 5 años encontrando que en 239 familias se evidencia que se reducen riesgos relacionados con riesgo psicosocial.
Entorno Cuidador Comunitario 
CARACTERIZACIÓN TERRITORIAL 12 Grupos identificados para el abordaje dimension en salud mental 64 hombres, 138 mujeres, DISPOSITIVOS COMUNITARIOS CUIDADO COLECTIVO PARA EL BIENESTAR EN SALUD MENTAL Se lleva a cabo la concertación del plan de acción con 35 grupos comunitarios 113 hombres, 271 mujeres, Se llevan a cabo 93 sesiones grupales de implementación del plan de acción con dispositivos comunitarios en salud mental de las cuales: Se realizan 10 sesiones para la prevención de violencias con participación de 108 personas. Se implementaron 77 sesiones para el autocuidado y cuidado mutuo para la seguridad vial con 134 personas. 1 sesiones para la prevención del consumo de tabaco y aerosoles con participación de 11 personas. 45 sesiones de otros temas de salud mental como fortalecimiento de estrategias de afrontamiento, resolución de problemas, regulación emocional, comunicación, crisis emocionales con 353 personas abordadas.
MAS BIENESTAR A LA COMUNIDAD RAIZAL SALUD MENTAL
En el marco de las acciones de salud mental con la población raizal: Entorno Cuidador Comunitario Se realizaron 30 acciones de articulación para la prevención del consumo de SPA con participación de 222 personas de las cuales 201 son hombres y 14 son mujeres. Se realizaron 42 actividades en dinamica del barrismo por los gestores con participación de 232 personas.
Equipos Basicos Extramurales de Hogar 
Se llevaron a cabo 176 visitas efectivas en casos de riesgos en conducta suicida De las cuales en 30 se dio el cierre del proceso encontrando que en 30 familias se evidencia que se reducen riesgos relacionados con conducta suicida Se llevaron a cabo 1.522 visitas efectivas en casos de riesgos psicosocial De las cuales en 229 se dio el cierre del proceso encontrando que en 229 familias se evidencia que se reducen riesgos relacionados con riesgo psicosocial Se llevaron a cabo 24 visitas efectivas en casos de acompañamiento en duelo.</t>
  </si>
  <si>
    <t>En el mes de marzo
Entorno Cuidador Comunitario
CARACTERIZACIÓN TERRITORIAL
2 Grupos identificados para el abordaje dimension en condiciones cronicos 10 hombres, 13 mujeres, DISPOSITIVO COMUNITARIO CUIDADO COLECTIVO PARA EL BIENESTAR-CRONICOS 8 sesiones de promoción de prácticas y estilos de vida saludables para la prevención de condiciones crónicas. 8 sesiones de Promoción de Actividad física Total de 20 cobertura población joven (14 – 28 años): 1 hombres 19 mujeres Total de 19 cobertura población adulta (29 – 59 años): 19 mujeres 1 cobertura población personas mayores (60 o más años): 1 mujeres. JORNADAS MAS BIENESTAR CUIDATE SE FELIZ Se cuenta con 20 puntos "Cuídate Sé Feliz" activos, en estos puntos se abordaron 427 personas, de ellas: 119 hombres, 308 mujeres, 6 personas con tamizaje Cuestionario Breve de EPOC positivo. 118 Toma de mamografía durante los dos últimos años (50 a 69 años) Toma de citología en el último año 154 Examen de PCA o tacto rectal en el último año 47 De las personas registradas como fumadoras se brindó consejería breve en cesación de consumo de tabaco y atención del tabaquismo a 38. JORNADAS MAS BIENESTAR- CUIDARTE CRONICOS acciones 108 para la promoción de hábitos saludables y prevención de condiciones crónicas no transmisibles, 1.806 hombres, 2.042 mujeres.
Entorno Cuidador Educativo
Se realiza educación y sensibilización en salud visual a 332 niños y niñas de jardines infantiles, Acciones de educación en salud con 54 familias para la promoción de la actividad física. 3 Colegios intervenidos con información y educación en salud bucal con la participación de 1.421 escolares Se realiza clasificación y sensibilización de la técnica en higiene bucal en cursos a 1.174 escolares en la sesión 1, se identifican 15 niños para proceso de acompañamiento familiar, de los cuales 25 se canalizan a la ruta de riesgo en alteraciones y trastornos de la salud bucal, de las cuales 17 fueron efectivas. Durante el mes se realizaron 25 canalizaciones a la ruta de riesgo en alteraciones y trastornos de la salud bucal, de las cuales 17 fueron efectivas. se realiza educación de la técnica en higiene bucal cursos a 139 escolares en la sesión 2, se realiza educación de la técnica en higiene bucal en cursos a 108 escolares en la sesión 3, de los cuales 102 apropian la técnica de higiene bucal.
Equipos Basicos Extramurales de Hogar
Se aborda 2.205 personas con condiciones crónicas, realizando canalización a rutas integrales de atención en salud a 205 de ellas, 3.675 personas a las que se les aplicó tamizaje Findrisc, de las cuales 809 con alta probabilidad de presentar prediabetes o diabetes y 4.050 personas con condiciones crónicas, mayores de 18 años a las que se les aplicó tamizaje de riesgo cardiovascular OMS, de las cuales 82 personas con alerta de riesgo cardiovascular alto, muy alto y extremadamente alto, 340 personas con alerta de riesgo cardiovascular moderado, 164 personas con tamizaje Cuestionario Breve de EPOC positivo, 120 personas sin control y fueron canalizadas a las EAPBS. Durante las intervenciones, se encontraron 2.205 personas con una condición crónica diagnosticada, 302 sin tratamiento, 89 canalizadas a la ruta integral de atención en salud, 205 canalizadas a la RIAS para población con riesgo o presencia de alteraciones cardiocerebro vascular y metabólicas manifiestas, 20 canalizadas a la RIAS para población con riesgo o presencia de enfermedades respiratorias crónicas, 2 canalizadas a la RIAS para población con riesgo o presencia de cáncer, 4 canalizadas a la RIAS para población con riesgo o presencias de trastornos visuales o auditivos, de las personas que requerían cita se asignó cita a 33. 108 Personas identificadas con consumo de tabaco, brindando consejería en cesación de consumo de tabaco y atención del tabaquismo a 108 de las cuales 108 han sido efectivas, correspondiente al 100,0 %. En el seguimiento a familias ubicadas en zonas rurales se abordan 11 personas priorizadas por condiciones crónicas, 1 personas con alerta de riesgo cardiovascular alto, muy alto y extremadamente alto, 5 personas con alerta de riesgo cardiovascular moderado, 2 personas sin control y fueron canalizadas a las EAPBS. Se realiza seguimiento familiar a 302 personas, con énfasis en la promoción de comportamientos de hábitos saludables y la detección de riesgos, a través de planes de automanejo, realizando 302 acciones de información y educación en: 14 familias con acciones de promoción de hábitos saludables en salud visual, 51 familias con acciones de promoción de hábitos saludables en salud auditiva-comunicativa. Durante el periodo se realizaron 444 canalizaciones a la ruta de alteraciones en salud visual y auditiva, de las cuales 393 fueron efectivas. Se realiza clasificación, identificación de riesgos en salud bucal y sensibilización a 77 individuos en la sesión 1, se realiza clasificación, identificación de riesgos en salud bucal y sensibilización a 35 familias en la sesión 1, se brinda información, educación y comunicación en salud bucal a 103 individuos en la sesión 2, se brinda información, educación y comunicación en salud bucal a 47 familias en la sesión 2, se realiza evaluación de la técnica de higiene bucal a 56 individuos en la sesión 3, se realiza evaluación de la técnica de higiene bucal a 28 familias en la sesión 3, de los cuales 29 individuos apropiaron la técnica de cepillado dental. Durante el periodo se realizaron 6 canalizaciones a la ruta de alteraciones y trastornos en salud bucal, de las cuales 6 fueron efectivas. Durante el periodo se realizaron 6 canalizaciones a la ruta de alteraciones y trastornos en salud bucal, de las cuales 6 fueron efectivas. Se identifican 85 mujeres mayores de 50 años sin tamizaje para cáncer de mama, 145 mujeres mayores de 25 años sin toma de citología, y 35 hombres mayores de 50 años sin tamizaje para cáncer de próstata.
Condiciones Crónicas No Transmisibles
53 personas del talento humano de IPS priorizadas intervenidas en 6 IPS públicas 6 asesorías en promoción de hábitos saludables y condiciones crónicas, a 53 personas del talento humano en IPS. los temas de fortalecimiento de capacidades fueron: Salud Visual y Auditiva 355 mujeres tamizadas para cáncer de cuello uterino en las IPS de la red pública Número de mamografías realizadas: 210, número de personas tamizadas cáncer prostata: 175, número de personas tamizadas cáncer colon: 243.</t>
  </si>
  <si>
    <t>Durante el periodo de enero a marzo
Entorno Cuidador Comunitario
CARACTERIZACIÓN TERRITORIAL 
8 Grupos identificados para el abordaje dimension en condiciones cronicos 67 hombres, 159 mujeres, DISPOSITIVO COMUNITARIO CUIDADO COLECTIVO PARA EL BIENESTAR-CRONICOS 12 sesiones de promoción de prácticas y estilos de vida saludables para la prevención de condiciones crónicas. 4 sesiones en prevención de Enfermedades cardio cerebro vasculares. 20 sesiones de Promoción de Actividad física Total de 39 cobertura población joven (14 – 28 años): 3 hombres 36 mujeres Total de 33 cobertura población adulta (29 – 59 años): 33 mujeres 18 cobertura población personas mayores (60 o más años): 3 hombres 15 mujeres. JORNADAS MAS BIENESTAR CUIDATE SE FELIZ Se cuenta con 60 puntos "Cuídate Sé Feliz" activos, en estos puntos se abordaron 1.205 personas, de ellas: 339 hombres, 866 mujeres, 6 personas con tamizaje Cuestionario Breve de EPOC positivo. 306 Toma de mamografía durante los dos últimos años (50 a 69 años) Toma de citología en el último año 450 Examen de PCA o tacto rectal en el último año 122 De las personas registradas como fumadoras se brindó consejería breve en cesación de consumo de tabaco y atención del tabaquismo a 133. JORNADAS MAS BIENESTAR- CUIDARTE CRONICOS acciones 276 para la promoción de hábitos saludables y prevención de condiciones crónicas no transmisibles, 4.900 hombres, 5.418 mujeres. Acciones 54 promoción de prácticas y estilos de vida saludable, cáncer 911 hombres, 1.081 mujeres.
Entorno Cuidador Educativo 
Se realiza educación y sensibilización en actividad fisica a 45 niños y niñas de jardines infantiles, se realiza educación y sensibilización en salud visual a 332 niños y niñas de jardines infantiles, Realización de 6 sesiones del ciclo 1 incentivando la actividad física desde el movimiento activo y juego activo, con 154 estudiantes. Acciones de educación en salud con 54 familias para la promoción de la actividad física. 6 Colegios intervenidos con información y educación en salud bucal con la participación de 1.828 escolares Se realiza clasificación y sensibilización de la técnica en higiene bucal en cursos a 1.442 escolares en la sesión 1, se identifican 103 niños para proceso de acompañamiento familiar, de los cuales 47 se canalizan a la ruta de riesgo en alteraciones y trastornos de la salud bucal, de las cuales 29 fueron efectivas. Durante el mes se realizaron 30 canalizaciones a la ruta de riesgo en alteraciones y trastornos de la salud bucal, de las cuales 17 fueron efectivas. se realiza educación de la técnica en higiene bucal cursos a 250 escolares en la sesión 2, se realiza educación de la técnica en higiene bucal en cursos a 108 escolares en la sesión 3, de los cuales 102 apropian la técnica de higiene bucal. se realiza educación y sensibilización en salud bucal a 142 niños y niñas de jardines infantiles. Se realizan 1 jornadas de salud y bienestar con punto cuidate sé feliz activo en 1 Instituciones de formación para el trabajo y el desarrollo humano en estas jornadas se abordaron 16 personas, de ellas 16 personas se les aplicó tamizaje Findrisc, de las cuales 1 con alta probabilidad de presentar prediabetes o diabetes, y 14 personas con condiciones crónicas, mayores de 18 años a las que se les aplicó tamizaje de riesgo cardiovascular OMS, de las cuales 14 con alerta de riesgo bajo, 3 personas usan gafas o lentes. Se realiza educación y sensibilización en cáncer de mama en 63 estudiantes universitarios en Instituciones Técnicas de Desarrollo Humano - ITDH, se realiza educación y sensibilización en cáncer de cuello uterino en 63 estudiantes universitarios - ITDH.
Equipos Basicos Extramurales de Hogar 
Se aborda 5.171 personas con condiciones crónicas, realizando canalización a rutas integrales de atención en salud a 501 de ellas, 9.547 personas a las que se les aplicó tamizaje Findrisc, de las cuales 2.183 con alta probabilidad de presentar prediabetes o diabetes y 10.635 personas con condiciones crónicas, mayores de 18 años a las que se les aplicó tamizaje de riesgo cardiovascular OMS, de las cuales 203 personas con alerta de riesgo cardiovascular alto, muy alto y extremadamente alto, 972 personas con alerta de riesgo cardiovascular moderado, 470 personas con tamizaje Cuestionario Breve de EPOC positivo, 250 personas sin control y fueron canalizadas a las EAPBS. Durante las intervenciones, se encontraron 5.171 personas con una condición crónica diagnosticada, 743 sin tratamiento, 167 canalizadas a la ruta integral de atención en salud, 501 canalizadas a la RIAS para población con riesgo o presencia de alteraciones cardiocerebro vascular y metabólicas manifiestas, 42 canalizadas a la RIAS para población con riesgo o presencia de enfermedades respiratorias crónicas, 2 canalizadas a la RIAS para población con riesgo o presencia de cáncer, 33 canalizadas a la RIAS para población con riesgo o presencias de trastornos visuales o auditivos, de las personas que requerían cita se asignó cita a 76. 873 Personas identificadas con consumo de tabaco, brindando consejería en cesación de consumo de tabaco y atención del tabaquismo a 873 de las cuales 873 han sido efectivas, correspondiente al 100,0 %. En el seguimiento a familias ubicadas en zonas rurales se abordan 61 personas priorizadas por condiciones crónicas, 2 personas con alerta de riesgo cardiovascular alto, muy alto y extremadamente alto, 27 personas con alerta de riesgo cardiovascular moderado, 9 personas sin control y fueron canalizadas a las EAPBS. Se realiza seguimiento familiar a 363 personas, con énfasis en la promoción de comportamientos de hábitos saludables y la detección de riesgos, a través de planes de automanejo, realizando 363 acciones de información y educación en: 38 familias con acciones de promoción de hábitos saludables en salud visual, 88 familias con acciones de promoción de hábitos saludables en salud auditiva-comunicativa. Durante el periodo se realizaron 1.258 canalizaciones a la ruta de alteraciones en salud visual y auditiva, de las cuales 1.093 fueron efectivas. Se realiza clasificación, identificación de riesgos en salud bucal y sensibilización a 186 individuos en la sesión 1, se realiza clasificación, identificación de riesgos en salud bucal y sensibilización a 94 familias en la sesión 1, se brinda información, educación y comunicación en salud bucal a 198 individuos en la sesión 2, se brinda información, educación y comunicación en salud bucal a 95 familias en la sesión 2, se realiza evaluación de la técnica de higiene bucal a 120 individuos en la sesión 3, se realiza evaluación de la técnica de higiene bucal a 76 familias en la sesión 3, de los cuales 101 individuos apropiaron la técnica de cepillado dental. Durante el periodo se realizaron 9 canalizaciones a la ruta de alteraciones y trastornos en salud bucal, de las cuales 8 fueron efectivas. Durante el periodo se realizaron 9 canalizaciones a la ruta de alteraciones y trastornos en salud bucal, de las cuales 8 fueron efectivas. Se identifican 292 mujeres mayores de 50 años sin tamizaje para cáncer de mama, 458 mujeres mayores de 25 años sin toma de citología, y 107 hombres mayores de 50 años sin tamizaje para cáncer de próstata.
Condiciones Crónicas No Transmisibles 
13 Instrumentos de caracterización para CCNT y asistencias técnicas realizadas para la atención integral a la población con Condiciones Crónicas No Transmisibles, 91 personas del talento humano de IPS priorizadas intervenidas en 19 IPS públicas 12 asesorías en promoción de hábitos saludables y condiciones crónicas, a 84 personas del talento humano en IPS. 3 personas de la comunidad, asociaciones de usuarios y otros actores en salud los temas de fortalecimiento de capacidades fueron: RIAS para población con riesgo o presencia de cáncer; Salud Visual y Auditiva; 923 mujeres tamizadas para cáncer de cuello uterino en las IPS de la red pública Número de mamografías realizadas: 423, número de personas tamizadas cáncer prostata: 448, número de personas tamizadas cáncer colon: 623.</t>
  </si>
  <si>
    <t>En el mes de marzo
Entorno Cuidador Comunitario
DISPOSITIVO COMUNITARIO - CUIDADO COLECTIVO PARA EL BIENESTAR SSR Se realizan 12 sesiones colectivas en SSR equipo cuidado colectivo para el bienestar con la participación de 10 personas 6 hombres, 4 mujeres.
Entorno Cuidador Educativo
Realización de 8 sesiones del ciclo 1 para la promoción de la salud sexual y reproductiva con 167 estudiantes. Realización de 11 sesiones del ciclo 2 para la promoción de la salud sexual y reproductiva con 201 estudiantes. Realización de 22 sesiones del ciclo 3 para la promoción de la salud sexual y reproductiva con 452 estudiantes. Realización de 9 sesiones del ciclo 4 para la promoción de la salud sexual y reproductiva con 171 estudiantes. Desarrollo de 50 sesiones con familias orientadas a brindar educación sobre salud sexual y reproductiva con la participación de 50 familias y 50 personas. Desarrollo de 2 sesiones con docentes orientadas a brindar educación sobre salud sexual y reproductiva con la participación de 26 docentes. Desarrollo de 17 sesiones para promover los derechos sexuales y reproductivos y orientación a métodos con la participación de 391 estudiantes.
Equipos Basicos Extramurales de Hogar
Se realiza abordaje en 8 familias con adolescentes menores de 14 años en el grupo familiar, previniendo el delito de violencia sexual contra las niñas y fortaleciendo las capacidades sobre derechos sexuales y reproductivos de niños, niñas, adolescentes y sus familias. Las actividades con 8 menores de 14 años se orientan a fortalecer el proyecto de vida, la autonomía y la toma de decisiones con énfasis en la prevención la maternidad y paternidad temprana. Se realiza abordaje en 65 familias con adolescentes de 15 a 19 años en el grupo familiar, para la promoción de la sexualidad los derechos sexuales y derechos reproductivos. Las actividades con 65 adolescentes y jóvenes de 15 a 19 años se orientan a fortalecer el proyecto de vida, la autonomía y la toma de decisiones con énfasis en la maternidad y paternidad temprana.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7 personas abordadas Desarrollo de capacidades 1 Acciones de comunicación para la promocion de la Sexualidad, los derechos sexuales y reproductivos, con la participacion de 10 integrantes de los equipos del PSPIC y Seguimiento de casos priorizados 1 menores de 14 años con reporte de nacido vivo, 1 con seguimiento. Desarrollo de capacidades 1 acciones de comunicación para la promocion de la Sexualidad, los derechos sexuales y reproductivos, con la participacion de 10 integrantes de los equipos del PSPIC y Apoyo a acciones de nivel central a demanda 10 integrantes de los equipos del PSPIC y Apoyo a acciones de nivel central a demanda 4 IPS con desarrollo de capacidades institucionales con énfasis en salud materno perinatal 4 personas abordadas. Se desarrollaron 1 acciones con los grupos étnicos y redes comunitarias en el marco de la ruta materno perinatal y el plan de acción de reducción de la mortalidad materna. 15 personas abordadas.</t>
  </si>
  <si>
    <t>Durante el periodo de enero a marzo
Entorno Cuidador Comunitario
CARACTERIZACIÓN TERRITORIAL 
DISPOSITIVO COMUNITARIO - CUIDADO COLECTIVO PARA EL BIENESTAR SSR Se realizan 24 sesiones colectivas en SSR equipo cuidado colectivo para el bienestar con la participación de 47 personas 30 hombres, 17 mujeres.
Entorno Cuidador Educativo 
Desarrollo de 17 sesiones de acompañamiento a escolares con experiencia en paternidad temprana con la participación de 12 estudiantes 28 Sesiones de fortalecimiento de capacidades en temas relacionados con la promoción de los derechos sexuales y reproductivos en jardines dirigidas a 41 padres, madres y/o cuidadores de niños y niñas menores de 5 años de los jardines infantiles dirigidas a 17 docentes y cuidadores y 168 niños y niñas. Realización de 32 sesiones del ciclo 1 para la promoción de la salud sexual y reproductiva con 724 estudiantes. Realización de 42 sesiones del ciclo 2 para la promoción de la salud sexual y reproductiva con 813 estudiantes. Realización de 62 sesiones del ciclo 3 para la promoción de la salud sexual y reproductiva con 1.479 estudiantes. Realización de 33 sesiones del ciclo 4 para la promoción de la salud sexual y reproductiva con 847 estudiantes. Desarrollo de 104 sesiones con familias orientadas a brindar educación sobre salud sexual y reproductiva con la participación de 104 familias y 104 personas. Desarrollo de 8 sesiones con docentes orientadas a brindar educación sobre salud sexual y reproductiva con la participación de 146 docentes. Realización de 2 sesiones de la estrategia cuidado menstrual con la participación de 45 escolares de 1 colegios. Desarrollo de 31 sesiones para promover los derechos sexuales y reproductivos y orientación a métodos con la participación de 741 estudiantes.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prevencion de ITS/VIH, 12 personas identificadas para el fortalecimiento de redes comunitarias y de apoyo para la promocion de los derechos sexuales y reproductivos.
Equipos Basicos Extramurales de Hogar 
Se realiza abordaje en 133 familias con adolescentes menores de 14 años en el grupo familiar, previniendo el delito de violencia sexual contra las niñas y fortaleciendo las capacidades sobre derechos sexuales y reproductivos de niños, niñas, adolescentes y sus familias. Las actividades con 133 menores de 14 años se orientan a fortalecer el proyecto de vida, la autonomía y la toma de decisiones con énfasis en la prevención la maternidad y paternidad temprana. Se realiza abordaje en 195 familias con adolescentes de 15 a 19 años en el grupo familiar, para la promoción de la sexualidad los derechos sexuales y derechos reproductivos. Las actividades con 195 adolescentes y jóvenes de 15 a 19 años se orientan a fortalecer el proyecto de vida, la autonomía y la toma de decisiones con énfasis en la maternidad y paternidad temprana.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7 personas abordadas Desarrollo de capacidades 4 Acciones de comunicación para la promocion de la Sexualidad, los derechos sexuales y reproductivos, con la participacion de 80 integrantes de los equipos del PSPIC y 5 personas de la comunidad. Seguimiento de casos priorizados 1 menores de 14 años con reporte de nacido vivo, 1 con seguimiento. Desarrollo de capacidades 4 acciones de comunicación para la promocion de la Sexualidad, los derechos sexuales y reproductivos, con la participacion de 80 integrantes de los equipos del PSPIC y 5 personas de la comunidad. Apoyo a acciones de nivel central a demanda 80 integrantes de los equipos del PSPIC y 5 personas de la comunidad. Apoyo a acciones de nivel central a demanda 8 IPS con desarrollo de capacidades institucionales con énfasis en salud materno perinatal 9 personas abordadas. Se desarrollaron 3 acciones con los grupos étnicos y redes comunitarias en el marco de la ruta materno perinatal y el plan de acción de reducción de la mortalidad materna. 51 personas abordadas.</t>
  </si>
  <si>
    <t>Durante el periodo de enero a marzo
Gestión del Programa Madre canguro 
Se realizó asistencia técnica a un total de 3 IPS para el cumplimiento de criterios priorizados para la implementación del Programna Madre Canguro.
Equipos Basicos Extramurales de Hogar 
Se realiza seguimiento familiar a 5 niños y niñas con bajo peso al nacer.</t>
  </si>
  <si>
    <t>En el mes de marzo
Entorno Cuidado COmunitario
PREVENCIÓN COMBINADA DE LAS ITS
47 Pruebas de sífilis realizadas SPAcios de bienestar 5 pruebas positivas para sífilis realizadas SPAcios de bienestar 75 Pruebas de sífilis realizadas bienestar integral es mas salud mental 1 pruebas positivas para sífilis realizadas bienestar integral es mas salud mental 21 Pruebas de sífilis realizadas por localidad en Centros de escucha MujerESalud.
Equipos Basicos Extramurales de Hogar
Se realizaron 9 seguimientos a gestantes con diagnóstico de sífilis canalizadas por Vigilancia Epidemiológica, 9 con primera dosis de penicilina y 9 con tratamiento completo.
Prevención combinada de las ITS-Sífilis
8 pruebas con resultado positivo para sífilis realizadas por los equipos del PIC, 213 pruebas rápidas de sífilis realizadas por parte de los equipos PIC en el PSPIC, 3.285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</si>
  <si>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15 Pruebas de sífilis realizadas por población LGBTI, 93 Pruebas de sífilis realizadas SPAcios de bienestar 6 pruebas positivas para sífilis realizadas SPAcios de bienestar 301 Pruebas de sífilis realizadas bienestar integral es mas salud mental 8 pruebas positivas para sífilis realizadas bienestar integral es mas salud mental 78 Pruebas de sífilis realizadas por localidad en Centros de escucha MujerESalud.
Equipos Basicos Extramurales de Hogar 
Se realizaron 28 seguimientos a gestantes con diagnóstico de sífilis canalizadas por Vigilancia Epidemiológica, 12 con primera dosis de penicilina y 11 con tratamiento completo.
Prevención combinada de las ITS-Sífilis 
20 pruebas con resultado positivo para sífilis realizadas por los equipos del PIC, 676 pruebas rápidas de sífilis realizadas por parte de los equipos PIC en el PSPIC, 9.070 condones entregados en procesos educativos. Canalizaciones y activación de ruta según el Sistema de Referencia y Contrareferencia (SIRC): 1 personas con prueba rápida de sífilis  positiva  sin intervención, Abordaje intersectorial 1 Articulaciones sectoriales e intersetoriales que fortalecen la respuesta ante ITS-Sifilis.</t>
  </si>
  <si>
    <t>En el mes de marzo
Equipos Basicos Extramurales de Hogar
1 ausencia de lactancia materna complementaria entre los 6 meses y el año, 2 sin valoración integral del desarrollo, se identificaron 20 niños y niñas con esquema de vacunación incompleto, 20 remitidos a los servicios de salud.
Entorno Cuidador Comunitario
DISPOSITIVO COMUNITARIO - CUIDADO COLECTIVO PARA PRIMERA INFANCIA Se lleva a cabo la concertación del plan de acción en AIEPI Comunitario con 22 personas 19 mujeres 3 hombre.
Entorno Cuidador Educativo
Se realizó aplicación de escala abreviada del desarrollo a 4 niños y niñas en jardines Saludables. Se realizaron 8 sesiones de fortalecimiento de conocimientos en prácticas de cuidado en primera infancia con docentes y apoyos Se realizaron 7 sesiones de fortalecimiento de conocimientos en prácticas de cuidado en primera infancia con padres de familia. Se realizaron 75 Sesiones para la educación en salud con población escolar.
Gestión de Programas y Estrategias
En IPS priorizadas con la implementación de la estrategia IAMII, se realizan:
12 visitas de asistencia técnica a IPS en pasos para la implementación de la estrategia IAMII. Con la participación de 45 profesionales y personal de salud. Las IPS priorizadas en la implementación de la estrategia IAMII, alcanzan cumplimiento en: 6 IPS de política institucional, 4 IPS de fortalecimiento de capacidades, 7 IPS de preparación a la familia para el cuidado durante la gestación y el nacimiento, 8 IPS de atención humanizada del nacimiento, 7 IPS de educación y apoyo a la familia para el cuidado en el postparto y los niños y niñas, 7 IPS de promoción, protección y apoyo a la cultura de la lactancia materna, 7 IPS de favorecer  el alojamiento conjunto del binomio madre-cuidador e hijo, 8 IPS de favorecer la atención integral en salud y nutrición en niños y niñas, 6 IPS de entornos protectores y espacios amigables para la atención materno perinatal e infantil, y 5 IPS de articulación y fortalecimiento de redes de apoyo para las mujeres gestantes, madres lactantes y niñas y niños. 4 IPS de atención de parto con sensibilización en inicio temprano de lactancia materna o seguimiento al reporte del indicador.</t>
  </si>
  <si>
    <t>Durante el periodo de enero a marzo
Equipos Basicos Extramurales de Hogar 
4 bajo peso al nacer, 3 ausencia de lactancia materna complementaria entre los 6 meses y el año, 2 sin valoración integral del desarrollo, 1 desnutrición aguda. se identificaron 21 niños y niñas con esquema de vacunación incompleto, 20 remitidos a los servicios de salud.
Entorno Cuidador Comunitario
DISPOSITIVO COMUNITARIO - CUIDADO COLECTIVO PARA PRIMERA INFANCIA Se lleva a cabo la concertación del plan de acción en AIEPI Comunitario con 22 personas 19 mujeres 3 hombre.
Entorno Cuidador Educativo 
Se realizó aplicación de escala abreviada del desarrollo a 4 niños y niñas en jardines Saludables. Se realizaron 20 sesiones de fortalecimiento de conocimientos en prácticas de cuidado en primera infancia con docentes y apoyos. Se realizaron 16 sesiones de fortalecimiento de conocimientos en prácticas de cuidado en primera infancia con padres de familia. Se realizaron 148 Sesiones para la educación en salud con población escolar.
Gestión de Programas y Estrategias
En IPS priorizadas con la implementación de la estrategia IAMII, se realizan: 
34 visitas de asistencia técnica a IPS en pasos para la implementación de la estrategia IAMII. Con la participación de 98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</si>
  <si>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Equipos Basicos Extramurales de Hogar
1 niños y niñas con signos y síntomas de IRA, con quienes se adelantan acciones de información y educación y se informa el momento en el que deben acudir a servicios médicos. Se realiza abordaje de 1 familias priorizadas por cáncer infantil, con quienes se establece seguimiento familiar. Se da continuidad al seguimiento de 1 familias con niños con cáncer infantil priorizado.
Entorno Institucional
SAN 
En las unidades de atención a la primera infancia se realizó aplicación de escala abreviada del desarrollo 3 a 9 niños y niñas. Se realizó asistencia técnica a un total de 2 IPS que realizan ultrasonido obstetrico para diagnóstico antenatal de defectos congénitos.</t>
  </si>
  <si>
    <t>Durante el periodo de enero a marzo
Gestión de la estregia Sala ERA 
Se realizó asistencia técnica a un total de 6 IPS en abordaje integral de niñas y niños en primera infancia atendidos en los servicios de urgencias ubicadas en esta localidad. Se realizó asistencia técnica a un total de 7 IPS con implementación de la estrategia sala ERA.
Equipos Basicos Extramurales de Hogar 
2 niños y niñas con signos y síntomas de IRA, con quienes se adelantan acciones de información y educación y se informa el momento en el que deben acudir a servicios médicos.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41 niños y niñas. Se realizaron 75 sesiones de fortalecimiento al talento humano de las unidad de atención a la primera infancia Se realizó asistencia técnica a un total de 6 IPS que realizan ultrasonido obstetrico para diagnóstico antenatal de defectos congénitos.</t>
  </si>
  <si>
    <t>En el mes de marzo
Entorno Cuidador Educativo
207 Niños o niñas menores de 5 años con tamizaje y clasificación nutricional en jardines infantiles o colegios priorizados, de los cuales, se identifican 2 niños y niñas menores de 5 años con desnutrición aguda, 12 niños y niñas menores de 5 años con riesgo de desnutrición aguda. 59 niños y niñas menores de 5 años con exceso de peso. y 47 niños, niñas menores de 5 años de jardines infantiles con presencia de alteraciones nutricionales que lo requieren y son canalizados para la gestión sectorial de la atención en salud.
Equipos Basicos Extramurales de Hogar
Se realiza intervención a 13 niños y niñas menores de 5 años con desnutrición aguda, 15 niños y niñas menores de 5 años con riesgo de desnutrición aguda.
Entorno Institucional
En las unidades de atención a la primera infancia se realizó toma de medidas antropométricas a 9 niños y niñas. Se realizaron: Verificación de la atención integral en salud de: 4 casos de niños y niñas menores de 5 años con desnutrición aguda.
Entorno Cuidador Laboral
4 niños y niñas menores de 5 años en condición de acompañantes de padres/acudientes al trabajo a quienes se les realiza tamizaje nutricional y orientación en salud según los resultados.</t>
  </si>
  <si>
    <t>Durante el periodo de enero a marzo
Entorno Cuidador Educativo 
467 Niños o niñas menores de 5 años con tamizaje y clasificación nutricional en jardines infantiles o colegios priorizados, de los cuales, se identifican 5 niños y niñas menores de 5 años con desnutrición aguda, 38 niños y niñas menores de 5 años con riesgo de desnutrición aguda. 107 niños y niñas menores de 5 años con exceso de peso. y 179 niños, niñas menores de 5 años de jardines infantiles con presencia de alteraciones nutricionales que lo requieren y son canalizados para la gestión sectorial de la atención en salud.
Equipos Basicos Extramurales de Hogar
Se realiza intervención a 39 niños y niñas menores de 5 años con desnutrición aguda, 3 con activación de ruta de atención sectorial 36 niños y niñas menores de 5 años con riesgo de desnutrición aguda, de estos 1 requieren activación de ruta de atención sectorial.
Entorno Institucional
En las unidades de atención a la primera infancia se realizó toma de medidas antropométricas a 41 niños y niñas. 5 niños y niñas con clasificación nutricional de riesgo desnutrición aguda. Se realizaron: Verificación de la atención integral en salud de: 17 casos de niños y niñas menores de 5 años con desnutrición aguda.
Entorno Cuidador Laboral 
14 niños y niñas menores de 5 años en condición de acompañantes de padres/acudientes al trabajo a quienes se les realiza tamizaje nutricional y orientación en salud según los resultados.</t>
  </si>
  <si>
    <t>En el mes de marzo
Entorno Cuidador Educativo
Realización de 29 sesiones de promoción de alimentación saludable durante la lactancia, con la participación de 29 lactantes, Realización de 33 sesiones de promoción de la lactancia materna, con la participación de 4 gestantes, con la participación de 29 lactantes, Realización de 18 sesiones de promoción de la alimentación complementaria adecuada. con la participación de 18 cuidadores de niños y niñas menores de 2 años.
Equipos Basicos Extramurales de Hogar
Se realiza seguimiento a familias y 2 personas lactantes reciben seguimiento por el entorno con énfasis en promoción de la lactancia materna. 2 seguimientos por el entorno con énfasis en promoción de la lactancia materna.
Entorno institucional
Se realizaron:
27 acciones de promoción de la alimentación infantil saludable y lactancia materna, dirigida a 27 madres comunitarias y/o agentes educativos, y alimentación infantil saludable y lactancia materna dirigida a 27 madres comunitarias y/o agentes educativos, con la participación de 78 niños y niñas de las unidades de atención a la primera infancia.</t>
  </si>
  <si>
    <t>Durante el periodo de enero a marzo
Entorno Cuidador Educativo 
Realización de 96 sesiones de promoción de alimentación saludable durante la lactancia, con la participación de 96 lactantes, Realización de 117 sesiones de promoción de la lactancia materna, con la participación de 21 gestantes, con la participación de 96 lactantes, Realización de 37 sesiones de promoción de la alimentación complementaria adecuada. con la participación de 42 cuidadores de niños y niñas menores de 2 años.
Equipos Basicos Extramurales de Hogar
Se realiza seguimiento a familias y 7 personas lactantes reciben seguimiento por el entorno con énfasis en promoción de la lactancia materna. 7 seguimientos por el entorno con énfasis en promoción de la lactancia materna. Se canalizan 2 niños y niñas a la consulta de lactancia materna.
Entorno institucional
Se realizaron: 
37 acciones de promoción de la alimentación infantil saludable y lactancia materna, dirigida a 100 madres comunitarias y/o agentes educativos, y alimentación infantil saludable y lactancia materna dirigida a 100 madres comunitarias y/o agentes educativos, con la participación de 78 niños y niñas de las unidades de atención a la primera infancia 1 consejerías en lactancia materna a 1 lactantes.</t>
  </si>
  <si>
    <t>Durante el periodo de enero a marzo
Entorno Institucional
Se realizaron: 
7 fortalecimientos técnicos en temáticas de información e inducción en IAMII con la participación de 34 profesionales de la salud y personal de apoyo.
Entorno Cuidador Laboral 
Se realizan 6 asistencias técnicas en la estrategia de Salas Amigas de la Familia Lactante (SAFL) del Entorno Cuidador Laboral a entidades públicas y empresas privadas, con la participación de 6 personas encargadas de la implementación de la estrategia. En los procesos de fortalecimiento de capacidades a funcionarias/os participan: 1 personas lactantes.</t>
  </si>
  <si>
    <t>En el mes de marzo
Entorno Cuidador Educativo
Realización de 4 sesiones de promoción de alimentación saludable durante la gestación, con la participación de 4 gestantes.
Equipos Basicos Extramurales de Hogar
Se realiza seguimiento a familias y 1 gestantes con exceso de peso, A través de abordaje territorial, se intervienen: 254 niños y niñas menores de cinco años, 9 gestantes con tamizaje nutricional.
Entorno institucional
1 niños y niñas con clasificación nutricional de retraso en talla Se realizaron Verificación de la atención integral en salud de: 1 casos de niños y niñas menores de 5 años con retraso en talla priorizados desde nivel central 1 casos de gestantes con obesidad para la edad gestacional. 3 casos de gestantes con bajo peso para la edad gestacional.
Entorno Cuidador Laboral
2 gestantes en UTIS con información en alimentación saludable, 30 personas abordadas en UTIS con información o educación en alimentación saludable.</t>
  </si>
  <si>
    <t>Durante el periodo de enero a marzo
Entorno Cuidador Educativo 
Realización de 21 sesiones de promoción de alimentación saludable durante la gestación, con la participación de 21 gestantes.
Equipos Basicos Extramurales de Hogar
Se realiza seguimiento a familias y 3 gestantes con exceso de peso, A través de abordaje territorial, se intervienen: 277 niños y niñas menores de cinco años, 14 gestantes con tamizaje nutricional.
Entorno institucional 
5 niños y niñas con clasificación nutricional de retraso en talla Se realizaron 10 acciones educativas en otros temas relacionados con seguridad alimentaria y nutricional Verificación de la atención integral en salud de: 5 casos de niños y niñas menores de 5 años con retraso en talla priorizados desde nivel central 4 casos de gestantes con obesidad para la edad gestacional. 7 casos de gestantes con bajo peso para la edad gestacional.
Entorno Cuidador Laboral 
4 gestantes en UTIS con información en alimentación saludable, 76 personas abordadas en UTIS con información o educación en alimentación saludable.</t>
  </si>
  <si>
    <t>En el mes de marzo
Entorno Cuidador Comunitario
CARACTERIZACIÓN TERRITORIAL 3 Grupos identificados para el abordaje dimension en seguridad alimentaria y nutricional 34 hombres, 49 mujeres. JORNADAS MAS BIENESTAR- CUIDARTE REDUCCION DE AMBIENTES OBESOGENICOS: acciones 18 en reduccion de ambientes obesogenicos equipos cuidarte 668 total de personas, 325 hombres, 343 mujeres.
Entorno Cuidador Educativo
11 Tiendas escolares abordadas 10 de personas que participan en acciones de seguridad alimentaria y nutricional en el contexto de tiendas escolares. 10 Tiendas escolares Cumple entre 0 y 79% de los ítems 1 Tiendas escolares Cumple entre 90 y 100% de los ítems.</t>
  </si>
  <si>
    <t>Durante el periodo de enero a marzo
Entorno Cuidador Comunitario 
CARACTERIZACIÓN TERRITORIAL 8 Grupos identificados para el abordaje dimension en seguridad alimentaria y nutricional 34 hombres, 49 mujeres. DISPOSITIVO COMUNITARIO - CUIDADO COLECTIVO PARA EL BIENESTAR SAN con la participación de 365 personas de la comunidad en general. JORNADAS MAS BIENESTAR- CUIDARTE REDUCCION DE AMBIENTES OBESOGENICOS: acciones 52 en reduccion de ambientes obesogenicos equipos cuidarte 1.940 total de personas, 950 hombres, 990 mujeres.
Entorno Cuidador Educativo 
22 Tiendas escolares abordadas 21 de personas que participan en acciones de seguridad alimentaria y nutricional en el contexto de tiendas escolares. 10 Tiendas escolares Cumple entre 0 y 79% de los ítems 2 Tiendas escolares Cumple entre 90 y 100% de los ítems Desarrollo de 10 sesiones con escolares del ciclo 1 orientadas al fortalecimiento de la alimentación saludable con la participación de 307 escolares. Desarrollo de 10 sesiones con escolares del ciclo 2 orientadas al fortalecimiento de la alimentación saludable con la participación de 297 escolares. Desarrollo de 10 sesiones con escolares del ciclo 3 orientadas al fortalecimiento de la alimentación saludable con la participación de 538 escolares. Desarrollo de 10 sesiones con escolares del ciclo 4 orientadas al fortalecimiento de la alimentación saludable con la participación de 471 escolares. Se realizan acciones individuales o colectivas en colegios con información en alimentación saludable dirigido a: Se realizan acciones individuales o colectivas en colegios con información en alimentación saludable dirigido a: Realización de 10 sesiones de promoción de la alimentación saludable en el marco de iniciativas de cuidado y bienestar, con la participación de 1.613 niños, niñas y adolescentes.</t>
  </si>
  <si>
    <t>En el mes de marzo
Entorno Cuidador Educativo
7 Padres de niños y niñas de jardines infantiles o colegios priorizados reciben orientaciones en alimentación y nutrición de tipo individual o colectiva. 7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1 personas adultas.
Equipos Basicos Extramurales de Hogar
Se realiza intervención a 209 adultos que reciben educación en alimentación saludable. 209 adultos mayores que reciben educación en alimentación saludable.
Se realizaron acciones educativas en SAN:
1 Asistencias técnicas y/o reuniones en gestión en salud y nutrición en 1 IPS, con la participación de 5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2 personas.</t>
  </si>
  <si>
    <t>Durante el periodo de enero a marzo
Entorno Cuidador Educativo 
40 Padres de niños y niñas de jardines infantiles o colegios priorizados reciben orientaciones en alimentación y nutrición de tipo individual o colectiva. 12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2 personas adultas.
Equipos Basicos Extramurales de Hogar
Se realiza intervención a 243 adultos que reciben educación en alimentación saludable. 243 adultos mayores que reciben educación en alimentación saludable.
Se realizaron acciones educativas en SAN: 
Dirigida a 73 madres comunitarias y/o agentes educativos, con la participación de 30 padres, madres y/o cuidadores de los niños y niñas de las unidades de atención a la primera infancia y alimentación infantil saludable y lactancia materna dirigida a 73 madres comunitarias y/o agentes educativos, 21 Asistencias técnicas y/o reuniones en gestión en salud y nutrición en 9 IPS, con la participación de 17 profesionales de la salud de IPS con la participación de 29 profesionales de la salud del PSPIC.
Acciones en alimentación y nutrición implementadas en el Entorno Cuidador Laboral 
Se realizan: 6 acciones en alimentación saludable en el marco del trabajo para la organización y la participación ciudadana por la salud con trabajadores, con la participación de 10 personas.</t>
  </si>
  <si>
    <t>En el mes de marzo
Entorno Cuidado Comunitario
JORNADAS MAS BIENESTAR- CUIDARTE SALUD MENTAL acciones 24 en salud mental equipos cuidarte 1.063 total de personas, 527 hombres, 536 mujeres. DISPOSITIVOS COMUNITARIOS CUIDADO COLECTIVO PARA EL BIENESTAR EN SALUD MENTAL Se lleva a cabo la concertación del plan de acción con 7 grupos comunitarios 8 hombres, 70 mujeres, JORNADAS - BIENESTAR INTEGRAL ES MAS SALUD MENTAL se aplicaron 75 prueba SRQ, Se aplicaron 75 pruebas de detección de consumo de alcohol, tabaco y sustancias -ASSIST, y se aplicaron 75 prueba AUDIT. se aplicaron 75 prueba APGAR, se realizaron 30 canalizaciones, BARRAS FUTBOLERAS A partir de la estrategia barras futboleras y salud colectiva se realizaron 2 acciones para la prevención de la conducta suicida. con participación de 11 personas, 1 mujeres y 10 hombres. El total de grupos abordados son 2 de los cuales por barra son: 1 Barra Blue Rain, 1 Barra La Nación Verdolaga.
Entorno Cuidador Educativo
Durante el periodo 3 jardines infantiles contaron con acciones de educación en salud mental con participación de 202 niños y niñas Tambien se abordaron 143 docentes en la educación en salud mental para el abordaje de los niños y niñas 210 estudiantes lideres escolares que participaron de acciones promocionales de bienestar y salud mental 70 familias con acciones de cuidado emocional, promoción del involucramiento parental, capacidades socioemocionales y promoción de prácticas de crianza con participación de 70 madres, padres y cuidadores de las cuales 70 familias mejoran relaciones intrafamiliares. Se han realizado 2 acciones en entornos escolares. gestionando sectorial o intersectorialmente 1 iniciativas que se relacionan con salud mental. Se han realizado 40 sesiones colectivas fortaleciendo habilidades socioemocionales y estrategias de afrontamiento para prevención de problemáticas psicosociales. con 898 niños, niñas, adolescentes y jóvenes en 6 colegios De otra parte, se gestionaron 54 casos individuales mediante la orientación y apoyo con avances en el marco de plan de cuidado en salud mental. y se desarrollaron 72 seguimientos a 44 casos relacionados con procesos previos De otra parte se adelantaron 3 sesiones de fortalecimiento en salud mental para detección y manejo con 31 docentes. Se han realizado 10 sesiones colectivas fortaleciendo habilidades socioemocionales y estrategias de afrontamiento para prevención de consumo de SPA con 300 niños, niñas, adolescentes y jóvenes en 3 colegios Se han realizado 24 sesiones colectivas fortaleciendo habilidades socioemocionales y estrategias de afrontamiento para manejo de situaciones relacionadas con ansiedad, depresión y otras problemáticas. con 714 niños, niñas, adolescentes y jóvenes en 3 colegios De otra parte, se gestionaron 24 casos individuales mediante la orientación y apoyo con avances en el marco de plan de cuidado en salud mental. y se desarrollaron 39 seguimientos a 39 casos relacionados con procesos previos. Finalmente 4 espacios colectivos de bienestar emocional con 22 orientadores y docentes. 123 estudiantes participaron de acciones promocionales de salud mental enfocadas al fortalecimiento de habilidades socioemocionales ciclo 1 210 estudiantes participaron de acciones promocionales de salud mental enfocadas al fortalecimiento de habilidades socioemocionales ciclo 2 304 estudiantes participaron de acciones promocionales de salud mental enfocadas al fortalecimiento de habilidades socioemocionales ciclo 3 119 estudiantes participaron de acciones promocionales de salud mental enfocadas al fortalecimiento de habilidades socioemocionales ciclo 4.
Equipos Basicos Extramurales de Hogar
5 Acciones de salud mental en familias con gestantes.
Entorno Institucional
En las instituciones de protección integral se brinda información y educación en salud mental a 37 personas. Se realizó la medición en modificaciones de habilidades y competencias a 37 personas, de las cuales 37 refieren que las intervenciones aportan al mejoramiento de sus habilidades y competencias en salud mental. UNIDADES DE ATENCIÓN A HABITANTES DE CALLE 24 Valoraciones del riesgo por salud mental SRQ 6 casos positivos 17 sesiones colectivas para el bienestar integral 77 número de hombres 19 número de mujeres SRPA POBLACIÓN PRIVADA DE LA LIBERTAD 10 sesiones colectivas para el bienestar integral 62 número de hombres 65 número de mujeres CASA DE IGUALDAD DE OPORTUNIDADES 1 sesiones colectivas para el bienestar integral 6 número de mujeres.
Entorno Cuidador Comunitario
CARACTERIZACIÓN TERRITORIAL 2 Grupos identificados para el abordaje dimension en salud mental 110 hombres, 50 mujeres, DISPOSITIVOS COMUNITARIOS CUIDADO COLECTIVO PARA EL BIENESTAR EN SALUD MENTAL Se lleva a cabo la concertación del plan de acción con 7 grupos comunitarios 8 hombres, 70 mujeres, de las cuales: fortaleciendo la conformación de 28 grupos de apoyo y educación para el cuidado de la salud mental en torno a la prevención de la conducta suicida con la participación de 78 personas en la participación de las sesiones. 8 hombres, 70 mujeres.
Equipos Basicos Extramurales de Hogar
Se llevaron a cabo 44 visitas efectivas en casos de riesgos en conducta suicida De las cuales en 3 se dio el cierre del proceso encontrando que en 2 familias se evidencia que se reducen riesgos relacionados con conducta suicida Se llevaron a cabo 698 visitas efectivas en casos de riesgos psicosocial De las cuales en 117 se dio el cierre del proceso encontrando que en 107 familias se evidencia que se reducen riesgos relacionados con riesgo psicosocial Se llevaron a cabo 20 visitas efectivas en casos de acompañamiento en duelo De las cuales en 10 se dio el cierre del proceso encontrando que en 10 familias se evidencia que se reducen riesgos relacionados con duelo.</t>
  </si>
  <si>
    <t>Durante el periodo de enero a marzo
Entorno Cuidado Comunitario 
JORNADAS MAS BIENESTAR- CUIDARTE SALUD MENTAL acciones 76 en salud mental equipos cuidarte 3.189 total de personas, 1.546 hombres, 1.643 mujeres DISPOSITIVOS COMUNITARIOS CUIDADO COLECTIVO PARA EL BIENESTAR EN SALUD MENTAL Se lleva a cabo la concertación del plan de acción con 13 grupos comunitarios 31 hombres, 126 mujeres, JORNADAS - BIENESTAR INTEGRAL ES MAS SALUD MENTAL se aplicaron 296 prueba SRQ, de las cuales 4 personas presentan tamizaje positivo. se aplicaron 3 prueba RQC, Se aplicaron 301 pruebas de detección de consumo de alcohol, tabaco y sustancias -ASSIST, y se aplicaron 301 prueba AUDIT. se aplicaron 301 prueba APGAR, se realizaron 97 canalizaciones, 2 Instrumentos del sistema de Vigilancia Epidemiológica de la conducta suicida -SISVECOS BARRAS FUTBOLERAS A partir de la estrategia barras futboleras y salud colectiva se realizaron 2 acciones para la prevención de la conducta suicida. con participación de 11 personas, 1 mujeres y 10 hombres. 4 Acciones para la promoción de la convivencia entre barras de fútbol en el marco de actividad fisica o deportiva con participación de 18 personas, 4 mujeres y 14 hombres. El total de grupos abordados son 6 de los cuales por barra son: 3 Barra Blue Rain, 3 Barra La Nación Verdolaga.
Entorno Cuidador Educativo 
Durante el periodo 41 jardines infantiles contaron con acciones de educación en salud mental con participación de 686 niños y niñas Tambien se abordaron 167 docentes en la educación en salud mental para el abordaje de los niños y niñas y 24 docentes en bienestar emocional y y participaron 10 padres, madres o cuidadores en acciones colectivas de salud mental que favorecen el buen trato y la prevención del maltrato infantil 420 estudiantes lideres escolares que participaron de acciones promocionales de bienestar y salud mental 124 familias con acciones de cuidado emocional, promoción del involucramiento parental, capacidades socioemocionales y promoción de prácticas de crianza con participación de 124 madres, padres y cuidadores de las cuales 124 familias mejoran relaciones intrafamiliares. Se han realizado 4 acciones en entornos escolares. gestionando sectorial o intersectorialmente 16 iniciativas que se relacionan con salud mental. Se han realizado 165 sesiones colectivas fortaleciendo habilidades socioemocionales y estrategias de afrontamiento para prevención de problemáticas psicosociales. con 3.051 niños, niñas, adolescentes y jóvenes en 17 colegios De otra parte, se gestionaron 183 casos individuales mediante la orientación y apoyo con avances en el marco de plan de cuidado en salud mental. y se desarrollaron 311 seguimientos a 168 casos relacionados con procesos previos De otra parte se adelantaron 6 sesiones de fortalecimiento en salud mental para detección y manejo con 95 docentes Se han realizado 49 sesiones colectivas fortaleciendo habilidades socioemocionales y estrategias de afrontamiento para prevención de la conducta suicida con 874 niños, niñas, adolescentes y jóvenes en 4 colegios Se han realizado 14 sesiones colectivas fortaleciendo habilidades socioemocionales y estrategias de afrontamiento para prevención de consumo de SPA con 484 niños, niñas, adolescentes y jóvenes en 5 colegios Se han realizado 69 sesiones colectivas fortaleciendo habilidades socioemocionales y estrategias de afrontamiento para manejo de situaciones relacionadas con ansiedad, depresión y otras problemáticas. con 1.404 niños, niñas, adolescentes y jóvenes en 6 colegios De otra parte, se gestionaron 84 casos individuales mediante la orientación y apoyo con avances en el marco de plan de cuidado en salud mental. y se desarrollaron 39 seguimientos a 39 casos relacionados con procesos previos De otra parte se adelantaron 3 sesiones de fortalecimiento en salud mental para detección y manejo con 35 docentes Finalmente 16 espacios colectivos de bienestar emocional con 141 orientadores y docentes. 820 estudiantes participaron de acciones promocionales de salud mental enfocadas al fortalecimiento de habilidades socioemocionales ciclo 1 935 estudiantes participaron de acciones promocionales de salud mental enfocadas al fortalecimiento de habilidades socioemocionales ciclo 2 1.388 estudiantes participaron de acciones promocionales de salud mental enfocadas al fortalecimiento de habilidades socioemocionales ciclo 3 788 estudiantes participaron de acciones promocionales de salud mental enfocadas al fortalecimiento de habilidades socioemocionales ciclo 4.
Equipos Basicos Extramurales de Hogar 
14 Acciones de salud mental en familias con gestantes 8 Acciones de salud mental en familias con menores de 5 años encontrando que en 3 familias se evidencia que se reducen riesgos relacionados con riesgo psicosocial.
Entorno Institucional
En las instituciones de protección integral se brinda información y educación en salud mental a 327 personas. Se realizó la medición en modificaciones de habilidades y competencias a 327 personas, de las cuales 327 refieren que las intervenciones aportan al mejoramiento de sus habilidades y competencias en salud mental. UNIDADES DE ATENCIÓN A HABITANTES DE CALLE 29 Valoraciones del riesgo por salud mental SRQ 10 casos positivos 48 sesiones colectivas para el bienestar integral 263 número de hombres 69 número de mujeres. SRPA POBLACIÓN PRIVADA DE LA LIBERTAD 14 Valoraciones del riesgo por salud mental SRQ 8 casos positivos 31 sesiones colectivas para el bienestar integral 208 número de hombres 125 número de mujeres. CASA DE IGUALDAD DE OPORTUNIDADES 4 sesiones colectivas para el bienestar integral 15 número de mujeres.
Entorno Cuidador Comunitario 
CARACTERIZACIÓN TERRITORIAL 3 Grupos identificados para el abordaje dimension en salud mental 113 hombres, 68 mujeres, DISPOSITIVOS COMUNITARIOS CUIDADO COLECTIVO PARA EL BIENESTAR EN SALUD MENTAL Se lleva a cabo la concertación del plan de acción con 13 grupos comunitarios 31 hombres, 126 mujeres, Se llevan a cabo 24 sesiones grupales de implementación del plan de acción con dispositivos comunitarios en salud mental de las cuales: fortaleciendo la conformación de 28 grupos de apoyo y educación para el cuidado de la salud mental en torno a la prevención de la conducta suicida con la participación de 78 personas en la participación de las sesiones. 8 hombres, 70 mujeres.
MAS BIENESTAR A LA COMUNIDAD RAIZAL SALUD MENTAL
En el marco de las acciones de salud mental con la población raizal: Entorno Cuidador Comunitario Se realizaron 4 acciones de articulación para la prevención del consumo de SPA con participación de 18 personas de las cuales 14 son hombres y 4 son mujeres.
Equipos Basicos Extramurales de Hogar 
Se llevaron a cabo 116 visitas efectivas en casos de riesgos en conducta suicida De las cuales en 21 se dio el cierre del proceso encontrando que en 19 familias se evidencia que se reducen riesgos relacionados con conducta suicida Se llevaron a cabo 2.182 visitas efectivas en casos de riesgos psicosocial De las cuales en 328 se dio el cierre del proceso encontrando que en 309 familias se evidencia que se reducen riesgos relacionados con riesgo psicosocial Se llevaron a cabo 60 visitas efectivas en casos de acompañamiento en duelo De las cuales en 14 se dio el cierre del proceso encontrando que en 14 familias se evidencia que se reducen riesgos relacionados con duelo.</t>
  </si>
  <si>
    <t xml:space="preserve">En el mes de marzo
Gestión del Programa Madre canguro
</t>
  </si>
  <si>
    <t>En el mes de marzo
Entorno Cuidado Comunitario
PREVENCIÓN COMBINADA DE LAS ITS
36 Pruebas de sífilis realizadas por población LGBTI, 1 pruebas positivas para sífilis realizadas a población LGBTI. 85 Pruebas de sífilis realizadas SPAcios de bienestar 5 pruebas positivas para sífilis realizadas SPAcios de bienestar 142 Pruebas de sífilis realizadas bienestar integral es mas salud mental 2 pruebas positivas para sífilis realizadas bienestar integral es mas salud mental 13 Pruebas de sífilis realizadas por localidad en Centros de escucha habitanza en calle, 1 pruebas positivas para sífilis realizadas por localidad en Centros de escucha habitanza en calle. 30 Pruebas de sífilis realizadas por localidad en Centros de escucha MujerESalud, 1 pruebas positivas para sífilis realizadas por localidad en Centros de escucha MujerESalud.
Entorno Cuidador Educativo
Se realizan 80 pruebas de sífilis.
Equipos Basicos Extramurales de Hogar
Se realizaron 4 seguimientos a gestantes con diagnóstico de sífilis canalizadas por Vigilancia Epidemiológica, 4 con primera dosis de penicilina y 4 con tratamiento completo.
Prevención combinada de las ITS-Sífilis
10 pruebas con resultado positivo para sífilis realizadas por los equipos del PIC, 301 pruebas rápidas de sífilis realizadas por parte de los equipos PIC en el PSPIC, 3.453 condones entregados en procesos educativos. Canalizaciones y activación de ruta según el Sistema de Referencia y Contrareferencia (SIRC): Abordaje intersectorial.</t>
  </si>
  <si>
    <t>Durante el periodo de enero a marzo
Entorno Cuidado Comunitario
PREVENCIÓN COMBINADA DE LAS ITS 
187 Pruebas de sífilis realizadas por población LGBTI, 7 pruebas positivas para sífilis realizadas a población LGBTI. 205 Pruebas de sífilis realizadas SPAcios de bienestar 7 pruebas positivas para sífilis realizadas SPAcios de bienestar 400 Pruebas de sífilis realizadas bienestar integral es mas salud mental 11 pruebas positivas para sífilis realizadas bienestar integral es mas salud mental 42 Pruebas de sífilis realizadas por localidad en Centros de escucha habitanza en calle, 8 pruebas positivas para sífilis realizadas por localidad en Centros de escucha habitanza en calle. 73 Pruebas de sífilis realizadas por localidad en Centros de escucha MujerESalud, 2 pruebas positivas para sífilis realizadas por localidad en Centros de escucha MujerESalud.
Entorno Cuidador Educativo 
Se realizan 150 pruebas de sífilis de las cuales 1 son reactivas y 1 tienen canalización efectiva.
Equipos Basicos Extramurales de Hogar 
Se realizaron 11 seguimientos a gestantes con diagnóstico de sífilis canalizadas por Vigilancia Epidemiológica, 4 con primera dosis de penicilina y 4 con tratamiento completo.
Prevención combinada de las ITS-Sífilis 
38 pruebas con resultado positivo para sífilis realizadas por los equipos del PIC, 1.056 pruebas rápidas de sífilis realizadas por parte de los equipos PIC en el PSPIC, 11.494 condones entregados en procesos educativos. Canalizaciones y activación de ruta según el Sistema de Referencia y Contrareferencia (SIRC): 2 personas con prueba rápida de sífilis  positiva  sin intervención, 1 seguimientos realizados con inicio de tratamiento gestantes y contactos Abordaje intersectorial 7 Articulaciones sectoriales e intersetoriales que fortalecen la respuesta ante ITS-Sifilis.</t>
  </si>
  <si>
    <t>En el mes de marzo
Equipos Basicos Extramurales de Hogar
1 ausencia de lactancia materna exclusiva en menores de 6 meses, 1 bajo peso al nacer, 3 ausencia de lactancia materna complementaria entre los 6 meses y el año, 2 sin valoración integral del desarrollo, se identificaron 6 niños y niñas con esquema de vacunación incompleto, 6 remitidos a los servicios de salud.
Entorno Cuidador Comunitario
DISPOSITIVO COMUNITARIO - CUIDADO COLECTIVO PARA PRIMERA INFANCIA Se lleva a cabo la concertación del plan de acción en AIEPI Comunitario con 14 personas se llevo a cabo concertacion del plan de accion a 1 grupos en salud materno infantil 15 mujeres 1 hombre.
Gestión de Programas y Estrategias
En IPS priorizadas con la implementación de la estrategia IAMII, se realizan:
5 visitas de asistencia técnica a IPS en pasos para la implementación de la estrategia IAMII. Con la participación de 18 profesionales y personal de salud. Las IPS priorizadas en la implementación de la estrategia IAMII, alcanzan cumplimiento en: 4 IPS de política institucional, 3 IPS de fortalecimiento de capacidades, 4 IPS de preparación a la familia para el cuidado durante la gestación y el nacimiento, 4 IPS de atención humanizada del nacimiento, 4 IPS de educación y apoyo a la familia para el cuidado en el postparto y los niños y niñas, 3 IPS de promoción, protección y apoyo a la cultura de la lactancia materna, 4 IPS de favorecer  el alojamiento conjunto del binomio madre-cuidador e hijo, 3 IPS de favorecer la atención integral en salud y nutrición en niños y niñas, 3 IPS de entornos protectores y espacios amigables para la atención materno perinatal e infantil, y 3 IPS de articulación y fortalecimiento de redes de apoyo para las mujeres gestantes, madres lactantes y niñas y niños.</t>
  </si>
  <si>
    <t>Durante el periodo de enero a marzo
Equipos Basicos Extramurales de Hogar 
1 ausencia de lactancia materna exclusiva en menores de 6 meses, 1 bajo peso al nacer, 3 ausencia de lactancia materna complementaria entre los 6 meses y el año, 2 sin valoración integral del desarrollo, se identificaron 7 niños y niñas con esquema de vacunación incompleto, 6 remitidos a los servicios de salud.
Entorno Cuidador Comunitario
DISPOSITIVO COMUNITARIO - CUIDADO COLECTIVO PARA PRIMERA INFANCIA Se lleva a cabo la concertación del plan de acción en AIEPI Comunitario con 14 personas se llevo a cabo concertacion del plan de accion a 1 grupos en salud materno infantil 15 mujeres 1 hombre.
Entorno Cuidador Educativo 
Se realizaron 2 sesiones de fortalecimiento de conocimientos en prácticas de cuidado en primera infancia con docentes y apoyos Se realizaron 1 sesiones de fortalecimiento de conocimientos en prácticas de cuidado en primera infancia con padres de familia Se realizaron 140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65 profesionales y personal de salud.</t>
  </si>
  <si>
    <t>En el mes de marzo
Equipos Basicos Extramurales de Hogar
Se realiza abordaje de 1 familias priorizadas por cáncer infantil, con quienes se establece seguimiento familiar. Se da continuidad al seguimiento de 1 familias con niños con cáncer infantil priorizado.</t>
  </si>
  <si>
    <t>Durante el periodo de enero a marzo
Equipos Basicos Extramurales de Hogar 
Se realiza abordaje de 3 familias priorizadas por cáncer infantil, con quienes se establece seguimiento familiar. Se da continuidad al seguimiento de 3 familias con niños con cáncer infantil priorizado.</t>
  </si>
  <si>
    <t>En el mes de marzo
Entorno Cuidador Educativo
104 niños, niñas menores de 5 años de jardines infantiles con presencia de alteraciones nutricionales que lo requieren y son canalizados para la gestión sectorial de la atención en salud.
Equipos Basicos Extramurales de Hogar
Se realiza intervención a 2 niños y niñas menores de 5 años con desnutrición aguda, 5 niños y niñas menores de 5 años con riesgo de desnutrición aguda.
Entorno Institucional
En las unidades de atención a la primera infancia se realizó toma de medidas antropométricas a 19 niños y niñas. 4 niños y niñas con clasificación nutricional de riesgo desnutrición aguda. Se realizaron: 14 acciones de educación en signos de identificación de la desnutrición aguda con la participación de 55 niños y niñas de las unidades de atención a la primera infancia Verificación de la atención integral en salud de: 1 casos de niños y niñas menores de 5 años con desnutrición aguda.
Entorno Cuidador Laboral
9 niños y niñas menores de 5 años en condición de acompañantes de padres/acudientes al trabajo a quienes se les realiza tamizaje nutricional y orientación en salud según los resultados.</t>
  </si>
  <si>
    <t>Durante el periodo de enero a marzo
Entorno Cuidador Educativo 
210 Niños o niñas menores de 5 años con tamizaje y clasificación nutricional en jardines infantiles o colegios priorizados, de los cuales, se identifican 2 niños y niñas menores de 5 años con desnutrición aguda, 25 niños y niñas menores de 5 años con riesgo de desnutrición aguda. 36 niños y niñas menores de 5 años con exceso de peso. y 199 niños, niñas menores de 5 años de jardines infantiles con presencia de alteraciones nutricionales que lo requieren y son canalizados para la gestión sectorial de la atención en salud.
Equipos Basicos Extramurales de Hogar
Se realiza intervención a 8 niños y niñas menores de 5 años con desnutrición aguda, 8 niños y niñas menores de 5 años con riesgo de desnutrición aguda.
Entorno Institucional
En las unidades de atención a la primera infancia se realizó toma de medidas antropométricas a 19 niños y niñas. 4 niños y niñas con clasificación nutricional de riesgo desnutrición aguda. Se realizaron: 14 acciones de educación en signos de identificación de la desnutrición aguda con la participación de 55 niños y niñas de las unidades de atención a la primera infancia Verificación de la atención integral en salud de: 1 casos de niños y niñas menores de 5 años con desnutrición aguda.
Entorno Cuidador Laboral 
23 niños y niñas menores de 5 años en condición de acompañantes de padres/acudientes al trabajo a quienes se les realiza tamizaje nutricional y orientación en salud según los resultados.</t>
  </si>
  <si>
    <t>En el mes de marzo
Entorno Cuidador Educativo
Realización de 6 sesiones de promoción de alimentación saludable durante la lactancia, con la participación de 6 lactantes, Realización de 9 sesiones de promoción de la lactancia materna, con la participación de 3 gestantes, con la participación de 6 lactantes, Realización de 4 sesiones de promoción de la alimentación complementaria adecuada. con la participación de 4 cuidadores de niños y niñas menores de 2 años.
Entorno institucional
Se realizaron:
14 acciones de promoción de la alimentación infantil saludable y lactancia materna, dirigida a 14 madres comunitarias y/o agentes educativos, y alimentación infantil saludable y lactancia materna dirigida a 14 madres comunitarias y/o agentes educativos.</t>
  </si>
  <si>
    <t>Durante el periodo de enero a marzo
Entorno Cuidador Educativo 
Realización de 34 sesiones de promoción de alimentación saludable durante la lactancia, con la participación de 34 lactantes, Realización de 43 sesiones de promoción de la lactancia materna, con la participación de 9 gestantes, con la participación de 34 lactantes, Realización de 12 sesiones de promoción de la alimentación complementaria adecuada. con la participación de 12 cuidadores de niños y niñas menores de 2 años.
Entorno institucional
Se realizaron: 
14 acciones de promoción de la alimentación infantil saludable y lactancia materna, dirigida a 14 madres comunitarias y/o agentes educativos, y alimentación infantil saludable y lactancia materna dirigida a 14 madres comunitarias y/o agentes educativos.</t>
  </si>
  <si>
    <t>En el mes de marzo
Entorno Institucional
Se realizaron:
3 fortalecimientos técnicos en temáticas de información e inducción en IAMII con la participación de 6 profesionales de la salud y personal de apoyo.
Entorno Cuidador Laboral
Se realizan 7 asistencias técnicas en la estrategia de Salas Amigas de la Familia Lactante (SAFL) del Entorno Cuidador Laboral a entidades públicas y empresas privadas, con la participación de 10 personas encargadas de la implementación de la estrategia. En los procesos de fortalecimiento de capacidades a funcionarias/os participan: 3 personas lactantes, y 4 personas gestantes.</t>
  </si>
  <si>
    <t>Durante el periodo de enero a marzo
Entorno Institucional
Se realizaron: 
5 fortalecimientos técnicos en temáticas de información e inducción en IAMII con la participación de 8 profesionales de la salud y personal de apoyo.
Entorno Cuidador Laboral 
Se realizan 17 asistencias técnicas en la estrategia de Salas Amigas de la Familia Lactante (SAFL) del Entorno Cuidador Laboral a entidades públicas y empresas privadas, con la participación de 30 personas encargadas de la implementación de la estrategia. En los procesos de fortalecimiento de capacidades a funcionarias/os participan: 7 personas lactantes, y 6 personas gestantes.</t>
  </si>
  <si>
    <t>En el mes de marzo
Entorno Cuidador Educativo
Realización de 3 sesiones de promoción de alimentación saludable durante la gestación, con la participación de 3 gestantes.
Equipos Basicos Extramurales de Hogar
Se realiza seguimiento a familias
1 gestantes de bajo peso, y 1 gestantes con exceso de peso, A través de abordaje territorial, se intervienen: 61 niños y niñas menores de cinco años, 9 gestantes con tamizaje nutricional.
Entorno institucional
3 niños y niñas con clasificación nutricional de retraso en talla Se realizaron Verificación de la atención integral en salud de: 3 casos de niños y niñas menores de 5 años con retraso en talla priorizados desde nivel central 3 casos de gestantes con obesidad para la edad gestacional. 2 casos de gestantes con bajo peso para la edad gestacional.
Entorno Cuidador Laboral
1 gestantes en UTIS con información en alimentación saludable, 34 personas abordadas en UTIS con información o educación en alimentación saludable.</t>
  </si>
  <si>
    <t>Durante el periodo de enero a marzo
Entorno Cuidador Educativo 
Realización de 9 sesiones de promoción de alimentación saludable durante la gestación, con la participación de 9 gestantes.
Equipos Basicos Extramurales de Hogar
Se realiza seguimiento a familias 
1 gestantes de bajo peso, y 8 gestantes con exceso de peso, A través de abordaje territorial, se intervienen: 64 niños y niñas menores de cinco años, 21 gestantes con tamizaje nutricional.
Entorno institucional 
9 niños y niñas con clasificación nutricional de retraso en talla Se realizaron Verificación de la atención integral en salud de: 9 casos de niños y niñas menores de 5 años con retraso en talla priorizados desde nivel central 5 casos de gestantes con obesidad para la edad gestacional. 3 casos de gestantes con bajo peso para la edad gestacional.
Entorno Cuidador Laboral 
1 gestantes en UTIS con información en alimentación saludable, 123 personas abordadas en UTIS con información o educación en alimentación saludable.</t>
  </si>
  <si>
    <t>En el mes de marzo
Entorno Cuidador Comunitario
JORNADAS MAS BIENESTAR- CUIDARTE REDUCCION DE AMBIENTES OBESOGENICOS: acciones 6 en reduccion de ambientes obesogenicos equipos cuidarte 196 total de personas, 98 hombres, 98 mujeres.
Entorno Cuidador Educativo
1 Tiendas escolares abordadas 1 de personas que participan en acciones de seguridad alimentaria y nutricional en el contexto de tiendas escolares. 1 Tiendas escolares Cumple entre 0 y 79% de los ítems Desarrollo de 1 sesiones con escolares del ciclo 1 orientadas al fortalecimiento de la alimentación saludable con la participación de 18 escolares. Desarrollo de 1 sesiones con escolares del ciclo 2 orientadas al fortalecimiento de la alimentación saludable con la participación de 20 escolares. Desarrollo de 2 sesiones con escolares del ciclo 3 orientadas al fortalecimiento de la alimentación saludable con la participación de 38 escolares. Desarrollo de 2 sesiones con escolares del ciclo 4 orientadas al fortalecimiento de la alimentación saludable con la participación de 34 escolares. Se realizan acciones individuales o colectivas en colegios con información en alimentación saludable dirigido a: Se realizan 8 jornadas de Salud y Bienestar en 3 Universidades y 1 Instituciones de Educación para el Trabajo y el Desarrollo Humano con la participación de 548 estudiantes, de las cuales se tamizaron y se les brindó orientación de acuerdo al resultado a 9 estudiantes menores de 18 años en el marco de las jornadas de salud y bienestar Se realizan 8 jornadas de Salud y Bienestar en 3 Universidades y 1 Instituciones de Educación para el Trabajo y el Desarrollo Humano de las cuales se tamizó y brindó orientación a 9 estudiantes menores de 18 años en el marco de las jornadas de salud y bienestar, 142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</si>
  <si>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6 en reduccion de ambientes obesogenicos equipos cuidarte 196 total de personas, 98 hombres, 98 mujeres.
Entorno Cuidador Educativo 
4 niños, niñas y adolescentes con alteraciones nutricionales que lo requieren y son canalizados a los servicios de salud. 4 personas mayores de 17 años, que participan en acciones de promoción de alimentación saludable en el marco de huertas escolares. 2 Tiendas escolares abordadas 2 de personas que participan en acciones de seguridad alimentaria y nutricional en el contexto de tiendas escolares. 2 Tiendas escolares Cumple entre 0 y 79% de los ítems 1 Tiendas escolares Cumple entre 80 y 89% de los ítems Desarrollo de 5 sesiones con escolares del ciclo 1 orientadas al fortalecimiento de la alimentación saludable con la participación de 130 escolares. Desarrollo de 5 sesiones con escolares del ciclo 2 orientadas al fortalecimiento de la alimentación saludable con la participación de 150 escolares. Desarrollo de 6 sesiones con escolares del ciclo 3 orientadas al fortalecimiento de la alimentación saludable con la participación de 252 escolares. Desarrollo de 6 sesiones con escolares del ciclo 4 orientadas al fortalecimiento de la alimentación saludable con la participación de 154 escolares. Desarrollo de 12 sesiones con las familias orientadas al fortalecimiento de la alimentación saludable en el hogar Se realizan acciones individuales o colectivas en colegios con información en alimentación saludable dirigido a: 12 madres, padres y/o cuidadores, de 12 niños y niñas y adolescentes. Se realizan 20 jornadas de Salud y Bienestar en 8 Universidades y 2 Instituciones de Educación para el Trabajo y el Desarrollo Humano con la participación de 1.323 estudiantes, de las cuales se tamizaron y se les brindó orientación de acuerdo al resultado a 51 estudiantes menores de 18 años en el marco de las jornadas de salud y bienestar Se realizan 20 jornadas de Salud y Bienestar en 8 Universidades y 2 Instituciones de Educación para el Trabajo y el Desarrollo Humano con la participación de 775 estudiantes, de las cuales se tamizó y brindó orientación a 51 estudiantes menores de 18 años en el marco de las jornadas de salud y bienestar, 361 estudiantes mayores de 18 años en el marco de las jornadas de salud y bienestar que participan de acciones de promoción de alimentación saludable.</t>
  </si>
  <si>
    <t>En el mes de marzo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Se realizaron acciones educativas en SAN:
Dirigida a 14 madres comunitarias y/o agentes educativos, y alimentación infantil saludable y lactancia materna dirigida a 14 madres comunitarias y/o agentes educativos, 7 Asistencias técnicas y/o reuniones en gestión en salud y nutrición en 5 IPS, con la participación de 13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23 personas. Se realizan: 3 acciones en alimentación saludable en el marco del cuidado para la salud de los trabajadores en Bogotá con la participación de 3 personas.</t>
  </si>
  <si>
    <t>Durante el periodo de enero a marzo
Entorno Cuidador Educativo 
16 Padres de niños y niñas de jardines infantiles o colegios priorizados reciben orientaciones en alimentación y nutrición de tipo individual o colectiva. 4 Docentes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1 adultos que reciben educación en alimentación saludable. 1 adultos mayores que reciben educación en alimentación saludable.
Se realizaron acciones educativas en SAN: 
Dirigida a 14 madres comunitarias y/o agentes educativos, y alimentación infantil saludable y lactancia materna dirigida a 14 madres comunitarias y/o agentes educativos, 11 Asistencias técnicas y/o reuniones en gestión en salud y nutrición en 9 IPS, con la participación de 18 profesionales de la salud de IPS.
Acciones en alimentación y nutrición implementadas en el Entorno Cuidador Laboral 
Se realizan: 6 acciones en alimentación saludable en el marco del trabajo para la organización y la participación ciudadana por la salud con trabajadores, con la participación de 65 personas. Se realizan: 6 acciones en alimentación saludable en el marco del cuidado para la salud de los trabajadores en Bogotá con la participación de 6 personas.</t>
  </si>
  <si>
    <t>En el mes de marzo
Entorno Cuidado Comunitario
JORNADAS MAS BIENESTAR- CUIDARTE SALUD MENTAL acciones 24 en salud mental equipos cuidarte 1.239 total de personas, 587 hombres, 652 mujeres. DISPOSITIVOS COMUNITARIOS CUIDADO COLECTIVO PARA EL BIENESTAR EN SALUD MENTAL Se lleva a cabo la concertación del plan de acción con 7 grupos comunitarios 23 hombres, 54 mujeres, JORNADAS - BIENESTAR INTEGRAL ES MAS SALUD MENTAL se aplicaron 138 prueba SRQ, de las cuales 4 personas presentan tamizaje positivo. Se aplicaron 142 pruebas de detección de consumo de alcohol, tabaco y sustancias -ASSIST, y se aplicaron 142 prueba AUDIT. se aplicaron 142 prueba APGAR, se realizaron 9 canalizaciones, 4 Instrumentos del sistema de Vigilancia Epidemiológica de la conducta suicida -SISVECOS. BARRAS FUTBOLERAS A partir de la estrategia barras futboleras y salud colectiva se realizaron 5 acciones para la prevención de la conducta suicida. con participación de 38 personas, 6 mujeres y 32 hombres. 4 Acciones para la promoción de la convivencia entre barras de fútbol en el marco de actividad fisica o deportiva con participación de 31 personas, 4 mujeres y 27 hombres. Se realizaron 10 acciones para la promoción de salud mental y/o de la actividad fisica con barras de futbol con participación de 70 personas de las cuales 8 son mujeres y 62 son hombres. El total de grupos abordados son 6 de los cuales por barra son: 1 Barra Comandos Azules, 1 Barra Blue Rain, 1 Barra Disturbio Rojo, 1 Barra La Nación Verdolaga 1 Barra Los del Sur Bogotá y 1 Barra La Guardia Albirroja.
Entorno Cuidador Educativo
50 estudiantes lideres escolares que participaron de acciones promocionales de bienestar y salud mental 8 jornadas integrales de salud y bienestar que incluyen la educación en fortalecimiento de habilidades y capacidades para la promoción de salud mental y en 8 jornadas y actividades para la prevención del consumo de consumo de sustancias psicoactivas. logrando la participación de 548 estudiantes en 1 instituciones de educación técnica y en 3 instituciones de educación Se han realizado 2 acciones en entornos escolares. gestionando sectorial o intersectorialmente 1 iniciativas que se relacionan con salud mental. Se han realizado 18 sesiones colectivas fortaleciendo habilidades socioemocionales y estrategias de afrontamiento para prevención de problemáticas psicosociales. con 237 niños, niñas, adolescentes y jóvenes en 3 colegios para el periodo se gestionaron 2 casos de conducta suicida e identificó aumento en afrontamiento en 2 casos Se han realizado 8 sesiones colectivas fortaleciendo habilidades socioemocionales y estrategias de afrontamiento para prevención de consumo de SPA con 125 niños, niñas, adolescentes y jóvenes en 2 colegios Se han realizado 4 sesiones colectivas fortaleciendo habilidades socioemocionales y estrategias de afrontamiento para manejo de situaciones relacionadas con ansiedad, depresión y otras problemáticas. con 120 niños, niñas, adolescentes y jóvenes en 1 colegios De otra parte, se gestionaron 15 casos individuales mediante la orientación y apoyo con avances en el marco de plan de cuidado en salud mental. y se desarrollaron 15 seguimientos a 15 casos relacionados con procesos previos Finalmente 1 espacios colectivos de bienestar emocional con 13 orientadores y docentes. 192 estudiantes participaron de acciones promocionales de salud mental enfocadas al fortalecimiento de habilidades socioemocionales ciclo 1 211 estudiantes participaron de acciones promocionales de salud mental enfocadas al fortalecimiento de habilidades socioemocionales ciclo 2 227 estudiantes participaron de acciones promocionales de salud mental enfocadas al fortalecimiento de habilidades socioemocionales ciclo 3 211 estudiantes participaron de acciones promocionales de salud mental enfocadas al fortalecimiento de habilidades socioemocionales ciclo 4.
Entorno Institucional
En las instituciones de protección integral se brinda información y educación en salud mental a 17 personas. Se realizó la medición en modificaciones de habilidades y competencias a 17 personas, de las cuales 17 refieren que las intervenciones aportan al mejoramiento de sus habilidades y competencias en salud mental. UNIDADES DE ATENCIÓN A HABITANTES DE CALLE 38 Valoraciones del riesgo por salud mental SRQ 13 casos positivos 13 sesiones colectivas para el bienestar integral 5 número de hombres 68 número de mujeres.
Entorno Cuidador Comunitario
CARACTERIZACIÓN TERRITORIAL DISPOSITIVOS COMUNITARIOS CUIDADO COLECTIVO PARA EL BIENESTAR EN SALUD MENTAL Se lleva a cabo la concertación del plan de acción con 7 grupos comunitarios 23 hombres, 54 mujeres, de las cuales: con participación de 14 personas. Se implementaron 124 sesiones para el autocuidado y cuidado mutuo 6 sesiones de otros temas de salud mental como fortalecimiento de estrategias de afrontamiento, resolución de problemas, regulación emocional, comunicación, crisis emocionales con 30 personas abordadas fortaleciendo la conformación de 20 grupos de apoyo y educación para el cuidado de la salud mental en torno a la prevención de la conducta suicida con la participación de 77 personas en la participación de las sesiones. 23 hombres, 54 mujeres.
MAS BIENESTAR A LA COMUNIDAD RAIZAL SALUD MENTAL
En el marco de las acciones de salud mental con la población raizal: Se realizaron 2 acciones de articulación para la prevención del consumo de SPA con participación de 11 personas de las cuales 10 son hombres y 1 son mujeres. Se realizaron 20 actividades en dinamica del barrismo por los gestores con participación de 160 personas.
Equipos Basicos Extramurales de Hogar
Se llevaron a cabo 4 visitas efectivas en casos de riesgos en conducta suicida De las cuales en 1 se dio el cierre del proceso encontrando que en 1 familias se evidencia que se reducen riesgos relacionados con conducta suicida Se llevaron a cabo 67 visitas efectivas en casos de riesgos psicosocial De las cuales en 8 se dio el cierre del proceso encontrando que en 8 familias se evidencia que se reducen riesgos relacionados con riesgo psicosocial.</t>
  </si>
  <si>
    <t>Durante el periodo de enero a marzo
Entorno Cuidado Comunitario 
JORNADAS MAS BIENESTAR- CUIDARTE SALUD MENTAL acciones 60 en salud mental equipos cuidarte 3.045 total de personas, 1.430 hombres, 1.615 mujeres. DISPOSITIVOS COMUNITARIOS CUIDADO COLECTIVO PARA EL BIENESTAR EN SALUD MENTAL Se lleva a cabo la concertación del plan de acción con 26 grupos comunitarios 114 hombres, 139 mujeres, JORNADAS - BIENESTAR INTEGRAL ES MAS SALUD MENTAL se aplicaron 396 prueba SRQ, de las cuales 12 personas presentan tamizaje positivo. Se aplicaron 400 pruebas de detección de consumo de alcohol, tabaco y sustancias -ASSIST, y se aplicaron 400 prueba AUDIT. se aplicaron 400 prueba APGAR, se realizaron 58 canalizaciones, 7 Instrumentos del sistema de Vigilancia Epidemiológica de la conducta suicida -SISVECOS. BARRAS FUTBOLERAS A partir de la estrategia barras futboleras y salud colectiva se realizaron 15 acciones para la prevención de la conducta suicida. con participación de 114 personas, 18 mujeres y 96 hombres. 12 Acciones para la promoción de la convivencia entre barras de fútbol en el marco de actividad fisica o deportiva con participación de 93 personas, 12 mujeres y 81 hombres. Se realizaron 30 acciones para la promoción de salud mental y/o de la actividad fisica con barras de futbol con participación de 204 personas de las cuales 18 son mujeres y 186 son hombres. El total de grupos abordados son 18 de los cuales por barra son: 3 Barra Comandos Azules, 3 Barra Blue Rain, 3 Barra Disturbio Rojo, 3 Barra La Nación Verdolaga 3 Barra Los del Sur Bogotá y 3 Barra La Guardia Albirroja.
Entorno Cuidador Educativo 
Durante el periodo 3 jardines infantiles contaron con acciones de educación en salud mental con participación de 163 niños y niñas Tambien se abordaron 12 docentes en la educación en salud mental para el abordaje de los niños y niñas y 12 docentes en bienestar emocional y y participaron 14 padres, madres o cuidadores en acciones colectivas de salud mental que favorecen el buen trato y la prevención del maltrato infantil 100 estudiantes lideres escolares que participaron de acciones promocionales de bienestar y salud mental 44 familias con acciones de cuidado emocional, promoción del involucramiento parental, capacidades socioemocionales y promoción de prácticas de crianza con participación de 44 madres, padres y cuidadores de las cuales 44 familias mejoran relaciones intrafamiliares. 20 jornadas integrales de salud y bienestar que incluyen la educación en fortalecimiento de habilidades y capacidades para la promoción de salud mental y en 20 jornadas y actividades para la prevención del consumo de consumo de sustancias psicoactivas. logrando la participación de 1.323 estudiantes en 2 instituciones de educación técnica y en 8 instituciones de educación y canalización a 5 personas. Se han realizado 2 acciones en entornos escolares. gestionando sectorial o intersectorialmente 6 iniciativas que se relacionan con salud mental. Se han realizado 27 sesiones colectivas fortaleciendo habilidades socioemocionales y estrategias de afrontamiento para prevención de problemáticas psicosociales. con 357 niños, niñas, adolescentes y jóvenes en 5 colegios De otra parte, se gestionaron 1 casos individuales mediante la orientación y apoyo con avances en el marco de plan de cuidado en salud mental. y se desarrollaron 2 seguimientos a 1 casos relacionados con procesos previos Se han realizado 9 sesiones colectivas fortaleciendo habilidades socioemocionales y estrategias de afrontamiento para prevención de la conducta suicida con 120 niños, niñas, adolescentes y jóvenes en 1 colegios para el periodo se gestionaron 3 casos de conducta suicida e identificó aumento en afrontamiento en 2 casos Se han realizado 8 sesiones colectivas fortaleciendo habilidades socioemocionales y estrategias de afrontamiento para prevención de consumo de SPA con 125 niños, niñas, adolescentes y jóvenes en 2 colegios Se han realizado 12 sesiones colectivas fortaleciendo habilidades socioemocionales y estrategias de afrontamiento para manejo de situaciones relacionadas con ansiedad, depresión y otras problemáticas. con 240 niños, niñas, adolescentes y jóvenes en 2 colegios De otra parte, se gestionaron 44 casos individuales mediante la orientación y apoyo con avances en el marco de plan de cuidado en salud mental. y se desarrollaron 72 seguimientos a 27 casos relacionados con procesos previos Finalmente 13 espacios colectivos de bienestar emocional con 49 orientadores y docentes. 520 estudiantes participaron de acciones promocionales de salud mental enfocadas al fortalecimiento de habilidades socioemocionales ciclo 1 572 estudiantes participaron de acciones promocionales de salud mental enfocadas al fortalecimiento de habilidades socioemocionales ciclo 2 511 estudiantes participaron de acciones promocionales de salud mental enfocadas al fortalecimiento de habilidades socioemocionales ciclo 3 481 estudiantes participaron de acciones promocionales de salud mental enfocadas al fortalecimiento de habilidades socioemocionales ciclo 4.
Equipos Basicos Extramurales de Hogar 
1 Acciones de salud mental en familias con gestantes 1 Acciones de salud mental en familias con menores de 5 años.
Entorno Institucional
En las instituciones de protección integral se brinda información y educación en salud mental a 120 personas. Se realizó la medición en modificaciones de habilidades y competencias a 120 personas, de las cuales 120 refieren que las intervenciones aportan al mejoramiento de sus habilidades y competencias en salud mental. UNIDADES DE ATENCIÓN A HABITANTES DE CALLE 57 Valoraciones del riesgo por salud mental SRQ 21 casos positivos 30 sesiones colectivas para el bienestar integral 36 número de hombres 162 número de mujeres SRPA POBLACIÓN PRIVADA DE LA LIBERTAD CASA DE IGUALDAD DE OPORTUNIDADES 4 sesiones colectivas para el bienestar integral 3 número de hombres 21 número de mujeres.
Entorno Cuidador Comunitario 
DISPOSITIVOS COMUNITARIOS CUIDADO COLECTIVO PARA EL BIENESTAR EN SALUD MENTAL Se lleva a cabo la concertación del plan de acción con 26 grupos comunitarios 114 hombres, 139 mujeres, Se llevan a cabo 20 sesiones grupales de implementación del plan de acción con dispositivos comunitarios en salud mental de las cuales: con participación de 28 personas. Se implementaron 254 sesiones para el autocuidado y cuidado mutuo con participación de 26 personas. 133 sesiones de otros temas de salud mental como fortalecimiento de estrategias de afrontamiento, resolución de problemas, regulación emocional, comunicación, crisis emocionales con 84 personas abordadas 3 sesiones de educacion en salud publica para el manejo de afectaciones psicosociales, problemas o transtornos mentales con 78 personas abordadas 122 grupos sobrevivientes conducta suicida. fortaleciendo la conformación de 20 grupos de apoyo y educación para el cuidado de la salud mental en torno a la prevención de la conducta suicida con la participación de 77 personas en la participación de las sesiones. 23 hombres, 54 mujeres.
MAS BIENESTAR A LA COMUNIDAD RAIZAL SALUD MENTAL
En el marco de las acciones de salud mental con la población raizal: Se realizaron 6 acciones de articulación para la prevención del consumo de SPA con participación de 33 personas de las cuales 30 son hombres y 3 son mujeres. Se realizaron 41 actividades en dinamica del barrismo por los gestores con participación de 328 personas.
Equipos Basicos Extramurales de Hogar 
Se llevaron a cabo 10 visitas efectivas en casos de riesgos en conducta suicida de las cuales en 3 se dio el cierre del proceso encontrando que en 3 familias se evidencia que se reducen riesgos relacionados con conducta suicida Se llevaron a cabo 208 visitas efectivas en casos de riesgos psicosocial de las cuales en 28 se dio el cierre del proceso encontrando que en 27 familias se evidencia que se reducen riesgos relacionados con riesgo psicosocial.</t>
  </si>
  <si>
    <t>En el mes de marzo
Entorno Cuidador Comunitario
DISPOSITIVO COMUNITARIO CUIDADO COLECTIVO PARA EL BIENESTAR-CRONICOS JORNADAS MAS BIENESTAR CUIDATE SE FELIZ Se cuenta con 15 puntos "Cuídate Sé Feliz" activos, en estos puntos se abordaron 210 personas, de ellas: 98 hombres, 112 mujeres, 15 personas con tamizaje Cuestionario Breve de EPOC positivo. 36 Toma de mamografía durante los dos últimos años (50 a 69 años) Toma de citología en el último año 58 Examen de PCA o tacto rectal en el último año 47 De las personas registradas como fumadoras se brindó consejería breve en cesación de consumo de tabaco y atención del tabaquismo a 23. JORNADAS MAS BIENESTAR- CUIDARTE CRONICOS acciones 24 para la promoción de hábitos saludables y prevención de condiciones crónicas no transmisibles, 566 hombres, 721 mujeres.
Entorno Cuidador Educativo
Realización de 3 sesiones del ciclo 1 incentivando la actividad física desde el movimiento activo y juego activo, con 40 estudiantes. Realización de 8 sesiones del ciclo 2 para promover la práctica de la actividad física desde el movimiento activo y el juego activo, con 114 estudiantes. Realización de 9 sesiones del ciclo 3 en temas relacionados con actividad física desde las artes y el movimiento corporal, con 175 estudiantes. Realización de 4 sesiones del ciclo 4 en temas relacionados con actividad física para la vida y el autocuidado, con 69 estudiantes. 2 Colegios intervenidos con información y educación en salud bucal con la participación de 307 escolares Se realiza clasificación y sensibilización de la técnica en higiene bucal en cursos a 307 escolares en la sesión 1, se identifican 73 niños para proceso de acompañamiento familiar, de los cuales 52 se canalizan a la ruta de riesgo en alteraciones y trastornos de la salud bucal, Durante el mes se realizaron 52 canalizaciones a la ruta de riesgo en alteraciones y trastornos de la salud bucal, se realiza educación de la técnica en higiene bucal cursos a 307 escolares en la sesión 2, se realiza educación de la técnica en higiene bucal en cursos a 307 escolares en la sesión 3, de los cuales 273 apropian la técnica de higiene bucal. Se realizan 8 jornadas de salud y bienestar con punto cuidate sé feliz activo en 3 Universidades en 1 Instituciones de formación para el trabajo y el desarrollo humano en estas jornadas se abordaron 151 personas, de ellas 142 personas se les aplicó tamizaje Findrisc, de las cuales 18 con alta probabilidad de presentar prediabetes o diabetes, 142 con alerta de riesgo bajo, 90 personas usan gafas o lentes. Se realiza educación y sensibilización en cáncer de mama en 416 estudiantes universitarios en Instituciones Técnicas de Desarrollo Humano - ITDH, se realiza educación y sensibilización en cáncer de cuello uterino en 416 estudiantes universitarios - ITDH.
Equipos Basicos Extramurales de Hogar
Se aborda 266 personas con condiciones crónicas, realizando canalización a rutas integrales de atención en salud a 55 de ellas, 663 personas a las que se les aplicó tamizaje Findrisc, de las cuales 68 con alta probabilidad de presentar prediabetes o diabetes y 236 personas con condiciones crónicas, mayores de 18 años a las que se les aplicó tamizaje de riesgo cardiovascular OMS, de las cuales 8 personas con alerta de riesgo cardiovascular alto, muy alto y extremadamente alto, 8 personas con alerta de riesgo cardiovascular moderado, 214 personas con tamizaje Cuestionario Breve de EPOC positivo, 30 personas sin control y fueron canalizadas a las EAPBS. Durante las intervenciones, se encontraron 236 personas con una condición crónica diagnosticada, 31 sin tratamiento, 55 canalizadas a la ruta integral de atención en salud, 25 canalizadas a la RIAS para población con riesgo o presencia de alteraciones cardiocerebro vascular y metabólicas manifiestas, 1 canalizadas a la RIAS para población con riesgo o presencia de enfermedades respiratorias crónicas, 2 Personas identificadas con consumo de tabaco, En el seguimiento a familias ubicadas en zonas rurales se abordan 4 personas priorizadas por condiciones crónicas, 1 personas con alerta de riesgo cardiovascular alto, muy alto y extremadamente alto, 2 personas con alerta de riesgo cardiovascular moderado, Se realiza seguimiento familiar a 80 personas, con énfasis en la promoción de comportamientos de hábitos saludables y la detección de riesgos, a través de planes de automanejo, realizando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15 mujeres mayores de 50 años sin tamizaje para cáncer de mama, 23 mujeres mayores de 25 años sin toma de citología, y 8 hombres mayores de 50 años sin tamizaje para cáncer de próstata.
Condiciones Crónicas No Transmisibles
2 Instrumentos de caracterización para CCNT y asistencias técnicas realizadas para la atención integral a la población con Condiciones Crónicas No Transmisibles, 6 personas del talento humano de IPS priorizadas intervenidas en 2 IPS públicas 2 asesorías en promoción de hábitos saludables y condiciones crónicas, a 6 personas del talento humano en IPS. 5 personas del Talento Humano en entornos cuidadores los temas de fortalecimiento de capacidades fueron: RIAS para población con riesgo o presencia de cáncer; Salud Visual y Auditiva 171 mujeres tamizadas para cáncer de cuello uterino en las IPS de la red pública Número de mamografías realizadas: 66.</t>
  </si>
  <si>
    <t>Durante el periodo de enero a marzo
Entorno Cuidador Comunitario
DISPOSITIVO COMUNITARIO CUIDADO COLECTIVO PARA EL BIENESTAR-CRONICOS 9 sesiones de promoción de prácticas y estilos de vida saludables para la prevención de condiciones crónicas. 15 sesiones en prevención de Enfermedades cardio cerebro vasculares. 8 sesiones en prevención de Cáncer 6 sesiones en prevención de Enfermedades de vías respiratorias inferiores 2 sesiones en prevención de Alteraciones visuales 3 sesiones de Promoción de Actividad física Total de 18 cobertura población joven (14 – 28 años): 8 hombres 10 mujeres Total de 66 cobertura población adulta (29 – 59 años): 28 hombres 38 mujeres 51 cobertura población personas mayores (60 o más años): 18 hombres 33 mujeres JORNADAS MAS BIENESTAR CUIDATE SE FELIZ Se cuenta con 43 puntos "Cuídate Sé Feliz" activos, en estos puntos se abordaron 608 personas, de ellas: 334 hombres, 274 mujeres, 19 personas con tamizaje Cuestionario Breve de EPOC positivo. 92 Toma de mamografía durante los dos últimos años (50 a 69 años) Toma de citología en el último año 151 Examen de PCA o tacto rectal en el último año 125 De las personas registradas como fumadoras se brindó consejería breve en cesación de consumo de tabaco y atención del tabaquismo a 75. JORNADAS MAS BIENESTAR- CUIDARTE CRONICOS acciones 132 para la promoción de hábitos saludables y prevención de condiciones crónicas no transmisibles, 2.839 hombres, 3.225 mujeres.
Entorno Cuidador Educativo 
Se realiza educación y sensibilización en actividad fisica a 116 niños y niñas de jardines infantiles, Realización de 12 sesiones del ciclo 1 incentivando la actividad física desde el movimiento activo y juego activo, con 213 estudiantes. Realización de 18 sesiones del ciclo 2 para promover la práctica de la actividad física desde el movimiento activo y el juego activo, con 325 estudiantes. Realización de 20 sesiones del ciclo 3 en temas relacionados con actividad física desde las artes y el movimiento corporal, con 531 estudiantes. Realización de 8 sesiones del ciclo 4 en temas relacionados con actividad física para la vida y el autocuidado, con 189 estudiantes. Acciones de educación en salud con 45 familias para la promoción de la actividad física. 2 Colegios intervenidos con información y educación en salud bucal con la participación de 307 escolares Se realiza clasificación y sensibilización de la técnica en higiene bucal en cursos a 307 escolares en la sesión 1, se identifican 73 niños para proceso de acompañamiento familiar, de los cuales 52 se canalizan a la ruta de riesgo en alteraciones y trastornos de la salud bucal, Durante el mes se realizaron 52 canalizaciones a la ruta de riesgo en alteraciones y trastornos de la salud bucal, se realiza educación de la técnica en higiene bucal cursos a 307 escolares en la sesión 2, se realiza educación de la técnica en higiene bucal en cursos a 307 escolares en la sesión 3, de los cuales 273 apropian la técnica de higiene bucal. se realiza educación y sensibilización en salud bucal a 78 niños y niñas de jardines infantiles. Se realizan 20 jornadas de salud y bienestar con punto cuidate sé feliz activo en 8 Universidades en 2 Instituciones de formación para el trabajo y el desarrollo humano y 1 Centros de validación de bachillerato en estas jornadas se abordaron 926 personas, de ellas 361 personas se les aplicó tamizaje Findrisc, de las cuales 40 con alta probabilidad de presentar prediabetes o diabetes, 361 con alerta de riesgo bajo, 215 personas usan gafas o lentes. Se realiza educación y sensibilización en cáncer de mama en 859 estudiantes universitarios en Instituciones Técnicas de Desarrollo Humano - ITDH, se realiza educación y sensibilización en cáncer de cuello uterino en 859 estudiantes universitarios - ITDH.
Equipos Basicos Extramurales de Hogar 
Se aborda 533 personas con condiciones crónicas, realizando canalización a rutas integrales de atención en salud a 93 de ellas, 896 personas a las que se les aplicó tamizaje Findrisc, de las cuales 146 con alta probabilidad de presentar prediabetes o diabetes y 529 personas con condiciones crónicas, mayores de 18 años a las que se les aplicó tamizaje de riesgo cardiovascular OMS, de las cuales 9 personas con alerta de riesgo cardiovascular alto, muy alto y extremadamente alto, 70 personas con alerta de riesgo cardiovascular moderado, 229 personas con tamizaje Cuestionario Breve de EPOC positivo, 49 personas sin control y fueron canalizadas a las EAPBS. Durante las intervenciones, se encontraron 308 personas con una condición crónica diagnosticada, 51 sin tratamiento, 87 canalizadas a la ruta integral de atención en salud, 49 canalizadas a la RIAS para población con riesgo o presencia de alteraciones cardiocerebro vascular y metabólicas manifiestas, 8 canalizadas a la RIAS para población con riesgo o presencia de enfermedades respiratorias crónicas, 1 canalizadas a la RIAS para población con riesgo o presencias de trastornos visuales o auditivos, de las personas que requerían cita se asignó cita a 4. 32 Personas identificadas con consumo de tabaco, brindando consejería en cesación de consumo de tabaco y atención del tabaquismo a 30 correspondiente al 0,0 % En el seguimiento a familias ubicadas en zonas rurales se abordan 20 personas priorizadas por condiciones crónicas, 1 personas con alerta de riesgo cardiovascular alto, muy alto y extremadamente alto, 4 personas con alerta de riesgo cardiovascular moderado, 18 personas sin control y fueron canalizadas a las EAPBS. Se realiza seguimiento familiar a 132 personas, con énfasis en la promoción de comportamientos de hábitos saludables y la detección de riesgos, a través de planes de automanejo, realizando 1 familias con acciones de promoción de hábitos saludables en salud visual, Durante el periodo se realizaron 1 canalizaciones a la ruta de alteraciones en salud visual y auditiva, de las cuales Se realiza clasificación, identificación de riesgos en salud bucal y sensibilización a 5 individuos en la sesión 1, se realiza clasificación, identificación de riesgos en salud bucal y sensibilización a 4 familias en la sesión 1, se brinda información, educación y comunicación en salud bucal a 1 individuos en la sesión 2, se brinda información, educación y comunicación en salud bucal a 1 familias en la sesión 2, se realiza evaluación de la técnica de higiene bucal a 5 individuos en la sesión 3, se realiza evaluación de la técnica de higiene bucal a 5 familias en la sesión 3, de los cuales 1 individuos apropiaron la técnica de cepillado dental. Durante el periodo se realizaron 8 canalizaciones a la ruta de alteraciones y trastornos en salud bucal, de las cuales 3 fueron efectivas. Durante el periodo se realizaron 8 canalizaciones a la ruta de alteraciones y trastornos en salud bucal, de las cuales 3 fueron efectivas. Se identifican 18 mujeres mayores de 50 años sin tamizaje para cáncer de mama, 29 mujeres mayores de 25 años sin toma de citología, y 14 hombres mayores de 50 años sin tamizaje para cáncer de próstata.
Condiciones Crónicas No Transmisibles 
7 Instrumentos de caracterización para CCNT y asistencias técnicas realizadas para la atención integral a la población con Condiciones Crónicas No Transmisibles, 18 personas del talento humano de IPS priorizadas intervenidas en 7 IPS públicas 7 asesorías en promoción de hábitos saludables y condiciones crónicas, a 18 personas del talento humano en IPS. 5 personas del Talento Humano en entornos cuidadores los temas de fortalecimiento de capacidades fueron: RIAS para población con riesgo o presencia de alteraciones cardio - cerebro - vascular - metabólicas; RIAS para población con riesgo o presencia de cáncer; Salud Visual y Auditiva; 383 mujeres tamizadas para cáncer de cuello uterino en las IPS de la red pública Número de mamografías realizadas: 114, número de personas tamizadas cáncer prostata: 85.</t>
  </si>
  <si>
    <t>En el mes de marzo
Gestión del Programa Madre canguro
Se realizó asistencia técnica a un total de 6 IPS para el cumplimiento de criterios priorizados para la implementación del Programna Madre Canguro En este mes se realizó gestión para la atención integral de 2 niños y niñas en la cohorte priorizada de bajo peso al nacer.</t>
  </si>
  <si>
    <t>Durante el periodo de enero a marzo
Gestión del Programa Madre canguro 
Se realizó asistencia técnica a un total de 12 IPS para el cumplimiento de criterios priorizados para la implementación del Programna Madre Canguro En este mes se realizó gestión para la atención integral de 3 niños y niñas en la cohorte priorizada de bajo peso al nacer.</t>
  </si>
  <si>
    <t>En el mes de marzo
Entorno Cuidado Comunitario
PREVENCIÓN COMBINADA DE LAS ITS
118 Pruebas de sífilis realizadas por población LGBTI, 2 pruebas positivas para sífilis realizadas a población LGBTI. 65 Pruebas de sífilis realizadas SPAcios de bienestar 1 pruebas positivas para sífilis realizadas SPAcios de bienestar 185 Pruebas de sífilis realizadas bienestar integral es mas salud mental 11 Pruebas de sífilis realizadas por localidad en Centros de escucha habitanza en calle, 1 pruebas positivas para sífilis realizadas por localidad en Centros de escucha habitanza en calle. 34 Pruebas de sífilis realizadas por localidad en Centros de escucha MujerESalud.
Entorno Cuidador Educativo
Se realizan 10 pruebas de sífilis.
Equipos Basicos Extramurales de Hogar
Se realizaron 1 seguimientos a gestantes con diagnóstico de sífilis canalizadas por Vigilancia Epidemiológica, 1 con primera dosis de penicilina y 1 con tratamiento completo.
Prevención combinada de las ITS-Sífilis
8 pruebas con resultado positivo para sífilis realizadas por los equipos del PIC, 435 pruebas rápidas de sífilis realizadas por parte de los equipos PIC en el PSPIC, 569 condones entregados en procesos educativos. Canalizaciones y activación de ruta según el Sistema de Referencia y Contrareferencia (SIRC): Abordaje intersectorial.</t>
  </si>
  <si>
    <t>Durante el periodo de enero a marzo
Entorno Cuidado Comunitario
PREVENCIÓN COMBINADA DE LAS ITS 
 323 Pruebas de sífilis realizadas por población LGBTI, 25 pruebas positivas para sífilis realizadas a población LGBTI. 161 Pruebas de sífilis realizadas SPAcios de bienestar 2 pruebas positivas para sífilis realizadas SPAcios de bienestar 475 Pruebas de sífilis realizadas bienestar integral es mas salud mental 5 pruebas positivas para sífilis realizadas bienestar integral es mas salud mental 37 Pruebas de sífilis realizadas por localidad en Centros de escucha habitanza en calle, 14 pruebas positivas para sífilis realizadas por localidad en Centros de escucha habitanza en calle. 60 Pruebas de sífilis realizadas por localidad en Centros de escucha MujerESalud.
Entorno Cuidador Educativo 
Se realizan 29 pruebas de sífilis.
Equipos Basicos Extramurales de Hogar 
Se realizaron 3 seguimientos a gestantes con diagnóstico de sífilis canalizadas por Vigilancia Epidemiológica, 3 con primera dosis de penicilina y 3 con tratamiento completo.
Prevención combinada de las ITS-Sífilis 
39 pruebas con resultado positivo para sífilis realizadas por los equipos del PIC, 990 pruebas rápidas de sífilis realizadas por parte de los equipos PIC en el PSPIC, 4.925 condones entregados en procesos educativos. Canalizaciones y activación de ruta según el Sistema de Referencia y Contrareferencia (SIRC): 3 personas con prueba rápida de sífilis  positiva  sin intervención, Abordaje intersectorial 2 Articulaciones sectoriales e intersetoriales que fortalecen la respuesta ante ITS-Sifilis.</t>
  </si>
  <si>
    <t>En el mes de marzo
Equipos Basicos Extramurales de Hogar
Se han identificado 26 familias, con 26 niños y niñas menores de 1 año con eventos priorizados, como: 4 ausencia de lactancia materna exclusiva en menores de 6 meses, 2 bajo peso al nacer, 2 ausencia de lactancia materna complementaria entre los 6 meses y el año, 2 sin valoración integral del desarrollo, 2 prematuros, En 26 familias.
Entorno Cuidador Educativo
Se realizó aplicación de escala abreviada del desarrollo a 8 niños y niñas en jardines Saludables Se realizaron 2 sesiones de fortalecimiento de conocimientos en prácticas de cuidado en primera infancia con docentes y apoyos Se realizaron 27 Sesiones para la educación en salud con población escolar.
Gestión de Programas y Estrategias
En IPS priorizadas con la implementación de la estrategia IAMII, se realizan:
3 visitas de asistencia técnica a IPS en pasos para la implementación de la estrategia IAMII. Con la participación de 3 profesionales y personal de salud.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3 IPS de atención de parto con sensibilización en inicio temprano de lactancia materna o seguimiento al reporte del indicador.</t>
  </si>
  <si>
    <t>Durante el periodo de enero a marzo
Equipos Basicos Extramurales de Hogar 
Se han identificado 27 familias, con 27 niños y niñas menores de 1 año con eventos priorizados, como: 5 ausencia de lactancia materna exclusiva en menores de 6 meses, 2 bajo peso al nacer, 3 ausencia de lactancia materna complementaria entre los 6 meses y el año, 2 sin valoración integral del desarrollo, 2 prematuros, 1 desnutrición aguda. En 27 familias.
Entorno Cuidador Educativo 
Se realizó aplicación de escala abreviada del desarrollo a 8 niños y niñas en jardines Saludables Se realizaron 3 sesiones de fortalecimiento de conocimientos en prácticas de cuidado en primera infancia con docentes y apoyos Se realizaron 42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9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</si>
  <si>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Entorno Institucional
SAN 
Se realizó asistencia técnica a un total de 1 IPS que realizan ultrasonido obstetrico para diagnóstico antenatal de defectos congénitos.</t>
  </si>
  <si>
    <t>Durante el periodo de enero a marzo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Entorno Institucional 
SAN
Se realizó asistencia técnica a un total de 5 IPS que realizan ultrasonido obstetrico para diagnóstico antenatal de defectos congénitos.</t>
  </si>
  <si>
    <t>En el mes de marzo
Equipos Basicos Extramurales de Hogar
Se realiza intervención a 8 niños y niñas menores de 5 años con desnutrición aguda, 12 niños y niñas menores de 5 años con riesgo de desnutrición aguda.
Entorno Institucional
Se realizaron: Verificación de la atención integral en salud de: 1 casos de niños y niñas menores de 5 años con desnutrición aguda.</t>
  </si>
  <si>
    <t>Durante el periodo de enero a marzo
Equipos Basicos Extramurales de Hogar
Se realiza intervención a 8 niños y niñas menores de 5 años con desnutrición aguda, 13 niños y niñas menores de 5 años con riesgo de desnutrición aguda.
Entorno Institucional
Se realizaron: Verificación de la atención integral en salud de: 1 casos de niños y niñas menores de 5 años con desnutrición aguda.</t>
  </si>
  <si>
    <t>En el mes de marzo
Entorno Cuidador Educativo
Realización de 1 sesiones de promoción de la lactancia materna, con la participación de 1 gestantes.
Equipos Basicos Extramurales de Hogar
Se realiza seguimiento a familias con 2 niños y niñas menores de 6 meses sin lactancia materna exclusiva. 2 gestantes y 2 personas lactantes reciben seguimiento por el entorno con énfasis en promoción de la lactancia materna. 2 seguimientos por el entorno con énfasis en promoción de la lactancia materna.
Entorno institucional
Se realizaron:
1 actividades asignadas por nivel central relacionadas con educación en salud pública.</t>
  </si>
  <si>
    <t>Durante el periodo de enero a marzo
Entorno Cuidador Educativo 
Realización de 15 sesiones de promoción de alimentación saludable durante la lactancia, con la participación de 3 lactantes, Realización de 52 sesiones de promoción de la lactancia materna, con la participación de 5 gestantes, con la participación de 6 lactantes, Realización de 15 sesiones de promoción de la alimentación complementaria adecuada. con la participación de 4 cuidadores de niños y niñas menores de 2 años.
Equipos Basicos Extramurales de Hogar
Se realiza seguimiento a familias con 2 niños y niñas menores de 6 meses sin lactancia materna exclusiva. 5 gestantes y 6 personas lactantes reciben seguimiento por el entorno con énfasis en promoción de la lactancia materna. 6 seguimientos por el entorno con énfasis en promoción de la lactancia materna.
Entorno institucional
Se realizaron: 
1 actividades asignadas por nivel central relacionadas con educación en salud pública.</t>
  </si>
  <si>
    <t>En el mes de marzo
Entorno Cuidador Educativo
Se realiza sensibilización en la estrategia de salas amigas de la familia lactante en 1 universidades con la participación de 1 personas.
Entorno Cuidador Laboral
Se realizan 35 asistencias técnicas en la estrategia de Salas Amigas de la Familia Lactante (SAFL) del Entorno Cuidador Laboral a entidades públicas y empresas privadas, con la participación de 77 personas encargadas de la implementación de la estrategia. En los procesos de fortalecimiento de capacidades a funcionarias/os participan: 19 personas lactantes, y 5 personas gestantes.</t>
  </si>
  <si>
    <t>Durante el periodo de enero a marzo
Entorno Cuidador Educativo 
Se realiza sensibilización en la estrategia de salas amigas de la familia lactante en 1 universidades con la participación de 1 personas.
Entorno Cuidador Laboral 
Se realizan 134 asistencias técnicas en la estrategia de Salas Amigas de la Familia Lactante (SAFL) del Entorno Cuidador Laboral a entidades públicas y empresas privadas, con la participación de 301 personas encargadas de la implementación de la estrategia. En los procesos de fortalecimiento de capacidades a funcionarias/os participan: 36 personas lactantes, y 25 personas gestantes.</t>
  </si>
  <si>
    <t>En el mes de marzo
Entorno Cuidador Educativo
Realización de 1 sesiones de promoción de alimentación saludable durante la gestación, con la participación de 1 gestantes.
Equipos Basicos Extramurales de Hogar
Se realiza seguimiento a familias
Se realiza educación alimentaria y nutricional a familias con 68 niños y niñas, adolescentes y gestantes sin malnutrición. Se realiza seguimiento familiar a 68 niños y niñas menores de 5 años con retraso en talla 4 niños y niñas menores de 5 años con exceso de peso (sobrepeso y obesidad), A través de abordaje territorial, se intervienen: 68 niños y niñas menores de cinco años.</t>
  </si>
  <si>
    <t>Durante el periodo de enero a marzo
Entorno Cuidador Educativo 
Realización de 7 sesiones de promoción de alimentación saludable durante la gestación, con la participación de 5 gestantes.
Equipos Basicos Extramurales de Hogar
Se realiza seguimiento a familias 
Se realiza educación alimentaria y nutricional a familias con 82 niños y niñas, adolescentes y gestantes sin malnutrición. Se realiza seguimiento familiar a 69 niños y niñas menores de 5 años con retraso en talla 6 niños y niñas menores de 5 años con exceso de peso (sobrepeso y obesidad), y 2 gestantes con exceso de peso, A través de abordaje territorial, se intervienen: 99 niños y niñas menores de cinco años, 1 gestantes con tamizaje nutricional.</t>
  </si>
  <si>
    <t>En el mes de marzo
Entorno Cuidador Comunitario
JORNADAS MAS BIENESTAR- CUIDARTE REDUCCION DE AMBIENTES OBESOGENICOS: acciones 6 en reduccion de ambientes obesogenicos equipos cuidarte 332 total de personas, 137 hombres, 195 mujeres.
Entorno Cuidador Educativo
69 niños, niñas y adolescentes, que participan en acciones de promoción de alimentación saludable en el marco de huertas escolares. 2 Tiendas escolares abordadas 2 de personas que participan en acciones de seguridad alimentaria y nutricional en el contexto de tiendas escolares. 2 Tiendas escolares Cumple entre 0 y 79% de los ítems Se realizan acciones individuales o colectivas en colegios con información en alimentación saludable dirigido a: Se realizan 4 jornadas de Salud y Bienestar en 3 Universidades y 1 Instituciones de Educación para el Trabajo y el Desarrollo Humano con la participación de 124 estudiantes, Se realizan 4 jornadas de Salud y Bienestar en 3 Universidades y 1 Instituciones de Educación para el Trabajo y el Desarrollo Humano con la participación de 124 estudiantes, 124 estudiantes mayores de 18 años en el marco de las jornadas de salud y bienestar que participan de acciones de promoción de alimentación saludable.</t>
  </si>
  <si>
    <t>Durante el periodo de enero a marzo
Entorno Cuidador Comunitario 
CARACTERIZACIÓN TERRITORIAL DISPOSITIVO COMUNITARIO - CUIDADO COLECTIVO PARA EL BIENESTAR SAN Se realizo acompañamiento a 1 huertas comunitarias con la participación de 10 personas. JORNADAS MAS BIENESTAR- CUIDARTE REDUCCION DE AMBIENTES OBESOGENICOS: acciones 18 en reduccion de ambientes obesogenicos equipos cuidarte 939 total de personas, 423 hombres, 516 mujeres.
Entorno Cuidador Educativo 
138 niños, niñas y adolescentes, que participan en acciones de promoción de alimentación saludable en el marco de huertas escolares. 4 Tiendas escolares abordadas 4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Se realizan 7 jornadas de Salud y Bienestar en 7 Universidades y 3 Instituciones de Educación para el Trabajo y el Desarrollo Humano con la participación de 369 estudiantes, de las cuales se tamizaron y se les brindó orientación de acuerdo al resultado a 9 estudiantes menores de 18 años en el marco de las jornadas de salud y bienestar Se realizan 12 jornadas de Salud y Bienestar en 7 Universidades y 3 Instituciones de Educación para el Trabajo y el Desarrollo Humano con la participación de 369 estudiantes, de las cuales se tamizó y brindó orientación a 9 estudiantes menores de 18 años en el marco de las jornadas de salud y bienestar, 369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26 sesiones de promoción de la alimentación saludable en el marco de iniciativas de cuidado y bienestar, con la participación de 34 niños, niñas y adolescentes.</t>
  </si>
  <si>
    <t>En el mes de marzo
Equipos Basicos Extramurales de Hogar
Se realiza intervención a 37 adultos que reciben educación en alimentación saludable. 37 adultos mayores que reciben educación en alimentación saludable. 31 familias, y 37 personas sensibilizadas en reducción de perdidas y desperdicio de alimentos.
Se realizaron acciones educativas en SAN:
4 Asistencias técnicas y/o reuniones en gestión en salud y nutrición en 4 IPS, con la participación de 16 profesionales de la salud de IPS.</t>
  </si>
  <si>
    <t>Durante el periodo de enero a marzo
Equipos Basicos Extramurales de Hogar
Se realiza intervención a 66 adultos que reciben educación en alimentación saludable. 89 adultos mayores que reciben educación en alimentación saludable. 90 familias, y 96 personas sensibilizadas en reducción de perdidas y desperdicio de alimentos.
Se realizaron acciones educativas en SAN: 
6 Asistencias técnicas y/o reuniones en gestión en salud y nutrición en 7 IPS, con la participación de 23 profesionales de la salud de IPS.</t>
  </si>
  <si>
    <t>En el mes de marzo
Entorno Cuidado Comunitario
JORNADAS MAS BIENESTAR- CUIDARTE SALUD MENTAL acciones 24 en salud mental equipos cuidarte 1.094 total de personas, 503 hombres, 591 mujeres. DISPOSITIVOS COMUNITARIOS CUIDADO COLECTIVO PARA EL BIENESTAR EN SALUD MENTAL JORNADAS - BIENESTAR INTEGRAL ES MAS SALUD MENTAL se aplicaron 185 prueba SRQ, de las cuales 22 personas presentan tamizaje positivo. Se aplicaron 28 pruebas de detección de consumo de alcohol, tabaco y sustancias -ASSIST, y se aplicaron 3 prueba AUDIT. se aplicaron 185 prueba APGAR, se realizaron 25 canalizaciones, BARRAS FUTBOLERAS A partir de la estrategia barras futboleras y salud colectiva se realizaron 3 acciones para la prevención de la conducta suicida. con participación de 34 personas, 2 mujeres y 32 hombres. 3 Acciones para la promoción de la convivencia entre barras de fútbol en el marco de actividad fisica o deportiva con participación de 34 personas, 2 mujeres y 32 hombres. El total de grupos abordados son 2 de los cuales por barra son: 1 Barra Los del Sur Bogotá y 1 Barra La Guardia Albirroja.
Entorno Cuidador Educativo
Durante el periodo 1 jardines infantiles contaron con acciones de educación en salud mental con participación de 34 niños y niñas 4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124 estudiantes en 1 instituciones de educación técnica y en 3 instituciones de educación De otra parte, se gestionaron 3 casos individuales mediante la orientación y apoyo con avances en el marco de plan de cuidado en salud mental. para el periodo se gestionaron 1 casos de conducta suicida e identificó aumento en afrontamiento en 1 casos De otra parte, se gestionaron 3 casos individuales mediante la orientación y apoyo con avances en el marco de plan de cuidado en salud mental.
Equipos Basicos Extramurales de Hogar
1 Acciones de salud mental en familias con menores de 5 años.
Entorno Institucional
En las instituciones de protección integral se brinda información y educación en salud mental a 4 personas. Se realizó la medición en modificaciones de habilidades y competencias a 4 personas, de las cuales 4 refieren que las intervenciones aportan al mejoramiento de sus habilidades y competencias en salud mental.
Entorno Cuidador Comunitario
MAS BIENESTAR A LA COMUNIDAD RAIZAL SALUD MENTAL
En el marco de las acciones de salud mental con la población raizal: Entorno Cuidador Comunitario Se realizaron 3 acciones de articulación para la prevención del consumo de SPA con participación de 34 personas de las cuales 32 son hombres y 2 son mujeres. 3 Actividades de Promoción de derechos sexuales y derechos reproductivos con participación de 34 personas. Se realizaron 16 actividades en dinamica del barrismo por los gestores con participación de 87 personas.
Equipos Basicos Extramurales de Hogar
Se llevaron a cabo 12 visitas efectivas en casos de riesgos en conducta suicida De las cuales en 1 se dio el cierre del proceso encontrando que en 1 familias se evidencia que se reducen riesgos relacionados con conducta suicida Se llevaron a cabo 16 visitas efectivas en casos de riesgos psicosocial.</t>
  </si>
  <si>
    <t>Durante el periodo de enero a marzo
Entorno Cuidado Comunitario 
JORNADAS MAS BIENESTAR- CUIDARTE SALUD MENTAL acciones 84 en salud mental equipos cuidarte 3.668 total de personas, 1.737 hombres, 1.931 mujeres DISPOSITIVOS COMUNITARIOS CUIDADO COLECTIVO PARA EL BIENESTAR EN SALUD MENTAL JORNADAS - BIENESTAR INTEGRAL ES MAS SALUD MENTAL se aplicaron 475 prueba SRQ, de las cuales 38 personas presentan tamizaje positivo. Se aplicaron 101 pruebas de detección de consumo de alcohol, tabaco y sustancias -ASSIST, y se aplicaron 43 prueba AUDIT. se aplicaron 475 prueba APGAR, se realizaron 50 canalizaciones, 2 Instrumentos del sistema de Vigilancia Epidemiológica del abuso de sustancias psicoactivas - VESPA BARRAS FUTBOLERAS A partir de la estrategia barras futboleras y salud colectiva se realizaron 8 acciones para la prevención de la conducta suicida. con participación de 82 personas, 4 mujeres y 78 hombres. 8 Acciones para la promoción de la convivencia entre barras de fútbol en el marco de actividad fisica o deportiva con participación de 87 personas, 5 mujeres y 82 hombres. El total de grupos abordados son 6 de los cuales por barra son: 3 Barra Los del Sur Bogotá y 3 Barra La Guardia Albirroja.
Entorno Cuidador Educativo 
Durante el periodo 2 jardines infantiles contaron con acciones de educación en salud mental con participación de 93 niños y niñas 6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147 estudiantes en 1 instituciones de educación técnica y en 4 instituciones de educación y canalización a 3 personas. Se han realizado 7 sesiones colectivas fortaleciendo habilidades socioemocionales y estrategias de afrontamiento para prevención de problemáticas psicosociales. con 132 niños, niñas, adolescentes y jóvenes en 1 colegios De otra parte, se gestionaron 3 casos individuales mediante la orientación y apoyo con avances en el marco de plan de cuidado en salud mental. De otra parte se adelantaron 1 sesiones de fortalecimiento en salud mental para detección y manejo con 50 docentes para el periodo se gestionaron 1 casos de conducta suicida e identificó aumento en afrontamiento en 3 casos De otra parte, se gestionaron 19 casos individuales mediante la orientación y apoyo con avances en el marco de plan de cuidado en salud mental. De otra parte se adelantaron 1 sesiones de fortalecimiento en salud mental para detección y manejo con 50 docentes 15 estudiantes participaron de acciones promocionales de salud mental enfocadas al fortalecimiento de habilidades socioemocionales ciclo 1.
Equipos Basicos Extramurales de Hogar 
2 Acciones de salud mental en familias con gestantes 7 Acciones de salud mental en familias con menores de 5 años encontrando que en 8 familias se evidencia que se reducen riesgos relacionados con riesgo psicosocial.
Entorno Institucional
En las instituciones de protección integral se brinda información y educación en salud mental a 11 personas. Se realizó la medición en modificaciones de habilidades y competencias a 11 personas, de las cuales 11 refieren que las intervenciones aportan al mejoramiento de sus habilidades y competencias en salud mental.
Entorno Cuidador Comunitario 
MAS BIENESTAR A LA COMUNIDAD RAIZAL SALUD MENTAL
En el marco de las acciones de salud mental con la población raizal: Entorno Cuidador Comunitario Se realizaron 7 acciones de articulación para la prevención del consumo de SPA con participación de 72 personas de las cuales 68 son hombres y 4 son mujeres. 6 Actividades de Promoción de derechos sexuales y derechos reproductivos con participación de 69 personas. Se realizaron 33 actividades en dinamica del barrismo por los gestores con participación de 188 personas.
Equipos Basicos Extramurales de Hogar 
Se llevaron a cabo 47 visitas efectivas en casos de riesgos en conducta suicida De las cuales en 7 se dio el cierre del proceso encontrando que en 7 familias se evidencia que se reducen riesgos relacionados con conducta suicida Se llevaron a cabo 47 visitas efectivas en casos de riesgos psicosocial De las cuales en 2 se dio el cierre del proceso encontrando que en 2 familias se evidencia que se reducen riesgos relacionados con riesgo psicosocial Se llevaron a cabo 2 visitas efectivas en casos de acompañamiento en duelo De las cuales en 1 se dio el cierre del proceso encontrando que en 1 familias se evidencia que se reducen riesgos relacionados con duelo.</t>
  </si>
  <si>
    <t>En el mes de marzo
Entorno Cuidador Comunitario
DISPOSITIVO COMUNITARIO CUIDADO COLECTIVO PARA EL BIENESTAR-CRONICOS 1 sesiones de promoción de prácticas y estilos de vida saludables para la prevención de condiciones crónicas. 1 sesiones en prevención de Enfermedades cardio cerebro vasculares. 2 sesiones de Promoción de Actividad física Total de 2 cobertura población adulta (29 – 59 años): 2 mujeres 8 cobertura población personas mayores (60 o más años): 5 hombres 3 mujeres. JORNADAS MAS BIENESTAR CUIDATE SE FELIZ Se cuenta con 6 puntos "Cuídate Sé Feliz" activos, en estos puntos se abordaron 114 personas, de ellas: 53 hombres, 61 mujeres, 1 personas con tamizaje Cuestionario Breve de EPOC positivo. 31 Toma de mamografía durante los dos últimos años (50 a 69 años) Toma de citología en el último año 44 Examen de PCA o tacto rectal en el último año 24 De las personas registradas como fumadoras se brindó consejería breve en cesación de consumo de tabaco y atención del tabaquismo a 5. JORNADAS MAS BIENESTAR- CUIDARTE CRONICOS Acciones 24 promoción de prácticas y estilos de vida saludable, cáncer 493 hombres, 570 mujeres.
Entorno Cuidador Educativo
Se realiza educación y sensibilización en actividad fisica a 93 niños y niñas de jardines infantiles, 1 Colegios intervenidos con información y educación en salud bucal con la participación de 474 escolares Se realiza clasificación y sensibilización de la técnica en higiene bucal en cursos a 474 escolares en la sesión 1, se identifican 73 niños para proceso de acompañamiento familiar, Se realizan 4 jornadas de salud y bienestar con punto cuidate sé feliz activo en 3 Universidades en 1 Instituciones de formación para el trabajo y el desarrollo humano en estas jornadas se abordaron 124 personas, de ellas 27 personas se les aplicó tamizaje Findrisc, y 27 personas con condiciones crónicas, mayores de 18 años a las que se les aplicó tamizaje de riesgo cardiovascular OMS, de las cuales 17 personas usan gafas o lentes. Se realiza educación y sensibilización en cáncer de mama en 124 estudiantes universitarios en Instituciones Técnicas de Desarrollo Humano - ITDH, se realiza educación y sensibilización en cáncer de cuello uterino en 124 estudiantes universitarios - ITDH.
Equipos Basicos Extramurales de Hogar
Se aborda 66 personas con condiciones crónicas, realizando canalización a rutas integrales de atención en salud a 6 de ellas, 95 personas a las que se les aplicó tamizaje Findrisc, de las cuales 9 con alta probabilidad de presentar prediabetes o diabetes y 123 personas con condiciones crónicas, mayores de 18 años a las que se les aplicó tamizaje de riesgo cardiovascular OMS, de las cuales 1 personas con alerta de riesgo cardiovascular alto, muy alto y extremadamente alto, 13 personas con alerta de riesgo cardiovascular moderado, 3 personas sin control y fueron canalizadas a las EAPBS. Durante las intervenciones, se encontraron 66 personas con una condición crónica diagnosticada, 3 sin tratamiento, 3 canalizadas a la ruta integral de atención en salud, 6 canalizadas a la RIAS para población con riesgo o presencia de alteraciones cardiocerebro vascular y metabólicas manifiestas, 5 canalizadas a la RIAS para población con riesgo o presencias de trastornos visuales o auditivos, de las personas que requerían cita se asignó cita a 4 . 213 Personas identificadas con consumo de tabaco, brindando consejería en cesación de consumo de tabaco y atención del tabaquismo a 213 de las cuales 213 han sido efectivas, correspondiente al 100,0 %. Se realiza seguimiento familiar a 33 personas, con énfasis en la promoción de comportamientos de hábitos saludables y la detección de riesgos, a través de planes de automanejo, realizando 33 acciones de información y educación en: 5 familias con acciones de promoción de hábitos saludables en salud visual, 5 familias con acciones de promoción de hábitos saludables en salud auditiva-comunicativa. Durante el periodo se realizaron 5 canalizaciones a la ruta de alteraciones en salud visual y auditiva, de las cuales 4 fueron efectivas. Se identifican 12 mujeres mayores de 50 años sin tamizaje para cáncer de mama, 5 mujeres mayores de 25 años sin toma de citología, y 2 hombres mayores de 50 años sin tamizaje para cáncer de próstata.
Condiciones Crónicas No Transmisibles
4 personas del Talento Humano en entornos cuidadores los temas de fortalecimiento de capacidades fueron: Salud Visual y Auditiva 17 mujeres tamizadas para cáncer de cuello uterino en las IPS de la red pública número de personas tamizadas cáncer prostata: 3, número de personas tamizadas cáncer colon: 7.</t>
  </si>
  <si>
    <t>Durante el periodo de enero a marzo
Entorno Cuidador Comunitario
DISPOSITIVO COMUNITARIO CUIDADO COLECTIVO PARA EL BIENESTAR-CRONICOS 6 sesiones de promoción de prácticas y estilos de vida saludables para la prevención de condiciones crónicas. 3 sesiones en prevención de Enfermedades cardio cerebro vasculares. 2 sesiones en prevención de Alteraciones visuales 2 sesiones en prevención de Alteraciones auditivas comunicativas 2 sesiones de Promoción de Actividad física Total de 19 cobertura población joven (14 – 28 años): 10 hombres 9 mujeres Total de 33 cobertura población adulta (29 – 59 años): 10 hombres 23 mujeres 8 cobertura población personas mayores (60 o más años): 5 hombres 3 mujeres. JORNADAS MAS BIENESTAR CUIDATE SE FELIZ Se cuenta con 26 puntos "Cuídate Sé Feliz" activos, en estos puntos se abordaron 506 personas, de ellas: 221 hombres, 285 mujeres, 1 personas con tamizaje Cuestionario Breve de EPOC positivo. 113 Toma de mamografía durante los dos últimos años (50 a 69 años) Toma de citología en el último año 177 Examen de PCA o tacto rectal en el último año 92 De las personas registradas como fumadoras se brindó consejería breve en cesación de consumo de tabaco y atención del tabaquismo a 24. JORNADAS MAS BIENESTAR- CUIDARTE CRONICOS acciones 48 para la promoción de hábitos saludables y prevención de condiciones crónicas no transmisibles, 746 hombres, 821 mujeres. Acciones 24 promoción de prácticas y estilos de vida saludable, cáncer 493 hombres, 570 mujeres.
Entorno Cuidador Educativo 
Se realiza educación y sensibilización en actividad fisica a 93 niños y niñas de jardines infantiles, se realiza educación y sensibilización en salud visual a 28 niños y niñas de jardines infantiles, se realiza educación y sensibilización en salud auditiva comunicativa a 28 niños y niñas de jardines infantiles. Realización de 2 sesiones del ciclo 2 para promover la práctica de la actividad física desde el movimiento activo y el juego activo, con 16 estudiantes. Acciones de educación en salud con 10 familias para la promoción de la actividad física. 1 Colegios intervenidos con información y educación en salud bucal con la participación de 474 escolares Se realiza clasificación y sensibilización de la técnica en higiene bucal en cursos a 474 escolares en la sesión 1, se identifican 73 niños para proceso de acompañamiento familiar, se realiza educación y sensibilización en salud bucal a 59 niños y niñas de jardines infantiles. Se realizan 12 jornadas de salud y bienestar con punto cuidate sé feliz activo en 7 Universidades en 3 Instituciones de formación para el trabajo y el desarrollo humano en estas jornadas se abordaron 352 personas, de ellas 68 personas se les aplicó tamizaje Findrisc, y 68 personas con condiciones crónicas, mayores de 18 años a las que se les aplicó tamizaje de riesgo cardiovascular OMS, de las cuales 44 personas usan gafas o lentes. Se realiza educación y sensibilización en cáncer de mama en 369 estudiantes universitarios en Instituciones Técnicas de Desarrollo Humano - ITDH, se realiza educación y sensibilización en cáncer de cuello uterino en 369 estudiantes universitarios - ITDH.
Equipos Basicos Extramurales de Hogar 
Se aborda 161 personas con condiciones crónicas, realizando canalización a rutas integrales de atención en salud a 24 de ellas, 254 personas a las que se les aplicó tamizaje Findrisc, de las cuales 49 con alta probabilidad de presentar prediabetes o diabetes y 295 personas con condiciones crónicas, mayores de 18 años a las que se les aplicó tamizaje de riesgo cardiovascular OMS, de las cuales 5 personas con alerta de riesgo cardiovascular alto, muy alto y extremadamente alto, 32 personas con alerta de riesgo cardiovascular moderado, 3 personas con tamizaje Cuestionario Breve de EPOC positivo, 5 personas sin control y fueron canalizadas a las EAPBS. Durante las intervenciones, se encontraron 133 personas con una condición crónica diagnosticada, 8 sin tratamiento, 57 canalizadas a la ruta integral de atención en salud, 24 canalizadas a la RIAS para población con riesgo o presencia de alteraciones cardiocerebro vascular y metabólicas manifiestas, 1 canalizadas a la RIAS para población con riesgo o presencia de cáncer, 33 canalizadas a la RIAS para población con riesgo o presencias de trastornos visuales o auditivos, de las personas que requerían cita se asignó cita a 4. 494 Personas identificadas con consumo de tabaco, brindando consejería en cesación de consumo de tabaco y atención del tabaquismo a 494 de las cuales 494 han sido efectivas. En el seguimiento a familias ubicadas en zonas rurales se abordan 11 personas priorizadas por condiciones crónicas, Se realiza seguimiento familiar a 33 personas, con énfasis en la promoción de comportamientos de hábitos saludables y la detección de riesgos, a través de planes de automanejo, realizando 33 acciones de información y educación en: 16 familias con acciones de promoción de hábitos saludables en salud visual, 5 familias con acciones de promoción de hábitos saludables en salud auditiva-comunicativa. Durante el periodo se realizaron 33 canalizaciones a la ruta de alteraciones en salud visual y auditiva, de las cuales 21 fueron efectivas. Se identifican 13 mujeres mayores de 50 años sin tamizaje para cáncer de mama, 8 mujeres mayores de 25 años sin toma de citología, y 5 hombres mayores de 50 años sin tamizaje para cáncer de próstata.
Condiciones Crónicas No Transmisibles 
4 personas del Talento Humano en entornos cuidadores los temas de fortalecimiento de capacidades fueron: Salud Visual y Auditiva; 31 mujeres tamizadas para cáncer de cuello uterino en las IPS de la red pública número de personas tamizadas cáncer prostata: 3, número de personas tamizadas cáncer colon: 7.</t>
  </si>
  <si>
    <t>En el mes de marzo
PREVENCIÓN COMBINADA DE LAS ITS
19 Pruebas de VIH.HEPT B realizadas SPAcios de bienestar 26 Pruebas de VIH.HEPT B realizadas bienestar integral es mas salud mental 19 Pruebas de VIH.HEPT B realizadas por localidad en Centros de escucha habitanza en calle.
Entorno Cuidador Educativo
Se realizan 9 pruebas de VIH Se realizan 29 pruebas de Hepatitis B.
Entorno Institucional
SSR
Prevención combinada de las ITS-VIH
113 Pruebas rápidas de VIH realizadas por los equipos del PIC. 133 Pruebas rápidas de Hept B realizadas por los equipos del PIC. 945 Condones entregados en procesos educativos de los equipos del PIC. Canalizaciones y activación de ruta según el Sistema de Referencia y Contrareferencia (SIRC): 1 Personas identificadas sin intervención con diagnostico VIH, y 1 con prueba rápida Hept B positivas. Fortalecimiento técnico talento humano 3 Asistencias técnicas en IPS con fortalecimiento de temas en SSSR con enfasis en prevención de las ITS Abordaje intersectorial.</t>
  </si>
  <si>
    <t>Durante el periodo de enero a marzo
PREVENCIÓN COMBINADA DE LAS ITS 
82 Pruebas de VIH.HEPT B realizadas SPAcios de bienestar 92 Pruebas de VIH.HEPT B realizadas bienestar integral es mas salud mental 45 Pruebas de VIH.HEPT B realizadas por localidad en Centros de escucha habitanza en calle, 20 Pruebas de VIH realizadas por localidad en Centros de escucha MujerESalud, 5 Pruebas de HEPT B realizadas por localidad en Centros de escucha MujerESalud.
Entorno Cuidador Educativo 
Se realizan 22 pruebas de VIH Se realizan 39 pruebas de Hepatitis B.
Entorno Institucional
SSR
Prevención combinada de las ITS-VIH 
299 Pruebas rápidas de VIH realizadas por los equipos del PIC. 442 Pruebas rápidas de Hept B realizadas por los equipos del PIC. 6.053 Condones entregados en procesos educativos de los equipos del PIC. Canalizaciones y activación de ruta según el Sistema de Referencia y Contrareferencia (SIRC): 1 Personas identificadas sin intervención con diagnostico VIH, y 1 con prueba rápida Hept B positivas. Fortalecimiento técnico talento humano 5 Asistencias técnicas en IPS con fortalecimiento de temas en SSSR con enfasis en prevención de las ITS Abordaje intersectorial.</t>
  </si>
  <si>
    <t>En el mes de marzo
Enfermedades Transmitidas por Vectores-ETV:
3 IPS priorizadas para malaria con stock de medicamentos malaria. 2 asistencias técnicas a IPS. 2 IPS con gestión de información de malaria y leishmaniasis. 3 Pacientes de malaria con verificación de seguimiento al tratamiento. 1 Actividades de información para ETV, con 15 personas que participan. 2 IPS con visita de asistencia técnica para Enfermedades transmitidas por vectores, 2 IPS visitadas. 2 Realizan acciones de información para la prevención de las ETV. 4 Pacientes de dengue con signos de alarma, 6 pacientes malaria, 5 con instauración oportuna de tratamiento, 3 con seguimiento al tratamiento por la IPS. 2 Pacientes con leishmaniasis, 2 con indicación de tratamiento sistémico.</t>
  </si>
  <si>
    <t>Durante el periodo de enero a marzo
Enfermedades Transmitidas por Vectores-ETV: 
9 IPS priorizadas para malaria con stock de medicamentos malaria. 5 asistencias técnicas a IPS. 5 IPS con gestión de información de malaria y leishmaniasis. 4 Pacientes de malaria con verificación de seguimiento al tratamiento. 2 Actividades de información para ETV, con 24 personas que participan. 5 IPS con visita de asistencia técnica para Enfermedades transmitidas por vectores, 5 IPS visitadas. 5 Realizan acciones de información para la prevención de las ETV. 46 Pacientes de dengue con signos de alarma, 10 pacientes malaria, 9 con instauración oportuna de tratamiento, 4 con seguimiento al tratamiento por la IPS. 5 Pacientes con leishmaniasis, 4 con indicación de tratamiento sistémico, 1 recibieron tratamiento.</t>
  </si>
  <si>
    <t>En el mes de marzo
PREVENCIÓN COMBINADA DE LAS ITS
20 Pruebas de VIH.HEPT B realizadas bienestar integral es mas salud mental.
Entorno Institucional
SSR
Prevención combinada de las ITS-VIH
14 Pruebas rápidas de VIH realizadas por los equipos del PIC. 14 Pruebas rápidas de Hept B realizadas por los equipos del PIC. 132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</si>
  <si>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20 Pruebas de VIH.HEPT B realizadas bienestar integral es mas salud mental
Entorno Institucional:
SSR
Prevención combinada de las ITS-VIH 
14 Pruebas rápidas de VIH realizadas por los equipos del PIC. 14 Pruebas rápidas de Hept B realizadas por los equipos del PIC. 132 Condones entregados en procesos educativos de los equipos del PIC. Canalizaciones y activación de ruta según el Sistema de Referencia y Contrareferencia (SIRC): Fortalecimiento técnico talento humano 2 Asistencias técnicas en IPS con fortalecimiento de temas en SSSR con enfasis en prevención de las ITS Abordaje intersectorial 1 Articulaciones sectoriales e intersetoriales que fortalecen la respuesta ante el VIH y las Hepatitis.</t>
  </si>
  <si>
    <t>En el mes de marzo
Enfermedades Transmitidas por Vectores-ETV:</t>
  </si>
  <si>
    <t xml:space="preserve">Durante el periodo de enero a marzo
Enfermedades Transmitidas por Vectores-ETV: </t>
  </si>
  <si>
    <t>En el mes de marzo
Entorno Cuidador Comunitario
CARACTERIZACIÓN TERRITORIAL
9 Grupos identificados para el abordaje dimension en condiciones cronicos 45 hombres, 162 mujeres, DISPOSITIVO COMUNITARIO CUIDADO COLECTIVO PARA EL BIENESTAR-CRONICOS 16 sesiones de promoción de prácticas y estilos de vida saludables para la prevención de condiciones crónicas. 16 sesiones de Promoción de Actividad física Total de 22 cobertura población joven (14 – 28 años): 22 mujeres Total de 37 cobertura población adulta (29 – 59 años): 4 hombres 33 mujeres 23 cobertura población personas mayores (60 o más años): 23 mujeres. JORNADAS MAS BIENESTAR CUIDATE SE FELIZ Se cuenta con 42 puntos "Cuídate Sé Feliz" activos, en estos puntos se abordaron 916 personas, de ellas: 262 hombres, 654 mujeres, 27 personas con tamizaje Cuestionario Breve de EPOC positivo. 251 Toma de mamografía durante los dos últimos años (50 a 69 años) Toma de citología en el último año 337 Examen de PCA o tacto rectal en el último año 98 De las personas registradas como fumadoras se brindó consejería breve en cesación de consumo de tabaco y atención del tabaquismo a 99 . JORNADAS MAS BIENESTAR- CUIDARTE CRONICOS acciones 102 para la promoción de hábitos saludables y prevención de condiciones crónicas no transmisibles, 1.777 hombres, 2.281 mujeres. Acciones 42 promoción de prácticas y estilos de vida saludable, cáncer 923 hombres, 1.022 mujeres.
Entorno Cuidador Educativo
Se realiza educación y sensibilización en actividad fisica a 275 niños y niñas de jardines infantiles, Realización de 15 sesiones del ciclo 1 incentivando la actividad física desde el movimiento activo y juego activo, con 355 estudiantes. Realización de 5 sesiones del ciclo 2 para promover la práctica de la actividad física desde el movimiento activo y el juego activo, con 180 estudiantes. Realización de 2 sesiones del ciclo 3 en temas relacionados con actividad física desde las artes y el movimiento corporal, con 65 estudiantes. Realización de 2 sesiones del ciclo 4 en temas relacionados con actividad física para la vida y el autocuidado, con 54 estudiantes. 4 Colegios intervenidos con información y educación en salud bucal con la participación de 1.603 escolares Se realiza clasificación y sensibilización de la técnica en higiene bucal en cursos a 491 escolares en la sesión 1, se identifican 12 niños para proceso de acompañamiento familiar, de los cuales 3 se canalizan a la ruta de riesgo en alteraciones y trastornos de la salud bucal, de las cuales 2 fueron efectivas. Durante el mes se realizaron 3 canalizaciones a la ruta de riesgo en alteraciones y trastornos de la salud bucal, de las cuales 2 fueron efectivas. se realiza educación de la técnica en higiene bucal cursos a 623 escolares en la sesión 2, se realiza educación de la técnica en higiene bucal en cursos a 489 escolares en la sesión 3, de los cuales 394 apropian la técnica de higiene bucal. se realiza educación y sensibilización en salud bucal a 335 niños y niñas de jardines infantiles. Se realizan 6 jornadas de salud y bienestar con punto cuidate sé feliz activo en 2 Universidades en estas jornadas se abordaron 756 personas, de ellas 79 personas se les aplicó tamizaje Findrisc, de las cuales 5 con alta probabilidad de presentar prediabetes o diabetes, y 68 personas con condiciones crónicas, mayores de 18 años a las que se les aplicó tamizaje de riesgo cardiovascular OMS, de las cuales 68 con alerta de riesgo bajo, 48 personas usan gafas o lentes. Se realiza educación y sensibilización en cáncer de mama en 431 estudiantes universitarios en Instituciones Técnicas de Desarrollo Humano - ITDH, se realiza educación y sensibilización en cáncer de cuello uterino en 431 estudiantes universitarios - ITDH.
Condiciones Crónicas No Transmisibles
1 Instrumentos de caracterización para CCNT y asistencias técnicas realizadas para la atención integral a la población con Condiciones Crónicas No Transmisibles, 38 personas del talento humano de IPS priorizadas intervenidas en 4 IPS públicas 3 asesorías en promoción de hábitos saludables y condiciones crónicas, a 38 personas del talento humano en IPS. 10 personas de la comunidad, asociaciones de usuarios y otros actores en salud los temas de fortalecimiento de capacidades fueron: Salud Visual y Auditiva 592 mujeres tamizadas para cáncer de cuello uterino en las IPS de la red pública Número de mamografías realizadas: 278, número de personas tamizadas cáncer prostata: 233, número de personas tamizadas cáncer colon: 351.</t>
  </si>
  <si>
    <t>Durante el periodo de enero a marzo
Entorno Cuidador Comunitario
CARACTERIZACIÓN TERRITORIAL 
20 Grupos identificados para el abordaje dimension en condiciones cronicos 156 hombres, 426 mujeres, DISPOSITIVO COMUNITARIO CUIDADO COLECTIVO PARA EL BIENESTAR-CRONICOS 26 sesiones de promoción de prácticas y estilos de vida saludables para la prevención de condiciones crónicas. 10 sesiones en prevención de Enfermedades cardio cerebro vasculares. 16 sesiones de Promoción de Actividad física Total de 27 cobertura población joven (14 – 28 años): 27 mujeres Total de 43 cobertura población adulta (29 – 59 años): 4 hombres 39 mujeres 63 cobertura población personas mayores (60 o más años): 4 hombres 59 mujeres. JORNADAS MAS BIENESTAR CUIDATE SE FELIZ Se cuenta con 110 puntos "Cuídate Sé Feliz" activos, en estos puntos se abordaron 2.225 personas, de ellas: 705 hombres, 1.520 mujeres, 96 personas con tamizaje Cuestionario Breve de EPOC positivo. 575 Toma de mamografía durante los dos últimos años (50 a 69 años) Toma de citología en el último año 780 Examen de PCA o tacto rectal en el último año 268 De las personas registradas como fumadoras se brindó consejería breve en cesación de consumo de tabaco y atención del tabaquismo a 236. JORNADAS MAS BIENESTAR- CUIDARTE CRONICOS acciones 270 para la promoción de hábitos saludables y prevención de condiciones crónicas no transmisibles, 4.714 hombres, 5.385 mujeres. Acciones 78 promoción de prácticas y estilos de vida saludable, cáncer 1.596 hombres, 1.785 mujeres.
Entorno Cuidador Educativo
Se realiza educación y sensibilización en actividad fisica a 600 niños y niñas de jardines infantiles, Realización de 28 sesiones del ciclo 1 incentivando la actividad física desde el movimiento activo y juego activo, con 620 estudiantes. Realización de 14 sesiones del ciclo 2 para promover la práctica de la actividad física desde el movimiento activo y el juego activo, con 486 estudiantes. Realización de 2 sesiones del ciclo 3 en temas relacionados con actividad física desde las artes y el movimiento corporal, con 65 estudiantes. Realización de 2 sesiones del ciclo 4 en temas relacionados con actividad física para la vida y el autocuidado, con 54 estudiantes. 11 Colegios intervenidos con información y educación en salud bucal con la participación de 4.200 escolares. Se realiza clasificación y sensibilización de la técnica en higiene bucal en cursos a 1.978 escolares en la sesión 1, se identifican 227 niños para proceso de acompañamiento familiar, de los cuales 3 se canalizan a la ruta de riesgo en alteraciones y trastornos de la salud bucal, de las cuales 2 fueron efectivas. Durante el mes se realizaron 12 canalizaciones a la ruta de riesgo en alteraciones y trastornos de la salud bucal, de las cuales 9 fueron efectivas. se realiza educación de la técnica en higiene bucal cursos a 1.904 escolares en la sesión 2, se realiza educación de la técnica en higiene bucal en cursos a 489 escolares en la sesión 3, de los cuales 394 apropian la técnica de higiene bucal. se realiza educación y sensibilización en salud bucal a 630 niños y niñas de jardines infantiles. Se realizan 12 jornadas de salud y bienestar con punto cuidate sé feliz activo en 5 Universidades en estas jornadas se abordaron 1.574 personas, de ellas 150 personas se les aplicó tamizaje Findrisc, de las cuales 6 con alta probabilidad de presentar prediabetes o diabetes, y 135 personas con condiciones crónicas, mayores de 18 años a las que se les aplicó tamizaje de riesgo cardiovascular OMS, de las cuales 135 con alerta de riesgo bajo, 101 personas usan gafas o lentes. Se realiza educación y sensibilización en cáncer de mama en 840 estudiantes universitarios en Instituciones Técnicas de Desarrollo Humano - ITDH, se realiza educación y sensibilización en cáncer de cuello uterino en 840 estudiantes universitarios - ITDH.
Equipos Basicos Extramurales de Hogar 
Se aborda 3.545 personas con condiciones crónicas, realizando canalización a rutas integrales de atención en salud a 255 de ellas, 10.031 personas a las que se les aplicó tamizaje Findrisc, de las cuales 2.005 con alta probabilidad de presentar prediabetes o diabetes y 10.805 personas con condiciones crónicas, mayores de 18 años a las que se les aplicó tamizaje de riesgo cardiovascular OMS, de las cuales 141 personas con alerta de riesgo cardiovascular alto, muy alto y extremadamente alto, 519 personas con alerta de riesgo cardiovascular moderado, 355 personas con tamizaje Cuestionario Breve de EPOC positivo, 71 personas sin control y fueron canalizadas a las EAPBS. Durante las intervenciones, se encontraron 3.545 personas con una condición crónica diagnosticada, 643 sin tratamiento, 71 canalizadas a la ruta integral de atención en salud, 255 canalizadas a la RIAS para población con riesgo o presencia de alteraciones cardiocerebro vascular y metabólicas manifiestas, 12 canalizadas a la RIAS para población con riesgo o presencia de enfermedades respiratorias crónicas, 40 canalizadas a la RIAS para población con riesgo o presencias de trastornos visuales o auditivos, de las personas que requerían cita se asignó cita a 36. 1.127 Personas identificadas con consumo de tabaco, brindando consejería en cesación de consumo de tabaco y atención del tabaquismo a 1.127 de las cuales 1.127 han sido efectivas, correspondiente al 100,0 % En el seguimiento a familias ubicadas en zonas rurales se abordan 46 personas priorizadas por condiciones crónicas, 5 personas con alerta de riesgo cardiovascular alto, muy alto y extremadamente alto, 25 personas con alerta de riesgo cardiovascular moderado, 16 personas sin control y fueron canalizadas a las EAPBS. Se realiza seguimiento familiar a 56 personas, con énfasis en la promoción de comportamientos de hábitos saludables y la detección de riesgos, a través de planes de automanejo, realizando 56 acciones de información y educación en: 17 familias con acciones de promoción de hábitos saludables en salud visual, 39 familias con acciones de promoción de hábitos saludables en salud auditiva-comunicativa. Durante el periodo se realizaron 713 canalizaciones a la ruta de alteraciones en salud visual y auditiva, de las cuales 564 fueron efectivas. Se realiza clasificación, identificación de riesgos en salud bucal y sensibilización a 101 individuos en la sesión 1, se realiza clasificación, identificación de riesgos en salud bucal y sensibilización a 59 familias en la sesión 1, se brinda información, educación y comunicación en salud bucal a 71 individuos en la sesión 2, se brinda información, educación y comunicación en salud bucal a 39 familias en la sesión 2, se realiza evaluación de la técnica de higiene bucal a 62 individuos en la sesión 3, se realiza evaluación de la técnica de higiene bucal a 41 familias en la sesión 3, de los cuales 64 individuos apropiaron la técnica de cepillado dental. Durante el periodo se realizaron 23 canalizaciones a la ruta de alteraciones y trastornos en salud bucal, de las cuales 15 fueron efectivas. Durante el periodo se realizaron 23 canalizaciones a la ruta de alteraciones y trastornos en salud bucal, de las cuales 15 fueron efectivas. Se identifican 165 mujeres mayores de 50 años sin tamizaje para cáncer de mama, 277 mujeres mayores de 25 años sin toma de citología, y 78 hombres mayores de 50 años sin tamizaje para cáncer de próstata.
Condiciones Crónicas No Transmisibles 
12 Instrumentos de caracterización para CCNT y asistencias técnicas realizadas para la atención integral a la población con Condiciones Crónicas No Transmisibles, 93 personas del talento humano de IPS priorizadas intervenidas en 15 IPS públicas 9 asesorías en promoción de hábitos saludables y condiciones crónicas, a 88 personas del talento humano en IPS. 17 personas de la comunidad, asociaciones de usuarios y otros actores en salud 16 personas del Talento Humano en entornos cuidadores los temas de fortalecimiento de capacidades fueron: RIAS para población con riesgo o presencia de cáncer; Salud Visual y Auditiva; 1.383 mujeres tamizadas para cáncer de cuello uterino en las IPS de la red pública Número de mamografías realizadas: 530, número de personas tamizadas cáncer prostata: 636, número de personas tamizadas cáncer colon: 924.</t>
  </si>
  <si>
    <t>En el mes de marzo
PREVENCIÓN COMBINADA DE LAS ITS
40 Pruebas de VIH.HEPT B realizadas por población LGBTI, 1 pruebas positivas para VIH.HEPT B realizadas por localidad a población LGBTI. 73 Pruebas de VIH.HEPT B realizadas SPAcios de bienestar 399 Pruebas de VIH.HEPT B realizadas bienestar integral es mas salud mental 1 pruebas positivas para VIH.HEPT B realizadas bienestar integral es mas salud mental 49 Pruebas de VIH.HEPT B realizadas por localidad en Centros de escucha habitanza en calle, 8 Pruebas de VIH realizadas por localidad en Centros de escucha MujerESalud, 1 Pruebas de HEPT B realizadas por localidad en Centros de escucha MujerESalud.
Entorno Cuidador Educativo
Se realizan 53 pruebas de VIH Se realizan 53 pruebas de Hepatitis B.
Entorno Institucional
SSR
Prevención combinada de las ITS-VIH
2 Pruebas rápidas positivas del total de VIH realizadas en el mes por los equipos del PIC 590 Pruebas rápidas de VIH realizadas por los equipos del PIC. 551 Pruebas rápidas de Hept B realizadas por los equipos del PIC. 11.110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</si>
  <si>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Durante el periodo de enero a marzo
PREVENCIÓN COMBINADA DE LAS ITS 
61 Pruebas de VIH.HEPT B realizadas por población LGBTI, 1 pruebas positivas para VIH.HEPT B realizadas por localidad a población LGBTI. 230 Pruebas de VIH.HEPT B realizadas SPAcios de bienestar 1.257 Pruebas de VIH.HEPT B realizadas bienestar integral es mas salud mental 1 pruebas positivas para VIH.HEPT B realizadas bienestar integral es mas salud mental 149 Pruebas de VIH.HEPT B realizadas por localidad en Centros de escucha habitanza en calle, 128 Pruebas de VIH realizadas por localidad en Centros de escucha MujerESalud, 25 Pruebas de HEPT B realizadas por localidad en Centros de escucha MujerESalud.
Entorno Cuidador Educativo 
Se realizan 107 pruebas de VIH de las cuales 1 son reactivas y 1 tienen canalización efectiva Se realizan 107 pruebas de Hepatitis B.
Entorno Institucional
SSR
Prevención combinada de las ITS-VIH 
4 Pruebas rápidas positivas del total de VIH realizadas en el mes por los equipos del PIC 1.631 Pruebas rápidas de VIH realizadas por los equipos del PIC. 1.506 Pruebas rápidas de Hept B realizadas por los equipos del PIC. 11.978 Condones entregados en procesos educativos de los equipos del PIC. Canalizaciones y activación de ruta según el Sistema de Referencia y Contrareferencia (SIRC): y 1 con prueba rápida Hept B positivas. Fortalecimiento técnico talento humano 2 Asistencias técnicas en IPS con fortalecimiento de temas en SSSR con enfasis en prevención de las ITS Abordaje intersectorial 3 Articulaciones sectoriales e intersetoriales que fortalecen la respuesta ante el VIH y las Hepatitis.</t>
  </si>
  <si>
    <t>En el mes de marzo
PREVENCIÓN COMBINADA DE LAS ITS
76 Pruebas de VIH.HEPT B realizadas por población LGBTI, 1 pruebas positivas para VIH.HEPT B realizadas por localidad a población LGBTI. 72 Pruebas de VIH.HEPT B realizadas SPAcios de bienestar 132 Pruebas de VIH.HEPT B realizadas bienestar integral es mas salud mental 30 Pruebas de VIH.HEPT B realizadas por localidad en Centros de escucha habitanza en calle, 23 Pruebas de VIH realizadas por localidad en Centros de escucha MujerESalud, 3 Pruebas de HEPT B realizadas por localidad en Centros de escucha MujerESalud.
Entorno Cuidador Educativo
Se realizan 20 pruebas de VIH Se realizan 20 pruebas de Hepatitis B.
Entorno Institucional
SSR
Prevención combinada de las ITS-VIH
194 Pruebas rápidas de VIH realizadas por los equipos del PIC. 1 Pruebas rápidas positivas del total de Hept B realizadas en el mes por los equipos del PIC 174 Pruebas rápidas de Hept B realizadas por los equipos del PIC. 2.345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</si>
  <si>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76 Pruebas de VIH.HEPT B realizadas por población LGBTI, 1 pruebas positivas para VIH.HEPT B realizadas por localidad a población LGBTI. 154 Pruebas de VIH.HEPT B realizadas SPAcios de bienestar 418 Pruebas de VIH.HEPT B realizadas bienestar integral es mas salud mental 92 Pruebas de VIH.HEPT B realizadas por localidad en Centros de escucha habitanza en calle, 82 Pruebas de VIH realizadas por localidad en Centros de escucha MujerESalud, 11 Pruebas de HEPT B realizadas por localidad en Centros de escucha MujerESalud.
Entorno Cuidador Educativo 
Se realizan 20 pruebas de VIH Se realizan 20 pruebas de Hepatitis B.
Entorno Institucional
SSR
Prevención combinada de las ITS-VIH 
527 Pruebas rápidas de VIH realizadas por los equipos del PIC. 1 Pruebas rápidas positivas del total de Hept B realizadas en el mes por los equipos del PIC 456 Pruebas rápidas de Hept B realizadas por los equipos del PIC. 7.352 Condones entregados en procesos educativos de los equipos del PIC. Canalizaciones y activación de ruta según el Sistema de Referencia y Contrareferencia (SIRC): Fortalecimiento técnico talento humano Abordaje intersectorial.</t>
  </si>
  <si>
    <t>En el mes de marzo
Enfermedades Transmitidas por Vectores-ETV:
3 IPS priorizadas para malaria con stock de medicamentos malaria. 6 asistencias técnicas a IPS. 6 IPS con gestión de información de malaria y leishmaniasis. 1 Pacientes con chagas crónico caso probable y/o confirmado en seguimiento en la EAPB. 3 Actividades de información para ETV, con 27 personas que participan. 1 Casos canalizados a las aseguradoras. 6 IPS con visita de asistencia técnica para Enfermedades transmitidas por vectores, 6 IPS visitadas. 6 Realizan acciones de información para la prevención de las ETV. 2 Pacientes de dengue con signos de alarma, 1 pacientes malaria, 1 con instauración oportuna de tratamiento, 2 Pacientes con leishmaniasis, 1 Pacientes con chagas crónico con atención inicial.</t>
  </si>
  <si>
    <t>Durante el periodo de enero a marzo
Enfermedades Transmitidas por Vectores-ETV: 
9 IPS priorizadas para malaria con stock de medicamentos malaria. 11 asistencias técnicas a IPS. 13 IPS con gestión de información de malaria y leishmaniasis. 1 Pacientes con chagas crónico caso probable y/o confirmado en seguimiento en la EAPB. 6 Actividades de información para ETV, con 70 personas que participan. 1 Casos canalizados a las aseguradoras. 11 IPS con visita de asistencia técnica para Enfermedades transmitidas por vectores, 11 IPS visitadas. 11 Realizan acciones de información para la prevención de las ETV. 9 Pacientes de dengue con signos de alarma, 1 pacientes malaria, 1 con instauración oportuna de tratamiento, 2 Pacientes con leishmaniasis, 1 Pacientes con chagas crónico con atención inicial.</t>
  </si>
  <si>
    <t>En el mes de marzo
PREVENCIÓN COMBINADA DE LAS ITS
72 Pruebas de VIH.HEPT B realizadas SPAcios de bienestar 124 Pruebas de VIH.HEPT B realizadas bienestar integral es mas salud mental 18 Pruebas de VIH.HEPT B realizadas por localidad en Centros de escucha habitanza en calle, 33 Pruebas de VIH realizadas por localidad en Centros de escucha MujerESalud, 5 Pruebas de HEPT B realizadas por localidad en Centros de escucha MujerESalud.
Entorno Cuidador Educativo
Se realizan 40 pruebas de VIH Se realizan 40 pruebas de Hepatitis B.
Entorno Institucional
SSR
Prevención combinada de las ITS-VIH
207 Pruebas rápidas de VIH realizadas por los equipos del PIC. 179 Pruebas rápidas de Hept B realizadas por los equipos del PIC. 2.541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</si>
  <si>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214 Pruebas de VIH.HEPT B realizadas por población LGBTI, 201 Pruebas de VIH.HEPT B realizadas SPAcios de bienestar 402 Pruebas de VIH.HEPT B realizadas bienestar integral es mas salud mental 18 Pruebas de VIH.HEPT B realizadas por localidad en Centros de escucha habitanza en calle, 63 Pruebas de VIH realizadas por localidad en Centros de escucha MujerESalud, 9 Pruebas de HEPT B realizadas por localidad en Centros de escucha MujerESalud.
Entorno Cuidador Educativo 
Se realizan 120 pruebas de VIH Se realizan 120 pruebas de Hepatitis B.
Entorno Institucional
SSR
Prevención combinada de las ITS-VIH 
1 Pruebas rápidas positivas del total de VIH realizadas en el mes por los equipos del PIC 663 Pruebas rápidas de VIH realizadas por los equipos del PIC. 609 Pruebas rápidas de Hept B realizadas por los equipos del PIC. 7.474 Condones entregados en procesos educativos de los equipos del PIC. Canalizaciones y activación de ruta según el Sistema de Referencia y Contrareferencia (SIRC): Fortalecimiento técnico talento humano Abordaje intersectorial.</t>
  </si>
  <si>
    <t>Durante el periodo de enero a marzo
Enfermedades Transmitidas por Vectores-ETV: 
1 Actividades de información para ETV, con 10 personas que participan.</t>
  </si>
  <si>
    <t>En el mes de marzo
PREVENCIÓN COMBINADA DE LAS ITS
150 Pruebas de VIH.HEPT B realizadas bienestar integral es mas salud mental 30 Pruebas de VIH.HEPT B realizadas por localidad en Centros de escucha habitanza en calle, 1 pruebas positivas para VIH.HEPT B realizadas por localidad en Centros de escucha habitanza en calle. 41 Pruebas de VIH realizadas por localidad en Centros de escucha MujerESalud, 9 Pruebas de HEPT B realizadas por localidad en Centros de escucha MujerESalud.
Entorno Cuidador Educativo
Se realizan 10 pruebas de VIH.
Entorno Institucional
SSR
Prevención combinada de las ITS-VIH
3 Pruebas rápidas positivas del total de VIH realizadas en el mes por los equipos del PIC 380 Pruebas rápidas de VIH realizadas por los equipos del PIC. 338 Pruebas rápidas de Hept B realizadas por los equipos del PIC. 8.046 Condones entregados en procesos educativos de los equipos del PIC. Canalizaciones y activación de ruta según el Sistema de Referencia y Contrareferencia (SIRC): 3 Personas identificadas sin intervención con diagnostico VIH, y 3 con prueba rápida VIH positivas. Fortalecimiento técnico talento humano 1 Asistencias técnicas en IPS con fortalecimiento de temas en SSSR con enfasis en prevención de las ITS Abordaje intersectorial.</t>
  </si>
  <si>
    <t>Durante el periodo de enero a marzo
PREVENCIÓN COMBINADA DE LAS ITS 
98 Pruebas de VIH.HEPT B realizadas SPAcios de bienestar 269 Pruebas de VIH.HEPT B realizadas bienestar integral es mas salud mental 4 pruebas positivas para VIH.HEPT B realizadas bienestar integral es mas salud mental 105 Pruebas de VIH.HEPT B realizadas por localidad en Centros de escucha habitanza en calle, 2 pruebas positivas para VIH.HEPT B realizadas por localidad en Centros de escucha habitanza en calle. 124 Pruebas de VIH realizadas por localidad en Centros de escucha MujerESalud, 23 Pruebas de HEPT B realizadas por localidad en Centros de escucha MujerESalud.
Entorno Cuidador Educativo 
Se realizan 10 pruebas de VIH
Entorno Institucional
SSR
Prevención combinada de las ITS-VIH 
7 Pruebas rápidas positivas del total de VIH realizadas en el mes por los equipos del PIC 983 Pruebas rápidas de VIH realizadas por los equipos del PIC. 7 Pruebas rápidas positivas del total de Hept B realizadas en el mes por los equipos del PIC 907 Pruebas rápidas de Hept B realizadas por los equipos del PIC. 16.986 Condones entregados en procesos educativos de los equipos del PIC. Canalizaciones y activación de ruta según el Sistema de Referencia y Contrareferencia (SIRC): 5 Personas identificadas sin intervención con diagnostico VIH, y 5 con prueba rápida VIH positivas. Fortalecimiento técnico talento humano 3 Asistencias técnicas en IPS con fortalecimiento de temas en SSSR con enfasis en prevención de las ITS Abordaje intersectorial.</t>
  </si>
  <si>
    <t>En el mes de marzo
Enfermedades Transmitidas por Vectores-ETV:
3 IPS priorizadas para malaria con stock de medicamentos malaria. 4 asistencias técnicas a IPS. 1 IPS con gestión de información de malaria y leishmaniasis. 1 Pacientes de malaria con verificación de seguimiento al tratamiento. 2 Actividades de información para ETV, con 15 personas que participan. 4 IPS con visita de asistencia técnica para Enfermedades transmitidas por vectores, 4 IPS visitadas. 4 Realizan acciones de información para la prevención de las ETV. 1 Pacientes de dengue con signos de alarma, 1 con seguimiento al tratamiento por la IPS. 1 Pacientes con leishmaniasis, 1 con indicación de tratamiento sistémico.</t>
  </si>
  <si>
    <t>Durante el periodo de enero a marzo
Enfermedades Transmitidas por Vectores-ETV: 
9 IPS priorizadas para malaria con stock de medicamentos malaria. 8 asistencias técnicas a IPS. 6 IPS con gestión de información de malaria y leishmaniasis. 2 Pacientes de malaria con verificación de seguimiento al tratamiento. 5 Actividades de información para ETV, con 46 personas que participan. 8 IPS con visita de asistencia técnica para Enfermedades transmitidas por vectores, 8 IPS visitadas. 8 Realizan acciones de información para la prevención de las ETV. 11 Pacientes de dengue con signos de alarma, 6 pacientes malaria, 4 con instauración oportuna de tratamiento, 2 con seguimiento al tratamiento por la IPS. 2 Pacientes con leishmaniasis, 2 con indicación de tratamiento sistémico, 1 recibieron tratamiento.</t>
  </si>
  <si>
    <t>En el mes de marzo
PREVENCIÓN COMBINADA DE LAS ITS
4 Pruebas de VIH.HEPT B realizadas por población LGBTI, 38 Pruebas de VIH.HEPT B realizadas SPAcios de bienestar 1 pruebas positivas para VIH.HEPT B realizadas SPAcios de bienestar 244 Pruebas de VIH.HEPT B realizadas bienestar integral es mas salud mental 10 Pruebas de VIH.HEPT B realizadas por localidad en Centros de escucha habitanza en calle, 13 Pruebas de VIH realizadas por localidad en Centros de escucha MujerESalud, 2 Pruebas de HEPT B realizadas por localidad en Centros de escucha MujerESalud.
Entorno Cuidador Educativo
Se realizan 50 pruebas de VIH Se realizan 50 pruebas de Hepatitis B.
Entorno Institucional
SSR
Prevención combinada de las ITS-VIH
168 Pruebas rápidas de VIH realizadas por los equipos del PIC. 1 Pruebas rápidas positivas del total de Hept B realizadas en el mes por los equipos del PIC 153 Pruebas rápidas de Hept B realizadas por los equipos del PIC. 1.674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</si>
  <si>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18 Pruebas de VIH.HEPT B realizadas por población LGBTI, 129 Pruebas de VIH.HEPT B realizadas SPAcios de bienestar 1 pruebas positivas para VIH.HEPT B realizadas SPAcios de bienestar 628 Pruebas de VIH.HEPT B realizadas bienestar integral es mas salud mental 1 pruebas positivas para VIH.HEPT B realizadas bienestar integral es mas salud mental 30 Pruebas de VIH.HEPT B realizadas por localidad en Centros de escucha habitanza en calle, 41 Pruebas de VIH realizadas por localidad en Centros de escucha MujerESalud, 10 Pruebas de HEPT B realizadas por localidad en Centros de escucha MujerESalud.
Entorno Cuidador Educativo 
Se realizan 110 pruebas de VIH Se realizan 110 pruebas de Hepatitis B.
Entorno Institucional
SSR
Prevención combinada de las ITS-VIH 
1 Pruebas rápidas positivas del total de VIH realizadas en el mes por los equipos del PIC 547 Pruebas rápidas de VIH realizadas por los equipos del PIC. 1 Pruebas rápidas positivas del total de Hept B realizadas en el mes por los equipos del PIC 512 Pruebas rápidas de Hept B realizadas por los equipos del PIC. 4.603 Condones entregados en procesos educativos de los equipos del PIC. Canalizaciones y activación de ruta según el Sistema de Referencia y Contrareferencia (SIRC): Fortalecimiento técnico talento humano Abordaje intersectorial.</t>
  </si>
  <si>
    <t>En el mes de marzo
Enfermedades Transmitidas por Vectores-ETV:
2 IPS priorizadas para malaria con stock de medicamentos malaria. 2 asistencias técnicas a IPS. 3 IPS con gestión de información de malaria y leishmaniasis. 2 Pacientes de malaria con verificación de seguimiento al tratamiento. 4 Pacientes con leishmaniasis con verificación de seguimiento al tratamiento. 1 Pacientes con chagas crónico caso probable y/o confirmado en seguimiento en la EAPB. 2 Actividades de información para ETV, con 30 personas que participan. 2 IPS con visita de asistencia técnica para Enfermedades transmitidas por vectores, 2 IPS visitadas. 2 Realizan acciones de información para la prevención de las ETV. 1 Pacientes de dengue con signos de alarma, 2 pacientes malaria, 2 con instauración oportuna de tratamiento, 2 con seguimiento al tratamiento por la IPS. 6 Pacientes con leishmaniasis, 6 con indicación de tratamiento sistémico, 6 recibieron tratamiento, 4 seguimiento al tratamiento por la IPS.</t>
  </si>
  <si>
    <t>Durante el periodo de enero a marzo
Enfermedades Transmitidas por Vectores-ETV: 
6 IPS priorizadas para malaria con stock de medicamentos malaria. 6 asistencias técnicas a IPS. 8 IPS con gestión de información de malaria y leishmaniasis. 2 Pacientes de malaria con verificación de seguimiento al tratamiento. 6 Pacientes con leishmaniasis con verificación de seguimiento al tratamiento. 1 Pacientes con chagas crónico caso probable y/o confirmado en seguimiento en la EAPB. 5 Actividades de información para ETV, con 69 personas que participan. 1 Casos de ETV georreferenciados a otros departamentos. 6 IPS con visita de asistencia técnica para Enfermedades transmitidas por vectores, 6 IPS visitadas. 6 Realizan acciones de información para la prevención de las ETV. 3 Pacientes de dengue con signos de alarma, 3 pacientes malaria, 3 con instauración oportuna de tratamiento, 3 con seguimiento al tratamiento por la IPS. 16 Pacientes con leishmaniasis, 16 con indicación de tratamiento sistémico, 15 recibieron tratamiento, 6 seguimiento al tratamiento por la IPS.</t>
  </si>
  <si>
    <t>En el mes de marzo
PREVENCIÓN COMBINADA DE LAS ITS
12 Pruebas de VIH.HEPT B realizadas por población LGBTI, 54 Pruebas de VIH.HEPT B realizadas SPAcios de bienestar 146 Pruebas de VIH.HEPT B realizadas bienestar integral es mas salud mental 76 Pruebas de VIH.HEPT B realizadas por localidad en Centros de escucha habitanza en calle, 1 pruebas positivas para VIH.HEPT B realizadas por localidad en Centros de escucha habitanza en calle. 10 Pruebas de VIH realizadas por localidad en Centros de escucha MujerESalud, 5 Pruebas de HEPT B realizadas por localidad en Centros de escucha MujerESalud.
Entorno Cuidador Educativo
Se realizan 20 pruebas de VIH Se realizan 20 pruebas de Hepatitis B.
Entorno Institucional
SSR
Prevención combinada de las ITS-VIH
4 Pruebas rápidas positivas del total de VIH realizadas en el mes por los equipos del PIC 409 Pruebas rápidas de VIH realizadas por los equipos del PIC. 4 Pruebas rápidas positivas del total de Hept B realizadas en el mes por los equipos del PIC 404 Pruebas rápidas de Hept B realizadas por los equipos del PIC. 9.323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</si>
  <si>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44 Pruebas de VIH.HEPT B realizadas por población LGBTI, 240 Pruebas de VIH.HEPT B realizadas SPAcios de bienestar 390 Pruebas de VIH.HEPT B realizadas bienestar integral es mas salud mental 256 Pruebas de VIH.HEPT B realizadas por localidad en Centros de escucha habitanza en calle, 1 pruebas positivas para VIH.HEPT B realizadas por localidad en Centros de escucha habitanza en calle. 53 Pruebas de VIH realizadas por localidad en Centros de escucha MujerESalud, 14 Pruebas de HEPT B realizadas por localidad en Centros de escucha MujerESalud.
Entorno Cuidador Educativo 
Se realizan 30 pruebas de VIH Se realizan 30 pruebas de Hepatitis B.
Entorno Institucional
SSR
Prevención combinada de las ITS-VIH 
8 Pruebas rápidas positivas del total de VIH realizadas en el mes por los equipos del PIC 1.180 Pruebas rápidas de VIH realizadas por los equipos del PIC. 4 Pruebas rápidas positivas del total de Hept B realizadas en el mes por los equipos del PIC 1.141 Pruebas rápidas de Hept B realizadas por los equipos del PIC. 26.377 Condones entregados en procesos educativos de los equipos del PIC. Canalizaciones y activación de ruta según el Sistema de Referencia y Contrareferencia (SIRC): y 1 con prueba rápida VIH positivas. Fortalecimiento técnico talento humano Abordaje intersectorial 3 Articulaciones sectoriales e intersetoriales que fortalecen la respuesta ante el VIH y las Hepatitis.</t>
  </si>
  <si>
    <t>En el mes de marzo
Enfermedades Transmitidas por Vectores-ETV:
4 IPS priorizadas para malaria con stock de medicamentos malaria. 1 asistencias técnicas a IPS. 2 IPS con gestión de información de malaria y leishmaniasis. 3 Pacientes de malaria con verificación de seguimiento al tratamiento. 1 IPS con visita de asistencia técnica para Enfermedades transmitidas por vectores, 1 IPS visitadas. 1 Realizan acciones de información para la prevención de las ETV. 7 Pacientes de dengue con signos de alarma, 3 pacientes malaria, 3 con instauración oportuna de tratamiento, 3 con seguimiento al tratamiento por la IPS. 1 Pacientes con leishmaniasis, 1 con indicación de tratamiento sistémico, 1 recibieron tratamiento.</t>
  </si>
  <si>
    <t>Durante el periodo de enero a marzo
Enfermedades Transmitidas por Vectores-ETV: 
12 IPS priorizadas para malaria con stock de medicamentos malaria. 4 asistencias técnicas a IPS. 6 IPS con gestión de información de malaria y leishmaniasis. 6 Pacientes de malaria con verificación de seguimiento al tratamiento. 2 Actividades de información para ETV, con 27 personas que participan. 4 IPS con visita de asistencia técnica para Enfermedades transmitidas por vectores, 4 IPS visitadas. 4 Realizan acciones de información para la prevención de las ETV. 30 Pacientes de dengue con signos de alarma, 6 pacientes malaria, 6 con instauración oportuna de tratamiento, 6 con seguimiento al tratamiento por la IPS. 3 Pacientes con leishmaniasis, 3 con indicación de tratamiento sistémico, 2 recibieron tratamiento.</t>
  </si>
  <si>
    <t>En el mes de marzo
PREVENCIÓN COMBINADA DE LAS ITS
32 Pruebas de VIH.HEPT B realizadas por población LGBTI, 1 pruebas positivas para VIH.HEPT B realizadas por localidad a población LGBTI. 48 Pruebas de VIH.HEPT B realizadas SPAcios de bienestar 138 Pruebas de VIH.HEPT B realizadas bienestar integral es mas salud mental 7 Pruebas de VIH.HEPT B realizadas por localidad en Centros de escucha habitanza en calle, 1 pruebas positivas para VIH.HEPT B realizadas por localidad en Centros de escucha habitanza en calle. 42 Pruebas de VIH realizadas por localidad en Centros de escucha MujerESalud, 7 Pruebas de HEPT B realizadas por localidad en Centros de escucha MujerESalud.
Entorno Cuidador Educativo
Se realizan 26 pruebas de VIH Se realizan 48 pruebas de Hepatitis B.
Entorno Institucional
SSR
Prevención combinada de las ITS-VIH
2 Pruebas rápidas positivas del total de VIH realizadas en el mes por los equipos del PIC 381 Pruebas rápidas de VIH realizadas por los equipos del PIC. 403 Pruebas rápidas de Hept B realizadas por los equipos del PIC. 4.333 Condones entregados en procesos educativos de los equipos del PIC. Canalizaciones y activación de ruta según el Sistema de Referencia y Contrareferencia (SIRC): 1 Personas identificadas sin intervención con diagnostico VIH, Fortalecimiento técnico talento humano Abordaje intersectorial.</t>
  </si>
  <si>
    <t>Durante el periodo de enero a marzo
PREVENCIÓN COMBINADA DE LAS ITS 
101 Pruebas de VIH.HEPT B realizadas por población LGBTI, 1 pruebas positivas para VIH.HEPT B realizadas por localidad a población LGBTI. 95 Pruebas de VIH.HEPT B realizadas SPAcios de bienestar 525 Pruebas de VIH.HEPT B realizadas bienestar integral es mas salud mental 3 pruebas positivas para VIH.HEPT B realizadas bienestar integral es mas salud mental 34 Pruebas de VIH.HEPT B realizadas por localidad en Centros de escucha habitanza en calle, 1 pruebas positivas para VIH.HEPT B realizadas por localidad en Centros de escucha habitanza en calle. 80 Pruebas de VIH realizadas por localidad en Centros de escucha MujerESalud, 19 Pruebas de HEPT B realizadas por localidad en Centros de escucha MujerESalud.
Entorno Cuidador Educativo 
Se realizan 51 pruebas de VIH Se realizan 83 pruebas de Hepatitis B.
Entorno Institucional
SSR
Prevención combinada de las ITS-VIH 
5 Pruebas rápidas positivas del total de VIH realizadas en el mes por los equipos del PIC 989 Pruebas rápidas de VIH realizadas por los equipos del PIC. 1.018 Pruebas rápidas de Hept B realizadas por los equipos del PIC. 9.709 Condones entregados en procesos educativos de los equipos del PIC. Canalizaciones y activación de ruta según el Sistema de Referencia y Contrareferencia (SIRC): 3 Personas identificadas sin intervención con diagnostico VIH, y 2 con prueba rápida VIH positivas. Fortalecimiento técnico talento humano 3 Asistencias técnicas en IPS con fortalecimiento de temas en SSSR con enfasis en prevención de las ITS Abordaje intersectorial 1 Articulaciones sectoriales e intersetoriales que fortalecen la respuesta ante el VIH y las Hepatitis.</t>
  </si>
  <si>
    <t>En el mes de marzo
Enfermedades Transmitidas por Vectores-ETV:
1 Pacientes con chagas crónico caso probable y/o confirmado en seguimiento en la EAPB. 3 Pacientes de dengue con signos de alarma, 1 pacientes malaria, 1 con instauración oportuna de tratamiento, 2 Pacientes con leishmaniasis, 2 con indicación de tratamiento sistémico, 1 recibieron tratamiento.</t>
  </si>
  <si>
    <t>Durante el periodo de enero a marzo
Enfermedades Transmitidas por Vectores-ETV: 
3 asistencias técnicas a IPS. 3 IPS con gestión de información de malaria y leishmaniasis. 1 Pacientes con leishmaniasis con verificación de seguimiento al tratamiento. 1 Pacientes con chagas crónico caso probable y/o confirmado en seguimiento en la EAPB. 3 Actividades de información para ETV, con 32 personas que participan. 3 IPS con visita de asistencia técnica para Enfermedades transmitidas por vectores, 3 IPS visitadas. 3 Realizan acciones de información para la prevención de las ETV. 27 Pacientes de dengue con signos de alarma, 3 pacientes malaria, 3 con instauración oportuna de tratamiento, 4 Pacientes con leishmaniasis, 4 con indicación de tratamiento sistémico, 3 recibieron tratamiento.</t>
  </si>
  <si>
    <t>En el mes de marzo
PREVENCIÓN COMBINADA DE LAS ITS
38 Pruebas de VIH.HEPT B realizadas SPAcios de bienestar 56 Pruebas de VIH.HEPT B realizadas bienestar integral es mas salud mental 12 Pruebas de VIH.HEPT B realizadas por localidad en Centros de escucha habitanza en calle, 25 Pruebas de VIH realizadas por localidad en Centros de escucha MujerESalud, 8 Pruebas de HEPT B realizadas por localidad en Centros de escucha MujerESalud.
Entorno Cuidador Educativo
Se realizan 26 pruebas de VIH Se realizan 34 pruebas de Hepatitis B.
Entorno Institucional
SSR
Prevención combinada de las ITS-VIH
238 Pruebas rápidas de VIH realizadas por los equipos del PIC. 246 Pruebas rápidas de Hept B realizadas por los equipos del PIC. 9.152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 1 Articulaciones sectoriales e intersetoriales que fortalecen la respuesta ante el VIH y las Hepatitis.</t>
  </si>
  <si>
    <t>Durante el periodo de enero a marzo
PREVENCIÓN COMBINADA DE LAS ITS 
18 Pruebas de VIH.HEPT B realizadas por población LGBTI, 2 pruebas positivas para VIH.HEPT B realizadas por localidad a población LGBTI. 111 Pruebas de VIH.HEPT B realizadas SPAcios de bienestar 1 pruebas positivas para VIH.HEPT B realizadas SPAcios de bienestar 140 Pruebas de VIH.HEPT B realizadas bienestar integral es mas salud mental 2 pruebas positivas para VIH.HEPT B realizadas bienestar integral es mas salud mental 37 Pruebas de VIH.HEPT B realizadas por localidad en Centros de escucha habitanza en calle, 86 Pruebas de VIH realizadas por localidad en Centros de escucha MujerESalud, 25 Pruebas de HEPT B realizadas por localidad en Centros de escucha MujerESalud.
Entorno Cuidador Educativo 
Se realizan 44 pruebas de VIH Se realizan 52 pruebas de Hepatitis B.
Entorno Institucional
SSR
Prevención combinada de las ITS-VIH 
6 Pruebas rápidas positivas del total de VIH realizadas en el mes por los equipos del PIC 698 Pruebas rápidas de VIH realizadas por los equipos del PIC. 607 Pruebas rápidas de Hept B realizadas por los equipos del PIC. 15.859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2 Asistencias técnicas en IPS con fortalecimiento de temas en SSSR con enfasis en prevención de las ITS Abordaje intersectorial 2 Articulaciones sectoriales e intersetoriales que fortalecen la respuesta ante el VIH y las Hepatitis.</t>
  </si>
  <si>
    <t>En el mes de marzo
Enfermedades Transmitidas por Vectores-ETV:
2 IPS priorizadas para malaria con stock de medicamentos malaria. 2 asistencias técnicas a IPS. 2 IPS con gestión de información de malaria y leishmaniasis. 1 Pacientes de malaria con verificación de seguimiento al tratamiento. 3 Actividades de información para ETV, con 30 personas que participan. 2 IPS con visita de asistencia técnica para Enfermedades transmitidas por vectores, 2 IPS visitadas. 2 Realizan acciones de información para la prevención de las ETV. 3 Pacientes de dengue con signos de alarma, 1 pacientes malaria, 1 con instauración oportuna de tratamiento, 1 con seguimiento al tratamiento por la IPS. 1 Pacientes con leishmaniasis, 1 con indicación de tratamiento sistémico, 2 recibieron tratamiento.</t>
  </si>
  <si>
    <t>Durante el periodo de enero a marzo
Enfermedades Transmitidas por Vectores-ETV: 
6 IPS priorizadas para malaria con stock de medicamentos malaria. 5 asistencias técnicas a IPS. 5 IPS con gestión de información de malaria y leishmaniasis. 6 Pacientes de malaria con verificación de seguimiento al tratamiento. 6 Actividades de información para ETV, con 58 personas que participan. 5 IPS con visita de asistencia técnica para Enfermedades transmitidas por vectores, 5 IPS visitadas. 5 Realizan acciones de información para la prevención de las ETV. 18 Pacientes de dengue con signos de alarma, 10 pacientes malaria, 6 con instauración oportuna de tratamiento, 6 con seguimiento al tratamiento por la IPS. 4 Pacientes con leishmaniasis, 4 con indicación de tratamiento sistémico, 4 recibieron tratamiento.</t>
  </si>
  <si>
    <t>En el mes de marzo
PREVENCIÓN COMBINADA DE LAS ITS
27 Pruebas de VIH.HEPT B realizadas SPAcios de bienestar 76 Pruebas de VIH.HEPT B realizadas bienestar integral es mas salud mental 14 Pruebas de VIH.HEPT B realizadas por localidad en Centros de escucha habitanza en calle, 29 Pruebas de VIH realizadas por localidad en Centros de escucha MujerESalud, 6 Pruebas de HEPT B realizadas por localidad en Centros de escucha MujerESalud.
Entorno Cuidador Educativo
Se realizan 19 pruebas de VIH Se realizan 36 pruebas de Hepatitis B.
Entorno Institucional
SSR
Prevención combinada de las ITS-VIH
218 Pruebas rápidas de VIH realizadas por los equipos del PIC. 235 Pruebas rápidas de Hept B realizadas por los equipos del PIC. 4.700 Condones entregados en procesos educativos de los equipos del PIC. Canalizaciones y activación de ruta según el Sistema de Referencia y Contrareferencia (SIRC): 2 Personas identificadas sin intervención con diagnostico VIH, Fortalecimiento técnico talento humano Abordaje intersectorial.</t>
  </si>
  <si>
    <t>Durante el periodo de enero a marzo
PREVENCIÓN COMBINADA DE LAS ITS 
109 Pruebas de VIH.HEPT B realizadas SPAcios de bienestar 1 pruebas positivas para VIH.HEPT B realizadas SPAcios de bienestar 164 Pruebas de VIH.HEPT B realizadas bienestar integral es mas salud mental 43 Pruebas de VIH.HEPT B realizadas por localidad en Centros de escucha habitanza en calle, 101 Pruebas de VIH realizadas por localidad en Centros de escucha MujerESalud, 14 Pruebas de HEPT B realizadas por localidad en Centros de escucha MujerESalud.
Entorno Cuidador Educativo 
Se realizan 25 pruebas de VIH Se realizan 42 pruebas de Hepatitis B.
Entorno Institucional
SSR
Prevención combinada de las ITS-VIH 
1 Pruebas rápidas positivas del total de VIH realizadas en el mes por los equipos del PIC 517 Pruebas rápidas de VIH realizadas por los equipos del PIC. 504 Pruebas rápidas de Hept B realizadas por los equipos del PIC. 11.914 Condones entregados en procesos educativos de los equipos del PIC. Canalizaciones y activación de ruta según el Sistema de Referencia y Contrareferencia (SIRC): 4 Personas identificadas sin intervención con diagnostico VIH, y 1 con prueba rápida VIH positivas. Fortalecimiento técnico talento humano 1 Asistencias técnicas en IPS con fortalecimiento de temas en SSSR con enfasis en prevención de las ITS Abordaje intersectorial.</t>
  </si>
  <si>
    <t>En el mes de marzo
Enfermedades Transmitidas por Vectores-ETV:
1 IPS priorizadas para malaria con stock de medicamentos malaria. 2 asistencias técnicas a IPS. 2 IPS con gestión de información de malaria y leishmaniasis. 1 IPS con visita de asistencia técnica para Enfermedades transmitidas por vectores, 1 IPS visitadas. 1 Realizan acciones de información para la prevención de las ETV. 1 pacientes malaria, 1 con instauración oportuna de tratamiento, 5 Pacientes con leishmaniasis, 4 con indicación de tratamiento sistémico, 3 recibieron tratamiento.</t>
  </si>
  <si>
    <t>Durante el periodo de enero a marzo
Enfermedades Transmitidas por Vectores-ETV: 
3 IPS priorizadas para malaria con stock de medicamentos malaria. 2 asistencias técnicas a IPS. 2 IPS con gestión de información de malaria y leishmaniasis. 15 Pacientes de malaria con verificación de seguimiento al tratamiento. 1 Pacientes con leishmaniasis con verificación de seguimiento al tratamiento. 3 Actividades de información para ETV, con 30 personas que participan. 1 IPS con visita de asistencia técnica para Enfermedades transmitidas por vectores, 1 IPS visitadas. 1 Realizan acciones de información para la prevención de las ETV. 2 Pacientes de dengue con signos de alarma, 1 pacientes malaria, 2 con instauración oportuna de tratamiento, 5 Pacientes con leishmaniasis, 4 con indicación de tratamiento sistémico, 3 recibieron tratamiento.</t>
  </si>
  <si>
    <t>En el mes de marzo
Entorno Cuidador Comunitario
CARACTERIZACIÓN TERRITORIAL
2 Grupos identificados para el abordaje dimension en condiciones cronicos 7 hombres, 83 mujeres, DISPOSITIVO COMUNITARIO CUIDADO COLECTIVO PARA EL BIENESTAR-CRONICOS 2 sesiones de promoción de prácticas y estilos de vida saludables para la prevención de condiciones crónicas. 2 sesiones en prevención de Enfermedades cardio cerebro vasculares. 4 sesiones de Promoción de Actividad física Total de 2 cobertura población adulta (29 – 59 años): 2 mujeres 18 cobertura población personas mayores (60 o más años): 18 mujeres. JORNADAS MAS BIENESTAR CUIDATE SE FELIZ Se cuenta con 26 puntos "Cuídate Sé Feliz" activos, en estos puntos se abordaron 518 personas, de ellas: 158 hombres, 360 mujeres, 3 personas con tamizaje Cuestionario Breve de EPOC positivo. 151 Toma de mamografía durante los dos últimos años (50 a 69 años) Toma de citología en el último año 166 Examen de PCA o tacto rectal en el último año 66 De las personas registradas como fumadoras se brindó consejería breve en cesación de consumo de tabaco y atención del tabaquismo a 23. JORNADAS MAS BIENESTAR- CUIDARTE CRONICOS Acciones 24 promoción de prácticas y estilos de vida saludable, cáncer 570 hombres, 639 mujeres.
Entorno Cuidador Educativo
Se realiza educación y sensibilización en actividad fisica a 55 niños y niñas de jardines infantiles, Realización de 10 sesiones del ciclo 1 incentivando la actividad física desde el movimiento activo y juego activo, con 123 estudiantes. Realización de 6 sesiones del ciclo 2 para promover la práctica de la actividad física desde el movimiento activo y el juego activo, con 73 estudiantes. Realización de 10 sesiones del ciclo 3 en temas relacionados con actividad física desde las artes y el movimiento corporal, con 129 estudiantes. Realización de 4 sesiones del ciclo 4 en temas relacionados con actividad física para la vida y el autocuidado, con 42 estudiantes. Acciones de educación en salud con 51 familias para la promoción de la actividad física. 2 Colegios intervenidos con información y educación en salud bucal con la participación de 1.316 escolares Se realiza clasificación y sensibilización de la técnica en higiene bucal en cursos a 1.215 escolares en la sesión 1, se identifican 69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6 escolares en la sesión 2, se realiza educación de la técnica en higiene bucal en cursos a 95 escolares en la sesión 3, de los cuales 79 apropian la técnica de higiene bucal. se realiza educación y sensibilización en salud bucal a 141 niños y niñas de jardines infantiles.
Equipos Basicos Extramurales de Hogar
Se aborda 841 personas con condiciones crónicas, realizando canalización a rutas integrales de atención en salud a 40 de ellas, 1.696 personas a las que se les aplicó tamizaje Findrisc, de las cuales 273 con alta probabilidad de presentar prediabetes o diabetes y 1.603 personas con condiciones crónicas, mayores de 18 años a las que se les aplicó tamizaje de riesgo cardiovascular OMS, de las cuales 10 personas con alerta de riesgo cardiovascular alto, muy alto y extremadamente alto, 115 personas con alerta de riesgo cardiovascular moderado, 31 personas con tamizaje Cuestionario Breve de EPOC positivo, 12 personas sin control y fueron canalizadas a las EAPBS. Durante las intervenciones, se encontraron 841 personas con una condición crónica diagnosticada, 12 sin tratamiento, 12 canalizadas a la ruta integral de atención en salud, 40 canalizadas a la RIAS para población con riesgo o presencia de alteraciones cardiocerebro vascular y metabólicas manifiestas, 1 canalizadas a la RIAS para población con riesgo o presencia de enfermedades respiratorias crónicas, 45 canalizadas a la RIAS para población con riesgo o presencias de trastornos visuales o auditivos, de las personas que requerían cita se asignó cita a 43. 516 Personas identificadas con consumo de tabaco, brindando consejería en cesación de consumo de tabaco y atención del tabaquismo a 516 de las cuales 516 han sido efectivas, correspondiente al 100,0 % Se realiza seguimiento familiar a 364 personas, con énfasis en la promoción de comportamientos de hábitos saludables y la detección de riesgos, a través de planes de automanejo, realizando 364 acciones de información y educación en: 45 familias con acciones de promoción de hábitos saludables en salud visual, 45 familias con acciones de promoción de hábitos saludables en salud auditiva-comunicativa. Durante el periodo se realizaron 45 canalizaciones a la ruta de alteraciones en salud visual y auditiva, de las cuales 43 fueron efectivas. Se realiza clasificación, identificación de riesgos en salud bucal y sensibilización a 34 individuos en la sesión 1, se realiza clasificación, identificación de riesgos en salud bucal y sensibilización a 34 familias en la sesión 1, se brinda información, educación y comunicación en salud bucal a 76 individuos en la sesión 2, se brinda información, educación y comunicación en salud bucal a 76 familias en la sesión 2, se realiza evaluación de la técnica de higiene bucal a 88 individuos en la sesión 3, se realiza evaluación de la técnica de higiene bucal a 88 familias en la sesión 3, de los cuales 88 individuos apropiaron la técnica de cepillado dental. Durante el periodo se realizaron 18 canalizaciones a la ruta de alteraciones y trastornos en salud bucal, de las cuales 11 fueron efectivas. Durante el periodo se realizaron 18 canalizaciones a la ruta de alteraciones y trastornos en salud bucal, de las cuales 11 fueron efectivas. Se identifican 14 mujeres mayores de 50 años sin tamizaje para cáncer de mama, 21 mujeres mayores de 25 años sin toma de citología, y 4 hombres mayores de 50 años sin tamizaje para cáncer de próstata.
Condiciones Crónicas No Transmisibles
9 Instrumentos de caracterización para CCNT y asistencias técnicas realizadas para la atención integral a la población con Condiciones Crónicas No Transmisibles, 20 personas del talento humano de IPS priorizadas intervenidas en 9 IPS públicas 9 asesorías en promoción de hábitos saludables y condiciones crónicas, a 20 personas del talento humano en IPS. 27 personas de la comunidad, asociaciones de usuarios y otros actores en salud 12 personas del Talento Humano en entornos cuidadores los temas de fortalecimiento de capacidades fueron: Salud Visual y Auditiva 672 mujeres tamizadas para cáncer de cuello uterino en las IPS de la red pública número de personas tamizadas cáncer prostata: 128, número de personas tamizadas cáncer colon: 218.</t>
  </si>
  <si>
    <t>Durante el periodo de enero a marzo
Entorno Cuidador Comunitario
CARACTERIZACIÓN TERRITORIAL 
2 Grupos identificados para el abordaje dimension en condiciones cronicos 7 hombres, 83 mujeres, DISPOSITIVO COMUNITARIO CUIDADO COLECTIVO PARA EL BIENESTAR-CRONICOS 4 sesiones de promoción de prácticas y estilos de vida saludables para la prevención de condiciones crónicas. 4 sesiones en prevención de Enfermedades cardio cerebro vasculares. 2 sesiones en prevención de Alteraciones visuales 2 sesiones en prevención de Alteraciones auditivas comunicativas 4 sesiones de Promoción de Actividad física Total de 10 cobertura población joven (14 – 28 años): 8 hombres 2 mujeres Total de 12 cobertura población adulta (29 – 59 años): 6 hombres 5 mujeres 18 cobertura población personas mayores (60 o más años): 18 mujeres. JORNADAS MAS BIENESTAR CUIDATE SE FELIZ Se cuenta con 81 puntos "Cuídate Sé Feliz" activos, en estos puntos se abordaron 1.618 personas, de ellas: 544 hombres, 1.074 mujeres, 8 personas con tamizaje Cuestionario Breve de EPOC positivo. 445 Toma de mamografía durante los dos últimos años (50 a 69 años) Toma de citología en el último año 522 Examen de PCA o tacto rectal en el último año 227 De las personas registradas como fumadoras se brindó consejería breve en cesación de consumo de tabaco y atención del tabaquismo a 48. JORNADAS MAS BIENESTAR- CUIDARTE CRONICOS acciones 78 para la promoción de hábitos saludables y prevención de condiciones crónicas no transmisibles, 2.838 hombres, 3.009 mujeres. Acciones 24 promoción de prácticas y estilos de vida saludable, cáncer 570 hombres, 639 mujeres.
Entorno Cuidador Educativo 
Se realiza educación y sensibilización en actividad fisica a 94 niños y niñas de jardines infantiles, Realización de 14 sesiones del ciclo 1 incentivando la actividad física desde el movimiento activo y juego activo, con 164 estudiantes. Realización de 23 sesiones del ciclo 2 para promover la práctica de la actividad física desde el movimiento activo y el juego activo, con 388 estudiantes. Realización de 38 sesiones del ciclo 3 en temas relacionados con actividad física desde las artes y el movimiento corporal, con 603 estudiantes. Realización de 18 sesiones del ciclo 4 en temas relacionados con actividad física para la vida y el autocuidado, con 250 estudiantes. Acciones de educación en salud con 127 familias para la promoción de la actividad física. 4 Colegios intervenidos con información y educación en salud bucal con la participación de 2.074 escolares Se realiza clasificación y sensibilización de la técnica en higiene bucal en cursos a 1.594 escolares en la sesión 1, se identifican 74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385 escolares en la sesión 2, se realiza educación de la técnica en higiene bucal en cursos a 379 escolares en la sesión 3, de los cuales 346 apropian la técnica de higiene bucal. se realiza educación y sensibilización en salud bucal a 141 niños y niñas de jardines infantiles. Se realizan 2 jornadas de salud y bienestar con punto cuidate sé feliz activo en 1 Universidades en 1 Instituciones de formación para el trabajo y el desarrollo humano en estas jornadas se abordaron 17 personas, de ellas 17 personas se les aplicó tamizaje Findrisc, y 17 personas con condiciones crónicas, mayores de 18 años a las que se les aplicó tamizaje de riesgo cardiovascular OMS, de las cuales 1 con alerta de riesgo cardiovascular alto, muy alto y extremadamente alto, 13 personas usan gafas o lentes. Se realiza educación y sensibilización en cáncer de mama en 110 estudiantes universitarios en Instituciones Técnicas de Desarrollo Humano - ITDH, se realiza educación y sensibilización en cáncer de cuello uterino en 110 estudiantes universitarios - ITDH, se realizaron 1 canalizaciones para tamizaje para cáncer de mama.
Equipos Basicos Extramurales de Hogar 
Se aborda 2.471 personas con condiciones crónicas, realizando canalización a rutas integrales de atención en salud a 82 de ellas, 4.377 personas a las que se les aplicó tamizaje Findrisc, de las cuales 752 con alta probabilidad de presentar prediabetes o diabetes y 3.901 personas con condiciones crónicas, mayores de 18 años a las que se les aplicó tamizaje de riesgo cardiovascular OMS, de las cuales 34 personas con alerta de riesgo cardiovascular alto, muy alto y extremadamente alto, 408 personas con alerta de riesgo cardiovascular moderado, 118 personas con tamizaje Cuestionario Breve de EPOC positivo, 19 personas sin control y fueron canalizadas a las EAPBS. Durante las intervenciones, se encontraron 1.457 personas con una condición crónica diagnosticada, 42 sin tratamiento, 181 canalizadas a la ruta integral de atención en salud, 88 canalizadas a la RIAS para población con riesgo o presencia de alteraciones cardiocerebro vascular y metabólicas manifiestas, 7 canalizadas a la RIAS para población con riesgo o presencia de enfermedades respiratorias crónicas, 101 canalizadas a la RIAS para población con riesgo o presencias de trastornos visuales o auditivos, de las personas que requerían cita se asignó cita a 57. 3.538 Personas identificadas con consumo de tabaco, brindando consejería en cesación de consumo de tabaco y atención del tabaquismo a 3.538 de las cuales 3.538 han sido efectivas, correspondiente al 100,0 %. Se realiza seguimiento familiar a 364 personas, con énfasis en la promoción de comportamientos de hábitos saludables y la detección de riesgos, a través de planes de automanejo, realizando 364 acciones de información y educación en: 45 familias con acciones de promoción de hábitos saludables en salud visual, 45 familias con acciones de promoción de hábitos saludables en salud auditiva-comunicativa. Durante el periodo se realizaron 101 canalizaciones a la ruta de alteraciones en salud visual y auditiva, de las cuales 75 fueron efectivas. Se realiza clasificación, identificación de riesgos en salud bucal y sensibilización a 160 individuos en la sesión 1, se realiza clasificación, identificación de riesgos en salud bucal y sensibilización a 160 familias en la sesión 1, se brinda información, educación y comunicación en salud bucal a 175 individuos en la sesión 2, se brinda información, educación y comunicación en salud bucal a 175 familias en la sesión 2, se realiza evaluación de la técnica de higiene bucal a 184 individuos en la sesión 3, se realiza evaluación de la técnica de higiene bucal a 184 familias en la sesión 3, de los cuales 184 individuos apropiaron la técnica de cepillado dental. Durante el periodo se realizaron 56 canalizaciones a la ruta de alteraciones y trastornos en salud bucal, de las cuales 29 fueron efectivas. Durante el periodo se realizaron 56 canalizaciones a la ruta de alteraciones y trastornos en salud bucal, de las cuales 29 fueron efectivas. Se identifican 41 mujeres mayores de 50 años sin tamizaje para cáncer de mama, 27 mujeres mayores de 25 años sin toma de citología, y 28 hombres mayores de 50 años sin tamizaje para cáncer de próstata.
Condiciones Crónicas No Transmisibles 
27 Instrumentos de caracterización para CCNT y asistencias técnicas realizadas para la atención integral a la población con Condiciones Crónicas No Transmisibles, 127 personas del talento humano de IPS priorizadas intervenidas en 27 IPS públicas 27 asesorías en promoción de hábitos saludables y condiciones crónicas, a 127 personas del talento humano en IPS. 40 personas de la comunidad, asociaciones de usuarios y otros actores en salud 29 personas del Talento Humano en entornos cuidadores los temas de fortalecimiento de capacidades fueron: Ruta de Promoción y Mantenimiento de la Salud; RIAS para población con riesgo o presencia de cáncer; Salud Visual y Auditiva; 1.499 mujeres tamizadas para cáncer de cuello uterino en las IPS de la red pública número de personas tamizadas cáncer prostata: 233, número de personas tamizadas cáncer colon: 389.</t>
  </si>
  <si>
    <t>En el mes de marzo
PREVENCIÓN COMBINADA DE LAS ITS
28 Pruebas de VIH.HEPT B realizadas SPAcios de bienestar 59 Pruebas de VIH.HEPT B realizadas bienestar integral es mas salud mental 15 Pruebas de VIH.HEPT B realizadas por localidad en Centros de escucha habitanza en calle, 1 pruebas positivas para VIH.HEPT B realizadas por localidad en Centros de escucha habitanza en calle.
Entorno Institucional
SSR
Prevención combinada de las ITS-VIH
102 Pruebas rápidas de VIH realizadas por los equipos del PIC. 1 Pruebas rápidas positivas del total de Hept B realizadas en el mes por los equipos del PIC 102 Pruebas rápidas de Hept B realizadas por los equipos del PIC. 1.291 Condones entregados en procesos educativos de los equipos del PIC. Canalizaciones y activación de ruta según el Sistema de Referencia y Contrareferencia (SIRC): y 1 con prueba rápida Hept B positivas. Fortalecimiento técnico talento humano 2 Asistencias técnicas en IPS con fortalecimiento de temas en SSSR con enfasis en prevención de las ITS Abordaje intersectorial.</t>
  </si>
  <si>
    <t>Durante el periodo de enero a marzo
PREVENCIÓN COMBINADA DE LAS ITS 
8 Pruebas de VIH.HEPT B realizadas por población LGBTI, 2 pruebas positivas para VIH.HEPT B realizadas por localidad a población LGBTI. 92 Pruebas de VIH.HEPT B realizadas SPAcios de bienestar 224 Pruebas de VIH.HEPT B realizadas bienestar integral es mas salud mental 1 pruebas positivas para VIH.HEPT B realizadas bienestar integral es mas salud mental 44 Pruebas de VIH.HEPT B realizadas por localidad en Centros de escucha habitanza en calle, 1 pruebas positivas para VIH.HEPT B realizadas por localidad en Centros de escucha habitanza en calle. 10 Pruebas de VIH realizadas por localidad en Centros de escucha MujerESalud.
Entorno Cuidador Educativo 
Se realizan 15 pruebas de VIH de las cuales 1 son reactivas y 1 tienen canalización efectiva Se realizan 14 pruebas de Hepatitis B de las cuales 1 son reactivas y 1 tienen canalización efectiva.
Entorno Institucional
SSR
Prevención combinada de las ITS-VIH 
4 Pruebas rápidas positivas del total de VIH realizadas en el mes por los equipos del PIC 482 Pruebas rápidas de VIH realizadas por los equipos del PIC. 2 Pruebas rápidas positivas del total de Hept B realizadas en el mes por los equipos del PIC 483 Pruebas rápidas de Hept B realizadas por los equipos del PIC. 7.548 Condones entregados en procesos educativos de los equipos del PIC. Canalizaciones y activación de ruta según el Sistema de Referencia y Contrareferencia (SIRC): y 1 con prueba rápida Hept B positivas. Fortalecimiento técnico talento humano 3 Asistencias técnicas en IPS con fortalecimiento de temas en SSSR con enfasis en prevención de las ITS Abordaje intersectorial 3 Articulaciones sectoriales e intersetoriales que fortalecen la respuesta ante el VIH y las Hepatitis.</t>
  </si>
  <si>
    <t>En el mes de marzo
Entorno Cuidador Comunitario
CARACTERIZACIÓN TERRITORIAL
1 Grupos identificados para el abordaje dimension en condiciones cronicos 12 hombres, 18 mujeres, DISPOSITIVO COMUNITARIO CUIDADO COLECTIVO PARA EL BIENESTAR-CRONICOS 5 sesiones en prevención de Enfermedades cardio cerebro vasculares. 5 sesiones en prevención de Cáncer 2 sesiones en prevención de Alteraciones auditivas comunicativas Total de 37 cobertura población adulta (29 – 59 años): 37 mujeres 59 cobertura población personas mayores (60 o más años): 21 hombres 38 mujeres JORNADAS MAS BIENESTAR CUIDATE SE FELIZ Se cuenta con 22 puntos "Cuídate Sé Feliz" activos, en estos puntos se abordaron 330 personas, de ellas: 121 hombres, 209 mujeres, 106 Toma de mamografía durante los dos últimos años (50 a 69 años) Toma de citología en el último año 160 Examen de PCA o tacto rectal en el último año 76 De las personas registradas como fumadoras se brindó consejería breve en cesación de consumo de tabaco y atención del tabaquismo a 13.
Entorno Cuidador Educativo
Se realiza educación y sensibilización en actividad fisica a 54 niños y niñas de jardines infantiles, 2 Colegios intervenidos con información y educación en salud bucal con la participación de 460 escolares Se realiza clasificación y sensibilización de la técnica en higiene bucal en cursos a 460 escolares en la sesión 1, se identifican 24 niños para proceso de acompañamiento familiar, de los cuales 3 se canalizan a la ruta de riesgo en alteraciones y trastornos de la salud bucal, Durante el mes se realizaron 3 canalizaciones a la ruta de riesgo en alteraciones y trastornos de la salud bucal, se realiza educación de la técnica en higiene bucal cursos a 460 escolares en la sesión 2, se realiza educación de la técnica en higiene bucal en cursos a 362 escolares en la sesión 3, de los cuales 353 apropian la técnica de higiene bucal.
Equipos Basicos Extramurales de Hogar
Se aborda 87 personas con condiciones crónicas, realizando canalización a rutas integrales de atención en salud a 6 de ellas, 630 personas a las que se les aplicó tamizaje Findrisc, de las cuales 109 con alta probabilidad de presentar prediabetes o diabetes y 779 personas con condiciones crónicas, mayores de 18 años a las que se les aplicó tamizaje de riesgo cardiovascular OMS, de las cuales 16 personas con alerta de riesgo cardiovascular alto, muy alto y extremadamente alto, 65 personas con alerta de riesgo cardiovascular moderado, 13 personas con tamizaje Cuestionario Breve de EPOC positivo, 1 personas sin control y fueron canalizadas a las EAPBS. Durante las intervenciones, se encontraron 87 personas con una condición crónica diagnosticada, 4 sin tratamiento, 1 Personas identificadas con consumo de tabaco, brindando consejería en cesación de consumo de tabaco y atención del tabaquismo a 1 de las cuales 1 han sido efectivas, correspondiente al 100 % Se realiza seguimiento familiar a 35 personas, con énfasis en la promoción de comportamientos de hábitos saludables y la detección de riesgos, a través de planes de automanejo, realizando 35 acciones de información y educación en: 4 familias con acciones de promoción de hábitos saludables en salud visual, 3 familias con acciones de promoción de hábitos saludables en salud auditiva-comunicativa. Se identifican 5 mujeres mayores de 50 años sin tamizaje para cáncer de mama, 3 mujeres mayores de 25 años sin toma de citología, y 2 hombres mayores de 50 años sin tamizaje para cáncer de próstata.
Condiciones Crónicas No Transmisibles
4 Instrumentos de caracterización para CCNT y asistencias técnicas realizadas para la atención integral a la población con Condiciones Crónicas No Transmisibles, 21 personas del talento humano de IPS priorizadas intervenidas en 4 IPS públicas 4 asesorías en promoción de hábitos saludables y condiciones crónicas, a 21 personas del talento humano en IPS. los temas de fortalecimiento de capacidades fueron: Consejería breve en Cesación de Tabaco y productos derivados; Promoción y Asesoría en Actividad Física para la Salud; Ruta de Promoción y Mantenimiento de la Salud; Salud Visual y Auditiva.</t>
  </si>
  <si>
    <t>Durante el periodo de enero a marzo
Entorno Cuidador Comunitario
CARACTERIZACIÓN TERRITORIAL 
5 Grupos identificados para el abordaje dimension en condiciones cronicos 26 hombres, 62 mujeres, DISPOSITIVO COMUNITARIO CUIDADO COLECTIVO PARA EL BIENESTAR-CRONICOS 6 sesiones de promoción de prácticas y estilos de vida saludables para la prevención de condiciones crónicas. 25 sesiones en prevención de Enfermedades cardio cerebro vasculares. 5 sesiones en prevención de Cáncer 1 sesiones en prevención de Enfermedades de vías respiratorias inferiores 1 sesiones en prevención de Alteraciones visuales 3 sesiones en prevención de Alteraciones auditivas comunicativas 2 sesiones de Promoción de Actividad física Total de 36 cobertura población joven (14 – 28 años): 13 hombres 23 mujeres Total de 201 cobertura población adulta (29 – 59 años): 38 hombres 163 mujeres 190 cobertura población personas mayores (60 o más años): 62 hombres 128 mujeres. JORNADAS MAS BIENESTAR CUIDATE SE FELIZ Se cuenta con 60 puntos "Cuídate Sé Feliz" activos, en estos puntos se abordaron 890 personas, de ellas: 330 hombres, 570 mujeres, 3 personas con tamizaje Cuestionario Breve de EPOC positivo. 277 Toma de mamografía durante los dos últimos años (50 a 69 años) Toma de citología en el último año 425 Examen de PCA o tacto rectal en el último año 198 De las personas registradas como fumadoras se brindó consejería breve en cesación de consumo de tabaco y atención del tabaquismo a 58. JORNADAS MAS BIENESTAR- CUIDARTE CRONICOS acciones 66 para la promoción de hábitos saludables y prevención de condiciones crónicas no transmisibles, 1.087 hombres, 1.243 mujeres.
Entorno Cuidador Educativo 
Se realiza educación y sensibilización en actividad fisica a 162 niños y niñas de jardines infantiles, Realización de 5 sesiones del ciclo 1 incentivando la actividad física desde el movimiento activo y juego activo, con 80 estudiantes. Realización de 4 sesiones del ciclo 2 para promover la práctica de la actividad física desde el movimiento activo y el juego activo, con 66 estudiantes. 6 Colegios intervenidos con información y educación en salud bucal con la participación de 1.129 escolares Se realiza clasificación y sensibilización de la técnica en higiene bucal en cursos a 873 escolares en la sesión 1, se identifican 84 niños para proceso de acompañamiento familiar, de los cuales 5 se canalizan a la ruta de riesgo en alteraciones y trastornos de la salud bucal, Durante el mes se realizaron 3 canalizaciones a la ruta de riesgo en alteraciones y trastornos de la salud bucal, se realiza educación de la técnica en higiene bucal cursos a 869 escolares en la sesión 2, se realiza educación de la técnica en higiene bucal en cursos a 770 escolares en la sesión 3, de los cuales 661 apropian la técnica de higiene bucal. Se realizan 2 jornadas de salud y bienestar con punto cuidate sé feliz activo y 1 Centros de validación de bachillerato en estas jornadas se abordaron 70 personas, de ellas 3 personas se les aplicó tamizaje Findrisc, de las cuales 2 con alta probabilidad de presentar prediabetes o diabetes, y 2 personas con condiciones crónicas, mayores de 18 años a las que se les aplicó tamizaje de riesgo cardiovascular OMS, de las cuales 2 con alerta de riesgo bajo, 3 personas usan gafas o lentes.
Equipos Basicos Extramurales de Hogar 
Se aborda 269 personas con condiciones crónicas, realizando canalización a rutas integrales de atención en salud a 10 de ellas, 1.343 personas a las que se les aplicó tamizaje Findrisc, de las cuales 261 con alta probabilidad de presentar prediabetes o diabetes y 1.848 personas con condiciones crónicas, mayores de 18 años a las que se les aplicó tamizaje de riesgo cardiovascular OMS, de las cuales 32 personas con alerta de riesgo cardiovascular alto, muy alto y extremadamente alto, 166 personas con alerta de riesgo cardiovascular moderado, 41 personas con tamizaje Cuestionario Breve de EPOC positivo, 3 personas sin control y fueron canalizadas a las EAPBS. Durante las intervenciones, se encontraron 269 personas con una condición crónica diagnosticada, 43 sin tratamiento, 76 canalizadas a la ruta integral de atención en salud, 31 canalizadas a la RIAS para población con riesgo o presencia de alteraciones cardiocerebro vascular y metabólicas manifiestas, 3 canalizadas a la RIAS para población con riesgo o presencia de enfermedades respiratorias crónicas, 50 canalizadas a la RIAS para población con riesgo o presencias de trastornos visuales o auditivos, de las personas que requerían cita se asignó cita a 15. 2 Personas identificadas con consumo de tabaco, brindando consejería en cesación de consumo de tabaco y atención del tabaquismo a 2 de las cuales 2 han sido efectivas, correspondiente al 100 % Se realiza seguimiento familiar a 110 personas, con énfasis en la promoción de comportamientos de hábitos saludables y la detección de riesgos, a través de planes de automanejo, realizando 110 acciones de información y educación en: 9 familias con acciones de promoción de hábitos saludables en salud visual, 8 familias con acciones de promoción de hábitos saludables en salud auditiva-comunicativa. Durante el periodo se realizaron 5 canalizaciones a la ruta de alteraciones en salud visual y auditiva, de las cuales 1 fueron efectivas. Se identifican 7 mujeres mayores de 50 años sin tamizaje para cáncer de mama, 6 mujeres mayores de 25 años sin toma de citología, y 5 hombres mayores de 50 años sin tamizaje para cáncer de próstata.
Condiciones Crónicas No Transmisibles 
12 Instrumentos de caracterización para CCNT y asistencias técnicas realizadas para la atención integral a la población con Condiciones Crónicas No Transmisibles, 98 personas del talento humano de IPS priorizadas intervenidas en 12 IPS públicas 12 asesorías en promoción de hábitos saludables y condiciones crónicas, a 98 personas del talento humano en IPS. 51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t>
  </si>
  <si>
    <t>En el mes de marzo
PREVENCIÓN COMBINADA DE LAS ITS
115 Pruebas de VIH.HEPT B realizadas bienestar integral es mas salud mental 3 pruebas positivas para VIH.HEPT B realizadas bienestar integral es mas salud mental 4 Pruebas de VIH.HEPT B realizadas por localidad en Centros de escucha habitanza en calle, 16 Pruebas de VIH realizadas por localidad en Centros de escucha MujerESalud, 6 Pruebas de HEPT B realizadas por localidad en Centros de escucha MujerESalud.
Entorno Cuidador Educativo
Se realizan 19 pruebas de VIH Se realizan 19 pruebas de Hepatitis B.
Entorno Institucional
SSR
Prevención combinada de las ITS-VIH
3 Pruebas rápidas positivas del total de VIH realizadas en el mes por los equipos del PIC 253 Pruebas rápidas de VIH realizadas por los equipos del PIC. 243 Pruebas rápidas de Hept B realizadas por los equipos del PIC. 2.634 Condones entregados en procesos educativos de los equipos del PIC. Canalizaciones y activación de ruta según el Sistema de Referencia y Contrareferencia (SIRC): 3 Personas identificadas sin intervención con diagnostico VIH, y 3 con prueba rápida VIH positivas. Fortalecimiento técnico talento humano 1 Asistencias técnicas en IPS con fortalecimiento de temas en SSSR con enfasis en prevención de las ITS Abordaje intersectorial.</t>
  </si>
  <si>
    <t>Durante el periodo de enero a marzo
PREVENCIÓN COMBINADA DE LAS ITS 
102 Pruebas de VIH.HEPT B realizadas SPAcios de bienestar 221 Pruebas de VIH.HEPT B realizadas bienestar integral es mas salud mental 3 pruebas positivas para VIH.HEPT B realizadas bienestar integral es mas salud mental 27 Pruebas de VIH.HEPT B realizadas por localidad en Centros de escucha habitanza en calle, 91 Pruebas de VIH realizadas por localidad en Centros de escucha MujerESalud, 10 Pruebas de HEPT B realizadas por localidad en Centros de escucha MujerESalud.
Entorno Cuidador Educativo 
Se realizan 50 pruebas de VIH Se realizan 50 pruebas de Hepatitis B.
Entorno Institucional
SSR
Prevención combinada de las ITS-VIH 
4 Pruebas rápidas positivas del total de VIH realizadas en el mes por los equipos del PIC 844 Pruebas rápidas de VIH realizadas por los equipos del PIC. 7 Pruebas rápidas positivas del total de Hept B realizadas en el mes por los equipos del PIC 806 Pruebas rápidas de Hept B realizadas por los equipos del PIC. 8.903 Condones entregados en procesos educativos de los equipos del PIC. Canalizaciones y activación de ruta según el Sistema de Referencia y Contrareferencia (SIRC): 3 Personas identificadas sin intervención con diagnostico VIH, y 3 con prueba rápida VIH positivas. Fortalecimiento técnico talento humano 5 Asistencias técnicas en IPS con fortalecimiento de temas en SSSR con enfasis en prevención de las ITS Abordaje intersectorial 1 Articulaciones sectoriales e intersetoriales que fortalecen la respuesta ante el VIH y las Hepatitis.</t>
  </si>
  <si>
    <t>En el mes de marzo
PREVENCIÓN COMBINADA DE LAS ITS
133 Pruebas de VIH.HEPT B realizadas bienestar integral es mas salud mental 29 Pruebas de VIH.HEPT B realizadas por localidad en Centros de escucha habitanza en calle, 49 Pruebas de VIH realizadas por localidad en Centros de escucha MujerESalud, 4 Pruebas de HEPT B realizadas por localidad en Centros de escucha MujerESalud.
Entorno Cuidador Educativo
Se realizan 156 pruebas de VIH Se realizan 155 pruebas de Hepatitis B.
Entorno Institucional
SSR
Prevención combinada de las ITS-VIH
429 Pruebas rápidas de VIH realizadas por los equipos del PIC. 388 Pruebas rápidas de Hept B realizadas por los equipos del PIC. 3.327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 2 Articulaciones sectoriales e intersetoriales que fortalecen la respuesta ante el VIH y las Hepatitis.</t>
  </si>
  <si>
    <t>Durante el periodo de enero a marzo
PREVENCIÓN COMBINADA DE LAS ITS 
102 Pruebas de VIH.HEPT B realizadas SPAcios de bienestar 298 Pruebas de VIH.HEPT B realizadas bienestar integral es mas salud mental 4 pruebas positivas para VIH.HEPT B realizadas bienestar integral es mas salud mental 100 Pruebas de VIH.HEPT B realizadas por localidad en Centros de escucha habitanza en calle, 104 Pruebas de VIH realizadas por localidad en Centros de escucha MujerESalud, 25 Pruebas de HEPT B realizadas por localidad en Centros de escucha MujerESalud.
Entorno Cuidador Educativo 
Se realizan 289 pruebas de VIH Se realizan 288 pruebas de Hepatitis.
Entorno Institucional
SSR
Prevención combinada de las ITS-VIH 
4 Pruebas rápidas positivas del total de VIH realizadas en el mes por los equipos del PIC 1.106 Pruebas rápidas de VIH realizadas por los equipos del PIC. 5 Pruebas rápidas positivas del total de Hept B realizadas en el mes por los equipos del PIC 1.040 Pruebas rápidas de Hept B realizadas por los equipos del PIC. 11.074 Condones entregados en procesos educativos de los equipos del PIC. Canalizaciones y activación de ruta según el Sistema de Referencia y Contrareferencia (SIRC): 4 Personas identificadas sin intervención con diagnostico VIH, y 4 con prueba rápida VIH positivas. Fortalecimiento técnico talento humano 11 Asistencias técnicas en IPS con fortalecimiento de temas en SSSR con enfasis en prevención de las ITS Abordaje intersectorial 4 Articulaciones sectoriales e intersetoriales que fortalecen la respuesta ante el VIH y las Hepatitis.</t>
  </si>
  <si>
    <t>En el mes de marzo
Enfermedades Transmitidas por Vectores-ETV:
3 IPS priorizadas para malaria con stock de medicamentos malaria. 2 asistencias técnicas a IPS. 5 IPS con gestión de información de malaria y leishmaniasis. 2 Pacientes de malaria con verificación de seguimiento al tratamiento. 1 Pacientes con chagas crónico caso probable y/o confirmado en seguimiento en la EAPB. 2 Actividades de información para ETV, con 22 personas que participan. 2 IPS con visita de asistencia técnica para Enfermedades transmitidas por vectores, 2 IPS visitadas. 2 Realizan acciones de información para la prevención de las ETV. 2 Pacientes de dengue con signos de alarma, 2 con seguimiento al tratamiento por la IPS. 3 Pacientes con leishmaniasis, 3 con indicación de tratamiento sistémico, 2 recibieron tratamiento, 1 Pacientes con chagas crónico con atención inicial.</t>
  </si>
  <si>
    <t>Durante el periodo de enero a marzo
Enfermedades Transmitidas por Vectores-ETV: 
9 IPS priorizadas para malaria con stock de medicamentos malaria. 5 asistencias técnicas a IPS. 13 IPS con gestión de información de malaria y leishmaniasis. 3 Pacientes de malaria con verificación de seguimiento al tratamiento. 1 Pacientes con leishmaniasis con verificación de seguimiento al tratamiento. 2 Pacientes con chagas crónico caso probable y/o confirmado en seguimiento en la EAPB. 5 Actividades de información para ETV, con 50 personas que participan. 5 IPS con visita de asistencia técnica para Enfermedades transmitidas por vectores, 5 IPS visitadas. 5 Realizan acciones de información para la prevención de las ETV. 17 Pacientes de dengue con signos de alarma, 7 pacientes malaria, 7 con instauración oportuna de tratamiento, 3 con seguimiento al tratamiento por la IPS. 5 Pacientes con leishmaniasis, 5 con indicación de tratamiento sistémico, 4 recibieron tratamiento, 1 seguimiento al tratamiento por la IPS. 1 Pacientes con chagas crónico con atención inicial.</t>
  </si>
  <si>
    <t>En el mes de marzo
PREVENCIÓN COMBINADA DE LAS ITS
142 Pruebas de VIH.HEPT B realizadas bienestar integral es mas salud mental 17 Pruebas de VIH.HEPT B realizadas por localidad en Centros de escucha habitanza en calle, 24 Pruebas de VIH realizadas por localidad en Centros de escucha MujerESalud, 6 Pruebas de HEPT B realizadas por localidad en Centros de escucha MujerESalud.
Entorno Cuidador Educativo
Se realizan 22 pruebas de VIH Se realizan 34 pruebas de Hepatitis B.
Entorno Institucional
SSR
Prevención combinada de las ITS-VIH
301 Pruebas rápidas de VIH realizadas por los equipos del PIC. 295 Pruebas rápidas de Hept B realizadas por los equipos del PIC. 3.117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1 Articulaciones sectoriales e intersetoriales que fortalecen la respuesta ante el VIH y las Hepatitis.</t>
  </si>
  <si>
    <t>Durante el periodo de enero a marzo
PREVENCIÓN COMBINADA DE LAS ITS 
98 Pruebas de VIH.HEPT B realizadas SPAcios de bienestar 1 pruebas positivas para VIH.HEPT B realizadas SPAcios de bienestar 292 Pruebas de VIH.HEPT B realizadas bienestar integral es mas salud mental 2 pruebas positivas para VIH.HEPT B realizadas bienestar integral es mas salud mental 88 Pruebas de VIH.HEPT B realizadas por localidad en Centros de escucha habitanza en calle, 2 pruebas positivas para VIH.HEPT B realizadas por localidad en Centros de escucha habitanza en calle. 71 Pruebas de VIH realizadas por localidad en Centros de escucha MujerESalud, 18 Pruebas de HEPT B realizadas por localidad en Centros de escucha MujerESalud.
Entorno Cuidador Educativo 
Se realizan 46 pruebas de VIH Se realizan 58 pruebas de Hepatitis B.
Entorno Institucional
SSR
Prevención combinada de las ITS-VIH 
4 Pruebas rápidas positivas del total de VIH realizadas en el mes por los equipos del PIC 685 Pruebas rápidas de VIH realizadas por los equipos del PIC. 9 Pruebas rápidas positivas del total de Hept B realizadas en el mes por los equipos del PIC 913 Pruebas rápidas de Hept B realizadas por los equipos del PIC. 9.161 Condones entregados en procesos educativos de los equipos del PIC. Canalizaciones y activación de ruta según el Sistema de Referencia y Contrareferencia (SIRC): 4 Personas identificadas sin intervención con diagnostico VIH, y 4 con prueba rápida VIH positivas. 1 Personas identificadas sin intervención con diagnostico Hept B, y 1 con prueba rápida Hept B positivas. Fortalecimiento técnico talento humano 6 Asistencias técnicas en IPS con fortalecimiento de temas en SSSR con enfasis en prevención de las ITS Abordaje intersectorial 1 Articulaciones sectoriales e intersetoriales que fortalecen la respuesta ante el VIH y las Hepatitis.</t>
  </si>
  <si>
    <t>En el mes de marzo
Enfermedades Transmitidas por Vectores-ETV:
1 IPS priorizadas para malaria con stock de medicamentos malaria. 4 asistencias técnicas a IPS. 1 IPS con gestión de información de malaria y leishmaniasis. 2 Pacientes de malaria con verificación de seguimiento al tratamiento. 2 Actividades de información para ETV, con 22 personas que participan. 4 IPS con visita de asistencia técnica para Enfermedades transmitidas por vectores, 4 IPS visitadas. 4 Realizan acciones de información para la prevención de las ETV. 1 pacientes malaria, 1 con instauración oportuna de tratamiento, 2 con seguimiento al tratamiento por la IPS.</t>
  </si>
  <si>
    <t>Durante el periodo de enero a marzo
Enfermedades Transmitidas por Vectores-ETV: 
3 IPS priorizadas para malaria con stock de medicamentos malaria. 9 asistencias técnicas a IPS. 3 IPS con gestión de información de malaria y leishmaniasis. 4 Pacientes de malaria con verificación de seguimiento al tratamiento. 1 Pacientes con chagas crónico caso probable y/o confirmado en seguimiento en la EAPB. 6 Actividades de información para ETV, con 65 personas que participan. 9 IPS con visita de asistencia técnica para Enfermedades transmitidas por vectores, 9 IPS visitadas. 9 Realizan acciones de información para la prevención de las ETV. 3 Pacientes de dengue con signos de alarma, 4 pacientes malaria, 4 con instauración oportuna de tratamiento, 4 con seguimiento al tratamiento por la IPS.</t>
  </si>
  <si>
    <t>En el mes de marzo
PREVENCIÓN COMBINADA DE LAS ITS
97 Pruebas de VIH.HEPT B realizadas por población LGBTI, 61 Pruebas de VIH.HEPT B realizadas SPAcios de bienestar 290 Pruebas de VIH.HEPT B realizadas bienestar integral es mas salud mental 14 Pruebas de VIH.HEPT B realizadas por localidad en Centros de escucha habitanza en calle, 38 Pruebas de VIH realizadas por localidad en Centros de escucha MujerESalud, 7 Pruebas de HEPT B realizadas por localidad en Centros de escucha MujerESalud.
Entorno Cuidador Educativo
Se realizan 136 pruebas de VIH Se realizan 136 pruebas de Hepatitis B.
Entorno Institucional
SSR
Prevención combinada de las ITS-VIH
1 Pruebas rápidas positivas del total de VIH realizadas en el mes por los equipos del PIC 532 Pruebas rápidas de VIH realizadas por los equipos del PIC. 501 Pruebas rápidas de Hept B realizadas por los equipos del PIC. 9.072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</si>
  <si>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265 Pruebas de VIH.HEPT B realizadas por población LGBTI, 4 pruebas positivas para VIH.HEPT B realizadas por localidad a población LGBTI. 181 Pruebas de VIH.HEPT B realizadas SPAcios de bienestar 890 Pruebas de VIH.HEPT B realizadas bienestar integral es mas salud mental 35 Pruebas de VIH.HEPT B realizadas por localidad en Centros de escucha habitanza en calle, 53 Pruebas de VIH realizadas por localidad en Centros de escucha MujerESalud, 26 Pruebas de HEPT B realizadas por localidad en Centros de escucha MujerESalud.
Entorno Cuidador Educativo 
Se realizan 214 pruebas de VIH Se realizan 214 pruebas de Hepatitis B.
Entorno Institucional
SSR
Prevención combinada de las ITS-VIH 
6 Pruebas rápidas positivas del total de VIH realizadas en el mes por los equipos del PIC 1.438 Pruebas rápidas de VIH realizadas por los equipos del PIC. 1 Pruebas rápidas positivas del total de Hept B realizadas en el mes por los equipos del PIC 1.285 Pruebas rápidas de Hept B realizadas por los equipos del PIC. 17.530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2 Articulaciones sectoriales e intersetoriales que fortalecen la respuesta ante el VIH y las Hepatitis.</t>
  </si>
  <si>
    <t>En el mes de marzo
Enfermedades Transmitidas por Vectores-ETV:
2 IPS priorizadas para malaria con stock de medicamentos malaria. 3 asistencias técnicas a IPS. 3 IPS con gestión de información de malaria y leishmaniasis. 1 Pacientes con chagas crónico caso probable y/o confirmado en seguimiento en la EAPB. 2 Actividades de información para ETV, con 49 personas que participan. 3 IPS con visita de asistencia técnica para Enfermedades transmitidas por vectores, 3 IPS visitadas. 3 Realizan acciones de información para la prevención de las ETV. 1 pacientes malaria, 1 con instauración oportuna de tratamiento, 1 Pacientes con chagas crónico con atención inicial.</t>
  </si>
  <si>
    <t>Durante el periodo de enero a marzo
Enfermedades Transmitidas por Vectores-ETV: 
6 IPS priorizadas para malaria con stock de medicamentos malaria. 6 asistencias técnicas a IPS. 5 IPS con gestión de información de malaria y leishmaniasis. 2 Pacientes de malaria con verificación de seguimiento al tratamiento. 1 Pacientes con chagas crónico caso probable y/o confirmado en seguimiento en la EAPB. 10 Actividades de información para ETV, con 343 personas que participan. 6 IPS con visita de asistencia técnica para Enfermedades transmitidas por vectores, 6 IPS visitadas. 6 Realizan acciones de información para la prevención de las ETV. 3 pacientes malaria, 2 con instauración oportuna de tratamiento, 2 con seguimiento al tratamiento por la IPS. 1 Pacientes con chagas crónico con atención inicial.</t>
  </si>
  <si>
    <t>En el mes de marzo
PREVENCIÓN COMBINADA DE LAS ITS
13 Pruebas de VIH.HEPT B realizadas por población LGBTI, 66 Pruebas de VIH.HEPT B realizadas SPAcios de bienestar 1 pruebas positivas para VIH.HEPT B realizadas SPAcios de bienestar 369 Pruebas de VIH.HEPT B realizadas bienestar integral es mas salud mental 1 pruebas positivas para VIH.HEPT B realizadas bienestar integral es mas salud mental 17 Pruebas de VIH.HEPT B realizadas por localidad en Centros de escucha habitanza en calle, 19 Pruebas de VIH realizadas por localidad en Centros de escucha MujerESalud, 5 Pruebas de HEPT B realizadas por localidad en Centros de escucha MujerESalud.
Entorno Institucional:
SSR
Prevención combinada de las ITS-VIH
2 Pruebas rápidas positivas del total de VIH realizadas en el mes por los equipos del PIC 325 Pruebas rápidas de VIH realizadas por los equipos del PIC. 290 Pruebas rápidas de Hept B realizadas por los equipos del PIC. 2.477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</si>
  <si>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124 Pruebas de VIH.HEPT B realizadas por población LGBTI, 1 pruebas positivas para VIH.HEPT B realizadas por localidad a población LGBTI. 176 Pruebas de VIH.HEPT B realizadas SPAcios de bienestar 1 pruebas positivas para VIH.HEPT B realizadas SPAcios de bienestar 1.071 Pruebas de VIH.HEPT B realizadas bienestar integral es mas salud mental 1 pruebas positivas para VIH.HEPT B realizadas bienestar integral es mas salud mental 47 Pruebas de VIH.HEPT B realizadas por localidad en Centros de escucha habitanza en calle, 123 Pruebas de VIH realizadas por localidad en Centros de escucha MujerESalud, 24 Pruebas de HEPT B realizadas por localidad en Centros de escucha MujerESalud.
Entorno Cuidador Educativo 
Se realizan 10 pruebas de VIH.
Entorno Institucional
SSR
Prevención combinada de las ITS-VIH 
372 Pruebas rápidas positivas del total de VIH realizadas en el mes por los equipos del PIC 720 Pruebas rápidas de VIH realizadas por los equipos del PIC. 969 Pruebas rápidas de Hept B realizadas por los equipos del PIC. 9.636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 2 Articulaciones sectoriales e intersetoriales que fortalecen la respuesta ante el VIH y las Hepatitis.</t>
  </si>
  <si>
    <t>En el mes de marzo
Enfermedades Transmitidas por Vectores-ETV:
1 IPS priorizadas para malaria con stock de medicamentos malaria. 1 asistencias técnicas a IPS. 1 Actividades de información para ETV, con 28 personas que participan. 1 IPS con visita de asistencia técnica para Enfermedades transmitidas por vectores, 1 IPS visitadas. 1 Realizan acciones de información para la prevención de las ETV.</t>
  </si>
  <si>
    <t>Durante el periodo de enero a marzo
Enfermedades Transmitidas por Vectores-ETV: 
3 IPS priorizadas para malaria con stock de medicamentos malaria. 4 asistencias técnicas a IPS. 2 IPS con gestión de información de malaria y leishmaniasis. 1 Pacientes con chagas crónico caso probable y/o confirmado en seguimiento en la EAPB. 4 Actividades de información para ETV, con 107 personas que participan. 4 IPS con visita de asistencia técnica para Enfermedades transmitidas por vectores, 4 IPS visitadas. 4 Realizan acciones de información para la prevención de las ETV. 1 Pacientes con chagas crónico con atención inicial.</t>
  </si>
  <si>
    <t>En el mes de marzo
Entorno Cuidador Comunitario
CARACTERIZACIÓN TERRITORIAL
11 Grupos identificados para el abordaje dimension en condiciones cronicos 57 hombres, 84 mujeres, DISPOSITIVO COMUNITARIO CUIDADO COLECTIVO PARA EL BIENESTAR-CRONICOS 6 sesiones de promoción de prácticas y estilos de vida saludables para la prevención de condiciones crónicas. 4 sesiones en prevención de Enfermedades cardio cerebro vasculares. 2 sesiones en prevención de Alteraciones auditivas comunicativas 4 sesiones de Promoción de Actividad física Total de 4 cobertura población adulta (29 – 59 años): 2 hombres 2 mujeres 45 cobertura población personas mayores (60 o más años): 4 hombres 41 mujeres. JORNADAS MAS BIENESTAR CUIDATE SE FELIZ Se cuenta con 21 puntos "Cuídate Sé Feliz" activos, en estos puntos se abordaron 283 personas, de ellas: 106 hombres, 177 mujeres, 11 personas con tamizaje Cuestionario Breve de EPOC positivo. 92 Toma de mamografía durante los dos últimos años (50 a 69 años) Toma de citología en el último año 120 Examen de PCA o tacto rectal en el último año 60 De las personas registradas como fumadoras se brindó consejería breve en cesación de consumo de tabaco y atención del tabaquismo a 33. JORNADAS MAS BIENESTAR- CUIDARTE CRONICOS acciones 78 para la promoción de hábitos saludables y prevención de condiciones crónicas no transmisibles, 1.344 hombres, 1.686 mujeres.
Entorno Cuidador Educativo
Se realiza educación y sensibilización en actividad fisica a 143 niños y niñas de jardines infantiles, se realiza educación y sensibilización en salud visual a 9 niños y niñas de jardines infantiles, se realiza educación y sensibilización en salud auditiva comunicativa a 9 niños y niñas de jardines infantiles. Realización de 5 sesiones del ciclo 1 incentivando la actividad física desde el movimiento activo y juego activo, con 69 estudiantes. Realización de 5 sesiones del ciclo 2 para promover la práctica de la actividad física desde el movimiento activo y el juego activo, con 79 estudiantes. Realización de 9 sesiones del ciclo 3 en temas relacionados con actividad física desde las artes y el movimiento corporal, con 129 estudiantes. Realización de 4 sesiones del ciclo 4 en temas relacionados con actividad física para la vida y el autocuidado, con 98 estudiantes. Acciones de educación en salud con 41 familias para la promoción de la actividad física. 1 Colegios intervenidos con información y educación en salud bucal con la participación de 297 escolares. Se realiza clasificación y sensibilización de la técnica en higiene bucal en cursos a 297 escolares en la sesión 1, se identifican 81 niños para proceso de acompañamiento familiar, de los cuales 40 se canalizan a la ruta de riesgo en alteraciones y trastornos de la salud bucal, Durante el mes se realizaron 40 canalizaciones a la ruta de riesgo en alteraciones y trastornos de la salud bucal, se realiza educación de la técnica en higiene bucal cursos a 297 escolares en la sesión 2, se realiza educación de la técnica en higiene bucal en cursos a 297 escolares en la sesión 3, de los cuales 277 apropian la técnica de higiene bucal. se realiza educación y sensibilización en salud bucal a 145 niños y niñas de jardines infantiles. Realización de 2 sesiones de fortalecimiento de capacidades para la detección temprana de cáncer infantil en jardines con 8 docentes y orientadores de establecimientos educativos.
Equipos Basicos Extramurales de Hogar
Se aborda 1.692 personas con condiciones crónicas, realizando canalización a rutas integrales de atención en salud a 238 de ellas, 2.798 personas a las que se les aplicó tamizaje Findrisc, de las cuales 232 con alta probabilidad de presentar prediabetes o diabetes y 1.481 personas con condiciones crónicas, mayores de 18 años a las que se les aplicó tamizaje de riesgo cardiovascular OMS, de las cuales 27 personas con alerta de riesgo cardiovascular alto, muy alto y extremadamente alto, 305 personas con alerta de riesgo cardiovascular moderado, 1.005 personas con tamizaje Cuestionario Breve de EPOC positivo, 140 personas sin control y fueron canalizadas a las EAPBS. Durante las intervenciones, se encontraron 1.446 personas con una condición crónica diagnosticada, 189 sin tratamiento, 140 canalizadas a la ruta integral de atención en salud, 94 canalizadas a la RIAS para población con riesgo o presencia de alteraciones cardiocerebro vascular y metabólicas manifiestas, 13 canalizadas a la RIAS para población con riesgo o presencia de enfermedades respiratorias crónicas, 6 canalizadas a la RIAS para población con riesgo o presencia de cáncer, 16 canalizadas a la RIAS para población con riesgo o presencias de trastornos visuales o auditivos, 11 Personas identificadas con consumo de tabaco, brindando consejería en cesación de consumo de tabaco y atención del tabaquismo a 2 Se realiza seguimiento familiar a 148 personas, con énfasis en la promoción de comportamientos de hábitos saludables y la detección de riesgos, a través de planes de automanejo, realizando Durante el periodo se realizaron 24 canalizaciones a la ruta de alteraciones y trastornos en salud bucal, Se identifican 44 mujeres mayores de 50 años sin tamizaje para cáncer de mama, 54 mujeres mayores de 25 años sin toma de citología, y 18 hombres mayores de 50 años sin tamizaje para cáncer de próstata.
Condiciones Crónicas No Transmisibles
6 Instrumentos de caracterización para CCNT y asistencias técnicas realizadas para la atención integral a la población con Condiciones Crónicas No Transmisibles, 13 personas del talento humano de IPS priorizadas intervenidas en 6 IPS públicas 6 asesorías en promoción de hábitos saludables y condiciones crónicas, a 13 personas del talento humano en IPS. 13 personas de la comunidad, asociaciones de usuarios y otros actores en salud 38 personas del Talento Humano en entornos cuidadores los temas de fortalecimiento de capacidades fueron: RIAS para población con riesgo o presencia de cáncer; Salud Visual y Auditiva 490 mujeres tamizadas para cáncer de cuello uterino en las IPS de la red pública Número de mamografías realizadas: 345.</t>
  </si>
  <si>
    <t>Durante el periodo de enero a marzo
Entorno Cuidador Comunitario
CARACTERIZACIÓN TERRITORIAL 
19 Grupos identificados para el abordaje dimension en condiciones cronicos 106 hombres, 113 mujeres, DISPOSITIVO COMUNITARIO CUIDADO COLECTIVO PARA EL BIENESTAR-CRONICOS 20 sesiones de promoción de prácticas y estilos de vida saludables para la prevención de condiciones crónicas. 15 sesiones en prevención de Enfermedades cardio cerebro vasculares. 5 sesiones en prevención de Cáncer 3 sesiones en prevención de Enfermedades de vías respiratorias inferiores 2 sesiones en prevención de Alteraciones visuales 13 sesiones en prevención de Alteraciones auditivas comunicativas 5 sesiones de Promoción de Actividad física Total de 3 cobertura población joven (14 – 28 años): 1 hombres 2 mujeres Total de 29 cobertura población adulta (29 – 59 años): 22 hombres 7 mujeres 150 cobertura población personas mayores (60 o más años): 24 hombres 126 mujeres. JORNADAS MAS BIENESTAR CUIDATE SE FELIZ Se cuenta con 65 puntos "Cuídate Sé Feliz" activos, en estos puntos se abordaron 928 personas, de ellas: 384 hombres, 544 mujeres, 42 personas con tamizaje Cuestionario Breve de EPOC positivo. 260 Toma de mamografía durante los dos últimos años (50 a 69 años) Toma de citología en el último año 324 Examen de PCA o tacto rectal en el último año 223 De las personas registradas como fumadoras se brindó consejería breve en cesación de consumo de tabaco y atención del tabaquismo a 107. JORNADAS MAS BIENESTAR- CUIDARTE CRONICOS acciones 194 para la promoción de hábitos saludables y prevención de condiciones crónicas no transmisibles, 3.288 hombres, 4.118 mujeres. Acciones 6 promoción de prácticas y estilos de vida saludable, cáncer 143 hombres, 169 mujeres.
Entorno Cuidador Educativo 
Se realiza educación y sensibilización en actividad fisica a 203 niños y niñas de jardines infantiles, se realiza educación y sensibilización en salud visual a 22 niños y niñas de jardines infantiles, se realiza educación y sensibilización en salud auditiva comunicativa a 22 niños y niñas de jardines infantiles. Realización de 23 sesiones del ciclo 1 incentivando la actividad física desde el movimiento activo y juego activo, con 528 estudiantes. Realización de 24 sesiones del ciclo 2 para promover la práctica de la actividad física desde el movimiento activo y el juego activo, con 525 estudiantes. Realización de 34 sesiones del ciclo 3 en temas relacionados con actividad física desde las artes y el movimiento corporal, con 877 estudiantes. Realización de 21 sesiones del ciclo 4 en temas relacionados con actividad física para la vida y el autocuidado, con 723 estudiantes. Acciones de educación en salud con 95 familias para la promoción de la actividad física. 1 Colegios intervenidos con información y educación en salud bucal con la participación de 297 escolares Se realiza clasificación y sensibilización de la técnica en higiene bucal en cursos a 297 escolares en la sesión 1, se identifican 81 niños para proceso de acompañamiento familiar, de los cuales 40 se canalizan a la ruta de riesgo en alteraciones y trastornos de la salud bucal, Durante el mes se realizaron 40 canalizaciones a la ruta de riesgo en alteraciones y trastornos de la salud bucal, se realiza educación de la técnica en higiene bucal cursos a 297 escolares en la sesión 2, se realiza educación de la técnica en higiene bucal en cursos a 297 escolares en la sesión 3, de los cuales 277 apropian la técnica de higiene bucal. se realiza educación y sensibilización en salud bucal a 158 niños y niñas de jardines infantiles. Realización de 2 sesiones de fortalecimiento de capacidades para la detección temprana de cáncer infantil en jardines con 8 docentes y orientadores de establecimientos educativos.
Equipos Basicos Extramurales de Hogar 
Se aborda 3.850 personas con condiciones crónicas, realizando canalización a rutas integrales de atención en salud a 624 de ellas, 4.296 personas a las que se les aplicó tamizaje Findrisc, de las cuales 564 con alta probabilidad de presentar prediabetes o diabetes y 3.514 personas con condiciones crónicas, mayores de 18 años a las que se les aplicó tamizaje de riesgo cardiovascular OMS, de las cuales 61 personas con alerta de riesgo cardiovascular alto, muy alto y extremadamente alto, 708 personas con alerta de riesgo cardiovascular moderado, 1.043 personas con tamizaje Cuestionario Breve de EPOC positivo, 389 personas sin control y fueron canalizadas a las EAPBS. Durante las intervenciones, se encontraron 2.006 personas con una condición crónica diagnosticada, 290 sin tratamiento, 359 canalizadas a la ruta integral de atención en salud, 252 canalizadas a la RIAS para población con riesgo o presencia de alteraciones cardiocerebro vascular y metabólicas manifiestas, 44 canalizadas a la RIAS para población con riesgo o presencia de enfermedades respiratorias crónicas, 6 canalizadas a la RIAS para población con riesgo o presencia de cáncer, 61 canalizadas a la RIAS para población con riesgo o presencias de trastornos visuales o auditivos, de las personas que requerían cita se asignó cita a 59. 165 Personas identificadas con consumo de tabaco, brindando consejería en cesación de consumo de tabaco y atención del tabaquismo a 156 correspondiente al 0,0 %. Se realiza seguimiento familiar a 299 personas, con énfasis en la promoción de comportamientos de hábitos saludables y la detección de riesgos, a través de planes de automanejo, realizando 1 familias con acciones de promoción de hábitos saludables en salud visual, 3 familias con acciones de promoción de hábitos saludables en salud auditiva-comunicativa. Durante el periodo se realizaron 45 canalizaciones a la ruta de alteraciones en salud visual y auditiva, de las cuales 10 fueron efectivas. Se realiza clasificación, identificación de riesgos en salud bucal y sensibilización a 44 individuos en la sesión 1, se realiza clasificación, identificación de riesgos en salud bucal y sensibilización a 44 familias en la sesión 1, se brinda información, educación y comunicación en salud bucal a 38 individuos en la sesión 2, se brinda información, educación y comunicación en salud bucal a 38 familias en la sesión 2, se realiza evaluación de la técnica de higiene bucal a 64 individuos en la sesión 3, se realiza evaluación de la técnica de higiene bucal a 64 familias en la sesión 3, de los cuales 65 individuos apropiaron la técnica de cepillado dental. Durante el periodo se realizaron 57 canalizaciones a la ruta de alteraciones y trastornos en salud bucal, de las cuales 18 fueron efectivas. Durante el periodo se realizaron 33 canalizaciones a la ruta de alteraciones y trastornos en salud bucal, de las cuales 18 fueron efectivas. Se identifican 121 mujeres mayores de 50 años sin tamizaje para cáncer de mama, 140 mujeres mayores de 25 años sin toma de citología, y 58 hombres mayores de 50 años sin tamizaje para cáncer de próstata.
Condiciones Crónicas No Transmisibles 
17 Instrumentos de caracterización para CCNT y asistencias técnicas realizadas para la atención integral a la población con Condiciones Crónicas No Transmisibles, 33 personas del talento humano de IPS priorizadas intervenidas en 17 IPS públicas 17 asesorías en promoción de hábitos saludables y condiciones crónicas, a 33 personas del talento humano en IPS. 54 personas de la comunidad, asociaciones de usuarios y otros actores en salud 64 personas del Talento Humano en entornos cuidadores los temas de fortalecimiento de capacidades fueron: RIAS para población con riesgo o presencia de alteraciones cardio - cerebro - vascular - metabólicas; RIAS para población con riesgo o presencia de cáncer; Salud Visual y Auditiva; 919 mujeres tamizadas para cáncer de cuello uterino en las IPS de la red pública Número de mamografías realizadas: 688, número de personas tamizadas cáncer prostata: 149, número de personas tamizadas cáncer colon: 398.</t>
  </si>
  <si>
    <t>En el mes de marzo
PREVENCIÓN COMBINADA DE LAS ITS
94 Pruebas de VIH.HEPT B realizadas SPAcios de bienestar 150 Pruebas de VIH.HEPT B realizadas bienestar integral es mas salud mental 1 pruebas positivas para VIH.HEPT B realizadas bienestar integral es mas salud mental 21 Pruebas de VIH realizadas por localidad en Centros de escucha MujerESalud, 4 Pruebas de HEPT B realizadas por localidad en Centros de escucha MujerESalud.
Entorno Institucional
SSR
Prevención combinada de las ITS-VIH
1 Pruebas rápidas positivas del total de VIH realizadas en el mes por los equipos del PIC 213 Pruebas rápidas de VIH realizadas por los equipos del PIC. 196 Pruebas rápidas de Hept B realizadas por los equipos del PIC. 3.285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</si>
  <si>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Durante el periodo de enero a marzo
PREVENCIÓN COMBINADA DE LAS ITS 
30 Pruebas de VIH.HEPT B realizadas por población LGBTI, 168 Pruebas de VIH.HEPT B realizadas SPAcios de bienestar 602 Pruebas de VIH.HEPT B realizadas bienestar integral es mas salud mental 2 pruebas positivas para VIH.HEPT B realizadas bienestar integral es mas salud mental 78 Pruebas de VIH realizadas por localidad en Centros de escucha MujerESalud, 16 Pruebas de HEPT B realizadas por localidad en Centros de escucha MujerESalud.
Entorno Institucional
SSR
Prevención combinada de las ITS-VIH 
2 Pruebas rápidas positivas del total de VIH realizadas en el mes por los equipos del PIC 680 Pruebas rápidas de VIH realizadas por los equipos del PIC. 620 Pruebas rápidas de Hept B realizadas por los equipos del PIC. 9.070 Condones entregados en procesos educativos de los equipos del PIC. Canalizaciones y activación de ruta según el Sistema de Referencia y Contrareferencia (SIRC): 1 Personas identificadas sin intervención con diagnostico VIH, Fortalecimiento técnico talento humano Abordaje intersectorial 3 Articulaciones sectoriales e intersetoriales que fortalecen la respuesta ante el VIH y las Hepatitis.</t>
  </si>
  <si>
    <t>En el mes de marzo
PREVENCIÓN COMBINADA DE LAS ITS
72 Pruebas de VIH.HEPT B realizadas por población LGBTI, 170 Pruebas de VIH.HEPT B realizadas SPAcios de bienestar 1 pruebas positivas para VIH.HEPT B realizadas SPAcios de bienestar 284 Pruebas de VIH.HEPT B realizadas bienestar integral es mas salud mental 2 pruebas positivas para VIH.HEPT B realizadas bienestar integral es mas salud mental 26 Pruebas de VIH.HEPT B realizadas por localidad en Centros de escucha habitanza en calle, 30 Pruebas de VIH realizadas por localidad en Centros de escucha MujerESalud, 6 Pruebas de HEPT B realizadas por localidad en Centros de escucha MujerESalud.
Entorno Cuidador Educativo
Se realizan 80 pruebas de VIH Se realizan 80 pruebas de Hepatitis B.
Entorno Institucional
SSR
Prevención combinada de las ITS-VIH
3 Pruebas rápidas positivas del total de VIH realizadas en el mes por los equipos del PIC. 301 Pruebas rápidas de VIH realizadas por los equipos del PIC. 281 Pruebas rápidas de Hept B realizadas por los equipos del PIC. 3.453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</si>
  <si>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374 Pruebas de VIH.HEPT B realizadas por población LGBTI, 2 pruebas positivas para VIH.HEPT B realizadas por localidad a población LGBTI. 358 Pruebas de VIH.HEPT B realizadas SPAcios de bienestar 1 pruebas positivas para VIH.HEPT B realizadas SPAcios de bienestar 800 Pruebas de VIH.HEPT B realizadas bienestar integral es mas salud mental 2 pruebas positivas para VIH.HEPT B realizadas bienestar integral es mas salud mental 84 Pruebas de VIH.HEPT B realizadas por localidad en Centros de escucha habitanza en calle, 2 pruebas positivas para VIH.HEPT B realizadas por localidad en Centros de escucha habitanza en calle. 73 Pruebas de VIH realizadas por localidad en Centros de escucha MujerESalud, 15 Pruebas de HEPT B realizadas por localidad en Centros de escucha MujerESalud.
Entorno Cuidador Educativo 
Se realizan 150 pruebas de VIH Se realizan 150 pruebas de Hepatitis B.
Entorno Institucional
SSR
Prevención combinada de las ITS-VIH 
7 Pruebas rápidas positivas del total de VIH realizadas en el mes por los equipos del PIC 1.062 Pruebas rápidas de VIH realizadas por los equipos del PIC. 1.009 Pruebas rápidas de Hept B realizadas por los equipos del PIC. 11.494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</si>
  <si>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En el mes de marzo
Enfermedades Transmitidas por Vectores-ETV</t>
  </si>
  <si>
    <t>Durante el periodo de enero a marzo
Enfermedades Transmitidas por Vectores-ETV: 
1 Actividades de información para ETV, con 14 personas que participan. 1 Pacientes de dengue con signos de alarma.</t>
  </si>
  <si>
    <t>En el mes de marzo
PREVENCIÓN COMBINADA DE LAS ITS
118 Pruebas de VIH.HEPT B realizadas por población LGBTI, 65 Pruebas de VIH.HEPT B realizadas SPAcios de bienestar 1 pruebas positivas para VIH.HEPT B realizadas SPAcios de bienestar 185 Pruebas de VIH.HEPT B realizadas bienestar integral es mas salud mental 11 Pruebas de VIH.HEPT B realizadas por localidad en Centros de escucha habitanza en calle, 34 Pruebas de VIH realizadas por localidad en Centros de escucha MujerESalud, 4 Pruebas de HEPT B realizadas por localidad en Centros de escucha MujerESalud.
Entorno Cuidador Educativo
Se realizan 10 pruebas de VIH Se realizan 33 pruebas de Hepatitis B.
Entorno Institucional
SSR
Prevención combinada de las ITS-VIH
2 Pruebas rápidas positivas del total de VIH realizadas en el mes por los equipos del PIC 435 Pruebas rápidas de VIH realizadas por los equipos del PIC. 452 Pruebas rápidas de Hept B realizadas por los equipos del PIC. 920 Condones entregados en procesos educativos de los equipos del PIC. Canalizaciones y activación de ruta según el Sistema de Referencia y Contrareferencia (SIRC): 1 Personas identificadas sin intervención con diagnostico VIH, Fortalecimiento técnico talento humano Abordaje intersectorial.</t>
  </si>
  <si>
    <t>Durante el periodo de enero a marzo
PREVENCIÓN COMBINADA DE LAS ITS 
323 Pruebas de VIH.HEPT B realizadas por población LGBTI, 9 pruebas positivas para VIH.HEPT B realizadas por localidad a población LGBTI. 161 Pruebas de VIH.HEPT B realizadas SPAcios de bienestar 1 pruebas positivas para VIH.HEPT B realizadas SPAcios de bienestar 475 Pruebas de VIH.HEPT B realizadas bienestar integral es mas salud mental 2 pruebas positivas para VIH.HEPT B realizadas bienestar integral es mas salud mental 37 Pruebas de VIH.HEPT B realizadas por localidad en Centros de escucha habitanza en calle, 1 pruebas positivas para VIH.HEPT B realizadas por localidad en Centros de escucha habitanza en calle. 94 Pruebas de VIH realizadas por localidad en Centros de escucha MujerESalud, 4 Pruebas de HEPT B realizadas por localidad en Centros de escucha MujerESalud.
Entorno Cuidador Educativo 
Se realizan 29 pruebas de VIH Se realizan 52 pruebas de Hepatitis B.
Entorno Institucional
SSR
Prevención combinada de las ITS-VIH 
15 Pruebas rápidas positivas del total de VIH realizadas en el mes por los equipos del PIC 994 Pruebas rápidas de VIH realizadas por los equipos del PIC. 979 Pruebas rápidas de Hept B realizadas por los equipos del PIC. 5.514 Condones entregados en procesos educativos de los equipos del PIC. Canalizaciones y activación de ruta según el Sistema de Referencia y Contrareferencia (SIRC): 2 Personas identificadas sin intervención con diagnostico VIH, Fortalecimiento técnico talento humano 3 Asistencias técnicas en IPS con fortalecimiento de temas en SSSR con enfasis en prevención de las ITS Abordaje intersectorial 2 Articulaciones sectoriales e intersetoriales que fortalecen la respuesta ante el VIH y las Hepatitis.</t>
  </si>
  <si>
    <t>En el mes de marzo
Enfermedades Transmitidas por Vectores-ETV:
3 IPS priorizadas para malaria con stock de medicamentos malaria. 3 asistencias técnicas a IPS. 3 IPS con gestión de información de malaria y leishmaniasis. 4 Pacientes de malaria con verificación de seguimiento al tratamiento. 3 Actividades de información para ETV, con 41 personas que participan. 3 IPS con visita de asistencia técnica para Enfermedades transmitidas por vectores, 3 IPS visitadas. 3 Realizan acciones de información para la prevención de las ETV. 10 Pacientes de dengue con signos de alarma, 5 pacientes malaria, 4 con instauración oportuna de tratamiento, 4 con seguimiento al tratamiento por la IPS. 4 Pacientes con leishmaniasis, 4 con indicación de tratamiento sistémico, 3 recibieron tratamiento.</t>
  </si>
  <si>
    <t>Durante el periodo de enero a marzo
Enfermedades Transmitidas por Vectores-ETV: 
9 IPS priorizadas para malaria con stock de medicamentos malaria. 7 asistencias técnicas a IPS. 9 IPS con gestión de información de malaria y leishmaniasis. 6 Pacientes de malaria con verificación de seguimiento al tratamiento. 6 Actividades de información para ETV, con 81 personas que participan. 7 IPS con visita de asistencia técnica para Enfermedades transmitidas por vectores, 7 IPS visitadas. 7 Realizan acciones de información para la prevención de las ETV. 68 Pacientes de dengue con signos de alarma, 22 pacientes malaria, 20 con instauración oportuna de tratamiento, 11 con seguimiento al tratamiento por la IPS. 6 Pacientes con leishmaniasis, 6 con indicación de tratamiento sistémico, 4 recibieron tratamiento.</t>
  </si>
  <si>
    <t>En el mes de marzo
Programa Ampliado de Inmunizaciones - PAI
Donde se dejarón 1 planes de mejoramiento en IPS públicas o privadas 1 Seguimiento y/o cierres a planes de mejora de las IPS públicas y privadas Menor de un año de edad: POLIO: 3eras dosis aplicadas 428 , cumplimiento 9,1 % PENTAVALENTE: 3eras dosis aplicadas 428, cumplimiento 9,1 % BCG: dosis aplicadas 901, cumplimiento 19,1 % ROTAVIRUS: 2das dosis aplicadas 391, cumplimiento 8,3 % De un año de edad: TRIPLE VIRAL: dosis aplicadas 438, 8,0 cumplimiento NEUMOCOCO REFUERZO: dosis aplicadas 435, cumplimiento 7,9 % HEPATITIS A: dosis aplicada 436 , cumplimiento 7,9 % VARICELA: dosis aplicadas 438, cumplimiento 8,0 % FIEBRE AMARILLA en población de 1 año: 394 dosis aplicadas, cumplimiento 7,2 % Tdap de gestantes: dosis aplicadas 439 , 432 Dosis aplicadas de Fiebre Amarilla para viajeros. Fuente: SIS-151 RESUMEN MENSUAL DE VACUNACIÓN - Corte 31/03/2025.
30 IPS con distribución de medicamentos inmunobiológicos, insumos y dispositivos médicos 47 Visitas de asistencia técnica a IPS de la red pública y privada (técnicos sistemas de información) 22 Visitas de asistencia técnica a IPS de la red pública y privada (profesionales) Donde se dejaron 1 planes de mejoramiento a IPS públicas y privadas 1 Seguimiento y/o cierre a planes de mejora de las IPS públicas y privadas 27 Talento humano en salud con fortalecimiento técnico del PAI en IPS públicas y privadas 59 IPS activas en el REPS con validación mensual equipo PAI Se asistió a 1 asistencia técnica Distrital por coordinador/a PAI y profesionales de apoyo. Se realizó 1 reunión local PAI Se realizarón 2 articulaciones 25 Jornadas extramurales de vacunación tactica de concentación (parques, centros comerciales, igelsias, supercades, entre otros).</t>
  </si>
  <si>
    <t>Durante el periodo de enero a marzo
Entorno Cuidador Educativo 
Se realizan 6 sesiones de sensibilización en vacunación a comunidad educativa 5 rectores, directivos y docentes, 26 padres de familia y 115 estudiantes. Se realizaron 143 seguimientos telefonicos a población susceptible.
Programa Ampliado de Inmunizaciones - PAI 
Se realizarón 1 visitas de seguimiento a IPS de la red pública y privada (EAPV, excursiones de temperatura, bajas coberturas, entre otras) Donde se dejarón 1 planes de mejoramiento en IPS públicas o privadas 1 Seguimiento y/o cierres a planes de mejora de las IPS públicas y privadas Menor de un año de edad: POLIO: 3eras dosis aplicadas 1.225, cumplimiento 26,0 % PENTAVALENTE: 3eras dosis aplicadas 1.225, cumplimiento 26,0 % BCG: dosis aplicadas 2.542, cumplimiento 53,9 % ROTAVIRUS: 2das dosis aplicadas 1.146, cumplimiento 24,4 % De un año de edad: TRIPLE VIRAL: dosis aplicadas 1.288, 23,5 cumplimiento NEUMOCOCO REFUERZO: dosis aplicadas 1.258, cumplimiento 22,9 % HEPATITIS A: dosis aplicada 1.280, cumplimiento 23,2 % VARICELA: dosis aplicadas 1.283, cumplimiento 23,4 % FIEBRE AMARILLA en población de 1 año: 1.154 dosis aplicadas, cumplimiento 21,0 % Tdap de gestantes: dosis aplicadas 1.188, 1.183 Dosis aplicadas de Fiebre Amarilla para viajeros. Fuente: SIS-151 RESUMEN MENSUAL DE VACUNACIÓN - Corte 31/03/2025.
90 IPS con distribución de medicamentos inmunobiológicos, insumos y dispositivos médicos 132 Visitas de asistencia técnica a IPS de la red pública y privada (técnicos sistemas de información) 67 Visitas de asistencia técnica a IPS de la red pública y privada (profesionales) Donde se dejaron 2 planes de mejoramiento a IPS públicas y privadas 6 Seguimiento y/o cierre a planes de mejora de las IPS públicas y privadas 81 Talento humano en salud con fortalecimiento técnico del PAI en IPS públicas y privadas 177 IPS activas en el REPS con validación mensual equipo PAI. Se asistió a 1 asistencia técnica Distrital por coordinador/a PAI y profesionales de apoyo Se realizó 3 reunión local PAI Se realizarón 6 articulaciones 2 Con otros actores (JAC, Colia, Riapi, centros comerciales, iglesias, entre otros) 1 otros sectores (SED, ICBF, SDIS, secretaría de la mujer, IDRD, entre otros) 4 Jornadas extramurales de vacunación realizadas en SED Privadas 83 Jornadas extramurales de vacunación tactica de concentación (parques, centros comerciales, igelsias, supercades, entre otros).</t>
  </si>
  <si>
    <t>En el mes de marzo
Gestión de Estrategias y Programas
Se realizaron 14 asistencias técnicas a IPS públicas y privadas, con relación a procesos de diagnóstico, tratamiento y seguimiento de los casos de tuberculosis sensible, farmacorresistente y coinfección TB/VIH, en el contexto del modelo de atención integral en salud. 14 funcionarios de la red pública y privada de la ciudad, recibió fortalecimiento de capacidades frente al manejo programático de la tuberculosis de acuerdo a la normatividad actual. Se identificaron 674 sintomáticos respiratorios en instituciones públicas y privadas de la localidad, Y 16 pruebas moleculares, de acuerdo a los algoritmos para diagnóstico de la Tuberculosis. 30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4 visitas domiciliarias a pacientes del programa, en las cuales se canalizaron 2 contactos sintomáticos respiratorios o con condiciones de riesgo para desarrollo de Tuberculosis. Se sensibilizaron 12 personas de la comunidad en promoción y mantenimiento de la salud y prevención de la tuberculosis. Participación en 1 unidades de análisis de mortalidad evitable por tuberculosis y TB/VIH-SIDA. Gestión de Programas y Acciones Se realizaron 1 visitas domiciliarias a personas con Hansen. Se realizaron 3 seguimientos telefónicos a pacientes del Programa de eliminación de Hansen.</t>
  </si>
  <si>
    <t>Durante el periodo de enero a marzo
Gestión de Estrategias y Programas 
Se realizaron 42 asistencias técnicas a IPS públicas y privadas, con relación a procesos de diagnóstico, tratamiento y seguimiento de los casos de tuberculosis sensible, farmacorresistente y coinfección TB/VIH, en el contexto del modelo de atención integral en salud. 42 funcionarios de la red pública y privada de la ciudad, recibió fortalecimiento de capacidades frente al manejo programático de la tuberculosis de acuerdo a la normatividad actual. Se identificaron 1.855 sintomáticos respiratorios en instituciones públicas y privadas de la localidad, se procesaron 455 cultivos en medio líquido, Y 284 pruebas moleculares, de acuerdo a los algoritmos para diagnóstico de la Tuberculosis. 61 personas iniciaron tratamiento para Tuberculosis, para gestión de la administración del tratamiento directamente observado, en articulaciòn con las rutas de atención integral de las EAPB e IPS públicas y privadas. Se identificaron 10 personas con co infección TB/VIH para ingreso a programa de atención integral. Se realizaron 16 visitas domiciliarias a pacientes del programa, en las cuales se canalizaron 6 contactos sintomáticos respiratorios o con condiciones de riesgo para desarrollo de Tuberculosis. Se sensibilizaron 29 personas de la comunidad en promoción y mantenimiento de la salud y prevención de la tuberculosis. Participación en 3 unidades de análisis de mortalidad evitable por tuberculosis y TB/VIH-SIDA. Gestión de Programas y Acciones Se realizaron 14 asistencias técnicas en proceso de diagnóstico, tratamiento y seguimiento de los casos de lepra. Fortalecimiento de capacidades a 14 funcionarios de la red pública y privada de la ciudad, frente al manejo programático de la Lepra. Seguimiento a 1 casos de Lepra para ingreso al programa. Se realizaron 1 visitas domiciliarias a personas con Hansen. Se realizaron 10 seguimientos telefónicos a pacientes del Programa de eliminación de Hansen.</t>
  </si>
  <si>
    <t>En el mes de marzo
Programa Ampliado de Inmunizaciones - PAI
Menor de un año de edad: POLIO: 3eras dosis aplicadas 2, cumplimiento 8,0 % PENTAVALENTE: 3eras dosis aplicadas 2, cumplimiento 8,0 % ROTAVIRUS: 2das dosis aplicadas 1, cumplimiento 4,0 % Tdap de gestantes: dosis aplicadas 1, Fuente: SIS-151 RESUMEN MENSUAL DE VACUNACIÓN - Corte 31/03/2025.
1 IPS con distribución de medicamentos inmunobiológicos, insumos y dispositivos médicos 1 Visitas de asistencia técnica a IPS de la red pública y privada (técnicos sistemas de información) 7 Talento humano en salud con fortalecimiento técnico del PAI en IPS públicas y privadas 1 IPS activas en el REPS con validación mensual equipo PAI Se asistió a 1 asistencia técnica Distrital por coordinador/a PAI y profesionales de apoyo Se realizó 1 reunión local PAI Se realizarón 3 articulaciones 1 Con otros actores (JAC, Colia, Riapi, centros comerciales, iglesias, entre otros) 2 otros sectores (SED, ICBF, SDIS, secretaría de la mujer, IDRD, entre otros) 2 Jornadas extramurales de vacunación tactica de concentación (parques, centros comerciales, igelsias, supercades, entre otros).</t>
  </si>
  <si>
    <t>Durante el periodo de enero a marzo
Programa Ampliado de Inmunizaciones - PAI 
Menor de un año de edad: POLIO: 3eras dosis aplicadas 6, cumplimiento 24,0 % PENTAVALENTE: 3eras dosis aplicadas 6, cumplimiento 24,0 % cumplimiento 0,0 % ROTAVIRUS: 2das dosis aplicadas 2, cumplimiento 8,0 % De un año de edad: TRIPLE VIRAL: dosis aplicadas 1, 3,9 cumplimiento NEUMOCOCO REFUERZO: dosis aplicadas 1, cumplimiento 3,9 % HEPATITIS A: dosis aplicada 1, cumplimiento 3,9 % VARICELA: dosis aplicadas 1, cumplimiento 3,9 % FIEBRE AMARILLA en población de 1 año: 6 dosis aplicadas, cumplimiento 23,4 % Tdap de gestantes: dosis aplicadas 6, Fuente: SIS-151 RESUMEN MENSUAL DE VACUNACIÓN - Corte 31/03/2025.
2 IPS con distribución de medicamentos inmunobiológicos, insumos y dispositivos médicos 3 Visitas de asistencia técnica a IPS de la red pública y privada (técnicos sistemas de información) 2 Visitas de asistencia técnica a IPS de la red pública y privada (profesionales) 22 Talento humano en salud con fortalecimiento técnico del PAI en IPS públicas y privadas 3 IPS activas en el REPS con validación mensual equipo PAI Se asistió a 2 asistencia técnica Distrital por coordinador/a PAI y profesionales de apoyo Se realizó 3 reunión local PAI Se realizarón 12 articulaciones 4 Con otros actores (JAC, Colia, Riapi, centros comerciales, iglesias, entre otros) 8 otros sectores (SED, ICBF, SDIS, secretaría de la mujer, IDRD, entre otros) 7 Jornadas extramurales de vacunación tactica de concentación (parques, centros comerciales, igelsias, supercades, entre otros).</t>
  </si>
  <si>
    <t>En el mes de marzo
Gestión de Programas y Acciones</t>
  </si>
  <si>
    <t xml:space="preserve">Durante el periodo de enero a marzo
Gestión de Programas y Acciones </t>
  </si>
  <si>
    <t>En el mes de marzo
Enfermedades Transmitidas por Vectores-ETV:
2 IPS priorizadas para malaria con stock de medicamentos malaria. 4 asistencias técnicas a IPS. 1 IPS con gestión de información de malaria y leishmaniasis. 5 Actividades de información para ETV, con 140 personas que participan. 4 IPS con visita de asistencia técnica para Enfermedades transmitidas por vectores, 4 IPS visitadas. 4 Realizan acciones de información para la prevención de las ETV. 1 Pacientes con leishmaniasis, 1 con indicación de tratamiento sistémico, 1 recibieron tratamiento.</t>
  </si>
  <si>
    <t>Durante el periodo de enero a marzo
Enfermedades Transmitidas por Vectores-ETV: 
6 IPS priorizadas para malaria con stock de medicamentos malaria. 14 asistencias técnicas a IPS. 8 IPS con gestión de información de malaria y leishmaniasis. 1 Pacientes con leishmaniasis con verificación de seguimiento al tratamiento. 10 Actividades de información para ETV, con 280 personas que participan. 14 IPS con visita de asistencia técnica para Enfermedades transmitidas por vectores, 14 IPS visitadas. 14 Realizan acciones de información para la prevención de las ETV. 2 Pacientes con leishmaniasis, 2 con indicación de tratamiento sistémico, 2 recibieron tratamiento, 1 seguimiento al tratamiento por la IPS.</t>
  </si>
  <si>
    <t>En el mes de marzo
Entorno Cuidador Educativo
Se realizan 3 sesiones de sensibilización en vacunación a comunidad educativa 3 padres de familia Se gestionaron y realizaron 9 jornadas de vacunación con 380 dosis aplicadas de VPH.
Programa Ampliado de Inmunizaciones - PAI
Menor de un año de edad: POLIO: 3eras dosis aplicadas 507, cumplimiento 12,8 % PENTAVALENTE: 3eras dosis aplicadas 506, cumplimiento 12,8 % BCG: dosis aplicadas 249, cumplimiento 6,3 % ROTAVIRUS: 2das dosis aplicadas 459, cumplimiento 11,6 % De un año de edad: TRIPLE VIRAL: dosis aplicadas 394, 8,2% cumplimiento NEUMOCOCO REFUERZO: dosis aplicadas 395, cumplimiento 8,2 % HEPATITIS A: dosis aplicada 401, cumplimiento 8,3 % VARICELA: dosis aplicadas 402, cumplimiento 8,4 % FIEBRE AMARILLA en población de 1 año: 480 dosis aplicadas, cumplimiento 10,0 % Tdap de gestantes: dosis aplicadas 316, 151 Dosis aplicadas de Fiebre Amarilla para viajeros. Fuente: SIS-151 RESUMEN MENSUAL DE VACUNACIÓN - Corte 31/03/2025.
10 IPS con distribución de medicamentos inmunobiológicos, insumos y dispositivos médicos 12 Visitas de asistencia técnica a IPS de la red pública y privada (técnicos sistemas de información) 16 Talento humano en salud con fortalecimiento técnico del PAI en IPS públicas y privadas 10 IPS activas en el REPS con validación mensual equipo PAI Se asistió a 1 asistencia técnica Distrital por coordinador/a PAI y profesionales de apoyo Se realizó 1 reunión local PAI. Se realizarón 15 articulaciones 7 Con otros actores (JAC, Colia, Riapi, centros comerciales, iglesias, entre otros) 8 otros sectores (SED, ICBF, SDIS, secretaría de la mujer, IDRD, entre otros) 7 Jornadas extramurales de vacunación realizadas en SED Públicas. 2 Jornadas extramurales de vacunación realizadas en SED Privadas 7 Jornadas extramurales de vacunación realizadas en ICBF 10 Jornadas extramurales de vacunación realizadas en SDIS (infancia) 14 Jornadas extramurales de vacunación tactica de concentación (parques, centros comerciales, igelsias, supercades, entre otros).</t>
  </si>
  <si>
    <t>Durante el periodo de enero a marzo
Entorno Cuidador Educativo 
Se realizan 3 sesiones de sensibilización en vacunación a comunidad educativa 3 padres de familia Se gestionaron y realizaron 11 jornadas de vacunación con 409 dosis aplicadas de VPH.
Programa Ampliado de Inmunizaciones - PAI 
Menor de un año de edad: POLIO: 3eras dosis aplicadas 1.331, cumplimiento 33,6 % PENTAVALENTE: 3eras dosis aplicadas 1.332, cumplimiento 33,6 % BCG: dosis aplicadas 699, cumplimiento 17,7 % ROTAVIRUS: 2das dosis aplicadas 1.264, cumplimiento 32,0 % De un año de edad: TRIPLE VIRAL: dosis aplicadas 1.309, 27,3% cumplimiento NEUMOCOCO REFUERZO: dosis aplicadas 1.299, cumplimiento 27,1 % HEPATITIS A: dosis aplicada 1.327, cumplimiento 27,6 % VARICELA: dosis aplicadas 1.331, cumplimiento 27,7 % FIEBRE AMARILLA en población de 1 año: 1.473 dosis aplicadas, cumplimiento 30,7 % Tdap de gestantes: dosis aplicadas 856, 422 Dosis aplicadas de Fiebre Amarilla para viajeros. Fuente: SIS-151 RESUMEN MENSUAL DE VACUNACIÓN - Corte 31/03/2025.
27 IPS con distribución de medicamentos inmunobiológicos, insumos y dispositivos médicos 36 Visitas de asistencia técnica a IPS de la red pública y privada (técnicos sistemas de información) 24 Visitas de asistencia técnica a IPS de la red pública y privada (profesionales) 49 Talento humano en salud con fortalecimiento técnico del PAI en IPS públicas y privadas 30 IPS activas en el REPS con validación mensual equipo PAI Se asistió a 2 asistencia técnica Distrital por coordinador/a PAI y profesionales de apoyo Se realizó 3 reunión local PAI Se realizarón 46 articulaciones 21 Con otros actores (JAC, Colia, Riapi, centros comerciales, iglesias, entre otros) 25 otros sectores (SED, ICBF, SDIS, secretaría de la mujer, IDRD, entre otros) 9 Jornadas extramurales de vacunación realizadas en SED Públicas. 2 Jornadas extramurales de vacunación realizadas en SED Privadas 7 Jornadas extramurales de vacunación realizadas en ICBF 10 Jornadas extramurales de vacunación realizadas en SDIS (infancia) 1 Jornadas extramurales de vacunación realizadas en SDIS (vejez) 70 Jornadas extramurales de vacunación tactica de concentación (parques, centros comerciales, igelsias, supercades, entre otros) 1 Jornadas extramurales de vacunación tactica de casa a casa (barrios intervenidos).</t>
  </si>
  <si>
    <t>En el mes de marzo
Entorno Cuidador Educativo
Se gestionaron y realizaron 1 jornadas de vacunación Se realizaron 854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213, cumplimiento 8,0 % PENTAVALENTE: 3eras dosis aplicadas 213 , cumplimiento 8,0 % BCG: dosis aplicadas 602, cumplimiento 22,7 % ROTAVIRUS: 2das dosis aplicadas 258, cumplimiento 9,7 % De un año de edad: TRIPLE VIRAL: dosis aplicadas 183, 6,1 cumplimiento NEUMOCOCO REFUERZO: dosis aplicadas 180, cumplimiento 6,0 % HEPATITIS A: dosis aplicada 185, cumplimiento 6,2 % VARICELA: dosis aplicadas 185 , cumplimiento 6,2 % FIEBRE AMARILLA en población de 1 año: 168 dosis aplicadas, cumplimiento 5,6 % Tdap de gestantes: dosis aplicadas 390, Fuente: SIS-151 RESUMEN MENSUAL DE VACUNACIÓN - Corte 31/03/2025.
10 IPS con distribución de medicamentos inmunobiológicos, insumos y dispositivos médicos 14 Visitas de asistencia técnica a IPS de la red pública y privada (técnicos sistemas de información) 14 Visitas de asistencia técnica a IPS de la red pública y privada (profesionales) Donde se dejaron 2 planes de mejoramiento a IPS públicas y privadas 14 Talento humano en salud con fortalecimiento técnico del PAI en IPS públicas y privadas 14 IPS activas en el REPS con validación mensual equipo PAI Se asistió a 1 asistencia técnica Distrital por coordinador/a PAI y profesionales de apoyo Se realizó 1 reunión local PAI Se realizarón 4 articulaciones 3 Con otros actores (JAC, Colia, Riapi, centros comerciales, iglesias, entre otros) 1 otros sectores (SED, ICBF, SDIS, secretaría de la mujer, IDRD, entre otros) 2 Jornadas extramurales de vacunación realizadas en SED Públicas. 4 Jornadas extramurales de vacunación realizadas en SED Privadas 1 Jornadas extramurales de vacunación realizadas en ICBF 6 Jornadas extramurales de vacunación tactica de concentación (parques, centros comerciales, igelsias, supercades, entre otros) 1 Jornadas extramurales de vacunación tactica de casa a casa (barrios intervenidos).</t>
  </si>
  <si>
    <t>Durante el periodo de enero a marzo
Entorno Cuidador Educativo 
Se realizan 15 sesiones de sensibilización en vacunación a comunidad educativa abordando 8 directores locales de educación y subdirectores locales de integración social, 15 rectores, directivos y docentes, 159 padres de familia y 15 estudiantes. Se gestionaron y realizaron 17 jornadas de vacunación con 221 dosis aplicadas de VPH. Se realizaron 2.306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636, cumplimiento 23,9 % PENTAVALENTE: 3eras dosis aplicadas 636, cumplimiento 23,9 % BCG: dosis aplicadas 1.758, cumplimiento 66,2 % ROTAVIRUS: 2das dosis aplicadas 700, cumplimiento 26,4 % De un año de edad: TRIPLE VIRAL: dosis aplicadas 577, 19,2 cumplimiento NEUMOCOCO REFUERZO: dosis aplicadas 573, cumplimiento 19,1 % HEPATITIS A: dosis aplicada 583, cumplimiento 19,5 % VARICELA: dosis aplicadas 58 , cumplimiento 19,6 % FIEBRE AMARILLA en población de 1 año: 551 dosis aplicadas, cumplimiento 18,4 % Tdap de gestantes: dosis aplicadas 954, Fuente: SIS-151 RESUMEN MENSUAL DE VACUNACIÓN - Corte 31/03/2025.
30 IPS con distribución de medicamentos inmunobiológicos, insumos y dispositivos médicos 40 Visitas de asistencia técnica a IPS de la red pública y privada (técnicos sistemas de información) 40 Visitas de asistencia técnica a IPS de la red pública y privada (profesionales) Donde se dejaron 2 planes de mejoramiento a IPS públicas y privadas 1 Seguimiento y/o cierre a planes de mejora de las IPS públicas y privadas 45 Talento humano en salud con fortalecimiento técnico del PAI en IPS públicas y privadas 41 IPS activas en el REPS con validación mensual equipo PAI Se asistió a 3 asistencia técnica Distrital por coordinador/a PAI y profesionales de apoyo Se realizó 3 reunión local PAI Se realizarón 10 articulaciones 9 Con otros actores (JAC, Colia, Riapi, centros comerciales, iglesias, entre otros) 1 otros sectores (SED, ICBF, SDIS, secretaría de la mujer, IDRD, entre otros) 10 Jornadas extramurales de vacunación realizadas en SED Públicas. 5 Jornadas extramurales de vacunación realizadas en SED Privadas 1 Jornadas extramurales de vacunación realizadas en ICBF 39 Jornadas extramurales de vacunación tactica de concentación (parques, centros comerciales, igelsias, supercades, entre otros) 2 Jornadas extramurales de vacunación tactica de casa a casa (barrios intervenidos).</t>
  </si>
  <si>
    <t>En el mes de marzo
Gestión de Programas y Acciones
Se realizaron 10 asistencias técnicas a IPS públicas y privadas, con relación a procesos de diagnóstico, tratamiento y seguimiento de los casos de tuberculosis sensible, farmacorresistente y coinfección TB/VIH, en el contexto del modelo de atención integral en salud. 32 funcionarios de la red pública y privada de la ciudad, recibió fortalecimiento de capacidades frente al manejo programático de la tuberculosis de acuerdo a la normatividad actual. Se identificaron 398 sintomáticos respiratorios en instituciones públicas y privadas de la localidad, se procesaron 266 cultivos en medio líquido, Y 302 pruebas moleculares, de acuerdo a los algoritmos para diagnóstico de la Tuberculosis. 15 personas iniciaron tratamiento para Tuberculosis, para gestión de la administración del tratamiento directamente observado, en articulaciòn con las rutas de atención integral de las EAPB e IPS públicas y privadas. Se realizaron 24 visitas domiciliarias a pacientes del programa, en las cuales se canalizaron 4 contactos sintomáticos respiratorios o con condiciones de riesgo para desarrollo de Tuberculosis. Se sensibilizaron 9 personas de la comunidad en promoción y mantenimiento de la salud y prevención de la tuberculosis. Se realizaron 2 visitas domiciliarias a personas con Hansen. Se realizaron 2 seguimientos telefónicos a pacientes del Programa de eliminación de Hansen.</t>
  </si>
  <si>
    <t>Durante el periodo de enero a marzo
Gestión de Programas y Acciones 
Se realizaron 29 asistencias técnicas a IPS públicas y privadas, con relación a procesos de diagnóstico, tratamiento y seguimiento de los casos de tuberculosis sensible, farmacorresistente y coinfección TB/VIH, en el contexto del modelo de atención integral en salud. 123 funcionarios de la red pública y privada de la ciudad, recibió fortalecimiento de capacidades frente al manejo programático de la tuberculosis de acuerdo a la normatividad actual. Se identificaron 1.399 sintomáticos respiratorios en instituciones públicas y privadas de la localidad, se procesaron 950 cultivos en medio líquido, Y 998 pruebas moleculares, de acuerdo a los algoritmos para diagnóstico de la Tuberculosis. 53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84 visitas domiciliarias a pacientes del programa, en las cuales se canalizaron 15 contactos sintomáticos respiratorios o con condiciones de riesgo para desarrollo de Tuberculosis. Se sensibilizaron 101 personas de la comunidad en promoción y mantenimiento de la salud y prevención de la tuberculosis. Participación en 2 unidades de análisis de mortalidad evitable por tuberculosis y TB/VIH-SIDA. Se realizaron 3 asistencias técnicas en proceso de diagnóstico, tratamiento y seguimiento de los casos de lepra. Fortalecimiento de capacidades a 5 funcionarios de la red pública y privada de la ciudad, frente al manejo programático de la Lepra. Se realizaron 4 visitas domiciliarias a personas con Hansen. Se sensibilizaron 15 personas de la comunidad con relación a signos y síntomas de la enfermedad de Hansen. Se realizaron 7 seguimientos telefónicos a pacientes del Programa de eliminación de Hansen.</t>
  </si>
  <si>
    <t>En el mes de marzo
Programa Ampliado de Inmunizaciones - PAI
Se asistió a 1 asistencia técnica Distrital por coordinador/a PAI y profesionales de apoyo Se realizó 1 reunión local PAI Se realizarón 1 articulaciones 1 Con otros actores (JAC, Colia, Riapi, centros comerciales, iglesias, entre otros) 1 Jornadas extramurales de vacunación asentamientos indígenas.</t>
  </si>
  <si>
    <t>Durante el periodo de enero a marzo
Entorno Cuidador Educativo 
Se abordaron 2 directores locales de educación y subdirectores locales de integración social, 4 padres de familia Se gestionaron y realizaron 4 jornadas de vacunación con 48 dosis aplicadas de VPH. Se realizaron 193 seguimientos telefonicos a población susceptible.
Programa Ampliado de Inmunizaciones - PAI 
Se asistió a 3 asistencia técnica Distrital por coordinador/a PAI y profesionales de apoyo Se realizó 3 reunión local PAI Se realizarón 4 articulaciones 3 Con otros actores (JAC, Colia, Riapi, centros comerciales, iglesias, entre otros) 1 otros sectores (SED, ICBF, SDIS, secretaría de la mujer, IDRD, entre otros) 7 Jornadas extramurales de vacunación tactica de concentación (parques, centros comerciales, igelsias, supercades, entre otros) 1 Jornadas extramurales de vacunación asentamientos indígenas.</t>
  </si>
  <si>
    <t>En el mes de marzo
Gestión de Programas y Acciones
Se realizaron 2 asistencias técnicas a IPS públicas y privadas, con relación a procesos de diagnóstico, tratamiento y seguimiento de los casos de tuberculosis sensible, farmacorresistente y coinfección TB/VIH, en el contexto del modelo de atención integral en salud. 1 funcionarios de la red pública y privada de la ciudad, recibió fortalecimiento de capacidades frente al manejo programático de la tuberculosis de acuerdo a la normatividad actual. Se identificaron 3 sintomáticos respiratorios en instituciones públicas y privadas de la localidad, se procesaron 1 cultivos en medio líquido, Y 1 pruebas moleculares, de acuerdo a los algoritmos para diagnóstico de la Tuberculosis. Se realizaron 1 visitas domiciliarias a pacientes del programa.</t>
  </si>
  <si>
    <t>Durante el periodo de enero a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24 funcionarios de la red pública y privada de la ciudad, recibió fortalecimiento de capacidades frente al manejo programático de la tuberculosis de acuerdo a la normatividad actual. Se identificaron 10 sintomáticos respiratorios en instituciones públicas y privadas de la localidad, se procesaron 6 cultivos en medio líquido, Y 1 pruebas moleculares, de acuerdo a los algoritmos para diagnóstico de la Tuberculosis. Se realizaron 1 visitas domiciliarias a pacientes del programa, Se sensibilizaron 22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sensibilizaron 15 personas de la comunidad con relación a signos y síntomas de la enfermedad de Hansen.</t>
  </si>
  <si>
    <t>En el mes de marzo
Programa Ampliado de Inmunizaciones - PAI
Menor de un año de edad: POLIO: 3eras dosis aplicadas 267, cumplimiento 7,2 % PENTAVALENTE: 3eras dosis aplicadas 267, cumplimiento 7,2 % ROTAVIRUS: 2das dosis aplicadas 289, cumplimiento 7,8 % De un año de edad: TRIPLE VIRAL: dosis aplicadas 259, 5,7 cumplimiento NEUMOCOCO REFUERZO: dosis aplicadas 257, cumplimiento 5,7 % HEPATITIS A: dosis aplicada 260 , cumplimiento 5,8 % VARICELA: dosis aplicadas 262, cumplimiento 5,8 % FIEBRE AMARILLA en población de 1 año: 233 dosis aplicadas, cumplimiento 5,2 % Tdap de gestantes: dosis aplicadas 322, Fuente: SIS-151 RESUMEN MENSUAL DE VACUNACIÓN - Corte 31/03/2025.
15 IPS con distribución de medicamentos inmunobiológicos, insumos y dispositivos médicos 3 Visitas de asistencia técnica a IPS de la red pública y privada (técnicos sistemas de información) 3 Visitas de asistencia técnica a IPS de la red pública y privada (profesionales) 21 Talento humano en salud con fortalecimiento técnico del PAI en IPS públicas y privadas 21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1 Jornadas extramurales de vacunación realizadas en ICBF 2 Jornadas extramurales de vacunación tactica de concentación (parques, centros comerciales, igelsias, supercades, entre otros).</t>
  </si>
  <si>
    <t>Durante el periodo de enero a marzo
Entorno Cuidador Educativo 
Se realizaron 330 seguimientos telefonicos a población susceptible.
Programa Ampliado de Inmunizaciones - PAI 
Menor de un año de edad: POLIO: 3eras dosis aplicadas 769, cumplimiento 20,8 % PENTAVALENTE: 3eras dosis aplicadas 769, cumplimiento 20,8 % cumplimiento 0,0 % ROTAVIRUS: 2das dosis aplicadas 858, cumplimiento 23,3 % De un año de edad: TRIPLE VIRAL: dosis aplicadas 797, 17,6 cumplimiento NEUMOCOCO REFUERZO: dosis aplicadas 786, cumplimiento 17,4 % HEPATITIS A: dosis aplicada 796, cumplimiento 17,7 % VARICELA: dosis aplicadas 796, cumplimiento 17,6 % FIEBRE AMARILLA en población de 1 año: 730 dosis aplicadas, cumplimiento 16,2 % Tdap de gestantes: dosis aplicadas 1.064, Fuente: SIS-151 RESUMEN MENSUAL DE VACUNACIÓN - Corte 31/03/2025.
39 IPS con distribución de medicamentos inmunobiológicos, insumos y dispositivos médicos 23 Visitas de asistencia técnica a IPS de la red pública y privada (técnicos sistemas de información) 23 Visitas de asistencia técnica a IPS de la red pública y privada (profesionales) 41 Talento humano en salud con fortalecimiento técnico del PAI en IPS públicas y privadas 61 IPS activas en el REPS con validación mensual equipo PAI Se asistió a 3 asistencia técnica Distrital por coordinador/a PAI y profesionales de apoyo Se realizó 3 reunión local PAI Se realizarón 7 articulaciones 3 Con otros actores (JAC, Colia, Riapi, centros comerciales, iglesias, entre otros) 4 otros sectores (SED, ICBF, SDIS, secretaría de la mujer, IDRD, entre otros) 4 Jornadas extramurales de vacunación realizadas en SED Públicas. 4 Jornadas extramurales de vacunación realizadas en SED Privadas 1 Jornadas extramurales de vacunación realizadas en ICBF 1 Jornadas extramurales de vacunación realizadas en SDIS (infancia) 2 Jornadas extramurales de vacunación tactica de concentación (parques, centros comerciales, igelsias, supercades, entre otros).</t>
  </si>
  <si>
    <t>En el mes de marzo
Gestión de Programas y Acciones
Se realizaron 8 asistencias técnicas a IPS públicas y privadas, con relación a procesos de diagnóstico, tratamiento y seguimiento de los casos de tuberculosis sensible, farmacorresistente y coinfección TB/VIH, en el contexto del modelo de atención integral en salud. 8 funcionarios de la red pública y privada de la ciudad, recibió fortalecimiento de capacidades frente al manejo programático de la tuberculosis de acuerdo a la normatividad actual. Se identificaron 264 sintomáticos respiratorios en instituciones públicas y privadas de la localidad, se procesaron 263 cultivos en medio líquido, Y 2 pruebas moleculares, de acuerdo a los algoritmos para diagnóstico de la Tuberculosis. 2 personas iniciaron tratamiento para Tuberculosis, para gestión de la administración del tratamiento directamente observado, en articulaciòn con las rutas de atención integral de las EAPB e IPS públicas y privadas. Se realizaron 12 visitas domiciliarias a pacientes del programa, Se sensibilizaron 76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1 seguimientos telefónicos a pacientes del Programa de eliminación de Hansen.</t>
  </si>
  <si>
    <t>Durante el periodo de enero a marzo
Gestión de Programas y Acciones 
Se realizaron 14 asistencias técnicas a IPS públicas y privadas, con relación a procesos de diagnóstico, tratamiento y seguimiento de los casos de tuberculosis sensible, farmacorresistente y coinfección TB/VIH, en el contexto del modelo de atención integral en salud. 14 funcionarios de la red pública y privada de la ciudad, recibió fortalecimiento de capacidades frente al manejo programático de la tuberculosis de acuerdo a la normatividad actual. Se identificaron 791 sintomáticos respiratorios en instituciones públicas y privadas de la localidad, se procesaron 789 cultivos en medio líquido, Y 26 pruebas moleculares, de acuerdo a los algoritmos para diagnóstico de la Tuberculosis. 28 personas iniciaron tratamiento para Tuberculosis, para gestión de la administración del tratamiento directamente observado, en articulaciòn con las rutas de atención integral de las EAPB e IPS públicas y privadas. Se realizaron 63 visitas domiciliarias a pacientes del programa, Se sensibilizaron 271 personas de la comunidad en promoción y mantenimiento de la salud y prevención de la tuberculosis. Se realizaron 5 asistencias técnicas en proceso de diagnóstico, tratamiento y seguimiento de los casos de lepra. Fortalecimiento de capacidades a 5 funcionarios de la red pública y privada de la ciudad, frente al manejo programático de la Lepra. Se realizaron 1 seguimientos telefónicos a pacientes del Programa de eliminación de Hansen.</t>
  </si>
  <si>
    <t>En el mes de marzo
Entorno Cuidador Educativo
Se gestionaron y realizaron 5 jornadas de vacunación con 28 dosis aplicadas de VPH. Se realizaron 166 seguimientos telefonicos a población susceptible.
Programa Ampliado de Inmunizaciones - PAI
Menor de un año de edad: POLIO: 3eras dosis aplicadas 210, cumplimiento 8,2 % PENTAVALENTE: 3eras dosis aplicadas 210, cumplimiento 8,2 % ROTAVIRUS: 2das dosis aplicadas 207, cumplimiento 8,0 % De un año de edad: TRIPLE VIRAL: dosis aplicadas 164, 7,1 cumplimiento NEUMOCOCO REFUERZO: dosis aplicadas 164, cumplimiento 7,1 % HEPATITIS A: dosis aplicada 165, cumplimiento 7,1 % VARICELA: dosis aplicadas 170, cumplimiento 7,4 % FIEBRE AMARILLA en población de 1 año: 150 dosis aplicadas, cumplimiento 6,5 % Tdap de gestantes: dosis aplicadas 448, Fuente: SIS-151 RESUMEN MENSUAL DE VACUNACIÓN - Corte 31/03/2025.
6 IPS con distribución de medicamentos inmunobiológicos, insumos y dispositivos médicos 8 Visitas de asistencia técnica a IPS de la red pública y privada (técnicos sistemas de información) 8 Visitas de asistencia técnica a IPS de la red pública y privada (profesionales) Donde se dejaron 1 planes de mejoramiento a IPS públicas y privadas 6 Talento humano en salud con fortalecimiento técnico del PAI en IPS públicas y privadas 7 IPS activas en el REPS con validación mensual equipo PAI Se asistió a 1 asistencia técnica Distrital por coordinador/a PAI y profesionales de apoyo Se realizó 1 reunión local PAI Se realizarón 3 articulaciones 2 Con otros actores (JAC, Colia, Riapi, centros comerciales, iglesias, entre otros) 1 otros sectores (SED, ICBF, SDIS, secretaría de la mujer, IDRD, entre otros) 2 Jornadas extramurales de vacunación realizadas en SED Públicas. 1 Jornadas extramurales de vacunación realizadas en SED Privadas 32 Jornadas extramurales de vacunación tactica de concentación (parques, centros comerciales, igelsias, supercades, entre otros) 1 Jornadas extramurales de vacunación asentamientos indígenas.</t>
  </si>
  <si>
    <t>Durante el periodo de enero a marzo
Entorno Cuidador Educativo 
Abordando 1 directores locales de educación y subdirectores locales de integración social, Se gestionaron y realizaron 5 jornadas de vacunación con 28 dosis aplicadas de VPH. Se realizaron 171 seguimientos telefonicos a población susceptible.
Programa Ampliado de Inmunizaciones - PAI 
Menor de un año de edad: POLIO: 3eras dosis aplicadas 549, cumplimiento 21,4 % PENTAVALENTE: 3eras dosis aplicadas 549, cumplimiento 21,4 % cumplimiento 0,0 % ROTAVIRUS: 2das dosis aplicadas 518, cumplimiento 20,0 % De un año de edad: TRIPLE VIRAL: dosis aplicadas 499, 21,6 cumplimiento NEUMOCOCO REFUERZO: dosis aplicadas 499, cumplimiento 21,6 % HEPATITIS A: dosis aplicada 499, cumplimiento 21,5 % VARICELA: dosis aplicadas 507, cumplimiento 22,0 % FIEBRE AMARILLA en población de 1 año: 490 dosis aplicadas, cumplimiento 21,2 % Tdap de gestantes: dosis aplicadas 1.256, Fuente: SIS-151 RESUMEN MENSUAL DE VACUNACIÓN - Corte 31/03/2025.
18 IPS con distribución de medicamentos inmunobiológicos, insumos y dispositivos médicos 24 Visitas de asistencia técnica a IPS de la red pública y privada (técnicos sistemas de información) 24 Visitas de asistencia técnica a IPS de la red pública y privada (profesionales) Donde se dejaron 1 planes de mejoramiento a IPS públicas y privadas 24 Talento humano en salud con fortalecimiento técnico del PAI en IPS públicas y privadas 21 IPS activas en el REPS con validación mensual equipo PAI Se asistió a 3 asistencia técnica Distrital por coordinador/a PAI y profesionales de apoyo Se realizó 3 reunión local PAI Se realizarón 8 articulaciones 5 Con otros actores (JAC, Colia, Riapi, centros comerciales, iglesias, entre otros) 3 otros sectores (SED, ICBF, SDIS, secretaría de la mujer, IDRD, entre otros) 2 Jornadas extramurales de vacunación realizadas en SED Públicas. 1 Jornadas extramurales de vacunación realizadas en SED Privadas 2 Jornadas extramurales de vacunación realizadas en SDIS (infancia) 1 Jornadas extramurales de vacunación realizadas en SDIS (vejez) 90 Jornadas extramurales de vacunación tactica de concentación (parques, centros comerciales, igelsias, supercades, entre otros) 1 Jornadas extramurales de vacunación asentamientos indígenas.</t>
  </si>
  <si>
    <t>En el mes de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5 funcionarios de la red pública y privada de la ciudad, recibió fortalecimiento de capacidades frente al manejo programático de la tuberculosis de acuerdo a la normatividad actual. Se identificaron 377 sintomáticos respiratorios en instituciones públicas y privadas de la localidad, se procesaron 344 cultivos en medio líquido, Y 227 pruebas moleculares, de acuerdo a los algoritmos para diagnóstico de la Tuberculosis. 16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3 visitas domiciliarias a pacientes del programa, Participación en 3 unidades de análisis de mortalidad evitable por tuberculosis y TB/VIH-SIDA. Se realizaron 1 asistencias técnicas en proceso de diagnóstico, tratamiento y seguimiento de los casos de lepra. Fortalecimiento de capacidades a 1 funcionarios de la red pública y privada de la ciudad, frente al manejo programático de la Lepra. Se distribuyeron 44 blíster de Poliquimioterapia a personas con Hansen. Seguimiento a 3 casos de Lepra para ingreso al programa. Se realizaron 4 seguimientos telefónicos a pacientes del Programa de eliminación de Hansen.</t>
  </si>
  <si>
    <t>Durante el periodo de enero a marzo
Gestión de Programas y Acciones 
 Se realizaron 14 asistencias técnicas a IPS públicas y privadas, con relación a procesos de diagnóstico, tratamiento y seguimiento de los casos de tuberculosis sensible, farmacorresistente y coinfección TB/VIH, en el contexto del modelo de atención integral en salud. 127 funcionarios de la red pública y privada de la ciudad, recibió fortalecimiento de capacidades frente al manejo programático de la tuberculosis de acuerdo a la normatividad actual. Se identificaron 1.024 sintomáticos respiratorios en instituciones públicas y privadas de la localidad, se procesaron 951 cultivos en medio líquido, Y 519 pruebas moleculares, de acuerdo a los algoritmos para diagnóstico de la Tuberculosis. 32 personas iniciaron tratamiento para Tuberculosis, para gestión de la administración del tratamiento directamente observado, en articulaciòn con las rutas de atención integral de las EAPB e IPS públicas y privadas. Se identificaron 8 personas con co infección TB/VIH para ingreso a programa de atención integral. Se realizaron 6 visitas domiciliarias a pacientes del programa, en las cuales se canalizaron 2 contactos sintomáticos respiratorios o con condiciones de riesgo para desarrollo de Tuberculosis. Se sensibilizaron 22 personas de la comunidad en promoción y mantenimiento de la salud y prevención de la tuberculosis. Participación en 6 unidades de análisis de mortalidad evitable por tuberculosis y TB/VIH-SIDA. Se realizaron 3 asistencias técnicas en proceso de diagnóstico, tratamiento y seguimiento de los casos de lepra. Fortalecimiento de capacidades a 3 funcionarios de la red pública y privada de la ciudad, frente al manejo programático de la Lepra. Se distribuyeron 71 blíster de Poliquimioterapia a personas con Hansen. Seguimiento a 6 casos de Lepra para ingreso al programa. Se sensibilizaron 25 personas de la comunidad con relación a signos y síntomas de la enfermedad de Hansen. Se realizaron 10 seguimientos telefónicos a pacientes del Programa de eliminación de Hansen.</t>
  </si>
  <si>
    <t>En el mes de marzo
Entorno Cuidador Educativo
Se realizan 4 sesiones de sensibilización en vacunación a comunidad educativa 9 rectores, directivos y docentes, y 420 estudiantes. Se gestionaron y realizaron 1 jornadas de vacunación con 1 dosis aplicadas de VPH. Se realizaron 147 seguimientos telefonicos a población susceptible.
Programa Ampliado de Inmunizaciones - PAI
Menor de un año de edad: POLIO: 3eras dosis aplicadas 6, cumplimiento 5,3 % PENTAVALENTE: 3eras dosis aplicadas 6, cumplimiento 5,3 % BCG: dosis aplicadas 417, cumplimiento 365,8 % ROTAVIRUS: 2das dosis aplicadas 5, cumplimiento 4,4 % De un año de edad: TRIPLE VIRAL: dosis aplicadas 10, 6,3 cumplimiento NEUMOCOCO REFUERZO: dosis aplicadas 8, cumplimiento 5,0 % HEPATITIS A: dosis aplicada 10, cumplimiento 6,3 % VARICELA: dosis aplicadas 10, cumplimiento 6,3 % FIEBRE AMARILLA en población de 1 año: 5 dosis aplicadas, cumplimiento 3,2 % Tdap de gestantes: dosis aplicadas 3, Fuente: SIS-151 RESUMEN MENSUAL DE VACUNACIÓN - Corte 31/03/2025.
PAI 3 IPS con distribución de medicamentos inmunobiológicos, insumos y dispositivos médicos 3 Visitas de asistencia técnica a IPS de la red pública y privada (técnicos sistemas de información) 3 Visitas de asistencia técnica a IPS de la red pública y privada (profesionales) 3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4 articulaciones 2 Con otros actores (JAC, Colia, Riapi, centros comerciales, iglesias, entre otros) 2 otros sectores (SED, ICBF, SDIS, secretaría de la mujer, IDRD, entre otros) 8 Jornadas extramurales de vacunación realizadas en SED Privadas 8 Jornadas extramurales de vacunación realizadas en SDIS (infancia) 2 Jornadas extramurales de vacunación realizadas en SDIS (vejez) 13 Jornadas extramurales de vacunación tactica de concentación (parques, centros comerciales, igelsias, supercades, entre otros) 2 Jornadas extramurales de vacunación asentamientos indígenas.</t>
  </si>
  <si>
    <t>Durante el periodo de enero a marzo
Entorno Cuidador Educativo 
Se realizan 4 sesiones de sensibilización en vacunación a comunidad educativa 9 rectores, directivos y docentes, y 420 estudiantes. Se gestionaron y realizaron 1 jornadas de vacunación con 1 dosis aplicadas de VPH. Se realizaron 231 seguimientos telefonicos a población susceptible.
Programa Ampliado de Inmunizaciones - PAI 
Menor de un año de edad: POLIO: 3eras dosis aplicadas 17, cumplimiento 15,0 % PENTAVALENTE: 3eras dosis aplicadas 17, cumplimiento 15,0 % BCG: dosis aplicadas 1.165, cumplimiento 1.022,0 % ROTAVIRUS: 2das dosis aplicadas 18, cumplimiento 15,8 % De un año de edad: TRIPLE VIRAL: dosis aplicadas 25, 15,8 cumplimiento NEUMOCOCO REFUERZO: dosis aplicadas 23, cumplimiento 14,5 % HEPATITIS A: dosis aplicada 25, cumplimiento 15,8 % VARICELA: dosis aplicadas 25, cumplimiento 15,8 % FIEBRE AMARILLA en población de 1 año: 21 dosis aplicadas, cumplimiento 13,3 % Tdap de gestantes: dosis aplicadas 19, Fuente: SIS-151 RESUMEN MENSUAL DE VACUNACIÓN - Corte 31/03/2025.
10 IPS con distribución de medicamentos inmunobiológicos, insumos y dispositivos médicos 10 Visitas de asistencia técnica a IPS de la red pública y privada (técnicos sistemas de información) 10 Visitas de asistencia técnica a IPS de la red pública y privada (profesionales) 8 Talento humano en salud con fortalecimiento técnico del PAI en IPS públicas y privadas 10 IPS activas en el REPS con validación mensual equipo PAI Se asistió a 3 asistencia técnica Distrital por coordinador/a PAI y profesionales de apoyo Se realizó 3 reunión local PAI Se realizarón 10 articulaciones 6 Con otros actores (JAC, Colia, Riapi, centros comerciales, iglesias, entre otros) 4 otros sectores (SED, ICBF, SDIS, secretaría de la mujer, IDRD, entre otros) 1 Jornadas extramurales de vacunación realizadas en SED Públicas. 8 Jornadas extramurales de vacunación realizadas en SED Privadas 1 Jornadas extramurales de vacunación realizadas en ICBF 10 Jornadas extramurales de vacunación realizadas en SDIS (infancia) 7 Jornadas extramurales de vacunación realizadas en SDIS (vejez) 56 Jornadas extramurales de vacunación tactica de concentación (parques, centros comerciales, igelsias, supercades, entre otros) 3 Jornadas extramurales de vacunación asentamientos indígenas.</t>
  </si>
  <si>
    <t>En el mes de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209 sintomáticos respiratorios en instituciones públicas y privadas de la localidad, se procesaron 269 cultivos en medio líquido, Y 182 pruebas moleculares, de acuerdo a los algoritmos para diagnóstico de la Tuberculosis. 8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7 visitas domiciliarias a pacientes del programa, en las cuales se canalizaron 1 contactos sintomáticos respiratorios o con condiciones de riesgo para desarrollo de Tuberculosis. Se sensibilizaron 33 personas de la comunidad en promoción y mantenimiento de la salud y prevención de la tuberculosis. Participación en 2 unidades de análisis de mortalidad evitable por tuberculosis y TB/VIH-SIDA. Se realizaron 1 visitas domiciliarias a personas con Hansen.</t>
  </si>
  <si>
    <t>Durante el periodo de enero a marzo
Gestión de Programas y Acciones 
Se realizaron 15 asistencias técnicas a IPS públicas y privadas, con relación a procesos de diagnóstico, tratamiento y seguimiento de los casos de tuberculosis sensible, farmacorresistente y coinfección TB/VIH, en el contexto del modelo de atención integral en salud. 55 funcionarios de la red pública y privada de la ciudad, recibió fortalecimiento de capacidades frente al manejo programático de la tuberculosis de acuerdo a la normatividad actual. Se identificaron 824 sintomáticos respiratorios en instituciones públicas y privadas de la localidad, se procesaron 1.007 cultivos en medio líquido, Y 675 pruebas moleculares, de acuerdo a los algoritmos para diagnóstico de la Tuberculosis. 32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24 visitas domiciliarias a pacientes del programa, en las cuales se canalizaron 3 contactos sintomáticos respiratorios o con condiciones de riesgo para desarrollo de Tuberculosis. Se sensibilizaron 96 personas de la comunidad en promoción y mantenimiento de la salud y prevención de la tuberculosis. Participación en 4 unidades de análisis de mortalidad evitable por tuberculosis y TB/VIH-SIDA. Se realizaron 3 asistencias técnicas en proceso de diagnóstico, tratamiento y seguimiento de los casos de lepra. Fortalecimiento de capacidades a 7 funcionarios de la red pública y privada de la ciudad, frente al manejo programático de la Lepra. Se realizaron 1 visitas domiciliarias a personas con Hansen. Se sensibilizaron 16 personas de la comunidad con relación a signos y síntomas de la enfermedad de Hansen.</t>
  </si>
  <si>
    <t>En el mes de marzo
Entorno Cuidador Educativo
Se gestionaron y realizaron 1 jornadas de vacunación.
Programa Ampliado de Inmunizaciones - PAI
1 Seguimiento y/o cierres a planes de mejora de las IPS públicas y privadas Menor de un año de edad: POLIO: 3eras dosis aplicadas 224, cumplimiento 5,7 % PENTAVALENTE: 3eras dosis aplicadas 225, cumplimiento 5,7 % BCG: dosis aplicadas 1.277, cumplimiento 32,6 % ROTAVIRUS: 2das dosis aplicadas 214, cumplimiento 5,5 % De un año de edad: TRIPLE VIRAL: dosis aplicadas 141, 2,9 cumplimiento NEUMOCOCO REFUERZO: dosis aplicadas 141, cumplimiento 2,9 % HEPATITIS A: dosis aplicada 142 , cumplimiento 2,9 % VARICELA: dosis aplicadas 143, cumplimiento 2,9 % FIEBRE AMARILLA en población de 1 año: 164 dosis aplicadas, cumplimiento 3,4 % Tdap de gestantes: dosis aplicadas 302, Fuente: SIS-151 RESUMEN MENSUAL DE VACUNACIÓN - Corte 31/03/2025.
16 IPS con distribución de medicamentos inmunobiológicos, insumos y dispositivos médicos 16 Visitas de asistencia técnica a IPS de la red pública y privada (técnicos sistemas de información) 16 Visitas de asistencia técnica a IPS de la red pública y privada (profesionales) 1 Seguimiento y/o cierre a planes de mejora de las IPS públicas y privadas 6 Talento humano en salud con fortalecimiento técnico del PAI en IPS públicas y privadas 20 IPS activas en el REPS con validación mensual equipo PAI Se asistió a 1 asistencia técnica Distrital por coordinador/a PAI y profesionales de apoyo Se realizó 1 reunión local PAI.</t>
  </si>
  <si>
    <t>Durante el periodo de enero a marzo
Entorno Cuidador Educativo 
Se realizan 1 sesiones de sensibilización en vacunación a comunidad educativa 9 rectores, directivos y docentes, Se gestionaron y realizaron 1 jornadas de vacunación.
Programa Ampliado de Inmunizaciones - PAI 
1 Seguimiento y/o cierres a planes de mejora de las IPS públicas y privadas Menor de un año de edad: POLIO: 3eras dosis aplicadas 644, cumplimiento 16,4 % PENTAVALENTE: 3eras dosis aplicadas 645, cumplimiento 16,4 % BCG: dosis aplicadas 3.535, cumplimiento 90,2 % ROTAVIRUS: 2das dosis aplicadas 683, cumplimiento 17,4 % De un año de edad: TRIPLE VIRAL: dosis aplicadas 465, 9,6 cumplimiento NEUMOCOCO REFUERZO: dosis aplicadas 466, cumplimiento 9,6 % HEPATITIS A: dosis aplicada 465, cumplimiento 9,5 % VARICELA: dosis aplicadas 468, cumplimiento 9,6 % FIEBRE AMARILLA en población de 1 año: 474 dosis aplicadas, cumplimiento 9,7 % Tdap de gestantes: dosis aplicadas 871, Fuente: SIS-151 RESUMEN MENSUAL DE VACUNACIÓN - Corte 31/03/2025.
48 IPS con distribución de medicamentos inmunobiológicos, insumos y dispositivos médicos 47 Visitas de asistencia técnica a IPS de la red pública y privada (técnicos sistemas de información) 29 Visitas de asistencia técnica a IPS de la red pública y privada (profesionales) Donde se dejaron 2 planes de mejoramiento a IPS públicas y privadas 5 Seguimiento y/o cierre a planes de mejora de las IPS públicas y privadas 30 Talento humano en salud con fortalecimiento técnico del PAI en IPS públicas y privadas 60 IPS activas en el REPS con validación mensual equipo PAI Se asistió a 2 asistencia técnica Distrital por coordinador/a PAI y profesionales de apoyo Se realizó 3 reunión local PAI Se realizarón 4 articulaciones 8 Con otros actores (JAC, Colia, Riapi, centros comerciales, iglesias, entre otros) 2 otros sectores (SED, ICBF, SDIS, secretaría de la mujer, IDRD, entre otros) 16 Jornadas extramurales de vacunación tactica de concentación (parques, centros comerciales, igelsias, supercades, entre otros).</t>
  </si>
  <si>
    <t>En el mes de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5 funcionarios de la red pública y privada de la ciudad, recibió fortalecimiento de capacidades frente al manejo programático de la tuberculosis de acuerdo a la normatividad actual. Se identificaron 959 sintomáticos respiratorios en instituciones públicas y privadas de la localidad, se procesaron 11 cultivos en medio líquido, Y 102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realizaron 1 visitas domiciliarias a pacientes del programa, Se distribuyeron 1 blíster de Poliquimioterapia a personas con Hansen.</t>
  </si>
  <si>
    <t>Durante el periodo de enero a marzo
Gestión de Programas y Acciones 
Se realizaron 22 asistencias técnicas a IPS públicas y privadas, con relación a procesos de diagnóstico, tratamiento y seguimiento de los casos de tuberculosis sensible, farmacorresistente y coinfección TB/VIH, en el contexto del modelo de atención integral en salud. 23 funcionarios de la red pública y privada de la ciudad, recibió fortalecimiento de capacidades frente al manejo programático de la tuberculosis de acuerdo a la normatividad actual. Se identificaron 2.491 sintomáticos respiratorios en instituciones públicas y privadas de la localidad, se procesaron 159 cultivos en medio líquido, Y 175 pruebas moleculares, de acuerdo a los algoritmos para diagnóstico de la Tuberculosis. 27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11 visitas domiciliarias a pacientes del programa, Se sensibilizaron 42 personas de la comunidad en promoción y mantenimiento de la salud y prevención de la tuberculosis. Participación en 1 unidades de análisis de mortalidad evitable por tuberculosis y TB/VIH-SIDA. Se realizaron 9 asistencias técnicas en proceso de diagnóstico, tratamiento y seguimiento de los casos de lepra. Fortalecimiento de capacidades a 10 funcionarios de la red pública y privada de la ciudad, frente al manejo programático de la Lepra. Se distribuyeron 3 blíster de Poliquimioterapia a personas con Hansen. Se realizaron 1 seguimientos telefónicos a pacientes del Programa de eliminación de Hansen.</t>
  </si>
  <si>
    <t>En el mes de marzo
Entorno Cuidador Educativo
Se gestionaron y realizaron 1 jornadas de vacunación con 58 dosis aplicadas de VPH.
Programa Ampliado de Inmunizaciones - PAI
4 Seguimiento y/o cierres a planes de mejora de las IPS públicas y privadas Menor de un año de edad: POLIO: 3eras dosis aplicadas 272 , cumplimiento 10,1 % PENTAVALENTE: 3eras dosis aplicadas 272 , cumplimiento 10,1 % BCG: dosis aplicadas 555, cumplimiento 20,6 % ROTAVIRUS: 2das dosis aplicadas 348, cumplimiento 12,9 % De un año de edad: TRIPLE VIRAL: dosis aplicadas 269, 9,3 cumplimiento NEUMOCOCO REFUERZO: dosis aplicadas 265, cumplimiento 9,2 % HEPATITIS A: dosis aplicada 274, cumplimiento 9,5 % VARICELA: dosis aplicadas 273, cumplimiento 9,4 % FIEBRE AMARILLA en población de 1 año: 256 dosis aplicadas, cumplimiento 8,9 % Tdap de gestantes: dosis aplicadas 229, 150 Dosis aplicadas de Fiebre Amarilla para viajeros. Fuente: SIS-151 RESUMEN MENSUAL DE VACUNACIÓN - Corte 31/03/2025.
20 IPS con distribución de medicamentos inmunobiológicos, insumos y dispositivos médicos 18 Visitas de asistencia técnica a IPS de la red pública y privada (técnicos sistemas de información) 18 Visitas de asistencia técnica a IPS de la red pública y privada (profesionales) 4 Seguimiento y/o cierre a planes de mejora de las IPS públicas y privadas 17 Talento humano en salud con fortalecimiento técnico del PAI en IPS públicas y privadas 30 IPS activas en el REPS con validación mensual equipo PAI Se asistió a 1 asistencia técnica Distrital por coordinador/a PAI y profesionales de apoyo Se realizó 1 reunión local PAI Se realizarón 1 articulaciones 1 otros sectores (SED, ICBF, SDIS, secretaría de la mujer, IDRD, entre otros) 2 Jornadas extramurales de vacunación realizadas en SED Privadas 1 Jornadas extramurales de vacunación realizadas en ICBF 20 Jornadas extramurales de vacunación tactica de concentación (parques, centros comerciales, igelsias, supercades, entre otros).</t>
  </si>
  <si>
    <t>Durante el periodo de enero a marzo
Entorno Cuidador Educativo 
Se realizan 1 sesiones de sensibilización en vacunación a comunidad educativa 9 rectores, directivos y docentes, Se gestionaron y realizaron 1 jornadas de vacunación con 58 dosis aplicadas de VPH.
Programa Ampliado de Inmunizaciones - PAI 
4 Seguimiento y/o cierres a planes de mejora de las IPS públicas y privadas Menor de un año de edad: POLIO: 3eras dosis aplicadas 778 , cumplimiento 28,8 % PENTAVALENTE: 3eras dosis aplicadas 777, cumplimiento 28,8 % BCG: dosis aplicadas 1.608, cumplimiento 59,6 % ROTAVIRUS: 2das dosis aplicadas 973, cumplimiento 36,0 % De un año de edad: TRIPLE VIRAL: dosis aplicadas 915, 31,6 cumplimiento NEUMOCOCO REFUERZO: dosis aplicadas 902, cumplimiento 31,3 % HEPATITIS A: dosis aplicada 925, cumplimiento 32,0 % VARICELA: dosis aplicadas 923, cumplimiento 31,8 % FIEBRE AMARILLA en población de 1 año: 716 dosis aplicadas, cumplimiento 24,8 % Tdap de gestantes: dosis aplicadas 681, 449 Dosis aplicadas de Fiebre Amarilla para viajeros. Fuente: SIS-151 RESUMEN MENSUAL DE VACUNACIÓN - Corte 31/03/2025.
60 IPS con distribución de medicamentos inmunobiológicos, insumos y dispositivos médicos 65 Visitas de asistencia técnica a IPS de la red pública y privada (técnicos sistemas de información) 50 Visitas de asistencia técnica a IPS de la red pública y privada (profesionales) Donde se dejaron 8 planes de mejoramiento a IPS públicas y privadas 14 Seguimiento y/o cierre a planes de mejora de las IPS públicas y privadas 57 Talento humano en salud con fortalecimiento técnico del PAI en IPS públicas y privadas 90 IPS activas en el REPS con validación mensual equipo PAI Se asistió a 2 asistencia técnica Distrital por coordinador/a PAI y profesionales de apoyo Se realizó 3 reunión local PAI Se realizarón 5 articulaciones 12 Con otros actores (JAC, Colia, Riapi, centros comerciales, iglesias, entre otros) 2 otros sectores (SED, ICBF, SDIS, secretaría de la mujer, IDRD, entre otros) 2 Jornadas extramurales de vacunación realizadas en SED Privadas 1 Jornadas extramurales de vacunación realizadas en ICBF 1 Jornadas extramurales de vacunación realizadas en SDIS (infancia) 40 Jornadas extramurales de vacunación tactica de concentación (parques, centros comerciales, igelsias, supercades, entre otros).</t>
  </si>
  <si>
    <t>En el mes de marzo
Gestión de Programas y Acciones
Se realizaron 11 asistencias técnicas a IPS públicas y privadas, con relación a procesos de diagnóstico, tratamiento y seguimiento de los casos de tuberculosis sensible, farmacorresistente y coinfección TB/VIH, en el contexto del modelo de atención integral en salud. 11 funcionarios de la red pública y privada de la ciudad, recibió fortalecimiento de capacidades frente al manejo programático de la tuberculosis de acuerdo a la normatividad actual. Se identificaron 385 sintomáticos respiratorios en instituciones públicas y privadas de la localidad, Y 43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4 visitas domiciliarias a pacientes del programa, Participación en 1 unidades de análisis de mortalidad evitable por tuberculosis y TB/VIH-SIDA. Se realizaron 1 seguimientos telefónicos a pacientes del Programa de eliminación de Hansen.</t>
  </si>
  <si>
    <t>Durante el periodo de enero a marzo
Gestión de Programas y Acciones 
Se realizaron 25 asistencias técnicas a IPS públicas y privadas, con relación a procesos de diagnóstico, tratamiento y seguimiento de los casos de tuberculosis sensible, farmacorresistente y coinfección TB/VIH, en el contexto del modelo de atención integral en salud. 26 funcionarios de la red pública y privada de la ciudad, recibió fortalecimiento de capacidades frente al manejo programático de la tuberculosis de acuerdo a la normatividad actual. Se identificaron 1.290 sintomáticos respiratorios en instituciones públicas y privadas de la localidad, Y 188 pruebas moleculares, de acuerdo a los algoritmos para diagnóstico de la Tuberculosis. 22 personas iniciaron tratamiento para Tuberculosis, para gestión de la administración del tratamiento directamente observado, en articulación con las rutas de atención integral de las EAPB e IPS públicas y privadas. Se identificaron 4 personas con co infección TB/VIH para ingreso a programa de atención integral. Se realizaron 8 visitas domiciliarias a pacientes del programa, en las cuales se canalizaron 1 contactos sintomáticos respiratorios o con condiciones de riesgo para desarrollo de Tuberculosis. Se sensibilizaron 41 personas de la comunidad en promoción y mantenimiento de la salud y prevención de la tuberculosis. Participación en 1 unidades de análisis de mortalidad evitable por tuberculosis y TB/VIH-SIDA. Se realizaron 6 asistencias técnicas en proceso de diagnóstico, tratamiento y seguimiento de los casos de lepra. Fortalecimiento de capacidades a 7 funcionarios de la red pública y privada de la ciudad, frente al manejo programático de la Lepra. Se realizaron 2 seguimientos telefónicos a pacientes del Programa de eliminación de Hansen.</t>
  </si>
  <si>
    <t>En el mes de marzo
Entorno Cuidador Educativo
Se realizan 5 sesiones de sensibilización en vacunación a comunidad educativa 2 rectores, directivos y docentes, 1 padres de familia y 4 estudiantes. Se gestionaron y realizaron 4 jornadas de vacunación con 145 dosis aplicadas de VPH.
Programa Ampliado de Inmunizaciones - PAI
Menor de un año de edad: POLIO: 3eras dosis aplicadas 563, cumplimiento 8,4 % PENTAVALENTE: 3eras dosis aplicadas 562, cumplimiento 8,4 % BCG: dosis aplicadas 256, cumplimiento 3,8 % ROTAVIRUS: 2das dosis aplicadas 493, cumplimiento 7,4 % De un año de edad: TRIPLE VIRAL: dosis aplicadas 456 , 7,0 cumplimiento NEUMOCOCO REFUERZO: dosis aplicadas 453, cumplimiento 6,9 % HEPATITIS A: dosis aplicada 456, cumplimiento 7,0 % VARICELA: dosis aplicadas 455, cumplimiento 7,0 % FIEBRE AMARILLA en población de 1 año: 471 dosis aplicadas, cumplimiento 7,2 % Tdap de gestantes: dosis aplicadas 424, 201 Dosis aplicadas de Fiebre Amarilla para viajeros. Fuente: SIS-151 RESUMEN MENSUAL DE VACUNACIÓN - Corte 31/03/2025.
27 IPS con distribución de medicamentos inmunobiológicos, insumos y dispositivos médicos 17 Visitas de asistencia técnica a IPS de la red pública y privada (técnicos sistemas de información) 14 Visitas de asistencia técnica a IPS de la red pública y privada (profesionales) 16 Talento humano en salud con fortalecimiento técnico del PAI en IPS públicas y privadas 34 IPS activas en el REPS con validación mensual equipo PAI Se asistió a 1 asistencia técnica Distrital por coordinador/a PAI y profesionales de apoyo Se realizó 1 reunión local PAI Se realizarón 1 articulaciones 1 otros sectores (SED, ICBF, SDIS, secretaría de la mujer, IDRD, entre otros) 1 Jornadas extramurales de vacunación realizadas en SED Públicas. 4 Jornadas extramurales de vacunación realizadas en SED Privadas 1 Jornadas extramurales de vacunación realizadas en ICBF 42 Jornadas extramurales de vacunación tactica de concentación (parques, centros comerciales, igelsias, supercades, entre otros).</t>
  </si>
  <si>
    <t>Durante el periodo de enero a marzo
Entorno Cuidador Educativo 
Se realizan 31 sesiones de sensibilización en vacunación a comunidad educativa abordando 2 directores locales de educación y subdirectores locales de integración social, 17 rectores, directivos y docentes, 54 padres de familia y 167 estudiantes. Se gestionaron y realizaron 7 jornadas de vacunación con 158 dosis aplicadas de VPH. Se realizaron 4 seguimientos telefonicos a población susceptible.
Programa Ampliado de Inmunizaciones - PAI 
Menor de un año de edad: POLIO: 3eras dosis aplicadas 1.575, cumplimiento 23,5 % PENTAVALENTE: 3eras dosis aplicadas 1.574 , cumplimiento 23,5 % BCG: dosis aplicadas 878, cumplimiento 13,1 % ROTAVIRUS: 2das dosis aplicadas 1.426, cumplimiento 21,3 % De un año de edad: TRIPLE VIRAL: dosis aplicadas 1.401, 21,5 cumplimiento NEUMOCOCO REFUERZO: dosis aplicadas 1.396, cumplimiento 21,3 % HEPATITIS A: dosis aplicada 1.407, cumplimiento 21,6 % VARICELA: dosis aplicadas 1.404, cumplimiento 21,5 % FIEBRE AMARILLA en población de 1 año: 1.496 dosis aplicadas, cumplimiento 22,9 % Tdap de gestantes: dosis aplicadas 1.272, 680 Dosis aplicadas de Fiebre Amarilla para viajeros. Fuente: SIS-151 RESUMEN MENSUAL DE VACUNACIÓN - Corte 31/03/2025.
81 IPS con distribución de medicamentos inmunobiológicos, insumos y dispositivos médicos 65 Visitas de asistencia técnica a IPS de la red pública y privada (técnicos sistemas de información) 47 Visitas de asistencia técnica a IPS de la red pública y privada (profesionales) Donde se dejaron 4 planes de mejoramiento a IPS públicas y privadas 1 Seguimiento y/o cierre a planes de mejora de las IPS públicas y privadas 66 Talento humano en salud con fortalecimiento técnico del PAI en IPS públicas y privadas 102 IPS activas en el REPS con validación mensual equipo PAI Se asistió a 1 asistencia técnica Distrital por coordinador/a PAI y profesionales de apoyo Se realizó 3 reunión local PAI Se realizarón 5 articulaciones 37 Con otros actores (JAC, Colia, Riapi, centros comerciales, iglesias, entre otros) 2 otros sectores (SED, ICBF, SDIS, secretaría de la mujer, IDRD, entre otros) 1 Jornadas extramurales de vacunación realizadas en SED Públicas. 5 Jornadas extramurales de vacunación realizadas en SED Privadas 1 Jornadas extramurales de vacunación realizadas en ICBF 2 Jornadas extramurales de vacunación realizadas en SDIS (infancia) 2 Jornadas extramurales de vacunación realizadas en SDIS (vejez) 116 Jornadas extramurales de vacunación tactica de concentación (parques, centros comerciales, igelsias, supercades, entre otros) 1 Jornadas extramurales de vacunación tactica de casa a casa (barrios intervenidos).</t>
  </si>
  <si>
    <t>En el mes de marzo
Gestión de Programas y Acciones
Se realizaron 14 asistencias técnicas a IPS públicas y privadas, con relación a procesos de diagnóstico, tratamiento y seguimiento de los casos de tuberculosis sensible, farmacorresistente y coinfección TB/VIH, en el contexto del modelo de atención integral en salud. 14 funcionarios de la red pública y privada de la ciudad, recibió fortalecimiento de capacidades frente al manejo programático de la tuberculosis de acuerdo a la normatividad actual. Se identificaron 873 sintomáticos respiratorios en instituciones públicas y privadas de la localidad, Y 143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realizaron 28 visitas domiciliarias a pacientes del programa, en las cuales se canalizaron 4 contactos sintomáticos respiratorios o con condiciones de riesgo para desarrollo de Tuberculosis. Se realizaron 1 asistencias técnicas en proceso de diagnóstico, tratamiento y seguimiento de los casos de lepra. Se realizaron 2 visitas domiciliarias a personas con Hansen. Se realizaron 3 seguimientos telefónicos a pacientes del Programa de eliminación de Hansen.</t>
  </si>
  <si>
    <t>Durante el periodo de enero a marzo
Gestión de Programas y Acciones 
Se realizaron 36 asistencias técnicas a IPS públicas y privadas, con relación a procesos de diagnóstico, tratamiento y seguimiento de los casos de tuberculosis sensible, farmacorresistente y coinfección TB/VIH, en el contexto del modelo de atención integral en salud. 37 funcionarios de la red pública y privada de la ciudad, recibió fortalecimiento de capacidades frente al manejo programático de la tuberculosis de acuerdo a la normatividad actual. Se identificaron 2.491 sintomáticos respiratorios en instituciones públicas y privadas de la localidad, se procesaron 299 cultivos en medio líquido, Y 402 pruebas moleculares, de acuerdo a los algoritmos para diagnóstico de la Tuberculosis. 15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68 visitas domiciliarias a pacientes del programa, en las cuales se canalizaron 5 contactos sintomáticos respiratorios o con condiciones de riesgo para desarrollo de Tuberculosis. Se sensibilizaron 94 personas de la comunidad en promoción y mantenimiento de la salud y prevención de la tuberculosis. Participación en 2 unidades de análisis de mortalidad evitable por tuberculosis y TB/VIH-SIDA. Se realizaron 10 asistencias técnicas en proceso de diagnóstico, tratamiento y seguimiento de los casos de lepra. Fortalecimiento de capacidades a 10 funcionarios de la red pública y privada de la ciudad, frente al manejo programático de la Lepra. Se distribuyeron 2 blíster de Poliquimioterapia a personas con Hansen. Se realizaron 2 visitas domiciliarias a personas con Hansen. Se realizaron 9 seguimientos telefónicos a pacientes del Programa de eliminación de Hansen.</t>
  </si>
  <si>
    <t>En el mes de marzo
Enfermedades Transmitidas por Vectores-ETV:
1 IPS priorizadas para malaria con stock de medicamentos malaria. 1 asistencias técnicas a IPS. 1 IPS con gestión de información de malaria y leishmaniasis. 1 Pacientes de malaria con verificación de seguimiento al tratamiento. 1 Actividades de información para ETV, con 10 personas que participan. 1 IPS con visita de asistencia técnica para Enfermedades transmitidas por vectores, 1 IPS visitadas. 1 Realizan acciones de información para la prevención de las ETV. 6 Pacientes de dengue con signos de alarma, 2 pacientes malaria, 1 con instauración oportuna de tratamiento, 1 con seguimiento al tratamiento por la IPS.</t>
  </si>
  <si>
    <t>Durante el periodo de enero a marzo
Enfermedades Transmitidas por Vectores-ETV: 
3 IPS priorizadas para malaria con stock de medicamentos malaria. 2 asistencias técnicas a IPS. 2 IPS con gestión de información de malaria y leishmaniasis. 2 Pacientes de malaria con verificación de seguimiento al tratamiento. 4 Actividades de información para ETV, con 41 personas que participan. 2 IPS con visita de asistencia técnica para Enfermedades transmitidas por vectores, 2 IPS visitadas. 2 Realizan acciones de información para la prevención de las ETV. 42 Pacientes de dengue con signos de alarma, 6 pacientes malaria, 5 con instauración oportuna de tratamiento, 2 con seguimiento al tratamiento por la IPS. 2 Pacientes con leishmaniasis, 2 con indicación de tratamiento sistémico, 2 recibieron tratamiento.</t>
  </si>
  <si>
    <t>En el mes de marzo
Entorno Cuidador Educativo
Se realizan 11 sesiones de sensibilización en vacunación a comunidad educativa abordando 1 directores locales de educación y subdirectores locales de integración social, 2 padres de familia y 8 estudiantes. Se gestionaron y realizaron 2 jornadas de vacunación con 65 dosis aplicadas de VPH.
Programa Ampliado de Inmunizaciones - PAI
3 Seguimiento y/o cierres a planes de mejora de las IPS públicas y privadas Menor de un año de edad: POLIO: 3eras dosis aplicadas 296, cumplimiento 11,0 % PENTAVALENTE: 3eras dosis aplicadas 296, cumplimiento 11,0 % BCG: dosis aplicadas 69, cumplimiento 2,6 % ROTAVIRUS: 2das dosis aplicadas 266, cumplimiento 9,9 % De un año de edad: TRIPLE VIRAL: dosis aplicadas 278, 9,5 cumplimiento NEUMOCOCO REFUERZO: dosis aplicadas 274, cumplimiento 9,3 % HEPATITIS A: dosis aplicada 278, cumplimiento 9,5 % VARICELA: dosis aplicadas 278, cumplimiento 9,5 % FIEBRE AMARILLA en población de 1 año: 259 dosis aplicadas, cumplimiento 8,8 % Tdap de gestantes: dosis aplicadas 180, Fuente: SIS-151 RESUMEN MENSUAL DE VACUNACIÓN - Corte 31/03/2025.
20 IPS con distribución de medicamentos inmunobiológicos, insumos y dispositivos médicos 17 Visitas de asistencia técnica a IPS de la red pública y privada (técnicos sistemas de información) 17 Visitas de asistencia técnica a IPS de la red pública y privada (profesionales) 3 Seguimiento y/o cierre a planes de mejora de las IPS públicas y privadas 11 Talento humano en salud con fortalecimiento técnico del PAI en IPS públicas y privadas 22 IPS activas en el REPS con validación mensual equipo PAI Se asistió a 1 asistencia técnica Distrital por coordinador/a PAI y profesionales de apoyo Se realizó 1 reunión local PAI Se realizarón 2 articulaciones 2 Jornadas extramurales de vacunación realizadas en SED Privadas 9 Jornadas extramurales de vacunación tactica de concentación (parques, centros comerciales, igelsias, supercades, entre otros) 6 Jornadas extramurales de vacunación asentamientos indígenas.</t>
  </si>
  <si>
    <t>Durante el periodo de enero a marzo
Entorno Cuidador Educativo 
Se realizan 26 sesiones de sensibilización en vacunación a comunidad educativa abordando 2 directores locales de educación y subdirectores locales de integración social, 2 rectores, directivos y docentes, 127 padres de familia y 75 estudiantes. Se gestionaron y realizaron 3 jornadas de vacunación con 104 dosis aplicadas de VPH. Se realizaron 398 seguimientos telefonicos a población susceptible.
Programa Ampliado de Inmunizaciones - PAI 
3 Seguimiento y/o cierres a planes de mejora de las IPS públicas y privadas Menor de un año de edad: POLIO: 3eras dosis aplicadas 801, cumplimiento 29,8 % PENTAVALENTE: 3eras dosis aplicadas 801, cumplimiento 29,8 % BCG: dosis aplicadas 219, cumplimiento 8,2 % ROTAVIRUS: 2das dosis aplicadas 769, cumplimiento 28,7 % De un año de edad: TRIPLE VIRAL: dosis aplicadas 823, 28,0 cumplimiento NEUMOCOCO REFUERZO: dosis aplicadas 820, cumplimiento 27,8 % HEPATITIS A: dosis aplicada 827, cumplimiento 28,2 % VARICELA: dosis aplicadas 829, cumplimiento 28,2 % FIEBRE AMARILLA en población de 1 año: 763 dosis aplicadas, cumplimiento 26,0 % Tdap de gestantes: dosis aplicadas 633, Fuente: SIS-151 RESUMEN MENSUAL DE VACUNACIÓN - Corte 31/03/2025.
60 IPS con distribución de medicamentos inmunobiológicos, insumos y dispositivos médicos 57 Visitas de asistencia técnica a IPS de la red pública y privada (técnicos sistemas de información) 37 Visitas de asistencia técnica a IPS de la red pública y privada (profesionales) Donde se dejaron 1 planes de mejoramiento a IPS públicas y privadas 4 Seguimiento y/o cierre a planes de mejora de las IPS públicas y privadas 42 Talento humano en salud con fortalecimiento técnico del PAI en IPS públicas y privadas 66 IPS activas en el REPS con validación mensual equipo PAI Se asistió a 1 asistencia técnica Distrital por coordinador/a PAI y profesionales de apoyo Se realizó 3 reunión local PAI Se realizarón 6 articulaciones 5 Con otros actores (JAC, Colia, Riapi, centros comerciales, iglesias, entre otros) 1 otros sectores (SED, ICBF, SDIS, secretaría de la mujer, IDRD, entre otros) 3 Jornadas extramurales de vacunación realizadas en SED Privadas 29 Jornadas extramurales de vacunación tactica de concentación (parques, centros comerciales, igelsias, supercades, entre otros) 18 Jornadas extramurales de vacunación asentamientos indígenas.</t>
  </si>
  <si>
    <t>En el mes de marzo
Enfermedades Transmitidas por Vectores-ETV:
1 IPS priorizadas para malaria con stock de medicamentos malaria. 2 asistencias técnicas a IPS. 1 IPS con gestión de información de malaria y leishmaniasis. 3 Actividades de información para ETV, con 26 personas que participan. 2 IPS con visita de asistencia técnica para Enfermedades transmitidas por vectores, 2 IPS visitadas. 2 Realizan acciones de información para la prevención de las ETV. 1 Pacientes de dengue con signos de alarma.</t>
  </si>
  <si>
    <t>Durante el periodo de enero a marzo
Enfermedades Transmitidas por Vectores-ETV: 
3 IPS priorizadas para malaria con stock de medicamentos malaria. 5 asistencias técnicas a IPS. 3 IPS con gestión de información de malaria y leishmaniasis. 1 Pacientes de malaria con verificación de seguimiento al tratamiento. 9 Actividades de información para ETV, con 85 personas que participan. 5 IPS con visita de asistencia técnica para Enfermedades transmitidas por vectores, 5 IPS visitadas. 5 Realizan acciones de información para la prevención de las ETV. 2 Pacientes de dengue con signos de alarma, 1 pacientes malaria, 1 con instauración oportuna de tratamiento, 1 con seguimiento al tratamiento por la IPS. 1 Pacientes con leishmaniasis, 1 con indicación de tratamiento sistémico, 1 recibieron tratamiento.</t>
  </si>
  <si>
    <t>En el mes de marzo
Programa Ampliado de Inmunizaciones - PAI
Menor de un año de edad: POLIO: 3eras dosis aplicadas 212 , cumplimiento 9,5 % PENTAVALENTE: 3eras dosis aplicadas 212, cumplimiento 9,5 % BCG: dosis aplicadas 32, cumplimiento 1,4 % ROTAVIRUS: 2das dosis aplicadas 199, cumplimiento 8,9 % De un año de edad: TRIPLE VIRAL: dosis aplicadas 181, 7,3 cumplimiento NEUMOCOCO REFUERZO: dosis aplicadas 169, cumplimiento 6,8 % HEPATITIS A: dosis aplicada 174, cumplimiento 7,0 % VARICELA: dosis aplicadas 177, cumplimiento 7,1 % FIEBRE AMARILLA en población de 1 año: 192 dosis aplicadas, cumplimiento 7,7 % Tdap de gestantes: dosis aplicadas 228, 5.243 Dosis aplicadas de Fiebre Amarilla para viajeros. Fuente: SIS-151 RESUMEN MENSUAL DE VACUNACIÓN - Corte 31/03/2025.
12 IPS con distribución de medicamentos inmunobiológicos, insumos y dispositivos médicos 11 Visitas de asistencia técnica a IPS de la red pública y privada (técnicos sistemas de información) 11 Visitas de asistencia técnica a IPS de la red pública y privada (profesionales) 1 Seguimiento y/o cierre a planes de mejora de las IPS públicas y privadas 15 Talento humano en salud con fortalecimiento técnico del PAI en IPS públicas y privadas 15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25 Jornadas extramurales de vacunación tactica de concentación (parques, centros comerciales, igelsias, supercades, entre otros) 1 Jornadas extramurales de vacunación tactica de casa a casa (barrios intervenidos).</t>
  </si>
  <si>
    <t>Durante el periodo de enero a marzo
Entorno Cuidador Educativo 
Se realizaron 342 seguimientos telefonicos a población susceptible.
Programa Ampliado de Inmunizaciones - PAI 
Menor de un año de edad: POLIO: 3eras dosis aplicadas 581, cumplimiento 26,0 % PENTAVALENTE: 3eras dosis aplicadas 582, cumplimiento 26,0 % BCG: dosis aplicadas 87, cumplimiento 3,8 % ROTAVIRUS: 2das dosis aplicadas 574, cumplimiento 25,7 % De un año de edad: TRIPLE VIRAL: dosis aplicadas 533, 21,4 cumplimiento NEUMOCOCO REFUERZO: dosis aplicadas 522 , cumplimiento 21,0 % HEPATITIS A: dosis aplicada 527, cumplimiento 21,1 % VARICELA: dosis aplicadas 533, cumplimiento 21,4 % FIEBRE AMARILLA en población de 1 año: 524 dosis aplicadas, cumplimiento 21,0 % Tdap de gestantes: dosis aplicadas 589 , 14.503 Dosis aplicadas de Fiebre Amarilla para viajeros. Fuente: SIS-151 RESUMEN MENSUAL DE VACUNACIÓN - Corte 31/03/2025.
41 IPS con distribución de medicamentos inmunobiológicos, insumos y dispositivos médicos 34 Visitas de asistencia técnica a IPS de la red pública y privada (técnicos sistemas de información) 13 Visitas de asistencia técnica a IPS de la red pública y privada (profesionales) Donde se dejaron 1 planes de mejoramiento a IPS públicas y privadas 1 Seguimiento y/o cierre a planes de mejora de las IPS públicas y privadas 38 Talento humano en salud con fortalecimiento técnico del PAI en IPS públicas y privadas 47 IPS activas en el REPS con validación mensual equipo PAI Se asistió a 3 asistencia técnica Distrital por coordinador/a PAI y profesionales de apoyo Se realizó 3 reunión local PAI Se realizarón 6 articulaciones 3 Con otros actores (JAC, Colia, Riapi, centros comerciales, iglesias, entre otros) 3 otros sectores (SED, ICBF, SDIS, secretaría de la mujer, IDRD, entre otros) 4 Jornadas extramurales de vacunación realizadas en SED Públicas. 20 Jornadas extramurales de vacunación realizadas en SED Privadas 96 Jornadas extramurales de vacunación tactica de concentación (parques, centros comerciales, igelsias, supercades, entre otros) 4 Jornadas extramurales de vacunación tactica de casa a casa (barrios intervenidos).</t>
  </si>
  <si>
    <t>En el mes de marzo
Entorno Cuidador Educativo
Se realizan 40 sesiones de sensibilización en vacunación a comunidad educativa 5 rectores, directivos y docentes, 5 padres de familia y 30 estudiantes. con 128 dosis aplicadas de VPH. Se realizaron 128 seguimientos telefonicos a población susceptible.
Programa Ampliado de Inmunizaciones - PAI
Menor de un año de edad: POLIO: 3eras dosis aplicadas 699 , cumplimiento 8,4 % PENTAVALENTE: 3eras dosis aplicadas 699, cumplimiento 8,4 % BCG: dosis aplicadas 320 , cumplimiento 3,8 % ROTAVIRUS: 2das dosis aplicadas 543, cumplimiento 6,5 % De un año de edad: TRIPLE VIRAL: dosis aplicadas 605, 5,9 cumplimiento NEUMOCOCO REFUERZO: dosis aplicadas 598, cumplimiento 5,8 % HEPATITIS A: dosis aplicada 616, cumplimiento 6,0 % VARICELA: dosis aplicadas 614, cumplimiento 6,0 % FIEBRE AMARILLA en población de 1 año: 531 dosis aplicadas, cumplimiento 5,2 % Tdap de gestantes: dosis aplicadas 515, Fuente: SIS-151 RESUMEN MENSUAL DE VACUNACIÓN - Corte 31/03/2025.
26 IPS con distribución de medicamentos inmunobiológicos, insumos y dispositivos médicos 13 Visitas de asistencia técnica a IPS de la red pública y privada (técnicos sistemas de información) 13 Visitas de asistencia técnica a IPS de la red pública y privada (profesionales) 1 Seguimiento y/o cierre a planes de mejora de las IPS públicas y privadas 31 Talento humano en salud con fortalecimiento técnico del PAI en IPS públicas y privadas 31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51 Jornadas extramurales de vacunación tactica de concentación (parques, centros comerciales, igelsias, supercades, entre otros) 2 Jornadas extramurales de vacunación tactica de casa a casa (barrios intervenidos).</t>
  </si>
  <si>
    <t>Durante el periodo de enero a marzo
Entorno Cuidador Educativo 
Se realizan 80 sesiones de sensibilización en vacunación a comunidad educativa abordando 1 directores locales de educación y subdirectores locales de integración social, 10 rectores, directivos y docentes, 10 padres de familia y 870 estudiantes. Se gestionaron y realizaron 1 jornadas de vacunación con 240 dosis aplicadas de VPH. Se realizaron 929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1.823 , cumplimiento 21,9 % PENTAVALENTE: 3eras dosis aplicadas 1.823, cumplimiento 21,9 % BCG: dosis aplicadas 800, cumplimiento 9,6 % ROTAVIRUS: 2das dosis aplicadas 1.688, cumplimiento 20,2 % De un año de edad: TRIPLE VIRAL: dosis aplicadas 1.919, 18,7 cumplimiento NEUMOCOCO REFUERZO: dosis aplicadas 1.893, cumplimiento 18,4 % HEPATITIS A: dosis aplicada 1.945, cumplimiento 18,9 % VARICELA: dosis aplicadas 1.937, cumplimiento 18,9 % FIEBRE AMARILLA en población de 1 año: 1.784 dosis aplicadas, cumplimiento 17,4 % Tdap de gestantes: dosis aplicadas 1.417, Fuente: SIS-151 RESUMEN MENSUAL DE VACUNACIÓN - Corte 31/03/2025.
81 IPS con distribución de medicamentos inmunobiológicos, insumos y dispositivos médicos 54 Visitas de asistencia técnica a IPS de la red pública y privada (técnicos sistemas de información) 54 Visitas de asistencia técnica a IPS de la red pública y privada (profesionales) Donde se dejaron 1 planes de mejoramiento a IPS públicas y privadas 1 Seguimiento y/o cierre a planes de mejora de las IPS públicas y privadas 72 Talento humano en salud con fortalecimiento técnico del PAI en IPS públicas y privadas 90 IPS activas en el REPS con validación mensual equipo PAI Se asistió a 3 asistencia técnica Distrital por coordinador/a PAI y profesionales de apoyo Se realizó 3 reunión local PAI Se realizarón 6 articulaciones 3 Con otros actores (JAC, Colia, Riapi, centros comerciales, iglesias, entre otros) 3 otros sectores (SED, ICBF, SDIS, secretaría de la mujer, IDRD, entre otros) 13 Jornadas extramurales de vacunación realizadas en SED Públicas. 1 Jornadas extramurales de vacunación realizadas en SED Privadas 1 Jornadas extramurales de vacunación realizadas en SDIS (infancia) 297 Jornadas extramurales de vacunación tactica de concentación (parques, centros comerciales, igelsias, supercades, entre otros) 4 Jornadas extramurales de vacunación tactica de casa a casa (barrios intervenidos).</t>
  </si>
  <si>
    <t>En el mes de marzo
Gestión de Programas y Acciones
Se realizaron 11 asistencias técnicas a IPS públicas y privadas, con relación a procesos de diagnóstico, tratamiento y seguimiento de los casos de tuberculosis sensible, farmacorresistente y coinfección TB/VIH, en el contexto del modelo de atención integral en salud. 13 funcionarios de la red pública y privada de la ciudad, recibió fortalecimiento de capacidades frente al manejo programático de la tuberculosis de acuerdo a la normatividad actual. Se identificaron 987 sintomáticos respiratorios en instituciones públicas y privadas de la localidad, se procesaron 678 cultivos en medio líquido, Y 18 pruebas moleculares, de acuerdo a los algoritmos para diagnóstico de la Tuberculosis. 22 personas iniciaron tratamiento para Tuberculosis, para gestión de la administración del tratamiento directamente observado, en articulaciòn con las rutas de atención integral de las EAPB e IPS públicas y privadas. Se identificaron 5 personas con co infección TB/VIH para ingreso a programa de atención integral. Se realizaron 42 visitas domiciliarias a pacientes del programa, en las cuales se canalizaron 28 contactos sintomáticos respiratorios o con condiciones de riesgo para desarrollo de Tuberculosis. Se sensibilizaron 50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distribuyeron 1 blíster de Poliquimioterapia a personas con Hansen. Se realizaron 1 visitas domiciliarias a personas con Hansen. Se realizaron 2 seguimientos telefónicos a pacientes del Programa de eliminación de Hansen.</t>
  </si>
  <si>
    <t>Durante el periodo de enero a marzo
Gestión de Programas y Acciones 
Se realizaron 25 asistencias técnicas a IPS públicas y privadas, con relación a procesos de diagnóstico, tratamiento y seguimiento de los casos de tuberculosis sensible, farmacorresistente y coinfección TB/VIH, en el contexto del modelo de atención integral en salud. 33 funcionarios de la red pública y privada de la ciudad, recibió fortalecimiento de capacidades frente al manejo programático de la tuberculosis de acuerdo a la normatividad actual. Se identificaron 2.902 sintomáticos respiratorios en instituciones públicas y privadas de la localidad, se procesaron 1.927 cultivos en medio líquido, Y 45 pruebas moleculares, de acuerdo a los algoritmos para diagnóstico de la Tuberculosis. 52 personas iniciaron tratamiento para Tuberculosis, para gestión de la administración del tratamiento directamente observado, en articulaciòn con las rutas de atención integral de las EAPB e IPS públicas y privadas. Se identificaron 7 personas con co infección TB/VIH para ingreso a programa de atención integral. Se realizaron 109 visitas domiciliarias a pacientes del programa, en las cuales se canalizaron 60 contactos sintomáticos respiratorios o con condiciones de riesgo para desarrollo de Tuberculosis. Se sensibilizaron 79 personas de la comunidad en promoción y mantenimiento de la salud y prevención de la tuberculosis. Se realizaron 3 asistencias técnicas en proceso de diagnóstico, tratamiento y seguimiento de los casos de lepra. Fortalecimiento de capacidades a 9 funcionarios de la red pública y privada de la ciudad, frente al manejo programático de la Lepra. Se distribuyeron 3 blíster de Poliquimioterapia a personas con Hansen. Se realizaron 1 visitas domiciliarias a personas con Hansen. Se realizaron 5 seguimientos telefónicos a pacientes del Programa de eliminación de Hansen.</t>
  </si>
  <si>
    <t>En el mes de marzo
Entorno Cuidador Educativo
Se realizan 31 sesiones de sensibilización en vacunación a comunidad educativa 4 rectores, directivos y docentes, y 26 estudiantes. Se gestionaron y realizaron 3 jornadas de vacunación con 306 dosis aplicadas de VPH. Se realizaron 120 seguimientos telefonicos a población susceptible.
Programa Ampliado de Inmunizaciones - PAI
Menor de un año de edad: POLIO: 3eras dosis aplicadas 368, cumplimiento 11,8 % PENTAVALENTE: 3eras dosis aplicadas 368 , cumplimiento 11,8 % BCG: dosis aplicadas 66 , cumplimiento 2,1 % ROTAVIRUS: 2das dosis aplicadas 361, cumplimiento 11,6 % De un año de edad: TRIPLE VIRAL: dosis aplicadas 344, 10,8 cumplimiento NEUMOCOCO REFUERZO: dosis aplicadas 345, cumplimiento 10,9 % HEPATITIS A: dosis aplicada 352, cumplimiento 11,1 % VARICELA: dosis aplicadas 350, cumplimiento 11,0 % FIEBRE AMARILLA en población de 1 año: 324 dosis aplicadas, cumplimiento 10,2 % Tdap de gestantes: dosis aplicadas 218, 470 Dosis aplicadas de Fiebre Amarilla para viajeros. Fuente: SIS-151 RESUMEN MENSUAL DE VACUNACIÓN - Corte 31/03/2025.
14 IPS con distribución de medicamentos inmunobiológicos, insumos y dispositivos médicos 8 Visitas de asistencia técnica a IPS de la red pública y privada (técnicos sistemas de información) 8 Visitas de asistencia técnica a IPS de la red pública y privada (profesionales) 13 Talento humano en salud con fortalecimiento técnico del PAI en IPS públicas y privadas 13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3 Jornadas extramurales de vacunación realizadas en SED Públicas. 25 Jornadas extramurales de vacunación tactica de concentación (parques, centros comerciales, igelsias, supercades, entre otros).</t>
  </si>
  <si>
    <t>Durante el periodo de enero a marzo
Entorno Cuidador Educativo 
Se realizan 71 sesiones de sensibilización en vacunación a comunidad educativa abordando 1 directores locales de educación y subdirectores locales de integración social, 7 rectores, directivos y docentes, 5 padres de familia y 646 estudiantes. Se gestionaron y realizaron 5 jornadas de vacunación con 413 dosis aplicadas de VPH. Se realizaron 1.639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1.021 , cumplimiento 32,7 % PENTAVALENTE: 3eras dosis aplicadas 1.021, cumplimiento 32,7 % BCG: dosis aplicadas 169, cumplimiento 5,4 % ROTAVIRUS: 2das dosis aplicadas 1.006, cumplimiento 32,2 % De un año de edad: TRIPLE VIRAL: dosis aplicadas 1.138, 35,8 cumplimiento NEUMOCOCO REFUERZO: dosis aplicadas 1.136, cumplimiento 35,8 % HEPATITIS A: dosis aplicada 1.154, cumplimiento 36,3 % VARICELA: dosis aplicadas 1.151, cumplimiento 36,3 % FIEBRE AMARILLA en población de 1 año: 1.049 dosis aplicadas, cumplimiento 33,1 % Tdap de gestantes: dosis aplicadas 653, 1.374 Dosis aplicadas de Fiebre Amarilla para viajeros. Fuente: SIS-151 RESUMEN MENSUAL DE VACUNACIÓN - Corte 31/03/2025.
41 IPS con distribución de medicamentos inmunobiológicos, insumos y dispositivos médicos 29 Visitas de asistencia técnica a IPS de la red pública y privada (técnicos sistemas de información) 30 Visitas de asistencia técnica a IPS de la red pública y privada (profesionales) 2 Seguimiento y/o cierre a planes de mejora de las IPS públicas y privadas 31 Talento humano en salud con fortalecimiento técnico del PAI en IPS públicas y privadas 39 IPS activas en el REPS con validación mensual equipo PAI Se asistió a 3 asistencia técnica Distrital por coordinador/a PAI y profesionales de apoyo Se realizó 3 reunión local PAI Se realizarón 6 articulaciones 3 Con otros actores (JAC, Colia, Riapi, centros comerciales, iglesias, entre otros) 3 otros sectores (SED, ICBF, SDIS, secretaría de la mujer, IDRD, entre otros) 8 Jornadas extramurales de vacunación realizadas en SED Públicas. 2 Jornadas extramurales de vacunación realizadas en SED Privadas 1 Jornadas extramurales de vacunación realizadas en SDIS (infancia) 141 Jornadas extramurales de vacunación tactica de concentación (parques, centros comerciales, igelsias, supercades, entre otros) 6 Jornadas extramurales de vacunación tactica de casa a casa (barrios intervenidos).</t>
  </si>
  <si>
    <t>En el mes de marzo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4 funcionarios de la red pública y privada de la ciudad, recibió fortalecimiento de capacidades frente al manejo programático de la tuberculosis de acuerdo a la normatividad actual. Se identificaron 278 sintomáticos respiratorios en instituciones públicas y privadas de la localidad, se procesaron 276 cultivos en medio líquido, Y 5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realizaron 18 visitas domiciliarias a pacientes del programa, Se sensibilizaron 58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distribuyeron 4 blíster de Poliquimioterapia a personas con Hansen. Se realizaron 2 seguimientos telefónicos a pacientes del Programa de eliminación de Hansen.</t>
  </si>
  <si>
    <t>Durante el periodo de enero a marzo
Gestión de Programas y Acciones 
Se realizaron 12 asistencias técnicas a IPS públicas y privadas, con relación a procesos de diagnóstico, tratamiento y seguimiento de los casos de tuberculosis sensible, farmacorresistente y coinfección TB/VIH, en el contexto del modelo de atención integral en salud. 12 funcionarios de la red pública y privada de la ciudad, recibió fortalecimiento de capacidades frente al manejo programático de la tuberculosis de acuerdo a la normatividad actual. Se identificaron 791 sintomáticos respiratorios en instituciones públicas y privadas de la localidad, se procesaron 787 cultivos en medio líquido, Y 10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realizaron 65 visitas domiciliarias a pacientes del programa, Se sensibilizaron 203 personas de la comunidad en promoción y mantenimiento de la salud y prevención de la tuberculosis. Se realizaron 6 asistencias técnicas en proceso de diagnóstico, tratamiento y seguimiento de los casos de lepra. Fortalecimiento de capacidades a 6 funcionarios de la red pública y privada de la ciudad, frente al manejo programático de la Lepra. Se distribuyeron 7 blíster de Poliquimioterapia a personas con Hansen. Se realizaron 3 visitas domiciliarias a personas con Hansen. Se realizaron 7 seguimientos telefónicos a pacientes del Programa de eliminación de Hansen.</t>
  </si>
  <si>
    <t>En el mes de marzo
Entorno Cuidador Educativo
Se gestionaron y realizaron 2 jornadas de vacunación con 23 dosis aplicadas de VPH. Se realizaron 933 seguimientos telefonicos a población susceptible.
Programa Ampliado de Inmunizaciones - PAI
Menor de un año de edad: POLIO: 3eras dosis aplicadas 43, cumplimiento 4,7 % PENTAVALENTE: 3eras dosis aplicadas 42, cumplimiento 4,6 % ROTAVIRUS: 2das dosis aplicadas 42, cumplimiento 4,6 % De un año de edad: TRIPLE VIRAL: dosis aplicadas 31, 2,4 cumplimiento NEUMOCOCO REFUERZO: dosis aplicadas 31, cumplimiento 2,4 % HEPATITIS A: dosis aplicada 31, cumplimiento 2,4 % VARICELA: dosis aplicadas 31, cumplimiento 2,4 % FIEBRE AMARILLA en población de 1 año: 35 dosis aplicadas, cumplimiento 2,7 % Tdap de gestantes: dosis aplicadas 26 , Fuente: SIS-151 RESUMEN MENSUAL DE VACUNACIÓN - Corte 31/03/2025.
4 IPS con distribución de medicamentos inmunobiológicos, insumos y dispositivos médicos 4 Visitas de asistencia técnica a IPS de la red pública y privada (técnicos sistemas de información) 12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17 articulaciones 14 Con otros actores (JAC, Colia, Riapi, centros comerciales, iglesias, entre otros) 3 otros sectores (SED, ICBF, SDIS, secretaría de la mujer, IDRD, entre otros) 2 Jornadas extramurales de vacunación realizadas en SED Privadas 20 Jornadas extramurales de vacunación realizadas en ICBF 1 Jornadas extramurales de vacunación realizadas en SDIS (infancia) 1 Jornadas extramurales de vacunación realizadas en SDIS (vejez) 7 Jornadas extramurales de vacunación tactica de concentación (parques, centros comerciales, igelsias, supercades, entre otros).</t>
  </si>
  <si>
    <t>Durante el periodo de enero a marzo
Entorno Cuidador Educativo 
Se realizan 2 sesiones de sensibilización en vacunación a comunidad educativa 6 padres de familia y 36 estudiantes. Se gestionaron y realizaron 4 jornadas de vacunación con 60 dosis aplicadas de VPH. Se realizaron 1.689 seguimientos telefonicos a población susceptible.
Programa Ampliado de Inmunizaciones - PAI 
Menor de un año de edad: POLIO: 3eras dosis aplicadas 209, cumplimiento 22,8 % PENTAVALENTE: 3eras dosis aplicadas 208, cumplimiento 22,7 % cumplimiento 0,0 % ROTAVIRUS: 2das dosis aplicadas 186, cumplimiento 20,4 % De un año de edad: TRIPLE VIRAL: dosis aplicadas 182, 14,2 cumplimiento NEUMOCOCO REFUERZO: dosis aplicadas 181, cumplimiento 14,1 % HEPATITIS A: dosis aplicada 182, cumplimiento 14,2 % VARICELA: dosis aplicadas 182, cumplimiento 14,2 % FIEBRE AMARILLA en población de 1 año: 187 dosis aplicadas, cumplimiento 14,5 % Tdap de gestantes: dosis aplicadas 87, Fuente: SIS-151 RESUMEN MENSUAL DE VACUNACIÓN - Corte 31/03/2025.
12 IPS con distribución de medicamentos inmunobiológicos, insumos y dispositivos médicos 13 Visitas de asistencia técnica a IPS de la red pública y privada (técnicos sistemas de información) 9 Visitas de asistencia técnica a IPS de la red pública y privada (profesionales) 35 Talento humano en salud con fortalecimiento técnico del PAI en IPS públicas y privadas 13 IPS activas en el REPS con validación mensual equipo PAI Se asistió a 2 asistencia técnica Distrital por coordinador/a PAI y profesionales de apoyo Se realizó 3 reunión local PAI Se realizarón 36 articulaciones 24 Con otros actores (JAC, Colia, Riapi, centros comerciales, iglesias, entre otros) 12 otros sectores (SED, ICBF, SDIS, secretaría de la mujer, IDRD, entre otros) 4 Jornadas extramurales de vacunación realizadas en SED Privadas 20 Jornadas extramurales de vacunación realizadas en ICBF 1 Jornadas extramurales de vacunación realizadas en SDIS (infancia) 1 Jornadas extramurales de vacunación realizadas en SDIS (vejez) 17 Jornadas extramurales de vacunación tactica de concentación (parques, centros comerciales, igelsias, supercades, entre otros) 1 Jornadas extramurales de vacunación tactica de casa a casa (barrios intervenidos).</t>
  </si>
  <si>
    <t>En el mes de marzo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Se identificaron 107 sintomáticos respiratorios en instituciones públicas y privadas de la localidad, se procesaron 79 cultivos en medio líquido, Y 46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realizaron 6 visitas domiciliarias a pacientes del programa, Se realizaron 1 seguimientos telefónicos a pacientes del Programa de eliminación de Hansen.</t>
  </si>
  <si>
    <t>Durante el periodo de enero a marzo
Gestión de Programas y Acciones 
Se realizaron 8 asistencias técnicas a IPS públicas y privadas, con relación a procesos de diagnóstico, tratamiento y seguimiento de los casos de tuberculosis sensible, farmacorresistente y coinfección TB/VIH, en el contexto del modelo de atención integral en salud. 10 funcionarios de la red pública y privada de la ciudad, recibió fortalecimiento de capacidades frente al manejo programático de la tuberculosis de acuerdo a la normatividad actual. Se identificaron 214 sintomáticos respiratorios en instituciones públicas y privadas de la localidad, se procesaron 178 cultivos en medio líquido, Y 99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realizaron 12 visitas domiciliarias a pacientes del programa, Se sensibilizaron 22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3 seguimientos telefónicos a pacientes del Programa de eliminación de Hansen.</t>
  </si>
  <si>
    <t>En el mes de marzo
Entorno Cuidador Educativo
Se gestionaron y realizaron 6 jornadas de vacunación con 230 dosis aplicadas de VPH.
Programa Ampliado de Inmunizaciones - PAI
Menor de un año de edad: POLIO: 3eras dosis aplicadas 221, cumplimiento 7,6 % PENTAVALENTE: 3eras dosis aplicadas 221, cumplimiento 7,6 % ROTAVIRUS: 2das dosis aplicadas 161, cumplimiento 5,6 % De un año de edad: TRIPLE VIRAL: dosis aplicadas 208, 11,2 cumplimiento NEUMOCOCO REFUERZO: dosis aplicadas 204, cumplimiento 11,0 % HEPATITIS A: dosis aplicada 208 , cumplimiento 11,2 % VARICELA: dosis aplicadas 208, cumplimiento 11,2 % FIEBRE AMARILLA en población de 1 año: 197 dosis aplicadas, cumplimiento 10,6 % Tdap de gestantes: dosis aplicadas 63, Fuente: SIS-151 RESUMEN MENSUAL DE VACUNACIÓN - Corte 31/03/2025.
4 IPS con distribución de medicamentos inmunobiológicos, insumos y dispositivos médicos 4 Visitas de asistencia técnica a IPS de la red pública y privada (técnicos sistemas de información) 10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5 articulaciones 2 Con otros actores (JAC, Colia, Riapi, centros comerciales, iglesias, entre otros) 3 otros sectores (SED, ICBF, SDIS, secretaría de la mujer, IDRD, entre otros) 11 Jornadas extramurales de vacunación realizadas en SED Públicas. 3 Jornadas extramurales de vacunación realizadas en SDIS (infancia) 15 Jornadas extramurales de vacunación tactica de concentación (parques, centros comerciales, igelsias, supercades, entre otros).</t>
  </si>
  <si>
    <t>Durante el periodo de enero a marzo
Entorno Cuidador Educativo 
Se gestionaron y realizaron 14 jornadas de vacunación con 484 dosis aplicadas de VPH.
Programa Ampliado de Inmunizaciones - PAI 
Menor de un año de edad: POLIO: 3eras dosis aplicadas 565, cumplimiento 19,4 % PENTAVALENTE: 3eras dosis aplicadas 565, cumplimiento 19,4 % cumplimiento 0,0 % ROTAVIRUS: 2das dosis aplicadas 474, cumplimiento 16,4 % De un año de edad: TRIPLE VIRAL: dosis aplicadas 601 , 32,3 cumplimiento NEUMOCOCO REFUERZO: dosis aplicadas 593, cumplimiento 31,9 % HEPATITIS A: dosis aplicada 602, cumplimiento 32,4 % VARICELA: dosis aplicadas 602, cumplimiento 32,4 % FIEBRE AMARILLA en población de 1 año: 591 dosis aplicadas, cumplimiento 31,8 % Tdap de gestantes: dosis aplicadas 182, Fuente: SIS-151 RESUMEN MENSUAL DE VACUNACIÓN - Corte 31/03/2025.
10 IPS con distribución de medicamentos inmunobiológicos, insumos y dispositivos médicos 12 Visitas de asistencia técnica a IPS de la red pública y privada (técnicos sistemas de información) 8 Visitas de asistencia técnica a IPS de la red pública y privada (profesionales) 30 Talento humano en salud con fortalecimiento técnico del PAI en IPS públicas y privadas 9 IPS activas en el REPS con validación mensual equipo PAI Se asistió a 2 asistencia técnica Distrital por coordinador/a PAI y profesionales de apoyo Se realizó 3 reunión local PAI Se realizarón 24 articulaciones 11 Con otros actores (JAC, Colia, Riapi, centros comerciales, iglesias, entre otros) 13 otros sectores (SED, ICBF, SDIS, secretaría de la mujer, IDRD, entre otros) 12 Jornadas extramurales de vacunación realizadas en SED Públicas. 5 Jornadas extramurales de vacunación realizadas en SDIS (infancia) 35 Jornadas extramurales de vacunación tactica de concentación (parques, centros comerciales, igelsias, supercades, entre otros) 1 Jornadas extramurales de vacunación tactica de casa a casa (barrios intervenidos) 1 Jornadas extramurales de vacunación asentamientos indígenas.</t>
  </si>
  <si>
    <t>En el mes de marzo
Gestión de Programas y Acciones
Se realizaron 1 asistencias técnicas a IPS públicas y privadas, con relación a procesos de diagnóstico, tratamiento y seguimiento de los casos de tuberculosis sensible, farmacorresistente y coinfección TB/VIH, en el contexto del modelo de atención integral en salud. Se identificaron 75 sintomáticos respiratorios en instituciones públicas y privadas de la localidad, se procesaron 65 cultivos en medio líquido, Y 14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16 visitas domiciliarias a pacientes del programa, Gestión de Programas y Acciones Se realizaron 3 seguimientos telefónicos a pacientes del Programa de eliminación de Hansen.</t>
  </si>
  <si>
    <t>Durante el periodo de enero a marzo
Gestión de Programas y Acciones 
Se realizaron 10 asistencias técnicas a IPS públicas y privadas, con relación a procesos de diagnóstico, tratamiento y seguimiento de los casos de tuberculosis sensible, farmacorresistente y coinfección TB/VIH, en el contexto del modelo de atención integral en salud. Se identificaron 224 sintomáticos respiratorios en instituciones públicas y privadas de la localidad, se procesaron 184 cultivos en medio líquido, Y 46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45 visitas domiciliarias a pacientes del programa, Se sensibilizaron 68 personas de la comunidad en promoción y mantenimiento de la salud y prevención de la tuberculosis. Gestión de Programas y Acciones Se realizaron 1 asistencias técnicas en proceso de diagnóstico, tratamiento y seguimiento de los casos de lepra. Fortalecimiento de capacidades a 1 funcionarios de la red pública y privada de la ciudad, frente al manejo programático de la Lepra. Se realizaron 2 visitas domiciliarias a personas con Hansen. Se realizaron 9 seguimientos telefónicos a pacientes del Programa de eliminación de Hansen.</t>
  </si>
  <si>
    <t>En el mes de marzo
Enfermedades Transmitidas por Vectores-ETV:
4 IPS priorizadas para malaria con stock de medicamentos malaria. 1 asistencias técnicas a IPS. 3 IPS con gestión de información de malaria y leishmaniasis. 1 Pacientes de malaria con verificación de seguimiento al tratamiento. 3 Actividades de información para ETV, con 41 personas que participan. 1 IPS con visita de asistencia técnica para Enfermedades transmitidas por vectores, 1 IPS visitadas. 1 Realizan acciones de información para la prevención de las ETV. 1 Pacientes de dengue con signos de alarma, 3 pacientes malaria, 3 con instauración oportuna de tratamiento, 1 con seguimiento al tratamiento por la IPS.</t>
  </si>
  <si>
    <t>Durante el periodo de enero a marzo
Enfermedades Transmitidas por Vectores-ETV: 
12 IPS priorizadas para malaria con stock de medicamentos malaria. 5 asistencias técnicas a IPS. 7 IPS con gestión de información de malaria y leishmaniasis. 3 Pacientes de malaria con verificación de seguimiento al tratamiento. 1 Pacientes con chagas crónico caso probable y/o confirmado en seguimiento en la EAPB. 9 Actividades de información para ETV, con 116 personas que participan. 5 IPS con visita de asistencia técnica para Enfermedades transmitidas por vectores, 5 IPS visitadas. 5 Realizan acciones de información para la prevención de las ETV. 8 Pacientes de dengue con signos de alarma, 5 pacientes malaria, 5 con instauración oportuna de tratamiento, 3 con seguimiento al tratamiento por la IPS. 1 Pacientes con leishmaniasis, 1 con indicación de tratamiento sistémico, 1 recibieron tratamiento.</t>
  </si>
  <si>
    <t>En el mes de marzo
Entorno Cuidador Educativo
Se realizaron 260 seguimientos telefonicos a población susceptible.
Programa Ampliado de Inmunizaciones - PAI
Menor de un año de edad: POLIO: 3eras dosis aplicadas 325, cumplimiento 12,4 % PENTAVALENTE: 3eras dosis aplicadas 325, cumplimiento 12,4 % BCG: dosis aplicadas 300, cumplimiento 11,4 % ROTAVIRUS: 2das dosis aplicadas 206, cumplimiento 7,8 % De un año de edad: TRIPLE VIRAL: dosis aplicadas 290, 8,3 cumplimiento NEUMOCOCO REFUERZO: dosis aplicadas 284, cumplimiento 8,1 % HEPATITIS A: dosis aplicada 292 , cumplimiento 8,3 % VARICELA: dosis aplicadas 295, cumplimiento 8,4 % FIEBRE AMARILLA en población de 1 año: 359 dosis aplicadas, cumplimiento 10,2 % Tdap de gestantes: dosis aplicadas 139, Fuente: SIS-151 RESUMEN MENSUAL DE VACUNACIÓN - Corte 31/03/2025.
9 IPS con distribución de medicamentos inmunobiológicos, insumos y dispositivos médicos 10 Visitas de asistencia técnica a IPS de la red pública y privada (técnicos sistemas de información) 10 Visitas de asistencia técnica a IPS de la red pública y privada (profesionales) 2 Seguimiento y/o cierre a planes de mejora de las IPS públicas y privadas 12 Talento humano en salud con fortalecimiento técnico del PAI en IPS públicas y privadas 9 IPS activas en el REPS con validación mensual equipo PAI. Se asistió a 1 asistencia técnica Distrital por coordinador/a PAI y profesionales de apoyo. Se realizó 1 reunión local PAI Se realizarón 4 articulaciones 3 Con otros actores (JAC, Colia, Riapi, centros comerciales, iglesias, entre otros) 1 otros sectores (SED, ICBF, SDIS, secretaría de la mujer, IDRD, entre otros) 1 Jornadas extramurales de vacunación realizadas en ICBF 1 Jornadas extramurales de vacunación realizadas en SDIS (infancia) 7 Jornadas extramurales de vacunación tactica de concentación (parques, centros comerciales, igelsias, supercades, entre otros) 3 Jornadas extramurales de vacunación tactica de casa a casa (barrios intervenidos) 1 Jornadas extramurales de vacunación asentamientos indígenas.</t>
  </si>
  <si>
    <t>Durante el periodo de enero a marzo
Entorno Cuidador Educativo 
Se abordaron 3 directores locales de educación y subdirectores locales de integración social, Se realizaron 776 seguimientos telefonicos a población susceptible.
Programa Ampliado de Inmunizaciones - PAI 
Menor de un año de edad: POLIO: 3eras dosis aplicadas 855, cumplimiento 32,6 % PENTAVALENTE: 3eras dosis aplicadas 855, cumplimiento 32,6 % BCG: dosis aplicadas 907, cumplimiento 34,5 % ROTAVIRUS: 2das dosis aplicadas 748, cumplimiento 27,6 % De un año de edad: TRIPLE VIRAL: dosis aplicadas 849, 24,2 cumplimiento NEUMOCOCO REFUERZO: dosis aplicadas 824, cumplimiento 23,4 % HEPATITIS A: dosis aplicada 859, cumplimiento 24,5 % VARICELA: dosis aplicadas 861, cumplimiento 24,5 % FIEBRE AMARILLA en población de 1 año: 1.015 dosis aplicadas, cumplimiento 28,9 % Tdap de gestantes: dosis aplicadas 293, Fuente: SIS-151 RESUMEN MENSUAL DE VACUNACIÓN - Corte 31/03/2025.
27 IPS con distribución de medicamentos inmunobiológicos, insumos y dispositivos médicos 30 Visitas de asistencia técnica a IPS de la red pública y privada (técnicos sistemas de información) 30 Visitas de asistencia técnica a IPS de la red pública y privada (profesionales) 6 Seguimiento y/o cierre a planes de mejora de las IPS públicas y privadas 40 Talento humano en salud con fortalecimiento técnico del PAI en IPS públicas y privadas 27 IPS activas en el REPS con validación mensual equipo PAI. Se asistió a 3 asistencia técnica Distrital por coordinador/a PAI y profesionales de apoyo. Se realizó 3 reunión local PAI Se realizarón 12 articulaciones 9 Con otros actores (JAC, Colia, Riapi, centros comerciales, iglesias, entre otros) 3 otros sectores (SED, ICBF, SDIS, secretaría de la mujer, IDRD, entre otros) 1 Jornadas extramurales de vacunación realizadas en SED Públicas. 2 Jornadas extramurales de vacunación realizadas en ICBF 3 Jornadas extramurales de vacunación realizadas en SDIS (infancia) 43 Jornadas extramurales de vacunación tactica de concentación (parques, centros comerciales, igelsias, supercades, entre otros) 4 Jornadas extramurales de vacunación tactica de casa a casa (barrios intervenidos) 1 Jornadas extramurales de vacunación asentamientos indígenas.</t>
  </si>
  <si>
    <t>En el mes de marzo
Entorno Cuidador Educativo
Se realizan 4 sesiones de sensibilización en vacunación a comunidad educativa 8 rectores, directivos y docentes, y 360 estudiantes. Se gestionaron y realizaron 4 jornadas de vacunación con 35 dosis aplicadas de VPH. Se realizaron 94 seguimientos telefonicos a población susceptible.
Programa Ampliado de Inmunizaciones - PAI
Menor de un año de edad: POLIO: 3eras dosis aplicadas 27, cumplimiento 10,0 % PENTAVALENTE: 3eras dosis aplicadas 27, cumplimiento 10,0 % ROTAVIRUS: 2das dosis aplicadas 22, cumplimiento 8,1 % De un año de edad: TRIPLE VIRAL: dosis aplicadas 12, 4,8 cumplimiento NEUMOCOCO REFUERZO: dosis aplicadas 8, cumplimiento 3,2 % HEPATITIS A: dosis aplicada 13, cumplimiento 5,2 % VARICELA: dosis aplicadas 12, cumplimiento 4,8 % FIEBRE AMARILLA en población de 1 año: 23 dosis aplicadas, cumplimiento 9,3 % Tdap de gestantes: dosis aplicadas 21, Fuente: SIS-151 RESUMEN MENSUAL DE VACUNACIÓN - Corte 31/03/2025.
3 IPS con distribución de medicamentos inmunobiológicos, insumos y dispositivos médicos 4 Visitas de asistencia técnica a IPS de la red pública y privada (técnicos sistemas de información) 4 Visitas de asistencia técnica a IPS de la red pública y privada (profesionales) 2 Seguimiento y/o cierre a planes de mejora de las IPS públicas y privadas 3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4 articulaciones 3 Con otros actores (JAC, Colia, Riapi, centros comerciales, iglesias, entre otros) 1 otros sectores (SED, ICBF, SDIS, secretaría de la mujer, IDRD, entre otros) 2 Jornadas extramurales de vacunación realizadas en SED Públicas. 3 Jornadas extramurales de vacunación realizadas en SED Privadas 1 Jornadas extramurales de vacunación realizadas en SDIS (infancia) 8 Jornadas extramurales de vacunación tactica de concentación (parques, centros comerciales, igelsias, supercades, entre otros) 1 Jornadas extramurales de vacunación tactica de casa a casa (barrios intervenidos).</t>
  </si>
  <si>
    <t>Durante el periodo de enero a marzo
Entorno Cuidador Educativo 
Se realizan 4 sesiones de sensibilización en vacunación a comunidad educativa abordando 2 directores locales de educación y subdirectores locales de integración social, 8 rectores, directivos y docentes, y 360 estudiantes. Se gestionaron y realizaron 4 jornadas de vacunación con 35 dosis aplicadas de VPH. Se realizaron 228 seguimientos telefonicos a población susceptible.
Programa Ampliado de Inmunizaciones - PAI 
Menor de un año de edad: POLIO: 3eras dosis aplicadas 69, cumplimiento 25,6 % PENTAVALENTE: 3eras dosis aplicadas 69, cumplimiento 25,6 % cumplimiento 0,0 % ROTAVIRUS: 2das dosis aplicadas 55, cumplimiento 20,3 % De un año de edad: TRIPLE VIRAL: dosis aplicadas 55, 22,2 cumplimiento NEUMOCOCO REFUERZO: dosis aplicadas 52, cumplimiento 21,0 % HEPATITIS A: dosis aplicada 56 , cumplimiento 22,5 % VARICELA: dosis aplicadas 56, cumplimiento 22,6 % FIEBRE AMARILLA en población de 1 año: 69 dosis aplicadas, cumplimiento 27,9 % Tdap de gestantes: dosis aplicadas 56, Fuente: SIS-151 RESUMEN MENSUAL DE VACUNACIÓN - Corte 31/03/2025.
rograma Ampliado de Inmunizaciones - PAI 8 IPS con distribución de medicamentos inmunobiológicos, insumos y dispositivos médicos 12 Visitas de asistencia técnica a IPS de la red pública y privada (técnicos sistemas de información) 12 Visitas de asistencia técnica a IPS de la red pública y privada (profesionales) Donde se dejaron 1 planes de mejoramiento a IPS públicas y privadas 2 Seguimiento y/o cierre a planes de mejora de las IPS públicas y privadas 9 Talento humano en salud con fortalecimiento técnico del PAI en IPS públicas y privadas 12 IPS activas en el REPS con validación mensual equipo PAI Se asistió a 3 asistencia técnica Distrital por coordinador/a PAI y profesionales de apoyo Se realizó 3 reunión local PAI Se realizarón 10 articulaciones 7 Con otros actores (JAC, Colia, Riapi, centros comerciales, iglesias, entre otros) 3 otros sectores (SED, ICBF, SDIS, secretaría de la mujer, IDRD, entre otros) 2 Jornadas extramurales de vacunación realizadas en SED Públicas. 3 Jornadas extramurales de vacunación realizadas en SED Privadas 1 Jornadas extramurales de vacunación realizadas en SDIS (infancia) 23 Jornadas extramurales de vacunación tactica de concentación (parques, centros comerciales, igelsias, supercades, entre otros) 1 Jornadas extramurales de vacunación tactica de casa a casa (barrios intervenidos).</t>
  </si>
  <si>
    <t>En el mes de marzo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66 sintomáticos respiratorios en instituciones públicas y privadas de la localidad, se procesaron 27 cultivos en medio líquido, Y 26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realizaron 10 visitas domiciliarias a pacientes del programa, Participación en 2 unidades de análisis de mortalidad evitable por tuberculosis y TB/VIH-SIDA. Gestión de Programas y Acciones Se realizaron 1 seguimientos telefónicos a pacientes del Programa de eliminación de Hansen.</t>
  </si>
  <si>
    <t>Durante el periodo de enero a marzo
Gestión de Programas y Acciones 
Se realizaron 19 asistencias técnicas a IPS públicas y privadas, con relación a procesos de diagnóstico, tratamiento y seguimiento de los casos de tuberculosis sensible, farmacorresistente y coinfección TB/VIH, en el contexto del modelo de atención integral en salud. 33 funcionarios de la red pública y privada de la ciudad, recibió fortalecimiento de capacidades frente al manejo programático de la tuberculosis de acuerdo a la normatividad actual. Se identificaron 160 sintomáticos respiratorios en instituciones públicas y privadas de la localidad, se procesaron 70 cultivos en medio líquido, Y 66 pruebas moleculares, de acuerdo a los algoritmos para diagnóstico de la Tuberculosis. 4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24 visitas domiciliarias a pacientes del programa, en las cuales se canalizaron 2 contactos sintomáticos respiratorios o con condiciones de riesgo para desarrollo de Tuberculosis. Se sensibilizaron 21 personas de la comunidad en promoción y mantenimiento de la salud y prevención de la tuberculosis. Participación en 3 unidades de análisis de mortalidad evitable por tuberculosis y TB/VIH-SIDA. Gestión de Programas y Acciones Se realizaron 2 asistencias técnicas en proceso de diagnóstico, tratamiento y seguimiento de los casos de lepra. Fortalecimiento de capacidades a 2 funcionarios de la red pública y privada de la ciudad, frente al manejo programático de la Lepra. Se sensibilizaron 20 personas de la comunidad con relación a signos y síntomas de la enfermedad de Hansen. Se realizaron 4 seguimientos telefónicos a pacientes del Programa de eliminación de Hansen.</t>
  </si>
  <si>
    <t>En el mes de marzo
Entorno Cuidador Educativo
Se realizan 3 sesiones de sensibilización en vacunación a comunidad educativa abordando 1 directores locales de educación y subdirectores locales de integración social, 2 rectores, directivos y docentes, 1 padres de familia.
Programa Ampliado de Inmunizaciones - PAI
6 Seguimiento y/o cierres a planes de mejora de las IPS públicas y privadas Menor de un año de edad: POLIO: 3eras dosis aplicadas 389 , cumplimiento 13,7 % PENTAVALENTE: 3eras dosis aplicadas 389, cumplimiento 13,7 % BCG: dosis aplicadas 452, cumplimiento 15,9 % ROTAVIRUS: 2das dosis aplicadas 469, cumplimiento 16,5 % De un año de edad: TRIPLE VIRAL: dosis aplicadas 301, 9,8 cumplimiento NEUMOCOCO REFUERZO: dosis aplicadas 297, cumplimiento 9,7 % HEPATITIS A: dosis aplicada 297, cumplimiento 9,7 % VARICELA: dosis aplicadas 296, cumplimiento 9,6 % FIEBRE AMARILLA en población de 1 año: 217 dosis aplicadas, cumplimiento 7,1 % Tdap de gestantes: dosis aplicadas 602. Fuente: SIS-151 RESUMEN MENSUAL DE VACUNACIÓN - Corte 31/03/2025.
20 IPS con distribución de medicamentos inmunobiológicos, insumos y dispositivos médicos 17 Visitas de asistencia técnica a IPS de la red pública y privada (técnicos sistemas de información) 17 Visitas de asistencia técnica a IPS de la red pública y privada (profesionales) 6 Seguimiento y/o cierre a planes de mejora de las IPS públicas y privadas 19 Talento humano en salud con fortalecimiento técnico del PAI en IPS públicas y privadas 61 IPS activas en el REPS con validación mensual equipo PAI. Se asistió a 1 asistencia técnica Distrital por coordinador/a PAI y profesionales de apoyo. Se realizó 1 reunión local PAI.</t>
  </si>
  <si>
    <t>Durante el periodo de enero a marzo
Entorno Cuidador Educativo 
Se realizan 5 sesiones de sensibilización en vacunación a comunidad educativa abordando 2 directores locales de educación y subdirectores locales de integración social, 2 rectores, directivos y docentes, 1 padres de familia Se gestionaron y realizaron 1 jornadas de vacunación con 1 dosis aplicadas de VPH.
Programa Ampliado de Inmunizaciones - PAI 
6 Seguimiento y/o cierres a planes de mejora de las IPS públicas y privadas Menor de un año de edad: POLIO: 3eras dosis aplicadas 1.007, cumplimiento 35,4 % PENTAVALENTE: 3eras dosis aplicadas 1.007, cumplimiento 35,4 % BCG: dosis aplicadas 1.244, cumplimiento 43,7 % ROTAVIRUS: 2das dosis aplicadas 1.248, cumplimiento 43,9 % De un año de edad: TRIPLE VIRAL: dosis aplicadas 826, 26,9 cumplimiento NEUMOCOCO REFUERZO: dosis aplicadas 904, cumplimiento 29,5 % HEPATITIS A: dosis aplicada 822, cumplimiento 27,2 % VARICELA: dosis aplicadas 814, cumplimiento 26,4 % FIEBRE AMARILLA en población de 1 año: 639 dosis aplicadas, cumplimiento 20,8 % Tdap de gestantes: dosis aplicadas 1.668, Fuente: SIS-151 RESUMEN MENSUAL DE VACUNACIÓN - Corte 31/03/2025.
60 IPS con distribución de medicamentos inmunobiológicos, insumos y dispositivos médicos 99 Visitas de asistencia técnica a IPS de la red pública y privada (técnicos sistemas de información) 61 Visitas de asistencia técnica a IPS de la red pública y privada (profesionales) Donde se dejaron 8 planes de mejoramiento a IPS públicas y privadas 16 Seguimiento y/o cierre a planes de mejora de las IPS públicas y privadas 67 Talento humano en salud con fortalecimiento técnico del PAI en IPS públicas y privadas 183 IPS activas en el REPS con validación mensual equipo PAI Se asistió a 1 asistencia técnica Distrital por coordinador/a PAI y profesionales de apoyo Se realizó 3 reunión local PAI. Se realizarón 4 articulaciones 5 Con otros actores (JAC, Colia, Riapi, centros comerciales, iglesias, entre otros) 1 otros sectores (SED, ICBF, SDIS, secretaría de la mujer, IDRD, entre otros) 7 Jornadas extramurales de vacunación tactica de concentación (parques, centros comerciales, igelsias, supercades, entre otros).</t>
  </si>
  <si>
    <t>En el mes de marzo
Gestión de Estrategias y Programas
Se realizaron 11 asistencias técnicas a IPS públicas y privadas, con relación a procesos de diagnóstico, tratamiento y seguimiento de los casos de tuberculosis sensible, farmacorresistente y coinfección TB/VIH, en el contexto del modelo de atención integral en salud. 11 funcionarios de la red pública y privada de la ciudad, recibió fortalecimiento de capacidades frente al manejo programático de la tuberculosis de acuerdo a la normatividad actual. Se identificaron 517 sintomáticos respiratorios en instituciones públicas y privadas de la localidad, Y 194 pruebas moleculares, de acuerdo a los algoritmos para diagnóstico de la Tuberculosis. 12 personas iniciaron tratamiento para Tuberculosis, para gestión de la administración del tratamiento directamente observado, en articulaciòn con las rutas de atención integral de las EAPB e IPS públicas y privadas. Gestión de Programas y Acciones Se realizaron 1 asistencias técnicas en proceso de diagnóstico, tratamiento y seguimiento de los casos de lepra. Se distribuyeron 1 blíster de Poliquimioterapia a personas con Hansen. Se realizaron 1 visitas domiciliarias a personas con Hansen.</t>
  </si>
  <si>
    <t>Durante el periodo de enero a marzo
Gestión de Estrategias y Programas 
Se realizaron 27 asistencias técnicas a IPS públicas y privadas, con relación a procesos de diagnóstico, tratamiento y seguimiento de los casos de tuberculosis sensible, farmacorresistente y coinfección TB/VIH, en el contexto del modelo de atención integral en salud. 31 funcionarios de la red pública y privada de la ciudad, recibió fortalecimiento de capacidades frente al manejo programático de la tuberculosis de acuerdo a la normatividad actual. Se identificaron 1.410 sintomáticos respiratorios en instituciones públicas y privadas de la localidad, se procesaron 276 cultivos en medio líquido, Y 624 pruebas moleculares, de acuerdo a los algoritmos para diagnóstico de la Tuberculosis. 39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sensibilizaron 14 personas de la comunidad en promoción y mantenimiento de la salud y prevención de la tuberculosis. Gestión de Programas y Acciones Se realizaron 10 asistencias técnicas en proceso de diagnóstico, tratamiento y seguimiento de los casos de lepra. Fortalecimiento de capacidades a 9 funcionarios de la red pública y privada de la ciudad, frente al manejo programático de la Lepra. Se distribuyeron 2 blíster de Poliquimioterapia a personas con Hansen. Se realizaron 1 visitas domiciliarias a personas con Hansen.</t>
  </si>
  <si>
    <t>En el mes de marzo
Vigilancia en Salud Pública
La red de operadores de VSP en el distrito: Se realizó el mantenimiento del Sistema de EEVV, a través de 22 asesorías y asistencias técnicas. De las 303 instituciones que hacen parte de la red de vigilancia en salud pública de los diferentes subsistemas para el periodo, 214 corresponden a Unidades Informadoras 89 a Unidades Notificadoras. Como fortalecimiento a la operación de la red de VSP se realizaron las siguientes acciones para los sistemas: Red de operadores de la Vigilancia en Salud Pública, con abordaje de hasta 4 subsistemas 16 asesorías y/o asistencias técnicas, red de operadores de la Vigilancia en Salud Pública, con abordaje de más de 4 de subsistemas 14 asesorías y/o asistencias técnicas, red de operadores de la Vigilancia en Salud Pública de Unidades Informadoras-UI 36 asesorías y/o asistencias técnicas. Se realizó el mantenimiento de los subsistemas a través de 66 asesorías y asistencias técnicas.
Dentro de las acciones realizadas de mitigación y control relacionadas con los eventos de interés en salud pública, frente al componente transmisibles: Se visitaron 2.754 viviendas, se abordaron 6.634 personas y el resultado consolidado de MRCV a las 9 manzanas en las acciones de bloqueo y BAC fue: 2 Bloqueos SR, 8 Bloqueos SRC, 13 Bloqueos TF, 1 Bloqueos Meningitis, y se administraron 344 biológicos Se realizó la entrega de 23 quimioprofilaxis para la contención de 8 casos probables de tosferina habiendo utilizado 60 tabletas de azitromicina, 4 frascos de azitromicina suspensión Como fortalecimiento a la gestión de la información del subsistema transmisibles se realizaron las siguientes asistencias técnicas UPGD: 3 UPGD críticas 1 fortalecimiento UPGD Vigilancia Epidemiológica Ocupacional de los Trabajadores de la Economía informal -SIVISTRA 51 casos notificados y 17 IEC efectivas. Vigilancia Epidemiológica de Enfermedades Huerfanas 62 casos notificados y 9 IEC efectivas. Numero de casos que cruzan entre el evento 342 y 215 2 y se notificaron al SIVIGILA 1 Sistema de Vigilancia Epidemiológica en Salud Oral SISVESO: 62 casos notificados 3 IEC efectivas. Sistema de Vigilancia epidemiológica en Crónicas_Cáncer en menores 18 años casos notificados 17 Sistema de Vigilancia epidemiológica en Crónicas_Cáncer de mama y cuello uterino casos notificados 191 y 3 IEC efectivas.
Subsistema SISVAN: Mantenimiento y fortalecimiento del Sistema de Vigilancia Alimentaria y Nutricional (SISVAN) en 2 Unidades Primarias Generadoras de Datos públicas Mantenimiento y fortalecimiento del Sistema de Vigilancia Alimentaria y Nutricional (SISVAN) en 8 Unidades Primarias Generadoras de Datos privadas, 13 Seguimiento a atenciones a recién nacidos 18 Seguimiento a atenciones en menores de 5 años 10 caracterizaciones a gestantes 1 caracterizaciones a menores de 5 años, Subsistema de vigilancia en Salud Pública de Lesiones de Causa Externa (SIVELCE) Subsistema de Vigilancia en Salud Pública de la Conducta Suicida (SISVECOS) Número de casos de Ideación suicida 185, IEC efectivas 41 de Ideación suicida, Número de casos notificados de Lesiones por quemaduras 71 Número de casos notificados de Amenaza suicida 15, IEC efectivas 6 de Lesiones por quemaduras IEC efectivas de de Amenaza suicida 8, Accidentes domésticos en menores 11 años: 48 casos notificados, Número de casos notificados de Intento suicida 60 IEC efectivas 6 Accidentes domésticos, IEC efectivas 12 de Intento suicida, Número de casos notificados de muerte por suicidio 3 Subsistema de vigilancia en salud pública en violencia intrafamiliar y de genero (SIVIM) Total de casos notificados de violencia intrafamiliar y de género: 190 y con IEC: 77 Total de casos notificados de violencia intrafamiliar y de género en mujeres: 80 y en hombres: 7. Casos notificados de violencia sexual: 27 y con IEC: 24. Casos notificados de violencia en niños, niñas y adolescentes: 103 y con IEC: 21 Dentro de las acciones de Vigilancia en Salud Pública relacionadas con los Eventos de Interés en Salud Sexual y Reproductiva y Salud Materno Infantil, se realizaron 1 investigaciones Epidemiológicas de Campo de alto impacto. se realizaron 1 IEC Sífilis Gestacional, 2 Unidades de análisis de eventos Transmisibles, discriminadas así: 2 mortalidad EPV, Desde Vigilancia a Eventos Transmisibles, se intervinieron 21 casos de alto impacto EPV 19 , Otros eventos transmisibles 2, Desde Vigilancia a Eventos Transmisibles, se intervinieron 14 casos de control TB 11, EPV 3, contactos identificados en IEC de TB y canallizados al SIRC 3, Vigilancia Epidemiológica Basada en Comunidad 9 Notificaciones de situaciones problemáticas 1 Comités de vigilancia epidemiológica comunitaria - COVECOM. 10 Asistencias Técnicas a la Red de Vigilancia Comunitaria para la VEBC, 10 Fortalecimiento de capacidades en salud para la ReVCom 4 Investigaciones socio epidemiológicas de campo -ISEC- VEBC 9 y se notificaron al SIVIGILA.
Subsistema VESPA: Casos captados de mayores de 18 años pero menores de 30: 5 (No incluye gestantes) Casos captados de mayores de 18 años pero menores de 30: 5 Total de casos captados de menores de 18 años 24 Casos de menores de 18 años con IEC efectivas: 2 N° de casos remitidos a través del SIRC desde VESPA: 1 N° de casos remitidos a servicios PSPIC desde VESPA: 2 N° de casos remitidos a SPAcios de bienestar (Servicios de acogida) 2.</t>
  </si>
  <si>
    <t>Durante el periodo de enero a marzo
Vigilancia en Salud Pública 
La red de operadores de VSP en el distrito: Se realizó el mantenimiento del Sistema de EEVV, a través de 67 asesorías y asistencias técnicas. De las 901 instituciones que hacen parte de la red de vigilancia en salud pública de los diferentes subsistemas para el periodo, 636 corresponden a Unidades Informadoras 265 a Unidades Notificadoras. Como fortalecimiento a la operación de la red de VSP se realizaron las siguientes acciones para los sistemas: Red de operadores de la Vigilancia en Salud Pública, con abordaje de hasta 4 subsistemas 40 asesorías y/o asistencias técnicas, red de operadores de la Vigilancia en Salud Pública, con abordaje de más de 4 de subsistemas 39 asesorías y/o asistencias técnicas, red de operadores de la Vigilancia en Salud Pública de Unidades Informadoras-UI 113 asesorías y/o asistencias técnicas. Se realizó el mantenimiento de los subsistemas a través de 192 asesorías y asistencias técnicas.
Dentro de las acciones realizadas de mitigación y control relacionadas con los eventos de interés en salud pública, frente al componente transmisibles: Se visitaron 5.534 viviendas, se abordaron 13.706 personas y el resultado consolidado de MRCV a las 9 manzanas en las acciones de bloqueo y BAC fue: 4 Bloqueos SR, 19 Bloqueos SRC, 20 Bloqueos TF, 5 Bloqueos Meningitis, y se administraron 813 biológicos Se realizó la entrega de 63 quimioprofilaxis para la contención de 12 casos probables de tosferina y 2 de meningitis, habiendo utilizado 87 tabletas de azitromicina, 6 frascos de azitromicina suspensión y 152 tabletas de rifampicina y 9 tabletas de ciprofloxacina; 24 frascos de azitromicina suspensión Como fortalecimiento a la gestión de la información del subsistema transmisibles se realizaron las siguientes asistencias técnicas UPGD: 7 UPGD críticas 4 fortalecimiento UPGD Vigilancia Epidemiológica Ocupacional de los Trabajadores de la Economía informal -SIVISTRA 107 casos notificados y 33 IEC efectivas. Vigilancia Epidemiológica de Enfermedades Huerfanas 149 casos notificados y 9 IEC efectivas. Numero de casos que cruzan entre el evento 342 y 215 9 y se notificaron al SIVIGILA 2 Sistema de Vigilancia Epidemiológica en Salud Oral SISVESO: 189 casos notificados 17 IEC efectivas. Sistema de Vigilancia epidemiológica en Crónicas_Cáncer en menores 18 años casos notificados 38 y 1 IEC efectivas. Sistema de Vigilancia epidemiológica en Crónicas_Cáncer de mama y cuello uterino casos notificados 482 y 12 IEC efectivas.
Subsistema SISVAN: Mantenimiento y fortalecimiento del Sistema de Vigilancia Alimentaria y Nutricional (SISVAN) en 6 Unidades Primarias Generadoras de Datos públicas Mantenimiento y fortalecimiento del Sistema de Vigilancia Alimentaria y Nutricional (SISVAN) en 22 Unidades Primarias Generadoras de Datos privadas, 52 Seguimiento a atenciones a recién nacidos 59 Seguimiento a atenciones en menores de 5 años 24 caracterizaciones a gestantes 1 caracterizaciones a recién nacidos, 10 caracterizaciones a menores de 5 años, 4 canalizaciones realizadas por medio del SIRC. Subsistema de vigilancia en Salud Pública de Lesiones de Causa Externa (SIVELCE) Subsistema de Vigilancia en Salud Pública de la Conducta Suicida (SISVECOS) Número de casos de Ideación suicida 461 , IEC efectivas 127 de Ideación suicida, Número de casos notificados de Lesiones por quemaduras 196 Número de casos notificados de Amenaza suicida 49, IEC efectivas 13 de Lesiones por quemaduras IEC efectivas de de Amenaza suicida 17, Accidentes domésticos en menores 11 años: 130 casos notificados, Número de casos notificados de Intento suicida 152 IEC efectivas 22 Accidentes domésticos, IEC efectivas 49 de Intento suicida, Número de casos notificados de Lesiones por artefactos pirotécnicos 1 Número de casos notificados de muerte por suicidio 7 IEC efectivas 7 de Lesiones por artefactos pirotécnicos, Número de Unidades de análisis realizadas 1 Subsistema de vigilancia en salud pública en violencia intrafamiliar y de genero (SIVIM) Total de casos notificados de violencia intrafamiliar y de género: 396 y con IEC: 101 Total de casos notificados de violencia intrafamiliar y de género en mujeres: 231 y en hombres: 62. Casos notificados de violencia sexual: 101 y con IEC: 55. Casos notificados de violencia en niños, niñas y adolescentes: 229 y con IEC: 72 Dentro de las acciones de Vigilancia en Salud Pública relacionadas con los Eventos de Interés en Salud Sexual y Reproductiva y Salud Materno Infantil, se realizaron 6 investigaciones Epidemiológicas de Campo de alto impacto. se realizaron 1 IEC Mortalidad Perinatal. se realizaron 1 IEC Sífilis Congénita, se realizaron 4 IEC Sífilis Gestacional, Frente al análisis de los eventos de SSR, se realizaron 1 unidades de análisis, se realizaron 1 Mortalidad Perinatal, Como acciones de mitigación de riesgo y oportunidad al seguimiento de la SSR – SMI, realizan 1 asistencia de monitoreo a UPGD privadas 3 Unidades de análisis de eventos Transmisibles, discriminadas así: 1 TB y micobacterias, 2 mortalidad EPV, Desde Vigilancia a Eventos Transmisibles, se intervinieron 44 casos de alto impacto EPV 40, Otros eventos transmisibles 4, Desde Vigilancia a Eventos Transmisibles, se intervinieron 24 casos de control TB 20, EPV 4, contactos identificados en IEC de TB y canallizados al SIRC 10, Vigilancia Epidemiológica Basada en Comunidad 26 Notificaciones de situaciones problemáticas 2 Comités de vigilancia epidemiológica comunitaria - COVECOM. 30 Asistencias Técnicas a la Red de Vigilancia Comunitaria para la VEBC, 27 Fortalecimiento de capacidades en salud para la ReVCom 12 Investigaciones socio epidemiológicas de campo -ISEC- VEBC 26 y se notificaron al SIVIGILA.
Subsistema VESPA: Gestantes casos notificados: 1 Gestantes IEC efectivas: 1 Casos captados de mayores de 18 años pero menores de 30: 22 (No incluye gestantes) Casos captados de mayores de 18 años pero menores de 30: 3 IEC Efectivas (No incluye gestantes) Casos captados de mayores de 18 años pero menores de 30: 23 Total de casos captados de menores de 18 años 37 Casos de menores de 18 años con IEC efectivas: 24 Casos de menores de 18 años con IEC Fallidas: 1 N° de casos remitidos a través del SIRC desde VESPA: 26 N° de casos remitidos a servicios PSPIC desde VESPA: 25 N° de casos remitidos a SPAcios de bienestar (Servicios de acogida) 14.</t>
  </si>
  <si>
    <t>En el mes de marzo
Vigilancia en Salud Pública
La red de operadores de VSP en el distrito: Se realizó el mantenimiento del Sistema de EEVV, a través de 2 asesorías y asistencias técnicas. De las 6 instituciones que hacen parte de la red de vigilancia en salud pública de los diferentes subsistemas para el periodo, 4 corresponden a Unidades Informadoras 2 a Unidades Notificadoras. Como fortalecimiento a la operación de la red de VSP se realizaron las siguientes acciones para los sistemas: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4 casos notificados y 17 IEC efectivas.
Subsistema SISVAN: 2 Seguimiento a atenciones a recién nacidos Subsistema de vigilancia en Salud Pública de Lesiones de Causa Externa (SIVELCE) Subsistema de Vigilancia en Salud Pública de la Conducta Suicida (SISVECOS) Número de casos notificados de Lesiones por quemaduras 1 IEC efectivas 1 de Lesiones por quemaduras Subsistema de vigilancia en salud pública en violencia intrafamiliar y de genero (SIVIM) Total de casos notificados de violencia intrafamiliar y de género: 1 y con IEC: 1 y en hombres: 1. Casos notificados de violencia sexual: 1 y con IEC: 1. Casos notificados de violencia en niños, niñas y adolescentes: 6 y con IEC: 3 Vigilancia Epidemiológica Basada en Comunidad 4 Notificaciones de situaciones problemáticas 6 Asistencias Técnicas a la Red de Vigilancia Comunitaria para la VEBC, 1 Investigaciones socio epidemiológicas de campo -ISEC- VEBC.</t>
  </si>
  <si>
    <t>Durante el periodo de enero a marzo
Vigilancia en Salud Pública 
La red de operadores de VSP en el distrito: Se realizó el mantenimiento del Sistema de EEVV, a través de 6 asesorías y asistencias técnicas. De las 18 instituciones que hacen parte de la red de vigilancia en salud pública de los diferentes subsistemas para el periodo, 12 corresponden a Unidades Informadoras 6 a Unidades Notificadoras. Como fortalecimiento a la operación de la red de VSP se realizaron las siguientes acciones para los sistemas: red de operadores de la Vigilancia en Salud Pública, con abordaje de más de 4 de subsistemas 2 asesorías y/o asistencias técnicas, Se realizó el mantenimiento de los subsistemas a través de 2 asesorías y asistencias técnicas.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29 casos notificados y 37 IEC efectivas. Sistema de Vigilancia Epidemiológica en Salud Oral SISVESO: 13 casos notificados 1 IEC efectivas.
Subsistema SISVAN: Mantenimiento y fortalecimiento del Sistema de Vigilancia Alimentaria y Nutricional (SISVAN) en 2 Unidades Primarias Generadoras de Datos públicas 2 Seguimiento a atenciones a recién nacidos Subsistema de vigilancia en Salud Pública de Lesiones de Causa Externa (SIVELCE) Subsistema de Vigilancia en Salud Pública de la Conducta Suicida (SISVECOS) Número de casos notificados de Lesiones por quemaduras 2 IEC efectivas 2 de Lesiones por quemaduras Accidentes domésticos en menores 11 años: 1 casos notificados, IEC efectivas 1 Accidentes domésticos, Subsistema de vigilancia en salud pública en violencia intrafamiliar y de genero (SIVIM) Total de casos notificados de violencia intrafamiliar y de género: 3 y con IEC: 1 Total de casos notificados de violencia intrafamiliar y de género en mujeres: 2 y en hombres: 1. Casos notificados de violencia sexual: 2 y con IEC: 1. Casos notificados de violencia en niños, niñas y adolescentes: 10 y con IEC: 6 Vigilancia Epidemiológica Basada en Comunidad 15 Notificaciones de situaciones problemáticas 1 Comités de vigilancia epidemiológica comunitaria - COVECOM. 18 Asistencias Técnicas a la Red de Vigilancia Comunitaria para la VEBC, 3 Investigaciones socio epidemiológicas de campo -ISEC- VEBC.</t>
  </si>
  <si>
    <t>En el mes de marzo
Vigilancia en Salud Pública
La red de operadores de VSP en el distrito: Se realizó el mantenimiento del Sistema de EEVV, a través de 3 asesorías y asistencias técnicas. De las 96 instituciones que hacen parte de la red de vigilancia en salud pública de los diferentes subsistemas para el periodo, 75 corresponden a Unidades Informadoras 21 a Unidades Notificadoras. Como fortalecimiento a la operación de la red de VSP se realizaron las siguientes acciones para los sistemas: Red de operadores de la Vigilancia en Salud Pública, con abordaje de hasta 4 subsistemas 4 asesorías y/o asistencias técnicas, red de operadores de la Vigilancia en Salud Pública, con abordaje de más de 4 de subsistemas 2 asesorías y/o asistencias técnicas, red de operadores de la Vigilancia en Salud Pública de Unidades Informadoras-UI 10 asesorías y/o asistencias técnicas. Se realizó el mantenimiento de los subsistemas a través de 16 asesorías y asistencias técnicas.
Dentro de las acciones realizadas de mitigación y control relacionadas con los eventos de interés en salud pública, frente al componente transmisibles: Se visitaron 5.176 viviendas, se abordaron 17.216 personas y el resultado consolidado de MRCV a las 9 manzanas en las acciones de bloqueo y BAC fue: 5 Bloqueos SR, 6 Bloqueos SRC, 8 Bloqueos TF, y se administraron 159 biológicos Se realizó la entrega de 31 quimioprofilaxis para la contención de 8 casos probables de tosferina habiendo utilizado 72 tabletas de azitromicina, 14 frascos de azitromicina suspensión Como fortalecimiento a la gestión de la información del subsistema transmisibles se realizaron las siguientes asistencias técnicas UPGD: 2 fortalecimiento UPGD Vigilancia Epidemiológica Ocupacional de los Trabajadores de la Economía informal -SIVISTRA 44 casos notificados y 22 IEC efectivas. Vigilancia Epidemiológica de Enfermedades Huerfanas 1 casos notificados y 15 IEC efectivas. Sistema de Vigilancia Epidemiológica en Salud Oral SISVESO: 92 casos notificados 15 IEC efectivas. Sistema de Vigilancia epidemiológica en Crónicas_Cáncer en menores 18 años casos notificados 1 Sistema de Vigilancia epidemiológica en Crónicas_Cáncer de mama y cuello uterino casos notificados 20 y 12 IEC efectivas.
Subsistema SISVAN: Mantenimiento y fortalecimiento del Sistema de Vigilancia Alimentaria y Nutricional (SISVAN) en 6 Unidades Primarias Generadoras de Datos privadas, 27 Seguimiento a atenciones a recién nacidos 50 Seguimiento a atenciones en menores de 5 años 21 caracterizaciones a gestantes 5 caracterizaciones a recién nacidos, 10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153, IEC efectivas 76 de Ideación suicida, Número de casos notificados de Lesiones por quemaduras 81 Número de casos notificados de Amenaza suicida 13, IEC efectivas 10 de Lesiones por quemaduras IEC efectivas de de Amenaza suicida 2, Accidentes domésticos en menores 11 años: 65 casos notificados, Número de casos notificados de Intento suicida 45 IEC efectivas 20 Accidentes domésticos, IEC efectivas 22 de Intento suicida, Número de casos notificados de muerte por suicidio 1 Subsistema de vigilancia en salud pública en violencia intrafamiliar y de genero (SIVIM) Total de casos notificados de violencia intrafamiliar y de género: 263 y con IEC: 82 Total de casos notificados de violencia intrafamiliar y de género en mujeres: 111 y en hombres: 59. Casos notificados de violencia sexual: 93 y con IEC: 33. Casos notificados de violencia en niños, niñas y adolescentes: 159 y con IEC: 60 Dentro de las acciones de Vigilancia en Salud Pública relacionadas con los Eventos de Interés en Salud Sexual y Reproductiva y Salud Materno Infantil, se realizaron 6 investigaciones Epidemiológicas de Campo de alto impacto. se realizaron 5 IEC Sífilis Gestacional, se realizaron 1 IEC Morbilidad Materna Extrema, 12 Unidades de análisis de casos sin muestra eventos transmisibles discriminados así: ETV 12, 1 Unidades de análisis de eventos Transmisibles, discriminadas así: 1 mortalidad EPV, Desde Vigilancia a Eventos Transmisibles, se intervinieron 19 casos de alto impacto TB 1, EPV 18, Desde Vigilancia a Eventos Transmisibles, se intervinieron 13 casos de control TB 12, EPV 1, contactos identificados en IEC de TB y canallizados al SIRC 25, Vigilancia Epidemiológica Basada en Comunidad 10 Notificaciones de situaciones problemáticas 10 Asistencias Técnicas a la Red de Vigilancia Comunitaria para la VEBC, 2 Fortalecimiento de capacidades en salud para la ReVCom 4 Investigaciones socio epidemiológicas de campo -ISEC- VEBC.
Subsistema VESPA: Casos captados de mayores de 18 años pero menores de 30: 12 (No incluye gestantes) Casos captados de mayores de 18 años pero menores de 30: 12 IEC Fallidas 7 (No incluye gestantes) Total de casos captados de menores de 18 años 13 Casos de menores de 18 años con IEC efectivas: 9 Casos de menores de 18 años con IEC Fallidas: 5 N° de casos remitidos a través del SIRC desde VESPA: 12 N° de casos remitidos a servicios PSPIC desde VESPA: 4 N° de casos de consumo abusivo de spa remitidos a entorno educativo desde VESPA: 4.</t>
  </si>
  <si>
    <t>Durante el periodo de enero a marzo
Vigilancia en Salud Pública 
La red de operadores de VSP en el distrito: Se realizó el mantenimiento del Sistema de EEVV, a través de 9 asesorías y asistencias técnicas. De las 285 instituciones que hacen parte de la red de vigilancia en salud pública de los diferentes subsistemas para el periodo, 222 corresponden a Unidades Informadoras 63 a Unidades Notificadoras. Como fortalecimiento a la operación de la red de VSP se realizaron las siguientes acciones para los sistemas: Red de operadores de la Vigilancia en Salud Pública, con abordaje de hasta 4 subsistemas 9 asesorías y/o asistencias técnicas, red de operadores de la Vigilancia en Salud Pública, con abordaje de más de 4 de subsistemas 12 asesorías y/o asistencias técnicas, red de operadores de la Vigilancia en Salud Pública de Unidades Informadoras-UI 26 asesorías y/o asistencias técnicas. Se realizó el mantenimiento de los subsistemas a través de 47 asesorías y asistencias técnicas.
Dentro de las acciones realizadas de mitigación y control relacionadas con los eventos de interés en salud pública, frente al componente transmisibles: Se visitaron 10.314 viviendas, se abordaron 35.966 personas y el resultado consolidado de MRCV a las 9 manzanas en las acciones de bloqueo y BAC fue: 11 Bloqueos SR, 14 Bloqueos SRC, 11 Bloqueos TF, 2 Bloqueos Meningitis, y se administraron 335 biológicos Se realizó la entrega de 39 quimioprofilaxis para la contención de 11 casos probables de tosferina y 1 de meningitis, habiendo utilizado 90 tabletas de azitromicina, 18 frascos de azitromicina suspensión y 1 tabletas de ciprofloxacina; 22 frascos de azitromicina suspensión y 1 tabletas de ciprofloxacina; Como fortalecimiento a la gestión de la información del subsistema transmisibles se realizaron las siguientes asistencias técnicas UPGD: 1 UPGD críticas 2 fortalecimiento UPGD Vigilancia Epidemiológica Ocupacional de los Trabajadores de la Economía informal -SIVISTRA 115 casos notificados y 73 IEC efectivas. Vigilancia Epidemiológica de Enfermedades Huerfanas 8 casos notificados y 43 IEC efectivas. Sistema de Vigilancia Epidemiológica en Salud Oral SISVESO: 306 casos notificados 43 IEC efectivas. Sistema de Vigilancia epidemiológica en Crónicas_Cáncer en menores 18 años casos notificados 1 Sistema de Vigilancia epidemiológica en Crónicas_Cáncer de mama y cuello uterino casos notificados 50 y 47 IEC efectivas.
Subsistema SISVAN: Mantenimiento y fortalecimiento del Sistema de Vigilancia Alimentaria y Nutricional (SISVAN) en 4 Unidades Primarias Generadoras de Datos públicas Mantenimiento y fortalecimiento del Sistema de Vigilancia Alimentaria y Nutricional (SISVAN) en 12 Unidades Primarias Generadoras de Datos privadas, 52 Seguimiento a atenciones a recién nacidos 117 Seguimiento a atenciones en menores de 5 años 66 caracterizaciones a gestantes 10 caracterizaciones a recién nacidos, 20 caracterizaciones a menores de 5 años, 20 canalizaciones realizadas por medio del SIRC. Subsistema de vigilancia en Salud Pública de Lesiones de Causa Externa (SIVELCE) Subsistema de Vigilancia en Salud Pública de la Conducta Suicida (SISVECOS) Número de casos de Ideación suicida 418, IEC efectivas 210 de Ideación suicida, Número de casos notificados de Lesiones por quemaduras 188 Número de casos notificados de Amenaza suicida 31, IEC efectivas 32 de Lesiones por quemaduras IEC efectivas de de Amenaza suicida 10, Accidentes domésticos en menores 11 años: 156 casos notificados, Número de casos notificados de Intento suicida 135 IEC efectivas 67 Accidentes domésticos, IEC efectivas 67 de Intento suicida, Número de casos notificados de muerte por suicidio 3 Subsistema de vigilancia en salud pública en violencia intrafamiliar y de genero (SIVIM) Total de casos notificados de violencia intrafamiliar y de género: 616 y con IEC: 226 Total de casos notificados de violencia intrafamiliar y de género en mujeres: 258 y en hombres: 120. Casos notificados de violencia sexual: 224 y con IEC: 46. Casos notificados de violencia en niños, niñas y adolescentes: 345 y con IEC: 133 Dentro de las acciones de Vigilancia en Salud Pública relacionadas con los Eventos de Interés en Salud Sexual y Reproductiva y Salud Materno Infantil, se realizaron 16 investigaciones Epidemiológicas de Campo de alto impacto. se realizaron 2 IEC Mortalidad Perinatal. se realizaron 9 IEC Sífilis Gestacional, se realizaron 4 IEC Morbilidad Materna Extrema, se realizaron 1 IEC Transmisión materno perinatal VIH – Hepatitis B. Frente al análisis de los eventos de SSR, se realizaron 1 unidades de análisis, se realizaron 1 Mortalidad Perinatal, Como acciones de mitigación de riesgo y oportunidad al seguimiento de la SSR – SMI, realizan 1 asistencia de monitoreo a UPGD públicas Como acciones de mitigación de riesgo y oportunidad al seguimiento de la SSR – SMI, realizan 1 asistencia de monitoreo a UPGD privadas 21 Unidades de análisis de casos sin muestra eventos transmisibles discriminados así: ETV 21, 1 Unidades de análisis de eventos Transmisibles, discriminadas así: 1 mortalidad EPV, Desde Vigilancia a Eventos Transmisibles, se intervinieron 51 casos de alto impacto TB 15, EPV 34, ETV 2, Desde Vigilancia a Eventos Transmisibles, se intervinieron 31 casos de control TB 26, EPV 5, contactos identificados en IEC de TB y canallizados al SIRC 48 , Vigilancia Epidemiológica Basada en Comunidad 28 Notificaciones de situaciones problemáticas 1 Comités de vigilancia epidemiológica comunitaria - COVECOM. 30 Asistencias Técnicas a la Red de Vigilancia Comunitaria para la VEBC, 5 Fortalecimiento de capacidades en salud para la ReVCom 13 Investigaciones socio epidemiológicas de campo -ISEC- VEBC.
Subsistema VESPA: Gestantes casos notificados: 2 Casos captados de mayores de 18 años pero menores de 30: 39 (No incluye gestantes) Casos captados de mayores de 18 años pero menores de 30: 1 IEC Efectivas (No incluye gestantes) Casos captados de mayores de 18 años pero menores de 30: 39 IEC Fallidas 11 (No incluye gestantes) Total de casos captados de menores de 18 años 30 Casos de menores de 18 años con IEC efectivas: 12 Casos de menores de 18 años con IEC Fallidas: 8 N° de casos remitidos a través del SIRC desde VESPA: 14 N° de casos remitidos a servicios PSPIC desde VESPA: 5 N° de casos de consumo abusivo de spa remitidos a entorno educativo desde VESPA: 4 N° de casos remitidos a SPAcios de bienestar (Servicios de acogida) 1.</t>
  </si>
  <si>
    <t>En el mes de marzo
Vigilancia en Salud Pública
La red de operadores de VSP en el distrito: De las 19 instituciones que hacen parte de la red de vigilancia en salud pública de los diferentes subsistemas para el periodo, 9 corresponden a Unidades Informadoras 10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1 asesorías y/o asistencias técnicas, red de operadores de la Vigilancia en Salud Pública de Unidades Informadoras-UI 2 asesorías y/o asistencias técnicas. Se realizó el mantenimiento de los subsistemas a través de 4 asesorías y asistencias técnicas.
Dentro de las acciones realizadas de mitigación y control relacionadas con los eventos de interés en salud pública, frente al componente transmisibles: Se visitaron 271 viviendas, se abordaron 817 personas y el resultado consolidado de MRCV a las 9 manzanas en las acciones de bloqueo y BAC fue: 1 Bloqueos SR, y se administraron 6 biológicos Como fortalecimiento a la gestión de la información del subsistema transmisibles se realizaron las siguientes asistencias técnicas UPGD: Vigilancia Epidemiológica Ocupacional de los Trabajadores de la Economía informal -SIVISTRA 13 casos notificados y 18 IEC efectivas. Sistema de Vigilancia Epidemiológica en Salud Oral SISVESO: 20 casos notificados 1 IEC efectivas. y 1 IEC efectivas.
Subsistema SISVAN: Mantenimiento y fortalecimiento del Sistema de Vigilancia Alimentaria y Nutricional (SISVAN) en 1 Unidades Primarias Generadoras de Datos públicas 1 Seguimiento a atenciones a recién nacidos 1 Seguimiento a atenciones en menores de 5 años 1 caracterizaciones a gestantes 1 canalizaciones realizadas por medio del SIRC. Subsistema de vigilancia en Salud Pública de Lesiones de Causa Externa (SIVELCE) Subsistema de Vigilancia en Salud Pública de la Conducta Suicida (SISVECOS) Número de casos de Ideación suicida 14, Número de casos notificados de Lesiones por quemaduras 3 Número de casos notificados de Amenaza suicida 1, IEC efectivas de de Amenaza suicida 1, Accidentes domésticos en menores 11 años: 6 casos notificados, Número de casos notificados de Intento suicida 5 IEC efectivas 1 de Intento suicida, Subsistema de vigilancia en salud pública en violencia intrafamiliar y de genero (SIVIM) Total de casos notificados de violencia intrafamiliar y de género: 14 y con IEC: 1 Total de casos notificados de violencia intrafamiliar y de género en mujeres: 8 y en hombres: 5. Casos notificados de violencia sexual: 1 Casos notificados de violencia en niños, niñas y adolescentes: 6 Desde Vigilancia a Eventos Transmisibles, se intervinieron 2 casos de alto impacto EPV 2, Vigilancia Epidemiológica Basada en Comunidad 3 Notificaciones de situaciones problemáticas 1 Comités de vigilancia epidemiológica comunitaria - COVECOM. 5 Asistencias Técnicas a la Red de Vigilancia Comunitaria para la VEBC, 3 Fortalecimiento de capacidades en salud para la ReVCom 2 Investigaciones socio epidemiológicas de campo -ISEC- VEBC.
Subsistema VESPA: Casos captados de mayores de 18 años pero menores de 30: 7 (No incluye gestantes) Casos captados de mayores de 18 años pero menores de 30: 7 Total de casos captados de menores de 18 años 1.</t>
  </si>
  <si>
    <t>Durante el periodo de enero a marzo
Vigilancia en Salud Pública 
La red de operadores de VSP en el distrito: De las 59 instituciones que hacen parte de la red de vigilancia en salud pública de los diferentes subsistemas para el periodo, 27 corresponden a Unidades Informadoras 32 a Unidades Notificadoras. Como fortalecimiento a la operación de la red de VSP se realizaron las siguientes acciones para los sistemas: Red de operadores de la Vigilancia en Salud Pública, con abordaje de hasta 4 subsistemas 9 asesorías y/o asistencias técnicas, red de operadores de la Vigilancia en Salud Pública, con abordaje de más de 4 de subsistemas 1 asesorías y/o asistencias técnicas, red de operadores de la Vigilancia en Salud Pública de Unidades Informadoras-UI 4 asesorías y/o asistencias técnicas. Se realizó el mantenimiento de los subsistemas a través de 14 asesorías y asistencias técnicas.
Dentro de las acciones realizadas de mitigación y control relacionadas con los eventos de interés en salud pública, frente al componente transmisibles: Se visitaron 271 viviendas, se abordaron 817 personas y el resultado consolidado de MRCV a las 9 manzanas en las acciones de bloqueo y BAC fue: 1 Bloqueos SR, y se administraron 6 biológicos 3 frascos de azitromicina suspensión Como fortalecimiento a la gestión de la información del subsistema transmisibles se realizaron las siguientes asistencias técnicas UPGD: Vigilancia Epidemiológica Ocupacional de los Trabajadores de la Economía informal -SIVISTRA 15 casos notificados y 18 IEC efectivas. y 1 IEC efectivas. Sistema de Vigilancia Epidemiológica en Salud Oral SISVESO: 53 casos notificados 1 IEC efectivas. y 1 IEC efectivas.
Subsistema SISVAN: Mantenimiento y fortalecimiento del Sistema de Vigilancia Alimentaria y Nutricional (SISVAN) en 1 Unidades Primarias Generadoras de Datos públicas 1 Seguimiento a atenciones a recién nacidos 3 Seguimiento a atenciones en menores de 5 años 2 caracterizaciones a gestantes 1 canalizaciones realizadas por medio del SIRC. Subsistema de vigilancia en Salud Pública de Lesiones de Causa Externa (SIVELCE) Subsistema de Vigilancia en Salud Pública de la Conducta Suicida (SISVECOS) Número de casos de Ideación suicida 29, IEC efectivas 2 de Ideación suicida, Número de casos notificados de Lesiones por quemaduras 9 Número de casos notificados de Amenaza suicida 1, IEC efectivas de de Amenaza suicida 1, Accidentes domésticos en menores 11 años: 13 casos notificados, Número de casos notificados de Intento suicida 15 IEC efectivas 4 de Intento suicida, Subsistema de vigilancia en salud pública en violencia intrafamiliar y de genero (SIVIM) Total de casos notificados de violencia intrafamiliar y de género: 26 y con IEC: 1 Total de casos notificados de violencia intrafamiliar y de género en mujeres: 10 y en hombres: 8. Casos notificados de violencia sexual: 7 Casos notificados de violencia en niños, niñas y adolescentes: 11 Desde Vigilancia a Eventos Transmisibles, se intervinieron 2 casos de alto impacto EPV 2, Desde Vigilancia a Eventos Transmisibles, se intervinieron 1 casos de control TB 1, Vigilancia Epidemiológica Basada en Comunidad 10 Notificaciones de situaciones problemáticas 2 Comités de vigilancia epidemiológica comunitaria - COVECOM. 13 Asistencias Técnicas a la Red de Vigilancia Comunitaria para la VEBC, 5 Fortalecimiento de capacidades en salud para la ReVCom 7 Investigaciones socio epidemiológicas de campo -ISEC- VEBC.
Subsistema VESPA: Casos captados de mayores de 18 años pero menores de 30: 10 (No incluye gestantes) Casos captados de mayores de 18 años pero menores de 30: 1 IEC Efectivas (No incluye gestantes) Casos captados de mayores de 18 años pero menores de 30: 10 Total de casos captados de menores de 18 años 3 N° de casos remitidos a través del SIRC desde VESPA: 1.</t>
  </si>
  <si>
    <t>En el mes de marzo
Vigilancia en Salud Pública
La red de operadores de VSP en el distrito: Se realizó el mantenimiento del Sistema de EEVV, a través de 5 asesorías y asistencias técnicas. De las 119 instituciones que hacen parte de la red de vigilancia en salud pública de los diferentes subsistemas para el periodo, 94 corresponden a Unidades Informadoras 25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9 asesorías y/o asistencias técnicas, red de operadores de la Vigilancia en Salud Pública de Unidades Informadoras-UI 16 asesorías y/o asistencias técnicas. Se realizó el mantenimiento de los subsistemas a través de 31 asesorías y asistencias técnicas.
Dentro de las acciones realizadas de mitigación y control relacionadas con los eventos de interés en salud pública, frente al componente transmisibles: Se visitaron 1.290 viviendas, se abordaron 3.981 personas y el resultado consolidado de MRCV a las 9 manzanas en las acciones de bloqueo y BAC fue: 3 Bloqueos SR, 2 Bloqueos SRC, 1 Bloqueos TF, y se administraron 26 biológicos Se realizó la entrega de 5 quimioprofilaxis para la contención de 2 casos probables de tosferina habiendo utilizado 15 tabletas de azitromicina, Como fortalecimiento a la gestión de la información del subsistema transmisibles se realizaron las siguientes asistencias técnicas UPGD: Vigilancia Epidemiológica Ocupacional de los Trabajadores de la Economía informal -SIVISTRA 12 casos notificados y 7 IEC efectivas. Vigilancia Epidemiológica de Enfermedades Huerfanas 18 casos notificados y 3 IEC efectivas. Sistema de Vigilancia Epidemiológica en Salud Oral SISVESO: 51 casos notificados 3 IEC efectivas. Sistema de Vigilancia epidemiológica en Crónicas_Cáncer de mama y cuello uterino casos notificados 4 y 4 IEC efectivas.
Subsistema SISVAN: Mantenimiento y fortalecimiento del Sistema de Vigilancia Alimentaria y Nutricional (SISVAN) en 8 Unidades Primarias Generadoras de Datos privadas, 5 Seguimiento a atenciones a recién nacidos 13 Seguimiento a atenciones en menores de 5 años 2 caracterizaciones a gestantes 2 caracterizaciones a menores de 5 años, 2 canalizaciones realizadas por medio del SIRC. Subsistema de vigilancia en Salud Pública de Lesiones de Causa Externa (SIVELCE) Subsistema de Vigilancia en Salud Pública de la Conducta Suicida (SISVECOS) Número de casos de Ideación suicida 129, IEC efectivas 40 de Ideación suicida, Número de casos notificados de Lesiones por quemaduras 42 Número de casos notificados de Amenaza suicida 15, IEC efectivas de de Amenaza suicida 6, Accidentes domésticos en menores 11 años: 38 casos notificados, Número de casos notificados de Intento suicida 27 IEC efectivas 5 Accidentes domésticos, IEC efectivas 10 de Intento suicida, Subsistema de vigilancia en salud pública en violencia intrafamiliar y de genero (SIVIM) Total de casos notificados de violencia intrafamiliar y de género: 166 y con IEC: 28 Total de casos notificados de violencia intrafamiliar y de género en mujeres: 64 y en hombres: 10. Casos notificados de violencia sexual: 52 y con IEC: 17. Casos notificados de violencia en niños, niñas y adolescentes: 39 y con IEC: 18 Dentro de las acciones de Vigilancia en Salud Pública relacionadas con los Eventos de Interés en Salud Sexual y Reproductiva y Salud Materno Infantil, se realizaron 1 investigaciones Epidemiológicas de Campo de alto impacto. se realizaron 1 IEC Transmisión materno perinatal VIH – Hepatitis B. 1 Unidades de análisis de casos sin muestra eventos transmisibles discriminados así: ETV 1, Desde Vigilancia a Eventos Transmisibles, se intervinieron 6 casos de alto impacto TB 1, EPV 5, Desde Vigilancia a Eventos Transmisibles, se intervinieron 1 casos de control EPV 1, contactos identificados en IEC de TB y canallizados al SIRC 2, Vigilancia Epidemiológica Basada en Comunidad 9 Notificaciones de situaciones problemáticas 1 Comités de vigilancia epidemiológica comunitaria - COVECOM. 6 Asistencias Técnicas a la Red de Vigilancia Comunitaria para la VEBC, 5 Fortalecimiento de capacidades en salud para la ReVCom 2 Investigaciones socio epidemiológicas de campo -ISEC- VEBC.
Subsistema VESPA: Gestantes casos notificados: 1 Casos captados de mayores de 18 años pero menores de 30: 19 (No incluye gestantes) Casos captados de mayores de 18 años pero menores de 30: 1 IEC Efectivas (No incluye gestantes) Casos captados de mayores de 18 años pero menores de 30: 20 IEC Fallidas 6 (No incluye gestantes) Total de casos captados de menores de 18 años 1 Casos de menores de 18 años con IEC efectivas: 2 Casos de menores de 18 años con IEC Fallidas: 2 N° de casos remitidos a través del SIRC desde VESPA: 3.</t>
  </si>
  <si>
    <t>Durante el periodo de enero a marzo
Vigilancia en Salud Pública 
La red de operadores de VSP en el distrito: Se realizó el mantenimiento del Sistema de EEVV, a través de 16 asesorías y asistencias técnicas. De las 360 instituciones que hacen parte de la red de vigilancia en salud pública de los diferentes subsistemas para el periodo, 283 corresponden a Unidades Informadoras 77 a Unidades Notificadoras. Como fortalecimiento a la operación de la red de VSP se realizaron las siguientes acciones para los sistemas: Red de operadores de la Vigilancia en Salud Pública, con abordaje de hasta 4 subsistemas 12 asesorías y/o asistencias técnicas, red de operadores de la Vigilancia en Salud Pública, con abordaje de más de 4 de subsistemas 14 asesorías y/o asistencias técnicas, red de operadores de la Vigilancia en Salud Pública de Unidades Informadoras-UI 56 asesorías y/o asistencias técnicas. Se realizó el mantenimiento de los subsistemas a través de 82 asesorías y asistencias técnicas.
Dentro de las acciones realizadas de mitigación y control relacionadas con los eventos de interés en salud pública, frente al componente transmisibles: Se visitaron 3.277 viviendas, se abordaron 10.952 personas y el resultado consolidado de MRCV a las 9 manzanas en las acciones de bloqueo y BAC fue: 3 Bloqueos SR, 8 Bloqueos SRC, 1 Bloqueos TF, 2 Bloqueos Meningitis, y se administraron 49 biológicos Se realizó la entrega de 9 quimioprofilaxis para la contención de 2 casos probables de tosferina y 1 de meningitis, habiendo utilizado 15 tabletas de azitromicina, y 32 tabletas de rifampicina 7 frascos de azitromicina suspensión Como fortalecimiento a la gestión de la información del subsistema transmisibles se realizaron las siguientes asistencias técnicas UPGD: 1 UPGD críticas Vigilancia Epidemiológica Ocupacional de los Trabajadores de la Economía informal -SIVISTRA 28 casos notificados y 21 IEC efectivas. Vigilancia Epidemiológica de Enfermedades Huerfanas 43 casos notificados y 9 IEC efectivas. Numero de casos que cruzan entre el evento 342 y 215 1 y se notificaron al SIVIGILA 1 Número de casos que cruzan entre el evento 342 y RLCPD 1 y realizaron 1 ajustes al SIVIGILA. Sistema de Vigilancia Epidemiológica en Salud Oral SISVESO: 153 casos notificados 12 IEC efectivas. Sistema de Vigilancia epidemiológica en Crónicas_Cáncer en menores 18 años casos notificados 1 Sistema de Vigilancia epidemiológica en Crónicas_Cáncer de mama y cuello uterino casos notificados 10 y 7 IEC efectivas.
Subsistema SISVAN: Mantenimiento y fortalecimiento del Sistema de Vigilancia Alimentaria y Nutricional (SISVAN) en 3 Unidades Primarias Generadoras de Datos públicas Mantenimiento y fortalecimiento del Sistema de Vigilancia Alimentaria y Nutricional (SISVAN) en 13 Unidades Primarias Generadoras de Datos privadas, 16 Seguimiento a atenciones a recién nacidos 20 Seguimiento a atenciones en menores de 5 años 7 caracterizaciones a gestantes 3 caracterizaciones a recién nacidos, 9 caracterizaciones a menores de 5 años, 11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279 , IEC efectivas 80 de Ideación suicida, Número de casos notificados de Lesiones por quemaduras 111 Número de casos notificados de Amenaza suicida 36, IEC efectivas 7 de Lesiones por quemaduras IEC efectivas de de Amenaza suicida 10, Accidentes domésticos en menores 11 años: 75 casos notificados, Número de casos notificados de Intento suicida 73 IEC efectivas 8 Accidentes domésticos, IEC efectivas 19 de Intento suicida, Número de casos notificados de Lesiones por artefactos pirotécnicos 2 Subsistema de vigilancia en salud pública en violencia intrafamiliar y de genero (SIVIM) Total de casos notificados de violencia intrafamiliar y de género: 325 y con IEC: 59 Total de casos notificados de violencia intrafamiliar y de género en mujeres: 140 y en hombres: 28. Casos notificados de violencia sexual: 131 y con IEC: 31. Casos notificados de violencia en niños, niñas y adolescentes: 125 y con IEC: 30 Dentro de las acciones de Vigilancia en Salud Pública relacionadas con los Eventos de Interés en Salud Sexual y Reproductiva y Salud Materno Infantil, se realizaron 2 investigaciones Epidemiológicas de Campo de alto impacto. se realizaron 1 IEC Sífilis Gestacional, se realizaron 1 IEC Transmisión materno perinatal VIH – Hepatitis B. Como acciones de mitigación de riesgo y oportunidad al seguimiento de la SSR – SMI, realizan 2 asistencia de monitoreo a UPGD privadas 3 Unidades de análisis de casos sin muestra eventos transmisibles discriminados así: EPV 2, ETV 1, Desde Vigilancia a Eventos Transmisibles, se intervinieron 44 casos de alto impacto TB 28, EPV 13, ETV 2, Otros eventos transmisibles 1, Desde Vigilancia a Eventos Transmisibles, se intervinieron 7 casos de control TB 5, EPV 2, contactos identificados en IEC de TB y canallizados al SIRC 7, Vigilancia Epidemiológica Basada en Comunidad 30 Notificaciones de situaciones problemáticas 2 Comités de vigilancia epidemiológica comunitaria - COVECOM. 15 Asistencias Técnicas a la Red de Vigilancia Comunitaria para la VEBC, 10 Fortalecimiento de capacidades en salud para la ReVCom 9 Investigaciones socio epidemiológicas de campo -ISEC- VEBC.
Subsistema VESPA: Gestantes casos notificados: 1 Casos captados de mayores de 18 años pero menores de 30: 91 (No incluye gestantes) Casos captados de mayores de 18 años pero menores de 30: 8 IEC Efectivas (No incluye gestantes) Casos captados de mayores de 18 años pero menores de 30: 92 IEC Fallidas 9 (No incluye gestantes) Total de casos captados de menores de 18 años 31 Casos de menores de 18 años con IEC efectivas: 3 Casos de menores de 18 años con IEC Fallidas: 3 N° de casos remitidos a través del SIRC desde VESPA: 11 N° de casos remitidos a servicios PSPIC desde VESPA: 3.</t>
  </si>
  <si>
    <t>En el mes de marzo
Vigilancia en Salud Pública
La red de operadores de VSP en el distrito: Se realizó el mantenimiento del Sistema de EEVV, a través de 2 asesorías y asistencias técnicas. De las 38 instituciones que hacen parte de la red de vigilancia en salud pública de los diferentes subsistemas para el periodo, 24 corresponden a Unidades Informadoras 14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3 asesorías y/o asistencias técnicas, red de operadores de la Vigilancia en Salud Pública de Unidades Informadoras-UI 4 asesorías y/o asistencias técnicas. Se realizó el mantenimiento de los subsistemas a través de 8 asesorías y asistencias técnicas.
Dentro de las acciones realizadas de mitigación y control relacionadas con los eventos de interés en salud pública, frente al componente transmisibles: Se visitaron 706 viviendas, se abordaron 2.279 personas y el resultado consolidado de MRCV a las 9 manzanas en las acciones de bloqueo y BAC fue: 2 Bloqueos SR, 1 Bloqueos SRC, 1 Bloqueos TF, y se administraron 16 biológicos Se realizó la entrega de 6 quimioprofilaxis para la contención de 1 casos probables de tosferina habiendo utilizado 15 tabletas de azitromicina, 1 frascos de azitromicina suspensión Como fortalecimiento a la gestión de la información del subsistema transmisibles se realizaron las siguientes asistencias técnicas UPGD: Vigilancia Epidemiológica Ocupacional de los Trabajadores de la Economía informal -SIVISTRA 9 casos notificados y 1 IEC efectivas. Vigilancia Epidemiológica de Enfermedades Huerfanas 2 casos notificados y 1 IEC efectivas. Sistema de Vigilancia Epidemiológica en Salud Oral SISVESO: 95 casos notificados 1 IEC efectivas. Sistema de Vigilancia epidemiológica en Crónicas_Cáncer de mama y cuello uterino casos notificados 6 y 7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3 Seguimiento a atenciones a recién nacidos 11 Seguimiento a atenciones en menores de 5 años 3 caracterizaciones a gestantes 2 caracterizaciones a menores de 5 años, Subsistema de vigilancia en Salud Pública de Lesiones de Causa Externa (SIVELCE) Subsistema de Vigilancia en Salud Pública de la Conducta Suicida (SISVECOS) Número de casos de Ideación suicida 47, IEC efectivas 8 de Ideación suicida, Número de casos notificados de Lesiones por quemaduras 17 Número de casos notificados de Amenaza suicida 2, IEC efectivas de de Amenaza suicida 1, Accidentes domésticos en menores 11 años: 22 casos notificados, Número de casos notificados de Intento suicida 16 IEC efectivas 2 Accidentes domésticos, IEC efectivas 3 de Intento suicida, Subsistema de vigilancia en salud pública en violencia intrafamiliar y de genero (SIVIM) Total de casos notificados de violencia intrafamiliar y de género: 58 y con IEC: 6 Total de casos notificados de violencia intrafamiliar y de género en mujeres: 26 y en hombres: 9 . Casos notificados de violencia sexual: 23 y con IEC: 2. Casos notificados de violencia en niños, niñas y adolescentes: 41 y con IEC: 6 Dentro de las acciones de Vigilancia en Salud Pública relacionadas con los Eventos de Interés en Salud Sexual y Reproductiva y Salud Materno Infantil, se realizaron 1 investigaciones Epidemiológicas de Campo de alto impacto. se realizaron 1 IEC Morbilidad Materna Extrema, Como acciones de mitigación de riesgo y oportunidad al seguimiento de la SSR – SMI, realizan 1 asistencia de monitoreo a UPGD privadas 3 Unidades de análisis de eventos Transmisibles, discriminadas así: 3 TB y micobacterias, Desde Vigilancia a Eventos Transmisibles, se intervinieron 4 casos de alto impacto EPV 4, Desde Vigilancia a Eventos Transmisibles, se intervinieron 2 casos de control TB 2, contactos identificados en IEC de TB y canallizados al SIRC 1, Vigilancia Epidemiológica Basada en Comunidad 5 Notificaciones de situaciones problemáticas 6 Asistencias Técnicas a la Red de Vigilancia Comunitaria para la VEBC, 3 Fortalecimiento de capacidades en salud para la ReVCom 3 Investigaciones socio epidemiológicas de campo -ISEC- VEBC.
Subsistema VESPA: Casos captados de mayores de 18 años pero menores de 30: 5 (No incluye gestantes) Casos captados de mayores de 18 años pero menores de 30: 5 Total de casos captados de menores de 18 años 2 Casos de menores de 18 años con IEC efectivas: 5 N° de casos remitidos a través del SIRC desde VESPA: 3.</t>
  </si>
  <si>
    <t>Durante el periodo de enero a marzo
Vigilancia en Salud Pública 
La red de operadores de VSP en el distrito: Se realizó el mantenimiento del Sistema de EEVV, a través de 4 asesorías y asistencias técnicas. De las 114 instituciones que hacen parte de la red de vigilancia en salud pública de los diferentes subsistemas para el periodo, 72 corresponden a Unidades Informadoras 42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8 asesorías y/o asistencias técnicas, red de operadores de la Vigilancia en Salud Pública de Unidades Informadoras-UI 12 asesorías y/o asistencias técnicas. Se realizó el mantenimiento de los subsistemas a través de 25 asesorías y asistencias técnicas.
Dentro de las acciones realizadas de mitigación y control relacionadas con los eventos de interés en salud pública, frente al componente transmisibles: Se visitaron 1.386 viviendas, se abordaron 4.715 personas y el resultado consolidado de MRCV a las 9 manzanas en las acciones de bloqueo y BAC fue: 2 Bloqueos SR, 2 Bloqueos SRC, 2 Bloqueos TF, y se administraron 28 biológicos Se realizó la entrega de 8 quimioprofilaxis para la contención de 2 casos probables de tosferina habiendo utilizado 21 tabletas de azitromicina, 1 frascos de azitromicina suspensión 3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38 casos notificados y 31 IEC efectivas. Vigilancia Epidemiológica de Enfermedades Huerfanas 14 casos notificados y 7 IEC efectivas. Sistema de Vigilancia Epidemiológica en Salud Oral SISVESO: 329 casos notificados 6 IEC efectivas. Sistema de Vigilancia epidemiológica en Crónicas_Cáncer de mama y cuello uterino casos notificados 19 y 10 IEC efectivas.
Subsistema SISVAN: Mantenimiento y fortalecimiento del Sistema de Vigilancia Alimentaria y Nutricional (SISVAN) en 2 Unidades Primarias Generadoras de Datos públicas Mantenimiento y fortalecimiento del Sistema de Vigilancia Alimentaria y Nutricional (SISVAN) en 9 Unidades Primarias Generadoras de Datos privadas, 14 Seguimiento a atenciones a recién nacidos 23 Seguimiento a atenciones en menores de 5 años 7 caracterizaciones a gestantes 5 caracterizaciones a recién nacidos, 7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105, IEC efectivas 28 de Ideación suicida, Número de casos notificados de Lesiones por quemaduras 41 Número de casos notificados de Amenaza suicida 7, IEC efectivas 2 de Lesiones por quemaduras IEC efectivas de de Amenaza suicida 6, Accidentes domésticos en menores 11 años: 36 casos notificados, Número de casos notificados de Intento suicida 38 IEC efectivas 10 Accidentes domésticos, IEC efectivas 10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116 y con IEC: 16 Total de casos notificados de violencia intrafamiliar y de género en mujeres: 45 y en hombres: 20. Casos notificados de violencia sexual: 50 y con IEC: 3. Casos notificados de violencia en niños, niñas y adolescentes: 69 y con IEC: 13 Dentro de las acciones de Vigilancia en Salud Pública relacionadas con los Eventos de Interés en Salud Sexual y Reproductiva y Salud Materno Infantil, se realizaron 5 investigaciones Epidemiológicas de Campo de alto impacto. se realizaron 1 IEC Mortalidad Perinatal. se realizaron 2 IEC Sífilis Gestacional, se realizaron 2 IEC Morbilidad Materna Extrema, Como acciones de mitigación de riesgo y oportunidad al seguimiento de la SSR – SMI, realizan 3 asistencia de monitoreo a UPGD privadas 6 Unidades de análisis de eventos Transmisibles, discriminadas así: 6 TB y micobacterias, Desde Vigilancia a Eventos Transmisibles, se intervinieron 6 casos de alto impacto EPV 6, Desde Vigilancia a Eventos Transmisibles, se intervinieron 9 casos de control TB 8, EPV 1, contactos identificados en IEC de TB y canallizados al SIRC 1, Vigilancia Epidemiológica Basada en Comunidad 23 Notificaciones de situaciones problemáticas 1 Comités de vigilancia epidemiológica comunitaria - COVECOM. 21 Asistencias Técnicas a la Red de Vigilancia Comunitaria para la VEBC, 4 Fortalecimiento de capacidades en salud para la ReVCom 9 Investigaciones socio epidemiológicas de campo -ISEC- VEBC.
Subsistema VESPA: Casos captados de mayores de 18 años pero menores de 30: 14 (No incluye gestantes) Casos captados de mayores de 18 años pero menores de 30: 14 Total de casos captados de menores de 18 años 7 Casos de menores de 18 años con IEC efectivas: 6 Casos de menores de 18 años con IEC Fallidas: 1 N° de casos remitidos a través del SIRC desde VESPA: 4 N° de casos remitidos a servicios PSPIC desde VESPA: 1 N° de casos de consumo abusivo de spa remitidos a entorno educativo desde VESPA: 1.</t>
  </si>
  <si>
    <t>En el mes de marzo
Vigilancia en Salud Pública
La red de operadores de VSP en el distrito: Se realizó el mantenimiento del Sistema de EEVV, a través de 7 asesorías y asistencias técnicas. De las 32 instituciones que hacen parte de la red de vigilancia en salud pública de los diferentes subsistemas para el periodo, 24 corresponden a Unidades Informadoras 8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4 asesorías y/o asistencias técnicas, red de operadores de la Vigilancia en Salud Pública de Unidades Informadoras-UI 4 asesorías y/o asistencias técnicas. Se realizó el mantenimiento de los subsistemas a través de 9 asesorías y asistencias técnicas.
Dentro de las acciones realizadas de mitigación y control relacionadas con los eventos de interés en salud pública, frente al componente transmisibles: Se visitaron 1.403 viviendas, se abordaron 4.293 personas y el resultado consolidado de MRCV a las 9 manzanas en las acciones de bloqueo y BAC fue: 2 Bloqueos SRC, 1 Bloqueos TF, 1 Bloqueos Meningitis, y se administraron 39 biológicos Se realizó la entrega de 91 quimioprofilaxis para la contención de 3 casos probables de tosferina y 1 de meningitis, habiendo utilizado 159 tabletas de azitromicina, 34 frascos de azitromicina suspensión y 6 tabletas de ciprofloxacina; de la misma manera se asignaron 2 tabletas de azitromicina, Como fortalecimiento a la gestión de la información del subsistema transmisibles se realizaron las siguientes asistencias técnicas UPGD: 4 UPGD críticas Vigilancia Epidemiológica Ocupacional de los Trabajadores de la Economía informal -SIVISTRA 8 casos notificados y 5 IEC efectivas. Vigilancia Epidemiológica de Enfermedades Huerfanas 66 casos notificados y 1 IEC efectivas. Sistema de Vigilancia Epidemiológica en Salud Oral SISVESO: 14 casos notificados 3 IEC efectivas. Sistema de Vigilancia epidemiológica en Crónicas_Cáncer en menores 18 años casos notificados 27 Sistema de Vigilancia epidemiológica en Crónicas_Cáncer de mama y cuello uterino casos notificados 19.
Subsistema SISVAN: Mantenimiento y fortalecimiento del Sistema de Vigilancia Alimentaria y Nutricional (SISVAN) en 1 Unidades Primarias Generadoras de Datos públicas Mantenimiento y fortalecimiento del Sistema de Vigilancia Alimentaria y Nutricional (SISVAN) en 1 Unidades Primarias Generadoras de Datos privadas, 10 Seguimiento a atenciones a recién nacidos 12 Seguimiento a atenciones en menores de 5 años 3 caracterizaciones a gestantes 2 caracterizaciones a recién nacidos, 1 canalizaciones realizadas por medio del SIRC. Subsistema de vigilancia en Salud Pública de Lesiones de Causa Externa (SIVELCE) Subsistema de Vigilancia en Salud Pública de la Conducta Suicida (SISVECOS) Número de casos de Ideación suicida 45, IEC efectivas 8 de Ideación suicida, Número de casos notificados de Lesiones por quemaduras 15 Número de casos notificados de Amenaza suicida 3, IEC efectivas de de Amenaza suicida 1, Accidentes domésticos en menores 11 años: 15 casos notificados, Número de casos notificados de Intento suicida 11 IEC efectivas 4 Accidentes domésticos, IEC efectivas 4 de Intento suicida, Subsistema de vigilancia en salud pública en violencia intrafamiliar y de genero (SIVIM) Total de casos notificados de violencia intrafamiliar y de género: 76 y con IEC: 14 Total de casos notificados de violencia intrafamiliar y de género en mujeres: 26 y en hombres: 16 . Casos notificados de violencia sexual: 34 y con IEC: 4 . Casos notificados de violencia en niños, niñas y adolescentes: 62 y con IEC: 9 Dentro de las acciones de Vigilancia en Salud Pública relacionadas con los Eventos de Interés en Salud Sexual y Reproductiva y Salud Materno Infantil, se realizaron 1 investigaciones Epidemiológicas de Campo de alto impacto. se realizaron 1 IEC Sífilis Gestacional, Desde Vigilancia a Eventos Transmisibles, se intervinieron 5 casos de alto impacto EPV 5, Desde Vigilancia a Eventos Transmisibles, se intervinieron 2 casos de control TB 2, contactos identificados en IEC de TB y canallizados al SIRC 2, Vigilancia Epidemiológica Basada en Comunidad 7 Notificaciones de situaciones problemáticas 1 Comités de vigilancia epidemiológica comunitaria - COVECOM. 9 Asistencias Técnicas a la Red de Vigilancia Comunitaria para la VEBC, 2 Fortalecimiento de capacidades en salud para la ReVCom 3 Investigaciones socio epidemiológicas de campo -ISEC- VEBC.
Subsistema VESPA: Casos captados de mayores de 18 años pero menores de 30: 11 (No incluye gestantes) Casos captados de mayores de 18 años pero menores de 30: 11 IEC Fallidas 1 (No incluye gestantes) Total de casos captados de menores de 18 años 1 Casos de menores de 18 años con IEC efectivas: 1 Casos de menores de 18 años con IEC Fallidas: 1 N° de casos remitidos a través del SIRC desde VESPA: 1.</t>
  </si>
  <si>
    <t>Durante el periodo de enero a marzo
Vigilancia en Salud Pública 
La red de operadores de VSP en el distrito: Se realizó el mantenimiento del Sistema de EEVV, a través de 17 asesorías y asistencias técnicas. De las 99 instituciones que hacen parte de la red de vigilancia en salud pública de los diferentes subsistemas para el periodo, 75 corresponden a Unidades Informadoras 24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7 asesorías y/o asistencias técnicas, red de operadores de la Vigilancia en Salud Pública de Unidades Informadoras-UI 9 asesorías y/o asistencias técnicas. Se realizó el mantenimiento de los subsistemas a través de 17 asesorías y asistencias técnicas.
Dentro de las acciones realizadas de mitigación y control relacionadas con los eventos de interés en salud pública, frente al componente transmisibles: Se visitaron 2.453 viviendas, se abordaron 7.722 personas y el resultado consolidado de MRCV a las 9 manzanas en las acciones de bloqueo y BAC fue: 1 Bloqueos SR, 4 Bloqueos SRC, 3 Bloqueos TF, 1 Bloqueos Meningitis, y se administraron 97 biológicos Se realizó la entrega de 93 quimioprofilaxis para la contención de 4 casos probables de tosferina y 1 de meningitis, habiendo utilizado 165 tabletas de azitromicina, 34 frascos de azitromicina suspensión y 6 tabletas de ciprofloxacina; de la misma manera se asignaron 2 tabletas de azitromicina, 12 frascos de azitromicina suspensión Como fortalecimiento a la gestión de la información del subsistema transmisibles se realizaron las siguientes asistencias técnicas UPGD: 6 UPGD críticas 1 fortalecimiento UPGD Vigilancia Epidemiológica Ocupacional de los Trabajadores de la Economía informal -SIVISTRA 25 casos notificados y 17 IEC efectivas. Vigilancia Epidemiológica de Enfermedades Huerfanas 151 casos notificados y 3 IEC efectivas. Número de casos que cruzan entre el evento 342 y RLCPD 1 Sistema de Vigilancia Epidemiológica en Salud Oral SISVESO: 43 casos notificados 9 IEC efectivas. Sistema de Vigilancia epidemiológica en Crónicas_Cáncer en menores 18 años casos notificados 72 Sistema de Vigilancia epidemiológica en Crónicas_Cáncer de mama y cuello uterino casos notificados 42 y 5 IEC efectivas.
Subsistema SISVAN: Mantenimiento y fortalecimiento del Sistema de Vigilancia Alimentaria y Nutricional (SISVAN) en 1 Unidades Primarias Generadoras de Datos públicas Mantenimiento y fortalecimiento del Sistema de Vigilancia Alimentaria y Nutricional (SISVAN) en 4 Unidades Primarias Generadoras de Datos privadas, 17 Seguimiento a atenciones a recién nacidos 30 Seguimiento a atenciones en menores de 5 años 7 caracterizaciones a gestantes 5 caracterizaciones a recién nacidos, 4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103, IEC efectivas 22 de Ideación suicida, Número de casos notificados de Lesiones por quemaduras 34 Número de casos notificados de Amenaza suicida 13, IEC efectivas 1 de Lesiones por quemaduras IEC efectivas de de Amenaza suicida 6, Accidentes domésticos en menores 11 años: 38 casos notificados, Número de casos notificados de Intento suicida 47 IEC efectivas 14 Accidentes domésticos, IEC efectivas 14 de Intento suicida, Subsistema de vigilancia en salud pública en violencia intrafamiliar y de genero (SIVIM) Total de casos notificados de violencia intrafamiliar y de género: 171 y con IEC: 46 Total de casos notificados de violencia intrafamiliar y de género en mujeres: 56 y en hombres: 41. Casos notificados de violencia sexual: 65 y con IEC: 6. Casos notificados de violencia en niños, niñas y adolescentes: 112 y con IEC: 25 Dentro de las acciones de Vigilancia en Salud Pública relacionadas con los Eventos de Interés en Salud Sexual y Reproductiva y Salud Materno Infantil, se realizaron 9 investigaciones Epidemiológicas de Campo de alto impacto. se realizaron 5 IEC Sífilis Gestacional, se realizaron 3 IEC Morbilidad Materna Extrema, se realizaron 1 IEC Transmisión materno perinatal VIH – Hepatitis B. Como acciones de mitigación de riesgo y oportunidad al seguimiento de la SSR – SMI, realizan 1 asistencia de monitoreo a UPGD privadas 2 Unidades de análisis de casos sin muestra eventos transmisibles discriminados así: ETV 2, 1 Unidades de análisis de eventos Transmisibles, discriminadas así: 1 Mortalidad por IRA-EDA menor de 5 años, Desde Vigilancia a Eventos Transmisibles, se intervinieron 12 casos de alto impacto IRAG INUSITADO 1, mortalidad IRA menor de 5 años 1, EPV 9, Desde Vigilancia a Eventos Transmisibles, se intervinieron 12 casos de control TB 11, EPV 1, contactos identificados en IEC de TB y canallizados al SIRC 5, Vigilancia Epidemiológica Basada en Comunidad 29 Notificaciones de situaciones problemáticas 2 Comités de vigilancia epidemiológica comunitaria - COVECOM. 26 Asistencias Técnicas a la Red de Vigilancia Comunitaria para la VEBC, 5 Fortalecimiento de capacidades en salud para la ReVCom 10 Investigaciones socio epidemiológicas de campo -ISEC- VEBC.
Subsistema VESPA: Casos captados de mayores de 18 años pero menores de 30: 27 (No incluye gestantes) Casos captados de mayores de 18 años pero menores de 30: 27 IEC Fallidas 4 (No incluye gestantes) Total de casos captados de menores de 18 años 4 Casos de menores de 18 años con IEC efectivas: 3 Casos de menores de 18 años con IEC Fallidas: 1 N° de casos remitidos a través del SIRC desde VESPA: 3.</t>
  </si>
  <si>
    <t>En el mes de marzo
Vigilancia en Salud Pública
La red de operadores de VSP en el distrito: Se realizó el mantenimiento del Sistema de EEVV, a través de 13 asesorías y asistencias técnicas. De las 102 instituciones que hacen parte de la red de vigilancia en salud pública de los diferentes subsistemas para el periodo, 64 corresponden a Unidades Informadoras 38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6 asesorías y/o asistencias técnicas, red de operadores de la Vigilancia en Salud Pública de Unidades Informadoras-UI 12 asesorías y/o asistencias técnicas. Se realizó el mantenimiento de los subsistemas a través de 20 asesorías y asistencias técnicas.
Dentro de las acciones realizadas de mitigación y control relacionadas con los eventos de interés en salud pública, frente al componente transmisibles: Se visitaron 58 viviendas, se abordaron 148 personas y el resultado consolidado de MRCV a las 9 manzanas en las acciones de bloqueo y BAC fue: 1 Bloqueos SRC, 2 Bloqueos TF, y se administraron 40 biológicos Se realizó la entrega de 10 quimioprofilaxis para la contención de 1 casos probables de tosferina habiendo utilizado 15 tabletas de azitromicina, 5 frascos de azitromicina suspensión Como fortalecimiento a la gestión de la información del subsistema transmisibles se realizaron las siguientes asistencias técnicas UPGD: Vigilancia Epidemiológica Ocupacional de los Trabajadores de la Economía informal -SIVISTRA 3 casos notificados y 4 IEC efectivas. Vigilancia Epidemiológica de Enfermedades Huerfanas 17 casos notificados Numero de casos que cruzan entre el evento 342 y 215 1 y se notificaron al SIVIGILA 1 Sistema de Vigilancia Epidemiológica en Salud Oral SISVESO: 52 casos notificados Sistema de Vigilancia epidemiológica en Crónicas_Cáncer de mama y cuello uterino casos notificados 87 y 5 IEC efectivas.
Subsistema SISVAN: Mantenimiento y fortalecimiento del Sistema de Vigilancia Alimentaria y Nutricional (SISVAN) en 6 Unidades Primarias Generadoras de Datos privadas, 3 Seguimiento a atenciones a recién nacidos 4 Seguimiento a atenciones en menores de 5 años Subsistema de vigilancia en Salud Pública de Lesiones de Causa Externa (SIVELCE) Subsistema de Vigilancia en Salud Pública de la Conducta Suicida (SISVECOS) Número de casos de Ideación suicida 68, IEC efectivas 22 de Ideación suicida, Número de casos notificados de Lesiones por quemaduras 15 Número de casos notificados de Amenaza suicida 6, IEC efectivas 1 de Lesiones por quemaduras Accidentes domésticos en menores 11 años: 6 casos notificados, Número de casos notificados de Intento suicida 22 IEC efectivas 3 Accidentes domésticos, IEC efectivas 4 de Intento suicida, Subsistema de vigilancia en salud pública en violencia intrafamiliar y de genero (SIVIM) Total de casos notificados de violencia intrafamiliar y de género: 69 y con IEC: 7 Total de casos notificados de violencia intrafamiliar y de género en mujeres: 32 y en hombres: 7. Casos notificados de violencia sexual: 14 y con IEC: 4. Casos notificados de violencia en niños, niñas y adolescentes: 30 1 Unidades de análisis de eventos Transmisibles, discriminadas así: 1 TB y micobacterias, Desde Vigilancia a Eventos Transmisibles, se intervinieron 1 casos de alto impacto EPV 1, Desde Vigilancia a Eventos Transmisibles, se intervinieron 4 casos de control TB 3, EPV 1, contactos identificados en IEC de TB y canallizados al SIRC 2, Vigilancia Epidemiológica Basada en Comunidad 3 Notificaciones de situaciones problemáticas 1 Comités de vigilancia epidemiológica comunitaria - COVECOM. 5 Asistencias Técnicas a la Red de Vigilancia Comunitaria para la VEBC, 2 Investigaciones socio epidemiológicas de campo -ISEC- VEBC 3 y se notificaron al SIVIGILA.
Subsistema VESPA: Casos captados de mayores de 18 años pero menores de 30: 3 (No incluye gestantes) Casos captados de mayores de 18 años pero menores de 30: 3 Total de casos captados de menores de 18 años 12 Casos de menores de 18 años con IEC efectivas: 1 N° de casos remitidos a través del SIRC desde VESPA: 1 N° de casos remitidos a servicios PSPIC desde VESPA: 1 N° de casos remitidos a SPAcios de bienestar (Servicios de acogida) 1.</t>
  </si>
  <si>
    <t>Durante el periodo de enero a marzo
Vigilancia en Salud Pública 
La red de operadores de VSP en el distrito: Se realizó el mantenimiento del Sistema de EEVV, a través de 39 asesorías y asistencias técnicas. De las 301 instituciones que hacen parte de la red de vigilancia en salud pública de los diferentes subsistemas para el periodo, 189 corresponden a Unidades Informadoras 112 a Unidades Notificadoras. Como fortalecimiento a la operación de la red de VSP se realizaron las siguientes acciones para los sistemas: Red de operadores de la Vigilancia en Salud Pública, con abordaje de hasta 4 subsistemas 11 asesorías y/o asistencias técnicas, red de operadores de la Vigilancia en Salud Pública, con abordaje de más de 4 de subsistemas 7 asesorías y/o asistencias técnicas, red de operadores de la Vigilancia en Salud Pública de Unidades Informadoras-UI 35 asesorías y/o asistencias técnicas. Se realizó el mantenimiento de los subsistemas a través de 53 asesorías y asistencias técnicas.
Dentro de las acciones realizadas de mitigación y control relacionadas con los eventos de interés en salud pública, frente al componente transmisibles: Se visitaron 667 viviendas, se abordaron 1.716 personas y el resultado consolidado de MRCV a las 9 manzanas en las acciones de bloqueo y BAC fue: 3 Bloqueos SR, 4 Bloqueos SRC, 2 Bloqueos TF, y se administraron 133 biológicos Se realizó la entrega de 10 quimioprofilaxis para la contención de 1 casos probables de tosferina habiendo utilizado 15 tabletas de azitromicina, 5 frascos de azitromicina suspensión 8 frascos de azitromicina suspensión Como fortalecimiento a la gestión de la información del subsistema transmisibles se realizaron las siguientes asistencias técnicas UPGD: Vigilancia Epidemiológica Ocupacional de los Trabajadores de la Economía informal -SIVISTRA 4 casos notificados y 10 IEC efectivas. Vigilancia Epidemiológica de Enfermedades Huerfanas 47 casos notificados y 5 IEC efectivas. Numero de casos que cruzan entre el evento 342 y 215 8 y se notificaron al SIVIGILA 5 Sistema de Vigilancia Epidemiológica en Salud Oral SISVESO: 149 casos notificados Sistema de Vigilancia epidemiológica en Crónicas_Cáncer de mama y cuello uterino casos notificados 259 y 6 IEC efectivas.
Subsistema SISVAN: Mantenimiento y fortalecimiento del Sistema de Vigilancia Alimentaria y Nutricional (SISVAN) en 19 Unidades Primarias Generadoras de Datos privadas, 13 Seguimiento a atenciones a recién nacidos 17 Seguimiento a atenciones en menores de 5 años Subsistema de vigilancia en Salud Pública de Lesiones de Causa Externa (SIVELCE) Subsistema de Vigilancia en Salud Pública de la Conducta Suicida (SISVECOS) Número de casos de Ideación suicida 195 , IEC efectivas 68 de Ideación suicida, Número de casos notificados de Lesiones por quemaduras 48 Número de casos notificados de Amenaza suicida 19, IEC efectivas 2 de Lesiones por quemaduras IEC efectivas de de Amenaza suicida 11 , Accidentes domésticos en menores 11 años: 34 casos notificados, Número de casos notificados de Intento suicida 60 IEC efectivas 5 Accidentes domésticos, IEC efectivas 18 de Intento suicida, Número de casos notificados de muerte por suicidio 3 IEC efectivas 1 de Lesiones por artefactos pirotécnicos, Subsistema de vigilancia en salud pública en violencia intrafamiliar y de genero (SIVIM) Total de casos notificados de violencia intrafamiliar y de género: 100 y con IEC: 17 Total de casos notificados de violencia intrafamiliar y de género en mujeres: 55 y en hombres: 16. Casos notificados de violencia sexual: 34 y con IEC: 16. Casos notificados de violencia en niños, niñas y adolescentes: 45 y con IEC: 10 Como acciones de mitigación de riesgo y oportunidad al seguimiento de la SSR – SMI, realizan 4 asistencia de monitoreo a UPGD privadas 2 Unidades de análisis de casos sin muestra eventos transmisibles discriminados así: EPV 1, 2 Unidades de análisis de eventos Transmisibles, discriminadas así: 2 TB y micobacterias, 1 mortalidad EPV, Desde Vigilancia a Eventos Transmisibles, se intervinieron 6 casos de alto impacto EPV 6, Desde Vigilancia a Eventos Transmisibles, se intervinieron 6 casos de control TB 5, EPV 1, contactos identificados en IEC de TB y canallizados al SIRC 4, Vigilancia Epidemiológica Basada en Comunidad 12 Notificaciones de situaciones problemáticas 2 Comités de vigilancia epidemiológica comunitaria - COVECOM. 17 Asistencias Técnicas a la Red de Vigilancia Comunitaria para la VEBC, 10 Investigaciones socio epidemiológicas de campo -ISEC- VEBC 12 y se notificaron al SIVIGILA.
Subsistema VESPA: Gestantes casos notificados: 1 Gestantes IEC fallidas: 2 Casos captados de mayores de 18 años pero menores de 30: 24 (No incluye gestantes) Casos captados de mayores de 18 años pero menores de 30: 2 IEC Efectivas (No incluye gestantes) Casos captados de mayores de 18 años pero menores de 30: 25 Total de casos captados de menores de 18 años 19 Casos de menores de 18 años con IEC efectivas: 6 N° de casos remitidos a través del SIRC desde VESPA: 8 N° de casos remitidos a servicios PSPIC desde VESPA: 6 N° de casos remitidos a SPAcios de bienestar (Servicios de acogida) 4.</t>
  </si>
  <si>
    <t>En el mes de marzo
Vigilancia en Salud Pública
La red de operadores de VSP en el distrito: Se realizó el mantenimiento del Sistema de EEVV, a través de 17 asesorías y asistencias técnicas. De las 114 instituciones que hacen parte de la red de vigilancia en salud pública de los diferentes subsistemas para el periodo, 77 corresponden a Unidades Informadoras 37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6 asesorías y/o asistencias técnicas, red de operadores de la Vigilancia en Salud Pública de Unidades Informadoras-UI 12 asesorías y/o asistencias técnicas. Se realizó el mantenimiento de los subsistemas a través de 24 asesorías y asistencias técnicas.
Dentro de las acciones realizadas de mitigación y control relacionadas con los eventos de interés en salud pública, frente al componente transmisibles: Se visitaron 220 viviendas, se abordaron 519 personas y el resultado consolidado de MRCV a las 9 manzanas en las acciones de bloqueo y BAC fue: 1 Bloqueos SRC, y se administraron 21 biológicos Como fortalecimiento a la gestión de la información del subsistema transmisibles se realizaron las siguientes asistencias técnicas UPGD: 1 UPGD críticas Vigilancia Epidemiológica Ocupacional de los Trabajadores de la Economía informal -SIVISTRA 59 casos notificados y 2 IEC efectivas. Vigilancia Epidemiológica de Enfermedades Huerfanas 38 casos notificados y 5 IEC efectivas. Numero de casos que cruzan entre el evento 342 y 215 3 y se notificaron al SIVIGILA 1 Sistema de Vigilancia Epidemiológica en Salud Oral SISVESO: 29 casos notificados 6 IEC efectivas. Sistema de Vigilancia epidemiológica en Crónicas_Cáncer en menores 18 años casos notificados 4 Sistema de Vigilancia epidemiológica en Crónicas_Cáncer de mama y cuello uterino casos notificados 9 y 3 IEC efectivas.
Subsistema SISVAN: Mantenimiento y fortalecimiento del Sistema de Vigilancia Alimentaria y Nutricional (SISVAN) en 5 Unidades Primarias Generadoras de Datos privadas, 1 Seguimiento a atenciones a recién nacidos 9 Seguimiento a atenciones en menores de 5 años 7 caracterizaciones a gestantes Subsistema de vigilancia en Salud Pública de Lesiones de Causa Externa (SIVELCE) Subsistema de Vigilancia en Salud Pública de la Conducta Suicida (SISVECOS) Número de casos de Ideación suicida 69, IEC efectivas 19 de Ideación suicida, Número de casos notificados de Lesiones por quemaduras 22 Número de casos notificados de Amenaza suicida 7, IEC efectivas 2 de Lesiones por quemaduras IEC efectivas de de Amenaza suicida 2, Accidentes domésticos en menores 11 años: 14 casos notificados, Número de casos notificados de Intento suicida 21 IEC efectivas 3 Accidentes domésticos, IEC efectivas 3 de Intento suicida, Subsistema de vigilancia en salud pública en violencia intrafamiliar y de genero (SIVIM) Total de casos notificados de violencia intrafamiliar y de género: 93 y con IEC: 20 Total de casos notificados de violencia intrafamiliar y de género en mujeres: 32 y en hombres: 10. Casos notificados de violencia sexual: 14 y con IEC: 5. Casos notificados de violencia en niños, niñas y adolescentes: 51 y con IEC: 5 Como acciones de mitigación de riesgo y oportunidad al seguimiento de la SSR – SMI, realizan 1 asistencia de monitoreo a UPGD públicas 2 Unidades de análisis de casos sin muestra eventos transmisibles discriminados así: EPV 2, Desde Vigilancia a Eventos Transmisibles, se intervinieron 1 casos de alto impacto EPV 1, Desde Vigilancia a Eventos Transmisibles, se intervinieron 2 casos de control TB 2, Vigilancia Epidemiológica Basada en Comunidad 7 Notificaciones de situaciones problemáticas 7 Asistencias Técnicas a la Red de Vigilancia Comunitaria para la VEBC, 5 Fortalecimiento de capacidades en salud para la ReVCom 3 Investigaciones socio epidemiológicas de campo -ISEC- VEBC 7 y se notificaron al SIVIGILA.
Subsistema VESPA: Casos captados de mayores de 18 años pero menores de 30: 4 (No incluye gestantes) Casos captados de mayores de 18 años pero menores de 30: 4 Total de casos captados de menores de 18 años 7 Casos de menores de 18 años con IEC efectivas: 2 Casos de menores de 18 años con IEC Fallidas: 1 N° de casos remitidos a través del SIRC desde VESPA: 2 N° de casos remitidos a servicios PSPIC desde VESPA: 4 N° de casos remitidos a SPAcios de bienestar (Servicios de acogida) 2.</t>
  </si>
  <si>
    <t>Durante el periodo de enero a marzo
Vigilancia en Salud Pública 
La red de operadores de VSP en el distrito: Se realizó el mantenimiento del Sistema de EEVV, a través de 47 asesorías y asistencias técnicas. De las 348 instituciones que hacen parte de la red de vigilancia en salud pública de los diferentes subsistemas para el periodo, 238 corresponden a Unidades Informadoras 110 a Unidades Notificadoras. Como fortalecimiento a la operación de la red de VSP se realizaron las siguientes acciones para los sistemas: Red de operadores de la Vigilancia en Salud Pública, con abordaje de hasta 4 subsistemas 12 asesorías y/o asistencias técnicas, red de operadores de la Vigilancia en Salud Pública, con abordaje de más de 4 de subsistemas 15 asesorías y/o asistencias técnicas, red de operadores de la Vigilancia en Salud Pública de Unidades Informadoras-UI 39 asesorías y/o asistencias técnicas. Se realizó el mantenimiento de los subsistemas a través de 66 asesorías y asistencias técnicas.
Dentro de las acciones realizadas de mitigación y control relacionadas con los eventos de interés en salud pública, frente al componente transmisibles: Se visitaron 565 viviendas, se abordaron 1.362 personas y el resultado consolidado de MRCV a las 9 manzanas en las acciones de bloqueo y BAC fue: 3 Bloqueos SRC, y se administraron 47 biológicos. Se realizó la entrega de 2 quimioprofilaxis y 1 de meningitis, y 16 tabletas de rifampicina 8 frascos de azitromicina suspensión Como fortalecimiento a la gestión de la información del subsistema transmisibles se realizaron las siguientes asistencias técnicas UPGD: 2 UPGD críticas Vigilancia Epidemiológica Ocupacional de los Trabajadores de la Economía informal -SIVISTRA 126 casos notificados y 16 IEC efectivas. Vigilancia Epidemiológica de Enfermedades Huerfanas 100 casos notificados y 13 IEC efectivas. Numero de casos que cruzan entre el evento 342 y 215 7 y se notificaron al SIVIGILA 3 Sistema de Vigilancia Epidemiológica en Salud Oral SISVESO: 78 casos notificados 12 IEC efectivas. Sistema de Vigilancia epidemiológica en Crónicas_Cáncer en menores 18 años casos notificados 10 Sistema de Vigilancia epidemiológica en Crónicas_Cáncer de mama y cuello uterino casos notificados 27 y 8 IEC efectivas.
Subsistema SISVAN: Mantenimiento y fortalecimiento del Sistema de Vigilancia Alimentaria y Nutricional (SISVAN) en 1 Unidades Primarias Generadoras de Datos públicas Mantenimiento y fortalecimiento del Sistema de Vigilancia Alimentaria y Nutricional (SISVAN) en 13 Unidades Primarias Generadoras de Datos privadas, 9 Seguimiento a atenciones a recién nacidos 28 Seguimiento a atenciones en menores de 5 años 17 caracterizaciones a gestantes 3 caracterizaciones a menores de 5 años, Subsistema de vigilancia en Salud Pública de Lesiones de Causa Externa (SIVELCE) Subsistema de Vigilancia en Salud Pública de la Conducta Suicida (SISVECOS) Número de casos de Ideación suicida 161, IEC efectivas 55 de Ideación suicida, Número de casos notificados de Lesiones por quemaduras 59 Número de casos notificados de Amenaza suicida 13, IEC efectivas 6 de Lesiones por quemaduras IEC efectivas de de Amenaza suicida 7, Accidentes domésticos en menores 11 años: 39 casos notificados, Número de casos notificados de Intento suicida 40 IEC efectivas 9 Accidentes domésticos, IEC efectivas 14 de Intento suicida, Número de casos notificados de muerte por suicidio 4 Subsistema de vigilancia en salud pública en violencia intrafamiliar y de genero (SIVIM) Total de casos notificados de violencia intrafamiliar y de género: 135 y con IEC: 29 Total de casos notificados de violencia intrafamiliar y de género en mujeres: 58 y en hombres: 31. Casos notificados de violencia sexual: 31 y con IEC: 10 . Casos notificados de violencia en niños, niñas y adolescentes: 81 y con IEC: 14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1 IEC Sífilis Congénita, se realizaron 1 IEC Sífilis Gestacional, Frente al análisis de los eventos de SSR, se realizaron 1 unidades de análisis, se realizaron 1 Mortalidad Perinatal, Como acciones de mitigación de riesgo y oportunidad al seguimiento de la SSR – SMI, realizan 1 asistencia de monitoreo a UPGD públicas Como acciones de mitigación de riesgo y oportunidad al seguimiento de la SSR – SMI, realizan 3 asistencia de monitoreo a UPGD privadas 2 Unidades de análisis de casos sin muestra eventos transmisibles discriminados así: EPV 2, Desde Vigilancia a Eventos Transmisibles, se intervinieron 3 casos de alto impacto EPV 3, Desde Vigilancia a Eventos Transmisibles, se intervinieron 6 casos de control TB 5, EPV 1, contactos identificados en IEC de TB y canallizados al SIRC 4, Vigilancia Epidemiológica Basada en Comunidad 21 Notificaciones de situaciones problemáticas 1 Comités de vigilancia epidemiológica comunitaria - COVECOM. 21 Asistencias Técnicas a la Red de Vigilancia Comunitaria para la VEBC, 10 Fortalecimiento de capacidades en salud para la ReVCom 9 Investigaciones socio epidemiológicas de campo -ISEC- VEBC 21 y se notificaron al SIVIGILA.
Subsistema VESPA: Casos captados de mayores de 18 años pero menores de 30: 21 (No incluye gestantes) Casos captados de mayores de 18 años pero menores de 30: 4 IEC Efectivas (No incluye gestantes) Casos captados de mayores de 18 años pero menores de 30: 21 Total de casos captados de menores de 18 años 10 Casos de menores de 18 años con IEC efectivas: 4 Casos de menores de 18 años con IEC Fallidas: 3 N° de casos remitidos a través del SIRC desde VESPA: 8 N° de casos remitidos a servicios PSPIC desde VESPA: 9 N° de casos de consumo abusivo de spa remitidos a entorno educativo desde VESPA: 2 N° de casos remitidos a SPAcios de bienestar (Servicios de acogida) 4.</t>
  </si>
  <si>
    <t>En el mes de marzo
Vigilancia en Salud Pública
La red de operadores de VSP en el distrito: Se realizó el mantenimiento del Sistema de EEVV, a través de 9 asesorías y asistencias técnicas. De las 188 instituciones que hacen parte de la red de vigilancia en salud pública de los diferentes subsistemas para el periodo, 127 corresponden a Unidades Informadoras 61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10 asesorías y/o asistencias técnicas, red de operadores de la Vigilancia en Salud Pública de Unidades Informadoras-UI 17 asesorías y/o asistencias técnicas. Se realizó el mantenimiento de los subsistemas a través de 30 asesorías y asistencias técnicas.
Dentro de las acciones realizadas de mitigación y control relacionadas con los eventos de interés en salud pública, frente al componente transmisibles: Se visitaron 6.353 viviendas, se abordaron 16.128 personas y el resultado consolidado de MRCV a las 9 manzanas en las acciones de bloqueo y BAC fue: 5 Bloqueos SR, 16 Bloqueos SRC, 14 Bloqueos TF, 1 Bloqueos Meningitis, y se administraron 663 biológicos Se realizó la entrega de 57 quimioprofilaxis para la contención de 10 casos probables de tosferina y 1 de meningitis, habiendo utilizado 114 tabletas de azitromicina, 13 frascos de azitromicina suspensión y 9 tabletas de ciprofloxacina; Como fortalecimiento a la gestión de la información del subsistema transmisibles se realizaron las siguientes asistencias técnicas UPGD: 3 fortalecimiento UPGD Vigilancia Epidemiológica Ocupacional de los Trabajadores de la Economía informal -SIVISTRA 27 casos notificados y 15 IEC efectivas. Vigilancia Epidemiológica de Enfermedades Huerfanas 15 casos notificados y 9 IEC efectivas. Numero de casos que cruzan entre el evento 342 y 215 2 Sistema de Vigilancia Epidemiológica en Salud Oral SISVESO: 92 casos notificados 14 IEC efectivas. Sistema de Vigilancia epidemiológica en Crónicas_Cáncer en menores 18 años casos notificados 3 y 1 IEC efectivas. Sistema de Vigilancia epidemiológica en Crónicas_Cáncer de mama y cuello uterino casos notificados 19 y 7 IEC efectivas.
Subsistema SISVAN: Mantenimiento y fortalecimiento del Sistema de Vigilancia Alimentaria y Nutricional (SISVAN) en 2 Unidades Primarias Generadoras de Datos públicas Mantenimiento y fortalecimiento del Sistema de Vigilancia Alimentaria y Nutricional (SISVAN) en 5 Unidades Primarias Generadoras de Datos privadas, 58 Seguimiento a atenciones a recién nacidos 47 Seguimiento a atenciones en menores de 5 años 22 caracterizaciones a gestantes 7 caracterizaciones a recién nacidos, 11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475, IEC efectivas 94 de Ideación suicida, Número de casos notificados de Lesiones por quemaduras 154 Número de casos notificados de Amenaza suicida 48, IEC efectivas 14 de Lesiones por quemaduras IEC efectivas de de Amenaza suicida 12, Accidentes domésticos en menores 11 años: 79 casos notificados, Número de casos notificados de Intento suicida 109 IEC efectivas 35 Accidentes domésticos, IEC efectivas 22 de Intento suicida, Número de casos notificados de muerte por suicidio 4 Número de Unidades de análisis realizadas 1 Subsistema de vigilancia en salud pública en violencia intrafamiliar y de genero (SIVIM) Total de casos notificados de violencia intrafamiliar y de género: 680 y con IEC: 181 Total de casos notificados de violencia intrafamiliar y de género en mujeres: 223 y en hombres: 37. Casos notificados de violencia sexual: 119 y con IEC: 43. Casos notificados de violencia en niños, niñas y adolescentes: 420 y con IEC: 74 Dentro de las acciones de Vigilancia en Salud Pública relacionadas con los Eventos de Interés en Salud Sexual y Reproductiva y Salud Materno Infantil, se realizaron 9 investigaciones Epidemiológicas de Campo de alto impacto. se realizaron 1 IEC Sífilis Congénita, se realizaron 6 IEC Sífilis Gestacional, se realizaron 1 IEC Morbilidad Materna Extrema, se realizaron 1 IEC Transmisión materno perinatal VIH – Hepatitis B. Frente al análisis de los eventos de SSR, se realizaron 1 unidades de análisis, se realizaron 1 Morbilidad Materna Extrema, 1 Unidades de análisis de eventos Transmisibles, discriminadas así: 1 EAPV, Desde Vigilancia a Eventos Transmisibles, se intervinieron 30 casos de alto impacto EPV 28, EAPV 2, Desde Vigilancia a Eventos Transmisibles, se intervinieron 12 casos de control TB 9, EPV 3, contactos identificados en IEC de TB y canallizados al SIRC 12 , Vigilancia Epidemiológica Basada en Comunidad 9 Notificaciones de situaciones problemáticas 10 Asistencias Técnicas a la Red de Vigilancia Comunitaria para la VEBC, 9 Fortalecimiento de capacidades en salud para la ReVCom 5 Investigaciones socio epidemiológicas de campo -ISEC- VEBC 9 y se notificaron al SIVIGILA.
Subsistema VESPA: Gestantes casos notificados: 3 Gestantes IEC efectivas: 3 Casos captados de mayores de 18 años pero menores de 30: 10 (No incluye gestantes) Casos captados de mayores de 18 años pero menores de 30: 3 IEC Efectivas (No incluye gestantes) Casos captados de mayores de 18 años pero menores de 30: 10 Total de casos captados de menores de 18 años 46 Casos de menores de 18 años con IEC efectivas: 35 Casos de menores de 18 años con IEC Fallidas: 2 N° de casos remitidos a través del SIRC desde VESPA: 28 N° de casos remitidos a servicios PSPIC desde VESPA: 38 N° de casos remitidos a SPAcios de bienestar (Servicios de acogida) 38.</t>
  </si>
  <si>
    <t>Durante el periodo de enero a marzo
Vigilancia en Salud Pública 
La red de operadores de VSP en el distrito: Se realizó el mantenimiento del Sistema de EEVV, a través de 28 asesorías y asistencias técnicas. De las 563 instituciones que hacen parte de la red de vigilancia en salud pública de los diferentes subsistemas para el periodo, 380 corresponden a Unidades Informadoras 183 a Unidades Notificadoras. Como fortalecimiento a la operación de la red de VSP se realizaron las siguientes acciones para los sistemas: Red de operadores de la Vigilancia en Salud Pública, con abordaje de hasta 4 subsistemas 24 asesorías y/o asistencias técnicas, red de operadores de la Vigilancia en Salud Pública, con abordaje de más de 4 de subsistemas 34 asesorías y/o asistencias técnicas, red de operadores de la Vigilancia en Salud Pública de Unidades Informadoras-UI 62 asesorías y/o asistencias técnicas. Se realizó el mantenimiento de los subsistemas a través de 120 asesorías y asistencias técnicas.
Dentro de las acciones realizadas de mitigación y control relacionadas con los eventos de interés en salud pública, frente al componente transmisibles: Se visitaron 14.788 viviendas, se abordaron 37.196 personas y el resultado consolidado de MRCV a las 9 manzanas en las acciones de bloqueo y BAC fue: 8 Bloqueos SR, 51 Bloqueos SRC, 1 Bloqueos PFA, 24 Bloqueos TF, 2 Bloqueos Meningitis, y se administraron 1.577 biológicos Se realizó la entrega de 90 quimioprofilaxis para la contención de 17 casos probables de tosferina y 1 de meningitis, habiendo utilizado 192 tabletas de azitromicina, 26 frascos de azitromicina suspensión y 9 tabletas de ciprofloxacina; 24 frascos de azitromicina suspensión Como fortalecimiento a la gestión de la información del subsistema transmisibles se realizaron las siguientes asistencias técnicas UPGD: 4 UPGD críticas 6 fortalecimiento UPGD Vigilancia Epidemiológica Ocupacional de los Trabajadores de la Economía informal -SIVISTRA 87 casos notificados y 39 IEC efectivas. Vigilancia Epidemiológica de Enfermedades Huerfanas 32 casos notificados y 43 IEC efectivas. Numero de casos que cruzan entre el evento 342 y 215 3 Sistema de Vigilancia Epidemiológica en Salud Oral SISVESO: 276 casos notificados 54 IEC efectivas. Sistema de Vigilancia epidemiológica en Crónicas_Cáncer en menores 18 años casos notificados 5 y 1 IEC efectivas. Sistema de Vigilancia epidemiológica en Crónicas_Cáncer de mama y cuello uterino casos notificados 53 y 26 IEC efectivas.
Subsistema SISVAN: Mantenimiento y fortalecimiento del Sistema de Vigilancia Alimentaria y Nutricional (SISVAN) en 5 Unidades Primarias Generadoras de Datos públicas Mantenimiento y fortalecimiento del Sistema de Vigilancia Alimentaria y Nutricional (SISVAN) en 23 Unidades Primarias Generadoras de Datos privadas, 170 Seguimiento a atenciones a recién nacidos 150 Seguimiento a atenciones en menores de 5 años 68 caracterizaciones a gestantes 19 caracterizaciones a recién nacidos, 39 caracterizaciones a menores de 5 años, 14 canalizaciones realizadas por medio del SIRC. Subsistema de vigilancia en Salud Pública de Lesiones de Causa Externa (SIVELCE) Subsistema de Vigilancia en Salud Pública de la Conducta Suicida (SISVECOS) Número de casos de Ideación suicida 1.010, IEC efectivas 251 de Ideación suicida, Número de casos notificados de Lesiones por quemaduras 421 Número de casos notificados de Amenaza suicida 117, IEC efectivas 27 de Lesiones por quemaduras IEC efectivas de de Amenaza suicida 26, Accidentes domésticos en menores 11 años: 248 casos notificados, Número de casos notificados de Intento suicida 304 IEC efectivas 115 Accidentes domésticos, IEC efectivas 76 de Intento suicida, Número de casos notificados de Lesiones por artefactos pirotécnicos 3 Número de casos notificados de muerte por suicidio 15 IEC efectivas 3 de Lesiones por artefactos pirotécnicos, IEC efectivas 3 de muerte por suicidio Número de Unidades de análisis realizadas 1 Subsistema de vigilancia en salud pública en violencia intrafamiliar y de genero (SIVIM) Total de casos notificados de violencia intrafamiliar y de género: 1.323 y con IEC: 365 Total de casos notificados de violencia intrafamiliar y de género en mujeres: 681 y en hombres: 222. Casos notificados de violencia sexual: 342 y con IEC: 151. Casos notificados de violencia en niños, niñas y adolescentes: 836 y con IEC: 269 Dentro de las acciones de Vigilancia en Salud Pública relacionadas con los Eventos de Interés en Salud Sexual y Reproductiva y Salud Materno Infantil, se realizaron 26 investigaciones Epidemiológicas de Campo de alto impacto. se realizaron 2 IEC Mortalidad Perinatal. se realizaron 2 IEC Sífilis Congénita, se realizaron 19 IEC Sífilis Gestacional, se realizaron 1 IEC Morbilidad Materna Extrema, se realizaron 1 IEC Defectos Congénitos, se realizaron 1 IEC Transmisión materno perinatal VIH – Hepatitis B. Frente al análisis de los eventos de SSR, se realizaron 2 unidades de análisis, se realizaron 1 Mortalidad Perinatal, se realizaron 1 Morbilidad Materna Extrema, 3 Unidades de análisis de eventos Transmisibles, discriminadas así: 2 TB y micobacterias, 1 EAPV, Desde Vigilancia a Eventos Transmisibles, se intervinieron 81 casos de alto impacto TB 1, EPV 72, EAPV 3, Otros eventos transmisibles 5, Desde Vigilancia a Eventos Transmisibles, se intervinieron 36 casos de control TB 31 , EPV 5 , contactos identificados en IEC de TB y canallizados al SIRC 57, Vigilancia Epidemiológica Basada en Comunidad 27 Notificaciones de situaciones problemáticas 1 Comités de vigilancia epidemiológica comunitaria - COVECOM. 30 Asistencias Técnicas a la Red de Vigilancia Comunitaria para la VEBC, 16 Fortalecimiento de capacidades en salud para la ReVCom 13 Investigaciones socio epidemiológicas de campo -ISEC- VEBC 27 y se notificaron al SIVIGILA.
Subsistema VESPA: Gestantes casos notificados: 7 Gestantes IEC efectivas: 6 Gestantes IEC fallidas: 1 Casos captados de mayores de 18 años pero menores de 30: 103 (No incluye gestantes) Casos captados de mayores de 18 años pero menores de 30: 6 IEC Efectivas (No incluye gestantes) Casos captados de mayores de 18 años pero menores de 30: 105 Total de casos captados de menores de 18 años 81 Casos de menores de 18 años con IEC efectivas: 72 Casos de menores de 18 años con IEC Fallidas: 8 N° de casos remitidos a través del SIRC desde VESPA: 69 N° de casos remitidos a servicios PSPIC desde VESPA: 77 N° de casos remitidos a SPAcios de bienestar (Servicios de acogida) 59.</t>
  </si>
  <si>
    <t>En el mes de marzo
Vigilancia en Salud Pública
La red de operadores de VSP en el distrito: Se realizó el mantenimiento del Sistema de EEVV, a través de 8 asesorías y asistencias técnicas. De las 207 instituciones que hacen parte de la red de vigilancia en salud pública de los diferentes subsistemas para el periodo, 161 corresponden a Unidades Informadoras 46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11 asesorías y/o asistencias técnicas, red de operadores de la Vigilancia en Salud Pública de Unidades Informadoras-UI 27 asesorías y/o asistencias técnicas. Se realizó el mantenimiento de los subsistemas a través de 40 asesorías y asistencias técnicas.
Dentro de las acciones realizadas de mitigación y control relacionadas con los eventos de interés en salud pública, frente al componente transmisibles: Se visitaron 8.212 viviendas, se abordaron 29.327 personas y el resultado consolidado de MRCV a las 9 manzanas en las acciones de bloqueo y BAC fue: 12 Bloqueos SR, 15 Bloqueos SRC, 15 Bloqueos TF, y se administraron 261 biológicos Se realizó la entrega de 96 quimioprofilaxis para la contención de 23 casos probables de tosferina habiendo utilizado 195 tabletas de azitromicina, 42 frascos de azitromicina suspensión Como fortalecimiento a la gestión de la información del subsistema transmisibles se realizaron las siguientes asistencias técnicas UPGD: 1 UPGD críticas 3 fortalecimiento UPGD Vigilancia Epidemiológica Ocupacional de los Trabajadores de la Economía informal -SIVISTRA 41 casos notificados y 30 IEC efectivas. Vigilancia Epidemiológica de Enfermedades Huerfanas 5 casos notificados y 16 IEC efectivas. Número de casos que cruzan entre el evento 342 y RLCPD 2 Sistema de Vigilancia Epidemiológica en Salud Oral SISVESO: 111 casos notificados 19 IEC efectivas. Sistema de Vigilancia epidemiológica en Crónicas_Cáncer en menores 18 años casos notificados 1 Sistema de Vigilancia epidemiológica en Crónicas_Cáncer de mama y cuello uterino casos notificados 43 y 13 IEC efectivas.
Subsistema SISVAN: Mantenimiento y fortalecimiento del Sistema de Vigilancia Alimentaria y Nutricional (SISVAN) en 5 Unidades Primarias Generadoras de Datos públicas Mantenimiento y fortalecimiento del Sistema de Vigilancia Alimentaria y Nutricional (SISVAN) en 7 Unidades Primarias Generadoras de Datos privadas, 33 Seguimiento a atenciones a recién nacidos 47 Seguimiento a atenciones en menores de 5 años 27 caracterizaciones a gestantes 12 caracterizaciones a recién nacidos, 14 caracterizaciones a menores de 5 años, 22 canalizaciones realizadas por medio del SIRC. Subsistema de vigilancia en Salud Pública de Lesiones de Causa Externa (SIVELCE) Subsistema de Vigilancia en Salud Pública de la Conducta Suicida (SISVECOS) Número de casos de Ideación suicida 437, IEC efectivas 158 de Ideación suicida, Número de casos notificados de Lesiones por quemaduras 172 Número de casos notificados de Amenaza suicida 42, IEC efectivas 24 de Lesiones por quemaduras IEC efectivas de de Amenaza suicida 21, Accidentes domésticos en menores 11 años: 124 casos notificados, Número de casos notificados de Intento suicida 114 IEC efectivas 20 Accidentes domésticos, IEC efectivas 32 de Intento suicida, Subsistema de vigilancia en salud pública en violencia intrafamiliar y de genero (SIVIM) Total de casos notificados de violencia intrafamiliar y de género: 771 y con IEC: 167 Total de casos notificados de violencia intrafamiliar y de género en mujeres: 273 y en hombres: 38 . Casos notificados de violencia sexual: 263 y con IEC: 91 . Casos notificados de violencia en niños, niñas y adolescentes: 174 y con IEC: 124 Dentro de las acciones de Vigilancia en Salud Pública relacionadas con los Eventos de Interés en Salud Sexual y Reproductiva y Salud Materno Infantil, se realizaron 8 investigaciones Epidemiológicas de Campo de alto impacto. se realizaron 1 IEC Mortalidad Perinatal. se realizaron 7 IEC Sífilis Gestacional, Como acciones de mitigación de riesgo y oportunidad al seguimiento de la SSR – SMI, realizan 1 asistencia de monitoreo a UPGD privadas 2 Unidades de análisis de casos sin muestra eventos transmisibles discriminados así: ETV 2, 2 Unidades de análisis de eventos Transmisibles, discriminadas así: 2 EAPV, Desde Vigilancia a Eventos Transmisibles, se intervinieron 53 casos de alto impacto TB 1, IRAG INUSITADO 1, EPV 47, Otros eventos transmisibles 4, Desde Vigilancia a Eventos Transmisibles, se intervinieron 17 casos de control TB 13, EPV 4, contactos identificados en IEC de TB y canallizados al SIRC 6, Vigilancia Epidemiológica Basada en Comunidad 23 Notificaciones de situaciones problemáticas 10 Asistencias Técnicas a la Red de Vigilancia Comunitaria para la VEBC, 10 Fortalecimiento de capacidades en salud para la ReVCom 5 Investigaciones socio epidemiológicas de campo -ISEC- VEBC.
Subsistema VESPA: Gestantes casos notificados: 9 Gestantes IEC efectivas: 6 Gestantes IEC fallidas: 1 Casos captados de mayores de 18 años pero menores de 30: 53 (No incluye gestantes) Casos captados de mayores de 18 años pero menores de 30: 5 IEC Efectivas (No incluye gestantes) Casos captados de mayores de 18 años pero menores de 30: 60 IEC Fallidas 2 (No incluye gestantes) Total de casos captados de menores de 18 años 9 Casos de menores de 18 años con IEC efectivas: 5 Casos de menores de 18 años con IEC Fallidas: 1 N° de casos remitidos a través del SIRC desde VESPA: 23 N° de casos remitidos a servicios PSPIC desde VESPA: 2 N° de casos de consumo abusivo de spa remitidos a entorno educativo desde VESPA: 2.</t>
  </si>
  <si>
    <t>Durante el periodo de enero a marzo
Vigilancia en Salud Pública 
La red de operadores de VSP en el distrito: Se realizó el mantenimiento del Sistema de EEVV, a través de 20 asesorías y asistencias técnicas. De las 622 instituciones que hacen parte de la red de vigilancia en salud pública de los diferentes subsistemas para el periodo, 483 corresponden a Unidades Informadoras 139 a Unidades Notificadoras. Como fortalecimiento a la operación de la red de VSP se realizaron las siguientes acciones para los sistemas: Red de operadores de la Vigilancia en Salud Pública, con abordaje de hasta 4 subsistemas 9 asesorías y/o asistencias técnicas, red de operadores de la Vigilancia en Salud Pública, con abordaje de más de 4 de subsistemas 37 asesorías y/o asistencias técnicas, red de operadores de la Vigilancia en Salud Pública de Unidades Informadoras-UI 74 asesorías y/o asistencias técnicas. Se realizó el mantenimiento de los subsistemas a través de 120 asesorías y asistencias técnicas.
Dentro de las acciones realizadas de mitigación y control relacionadas con los eventos de interés en salud pública, frente al componente transmisibles: Se visitaron 17.316 viviendas, se abordaron 62.430 personas y el resultado consolidado de MRCV a las 9 manzanas en las acciones de bloqueo y BAC fue: 26 Bloqueos SR, 38 Bloqueos SRC, 1 Bloqueos PFA, 19 Bloqueos TF, 4 Bloqueos Meningitis, y se administraron 560 biológicos Se realizó la entrega de 128 quimioprofilaxis para la contención de 28 casos probables de tosferina y 3 de meningitis, habiendo utilizado 240 tabletas de azitromicina, 50 frascos de azitromicina suspensión y 64 tabletas de rifampicina y 6 tabletas de ciprofloxacina; 37 frascos de azitromicina suspensión y 1 tabletas de ciprofloxacina; Como fortalecimiento a la gestión de la información del subsistema transmisibles se realizaron las siguientes asistencias técnicas UPGD: 2 UPGD críticas 7 fortalecimiento UPGD Vigilancia Epidemiológica Ocupacional de los Trabajadores de la Economía informal -SIVISTRA 125 casos notificados y 90 IEC efectivas. Vigilancia Epidemiológica de Enfermedades Huerfanas 15 casos notificados y 48 IEC efectivas. Número de casos que cruzan entre el evento 342 y RLCPD 4 y realizaron 2 ajustes al SIVIGILA. Sistema de Vigilancia Epidemiológica en Salud Oral SISVESO: 334 casos notificados 53 IEC efectivas. Sistema de Vigilancia epidemiológica en Crónicas_Cáncer en menores 18 años casos notificados 5 Sistema de Vigilancia epidemiológica en Crónicas_Cáncer de mama y cuello uterino casos notificados 115 y 42 IEC efectivas.
Subsistema SISVAN: Mantenimiento y fortalecimiento del Sistema de Vigilancia Alimentaria y Nutricional (SISVAN) en 12 Unidades Primarias Generadoras de Datos públicas Mantenimiento y fortalecimiento del Sistema de Vigilancia Alimentaria y Nutricional (SISVAN) en 24 Unidades Primarias Generadoras de Datos privadas, 107 Seguimiento a atenciones a recién nacidos 113 Seguimiento a atenciones en menores de 5 años 47 caracterizaciones a gestantes 28 caracterizaciones a recién nacidos, 36 caracterizaciones a menores de 5 años, 50 canalizaciones realizadas por medio del SIRC. Subsistema de vigilancia en Salud Pública de Lesiones de Causa Externa (SIVELCE) Subsistema de Vigilancia en Salud Pública de la Conducta Suicida (SISVECOS) Número de casos de Ideación suicida 989, IEC efectivas 336 de Ideación suicida, Número de casos notificados de Lesiones por quemaduras 436 Número de casos notificados de Amenaza suicida 108, IEC efectivas 37 de Lesiones por quemaduras IEC efectivas de de Amenaza suicida 44, Accidentes domésticos en menores 11 años: 276 casos notificados, Número de casos notificados de Intento suicida 319 IEC efectivas 42 Accidentes domésticos, IEC efectivas 89 de Intento suicida, Número de casos notificados de Lesiones por artefactos pirotécnicos 4 Número de casos notificados de muerte por suicidio 3 IEC efectivas 4 de Lesiones por artefactos pirotécnicos, IEC efectivas 1 de muerte por suicidio Subsistema de vigilancia en salud pública en violencia intrafamiliar y de genero (SIVIM) Total de casos notificados de violencia intrafamiliar y de género: 1.644 y con IEC: 384 Total de casos notificados de violencia intrafamiliar y de género en mujeres: 707 y en hombres: 116 . Casos notificados de violencia sexual: 649 y con IEC: 153 . Casos notificados de violencia en niños, niñas y adolescentes: 645 y con IEC: 216. Dentro de las acciones de Vigilancia en Salud Pública relacionadas con los Eventos de Interés en Salud Sexual y Reproductiva y Salud Materno Infantil, se realizaron 30 investigaciones Epidemiológicas de Campo de alto impacto. se realizaron 6 IEC Mortalidad Perinatal. se realizaron 2 IEC Sífilis Congénita, se realizaron 19 IEC Sífilis Gestacional, se realizaron 3 IEC Transmisión materno perinatal VIH – Hepatitis B. Frente al análisis de los eventos de SSR, se realizaron 1 unidades de análisis, se realizaron 1 Mortalidad Perinatal, Como acciones de mitigación de riesgo y oportunidad al seguimiento de la SSR – SMI, realizan 1 asistencia de monitoreo a UPGD públicas Como acciones de mitigación de riesgo y oportunidad al seguimiento de la SSR – SMI, realizan 4 asistencia de monitoreo a UPGD privadas 2 Unidades de análisis de casos sin muestra eventos transmisibles discriminados así: ETV 2, 3 Unidades de análisis de eventos Transmisibles, discriminadas así: 1 mortalidad EPV, 2 EAPV, Desde Vigilancia a Eventos Transmisibles, se intervinieron 111 casos de alto impacto TB 2, IRAG INUSITADO 1, EPV 97, EAPV 1, ETV 4, Otros eventos transmisibles 4, Desde Vigilancia a Eventos Transmisibles, se intervinieron 37 casos de control TB 30, EPV 6, EAPV 1, contactos identificados en IEC de TB y canallizados al SIRC 18, Vigilancia Epidemiológica Basada en Comunidad 56 Notificaciones de situaciones problemáticas 1 Comités de vigilancia epidemiológica comunitaria - COVECOM. 29 Asistencias Técnicas a la Red de Vigilancia Comunitaria para la VEBC, 19 Fortalecimiento de capacidades en salud para la ReVCom 11 Investigaciones socio epidemiológicas de campo -ISEC- VEBC.
Subsistema VESPA: Gestantes casos notificados: 19 Gestantes IEC efectivas: 14 Gestantes IEC fallidas: 3 Casos captados de mayores de 18 años pero menores de 30: 148 (No incluye gestantes) Casos captados de mayores de 18 años pero menores de 30: 18 IEC Efectivas (No incluye gestantes) Casos captados de mayores de 18 años pero menores de 30: 165 IEC Fallidas 17 (No incluye gestantes) Total de casos captados de menores de 18 años 40 Casos de menores de 18 años con IEC efectivas: 31 Casos de menores de 18 años con IEC Fallidas: 2 N° de casos remitidos a través del SIRC desde VESPA: 68 N° de casos remitidos a servicios PSPIC desde VESPA: 15 N° de casos de consumo abusivo de spa remitidos a entorno educativo desde VESPA: 3 N° de casos remitidos a SPAcios de bienestar (Servicios de acogida) 13.</t>
  </si>
  <si>
    <t>En el mes de marzo
Vigilancia en Salud Pública
La red de operadores de VSP en el distrito: Se realizó el mantenimiento del Sistema de EEVV, a través de 1 asesorías y asistencias técnicas. De las 125 instituciones que hacen parte de la red de vigilancia en salud pública de los diferentes subsistemas para el periodo, 98 corresponden a Unidades Informadoras 27 a Unidades Notificadoras. Como fortalecimiento a la operación de la red de VSP se realizaron las siguientes acciones para los sistemas: red de operadores de la Vigilancia en Salud Pública, con abordaje de más de 4 de subsistemas 5 asesorías y/o asistencias técnicas, red de operadores de la Vigilancia en Salud Pública de Unidades Informadoras-UI 22 asesorías y/o asistencias técnicas. Se realizó el mantenimiento de los subsistemas a través de 27 asesorías y asistencias técnicas.
Dentro de las acciones realizadas de mitigación y control relacionadas con los eventos de interés en salud pública, frente al componente transmisibles: Se visitaron 3.729 viviendas, se abordaron 13.645 personas y el resultado consolidado de MRCV a las 9 manzanas en las acciones de bloqueo y BAC fue: 6 Bloqueos SR, 13 Bloqueos SRC, 4 Bloqueos TF, y se administraron 177 biológicos Se realizó la entrega de 14 quimioprofilaxis para la contención de 4 casos probables de tosferina habiendo utilizado 33 tabletas de azitromicina, 5 frascos de azitromicina suspensión Como fortalecimiento a la gestión de la información del subsistema transmisibles se realizaron las siguientes asistencias técnicas UPGD: Vigilancia Epidemiológica Ocupacional de los Trabajadores de la Economía informal -SIVISTRA 19 casos notificados y 30 IEC efectivas. y 15 IEC efectivas. Sistema de Vigilancia Epidemiológica en Salud Oral SISVESO: 104 casos notificados 11 IEC efectivas. y 1 IEC efectivas. Sistema de Vigilancia epidemiológica en Crónicas_Cáncer de mama y cuello uterino casos notificados 7 y 16 IEC efectivas. Unidades de analisis realizadas 1.
Subsistema SISVAN: Mantenimiento y fortalecimiento del Sistema de Vigilancia Alimentaria y Nutricional (SISVAN) en 1 Unidades Primarias Generadoras de Datos públicas Mantenimiento y fortalecimiento del Sistema de Vigilancia Alimentaria y Nutricional (SISVAN) en 1 Unidades Primarias Generadoras de Datos privadas, 20 Seguimiento a atenciones a recién nacidos 46 Seguimiento a atenciones en menores de 5 años 19 caracterizaciones a gestantes 1 caracterizaciones a recién nacidos, 3 caracterizaciones a menores de 5 años, 19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339, IEC efectivas 1 por agresión con ácido, álcalis o corrosivos ejercido por terceros IEC efectivas 100 de Ideación suicida, Número de casos notificados de Lesiones por quemaduras 89 Número de casos notificados de Amenaza suicida 44, IEC efectivas 7 de Lesiones por quemaduras IEC efectivas de de Amenaza suicida 13, Accidentes domésticos en menores 11 años: 82 casos notificados, Número de casos notificados de Intento suicida 76 IEC efectivas 10 Accidentes domésticos, IEC efectivas 25 de Intento suicida, Número de casos notificados de muerte por suicidio 2 IEC efectivas 1 de muerte por suicidio Subsistema de vigilancia en salud pública en violencia intrafamiliar y de genero (SIVIM) Total de casos notificados de violencia intrafamiliar y de género: 655 y con IEC: 175 Total de casos notificados de violencia intrafamiliar y de género en mujeres: 212 y en hombres: 25 . Casos notificados de violencia sexual: 242 y con IEC: 81. Casos notificados de violencia en niños, niñas y adolescentes: 152 y con IEC: 120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1 IEC Sífilis Gestacional, se realizaron 1 IEC Transmisión materno perinatal VIH – Hepatitis B. Frente al análisis de los eventos de SSR, se realizaron 2 unidades de análisis, se realizaron 1 Mortalidad Materna, se realizaron 1 Mortalidad Perinatal, 1 Unidades de análisis de casos sin muestra eventos transmisibles discriminados así: ETV 1, 2 Unidades de análisis de eventos Transmisibles, discriminadas así: 1 EAPV, 1 mortalidad por IRAG inusitado, Desde Vigilancia a Eventos Transmisibles, se intervinieron 22 casos de alto impacto IRAG INUSITADO 1, EPV 19, EAPV 1, Desde Vigilancia a Eventos Transmisibles, se intervinieron 18 casos de control TB 17, EPV 1, contactos identificados en IEC de TB y canallizados al SIRC 2, Vigilancia Epidemiológica Basada en Comunidad 28 Notificaciones de situaciones problemáticas 10 Asistencias Técnicas a la Red de Vigilancia Comunitaria para la VEBC, 11 Fortalecimiento de capacidades en salud para la ReVCom 4 Investigaciones socio epidemiológicas de campo -ISEC- VEBC.
Subsistema VESPA: Gestantes casos notificados: 1 Gestantes IEC efectivas: 1 Casos captados de mayores de 18 años pero menores de 30: 58 (No incluye gestantes) Casos captados de mayores de 18 años pero menores de 30: 4 IEC Efectivas (No incluye gestantes) Casos captados de mayores de 18 años pero menores de 30: 58 IEC Fallidas 3 (No incluye gestantes) Total de casos captados de menores de 18 años 17 Casos de menores de 18 años con IEC efectivas: 5 Casos de menores de 18 años con IEC Fallidas: 3 N° de casos remitidos a través del SIRC desde VESPA: 22 N° de casos remitidos a servicios PSPIC desde VESPA: 4 N° de casos de consumo abusivo de spa remitidos a entorno educativo desde VESPA: 4 N° de casos remitidos a SPAcios de bienestar (Servicios de acogida) 6.</t>
  </si>
  <si>
    <t>Durante el periodo de enero a marzo
Vigilancia en Salud Pública 
La red de operadores de VSP en el distrito: Se realizó el mantenimiento del Sistema de EEVV, a través de 3 asesorías y asistencias técnicas. De las 375 instituciones que hacen parte de la red de vigilancia en salud pública de los diferentes subsistemas para el periodo, 294 corresponden a Unidades Informadoras 81 a Unidades Notificadoras. Como fortalecimiento a la operación de la red de VSP se realizaron las siguientes acciones para los sistemas: Red de operadores de la Vigilancia en Salud Pública, con abordaje de hasta 4 subsistemas 12 asesorías y/o asistencias técnicas, red de operadores de la Vigilancia en Salud Pública, con abordaje de más de 4 de subsistemas 14 asesorías y/o asistencias técnicas, red de operadores de la Vigilancia en Salud Pública de Unidades Informadoras-UI 45 asesorías y/o asistencias técnicas. Se realizó el mantenimiento de los subsistemas a través de 71 asesorías y asistencias técnicas.
Dentro de las acciones realizadas de mitigación y control relacionadas con los eventos de interés en salud pública, frente al componente transmisibles: Se visitaron 9.332 viviendas, se abordaron 33.318 personas y el resultado consolidado de MRCV a las 9 manzanas en las acciones de bloqueo y BAC fue: 11 Bloqueos SR, 27 Bloqueos SRC, 1 Bloqueos PFA, 9 Bloqueos TF, 1 Bloqueos Meningitis, y se administraron 379 biológicos Se realizó la entrega de 33 quimioprofilaxis para la contención de 9 casos probables de tosferina y 1 de meningitis, habiendo utilizado 78 tabletas de azitromicina, 7 frascos de azitromicina suspensión y 24 tabletas de rifampicina 39 frascos de azitromicina suspensión Como fortalecimiento a la gestión de la información del subsistema transmisibles se realizaron las siguientes asistencias técnicas UPGD: 1 UPGD críticas 2 fortalecimiento UPGD Vigilancia Epidemiológica Ocupacional de los Trabajadores de la Economía informal -SIVISTRA 52 casos notificados y 86 IEC efectivas. y 45 IEC efectivas. Sistema de Vigilancia Epidemiológica en Salud Oral SISVESO: 306 casos notificados 34 IEC efectivas. y 1 IEC efectivas. Sistema de Vigilancia epidemiológica en Crónicas_Cáncer de mama y cuello uterino casos notificados 22 y 52 IEC efectivas. Unidades de analisis realizadas 1.
Subsistema SISVAN: Mantenimiento y fortalecimiento del Sistema de Vigilancia Alimentaria y Nutricional (SISVAN) en 5 Unidades Primarias Generadoras de Datos públicas Mantenimiento y fortalecimiento del Sistema de Vigilancia Alimentaria y Nutricional (SISVAN) en 7 Unidades Primarias Generadoras de Datos privadas, 97 Seguimiento a atenciones a recién nacidos 94 Seguimiento a atenciones en menores de 5 años 98 caracterizaciones a gestantes 3 caracterizaciones a recién nacidos, 15 caracterizaciones a menores de 5 años, 107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778, IEC efectivas 1 por agresión con ácido, álcalis o corrosivos ejercido por terceros IEC efectivas 210 de Ideación suicida, Número de casos notificados de Lesiones por quemaduras 264 Número de casos notificados de Amenaza suicida 73, IEC efectivas 14 de Lesiones por quemaduras IEC efectivas de de Amenaza suicida 19, Accidentes domésticos en menores 11 años: 148 casos notificados, Número de casos notificados de Intento suicida 208 IEC efectivas 22 Accidentes domésticos, IEC efectivas 46 de Intento suicida, Número de casos notificados de Lesiones por artefactos pirotécnicos 4 Número de casos notificados de muerte por suicidio 3 IEC efectivas 3 de Lesiones por artefactos pirotécnicos, IEC efectivas 1 de muerte por suicidio Subsistema de vigilancia en salud pública en violencia intrafamiliar y de genero (SIVIM) Total de casos notificados de violencia intrafamiliar y de género: 1.285 y con IEC: 359 Total de casos notificados de violencia intrafamiliar y de género en mujeres: 487 y en hombres: 72. Casos notificados de violencia sexual: 534 y con IEC: 124 . Casos notificados de violencia en niños, niñas y adolescentes: 543 y con IEC: 204 Dentro de las acciones de Vigilancia en Salud Pública relacionadas con los Eventos de Interés en Salud Sexual y Reproductiva y Salud Materno Infantil, se realizaron 15 investigaciones Epidemiológicas de Campo de alto impacto. Se realizaron 1 IEC Mortalidad Materna, se realizaron 5 IEC Mortalidad Perinatal. se realizaron 8 IEC Sífilis Gestacional, se realizaron 1 IEC Transmisión materno perinatal VIH – Hepatitis B. Frente al análisis de los eventos de SSR, se realizaron 2 unidades de análisis, se realizaron 1 Mortalidad Materna, se realizaron 1 Mortalidad Perinatal, Como acciones de mitigación de riesgo y oportunidad al seguimiento de la SSR – SMI, realizan 2 asistencia de monitoreo a UPGD privadas 1 Unidades de análisis de casos sin muestra eventos transmisibles discriminados así: ETV 1, 2 Unidades de análisis de eventos Transmisibles, discriminadas así: 1 EAPV, 1 mortalidad por IRAG inusitado, Desde Vigilancia a Eventos Transmisibles, se intervinieron 56 casos de alto impacto IRAG INUSITADO 1, EPV 50, EAPV 1, ETV 3, Desde Vigilancia a Eventos Transmisibles, se intervinieron 39 casos de control TB 34, EPV 4, EAPV 1, contactos identificados en IEC de TB y canallizados al SIRC 6, Vigilancia Epidemiológica Basada en Comunidad 66 Notificaciones de situaciones problemáticas 1 Comités de vigilancia epidemiológica comunitaria - COVECOM. 28 Asistencias Técnicas a la Red de Vigilancia Comunitaria para la VEBC, 20 Fortalecimiento de capacidades en salud para la ReVCom 12 Investigaciones socio epidemiológicas de campo -ISEC- VEBC.
Subsistema VESPA: Gestantes casos notificados: 6 Gestantes IEC efectivas: 4 Gestantes IEC fallidas: 1 Casos captados de mayores de 18 años pero menores de 30: 162 (No incluye gestantes) Casos captados de mayores de 18 años pero menores de 30: 32 IEC Efectivas (No incluye gestantes) Casos captados de mayores de 18 años pero menores de 30: 167 IEC Fallidas 18 (No incluye gestantes) Total de casos captados de menores de 18 años 50 Casos de menores de 18 años con IEC efectivas: 24 Casos de menores de 18 años con IEC Fallidas: 4 N° de casos remitidos a través del SIRC desde VESPA: 64 N° de casos remitidos a servicios PSPIC desde VESPA: 9 N° de casos de consumo abusivo de spa remitidos a entorno educativo desde VESPA: 13 N° de casos remitidos a SPAcios de bienestar (Servicios de acogida) 12.</t>
  </si>
  <si>
    <t>En el mes de marzo
Vigilancia en Salud Pública
La red de operadores de VSP en el distrito: Se realizó el mantenimiento del Sistema de EEVV, a través de 4 asesorías y asistencias técnicas. De las 63 instituciones que hacen parte de la red de vigilancia en salud pública de los diferentes subsistemas para el periodo, 50 corresponden a Unidades Informadoras 13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4 asesorías y/o asistencias técnicas, red de operadores de la Vigilancia en Salud Pública de Unidades Informadoras-UI 12 asesorías y/o asistencias técnicas. Se realizó el mantenimiento de los subsistemas a través de 18 asesorías y asistencias técnicas.
Dentro de las acciones realizadas de mitigación y control relacionadas con los eventos de interés en salud pública, frente al componente transmisibles: Se visitaron 1.268 viviendas, se abordaron 3.608 personas y el resultado consolidado de MRCV a las 9 manzanas en las acciones de bloqueo y BAC fue: 1 Bloqueos SR, 3 Bloqueos SRC, y se administraron 61 biológicos Como fortalecimiento a la gestión de la información del subsistema transmisibles se realizaron las siguientes asistencias técnicas UPGD: 1 UPGD críticas 1 fortalecimiento UPGD Vigilancia Epidemiológica Ocupacional de los Trabajadores de la Economía informal -SIVISTRA 19 casos notificados y 1 IEC efectivas. Vigilancia Epidemiológica de Enfermedades Huerfanas 2 casos notificados y 11 IEC efectivas. Sistema de Vigilancia Epidemiológica en Salud Oral SISVESO: 38 casos notificados 1 IEC efectivas. y 1 IEC efectivas. y 8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8 Seguimiento a atenciones a recién nacidos 10 Seguimiento a atenciones en menores de 5 años 9 caracterizaciones a gestantes 2 caracterizaciones a recién nacidos, 2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53, IEC efectivas 19 de Ideación suicida, Número de casos notificados de Lesiones por quemaduras 6 Número de casos notificados de Amenaza suicida 1, IEC efectivas 2 de Lesiones por quemaduras Accidentes domésticos en menores 11 años: 14 casos notificados, Número de casos notificados de Intento suicida 16 IEC efectivas 11 Accidentes domésticos, IEC efectivas 7 de Intento suicida, Subsistema de vigilancia en salud pública en violencia intrafamiliar y de genero (SIVIM) Total de casos notificados de violencia intrafamiliar y de género: 22 y con IEC: 6 Total de casos notificados de violencia intrafamiliar y de género en mujeres: 19 y en hombres: 3. Casos notificados de violencia sexual: 41 y con IEC: 4. Casos notificados de violencia en niños, niñas y adolescentes: 30 y con IEC: 15 Dentro de las acciones de Vigilancia en Salud Pública relacionadas con los Eventos de Interés en Salud Sexual y Reproductiva y Salud Materno Infantil, se realizaron 3 investigaciones Epidemiológicas de Campo de alto impacto. se realizaron 3 IEC Sífilis Gestacional, 1 Unidades de análisis de eventos Transmisibles, discriminadas así: 1 mortalidad EPV, Desde Vigilancia a Eventos Transmisibles, se intervinieron 4 casos de alto impacto EPV 4, Desde Vigilancia a Eventos Transmisibles, se intervinieron 2 casos de control TB 2, Vigilancia Epidemiológica Basada en Comunidad 4 Notificaciones de situaciones problemáticas 1 Comités de vigilancia epidemiológica comunitaria - COVECOM. 1 Asistencias Técnicas a la Red de Vigilancia Comunitaria para la VEBC, 2 Investigaciones socio epidemiológicas de campo -ISEC- VEBC.
Subsistema VESPA: Casos captados de mayores de 18 años pero menores de 30: 5 (No incluye gestantes) Casos captados de mayores de 18 años pero menores de 30: 1 IEC Efectivas (No incluye gestantes) Casos captados de mayores de 18 años pero menores de 30: 5 IEC Fallidas 1 (No incluye gestantes) Total de casos captados de menores de 18 años 21 Casos de menores de 18 años con IEC efectivas: 2 N° de casos remitidos a través del SIRC desde VESPA: 2 N° de casos remitidos a servicios PSPIC desde VESPA: 2 N° de casos de consumo abusivo de spa remitidos a entorno educativo desde VESPA: 1 N° de casos remitidos a SPAcios de bienestar (Servicios de acogida) 1.</t>
  </si>
  <si>
    <t>Durante el periodo de enero a marzo
Vigilancia en Salud Pública 
La red de operadores de VSP en el distrito: Se realizó el mantenimiento del Sistema de EEVV, a través de 12 asesorías y asistencias técnicas. De las 189 instituciones que hacen parte de la red de vigilancia en salud pública de los diferentes subsistemas para el periodo, 150 corresponden a Unidades Informadoras 39 a Unidades Notificadoras. Como fortalecimiento a la operación de la red de VSP se realizaron las siguientes acciones para los sistemas: Red de operadores de la Vigilancia en Salud Pública, con abordaje de hasta 4 subsistemas 4 asesorías y/o asistencias técnicas, red de operadores de la Vigilancia en Salud Pública, con abordaje de más de 4 de subsistemas 9 asesorías y/o asistencias técnicas, red de operadores de la Vigilancia en Salud Pública de Unidades Informadoras-UI 21 asesorías y/o asistencias técnicas. Se realizó el mantenimiento de los subsistemas a través de 34 asesorías y asistencias técnicas.
Dentro de las acciones realizadas de mitigación y control relacionadas con los eventos de interés en salud pública, frente al componente transmisibles: Se visitaron 3.385 viviendas, se abordaron 9.307 personas y el resultado consolidado de MRCV a las 9 manzanas en las acciones de bloqueo y BAC fue: 3 Bloqueos SR, 9 Bloqueos SRC, y se administraron 202 biológicos 15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56 casos notificados y 34 IEC efectivas. Vigilancia Epidemiológica de Enfermedades Huerfanas 4 casos notificados y 26 IEC efectivas. Sistema de Vigilancia Epidemiológica en Salud Oral SISVESO: 77 casos notificados 8 IEC efectivas. Sistema de Vigilancia epidemiológica en Crónicas_Cáncer en menores 18 años casos notificados 2 y 1 IEC efectivas. Sistema de Vigilancia epidemiológica en Crónicas_Cáncer de mama y cuello uterino casos notificados 4 y 16 IEC efectivas.
Subsistema SISVAN: Mantenimiento y fortalecimiento del Sistema de Vigilancia Alimentaria y Nutricional (SISVAN) en 4 Unidades Primarias Generadoras de Datos públicas Mantenimiento y fortalecimiento del Sistema de Vigilancia Alimentaria y Nutricional (SISVAN) en 4 Unidades Primarias Generadoras de Datos privadas, 18 Seguimiento a atenciones a recién nacidos 36 Seguimiento a atenciones en menores de 5 años 26 caracterizaciones a gestantes 4 caracterizaciones a recién nacidos, 12 caracterizaciones a menores de 5 años, 12 canalizaciones realizadas por medio del SIRC. Subsistema de vigilancia en Salud Pública de Lesiones de Causa Externa (SIVELCE) Subsistema de Vigilancia en Salud Pública de la Conducta Suicida (SISVECOS) Número de casos de Ideación suicida 137, IEC efectivas 53 de Ideación suicida, Número de casos notificados de Lesiones por quemaduras 16 Número de casos notificados de Amenaza suicida 4, IEC efectivas 12 de Lesiones por quemaduras IEC efectivas de de Amenaza suicida 3, Accidentes domésticos en menores 11 años: 44 casos notificados, Número de casos notificados de Intento suicida 55 IEC efectivas 31 Accidentes domésticos, IEC efectivas 18 de Intento suicida, Número de casos notificados de Lesiones por artefactos pirotécnicos 2 IEC efectivas 4 de Lesiones por artefactos pirotécnicos, IEC efectivas 1 de muerte por suicidio Subsistema de vigilancia en salud pública en violencia intrafamiliar y de genero (SIVIM) Total de casos notificados de violencia intrafamiliar y de género: 84 y con IEC: 35 Total de casos notificados de violencia intrafamiliar y de género en mujeres: 69 y en hombres: 15. Casos notificados de violencia sexual: 95 y con IEC: 26. Casos notificados de violencia en niños, niñas y adolescentes: 73 y con IEC: 28 Dentro de las acciones de Vigilancia en Salud Pública relacionadas con los Eventos de Interés en Salud Sexual y Reproductiva y Salud Materno Infantil, se realizaron 9 investigaciones Epidemiológicas de Campo de alto impacto. se realizaron 1 IEC Mortalidad Perinatal. se realizaron 7 IEC Sífilis Gestacional, se realizaron 1 IEC Morbilidad Materna Extrema, 4 Unidades de análisis de eventos Transmisibles, discriminadas así: 1 mortalidad EPV, 1 EAPV, 2 ETV, Desde Vigilancia a Eventos Transmisibles, se intervinieron 15 casos de alto impacto EPV 13, Otros eventos transmisibles 2, Desde Vigilancia a Eventos Transmisibles, se intervinieron 5 casos de control TB 4, EPV 1, Vigilancia Epidemiológica Basada en Comunidad 23 Notificaciones de situaciones problemáticas 2 Comités de vigilancia epidemiológica comunitaria - COVECOM. 10 Asistencias Técnicas a la Red de Vigilancia Comunitaria para la VEBC, 3 Fortalecimiento de capacidades en salud para la ReVCom 4 Investigaciones socio epidemiológicas de campo -ISEC- VEBC.
Subsistema VESPA: Casos captados de mayores de 18 años pero menores de 30: 17 (No incluye gestantes) Casos captados de mayores de 18 años pero menores de 30: 3 IEC Efectivas (No incluye gestantes) Casos captados de mayores de 18 años pero menores de 30: 17 IEC Fallidas 1 (No incluye gestantes) Total de casos captados de menores de 18 años 24 Casos de menores de 18 años con IEC efectivas: 3 N° de casos remitidos a través del SIRC desde VESPA: 4 N° de casos remitidos a servicios PSPIC desde VESPA: 4 N° de casos de consumo abusivo de spa remitidos a entorno educativo desde VESPA: 1 N° de casos remitidos a SPAcios de bienestar (Servicios de acogida) 3.</t>
  </si>
  <si>
    <t>En el mes de marzo
Vigilancia en Salud Pública
La red de operadores de VSP en el distrito: Se realizó el mantenimiento del Sistema de EEVV, a través de 2 asesorías y asistencias técnicas. De las 89 instituciones que hacen parte de la red de vigilancia en salud pública de los diferentes subsistemas para el periodo, 74 corresponden a Unidades Informadoras 15 a Unidades Notificadoras. Como fortalecimiento a la operación de la red de VSP se realizaron las siguientes acciones para los sistemas: red de operadores de la Vigilancia en Salud Pública, con abordaje de más de 4 de subsistemas 1 asesorías y/o asistencias técnicas, red de operadores de la Vigilancia en Salud Pública de Unidades Informadoras-UI 11 asesorías y/o asistencias técnicas. Se realizó el mantenimiento de los subsistemas a través de 12 asesorías y asistencias técnicas.
Dentro de las acciones realizadas de mitigación y control relacionadas con los eventos de interés en salud pública, frente al componente transmisibles: Se visitaron 3.242 viviendas, se abordaron 8.687 personas y el resultado consolidado de MRCV a las 9 manzanas en las acciones de bloqueo y BAC fue: 2 Bloqueos SR, 2 Bloqueos SRC, 9 Bloqueos TF, 2 Bloqueos Meningitis, y se administraron 226 biológicos Se realizó la entrega de 47 quimioprofilaxis para la contención de 8 casos probables de tosferina y 1 de meningitis, habiendo utilizado 60 tabletas de azitromicina, 22 frascos de azitromicina suspensión y 5 tabletas de ciprofloxacina; Como fortalecimiento a la gestión de la información del subsistema transmisibles se realizaron las siguientes asistencias técnicas UPGD: Vigilancia Epidemiológica Ocupacional de los Trabajadores de la Economía informal -SIVISTRA 15 casos notificados y 17 IEC efectivas. y 5 IEC efectivas. Sistema de Vigilancia Epidemiológica en Salud Oral SISVESO: 60 casos notificados 15 IEC efectivas. y 3 IEC efectivas. y 9 IEC efectivas.
Subsistema SISVAN: Mantenimiento y fortalecimiento del Sistema de Vigilancia Alimentaria y Nutricional (SISVAN) en 1 Unidades Primarias Generadoras de Datos públicas 21 Seguimiento a atenciones a recién nacidos 40 Seguimiento a atenciones en menores de 5 años 17 caracterizaciones a gestantes 4 caracterizaciones a recién nacidos, 6 caracterizaciones a menores de 5 años, 14 canalizaciones realizadas por medio del SIRC. Subsistema de vigilancia en Salud Pública de Lesiones de Causa Externa (SIVELCE) Subsistema de Vigilancia en Salud Pública de la Conducta Suicida (SISVECOS) Número de casos de Ideación suicida 162 , IEC efectivas 72 de Ideación suicida, Número de casos notificados de Lesiones por quemaduras 18 Número de casos notificados de Amenaza suicida 15 , IEC efectivas 5 de Lesiones por quemaduras IEC efectivas de de Amenaza suicida 4 , Accidentes domésticos en menores 11 años: 38 casos notificados, Número de casos notificados de Intento suicida 44 IEC efectivas 17 Accidentes domésticos, IEC efectivas 12 de Intento suicida, Número de casos notificados de muerte por suicidio 2 IEC efectivas 1 de muerte por suicidio Subsistema de vigilancia en salud pública en violencia intrafamiliar y de genero (SIVIM) Total de casos notificados de violencia intrafamiliar y de género: 77 y con IEC: 38 Total de casos notificados de violencia intrafamiliar y de género en mujeres: 66 y en hombres: 11. Casos notificados de violencia sexual: 116 y con IEC: 41. Casos notificados de violencia en niños, niñas y adolescentes: 109 y con IEC: 39. Dentro de las acciones de Vigilancia en Salud Pública relacionadas con los Eventos de Interés en Salud Sexual y Reproductiva y Salud Materno Infantil, se realizaron 9 investigaciones Epidemiológicas de Campo de alto impacto. Se realizaron 1 IEC Mortalidad Materna, se realizaron 2 IEC Mortalidad Perinatal. se realizaron 2 IEC Sífilis Congénita, se realizaron 3 IEC Sífilis Gestacional, se realizaron 1 IEC Morbilidad Materna Extrema, Frente al análisis de los eventos de SSR, se realizaron 1 unidades de análisis, se realizaron 1 Mortalidad Perinatal, Como acciones de mitigación de riesgo y oportunidad al seguimiento de la SSR – SMI, realizan 1 asistencia de monitoreo a UPGD privadas Desde Vigilancia a Eventos Transmisibles, se intervinieron 19 casos de alto impacto EPV 19, Desde Vigilancia a Eventos Transmisibles, se intervinieron 5 casos de control TB 5, contactos identificados en IEC de TB y canallizados al SIRC 3, Vigilancia Epidemiológica Basada en Comunidad 10 Notificaciones de situaciones problemáticas 3 Asistencias Técnicas a la Red de Vigilancia Comunitaria para la VEBC, 4 Investigaciones socio epidemiológicas de campo -ISEC- VEBC.
Subsistema VESPA: Gestantes casos notificados: 2 Casos captados de mayores de 18 años pero menores de 30: 10 (No incluye gestantes) Casos captados de mayores de 18 años pero menores de 30: 2 IEC Efectivas (No incluye gestantes) Casos captados de mayores de 18 años pero menores de 30: 12 IEC Fallidas 3 (No incluye gestantes) Total de casos captados de menores de 18 años 54 Casos de menores de 18 años con IEC efectivas: 15 Casos de menores de 18 años con IEC Fallidas: 5 N° de casos remitidos a través del SIRC desde VESPA: 22 N° de casos remitidos a servicios PSPIC desde VESPA: 14 N° de casos de consumo abusivo de spa remitidos a entorno educativo desde VESPA: 6 N° de casos remitidos a SPAcios de bienestar (Servicios de acogida) 8.</t>
  </si>
  <si>
    <t>Durante el periodo de enero a marzo
Vigilancia en Salud Pública 
La red de operadores de VSP en el distrito: Se realizó el mantenimiento del Sistema de EEVV, a través de 6 asesorías y asistencias técnicas. De las 267 instituciones que hacen parte de la red de vigilancia en salud pública de los diferentes subsistemas para el periodo, 222 corresponden a Unidades Informadoras 45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12 asesorías y/o asistencias técnicas, red de operadores de la Vigilancia en Salud Pública de Unidades Informadoras-UI 50 asesorías y/o asistencias técnicas. Se realizó el mantenimiento de los subsistemas a través de 65 asesorías y asistencias técnicas.
Dentro de las acciones realizadas de mitigación y control relacionadas con los eventos de interés en salud pública, frente al componente transmisibles: Se visitaron 7.664 viviendas, se abordaron 21.845 personas y el resultado consolidado de MRCV a las 9 manzanas en las acciones de bloqueo y BAC fue: 8 Bloqueos SR, 16 Bloqueos SRC, 12 Bloqueos TF, 4 Bloqueos Meningitis, y se administraron 611 biológicos Se realizó la entrega de 57 quimioprofilaxis para la contención de 11 casos probables de tosferina y 1 de meningitis, habiendo utilizado 99 tabletas de azitromicina, 24 frascos de azitromicina suspensión y 5 tabletas de ciprofloxacina; 32 frascos de azitromicina suspensión Como fortalecimiento a la gestión de la información del subsistema transmisibles se realizaron las siguientes asistencias técnicas UPGD: Vigilancia Epidemiológica Ocupacional de los Trabajadores de la Economía informal -SIVISTRA 60 casos notificados y 71 IEC efectivas. y 21 IEC efectivas. Sistema de Vigilancia Epidemiológica en Salud Oral SISVESO: 206 casos notificados 44 IEC efectivas. y 6 IEC efectivas. Sistema de Vigilancia epidemiológica en Crónicas_Cáncer de mama y cuello uterino casos notificados 1 y 25 IEC efectivas. Vigilancia en Salud Pública
Subsistema SISVAN: Mantenimiento y fortalecimiento del Sistema de Vigilancia Alimentaria y Nutricional (SISVAN) en 8 Unidades Primarias Generadoras de Datos públicas Mantenimiento y fortalecimiento del Sistema de Vigilancia Alimentaria y Nutricional (SISVAN) en 6 Unidades Primarias Generadoras de Datos privadas, 73 Seguimiento a atenciones a recién nacidos 97 Seguimiento a atenciones en menores de 5 años 56 caracterizaciones a gestantes 13 caracterizaciones a recién nacidos, 21 caracterizaciones a menores de 5 años, 34 canalizaciones realizadas por medio del SIRC. Subsistema de vigilancia en Salud Pública de Lesiones de Causa Externa (SIVELCE) Subsistema de Vigilancia en Salud Pública de la Conducta Suicida (SISVECOS) Número de casos de Ideación suicida 405, IEC efectivas 183 de Ideación suicida, Número de casos notificados de Lesiones por quemaduras 54 Número de casos notificados de Amenaza suicida 36, IEC efectivas 23 de Lesiones por quemaduras IEC efectivas de de Amenaza suicida 11, Accidentes domésticos en menores 11 años: 115 casos notificados, Número de casos notificados de Intento suicida 114 IEC efectivas 63 Accidentes domésticos, IEC efectivas 45 de Intento suicida, Número de casos notificados de Lesiones por artefactos pirotécnicos 4 Número de casos notificados de muerte por suicidio 6 IEC efectivas 2 de muerte por suicidio Subsistema de vigilancia en salud pública en violencia intrafamiliar y de genero (SIVIM) Total de casos notificados de violencia intrafamiliar y de género: 205 y con IEC: 107 Total de casos notificados de violencia intrafamiliar y de género en mujeres: 155 y en hombres: 50 . Casos notificados de violencia sexual: 286 y con IEC: 93 . Casos notificados de violencia en niños, niñas y adolescentes: 231 y con IEC: 94 Dentro de las acciones de Vigilancia en Salud Pública relacionadas con los Eventos de Interés en Salud Sexual y Reproductiva y Salud Materno Infantil, se realizaron 24 investigaciones Epidemiológicas de Campo de alto impacto. Se realizaron 1 IEC Mortalidad Materna, se realizaron 6 IEC Mortalidad Perinatal. se realizaron 2 IEC Sífilis Congénita, se realizaron 10 IEC Sífilis Gestacional, se realizaron 5 IEC Morbilidad Materna Extrema, Frente al análisis de los eventos de SSR, se realizaron 1 unidades de análisis, se realizaron 1 Mortalidad Perinatal, Como acciones de mitigación de riesgo y oportunidad al seguimiento de la SSR – SMI, realizan 1 asistencia de monitoreo a UPGD privadas 2 Unidades de análisis de eventos Transmisibles, discriminadas así: 2 Mortalidad por IRA-EDA menor de 5 años, Desde Vigilancia a Eventos Transmisibles, se intervinieron 51 casos de alto impacto TB 1, COVID 1, mortalidad IRA menor de 5 años 2, EPV 45, Otros eventos transmisibles 2, Desde Vigilancia a Eventos Transmisibles, se intervinieron 15 casos de control TB 13, EPV 2, contactos identificados en IEC de TB y canallizados al SIRC 4, Vigilancia Epidemiológica Basada en Comunidad 61 Notificaciones de situaciones problemáticas 1 Comités de vigilancia epidemiológica comunitaria - COVECOM. 24 Asistencias Técnicas a la Red de Vigilancia Comunitaria para la VEBC, 2 Fortalecimiento de capacidades en salud para la ReVCom 12 Investigaciones socio epidemiológicas de campo -ISEC- VEBC.
Subsistema VESPA: Gestantes casos notificados: 3 Gestantes IEC efectivas: 1 Casos captados de mayores de 18 años pero menores de 30: 27 (No incluye gestantes) Casos captados de mayores de 18 años pero menores de 30: 3 IEC Efectivas (No incluye gestantes) Casos captados de mayores de 18 años pero menores de 30: 30 IEC Fallidas 4 (No incluye gestantes) Total de casos captados de menores de 18 años 67 Casos de menores de 18 años con IEC efectivas: 19 Casos de menores de 18 años con IEC Fallidas: 7 N° de casos remitidos a través del SIRC desde VESPA: 31 N° de casos remitidos a servicios PSPIC desde VESPA: 21 N° de casos de consumo abusivo de spa remitidos a entorno educativo desde VESPA: 10 N° de casos remitidos a SPAcios de bienestar (Servicios de acogida) 13.</t>
  </si>
  <si>
    <t>En el mes de marzo
Vigilancia en Salud Pública
La red de operadores de VSP en el distrito: Se realizó el mantenimiento del Sistema de EEVV, a través de 3 asesorías y asistencias técnicas. De las 46 instituciones que hacen parte de la red de vigilancia en salud pública de los diferentes subsistemas para el periodo, 28 corresponden a Unidades Informadoras 18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1 asesorías y/o asistencias técnicas, red de operadores de la Vigilancia en Salud Pública de Unidades Informadoras-UI 5 asesorías y/o asistencias técnicas. Se realizó el mantenimiento de los subsistemas a través de 11 asesorías y asistencias técnicas.
Dentro de las acciones realizadas de mitigación y control relacionadas con los eventos de interés en salud pública, frente al componente transmisibles: Se visitaron 2.845 viviendas, se abordaron 9.127 personas y el resultado consolidado de MRCV a las 9 manzanas en las acciones de bloqueo y BAC fue: 1 Bloqueos SR, 8 Bloqueos TF, 1 Bloqueos Meningitis, y se administraron 67 biológicos Se realizó la entrega de 33 quimioprofilaxis para la contención de 4 casos probables de tosferina habiendo utilizado 51 tabletas de azitromicina, 18 frascos de azitromicina suspensión Como fortalecimiento a la gestión de la información del subsistema transmisibles se realizaron las siguientes asistencias técnicas UPGD: Vigilancia Epidemiológica Ocupacional de los Trabajadores de la Economía informal -SIVISTRA 18 casos notificados y 12 IEC efectivas. Vigilancia Epidemiológica de Enfermedades Huerfanas 17 casos notificados y 2 IEC efectivas. Sistema de Vigilancia Epidemiológica en Salud Oral SISVESO: 28 casos notificados 3 IEC efectivas. Sistema de Vigilancia epidemiológica en Crónicas_Cáncer en menores 18 años casos notificados 1 y 1 IEC efectivas. y 5 IEC efectivas.
Subsistema SISVAN: Mantenimiento y fortalecimiento del Sistema de Vigilancia Alimentaria y Nutricional (SISVAN) en 1 Unidades Primarias Generadoras de Datos públicas Mantenimiento y fortalecimiento del Sistema de Vigilancia Alimentaria y Nutricional (SISVAN) en 2 Unidades Primarias Generadoras de Datos privadas, 12 Seguimiento a atenciones a recién nacidos 11 Seguimiento a atenciones en menores de 5 años 1 caracterizaciones a gestantes 2 caracterizaciones a recién nacidos, Subsistema de vigilancia en Salud Pública de Lesiones de Causa Externa (SIVELCE) Subsistema de Vigilancia en Salud Pública de la Conducta Suicida (SISVECOS) Número de casos de Ideación suicida 54, IEC efectivas 8 de Ideación suicida, Número de casos notificados de Lesiones por quemaduras 21 Número de casos notificados de Amenaza suicida 9, IEC efectivas 1 de Lesiones por quemaduras IEC efectivas de de Amenaza suicida 2, Accidentes domésticos en menores 11 años: 24 casos notificados, Número de casos notificados de Intento suicida 9 IEC efectivas 2 Accidentes domésticos, IEC efectivas 1 de Intento suicida, Subsistema de vigilancia en salud pública en violencia intrafamiliar y de genero (SIVIM) Total de casos notificados de violencia intrafamiliar y de género: 79 y con IEC: 9 Total de casos notificados de violencia intrafamiliar y de género en mujeres: 36 y en hombres: 18. Casos notificados de violencia sexual: 25 y con IEC: 3. Casos notificados de violencia en niños, niñas y adolescentes: 44 y con IEC: 7 Dentro de las acciones de Vigilancia en Salud Pública relacionadas con los Eventos de Interés en Salud Sexual y Reproductiva y Salud Materno Infantil, se realizaron 5 investigaciones Epidemiológicas de Campo de alto impacto. se realizaron 3 IEC Sífilis Gestacional, se realizaron 1 IEC Morbilidad Materna Extrema, se realizaron 1 IEC Transmisión materno perinatal VIH – Hepatitis B. Como acciones de mitigación de riesgo y oportunidad al seguimiento de la SSR – SMI, realizan 1 asistencia de monitoreo a UPGD públicas 2 Unidades de análisis de eventos Transmisibles, discriminadas así: 2 Mortalidad por IRA-EDA menor de 5 años, Desde Vigilancia a Eventos Transmisibles, se intervinieron 9 casos de alto impacto TB 1, EPV 8, Desde Vigilancia a Eventos Transmisibles, se intervinieron 9 casos de control TB 9, contactos identificados en IEC de TB y canallizados al SIRC 9, Vigilancia Epidemiológica Basada en Comunidad 8 Notificaciones de situaciones problemáticas 1 Comités de vigilancia epidemiológica comunitaria - COVECOM. 10 Asistencias Técnicas a la Red de Vigilancia Comunitaria para la VEBC, 4 Fortalecimiento de capacidades en salud para la ReVCom 5 Investigaciones socio epidemiológicas de campo -ISEC- VEBC.
Subsistema VESPA: Casos captados de mayores de 18 años pero menores de 30: 11 (No incluye gestantes) Casos captados de mayores de 18 años pero menores de 30: 11 IEC Fallidas 3 (No incluye gestantes) Total de casos captados de menores de 18 años 1 Casos de menores de 18 años con IEC efectivas: 3 N° de casos remitidos a través del SIRC desde VESPA: 3.</t>
  </si>
  <si>
    <t>Durante el periodo de enero a marzo
Vigilancia en Salud Pública 
La red de operadores de VSP en el distrito: Se realizó el mantenimiento del Sistema de EEVV, a través de 7 asesorías y asistencias técnicas. De las 135 instituciones que hacen parte de la red de vigilancia en salud pública de los diferentes subsistemas para el periodo, 82 corresponden a Unidades Informadoras 53 a Unidades Notificadoras. Como fortalecimiento a la operación de la red de VSP se realizaron las siguientes acciones para los sistemas: Red de operadores de la Vigilancia en Salud Pública, con abordaje de hasta 4 subsistemas 11 asesorías y/o asistencias técnicas, red de operadores de la Vigilancia en Salud Pública, con abordaje de más de 4 de subsistemas 5 asesorías y/o asistencias técnicas, red de operadores de la Vigilancia en Salud Pública de Unidades Informadoras-UI 13 asesorías y/o asistencias técnicas. Se realizó el mantenimiento de los subsistemas a través de 29 asesorías y asistencias técnicas.
Dentro de las acciones realizadas de mitigación y control relacionadas con los eventos de interés en salud pública, frente al componente transmisibles: Se visitaron 4.272 viviendas, se abordaron 14.172 personas y el resultado consolidado de MRCV a las 9 manzanas en las acciones de bloqueo y BAC fue: 1 Bloqueos SR, 4 Bloqueos SRC, 9 Bloqueos TF, 1 Bloqueos Meningitis, y se administraron 135 biológicos Se realizó la entrega de 38 quimioprofilaxis para la contención de 5 casos probables de tosferina habiendo utilizado 60 tabletas de azitromicina, 20 frascos de azitromicina suspensión 3 frascos de azitromicina suspensión Como fortalecimiento a la gestión de la información del subsistema transmisibles se realizaron las siguientes asistencias técnicas UPGD: Vigilancia Epidemiológica Ocupacional de los Trabajadores de la Economía informal -SIVISTRA 45 casos notificados y 28 IEC efectivas. Vigilancia Epidemiológica de Enfermedades Huerfanas 47 casos notificados y 6 IEC efectivas. Sistema de Vigilancia Epidemiológica en Salud Oral SISVESO: 97 casos notificados 9 IEC efectivas. Sistema de Vigilancia epidemiológica en Crónicas_Cáncer en menores 18 años casos notificados 1 y 2 IEC efectivas. y 12 IEC efectivas.
Subsistema SISVAN: Mantenimiento y fortalecimiento del Sistema de Vigilancia Alimentaria y Nutricional (SISVAN) en 4 Unidades Primarias Generadoras de Datos públicas Mantenimiento y fortalecimiento del Sistema de Vigilancia Alimentaria y Nutricional (SISVAN) en 3 Unidades Primarias Generadoras de Datos privadas, 25 Seguimiento a atenciones a recién nacidos 21 Seguimiento a atenciones en menores de 5 años 9 caracterizaciones a gestantes 3 caracterizaciones a recién nacidos, 4 caracterizaciones a menores de 5 años, 3 canalizaciones realizadas por medio del SIRC. Subsistema de vigilancia en Salud Pública de Lesiones de Causa Externa (SIVELCE) Subsistema de Vigilancia en Salud Pública de la Conducta Suicida (SISVECOS) Número de casos de Ideación suicida 136, IEC efectivas 35 de Ideación suicida, Número de casos notificados de Lesiones por quemaduras 47 Número de casos notificados de Amenaza suicida 17, IEC efectivas 1 de Lesiones por quemaduras IEC efectivas de de Amenaza suicida 4, Accidentes domésticos en menores 11 años: 42 casos notificados, Número de casos notificados de Intento suicida 36 IEC efectivas 7 Accidentes domésticos, IEC efectivas 13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199 y con IEC: 48 Total de casos notificados de violencia intrafamiliar y de género en mujeres: 93 y en hombres: 28. Casos notificados de violencia sexual: 69 y con IEC: 8. Casos notificados de violencia en niños, niñas y adolescentes: 101 y con IEC: 27 Dentro de las acciones de Vigilancia en Salud Pública relacionadas con los Eventos de Interés en Salud Sexual y Reproductiva y Salud Materno Infantil, se realizaron 10 investigaciones Epidemiológicas de Campo de alto impacto. se realizaron 1 IEC Mortalidad Perinatal. se realizaron 6 IEC Sífilis Gestacional, se realizaron 2 IEC Morbilidad Materna Extrema, se realizaron 1 IEC Transmisión materno perinatal VIH – Hepatitis B. Como acciones de mitigación de riesgo y oportunidad al seguimiento de la SSR – SMI, realizan 1 asistencia de monitoreo a UPGD públicas 1 Unidades de análisis de casos sin muestra eventos transmisibles discriminados así: ETV 1, 2 Unidades de análisis de eventos Transmisibles, discriminadas así: 2 Mortalidad por IRA-EDA menor de 5 años, Desde Vigilancia a Eventos Transmisibles, se intervinieron 17 casos de alto impacto TB 2, mortalidad IRA menor de 5 años 1, EPV 13, Otros eventos transmisibles 1, Desde Vigilancia a Eventos Transmisibles, se intervinieron 15 casos de control TB 15, contactos identificados en IEC de TB y canallizados al SIRC 12, Vigilancia Epidemiológica Basada en Comunidad 31 Notificaciones de situaciones problemáticas 2 Comités de vigilancia epidemiológica comunitaria - COVECOM. 30 Asistencias Técnicas a la Red de Vigilancia Comunitaria para la VEBC, 7 Fortalecimiento de capacidades en salud para la ReVCom 13 Investigaciones socio epidemiológicas de campo -ISEC- VEBC.
Subsistema VESPA: Casos captados de mayores de 18 años pero menores de 30: 25 (No incluye gestantes) Casos captados de mayores de 18 años pero menores de 30: 2 IEC Efectivas (No incluye gestantes) Casos captados de mayores de 18 años pero menores de 30: 25 IEC Fallidas 3 (No incluye gestantes) Total de casos captados de menores de 18 años 3 Casos de menores de 18 años con IEC efectivas: 4 N° de casos remitidos a través del SIRC desde VESPA: 4 N° de casos remitidos a servicios PSPIC desde VESPA: 1 N° de casos remitidos a SPAcios de bienestar (Servicios de acogida) 1.</t>
  </si>
  <si>
    <t>En el mes de marzo
Vigilancia en Salud Pública
La red de operadores de VSP en el distrito: Se realizó el mantenimiento del Sistema de EEVV, a través de 12 asesorías y asistencias técnicas. De las 237 instituciones que hacen parte de la red de vigilancia en salud pública de los diferentes subsistemas para el periodo, 175 corresponden a Unidades Informadoras 62 a Unidades Notificadoras. Como fortalecimiento a la operación de la red de VSP se realizaron las siguientes acciones para los sistemas: Red de operadores de la Vigilancia en Salud Pública, con abordaje de hasta 4 subsistemas 12 asesorías y/o asistencias técnicas, red de operadores de la Vigilancia en Salud Pública, con abordaje de más de 4 de subsistemas 8 asesorías y/o asistencias técnicas, red de operadores de la Vigilancia en Salud Pública de Unidades Informadoras-UI 28 asesorías y/o asistencias técnicas. Se realizó el mantenimiento de los subsistemas a través de 48 asesorías y asistencias técnicas.
Dentro de las acciones realizadas de mitigación y control relacionadas con los eventos de interés en salud pública, frente al componente transmisibles: Se visitaron 597 viviendas, se abordaron 1.593 personas y el resultado consolidado de MRCV a las 9 manzanas en las acciones de bloqueo y BAC fue: 2 Bloqueos SR, 6 Bloqueos TF, y se administraron 352 biológicos Se realizó la entrega de 10 quimioprofilaxis para la contención de 2 casos probables de tosferina habiendo utilizado 21 tabletas de azitromicina, 3 frascos de azitromicina suspensión Como fortalecimiento a la gestión de la información del subsistema transmisibles se realizaron las siguientes asistencias técnicas UPGD: Vigilancia Epidemiológica Ocupacional de los Trabajadores de la Economía informal -SIVISTRA 7 casos notificados y 1 IEC efectivas. Vigilancia Epidemiológica de Enfermedades Huerfanas 58 casos notificados y 1 IEC efectivas. Numero de casos que cruzan entre el evento 342 y 215 4 y se notificaron al SIVIGILA 1 Número de casos que cruzan entre el evento 342 y RLCPD 4 y realizaron 4 ajustes al SIVIGILA. Sistema de Vigilancia Epidemiológica en Salud Oral SISVESO: 30 casos notificados Sistema de Vigilancia epidemiológica en Crónicas_Cáncer en menores 18 años casos notificados 15 Sistema de Vigilancia epidemiológica en Crónicas_Cáncer de mama y cuello uterino casos notificados 97 y 4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6 Seguimiento a atenciones a recién nacidos 11 Seguimiento a atenciones en menores de 5 años 2 caracterizaciones a gestantes Subsistema de vigilancia en Salud Pública de Lesiones de Causa Externa (SIVELCE) Subsistema de Vigilancia en Salud Pública de la Conducta Suicida (SISVECOS) Número de casos de Ideación suicida 74, IEC efectivas 14 de Ideación suicida, Número de casos notificados de Lesiones por quemaduras 15 Número de casos notificados de Amenaza suicida 4, IEC efectivas de de Amenaza suicida 2, Accidentes domésticos en menores 11 años: 9 casos notificados, Número de casos notificados de Intento suicida 18 IEC efectivas 8 Accidentes domésticos, IEC efectivas 2 de Intento suicida, Número de casos notificados de muerte por suicidio 2 Subsistema de vigilancia en salud pública en violencia intrafamiliar y de genero (SIVIM) Total de casos notificados de violencia intrafamiliar y de género: 55 y con IEC: 6 Total de casos notificados de violencia intrafamiliar y de género en mujeres: 18 y en hombres: 7. Casos notificados de violencia sexual: 11 y con IEC: 2. Casos notificados de violencia en niños, niñas y adolescentes: 30 y con IEC: 2. 1 Unidades de análisis de casos sin muestra eventos transmisibles discriminados así: EPV 1, 3 Unidades de análisis de eventos Transmisibles, discriminadas así: 2 mortalidad EPV, 1 EAPV, Desde Vigilancia a Eventos Transmisibles, se intervinieron 3 casos de alto impacto EPV 3, Desde Vigilancia a Eventos Transmisibles, se intervinieron 4 casos de control TB 2, EPV 2, Vigilancia Epidemiológica Basada en Comunidad 7 Notificaciones de situaciones problemáticas 1 Comités de vigilancia epidemiológica comunitaria - COVECOM. 8 Asistencias Técnicas a la Red de Vigilancia Comunitaria para la VEBC, 8 Fortalecimiento de capacidades en salud para la ReVCom 3 Investigaciones socio epidemiológicas de campo -ISEC- VEBC 7 y se notificaron al SIVIGILA.
Subsistema VESPA: Casos captados de mayores de 18 años pero menores de 30: 2 (No incluye gestantes) Casos captados de mayores de 18 años pero menores de 30: 2 Total de casos captados de menores de 18 años 5 Casos de menores de 18 años con IEC efectivas: 1 N° de casos remitidos a través del SIRC desde VESPA: 1 N° de casos remitidos a servicios PSPIC desde VESPA: 1 N° de casos remitidos a SPAcios de bienestar (Servicios de acogida) 1.</t>
  </si>
  <si>
    <t>Durante el periodo de enero a marzo
Vigilancia en Salud Pública 
La red de operadores de VSP en el distrito: Se realizó el mantenimiento del Sistema de EEVV, a través de 35 asesorías y asistencias técnicas. De las 705 instituciones que hacen parte de la red de vigilancia en salud pública de los diferentes subsistemas para el periodo, 522 corresponden a Unidades Informadoras 183 a Unidades Notificadoras. Como fortalecimiento a la operación de la red de VSP se realizaron las siguientes acciones para los sistemas: Red de operadores de la Vigilancia en Salud Pública, con abordaje de hasta 4 subsistemas 35 asesorías y/o asistencias técnicas, red de operadores de la Vigilancia en Salud Pública, con abordaje de más de 4 de subsistemas 17 asesorías y/o asistencias técnicas, red de operadores de la Vigilancia en Salud Pública de Unidades Informadoras-UI 95 asesorías y/o asistencias técnicas. Se realizó el mantenimiento de los subsistemas a través de 147 asesorías y asistencias técnicas.
Dentro de las acciones realizadas de mitigación y control relacionadas con los eventos de interés en salud pública, frente al componente transmisibles: Se visitaron 1.123 viviendas, se abordaron 2.895 personas y el resultado consolidado de MRCV a las 9 manzanas en las acciones de bloqueo y BAC fue: 4 Bloqueos SR, 2 Bloqueos SRC, 9 Bloqueos TF, y se administraron 460 biológicos. Se realizó la entrega de 13 quimioprofilaxis para la contención de 3 casos probables de tosferina habiendo utilizado 27 tabletas de azitromicina, 4 frascos de azitromicina suspensión 8 frascos de azitromicina suspensión Como fortalecimiento a la gestión de la información del subsistema transmisibles se realizaron las siguientes asistencias técnicas UPGD: 2 UPGD críticas Vigilancia Epidemiológica Ocupacional de los Trabajadores de la Economía informal -SIVISTRA 23 casos notificados y 7 IEC efectivas. Vigilancia Epidemiológica de Enfermedades Huerfanas 196 casos notificados y 1 IEC efectivas. Numero de casos que cruzan entre el evento 342 y 215 11 y se notificaron al SIVIGILA 5 Número de casos que cruzan entre el evento 342 y RLCPD 6 y realizaron 5 ajustes al SIVIGILA. Sistema de Vigilancia Epidemiológica en Salud Oral SISVESO: 111 casos notificados 2 IEC efectivas. Sistema de Vigilancia epidemiológica en Crónicas_Cáncer en menores 18 años casos notificados 69 Sistema de Vigilancia epidemiológica en Crónicas_Cáncer de mama y cuello uterino casos notificados 261 y 5 IEC efectivas.
Subsistema SISVAN: Mantenimiento y fortalecimiento del Sistema de Vigilancia Alimentaria y Nutricional (SISVAN) en 1 Unidades Primarias Generadoras de Datos públicas Mantenimiento y fortalecimiento del Sistema de Vigilancia Alimentaria y Nutricional (SISVAN) en 21 Unidades Primarias Generadoras de Datos privadas, 12 Seguimiento a atenciones a recién nacidos 41 Seguimiento a atenciones en menores de 5 años 5 caracterizaciones a gestantes 1 caracterizaciones a recién nacidos, 1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148, IEC efectivas 34 de Ideación suicida, Número de casos notificados de Lesiones por quemaduras 64 Número de casos notificados de Amenaza suicida 11, IEC efectivas de de Amenaza suicida 5, Accidentes domésticos en menores 11 años: 38 casos notificados, Número de casos notificados de Intento suicida 57 IEC efectivas 19 Accidentes domésticos, IEC efectivas 10 de Intento suicida, Número de casos notificados de muerte por suicidio 3 IEC efectivas 2 de Lesiones por artefactos pirotécnicos, Subsistema de vigilancia en salud pública en violencia intrafamiliar y de genero (SIVIM) Total de casos notificados de violencia intrafamiliar y de género: 103 y con IEC: 12 Total de casos notificados de violencia intrafamiliar y de género en mujeres: 49 y en hombres: 24. Casos notificados de violencia sexual: 38 y con IEC: 16. Casos notificados de violencia en niños, niñas y adolescentes: 67 y con IEC: 10 Dentro de las acciones de Vigilancia en Salud Pública relacionadas con los Eventos de Interés en Salud Sexual y Reproductiva y Salud Materno Infantil, se realizaron 3 investigaciones Epidemiológicas de Campo de alto impacto. se realizaron 2 IEC Sífilis Gestacional, se realizaron 1 IEC Transmisión materno perinatal VIH – Hepatitis B. 1 Unidades de análisis de casos sin muestra eventos transmisibles discriminados así: EPV 1, 3 Unidades de análisis de eventos Transmisibles, discriminadas así: 2 mortalidad EPV, 1 EAPV, Desde Vigilancia a Eventos Transmisibles, se intervinieron 9 casos de alto impacto EPV 8, Otros eventos transmisibles 1, Desde Vigilancia a Eventos Transmisibles, se intervinieron 7 casos de control TB 3, EPV 4, Vigilancia Epidemiológica Basada en Comunidad 17 Notificaciones de situaciones problemáticas 2 Comités de vigilancia epidemiológica comunitaria - COVECOM. 22 Asistencias Técnicas a la Red de Vigilancia Comunitaria para la VEBC, 13 Fortalecimiento de capacidades en salud para la ReVCom 9 Investigaciones socio epidemiológicas de campo -ISEC- VEBC 17 y se notificaron al SIVIGILA.
Subsistema VESPA: Casos captados de mayores de 18 años pero menores de 30: 16 (No incluye gestantes) Casos captados de mayores de 18 años pero menores de 30: 1 IEC Efectivas (No incluye gestantes) Casos captados de mayores de 18 años pero menores de 30: 16 Total de casos captados de menores de 18 años 13 Casos de menores de 18 años con IEC efectivas: 12 N° de casos remitidos a través del SIRC desde VESPA: 13 N° de casos remitidos a servicios PSPIC desde VESPA: 12 N° de casos remitidos a SPAcios de bienestar (Servicios de acogida) 6.</t>
  </si>
  <si>
    <t>En el mes de marzo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39 funcionarios de la red pública y privada de la ciudad, recibió fortalecimiento de capacidades frente al manejo programático de la tuberculosis de acuerdo a la normatividad actual. Se identificaron 279 sintomáticos respiratorios en instituciones públicas y privadas de la localidad, se procesaron 234 cultivos en medio líquido, Y 212 pruebas moleculares, de acuerdo a los algoritmos para diagnóstico de la Tuberculosis. 12 personas iniciaron tratamiento para Tuberculosis, para gestión de la administración del tratamiento directamente observado, en articulaciòn con las rutas de atención integral de las EAPB e IPS públicas y privadas. Se realizaron 18 visitas domiciliarias a pacientes del programa, en las cuales se canalizaron 5 contactos sintomáticos respiratorios o con condiciones de riesgo para desarrollo de Tuberculosis. Participación en 1 unidades de análisis de mortalidad evitable por tuberculosis y TB/VIH-SIDA. Gestión de Programas y Acciones Se realizaron 1 seguimientos telefónicos a pacientes del Programa de eliminación de Hansen.</t>
  </si>
  <si>
    <t>Durante el periodo de enero a marzo
Gestión de Programas y Acciones 
Se realizaron 16 asistencias técnicas a IPS públicas y privadas, con relación a procesos de diagnóstico, tratamiento y seguimiento de los casos de tuberculosis sensible, farmacorresistente y coinfección TB/VIH, en el contexto del modelo de atención integral en salud. 83 funcionarios de la red pública y privada de la ciudad, recibió fortalecimiento de capacidades frente al manejo programático de la tuberculosis de acuerdo a la normatividad actual. Se identificaron 832 sintomáticos respiratorios en instituciones públicas y privadas de la localidad, se procesaron 678 cultivos en medio líquido, Y 582 pruebas moleculares, de acuerdo a los algoritmos para diagnóstico de la Tuberculosis. 35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58 visitas domiciliarias a pacientes del programa, en las cuales se canalizaron 15 contactos sintomáticos respiratorios o con condiciones de riesgo para desarrollo de Tuberculosis. Se sensibilizaron 46 personas de la comunidad en promoción y mantenimiento de la salud y prevención de la tuberculosis. Participación en 2 unidades de análisis de mortalidad evitable por tuberculosis y TB/VIH-SIDA. Gestión de Programas y Acciones Se sensibilizaron 20 personas de la comunidad con relación a signos y síntomas de la enfermedad de Hansen. Se realizaron 3 seguimientos telefónicos a pacientes del Programa de eliminación de Hansen.</t>
  </si>
  <si>
    <t>En el mes de marzo
Vigilancia en Salud Pública
La red de operadores de VSP en el distrito: Se realizó el mantenimiento del Sistema de EEVV, a través de 7 asesorías y asistencias técnicas. De las 78 instituciones que hacen parte de la red de vigilancia en salud pública de los diferentes subsistemas para el periodo, 57 corresponden a Unidades Informadoras 21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4 asesorías y/o asistencias técnicas, red de operadores de la Vigilancia en Salud Pública de Unidades Informadoras-UI 8 asesorías y/o asistencias técnicas. Se realizó el mantenimiento de los subsistemas a través de 14 asesorías y asistencias técnicas.
Dentro de las acciones realizadas de mitigación y control relacionadas con los eventos de interés en salud pública, frente al componente transmisibles: Se visitaron 6.282 viviendas, se abordaron 21.293 personas y el resultado consolidado de MRCV a las 9 manzanas en las acciones de bloqueo y BAC fue: 1 Bloqueos SR, 7 Bloqueos SRC, 19 Bloqueos TF, 3 Bloqueos Meningitis, y se administraron 143 biológicos Se realizó la entrega de 62 quimioprofilaxis para la contención de 20 casos probables de tosferina habiendo utilizado 228 tabletas de azitromicina, 45 frascos de azitromicina suspensión Como fortalecimiento a la gestión de la información del subsistema transmisibles se realizaron las siguientes asistencias técnicas UPGD: 2 fortalecimiento UPGD Vigilancia Epidemiológica Ocupacional de los Trabajadores de la Economía informal -SIVISTRA 73 casos notificados y 16 IEC efectivas. Vigilancia Epidemiológica de Enfermedades Huerfanas 53 casos notificados y 18 IEC efectivas. Numero de casos que cruzan entre el evento 342 y 215 1 y se notificaron al SIVIGILA 1 Sistema de Vigilancia Epidemiológica en Salud Oral SISVESO: 87 casos notificados 14 IEC efectivas. Sistema de Vigilancia epidemiológica en Crónicas_Cáncer en menores 18 años casos notificados 5 y 2 IEC efectivas. Unidades de analisis realizadas 1 Sistema de Vigilancia epidemiológica en Crónicas_Cáncer de mama y cuello uterino casos notificados 21 y 9 IEC efectivas.
Subsistema SISVAN: Mantenimiento y fortalecimiento del Sistema de Vigilancia Alimentaria y Nutricional (SISVAN) en 3 Unidades Primarias Generadoras de Datos públicas 25 Seguimiento a atenciones a recién nacidos 37 Seguimiento a atenciones en menores de 5 años 24 caracterizaciones a gestantes 2 caracterizaciones a recién nacidos, 13 caracterizaciones a menores de 5 años, 7 canalizaciones realizadas por medio del SIRC. Subsistema de vigilancia en Salud Pública de Lesiones de Causa Externa (SIVELCE) Subsistema de Vigilancia en Salud Pública de la Conducta Suicida (SISVECOS) Número de casos de Ideación suicida 179, IEC efectivas 47 de Ideación suicida, Número de casos notificados de Lesiones por quemaduras 70 Número de casos notificados de Amenaza suicida 20, IEC efectivas 3 de Lesiones por quemaduras IEC efectivas de de Amenaza suicida 3, Accidentes domésticos en menores 11 años: 98 casos notificados, Número de casos notificados de Intento suicida 41 IEC efectivas 13 Accidentes domésticos, IEC efectivas 19 de Intento suicida, Número de Unidades de análisis realizadas 1 Subsistema de vigilancia en salud pública en violencia intrafamiliar y de genero (SIVIM) Total de casos notificados de violencia intrafamiliar y de género: 338 y con IEC: 84 Total de casos notificados de violencia intrafamiliar y de género en mujeres: 128 y en hombres: 65. Casos notificados de violencia sexual: 145 y con IEC: 44. Casos notificados de violencia en niños, niñas y adolescentes: 212 y con IEC: 64 Dentro de las acciones de Vigilancia en Salud Pública relacionadas con los Eventos de Interés en Salud Sexual y Reproductiva y Salud Materno Infantil, se realizaron 4 investigaciones Epidemiológicas de Campo de alto impacto. se realizaron 2 IEC Mortalidad Perinatal. se realizaron 1 IEC Sífilis Gestacional, se realizaron 1 IEC Transmisión materno perinatal VIH – Hepatitis B. Como acciones de mitigación de riesgo y oportunidad al seguimiento de la SSR – SMI, realizan 1 asistencia de monitoreo a UPGD públicas 1 Unidades de análisis de eventos Transmisibles, discriminadas así: 1 TB y micobacterias, Desde Vigilancia a Eventos Transmisibles, se intervinieron 33 casos de alto impacto TB 2, EPV 30, Otros eventos transmisibles 1, Desde Vigilancia a Eventos Transmisibles, se intervinieron 10 casos de control TB 7, EPV 3, contactos identificados en IEC de TB y canallizados al SIRC 10, Vigilancia Epidemiológica Basada en Comunidad 20 Notificaciones de situaciones problemáticas 10 Asistencias Técnicas a la Red de Vigilancia Comunitaria para la VEBC, 3 Fortalecimiento de capacidades en salud para la ReVCom 5 Investigaciones socio epidemiológicas de campo -ISEC- VEBC.
Subsistema VESPA: Casos captados de mayores de 18 años pero menores de 30: 30 (No incluye gestantes) Casos captados de mayores de 18 años pero menores de 30: 1 IEC Efectivas (No incluye gestantes) Casos captados de mayores de 18 años pero menores de 30: 30 IEC Fallidas 2 (No incluye gestantes) Total de casos captados de menores de 18 años 10 Casos de menores de 18 años con IEC efectivas: 22 N° de casos remitidos a través del SIRC desde VESPA: 24 N° de casos remitidos a servicios PSPIC desde VESPA: 7 N° de casos de consumo abusivo de spa remitidos a entorno educativo desde VESPA: 7.</t>
  </si>
  <si>
    <t>Durante el periodo de enero a marzo
Vigilancia en Salud Pública 
La red de operadores de VSP en el distrito: Se realizó el mantenimiento del Sistema de EEVV, a través de 19 asesorías y asistencias técnicas. De las 236 instituciones que hacen parte de la red de vigilancia en salud pública de los diferentes subsistemas para el periodo, 171 corresponden a Unidades Informadoras 65 a Unidades Notificadoras. Como fortalecimiento a la operación de la red de VSP se realizaron las siguientes acciones para los sistemas: Red de operadores de la Vigilancia en Salud Pública, con abordaje de hasta 4 subsistemas 7 asesorías y/o asistencias técnicas, red de operadores de la Vigilancia en Salud Pública, con abordaje de más de 4 de subsistemas 13 asesorías y/o asistencias técnicas, red de operadores de la Vigilancia en Salud Pública de Unidades Informadoras-UI 30 asesorías y/o asistencias técnicas. Se realizó el mantenimiento de los subsistemas a través de 50 asesorías y asistencias técnicas.
Dentro de las acciones realizadas de mitigación y control relacionadas con los eventos de interés en salud pública, frente al componente transmisibles: Se visitaron 11.717 viviendas, se abordaron 40.904 personas y el resultado consolidado de MRCV a las 9 manzanas en las acciones de bloqueo y BAC fue: 7 Bloqueos SR, 13 Bloqueos SRC, 1 Bloqueos PFA, 20 Bloqueos TF, 7 Bloqueos Meningitis, y se administraron 298 biológicos Se realizó la entrega de 70 quimioprofilaxis para la contención de 21 casos probables de tosferina y 2 de meningitis, habiendo utilizado 240 tabletas de azitromicina, 45 frascos de azitromicina suspensión y 16 tabletas de rifampicina 16 frascos de azitromicina suspensión y 2 tabletas de ciprofloxacina; Como fortalecimiento a la gestión de la información del subsistema transmisibles se realizaron las siguientes asistencias técnicas UPGD: 4 fortalecimiento UPGD Vigilancia Epidemiológica Ocupacional de los Trabajadores de la Economía informal -SIVISTRA 187 casos notificados y 55 IEC efectivas. Vigilancia Epidemiológica de Enfermedades Huerfanas 138 casos notificados y 51 IEC efectivas. Numero de casos que cruzan entre el evento 342 y 215 1 y se notificaron al SIVIGILA 1 Número de casos que cruzan entre el evento 342 y RLCPD 3 y realizaron 1 ajustes al SIVIGILA. Sistema de Vigilancia Epidemiológica en Salud Oral SISVESO: 252 casos notificados 43 IEC efectivas. Sistema de Vigilancia epidemiológica en Crónicas_Cáncer en menores 18 años casos notificados 25 y 2 IEC efectivas. Unidades de analisis realizadas 1 Sistema de Vigilancia epidemiológica en Crónicas_Cáncer de mama y cuello uterino casos notificados 46 y 32 IEC efectivas.
Subsistema SISVAN: Mantenimiento y fortalecimiento del Sistema de Vigilancia Alimentaria y Nutricional (SISVAN) en 8 Unidades Primarias Generadoras de Datos públicas Mantenimiento y fortalecimiento del Sistema de Vigilancia Alimentaria y Nutricional (SISVAN) en 3 Unidades Primarias Generadoras de Datos privadas, 89 Seguimiento a atenciones a recién nacidos 119 Seguimiento a atenciones en menores de 5 años 69 caracterizaciones a gestantes 10 caracterizaciones a recién nacidos, 39 caracterizaciones a menores de 5 años, 21 canalizaciones realizadas por medio del SIRC. Subsistema de vigilancia en Salud Pública de Lesiones de Causa Externa (SIVELCE) Subsistema de Vigilancia en Salud Pública de la Conducta Suicida (SISVECOS) Número de casos de Ideación suicida 367, IEC efectivas 140 de Ideación suicida, Número de casos notificados de Lesiones por quemaduras 152 Número de casos notificados de Amenaza suicida 42, IEC efectivas 9 de Lesiones por quemaduras IEC efectivas de de Amenaza suicida 12, Accidentes domésticos en menores 11 años: 181 casos notificados, Número de casos notificados de Intento suicida 122 IEC efectivas 71 Accidentes domésticos, IEC efectivas 61 de Intento suicida, Número de casos notificados de Lesiones por artefactos pirotécnicos 3 Número de casos notificados de muerte por suicidio 4 IEC efectivas 3 de Lesiones por artefactos pirotécnicos, IEC efectivas 1 de muerte por suicidio Número de Unidades de análisis realizadas 1 Subsistema de vigilancia en salud pública en violencia intrafamiliar y de genero (SIVIM) Total de casos notificados de violencia intrafamiliar y de género: 719 y con IEC: 234 Total de casos notificados de violencia intrafamiliar y de género en mujeres: 289 y en hombres: 124. Casos notificados de violencia sexual: 278 y con IEC: 56. Casos notificados de violencia en niños, niñas y adolescentes: 417 y con IEC: 141 Dentro de las acciones de Vigilancia en Salud Pública relacionadas con los Eventos de Interés en Salud Sexual y Reproductiva y Salud Materno Infantil, se realizaron 17 investigaciones Epidemiológicas de Campo de alto impacto. se realizaron 3 IEC Mortalidad Perinatal. se realizaron 1 IEC Sífilis Congénita, se realizaron 8 IEC Sífilis Gestacional, se realizaron 3 IEC Morbilidad Materna Extrema, se realizaron 2 IEC Transmisión materno perinatal VIH – Hepatitis B. Como acciones de mitigación de riesgo y oportunidad al seguimiento de la SSR – SMI, realizan 1 asistencia de monitoreo a UPGD públicas 3 Unidades de análisis de casos sin muestra eventos transmisibles discriminados así: ETV 3, 2 Unidades de análisis de eventos Transmisibles, discriminadas así: 1 TB y micobacterias, 1 mortalidad EPV, Desde Vigilancia a Eventos Transmisibles, se intervinieron 54 casos de alto impacto TB 3, EPV 49, Otros eventos transmisibles 2, Desde Vigilancia a Eventos Transmisibles, se intervinieron 31 casos de control TB 25, EPV 6 contactos identificados en IEC de TB y canallizados al SIRC 32, Vigilancia Epidemiológica Basada en Comunidad 55 Notificaciones de situaciones problemáticas 1 Comités de vigilancia epidemiológica comunitaria - COVECOM. 30 Asistencias Técnicas a la Red de Vigilancia Comunitaria para la VEBC, 5 Fortalecimiento de capacidades en salud para la ReVCom 14 Investigaciones socio epidemiológicas de campo -ISEC- VEBC.
Subsistema VESPA: Gestantes casos notificados: 1 Gestantes IEC efectivas: 1 Casos captados de mayores de 18 años pero menores de 30: 64 (No incluye gestantes) Casos captados de mayores de 18 años pero menores de 30: 4 IEC Efectivas (No incluye gestantes) Casos captados de mayores de 18 años pero menores de 30: 64 IEC Fallidas 5 (No incluye gestantes) Total de casos captados de menores de 18 años 17 Casos de menores de 18 años con IEC efectivas: 30 N° de casos remitidos a través del SIRC desde VESPA: 32 N° de casos remitidos a servicios PSPIC desde VESPA: 12 N° de casos de consumo abusivo de spa remitidos a entorno educativo desde VESPA: 9 N° de casos remitidos a SPAcios de bienestar (Servicios de acogida) 3.</t>
  </si>
  <si>
    <t>En el mes de marzo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4 funcionarios de la red pública y privada de la ciudad, recibió fortalecimiento de capacidades frente al manejo programático de la tuberculosis de acuerdo a la normatividad actual. Se identificaron 298 sintomáticos respiratorios en instituciones públicas y privadas de la localidad, se procesaron 205 cultivos en medio líquido, Y 3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13 visitas domiciliarias a pacientes del programa, en las cuales se canalizaron 9 contactos sintomáticos respiratorios o con condiciones de riesgo para desarrollo de Tuberculosis. Se sensibilizaron 25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t>
  </si>
  <si>
    <t>Durante el periodo de enero a marzo
Gestión de Programas y Acciones 
Se realizaron 15 asistencias técnicas a IPS públicas y privadas, con relación a procesos de diagnóstico, tratamiento y seguimiento de los casos de tuberculosis sensible, farmacorresistente y coinfección TB/VIH, en el contexto del modelo de atención integral en salud. 15 funcionarios de la red pública y privada de la ciudad, recibió fortalecimiento de capacidades frente al manejo programático de la tuberculosis de acuerdo a la normatividad actual. Se identificaron 1.035 sintomáticos respiratorios en instituciones públicas y privadas de la localidad, se procesaron 1.001 cultivos en medio líquido, Y 5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26 visitas domiciliarias a pacientes del programa, en las cuales se canalizaron 18 contactos sintomáticos respiratorios o con condiciones de riesgo para desarrollo de Tuberculosis. Se sensibilizaron 51 personas de la comunidad en promoción y mantenimiento de la salud y prevención de la tuberculosis. Se realizaron 6 asistencias técnicas en proceso de diagnóstico, tratamiento y seguimiento de los casos de lepra. Fortalecimiento de capacidades a 6 funcionarios de la red pública y privada de la ciudad, frente al manejo programático de la Lepra.</t>
  </si>
  <si>
    <t>En el mes de marzo
Gestión de Programas y Acciones
Se realizaron 8 asistencias técnicas a IPS públicas y privadas, con relación a procesos de diagnóstico, tratamiento y seguimiento de los casos de tuberculosis sensible, farmacorresistente y coinfección TB/VIH, en el contexto del modelo de atención integral en salud. 8 funcionarios de la red pública y privada de la ciudad, recibió fortalecimiento de capacidades frente al manejo programático de la tuberculosis de acuerdo a la normatividad actual. Se identificaron 894 sintomáticos respiratorios en instituciones públicas y privadas de la localidad, Y 5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17 visitas domiciliarias a pacientes del programa, en las cuales se canalizaron 4 contactos sintomáticos respiratorios o con condiciones de riesgo para desarrollo de Tuberculosis. Se sensibilizaron 4 personas de la comunidad en promoción y mantenimiento de la salud y prevención de la tuberculosis. Se distribuyeron 2 blíster de Poliquimioterapia a personas con Hansen. Se realizaron 1 visitas domiciliarias a personas con Hansen. Se realizaron 3 seguimientos telefónicos a pacientes del Programa de eliminación de Hansen.</t>
  </si>
  <si>
    <t>Durante el periodo de enero a marzo
Gestión de Programas y Acciones 
Se realizaron 26 asistencias técnicas a IPS públicas y privadas, con relación a procesos de diagnóstico, tratamiento y seguimiento de los casos de tuberculosis sensible, farmacorresistente y coinfección TB/VIH, en el contexto del modelo de atención integral en salud. 26 funcionarios de la red pública y privada de la ciudad, recibió fortalecimiento de capacidades frente al manejo programático de la tuberculosis de acuerdo a la normatividad actual. Se identificaron 1.740 sintomáticos respiratorios en instituciones públicas y privadas de la localidad, se procesaron 161 cultivos en medio líquido, Y 59 pruebas moleculares, de acuerdo a los algoritmos para diagnóstico de la Tuberculosis. 31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49 visitas domiciliarias a pacientes del programa, en las cuales se canalizaron 12 contactos sintomáticos respiratorios o con condiciones de riesgo para desarrollo de Tuberculosis. Se sensibilizaron 99 personas de la comunidad en promoción y mantenimiento de la salud y prevención de la tuberculosis. Participación en 2 unidades de análisis de mortalidad evitable por tuberculosis y TB/VIH-SIDA. Se realizaron 10 asistencias técnicas en proceso de diagnóstico, tratamiento y seguimiento de los casos de lepra. Fortalecimiento de capacidades a 10 funcionarios de la red pública y privada de la ciudad, frente al manejo programático de la Lepra. Se distribuyeron 6 blíster de Poliquimioterapia a personas con Hansen. Se realizaron 2 visitas domiciliarias a personas con Hansen. Se realizaron 10 seguimientos telefónicos a pacientes del Programa de eliminación de Hansen.</t>
  </si>
  <si>
    <t>En el mes de marzo
Vigilancia en Salud Pública
La red de operadores de VSP en el distrito: Se realizó el mantenimiento del Sistema de EEVV, a través de 6 asesorías y asistencias técnicas. De las 122 instituciones que hacen parte de la red de vigilancia en salud pública de los diferentes subsistemas para el periodo, 92 corresponden a Unidades Informadoras 30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5 asesorías y/o asistencias técnicas, red de operadores de la Vigilancia en Salud Pública de Unidades Informadoras-UI 17 asesorías y/o asistencias técnicas. Se realizó el mantenimiento de los subsistemas a través de 28 asesorías y asistencias técnicas.
Dentro de las acciones realizadas de mitigación y control relacionadas con los eventos de interés en salud pública, frente al componente transmisibles: Se visitaron 2.155 viviendas, se abordaron 7.054 personas y el resultado consolidado de MRCV a las 9 manzanas en las acciones de bloqueo y BAC fue: 1 Bloqueos SR, 3 Bloqueos SRC, 7 Bloqueos TF, y se administraron 58 biológicos Se realizó la entrega de 26 quimioprofilaxis para la contención de 9 casos probables de tosferina habiendo utilizado 69 tabletas de azitromicina, 5 frascos de azitromicina suspensión Como fortalecimiento a la gestión de la información del subsistema transmisibles se realizaron las siguientes asistencias técnicas UPGD: Vigilancia Epidemiológica Ocupacional de los Trabajadores de la Economía informal -SIVISTRA 58 casos notificados y 7 IEC efectivas. Vigilancia Epidemiológica de Enfermedades Huerfanas 10 casos notificados y 3 IEC efectivas. Número de casos que cruzan entre el evento 342 y RLCPD 1 Sistema de Vigilancia Epidemiológica en Salud Oral SISVESO: 67 casos notificados 4 IEC efectivas. Sistema de Vigilancia epidemiológica en Crónicas_Cáncer en menores 18 años casos notificados 1 Sistema de Vigilancia epidemiológica en Crónicas_Cáncer de mama y cuello uterino casos notificados 2 y 3 IEC efectivas.
Subsistema SISVAN: Mantenimiento y fortalecimiento del Sistema de Vigilancia Alimentaria y Nutricional (SISVAN) en 5 Unidades Primarias Generadoras de Datos públicas Mantenimiento y fortalecimiento del Sistema de Vigilancia Alimentaria y Nutricional (SISVAN) en 1 Unidades Primarias Generadoras de Datos privadas, 10 Seguimiento a atenciones a recién nacidos 12 Seguimiento a atenciones en menores de 5 años 6 caracterizaciones a gestantes 1 caracterizaciones a recién nacidos, 4 caracterizaciones a menores de 5 años, 6 canalizaciones realizadas por medio del SIRC. Subsistema de vigilancia en Salud Pública de Lesiones de Causa Externa (SIVELCE) Subsistema de Vigilancia en Salud Pública de la Conducta Suicida (SISVECOS) Número de casos de Ideación suicida 143, IEC efectivas 53 de Ideación suicida, Número de casos notificados de Lesiones por quemaduras 56 Número de casos notificados de Amenaza suicida 9 , IEC efectivas 4 de Lesiones por quemaduras IEC efectivas de de Amenaza suicida 1, Accidentes domésticos en menores 11 años: 49 casos notificados, Número de casos notificados de Intento suicida 26 IEC efectivas 6 Accidentes domésticos, IEC efectivas 7 de Intento suicida, Subsistema de vigilancia en salud pública en violencia intrafamiliar y de genero (SIVIM) Total de casos notificados de violencia intrafamiliar y de género: 202 y con IEC: 45 Total de casos notificados de violencia intrafamiliar y de género en mujeres: 70 y en hombres: 16. Casos notificados de violencia sexual: 77 y con IEC: 17. Casos notificados de violencia en niños, niñas y adolescentes: 40 y con IEC: 22 Dentro de las acciones de Vigilancia en Salud Pública relacionadas con los Eventos de Interés en Salud Sexual y Reproductiva y Salud Materno Infantil, se realizaron 2 investigaciones Epidemiológicas de Campo de alto impacto. se realizaron 1 IEC Mortalidad Perinatal. se realizaron 1 IEC Sífilis Gestacional, Como acciones de mitigación de riesgo y oportunidad al seguimiento de la SSR – SMI, realizan 1 asistencia de monitoreo a UPGD privadas Desde Vigilancia a Eventos Transmisibles, se intervinieron 15 casos de alto impacto EPV 13, Otros eventos transmisibles 1, Desde Vigilancia a Eventos Transmisibles, se intervinieron 4 casos de control TB 3, EAPV 1, Vigilancia Epidemiológica Basada en Comunidad 7 Notificaciones de situaciones problemáticas 1 Comités de vigilancia epidemiológica comunitaria - COVECOM. 4 Asistencias Técnicas a la Red de Vigilancia Comunitaria para la VEBC, 5 Fortalecimiento de capacidades en salud para la ReVCom 3 Investigaciones socio epidemiológicas de campo -ISEC- VEBC.
Subsistema VESPA: Gestantes casos notificados: 1 Gestantes IEC efectivas: 1 Casos captados de mayores de 18 años pero menores de 30: 16 (No incluye gestantes) Casos captados de mayores de 18 años pero menores de 30: 17 IEC Fallidas 6 (No incluye gestantes) Total de casos captados de menores de 18 años 4 Casos de menores de 18 años con IEC efectivas: 3 Casos de menores de 18 años con IEC Fallidas: 1 N° de casos remitidos a través del SIRC desde VESPA: 4.</t>
  </si>
  <si>
    <t>Durante el periodo de enero a marzo
Vigilancia en Salud Pública 
La red de operadores de VSP en el distrito: Se realizó el mantenimiento del Sistema de EEVV, a través de 18 asesorías y asistencias técnicas. De las 366 instituciones que hacen parte de la red de vigilancia en salud pública de los diferentes subsistemas para el periodo, 276 corresponden a Unidades Informadoras 90 a Unidades Notificadoras. Como fortalecimiento a la operación de la red de VSP se realizaron las siguientes acciones para los sistemas: Red de operadores de la Vigilancia en Salud Pública, con abordaje de hasta 4 subsistemas 13 asesorías y/o asistencias técnicas, red de operadores de la Vigilancia en Salud Pública, con abordaje de más de 4 de subsistemas 16 asesorías y/o asistencias técnicas, red de operadores de la Vigilancia en Salud Pública de Unidades Informadoras-UI 60 asesorías y/o asistencias técnicas. Se realizó el mantenimiento de los subsistemas a través de 89 asesorías y asistencias técnicas.
Dentro de las acciones realizadas de mitigación y control relacionadas con los eventos de interés en salud pública, frente al componente transmisibles: Se visitaron 4.781 viviendas, se abordaron 15.711 personas y el resultado consolidado de MRCV a las 9 manzanas en las acciones de bloqueo y BAC fue: 3 Bloqueos SR, 12 Bloqueos SRC, 9 Bloqueos TF, y se administraron 129 biológicos Se realizó la entrega de 47 quimioprofilaxis para la contención de 14 casos probables de tosferina habiendo utilizado 123 tabletas de azitromicina, 10 frascos de azitromicina suspensión 14 frascos de azitromicina suspensión Como fortalecimiento a la gestión de la información del subsistema transmisibles se realizaron las siguientes asistencias técnicas UPGD: Vigilancia Epidemiológica Ocupacional de los Trabajadores de la Economía informal -SIVISTRA 179 casos notificados y 25 IEC efectivas. Vigilancia Epidemiológica de Enfermedades Huerfanas 18 casos notificados y 9 IEC efectivas. Número de casos que cruzan entre el evento 342 y RLCPD 1 Sistema de Vigilancia Epidemiológica en Salud Oral SISVESO: 201 casos notificados 12 IEC efectivas. Sistema de Vigilancia epidemiológica en Crónicas_Cáncer en menores 18 años casos notificados 1 Sistema de Vigilancia epidemiológica en Crónicas_Cáncer de mama y cuello uterino casos notificados 8 y 9 IEC efectivas. Unidades de analisis realizadas 1.
Subsistema SISVAN: Mantenimiento y fortalecimiento del Sistema de Vigilancia Alimentaria y Nutricional (SISVAN) en 7 Unidades Primarias Generadoras de Datos públicas Mantenimiento y fortalecimiento del Sistema de Vigilancia Alimentaria y Nutricional (SISVAN) en 10 Unidades Primarias Generadoras de Datos privadas, 37 Seguimiento a atenciones a recién nacidos 22 Seguimiento a atenciones en menores de 5 años 6 caracterizaciones a gestantes 4 caracterizaciones a recién nacidos, 13 caracterizaciones a menores de 5 años, 9 canalizaciones realizadas por medio del SIRC. Subsistema de vigilancia en Salud Pública de Lesiones de Causa Externa (SIVELCE) Subsistema de Vigilancia en Salud Pública de la Conducta Suicida (SISVECOS) Número de casos de Ideación suicida 355, IEC efectivas 96 de Ideación suicida, Número de casos notificados de Lesiones por quemaduras 146 Número de casos notificados de Amenaza suicida 25, IEC efectivas 9 de Lesiones por quemaduras IEC efectivas de de Amenaza suicida 3, Accidentes domésticos en menores 11 años: 101 casos notificados, Número de casos notificados de Intento suicida 72 IEC efectivas 17 Accidentes domésticos, IEC efectivas 22 de Intento suicida, Número de casos notificados de Lesiones por artefactos pirotécnicos 7 Número de casos notificados de muerte por suicidio 1 IEC efectivas 1 de Lesiones por artefactos pirotécnicos, Subsistema de vigilancia en salud pública en violencia intrafamiliar y de genero (SIVIM) Total de casos notificados de violencia intrafamiliar y de género: 410 y con IEC: 95 Total de casos notificados de violencia intrafamiliar y de género en mujeres: 182 y en hombres: 35. Casos notificados de violencia sexual: 159 y con IEC: 28. Casos notificados de violencia en niños, niñas y adolescentes: 135 y con IEC: 42 Dentro de las acciones de Vigilancia en Salud Pública relacionadas con los Eventos de Interés en Salud Sexual y Reproductiva y Salud Materno Infantil, se realizaron 8 investigaciones Epidemiológicas de Campo de alto impacto. se realizaron 2 IEC Mortalidad Perinatal. se realizaron 5 IEC Sífilis Gestacional, se realizaron 1 IEC Transmisión materno perinatal VIH – Hepatitis B. Como acciones de mitigación de riesgo y oportunidad al seguimiento de la SSR – SMI, realizan 1 asistencia de monitoreo a UPGD públicas Como acciones de mitigación de riesgo y oportunidad al seguimiento de la SSR – SMI, realizan 1 asistencia de monitoreo a UPGD privadas Desde Vigilancia a Eventos Transmisibles, se intervinieron 37 casos de alto impacto IRAG INUSITADO 1, COVID 1, EPV 32, Otros eventos transmisibles 2, Desde Vigilancia a Eventos Transmisibles, se intervinieron 16 casos de control TB 15, EAPV 1, Vigilancia Epidemiológica Basada en Comunidad 24 Notificaciones de situaciones problemáticas 2 Comités de vigilancia epidemiológica comunitaria - COVECOM. 15 Asistencias Técnicas a la Red de Vigilancia Comunitaria para la VEBC, 12 Fortalecimiento de capacidades en salud para la ReVCom 8 Investigaciones socio epidemiológicas de campo -ISEC- VEBC.
Subsistema VESPA: Gestantes casos notificados: 1 Gestantes IEC efectivas: 1 Casos captados de mayores de 18 años pero menores de 30: 90 (No incluye gestantes) Casos captados de mayores de 18 años pero menores de 30: 2 IEC Efectivas (No incluye gestantes) Casos captados de mayores de 18 años pero menores de 30: 91 IEC Fallidas 9 (No incluye gestantes) Total de casos captados de menores de 18 años 7 Casos de menores de 18 años con IEC efectivas: 4 Casos de menores de 18 años con IEC Fallidas: 1 N° de casos remitidos a través del SIRC desde VESPA: 8 N° de casos remitidos a servicios PSPIC desde VESPA: 1.</t>
  </si>
  <si>
    <t>En el mes de marzo
Vigilancia en Salud Pública
La red de operadores de VSP en el distrito: Se realizó el mantenimiento del Sistema de EEVV, a través de 7 asesorías y asistencias técnicas. De las 187 instituciones que hacen parte de la red de vigilancia en salud pública de los diferentes subsistemas para el periodo, 137 corresponden a Unidades Informadoras 50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7 asesorías y/o asistencias técnicas, red de operadores de la Vigilancia en Salud Pública de Unidades Informadoras-UI 31 asesorías y/o asistencias técnicas. Se realizó el mantenimiento de los subsistemas a través de 43 asesorías y asistencias técnicas.
Dentro de las acciones realizadas de mitigación y control relacionadas con los eventos de interés en salud pública, frente al componente transmisibles: Se visitaron 5.372 viviendas, se abordaron 13.236 personas y el resultado consolidado de MRCV a las 9 manzanas en las acciones de bloqueo y BAC fue: 9 Bloqueos SR, 8 Bloqueos SRC, 13 Bloqueos TF, 1 Bloqueos Meningitis, y se administraron 492 biológicos Se realizó la entrega de 45 quimioprofilaxis para la contención de 8 casos probables de tosferina habiendo utilizado 99 tabletas de azitromicina, 12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22 casos notificados y 25 IEC efectivas. Vigilancia Epidemiológica de Enfermedades Huerfanas 39 casos notificados y 13 IEC efectivas. Número de casos que cruzan entre el evento 342 y RLCPD 1 Sistema de Vigilancia Epidemiológica en Salud Oral SISVESO: 52 casos notificados 14 IEC efectivas. y 2 IEC efectivas. Sistema de Vigilancia epidemiológica en Crónicas_Cáncer de mama y cuello uterino casos notificados 7 y 9 IEC efectivas. Unidades de analisis realizadas 1.
Subsistema SISVAN: Mantenimiento y fortalecimiento del Sistema de Vigilancia Alimentaria y Nutricional (SISVAN) en 2 Unidades Primarias Generadoras de Datos públicas Mantenimiento y fortalecimiento del Sistema de Vigilancia Alimentaria y Nutricional (SISVAN) en 4 Unidades Primarias Generadoras de Datos privadas, 31 Seguimiento a atenciones a recién nacidos 36 Seguimiento a atenciones en menores de 5 años 16 caracterizaciones a gestantes 4 caracterizaciones a recién nacidos, 14 caracterizaciones a menores de 5 años, 2 canalizaciones realizadas por medio del SIRC. Subsistema de vigilancia en Salud Pública de Lesiones de Causa Externa (SIVELCE) Subsistema de Vigilancia en Salud Pública de la Conducta Suicida (SISVECOS) Número de casos de Ideación suicida 74, IEC efectivas 110 de Ideación suicida, Número de casos notificados de Lesiones por quemaduras 125 Número de casos notificados de Amenaza suicida 30, IEC efectivas 16 de Lesiones por quemaduras IEC efectivas de de Amenaza suicida 9, Accidentes domésticos en menores 11 años: 65 casos notificados, Número de casos notificados de Intento suicida 87 IEC efectivas 29 Accidentes domésticos, IEC efectivas 34 de Intento suicida, Número de casos notificados de Lesiones por artefactos pirotécnicos 2 Número de casos notificados de muerte por suicidio 6 IEC efectivas 1 de Lesiones por artefactos pirotécnicos, IEC efectivas 1 de muerte por suicidio Subsistema de vigilancia en salud pública en violencia intrafamiliar y de genero (SIVIM) Total de casos notificados de violencia intrafamiliar y de género: 480 y con IEC: 109 Total de casos notificados de violencia intrafamiliar y de género en mujeres: 159 y en hombres: 29 . Casos notificados de violencia sexual: 93 y con IEC: 46. Casos notificados de violencia en niños, niñas y adolescentes: 292 y con IEC: 40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2 IEC Sífilis Gestacional, Frente al análisis de los eventos de SSR, se realizaron 1 unidades de análisis, se realizaron 1 Mortalidad Perinatal, Desde Vigilancia a Eventos Transmisibles, se intervinieron 27 casos de alto impacto COVID 1, EPV 24, Otros eventos transmisibles 2, Desde Vigilancia a Eventos Transmisibles, se intervinieron 10 casos de control TB 9, EAPV 1, contactos identificados en IEC de TB y canallizados al SIRC 6 , Vigilancia Epidemiológica Basada en Comunidad 9 Notificaciones de situaciones problemáticas 10 Asistencias Técnicas a la Red de Vigilancia Comunitaria para la VEBC, 10 Fortalecimiento de capacidades en salud para la ReVCom 5 Investigaciones socio epidemiológicas de campo -ISEC- VEBC 9 y se notificaron al SIVIGILA.
Subsistema VESPA: Casos captados de mayores de 18 años pero menores de 30: 14 (No incluye gestantes) Casos captados de mayores de 18 años pero menores de 30: 14 Total de casos captados de menores de 18 años 40 Casos de menores de 18 años con IEC efectivas: 18 Casos de menores de 18 años con IEC Fallidas: 2 N° de casos remitidos a través del SIRC desde VESPA: 16 N° de casos remitidos a servicios PSPIC desde VESPA: 18 N° de casos remitidos a SPAcios de bienestar (Servicios de acogida) 17.</t>
  </si>
  <si>
    <t>Durante el periodo de enero a marzo
Vigilancia en Salud Pública 
La red de operadores de VSP en el distrito: Se realizó el mantenimiento del Sistema de EEVV, a través de 24 asesorías y asistencias técnicas. De las 565 instituciones que hacen parte de la red de vigilancia en salud pública de los diferentes subsistemas para el periodo, 413 corresponden a Unidades Informadoras 152 a Unidades Notificadoras. Como fortalecimiento a la operación de la red de VSP se realizaron las siguientes acciones para los sistemas: Red de operadores de la Vigilancia en Salud Pública, con abordaje de hasta 4 subsistemas 19 asesorías y/o asistencias técnicas, red de operadores de la Vigilancia en Salud Pública, con abordaje de más de 4 de subsistemas 17 asesorías y/o asistencias técnicas, red de operadores de la Vigilancia en Salud Pública de Unidades Informadoras-UI 73 asesorías y/o asistencias técnicas. Se realizó el mantenimiento de los subsistemas a través de 109 asesorías y asistencias técnicas.
Dentro de las acciones realizadas de mitigación y control relacionadas con los eventos de interés en salud pública, frente al componente transmisibles: Se visitaron 10.234 viviendas, se abordaron 25.371 personas y el resultado consolidado de MRCV a las 9 manzanas en las acciones de bloqueo y BAC fue: 14 Bloqueos SR, 24 Bloqueos SRC, 15 Bloqueos TF, 2 Bloqueos Meningitis, y se administraron 959 biológicos Se realizó la entrega de 47 quimioprofilaxis para la contención de 9 casos probables de tosferina habiendo utilizado 105 tabletas de azitromicina, 12 frascos de azitromicina suspensión 24 frascos de azitromicina suspensión Como fortalecimiento a la gestión de la información del subsistema transmisibles se realizaron las siguientes asistencias técnicas UPGD: 2 UPGD críticas 4 fortalecimiento UPGD Vigilancia Epidemiológica Ocupacional de los Trabajadores de la Economía informal -SIVISTRA 91 casos notificados y 53 IEC efectivas. Vigilancia Epidemiológica de Enfermedades Huerfanas 79 casos notificados y 40 IEC efectivas. Número de casos que cruzan entre el evento 342 y RLCPD 1 Sistema de Vigilancia Epidemiológica en Salud Oral SISVESO: 148 casos notificados 26 IEC efectivas. Sistema de Vigilancia epidemiológica en Crónicas_Cáncer en menores 18 años casos notificados 2 y 2 IEC efectivas. Sistema de Vigilancia epidemiológica en Crónicas_Cáncer de mama y cuello uterino casos notificados 36 y 26 IEC efectivas. Unidades de analisis realizadas 1.
Subsistema SISVAN: Mantenimiento y fortalecimiento del Sistema de Vigilancia Alimentaria y Nutricional (SISVAN) en 9 Unidades Primarias Generadoras de Datos públicas Mantenimiento y fortalecimiento del Sistema de Vigilancia Alimentaria y Nutricional (SISVAN) en 12 Unidades Primarias Generadoras de Datos privadas, 90 Seguimiento a atenciones a recién nacidos 116 Seguimiento a atenciones en menores de 5 años 52 caracterizaciones a gestantes 12 caracterizaciones a recién nacidos, 25 caracterizaciones a menores de 5 años, 3 canalizaciones realizadas por medio del SIRC. Subsistema de vigilancia en Salud Pública de Lesiones de Causa Externa (SIVELCE) Subsistema de Vigilancia en Salud Pública de la Conducta Suicida (SISVECOS) Número de casos de Ideación suicida 490, IEC efectivas 270 de Ideación suicida, Número de casos notificados de Lesiones por quemaduras 330 Número de casos notificados de Amenaza suicida 63, IEC efectivas 31 de Lesiones por quemaduras IEC efectivas de de Amenaza suicida 24, Accidentes domésticos en menores 11 años: 173 casos notificados, Número de casos notificados de Intento suicida 248 IEC efectivas 88 Accidentes domésticos, IEC efectivas 107 de Intento suicida, Número de casos notificados de Lesiones por artefactos pirotécnicos 5 Número de casos notificados de muerte por suicidio 12 IEC efectivas 4 de Lesiones por artefactos pirotécnicos, IEC efectivas 1 de muerte por suicidio Subsistema de vigilancia en salud pública en violencia intrafamiliar y de genero (SIVIM) Total de casos notificados de violencia intrafamiliar y de género: 849 y con IEC: 137 Total de casos notificados de violencia intrafamiliar y de género en mujeres: 425 y en hombres: 132 . Casos notificados de violencia sexual: 263 y con IEC: 145 . Casos notificados de violencia en niños, niñas y adolescentes: 547 y con IEC: 161 Dentro de las acciones de Vigilancia en Salud Pública relacionadas con los Eventos de Interés en Salud Sexual y Reproductiva y Salud Materno Infantil, se realizaron 12 investigaciones Epidemiológicas de Campo de alto impacto. se realizaron 1 IEC Mortalidad Perinatal. se realizaron 10 IEC Sífilis Gestacional, se realizaron 1 IEC Defectos Congénitos, Frente al análisis de los eventos de SSR, se realizaron 1 unidades de análisis, se realizaron 1 Mortalidad Perinatal, Desde Vigilancia a Eventos Transmisibles, se intervinieron 48 casos de alto impacto COVID 1, EPV 44, Otros eventos transmisibles 3, Desde Vigilancia a Eventos Transmisibles, se intervinieron 30 casos de control TB 26, EPV 3, EAPV 1, contactos identificados en IEC de TB y canallizados al SIRC 31, Vigilancia Epidemiológica Basada en Comunidad 28 Notificaciones de situaciones problemáticas 1 Comités de vigilancia epidemiológica comunitaria - COVECOM. 30 Asistencias Técnicas a la Red de Vigilancia Comunitaria para la VEBC, 25 Fortalecimiento de capacidades en salud para la ReVCom 13 Investigaciones socio epidemiológicas de campo -ISEC- VEBC 28 y se notificaron al SIVIGILA.
Subsistema VESPA: Gestantes casos notificados: 3 Gestantes IEC efectivas: 3 Casos captados de mayores de 18 años pero menores de 30: 80 (No incluye gestantes) Casos captados de mayores de 18 años pero menores de 30: 8 IEC Efectivas (No incluye gestantes) Casos captados de mayores de 18 años pero menores de 30: 81 Total de casos captados de menores de 18 años 67 Casos de menores de 18 años con IEC efectivas: 41 Casos de menores de 18 años con IEC Fallidas: 4 N° de casos remitidos a través del SIRC desde VESPA: 49 N° de casos remitidos a servicios PSPIC desde VESPA: 46 N° de casos de consumo abusivo de spa remitidos a entorno educativo desde VESPA: 1 N° de casos remitidos a SPAcios de bienestar (Servicios de acogida) 36.</t>
  </si>
  <si>
    <t>En el mes de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Se identificaron 354 sintomáticos respiratorios en instituciones públicas y privadas de la localidad, se procesaron 153 cultivos en medio líquido, Y 53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32 visitas domiciliarias a pacientes del programa, Se sensibilizaron 51 personas de la comunidad en promoción y mantenimiento de la salud y prevención de la tuberculosis. Se distribuyeron 1 blíster de Poliquimioterapia a personas con Hansen. Se realizaron 1 visitas domiciliarias a personas con Hansen. Se realizaron 3 seguimientos telefónicos a pacientes del Programa de eliminación de Hansen.</t>
  </si>
  <si>
    <t>Durante el periodo de enero a marzo
Gestión de Programas y Acciones 
Se realizaron 12 asistencias técnicas a IPS públicas y privadas, con relación a procesos de diagnóstico, tratamiento y seguimiento de los casos de tuberculosis sensible, farmacorresistente y coinfección TB/VIH, en el contexto del modelo de atención integral en salud. Se identificaron 717 sintomáticos respiratorios en instituciones públicas y privadas de la localidad, se procesaron 320 cultivos en medio líquido, Y 117 pruebas moleculares, de acuerdo a los algoritmos para diagnóstico de la Tuberculosis. 14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75 visitas domiciliarias a pacientes del programa, Se sensibilizaron 246 personas de la comunidad en promoción y mantenimiento de la salud y prevención de la tuberculosis. Se distribuyeron 2 blíster de Poliquimioterapia a personas con Hansen. Se realizaron 3 visitas domiciliarias a personas con Hansen. Se sensibilizaron 16 personas de la comunidad con relación a signos y síntomas de la enfermedad de Hansen. Se realizaron 7 seguimientos telefónicos a pacientes del Programa de eliminación de Hansen.</t>
  </si>
  <si>
    <t>En el mes de marzo
Vigilancia en Salud Pública
La red de operadores de VSP en el distrito: Se realizó el mantenimiento del Sistema de EEVV, a través de 3 asesorías y asistencias técnicas. De las 102 instituciones que hacen parte de la red de vigilancia en salud pública de los diferentes subsistemas para el periodo, 82 corresponden a Unidades Informadoras 20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4 asesorías y/o asistencias técnicas, red de operadores de la Vigilancia en Salud Pública de Unidades Informadoras-UI 16 asesorías y/o asistencias técnicas. Se realizó el mantenimiento de los subsistemas a través de 21 asesorías y asistencias técnicas.
Dentro de las acciones realizadas de mitigación y control relacionadas con los eventos de interés en salud pública, frente al componente transmisibles: Se visitaron 7.955 viviendas, se abordaron 21.521 personas y el resultado consolidado de MRCV a las 9 manzanas en las acciones de bloqueo y BAC fue: 7 Bloqueos SR, 14 Bloqueos SRC, 14 Bloqueos TF, 6 Bloqueos Meningitis, y se administraron 756 biológicos Se realizó la entrega de 141 quimioprofilaxis para la contención de 15 casos probables de tosferina y 1 de meningitis, habiendo utilizado 231 tabletas de azitromicina, 63 frascos de azitromicina suspensión y 4 tabletas de ciprofloxacina; Como fortalecimiento a la gestión de la información del subsistema transmisibles se realizaron las siguientes asistencias técnicas UPGD: Vigilancia Epidemiológica Ocupacional de los Trabajadores de la Economía informal -SIVISTRA 86 casos notificados y 2 IEC efectivas. Vigilancia Epidemiológica de Enfermedades Huerfanas 4 casos notificados y 21 IEC efectivas. Numero de casos que cruzan entre el evento 342 y 215 1 y se notificaron al SIVIGILA 1 Sistema de Vigilancia Epidemiológica en Salud Oral SISVESO: 165 casos notificados 21 IEC efectivas. Sistema de Vigilancia epidemiológica en Crónicas_Cáncer en menores 18 años casos notificados 2 y 4 IEC efectivas. Sistema de Vigilancia epidemiológica en Crónicas_Cáncer de mama y cuello uterino casos notificados 11 y 20 IEC efectivas.
Subsistema SISVAN: Mantenimiento y fortalecimiento del Sistema de Vigilancia Alimentaria y Nutricional (SISVAN) en 2 Unidades Primarias Generadoras de Datos públicas Mantenimiento y fortalecimiento del Sistema de Vigilancia Alimentaria y Nutricional (SISVAN) en 3 Unidades Primarias Generadoras de Datos privadas, 45 Seguimiento a atenciones a recién nacidos 87 Seguimiento a atenciones en menores de 5 años 32 caracterizaciones a gestantes 5 caracterizaciones a recién nacidos, 18 caracterizaciones a menores de 5 años, 17 canalizaciones realizadas por medio del SIRC. Subsistema de vigilancia en Salud Pública de Lesiones de Causa Externa (SIVELCE) Subsistema de Vigilancia en Salud Pública de la Conducta Suicida (SISVECOS) Número de casos de Ideación suicida 281, IEC efectivas 121 de Ideación suicida, Número de casos notificados de Lesiones por quemaduras 37 Número de casos notificados de Amenaza suicida 20, IEC efectivas 9 de Lesiones por quemaduras IEC efectivas de de Amenaza suicida 6, Accidentes domésticos en menores 11 años: 85 casos notificados, Número de casos notificados de Intento suicida 80 IEC efectivas 45 Accidentes domésticos, IEC efectivas 23 de Intento suicida, Número de casos notificados de muerte por suicidio 3 Subsistema de vigilancia en salud pública en violencia intrafamiliar y de genero (SIVIM) Total de casos notificados de violencia intrafamiliar y de género: 118 y con IEC: 32 Total de casos notificados de violencia intrafamiliar y de género en mujeres: 101 y en hombres: 17. Casos notificados de violencia sexual: 223 y con IEC: 81. Casos notificados de violencia en niños, niñas y adolescentes: 168 y con IEC: 62 Dentro de las acciones de Vigilancia en Salud Pública relacionadas con los Eventos de Interés en Salud Sexual y Reproductiva y Salud Materno Infantil, se realizaron 5 investigaciones Epidemiológicas de Campo de alto impacto. se realizaron 1 IEC Mortalidad Perinatal. se realizaron 4 IEC Sífilis Gestacional, 1 Unidades de análisis de eventos Transmisibles, discriminadas así: 1 mortalidad EPV, Desde Vigilancia a Eventos Transmisibles, se intervinieron 44 casos de alto impacto mortalidad IRA menor de 5 años 1, EPV 42, Otros eventos transmisibles 1, Desde Vigilancia a Eventos Transmisibles, se intervinieron 15 casos de control TB 14, EPV 1, contactos identificados en IEC de TB y canallizados al SIRC 6, Vigilancia Epidemiológica Basada en Comunidad 46 Notificaciones de situaciones problemáticas 1 Comités de vigilancia epidemiológica comunitaria - COVECOM. 16 Asistencias Técnicas a la Red de Vigilancia Comunitaria para la VEBC, 4 Investigaciones socio epidemiológicas de campo -ISEC- VEBC.
Subsistema VESPA: Casos captados de mayores de 18 años pero menores de 30: 9 (No incluye gestantes) Casos captados de mayores de 18 años pero menores de 30: 1 IEC Efectivas (No incluye gestantes) Casos captados de mayores de 18 años pero menores de 30: 9 IEC Fallidas 4 (No incluye gestantes) Total de casos captados de menores de 18 años 89 Casos de menores de 18 años con IEC efectivas: 9 Casos de menores de 18 años con IEC Fallidas: 10 N° de casos remitidos a través del SIRC desde VESPA: 11 N° de casos remitidos a servicios PSPIC desde VESPA: 9 N° de casos de consumo abusivo de spa remitidos a entorno educativo desde VESPA: 1 N° de casos remitidos a SPAcios de bienestar (Servicios de acogida) 1.</t>
  </si>
  <si>
    <t>Durante el periodo de enero a marzo
Vigilancia en Salud Pública 
La red de operadores de VSP en el distrito: Se realizó el mantenimiento del Sistema de EEVV, a través de 9 asesorías y asistencias técnicas. De las 306 instituciones que hacen parte de la red de vigilancia en salud pública de los diferentes subsistemas para el periodo, 246 corresponden a Unidades Informadoras 60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13 asesorías y/o asistencias técnicas, red de operadores de la Vigilancia en Salud Pública de Unidades Informadoras-UI 30 asesorías y/o asistencias técnicas. Se realizó el mantenimiento de los subsistemas a través de 49 asesorías y asistencias técnicas.
Dentro de las acciones realizadas de mitigación y control relacionadas con los eventos de interés en salud pública, frente al componente transmisibles: Se visitaron 13.406 viviendas, se abordaron 35.829 personas y el resultado consolidado de MRCV a las 9 manzanas en las acciones de bloqueo y BAC fue: 14 Bloqueos SR, 32 Bloqueos SRC, 19 Bloqueos TF, 7 Bloqueos Meningitis, y se administraron 1.278 biológicos Se realizó la entrega de 167 quimioprofilaxis para la contención de 20 casos probables de tosferina y 2 de meningitis, habiendo utilizado 270 tabletas de azitromicina, 71 frascos de azitromicina suspensión y 7 tabletas de rifampicina y 4 tabletas de ciprofloxacina; 40 frascos de azitromicina suspensión Como fortalecimiento a la gestión de la información del subsistema transmisibles se realizaron las siguientes asistencias técnicas UPGD: 3 UPGD críticas 2 fortalecimiento UPGD Vigilancia Epidemiológica Ocupacional de los Trabajadores de la Economía informal -SIVISTRA 165 casos notificados y 23 IEC efectivas. Vigilancia Epidemiológica de Enfermedades Huerfanas 13 casos notificados y 64 IEC efectivas. Numero de casos que cruzan entre el evento 342 y 215 5 y se notificaron al SIVIGILA 1 y realizaron 2 ajustes al SIVIGILA. Sistema de Vigilancia Epidemiológica en Salud Oral SISVESO: 509 casos notificados 58 IEC efectivas. Sistema de Vigilancia epidemiológica en Crónicas_Cáncer en menores 18 años casos notificados 4 y 4 IEC efectivas. Sistema de Vigilancia epidemiológica en Crónicas_Cáncer de mama y cuello uterino casos notificados 21 y 51 IEC efectivas. Unidades de analisis realizadas 1.
Subsistema SISVAN: Mantenimiento y fortalecimiento del Sistema de Vigilancia Alimentaria y Nutricional (SISVAN) en 7 Unidades Primarias Generadoras de Datos públicas Mantenimiento y fortalecimiento del Sistema de Vigilancia Alimentaria y Nutricional (SISVAN) en 11 Unidades Primarias Generadoras de Datos privadas, 134 Seguimiento a atenciones a recién nacidos 230 Seguimiento a atenciones en menores de 5 años 93 caracterizaciones a gestantes 16 caracterizaciones a recién nacidos, 45 caracterizaciones a menores de 5 años, 56 canalizaciones realizadas por medio del SIRC. Subsistema de vigilancia en Salud Pública de Lesiones de Causa Externa (SIVELCE) Subsistema de Vigilancia en Salud Pública de la Conducta Suicida (SISVECOS) Número de casos de Ideación suicida 629, IEC efectivas 267 de Ideación suicida, Número de casos notificados de Lesiones por quemaduras 92 Número de casos notificados de Amenaza suicida 38, IEC efectivas 41 de Lesiones por quemaduras IEC efectivas de de Amenaza suicida 12, Accidentes domésticos en menores 11 años: 285 casos notificados, Número de casos notificados de Intento suicida 204 IEC efectivas 115 Accidentes domésticos, IEC efectivas 66 de Intento suicida, Número de casos notificados de Lesiones por artefactos pirotécnicos 6 Número de casos notificados de muerte por suicidio 10 IEC efectivas 9 de Lesiones por artefactos pirotécnicos, IEC efectivas 4 de muerte por suicidio Subsistema de vigilancia en salud pública en violencia intrafamiliar y de genero (SIVIM) Total de casos notificados de violencia intrafamiliar y de género: 356 y con IEC: 118 Total de casos notificados de violencia intrafamiliar y de género en mujeres: 289 y en hombres: 67. Casos notificados de violencia sexual: 545 y con IEC: 212. Casos notificados de violencia en niños, niñas y adolescentes: 478 y con IEC: 228. Dentro de las acciones de Vigilancia en Salud Pública relacionadas con los Eventos de Interés en Salud Sexual y Reproductiva y Salud Materno Infantil, se realizaron 38 investigaciones Epidemiológicas de Campo de alto impacto. se realizaron 3 IEC Mortalidad Perinatal. se realizaron 26 IEC Sífilis Gestacional, se realizaron 8 IEC Morbilidad Materna Extrema, se realizaron 1 IEC Transmisión materno perinatal VIH – Hepatitis B. Frente al análisis de los eventos de SSR, se realizaron 2 unidades de análisis, se realizaron 1 Mortalidad Materna, se realizaron 1 Mortalidad Perinatal, se realizaron 1 Sífilis Congénita, Como acciones de mitigación de riesgo y oportunidad al seguimiento de la SSR – SMI, realizan 1 asistencia de monitoreo a UPGD públicas Como acciones de mitigación de riesgo y oportunidad al seguimiento de la SSR – SMI, realizan 1 asistencia de monitoreo a UPGD privadas 1 Unidades de análisis de casos sin muestra eventos transmisibles discriminados así: EPV 1, 1 Unidades de análisis de eventos Transmisibles, discriminadas así: 1 mortalidad EPV, Desde Vigilancia a Eventos Transmisibles, se intervinieron 79 casos de alto impacto TB 1, mortalidad IRA menor de 5 años 1, EPV 73, Otros eventos transmisibles 4, Desde Vigilancia a Eventos Transmisibles, se intervinieron 28 casos de control TB 27, EPV 1, contactos identificados en IEC de TB y canallizados al SIRC 19, Vigilancia Epidemiológica Basada en Comunidad 67 Notificaciones de situaciones problemáticas 2 Comités de vigilancia epidemiológica comunitaria - COVECOM. 26 Asistencias Técnicas a la Red de Vigilancia Comunitaria para la VEBC, 14 Fortalecimiento de capacidades en salud para la ReVCom 14 Investigaciones socio epidemiológicas de campo -ISEC- VEBC.
Subsistema VESPA: Gestantes casos notificados: 2 Gestantes IEC fallidas: 2 Casos captados de mayores de 18 años pero menores de 30: 37 (No incluye gestantes) Casos captados de mayores de 18 años pero menores de 30: 11 IEC Efectivas (No incluye gestantes) Casos captados de mayores de 18 años pero menores de 30: 39 IEC Fallidas 10 (No incluye gestantes) Total de casos captados de menores de 18 años 124 Casos de menores de 18 años con IEC efectivas: 21 Casos de menores de 18 años con IEC Fallidas: 16 N° de casos remitidos a través del SIRC desde VESPA: 28 N° de casos remitidos a servicios PSPIC desde VESPA: 18 N° de casos de consumo abusivo de spa remitidos a entorno educativo desde VESPA: 3 N° de casos remitidos a SPAcios de bienestar (Servicios de acogida) 13.</t>
  </si>
  <si>
    <t>Para el periodo a marzo de 2025 se registraron un total de n=154 muertes perinatales en Bogotá, lo que representa una Tasa acumulada de 11,9 x 1.000 NV + muertes fetales. Datos preliminares.</t>
  </si>
  <si>
    <t>Hasta marzo de 2025 a SE 14 se han notificado 16 casos de sífilis congénita con una incidencia de 1.2 casos por 1.000 nacidos vivos+muertes fetales. Dato preliminar.</t>
  </si>
  <si>
    <t>Para el periodo a marzo de 2025 se registraron un total de 113 muertes en menores de cinco años en Bogotá, lo que representa una Tasa de 8,5 por 1.000 NV. Dato preliminar.</t>
  </si>
  <si>
    <t>Al mes de marzo de 2025 se han notificado 1.626 casos confirmados de eventos objeto de la meta con residencia Bogotá (SE 1 a 13), comparado a marzo del 2024 1.439 casos con un aumento del 12,9% (SE 1-13). Incidencia preliminar de 20,48 por 100.000 habitantes (SE 1-13). Datos preliminares.</t>
  </si>
  <si>
    <t>22 fallecidos causa básica. Fuente: Base de EEVV con corte a marzo de 2025, datos preliminares. Tasa premilinar 0,28 x 100.000 Habitantes.</t>
  </si>
  <si>
    <t xml:space="preserve">Durante el mes de marzo de 2025, la Secretaría Distrital de Planeación, mediante radicado No. 2-2025-15362, emitió CONCEPTO FAVORABLE frente a la creación de la Comisión Intersectorial Distrital de los Determinantes Sociales de la Salud, previa la realización de los ajustes allí indicados. De igual manera, se llevó a cabo una mesa de trabajo con la Secretaría General de la Alcaldía Mayor de Bogotá D.C., para absolver algunas dudas que surgieron con relación a la instancia de coordinación. </t>
  </si>
  <si>
    <t>En el mes de marzo 2025 en el marco de la orientación técnica para la implementación de las líneas de acción de gobernanza y gobernabilidad para el fortalecimiento de la intersectorialidad, la gestión de las políticas, planes y/o programas de competencia de la Subsecretaría de Salud Pública se continúan realizando, al interior de la Subsecretaria de Salud pública (SSSP) y con la Subsecretaria de gestión territorial y Participación social, reuniones y encuentros para favorecer el desarrollo y el seguimiento a los acuerdos técnicos y operativos en el marco del modelo de atención en Salud (MAS Bienestar). En ese sentido durante este mes se profundiza en el análisis y definición de la estructura metodológica para la implementación y operativización de las mesas sectoriales, intersectoriales y comunitarias en el marco de la gestión territorial en salud, así como revisar la articulación con el Consejo Distrital de Seguridad Social en Salud y otros organismos consultivos; además, definir una metodología clara para la toma de decisiones y la implementación de estrategias en los distintos niveles de gestión. En cuanto a la línea de gestión de las políticas a nivel distrital y local, el sector da continuidad a la participación en los diferentes espacios e instancias de coordinación de las políticas tanto del nivel Directivo como del nivel técnico para favorecer la implementación y seguimiento de estas según el momento del ciclo en que cada una se encuentra. De igual modo, como parte de esta gestión los equipos de la SSSP organizan y desarrollan asistencia técnica a los equipos de las Subredes integradas de servicios de salud que hacen presencia en las 20 localidades y que implementan el proceso de “gestión y análisis de políticas para el bienestar en los territorios”. En el marco de la orientación de la línea de Análisis de desigualdades se continúa el reconocimiento de las diferentes formas o metodologías que permitan “medir” las desigualdades que determinan la enfermedad de las personas, avanzando con revisión de documentos conceptuales y metodológicos.</t>
  </si>
  <si>
    <t>Gestión Distrital de las Políticas Públicas en el mes de marzo 2025 el sector salud da continuidad a la participación en los diferentes espacios e instancias de coordinación de las políticas tanto del nivel Directivo como del nivel técnico según convocatoria del sector líder de cada Política, esto con el fin de favorecer la implementación y seguimiento de estas según el momento del ciclo en que cada una se encuentra. Del mismo modo se resalta la orientación y el seguimiento al desarrollo del análisis de algunas acciones (n=14) del PS PIC en trabajo conjunto con las SRISS, así como el avance en la estructuración del proyecto de análisis y avaluación del PS PIC/GSP para presentar al equipo directivo de la SSSP y sea base para sustentar necesidades de financiación. En la gestión distrital, se facilita el proceso adecuado para que desde el sector se implementen productos de políticas que deben ser generados por la SDS a través de contratos con personas jurídicas. En ese mismo sentido, se fortalece el seguimiento que se hace de los planes de política pública en el plano financiero y técnico, en cuanto lo que se refiere a la SDS y específicamente a Salud pública, mediante herramientas digitales diseñadas por personas del equipo.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Además, se realiza acompañamiento al proceso de seguimiento al proceso que se implementa a través de llos convenios con las subredes. 
Por política pública se resaltan como avances durante este mes, los siguientes:
- SPA: La Política Pública de Prevención y Atención del Consumo y la Prevención de la Vinculación a la Oferta de Sustancias Psicoactivas en Bogotá D.C. se reporta avance 8%, a través de las acciones de gestión: Secretaría Técnica (convocatoria y diseño de agenda) y asistencia y participación en la instancia intersectorial de Consejo Distrital de Estupefacientes (CDE), en las sesiones nodo y ordinario. En la sesión de nodo se socializan y suscriben los compromisos para avanzar en el diseño de la metodología del proceso de participación para la formulación de la Política Pública y se concerta la agenda de trabajo para la sesión ordinaria. Por su parte, en la sesión ordinaria se realiza la presentación por parte de la Secretaría Distrital de Planeación de: productos y metodologías para el proceso de participación (fase diagnóstica de formulación) y metodologías para la transversalización de los enfoques poblacional, diferencial, de género y territorial en el marco de este proceso.
- Infancia, primera infancia y adolescencia: Avance 8%, con participación en mesa de trabajo de primera infancia con Secretaría Distrital de Integración Social (SDIS) y Banco Interamericano de Desarrollo (BID) para la revisión del documento técnico de condiciones de calidad para la atención integral de la primera infancia en el marco de la estrategia intersectorial de la SDS, SED, SDIS y Cultura: “De la Mano Contigo”. Revisión y consolidación de los textos técnicos finales ajustados por los referentes técnicos de la SDS para ser publicados en la pág Web “De la Mano Contigo” dando cuenta de la atención integral a la primera infancia. Desarrollo de asistencia técnica a los referentes de las políticas de infancia, juventud, salud oral y trabajo para brindar el contexto del modelo de atención en salud “MAS Bienestar” y reconocer las acciones realizadas por los Equipos Básicos Extramurales Hogar (EBEH) en el distrito. Participación en mesa interdependencias de infancia en la cual se trabajaron los temas relacionados con el comportamiento de la mortalidad perinatal, mortalidad infantil y mortalidad en menores de 5 años, socialización de requerimiento revisión documento técnico Word de calidad en la atención integral a la primera infancia, planeación de actividades sectoriales e intersectoriales en la semana de la niñez y avances de las acciones intersectoriales para la conmemoración de la Ciudad de los niños y niñas en el marco del Acuerdo 887-2023. Revisión y validación de las agendas estratégicas, acciones conjuntas, compromisos intersectoriales, para la política distrital de primera infancia, infancia y adolescencia. Participación en mesa distrital para la prevención y atención de la explotación sexual y comercial de niños, niñas y adolescentes (ESCNNA) en la cual de revisó y aprobó el plan de trabajo vigencia 2025. Elaboración y consolidación presentaciones y ayudas memorias preliminares y finales dando respuesta a las Proposiciones 709 y 723 del 2025 relacionadas con la prevención de abuso y explotación comercial de niños, niñas y adolescentes.
- Juventud: Avance 10,0%; se participó en la mesa de trabajo de juventud donde se socializa los reportes del plan de acción, ajustes al plan de acción aprobados vigencia 2024 y cronograma de ajustes para 2025, actualización del Sistema Distrital de Juventud, y elecciones de consejos de juventud. Se participa en la reunión de grupo funcional de promoción de salud en adolescentes y jóvenes, se participa en primera sesión de Subcomité de Sistema de Responsabilidad Penal Adolescente donde se revisa plan de acción intersectorial y líneas de acción, se participa en reunión de Ruta de Promoción y Mantenimiento de la Salud donde se revisa los compromisos establecidos por cada dependencia. Se realizó seguimiento a la gestión local de la política del mes de febrero y se realiza la primera asistencia técnica a los y las delegadas de política de juventud de cada localidad en el marco del proceso de gestión y análisis de las políticas para el Bienestar en los Territorios.
- Envejecimiento y Vejez: Avance 7,40%, se asiste a la reunión de la Mesa Distrital de Envejecimiento y Vejez (MTEV), donde se confirmó el cronograma de actividades del Comité Distrital de Envejecimiento y Vejez (COEV) como la presentación del orden del día, al igual que las delegaciones COEV y la MTEV. La secretaría técnica propone el diligenciamiento de una matriz donde los sectores pueden proponer temas a desarrollar dentro de las sesiones del Comité Operativo de Envejecimiento y Vejez para que no sea una gestión única de la Secretaría de Integración Social. Teniendo en cuenta que en este año el proceso de evaluación y formulación de la Política serán grandes protagonistas, también es relevante la presentación de los temas que los demás sectores propongan. Se asiste al Comité Operativo Distrital de Envejecimiento y Vejez COEV donde se estableció el cronograma de actividades dentro del espacio, pero además se dan a conocer avances proceso de evaluación de la PPSEV y la valoración desde Planeación Distrital de cómo va la implementación del plan de acción de la Política Pública Social para el Envejecimiento y la Vejez. En reunión con la SDIS y con la presencia del asesor del despacho Dr. Manuel González se define claramente la línea del tiempo para empezar a realizar la acción de implementación de servicio sociosanitario; así mismo se continúa con la definición ruta unidad cuidado crónico, donde se socializa documento realizado por Capital Salud. Se envía respuesta a las preguntas formuladas por el consejo de sabios-sabias distrital para el sector salud, donde se explican los alcances distritales y nacionales desde la norma para entender así los servicios de salud entre ellos citas con especialidades y disponibilidad de medicamentos.
- Familia: Durante el mes de marzo se genera a la sesión de asistencia técnica a los equipos locales, en donde se retomaron temas relacionados al reporte local, reporte de la política en espacios intersectoriales y comunitarios, de igual forma se dio a conocer el balance de acción del año 2024; se generaron las revisiones de las acciones intersectoriales local y el reporte local de la política logrando así un 8%. 
- Discapacidad: Avance 8,5% donde se participa en la sesión ordinaria de Comité técnico, Consejo Distrital  y comisiones de trabajo, donde se dio aval técnico y aprobación al POA construido de acuerdo a la metodología definida para diseñar las fichas técnicas que determinaron los siguientes productos para la vigencia: Mesas de trabajo con las agencias de empleo de Bogotá y la Unidad Administrativa del Servicio Público de Empleo, para la articulación de acciones de vinculación laboral de las personas con discapacidad y las personas cuidadoras; Informe del acompañamiento a la implementación y posicionamiento de la ruta intersectorial de empleo para personas con discapacidad y las personas cuidadoras; Espacios de divulgación en el sector privado, donde se socialicen los incentivos legales, tributarios y económicos aplicables a los procesos de vinculación laboral; VI Foro Distrital de empleabilidad; asesoría y asistencia técnica a la entidades del distrito en referencia al cumplimiento del Decreto 2011 del 2017; Avances en el diseño del instrumento, de la estrategia para el análisis del acceso y accesibilidad en la oferta para la Población con Discapacidad; Estrategia integral y mecanismos de divulgación y actualización a las rutas de acceso a la oferta distrital y local; Publicación de la Guía de Accesibilidad GUIPA; Espacios de socialización de la ley 1996 de 2019 con los diferentes actores del Distrito; Estrategias participativas para la apropiación y análisis de la implementación de la Política en los territorios urbanos y rurales, dirigida a diversos actores institucionales y comunitarios; Informes semestrales de seguimiento al avance de la implementación de la Política Pública Distrital de Discapacidad para Bogotá; Proceso eleccionario local; Plan de trabajo para el fortalecimiento  a los representantes distritales, locales de discapacidad y nuevos liderazgos; Propuesta de proyecto de Acuerdo modificatorio al Acuerdo 505 de 2012; Culminación del documento de actualización al Acuerdo 011 de 2021; Plan anual de acciones afirmativas. Finalización protocolo de atención a cuidadores y plan de trabajo en alianza con SIDICU. Se suma el acompañamiento a sesión ordinaria orientando funcionamiento y Plan Operativo y la extraordinaria de elecciones de consejeros distritales al Consejo local de Ciudad Bolívar. Se finaliza entrega de informe de trazador presupuestal. Se lleva a cabo sesión de asistencia técnica con los equipos locales de las subredes que gestionan la política pública, con la realización de un taller de contexto en las competencias del sector en los espacios e instancias locales lo cual permitió avanzar en el fortalecimiento de capacidades para la apropiación de competencias y responsabilidades normativas en la instancia local y reconocimiento de acciones de los productos sectoriales en el plan de acción de la política. Se avanza en la sesión de fortalecimiento a secretarias técnicas locales, aportando en la línea para la construcción de estrategias locales de divulgación de oferta. Se realizan mesas de trabajo para brindar asesoría en la construcción de Planes Operativos Anuales de los consejos locales en coordinación con la secretaría técnica distrital de discapacidad, armonizando acciones de las líneas estratégicas distritales y locales.
- LGBTI: Avance 8,3%, se participó de la comisión intersectorial de diversidad sexual por parte de las directivas donde se reitera el compromiso con las marchas que se llevaran a cabo en el mes de junio y julio como la participación del festival por la igualdad, se hace acompañamiento de la UTA general donde se valida el plan de acción para el año 2025 y se socializan los avances de la política desde el sector salud; se realiza asistencia técnica a los equipos de más bienestar LGBTI y los referentes locales poniendo en claro los conceptos vinculados a la población LGBTI.
- Habitabilidad en Calle: Avance 8,3%. Se realizaron asistencias técnicas a los delegados de política pública y los equipos del producto de escuchar más bienestar, sé gestionaron las matrices de monitoreo de la política pública del fenómeno de habitabilidad en calle y se participó en las instancias de coordinación, como la mesa distrital de cuidado menstrual y el comité operativo distrital para el fenómeno de habitabilidad en calle, en términos de atención en salud a la población en condición de habitabilidad en calle desde los centros de escucha, se realiza desde el entorno institucional 759 individuos únicos abordados y desde el entorno cuidador comunitario se reportan 1.057 personas atendidas.
- Mujer y equidad de géneros: Avance 9,5%. Se realizó avance en el marco de la política pública de mujer y género en el marco de acciones sectoriales, intersectoriales y de seguimiento: Reunión con Contraloría donde se realizó el seguimiento a la gestión de la política de mujer y Género, se realizó el conversatorio sectorial de SDS en el marco del 8 de marzo, reunión con Despacho donde se realizó la revisión de la matriz de acciones priorizadas con SDMujer en el marco de la transversalización del enfoque de género en el modelo de salud Más bienestar y el avance del modelo de salud de las mujeres. Desarrollo de asistencias técnicas a los referentes de enfermedades huérfanas de la Dirección de vigilancia, donde se socializó el sistema distrital del cuidado, al proceso de GEPISP donde se brindaron aportes técnicos para su implementación. Acompañamiento en campo a las acciones realizadas por el equipo de Escucha Mas bienestar mujer de la SISS Norte, visita en campo a los servicios amigables para mujeres de las localidades de Tunjuelito, Barrios Unidos y Puente Aranda. Aportes técnicos al proceso sectorial e intersectorial de interoperabilidad del tema de violencias de género. Aportes al protocolo de atención de SDE en casos de presunta violencia intrafamiliar a NNAJ de las instituciones educativas. Participación en el Subcomité técnico de la Mesa Sofía para elaboración del plan de acción 2025 y en la sesión de la Mesa Distrital Sofia. Aportes técnicos en el taller del MSPS para la actualización de la política de SSR, revisión sectorial del avance del visor de seguimiento de la resolución 459. Reunión de la Mesa funcional de la RIAS AAT donde se abordaron temas de violencias de género. Se dio respuesta a todas las proposiciones y proyectos de acuerdo relacionados con temas de mujer y género.
- Salud Mental: Avance 8%. Participación en mesa de trabajo con el consorcio de Transmilenio Emasivos con el fin de revisar articulaciones en torno a la salud mental y emocional de los conductores Mesa de trabajo con el equipo directivo para discutir propuesta relacionada con prescripción social para personas en riesgo de problemas en salud mental; Elaboración de propuesta de Brief para estrategia comunicativa en prevención de la conducta suicida el cual fue remitido a la Oficina Asesora de Comunicaciones. Desarrollo de la mesa de promoción y prevención del Consejo Consultivo Distrital de Salud Mental en el que participan las oficinas de comunicaciones de las SDS, SDE y SDM. Consolidación de la información en la matriz de solicitud ajustes al plan de acción de la política de salud mental. Retroalimentación del plan de acción de la política de salud mental por parte de la Secretaría Distrital de Planeación Desarrollo de asistencia técnica a profesionales del proceso de gestión de la política de salud mental en el nivel local con conjunto con referentes de políticas de SPA y habitante de calle del nivel central y profesionales del equipo de gestión de proyectos de inversión local para la articulación de los procesos en las localidades.
- Seguridad Alimentaria y Nutricional: A nivel local, los Comités Locales de SAN CLSAN continuaron su implementación, definiendo estrategias adaptadas a las necesidades de cada territorio. A nivel distrital, la Unidad Técnica de Apoyo de la Comisión Intersectorial de SAN (CISAN) consolidó los planes locales de acción e identificó la necesidad de ajustar algunos productos de política por parte de entidades como IDRD, SDIS, SDA, IPES y SDDE. Se programó una sesión extraordinaria de la CISAN en abril para presentar y discutir estos ajustes.
- Adultez: Avance 9,0%; se participa en la sesión extraordinaria de CODA donde se revisa la localidad donde se realiza la selección de la localidad del COLA emergente. Se participa en reunión de Ruta de Promoción y Mantenimiento de la Salud donde se revisa los compromisos establecidos por cada dependencia, se participa en el Comité Interdependencias de ECNT donde se revisa el plan de acción integral. Se realizó seguimiento a la gestión local de la política del mes de febrero, se realiza asistencia técnica a los delegados de política de las 4 subredes en el marco del proceso de gestión y análisis de las políticas para el Bienestar en los Territorios.
- Trabajo digno y decente: Avance 8,6% relacionado con la implementación de acciones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SDIS cupos para jardines, participación en Mesa de abordaje interinstitucional a las familias en territorio (en situación de trabajo infantil y mendicidad),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(Oferta institucional) articulación SDE para generar alianzas estratégicas en el marco de la prevención del trabajo infantil, articulación con Secretaría Distrital de Cultura para generar alianzas estratégicas en el marco de la política LEO.
- Ruralidad: Avance 7,0% que corresponde a 2% de avance que corresponde a la socialización de lineamientos y ficha técnica para en la implementación de la estrategia para las asistencias técnicas en ciudadanía alimentaria, memoria e identidad campesina y las escuelas de líderes gestores en Ciudadanías alimentaria, memoria e identidad campesina en conjunto con los delegados de la política pública de Ruralidad y SAN; 2% de avance que corresponde a la asistencia técnica a las y los delegados de la Política Pública Distrital de Acogida, Inclusión y Desarrollo para la Población Migrante Internacional y de la Política Pública de Ruralidad de las SISS en la cual se abordaron temas relacionados con la programación de asistencias técnicas y orientaciones generales en la gestión intersectorial y a la asistencia técnica sobre la gestión intersectorial para las políticas públicas de ruralidad y de acogida, inclusión y desarrollo para la población migrante internacional para las delegadas del equipo de Gestión y Análisis de la SISS Sur, Centro Oriente y Sur Occidente; y 3% de avance que corresponde al reporte de programación de metas y actividades del proyecto de inversión para 2025 en lo correspondiente a meta 15, al seguimiento técnico y financiero de los proyectos de inversión,  correspondiente al seguimiento sobre el avance del IV trimestre de 2024, a la realimentación de la agenda estratégica local de Sumapaz; gestión intersectorial compromisos política de ruralidad; y matrices de seguimiento de política ruralidad localidad de Usme, Ciudad Bolívar, Sumapaz, Chapinero, Usaquén, Santa Fe y Suba del mes de febrero de 2025 y a la sesión ordinaria del grupo funcional interdependencias de ruralidad de la SDS, en el cual se abordan los temas relacionados con la RIAS Materno perinatal implementada en las ruralidades del D.C. en componente individual, presentación del informe de seguimiento al Plan de Acción de la Política Pública de Ruralidad 2023-2038, la propuesta Resolución de conformación grupo funcional interdependencias de ruralidad y la matriz programas, proyectos y estrategias para la ruralidad del D.C.
- Acogida, Inclusión y Desarrollo (Migrantes): Avance 9,0%, que corresponde a 4% de avance que corresponde a la sesión ordinaria de las Unidades Técnicas de Apoyo de la Comisión Intersectorial para la Atención e Inclusión de la Población de Flujos Migratorios en la cual se revisaron las actividades del plan de trabajo para 2025 en el cual la SDS incorporó acciones en la UTA 1 y 2. en temas relacionados con promoción de aseguramiento, afiliación de población migrante internacional y canalizaciones efectivas a la oferta de servicios intersectoriales, primera sesión ordinaria de la Comisión Distrital Intersectorial del Distrito Capital para la Atención e Integración de la Población proveniente de Flujos Migratorios Mixtos en la cual se hizo la presentación y aprobación del plan de trabajo de la instancia para 2025, se expuso la estrategia contra la xenofobia en las instituciones educativas y el tablero de control de población migrante, a la reunión con la Dirección de Salud Colectiva con el fin de socializar la realimentación del reporte del producto de la Política Pública Distrital de Acogida, Inclusión y Desarrollo para la Población Migrante Internacional 2024 relacionado con las acciones colectivas de los entornos cuidadores y revisar avances en la justificación de los resultados, a la sesión ordinaria de la Mesa de Articulación Territorial de Salud para la atención e integración de la población proveniente de flujos migratorios mixtos en el Distrito Capital (Resolución 1450 de 2022) en la cual se presenta desde la Subdirección de Políticas en el proyecto de cooperación “Mujeres en Movimiento: Alianza Iberoamericana Contra la Violencia de Género” con el apoyo de la Unión de Ciudades Capitales de Iberoamérica y en conjunto con el Centro Distrital de Educación e Investigación en Salud (CDEIS) y a la mesa de articulación entre la SDS (Subdirección de Gestión y Evaluación de Políticas en Salud Pública), las SISS y la SDIS (Subdirección de Identificación, Caracterización e Integración) con el propósito de avanza en la propuesta de conformación de mesas locales intersectoriales de migrantes; 2,5% de avance en la gestión que corresponde a realiza la actualización a la estructura del informe trimestral de los convenios de la GSP-PSPIC de la vigencia del 03 de diciembre de 2024 al 28 de febrero de 2025 en el tema transversal de Respuesta a Población Migrante Internacional en el Marco del GSP-PSPIC, a la asistencia técnica a las y los delegados de la Política Pública Distrital de Acogida, Inclusión y Desarrollo para la Población Migrante Internacional y de la Política Pública de Ruralidad de las SISS se abordaron temas relacionados con la programación de asistencias técnicas y orientaciones generales en la gestión intersectorial y a la realimentación y generación del concepto técnico sobre el informe final de vigencia GSP-PSPIC octubre 17 a diciembre 01 de 2024 ajustado por las SISS en lo correspondiente al tema transversal de respuesta a población migrante, acorde a la validación inicial realizada por el equipo técnico; y 2,5% de avance que corresponde al reporte de la programación de metas y actividades del proyecto de inversión para 2025, a la elaboración de las presentaciones y participación en la reunión de seguimiento técnico y financiero de la meta corespondiente.
- Indígena: Avance 8% de seguimiento de la política a nivel distrital, donde se suma las gestiones realizadas con los pueblos indígenas para la socialización de los productos de política en el marco del CONPES 37, se gestionó espacio con la SDG- Dirección de Asuntos Étnicos, para revisar las dificultades en la concertación de los productos para la implementación de los mismos. Se participó de la capacitación por parte de Planeación Sectorial, quien fortalece el conocimiento para el reporte del informe de políticas étnicas que se reporta trimestralmente a la SDG-DAE. Se realiza Asistencia Técnica al Proceso de Gestión y Análisis de Políticas y anexo 1.2 de los delegados de política de la subred Centro Oriente, equipo de gestión y análisis de políticas de la subred centro oriente, con el diligenciamiento de la matriz de seguimiento de la política distrital, entre otras acciones administrativas para el monitoreo de la materialización de la política.
- Rrom Gitano: Avance 10,5%, corresponde al alistamiento de productos comprometidos por la SDS para la concertación Vortechia con el Consultivo Rrom, socialización y asistencia técnica con diversos actores institucionales y del pueblo Rrom gitano para el fortalecimiento de la política con enfoque étnico diferencial. Se brindó acompañamiento técnico a diversas direcciones institucionales para el diseño de estrategias sectoriales. Se participó en reuniones del equipo funcional de etnias, se brindó socialización del marco del proceso concertación pueblo Rrom gitano donde se socializa la forma de operatividad con los consejeros del pueblo rrom gitano. En canalización, se retroalimentaron planes de acción, enfatizando en la articulación sectorial e intersectorial local y en el avance del día el pueblo gitano. Estas acciones se complementaron con la operatividad del equipo de salud Rrom comunitario PSPIC, facilitando la canalización de casos y la activación de rutas integrales que promuevan el acceso efectivo a la salud con enfoque diferencial. Se continuó la implementación de acciones en salud basadas en prácticas ancestrales sin interrupciones. Se orientó a los delegados locales sobre la importancia de transversalizar el enfoque étnico en el nivel territorial, y se retroalimentó material informativo con motivo del Día del Pueblo Rrom gitano. Se brindó apoyo técnico en la elaboración del documento sobre modos de vida, resaltando el enfoque territorial diferencial y la inclusión del perfil de sabedora.
- Afrodescendiente: Avance 8%. Se realiza mesa de trabajo con la subcomisión de salud de comunidades negras y afrocolombianas y las profesionales de apoyo de las SISS de la estrategia kilombos, con el fin de revisar las novedades presentadas con los equipos; Se realiza reunión de socialización de aprobación de plan de acción equipo más bienestar afro con la subcomisión de salud, donde se realiza acompañamiento; Se participa en reunión de orientaciones frente a los anexos para el diligenciamiento de instrumentos del proceso transversal de Análisis y Gestión de las Políticas Públicas Étnicas, respecto a la agenda estratégica local y compromiso; Se realiza reunión con los equipos kilombos de las subredes de norte y centro oriente con la subcomisión de salud, a fin de revisar la novedad presentada con el perfil ambiental dispuesto para dos equipos con riesgo de glosa; Se realiza solicitud de cruce de cedulas con el CDIS para la identificación de personas étnicas NARP certificadas con el desarrollo del curso de enfoque poblacional y diferencial; Se realiza la consolidación de los productos étnicos y su operación enmarcado en la meta étnica; Se participa en reunión de orientaciones frente al diligenciamiento de los instrumentos de seguimiento a la implementación de los productos CONPES étnicos; Se realiza reunión de articulación con la Consejería para las víctimas, frente a los espacios físicos de la estrategia kilombos; Se realiza mesa de diálogo de saberes con el fin de recoger aportes enmarcados en el ejercicio materno perinatal con las parteras étnicas de las estrategias diferenciales; Se realiza la recolección de insumos para el desarrollo del ASIS Palenquero; Se participa en reunión con la DAE, enmarcada en revisar las novedades presentadas con las CNARP y el director y subdirector de asuntos étnicos; Se participa en reunión de balance de los productos étnicos y día de conmemoración de eliminación del racismo y discriminación étnico racial por parte de la DAE; Se realiza espacios de asistencia técnica a los productos Mas bienestar afro, Delegadas CNARP para la orientación de las P.P., equipos kilombos y kilumba y ASIS Palenquero; Desarrollo de espacio periódico del equipo funcional de etnias, ordinario y extraordinario interdependencias de la SDS; Generación de reporte de seguimiento MAITE y Proyecto de inversión/meta, gestión a casos de las comunidades y solicitudes enmarcados en las Políticas Públicas.
- Raizal: Avance 7%. Se participa en reunión con la DAE, enmarcada en revisar las novedades presentadas con las CNARP y el director y subdirector de asuntos étnicos; Se participa en reunión enmarcada en el Modelo educativo del Modelo Mas Bienestar enfocado en los pilares de la comunicación; Se participa en reunión de balance de los productos étnicos y día de conmemoración de eliminación del racismo y discriminación étnico racial por parte de la DAE; Se participa en reunión de orientaciones frente a los anexos para el diligenciamiento de instrumentos del proceso transversal de Análisis y Gestión de las Políticas Públicas Étnicas, respecto a la agenda estratégica local y compromiso; Se realiza solicitud de cruce de cédulas con el CDIS para la identificación de personas étnicas NARP certificadas con el desarrollo del curso de enfoque poblacional y diferencial; Se participa en reunión de orientaciones frente al diligenciamiento de los instrumentos de seguimiento a la implementación de los productos CONPES étnicos. Se realiza asistencia técnica para las orientaciones técnicas de las delegadas locales de las Políticas Públicas CNARP; Se realiza asistencia técnica para el equipo Mas Bienestar Raizal de la subred norte; Se realiza el reporte de gestión de las Políticas Públicas NARP, en el marco de la gestión local y distrital; Generación de reporte de seguimiento MAITE y Proyecto de inversión/meta, gestión a casos de la comunidad y solicitudes enmarcadas en la Política Pública.</t>
  </si>
  <si>
    <t>En cuanto al Laboratorio social de políticas en el mes de Marzo de 2025 se llevaron a cabo reuniones de coordinación al interior de la Subdirección de gestión y evaluación de políticas, para dar continuidad a la fase precontractual para contar con la consultoría para el diseño y estructuración del laboratorio social de políticas, conforme al presupuesto y la modalidad de contratación definida dentro de lo cual se destaca solicitud de cotizaciones a diferentes organizaciones para aportar al estudio económico del estudio previo y adecuación técnica y jurídica de los contenidos de estudio previo.</t>
  </si>
  <si>
    <t>En el mes de marzo de 2025, en el marco de dos (2) sesiones de trabajo se avanza en la formulación del instrumento de acción pública, según: 
a. Una (1) mesa de trabajo con la Cooperación Internacional que adelantará la consultoría para la formulación de la Política Pública de Sustancias Psicoactivas. 
b. Una sesión ordinaria (1) del “Consejo Distrital de Estupefacientes” donde se presentaron las recomendaciones para: i) el desarrollo del proceso de participación comunitaria e institucional en la fase II y ii) la transversalización del enfoque diferencial poblacional en el desarrollo d ela fase II.</t>
  </si>
  <si>
    <t>En el mes de marzo se hizo actualización del sistema de alertas del OID relacionado con las sustancias de mayor frecuencia de consumo. Las asistencias técnicas colectivas se desarrollaron con las Casas de Juventud y los Centros Forjar de la Secretaría Distrital de Integración Social. Así mismo, se realizó el reporte correspondiente al primer trimestre de 2025 relacionado con los indicadores de SaluData y las actividades regulares concernientes a verificación de la calidad del dato. Se apoyaron las respuestas solicitadas por el consejo de Bogotá en lo concerniente a consumo de sustancias psicoactivas.</t>
  </si>
  <si>
    <t>Para el mes de marzo, se da continuidad a la ejecución de las acciones del Plan de Salud Pública de Intervenciones Colectivas con el 100% de vinculación de población identificada durante el mes. Se desarrollan las jornadas de asistencia técnica a los equipos operadores en el territorio, que mantienen el fortalecimiento en la implementación de las acciones afirmativas que contribuyen a la disminución de brechas de desigualdad y garantizan el derecho a la atención integral en salud, entre otros, desde una mirada diferencial e intercultural. Se suma a lo anterior la orientación a los equipos que trabajan con población del LGTBI con quienes se afianza el tema de acciones de reducción de daños y riesgos. También se sigue con el diseño de instrumentos y documentos como el correspondiente a los kilombos y se incorporan variables diferenciales para población migrante. El numero de personas alcanzadas por cada población con enfoque diferencial durante el mes son las siguientes: 5.955 Personas migrantes, 4.354 entre personas con discapacidad y personas cuidadoras, 917 personas de la comunidad LGTBI, 765 personas en Actividades Sexuales Pagadas- ASP. 1.512 personas campesinas y de la ruralidad, 917 personas en habitanza en calle, 226 personas indígenas, 259 de la comunidad afrodescendiente, 39 de la comunidad raizal, 59 del pueblo Rrom y 18 personas palenqueras, 296 Personas mayores y 3.814 mujeres.</t>
  </si>
  <si>
    <t>Dentro de las actividades realizadas en el mes de marzo están:  
- Visitas de diagnóstico a los Servicios amigables para las mujeres, en el marco de las 4 Subredes.
- Se inicia la construcción del documento diagnóstico de los Servicios amigables en salud para las mujeres.
- Se revisó el reporte por parte de DEAPDSS de la información de las atenciones del mes de febrero enviada por las Subredes previo a los reportes para la Secretaría de la mujer a Infocuidado, que es el sistema de información del Sistema Distrital del cuidado. 
La SDS hace parte y aporta con los consultorios en 16 de las 24 manzanas del cuidado de la ciudad.</t>
  </si>
  <si>
    <t>En el mes de marzo se vinculan 765 personas que realizan actividades sexuales pagadas a través de acciones de información y educación frente a temas específicos como ITS, cuidado menstrual e interrupción voluntaria del embarazo, de la misma manera se realizan canalizaciones intersectoriales y hacia otros sectores como integración social y desarrollo económico, por otra parte se realiza orientación en aseguramiento a salud y asesorías psicosociales y de salud.</t>
  </si>
  <si>
    <t>En el mes de marzo, esta acción comienza con la elaboración de un plan de cuidado institucional, que establece las actividades a seguir, teniendo en cuenta las necesidades de salud de las personas mayores institucionalizadas, así como de sus cuidadores y familias; las sesiones de trabajo tienen como objetivo central la educación sobre las condiciones crónicas y los síntomas que pueden presentarse a largo plazo si no existe adherencia a los servicios de salud, como el manejo adecuado de los medicamentos. Asimismo, se promueve la incorporación de hábitos saludables, haciendo énfasis en la importancia del movimiento físico y su impacto positivo en la salud mental, lo cual contribuye al fortalecimiento de la autonomía de la población mayor institucionalizada. 
Dentro de las instituciones de protección integral con plan de cuidado se intervinieron en acciones colectivas a 1.715 personas mayores [Fuente Aplicativo GESIForm datos preliminares 30 de abril del 2025, información preliminar].</t>
  </si>
  <si>
    <t>La subred Sur no cuenta con Hogares de protección integral pues los pocos que existen han sido ya abordados por ello abordan Centros día y Comunidades del cuidado de la Secretaría de Integración Social.</t>
  </si>
  <si>
    <t>En el mes de marzo: Dentro de las acciones adelantadas desde el Componente Transversal de Vigilancia en Salud Pública, se realiza depuración de bases de datos SIVIGILA para el evento 560 (Mortalidad Perinatal) con corte a semana epidemiológica 13 de 2025 y realimentación a UPGD sobre hallazgos encontrados en la depuración, orientado al cumplimiento de criterios de calidad, oportunidad e integralidad en la notificación,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 Para el mes de marzo se realizan 3 unidades de análisis de mortalidades perinatales y neonatales tardías con el fin de priorizar seguimiento y la gestión del riesgo para evitar de muerte infantil, la depuración de base de datos del evento y el informe semestral correspondiente a los lineamientos nacionales. Para el mes de marzo 2025, se han realizado un total de 15 Asistencias técnicas a IPS, donde se hace fortalecimiento a los procesos de vigilancia de la mortalidad perinatal y neonatal tardía y defectos congénitos. Se desarrollan las acciones correspondientes al plan de aceleración para reducción de la mortalidad materna y perinatal.</t>
  </si>
  <si>
    <t>Las actividades que se hacen para promoción de salud materna y perinatal y reducción de la mortalidad son complementarias.</t>
  </si>
  <si>
    <t xml:space="preserve">Se fortalecen las acciones de diagnóstico en la ciudad.
</t>
  </si>
  <si>
    <t>Se tienen en marcha diferentes acciones de promoción, protección y apoyo a la lactancia, sobre la alerta de disminución del indicador se plantean acciones adicionales que permitan mejorar la tendencia del indicador; de igual manera desde el sistema de vigilancia alimentario y nutricional SISVAN, se ha orientado a los equipos técnicos a fortalecer el proceso de consolidación y precritica de los datos capturados en esta variable con el fin de contar con datos confiables para el reporte de la meta. Para el periodo reportado se observa un mejoramiento leve del porcentaje de la práctica en la ciudad, que corresponde a un aumento del 4,55% respecto al mes anterior.</t>
  </si>
  <si>
    <t>Sobre la magnitud de avance de SAFL con concepto satisfactorio se aclara que si bien lo programado está determinado en nuevas SAFL con concepto satisfactorio, el cumplimiento de la meta anual incluye la línea base que eran 167 en el año 2023, en conclusión se monitorea aquellas SAFL que cuenten con concepto satisfactorio vigente al momento del reporte. Para marzo este dato es de 283.</t>
  </si>
  <si>
    <t>La información del reporte es preliminar con corte a marzo 2025.</t>
  </si>
  <si>
    <t>La información es preliminar con corte al mes de Marzo 2025.</t>
  </si>
  <si>
    <t>La información es preliminar con corte a marzo de 2025. Es importante mencionar que las acciones en las instituciones de formación técnica y en las Universidades para el periodo han tenido una recepción importante en la comunidad educativa por lo que se identificó mayor participación en la población.</t>
  </si>
  <si>
    <t>En marzo de 2025, la Línea 106 realizó 9.815 intervenciones, encontrando que intervenciones orientadas a la promoción de la salud mental fueron 3.090 y de prevención del riesgo 6.725 soportadas en el sistema de información a través de los diferentes canales de contacto disgregados así: telefonía 3.177 WhatsApp 6.365, Buzón 0, email 245, Redes sociales 18, Presencial 10. Para este período la distribución de las intervenciones realizadas desde la Línea por localidad es la Siguiente: Antonio Nariño 99, Barrios Unidos 119, Bosa 715, Chapinero 132, Ciudad Bolívar 595, Engativá 777, Fontibón 287, Kennedy 1.043, La Candelaria 20, Los Mártires 52, Puente Aranda 263, Rafael Uribe 295, San Cristóbal 402, Santa Fe 100, Suba 910, Sumapaz 3, Teusaquillo 144, Tunjuelito 146, Usaquén 378, Usme 414, Sin dato 1.803, fuera de Bogotá 1.118.
En el marco de las intervenciones realizadas desde la línea 106 “el poder de ser escuchado” se realizaron 880 orientaciones relacionadas con conducta suicida. Se realizan 637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presenta año se tienen proyectadas a través de la Línea 106 un total de 100.000 intervenciones, en lo corrido del año se han llevado a cabo 27.405, lo que representa el 27,4% de lo planeado y durante lo ejecutado del presente del Plan de Desarrollo Distrital se han realizado 66.287 intervenciones, lo que representa un avance acumulado de la cobertura proyectada del 18,73%.</t>
  </si>
  <si>
    <t>Durante el mes de marzo se avanzó un 8,3% en las actividades del plan de acción para alcanzar la Meta 34: Formulación del instrumento de acción pública para salud oral y salud visual en Bogotá, en la que se continúa con la fase preparatoria y la fase diagnóstica, reflejado en:  
- Presentación de seguimiento a las directivas con proyección a I trimestre 2025.  
- Avance en la estructuración del plan para la elaboración de documento preliminar y para el desarrollo del conceso de expertos por medio de la metodología Delphi.  
- Se acogió y definió la propuesta de incluir salud visual como parte del tema de la catedra itinerante de salud oral, que para este primer semestre 2025, es sobre política pública meta 34 del plan territorial de salud y en ese sentido, se la planeación conjunta con el equipo de la cátedra, para realizar este evento en el mes de abril.  
- Se realizó acercamiento y concertación de primera mesa  de coordinación con CDEIS para fortalecer el ejercicio de consenso de expertos a través de la metodología Delphi. En esta reunión se contextualizó sobre la Meta 34 y se consideraron insumos clave para construir la metodología y definición de fechas de las mesas técnicas a desarrollar.  
- Desde salud visual se revisó alianzas estratégicas como insumos de consenso para crear espacios y realizar mapeo de actores del Instrumento de Acción Pública.</t>
  </si>
  <si>
    <t>De acuerdo con el histórico de las temáticas, se trabajará conjuntamente en la construcción de la metodología Delphi para el consenso de expertos. Sin embargo, se ha concertado que las acciones que requieran un trato diferencial por las mismas características de las temáticas se desarrollaran de manera diferente.</t>
  </si>
  <si>
    <t>En el mes de marzo se realizaron un total de 348 Intervenciones epidemiológicas de campo (318 efectivas y 30 fallidas). El porcentaje de efectividad es del 91%.
A el mes de marzo en total se han realizado 738 intervenciones (672 efectivas y 66 fallidas). Desagregado por evento se realizaron: Síndrome rubéola congénita (n=105), tosferina (n=143), sarampión rubéola (n=61), meningitis bacteriana (n=25), hepatitis A (n=13), parotiditis gestantes (n=1), no se realizaron intervenciones para los eventos de difteria, parálisis flácida aguda y varicela en gestantes en el periodo, por no notificación de casos.</t>
  </si>
  <si>
    <t>En el mes de marzo se avanza en el desarrollo del plan de trabajo, en el marco del convenio CO1.PCCNTR.7082474 del 2024 SUSCRITO CON LA UNIVERSIDAD DE ANTIOQUIA, se adelantaron con la entrega de salidas de información de acuerdo con las fuentes de información disponible. A su vez, la Universidad avanzo con la extracción de datos de literatura científica, avanzando con el producto de revisión sistemática de la información.</t>
  </si>
  <si>
    <t>En el mes de marzo se avanza en el desarrollo del plan de trabajo, en el marco del convenio CO1.PCCNTR.7082474 del 2024 SUSCRITO CON LA UNIVERSIDAD DE ANTIOQUIA, se adelantaron con la entrega de salidas de información de acuerdo con las fuentes de información disponible. A su vez, la Universidad avanzo con la extracción de datos de literatura científica, avanzando con el productos de revisión sistemática de la información.</t>
  </si>
  <si>
    <t xml:space="preserve">Durante el mes de marzo de 2025, se evidenció un avance significativo en la implementación de estrategias territoriales del Programa Ampliado de Inmunizaciones (PAI), destacándose el fortalecimiento de la gestión operativa, la articulación interinstitucional y la integración con sectores clave como educación y bienestar social. Las acciones desarrolladas permitieron no solo consolidar coberturas, sino también generar capacidades locales para una respuesta más oportuna y coordinada frente a los retos del programa. Estos resultados representan un referente para la planificación continua y la sostenibilidad del PAI, al tiempo que refuerzan el compromiso del Distrito con la vacunación como una prioridad de salud pública.
</t>
  </si>
  <si>
    <t>En marzo de 2024, se llevaron a cabo 12 sesiones de asistencia técnica dirigidas al fortalecimiento del equipo del PAI y la optimización de su ejecución en el territorio. Se avanzó en la fase II del proyecto de interoperabilidad con el MSPS, gestionando su financiación ante la OPS. Además, se implementaron mejoras clave en el aplicativo PAI, como la parametrización de documentos y la optimización del módulo de reportes, lo que refuerza la eficiencia y efectividad del programa. Estas acciones consolidan el progreso hacia una gestión más integrada y orientada a resultados.</t>
  </si>
  <si>
    <t>Informe de gestión mensual de actividades. Datos con cohorte al 31 de marzo de 2025* preliminar. Observaciones El reporte actividades se realiza mensual, información sujeta a actualización de acuerdo a la dinámica propia del programa.</t>
  </si>
  <si>
    <t>En el mes de mazo se gestionaron acciones en Salud Ambiental en el mes de marzo, en 24 sesiones de la Comisión Ambiental Local (CAL), 18 sesiones de los Consejos Locales de Gestión del Riesgo y Cambio Climático (CLGRCC), 14 sesiones de los Consejos Locales de Proyección y Bienestar Animal (CLPYBA), 10 mesas de residuos, 9 mesas de humedales y 3 mesas de agricultura urbana, en donde participaron 1.355 personas en estos espacios de coordinación; se  desarrollaron 154 actividades intersectoriales con la comunidad concertadas en los espacios de gestión con participación de 4.792 personas. Se gestionaron 38 problemáticas de salud ambiental recepcionadas desde  vigilancia basada en comunidad interviniendo 126 personas de la comunidad minimizando los factores de riesgo ambiental a los que estaban expuestos.</t>
  </si>
  <si>
    <t xml:space="preserve">En marzo se beneficiaron 8.169 personas (3.768 de sexo masculino y 4.401 de sexo femenino). 
</t>
  </si>
  <si>
    <t>En el mes de marzo se desarrollaron las siguientes acciones en los diferentes entornos de vida cotidiana:
Entorno comunitario: Se desarrollaron 354 acciones itinerantes con participación de 18.592 personas, se socializó el Índice Bogotano de Calidad del Aire y Riesgo en Salud (IBOCA) y el índice de Radiación Solar Ultravioleta a 10.481 personas por medio de la estrategia “Cuídate Se Feliz”, se llevaron a cabo 5 jornadas de salud ambiental con participación de 313  personas. Se desarrollaron 3 unidades demostrativas en el entorno comunitario con participación de 1.700 personas. Se formularon 79 Planes de Gestión Barrial y Veredal de Entornos Ambientalmente Saludables. Se identificaron 43 grupos focales por el equipo de caracterización  territorial. Se abordaron 8.376 personas en 735 acciones de educación en las diferentes líneas de la Salud Ambiental.
Entorno educativo: Se desarrollaron 180 intervenciones a 3.073  estudiantes de ciclo 1; 139 intervenciones a 2.967 estudiantes de ciclo 2; 173 intervenciones a 3.973 estudiantes de ciclo 3 y 95 intervenciones a 2.208  estudiantes de ciclo 4, de igual manera se desarrollaron 79 unidades demostrativas en salud ambiental integradas a los proyectos ambientales escolares (PRAES) con participación de 2.136 estudiantes y 162 docentes. Se dio  inicio a  la estrategia de mascota verde en 10 jardines, llevando a cabo 85 sesiones en el proceso de implementación, con la participación de 489 niños. Igualmente, se identificaron 97 problemáticas en el espacio exterior de las instituciones intervenidas y siendo direccionadas a gestion y analisis de politicas.
Entorno hogar: Se abordaron 445 viviendas con las acciones de vivienda saludable identificando riesgos ambientales en 445 personas expuestas, así mismo se realizaron visitas de seguimiento a 1.003 personas.
Entorno institucional: Se abordaron 24 en Unidades de atención a la primera infancia con la estrategia de vivienda saludable y mascota verde implementada en el entorno institucional abordando 423 niños y 64 docentes o madres comunitarias, llevando a cabo 49 sesiones en el proceso de implementación. Se desarrollaron intervenciones en 5 IPS con acciones de educación para la salud ambiental posicionando las diferentes temáticas de la agenda global para los hospitales verdes y saludables abordando 70 profesionales de la salud;  así mismo en las instituciones de poblaciones diferenciales y en protección se implementaron 3 unidades demostrativas y se abordaron 190 personas con acciones de educación en salud ambiental.
Entorno Laboral: Se identificaron 545 Unidades de trabajo informal con espacios libres de humo en donde se socializó a 674 trabajadores los beneficios de estos espacios, se socializó el índice Bogotano de Calidad del Aire y Riesgo en Salud (IBOCA) a 1.080 trabajadores y el índice de radiación solar ultravioleta (IUV) a 787 trabajadores informales.</t>
  </si>
  <si>
    <t xml:space="preserve">Se beneficiaron en marzo 59.206 personas por la implementación de la Estrategia de Entornos Ambientalmente Saludables (sexo masculino 24.921 y 34.285 sexo femenino) a nivel Distrital.
</t>
  </si>
  <si>
    <t>Para el mes de marzo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febrero de 2025 y se elabora propuesta de manuscrito el cual es remitido para sometimiento al Boletín Epidemiológico Distrital, se dispone de documentos relacionados con la Ruta Integral de Zoonosis y se realiza avance de propuesta para definir estructura (líneas estratégicas) del documento estrategia para la gestión integral de zoonosis en el Distrito Capital, se realiza actualización de documento relacionado con el control de vectores en la ciudad amparados en la Directiva 004 de 2024, consolidación de información referida al control de vectores en la ciudad del mes de febrero 2025, se proyecta oficio dirigido a la entidades distritales sobre el particular y se surte mesa técnica de trabajo intersectorial socialización de directiva y avances.</t>
  </si>
  <si>
    <t>El porcentaje acumulado en el año 2025 corresponde al 6,3% del 25% programado.
La magnitud esperada por cada mes equivale al 2,1%, resultante de dividir el 25% programado en los 12 meses del año.</t>
  </si>
  <si>
    <t>Durante el mes de MARZO 2025, en el Distrito se realizaron las siguientes acciones:
Seguimiento a 788 animales agresores de los cuales 562 fueron caninos y 226  fueron felinos. Se contó con profesionales que realizaron la gestión y seguimiento de 2.388 casos de agresión por animal potencialmente transmisor de rabia, notificadas por las UPGD de cada la localidad. En el Centro de Zoonosis se realizó el seguimiento de 6  animales de los cuales 5 feronn caninos y 1 fue felino; se remitió 1 muestra para vigilancia de rabia por laboratorio.</t>
  </si>
  <si>
    <t xml:space="preserve">Durante el mes de MARZO  2025, se vacunaron contra la rabia un total de 51.810 animales de los cuales 27.663 fueron perros y 24.147 fueron gatos. Funcionamiento de 39 puntos fijos y 122 jornadas de vacunación extramurales ejecutadas.
</t>
  </si>
  <si>
    <t>Con corte al mes de MARZO 2025 contra la rabia un total de 138.929 animales de los cuales 74.694 fueron perros y 64.235 fueron gatos. Funcionamiento de 39 puntos fijos y  314 jornadas de vacunación extramural ejecutadas.</t>
  </si>
  <si>
    <r>
      <rPr>
        <b/>
        <sz val="8"/>
        <rFont val="Aptos Narrow"/>
        <family val="2"/>
        <scheme val="minor"/>
      </rPr>
      <t xml:space="preserve">VSA: </t>
    </r>
    <r>
      <rPr>
        <sz val="8"/>
        <rFont val="Aptos Narrow"/>
        <family val="2"/>
        <scheme val="minor"/>
      </rPr>
      <t xml:space="preserve">En marzo se inscribieron un total de 6.224 establecimientos, de los cuales 1.587 fueron de la línea de alimentos sanos y seguros; 1.917 de la línea de calidad del agua y saneamiento básico; 83 de la línea de eventos transmisibles de origen zoonótico; 436 de la línea de medicamentos seguros y 2.201 de la línea de seguridad química. Se adelantaron 18.540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89, con una asistencia de 841 personas.
Fueron realizados 325 operativos, entre operativos de alimentos y bebidas alcohólicas, carnes y derivados cárnicos, juguetes, línea de medicamentos seguros, espacio público, apoyo a otras líneas de intervención y operativos de eventos masivos. Se realizaron 19 muestreos de alimentos y bebidas. 
Se realizaron 112 visitas de verificación sanitaria de caninos potencialmente peligrosos (ley 1801 de 2016) y 43 visitas de verificación de condiciones sanitarias asociadas a la tenencia de animales.
Para el control de insectos exteriores fueron realizadas 132.000 metros cuadrados y control de roedores exteriores en 471.035 metros cuadrados. 
Se intervinieron 20.310 establecimientos comerciales, industriales e institucionales vigilados y controlados abiertos al público, (información preliminar sujeta a ajuste), en donde se aplicaron 676 medidas sanitarias de seguridad (incluyen medidas a productos: decomisos, congelaciones y destrucciones y medidas a establecimientos: suspensión de trabajos o servicios y clausura de establecimientos).
</t>
    </r>
    <r>
      <rPr>
        <b/>
        <sz val="8"/>
        <rFont val="Aptos Narrow"/>
        <family val="2"/>
        <scheme val="minor"/>
      </rPr>
      <t xml:space="preserve">
Vigilancia de calidad del agua para consumo:
</t>
    </r>
    <r>
      <rPr>
        <sz val="8"/>
        <rFont val="Aptos Narrow"/>
        <family val="2"/>
        <scheme val="minor"/>
      </rPr>
      <t xml:space="preserve">Para el mes de Marzo de 2025, se analizaron 270 muestras con parámetros fisicoquímicos y microbiológicos, de estas 29 tenían para toxicológicos. Se hicieron 8 inspecciones sanitarias a sistemas de abastecimiento de prestadores o productores marginales, se hicieron 2 visitas de inspección, vigilancia y control a las empresas que realizan actividades de transporte y comercialización de agua potable a través de carrotanques en el Distrito. Se inspeccionaron y vigilaron 25 vehículos transportadores de agua potable – carrotanques.
</t>
    </r>
    <r>
      <rPr>
        <b/>
        <sz val="8"/>
        <rFont val="Aptos Narrow"/>
        <family val="2"/>
        <scheme val="minor"/>
      </rPr>
      <t xml:space="preserve">
Vigilancia en salud ambiental de la exposición y efectos en salud relacionados con sustancias químicas (REPORTE POR NIVEL LOCAL):
</t>
    </r>
    <r>
      <rPr>
        <sz val="8"/>
        <rFont val="Aptos Narrow"/>
        <family val="2"/>
        <scheme val="minor"/>
      </rPr>
      <t xml:space="preserve">En marzo de 2025, se analizó la información de 46 trabajadores intervenidos desde el Sistema de Vigilancia del Trabajador Informal (SIVISTRA) en las unidades de trabajo informal (UTI), durante el mes de febrero de 2025, identificando 5 (10,9%) trabajadores que reportaron presentar síntomas o diagnósticos de enfermedades laborales relacionados con la exposición a sustancias químicas en su lugar de trabajo y 17 (37,0%) trabajadores potencialmente expuestos a sustancias químicas cancerígenas. En el mismo período, se avanzó en el diseño de infografías relacionadas con enfermedades relacionadas con factores de riesgo químico.
En marzo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marzo de 2025, se tomaron 9 muestras de alimentos priorizados (arroz) en 5 localidades: Tunjuelito, Bosa, Suba, Rafael Uribe Uribe y Ciudad Bolívar, del total de 9 muestras analizadas a la fecha por el Laboratorio de Salud Pública de la Secretaría Distrital de Salud, se han reportado 3 (33,3%) muestras con excedencia en la concentración de cadmio (Cd), al compararla con el límite máximo de referencia establecido en la norma colombiana. Así mismo, 0 (0,0%) muestras fueron reportadas como no cuantificables* y 0 (0,0%) muestras fueron reportadas como no detectable**.
En marzo de 2025, mediante la estrategia de vigilancia centinela de exposición a plomo y mercurio en menores de edad: en la Unidad de Servicios de Salud Bosa se captaron 0 menores de edad, en la Unidad de Servicios de Salud Patio Bonito Tintal se captaron 0 menores de edad, en la Unidad de Servicios de Salud Meissen se captaron 1 menores de edad y en la Unidad de Servicios de Salud San Blas se captaron 0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 resultados con excedencias en la concentración de Plomo (Pb), al compararlas con los valores de referencia (CDC).  Así mismo, 0 (0 %) resultados fueron reportados como no cuantificables* y 0 (0%) resultados fueron reportados como no detectables**.
En marzo de 2025, se practicaron 17 caracterizaciones de la exposición a mercurio y plomo a menores de edad, de 0 meses a 16 años, que pueden estar expuestos ambientalmente a esas sustancias. Del total de las caracterizaciones, 1 (5,9%) correspondieron a la estrategia de vigilancia en unidades centinelas, 16 (94,1%) correspondieron a la estrategia de vigilancia en instituciones educativas y 0 (0%) correspondieron a la estrategia de vigilancia por cuadrantes de exposición. Según localidad de residencia, todas las caracterizaciones se realizaron en 3 localidades: Ciudad Bolívar, Rafael Uribe Uribe y San Cristóbal.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resultados con excedencias en la concentración de Mercurio (Hg), al compararlos con los valores de referencia (OMS). Así mismo, 0 (0%)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resultados fueron reportados como no detectables**.
En marzo de 2025, se practicaron 34 evaluaciones del desarrollo cognitivo y del estado emocional en menores de 6 a 16 años, residentes en las localidades de  Rafael Uribe Uribe y San Cristóbal. 
Finalmente, en marzo de 2025 se brindó una asistencia técnica a los equipos de la transversalidad laboral a nivel distrital en la temática de cáncer laboral y se apoyó en un estudio de caso desarrollado por el subsistema SIVISTRA de un trabajador informal con enfermedad laboral agravada por exposición a sustancias neurotóxicas. También se realizó  una  socialización de los avances de la evaluación de la exposición y riesgo a sustancias químicas en Bogotá D.C. con énfasis en el componente poblacional y de alimentos en el Comité Local de Seguridad Alimentaria Nutricional (CLSAN) de Usme.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marzo de 2025 no se tomaron muestras de sangre para análisis de Pb o Hg, debido a que el LSP no contaba con insumos que se requieren para tal fin.  
</t>
    </r>
    <r>
      <rPr>
        <b/>
        <sz val="8"/>
        <rFont val="Aptos Narrow"/>
        <family val="2"/>
        <scheme val="minor"/>
      </rPr>
      <t xml:space="preserve">
FARMACOVIGILANCIA:
</t>
    </r>
    <r>
      <rPr>
        <sz val="8"/>
        <rFont val="Aptos Narrow"/>
        <family val="2"/>
        <scheme val="minor"/>
      </rPr>
      <t xml:space="preserve">La información que se relaciona a continuación proviene del trabajo del Programa Distrital de Farmacovigilancia PDFV de marzo-2025, sin embargo, los reportes fueron generados desde el 27 de enero-2022 hasta el 28 de febrero-2025.
Fueron notificados 981 reportes, de los cuales 82,98% presentaron eventos adversos a medicamentos, respecto a los incidentes se informa que, en este periodo, se presentaron 167 reportes.
Por tipo de reporte 80,68% se clasificaron como reacciones adversas a medicamentos (RAM), respecto a los errores de medicación (EM) se reportaron un total de 16,00%, y finalmente 45 reportes como fallo terapéutico (FT).
Se priorizaron para análisis 36,49% reportes que corresponden a Errores de Medicación o a reacciones adversas a medicamentos SRAM serias o a fallos terapéuticos.
Se realizaron 40 visitas de asistencia técnica.
Con relación a Farmacovigilancia Activa se informa que, durante el mes de marzo-2025, se adelantaron las siguientes acciones: se revisaron 23 historias clínicas y se identificaron 36 Problemas Relacionados con Medicamentos (PRM).
Finalmente, Para la 12 de 2025, se registran en total 1206 notificaciones para el evento 365.
De los cuales se identifica en la depuración 15 casos descartados, 7 casos descartados por error de digitación, 12 notificaciones de UPGDs fuera de Bogotá y 15 registros repetidos.
Se reportaron 71 notificaciones en menores de 5 años 0 notificaciones en gestantes.
</t>
    </r>
    <r>
      <rPr>
        <b/>
        <sz val="8"/>
        <rFont val="Aptos Narrow"/>
        <family val="2"/>
        <scheme val="minor"/>
      </rPr>
      <t>Tecnovigilancia:</t>
    </r>
    <r>
      <rPr>
        <sz val="8"/>
        <rFont val="Aptos Narrow"/>
        <family val="2"/>
        <scheme val="minor"/>
      </rPr>
      <t xml:space="preserve"> Durante el mes de marzo de 2025 se recibieron 644 notificaciones de sucesos de seguridad asociados a Dispositivos Médicos con ocurrencia en el mes de febrero 2025, 53 eventos adversos y 591 incidentes adversos. 
Se recibieron 230 notificaciones en ceros donde se indican que para el periodo no se presentaros eventos ni incidentes asociados a Dispositivos Médicos esta notificación es recibida por medio del aplicativo del INVIMA https://farmacoweb.invima.gov.co/TecnoVigilancia/. Se realizaron cuatro asistencias técnicas a las IPS para evaluar la actualización de la herramienta de Adherencia al programa remitida por el INVIMA.</t>
    </r>
  </si>
  <si>
    <r>
      <rPr>
        <b/>
        <sz val="8"/>
        <rFont val="Aptos Narrow"/>
        <family val="2"/>
        <scheme val="minor"/>
      </rPr>
      <t>VSA:</t>
    </r>
    <r>
      <rPr>
        <sz val="8"/>
        <rFont val="Aptos Narrow"/>
        <family val="2"/>
        <scheme val="minor"/>
      </rPr>
      <t xml:space="preserve"> La meta se proyectó tomando como línea base el promedio de establecimientos inscritos en los dos años 2022 y 2023, esperando un aumento en el 50% de estos inscritos, sin embargo, se aprecia que la actividad se ve influenciada por la demanda, ya que esta sujeta al cumplimiento del propietario del establecimiento para adelantar el registro, lo cual se refleja en los altos porcentajes de ejecución. Ahora bien, es importante indicar que el objetivo de la meta apunta al cumplimiento de la Resolución 1229 de 2013, Art. 31 que indica “Todos los objetos y sujetos de vigilancia y control sanitario deben estar inscritos en registros especializados diseñados y desarrollados de acuerdo a los lineamientos establecidos por este Ministerio y operados por las entidades ejecutoras del modelo de inspección, vigilancia y control sanitario”, Es así que queda en firme que la responsabilidad del objeto de vigilancia en la inscripción y del ente territorial fomentar el registro, en el marco de la promoción de buenas prácticas en pro de la cultura sanitaria.
</t>
    </r>
    <r>
      <rPr>
        <b/>
        <sz val="8"/>
        <rFont val="Aptos Narrow"/>
        <family val="2"/>
        <scheme val="minor"/>
      </rPr>
      <t xml:space="preserve">
Vigilancia de calidad del agua para consumo:
</t>
    </r>
    <r>
      <rPr>
        <sz val="8"/>
        <rFont val="Aptos Narrow"/>
        <family val="2"/>
        <scheme val="minor"/>
      </rPr>
      <t xml:space="preserve">Dentro del reporte se incluye las muestras tomadas en carrotanques y en el aeropuerto por parte del proyecto de puertos.
</t>
    </r>
    <r>
      <rPr>
        <b/>
        <sz val="8"/>
        <rFont val="Aptos Narrow"/>
        <family val="2"/>
        <scheme val="minor"/>
      </rPr>
      <t xml:space="preserve">
Vigilancia en salud ambiental de la exposición y efectos en salud relacionados con sustancias químicas (REPORTE POR NIVEL LOCAL).
</t>
    </r>
    <r>
      <rPr>
        <sz val="8"/>
        <rFont val="Aptos Narrow"/>
        <family val="2"/>
        <scheme val="minor"/>
      </rPr>
      <t>- El reporte del análisis de la información de condiciones de salud y de exposición de trabajadores informales se efectúa sobre datos del mes anterior al del reporte del Segplan, debido a que la depuración de las bases de datos del sistema SIVISTRA se realiza con corte al día 20 del mes siguiente al de las intervenciones en las unidades de trabajo informal (UTI), presentándose un rezago en la disponibilidad de la información.
- En marzo de 2025, a 17 menores captados en las unidades centinela y en la vigilancia en instituciones educativas no se les tomó muestras de sangre debido a que el LSP de la SDS no contaba con un insumo requerido para el análisis Pb o Hg.
- La actividad de caracterización por parte de la Subred Sur Occidente se vio interrumpida debido a la incapacidad medica de la auxiliar de enfermería y otras actividades relacionadas con esta, se ejecutaron parcialmente.
- La actividad conjunta de socialización de los resultados y avances de la vigilancia en salud ambiental de la exposición y efectos en salud relacionados con sustancias químicas de interés, en población priorizada para Bogotá, D.C. por parte de la Subred Sur Occidente no se realizó debido a dificultades contractuales del perfil de enfermería.</t>
    </r>
  </si>
  <si>
    <t>Durante el mes de marzo se avanzó con la contratación del talento humano para llevar a cabo el seguimiento en la implementación de los lineamientos técnicos para la operación de la vigilancia de la salud ambiental, así como para el adecuado funcionamiento del sistema de información y para adelantar los procesos administrativos higiénico sanitario. Adicionalmente, se adelantó la validación de reprogramaciones y redistribuciones de acuerdo a las necesidades de la operación en cada subred. Se avanzó en la revisión y ajustes de los instrumentos operativos del componente, en el marco de la modernización de la IVC. Finalmente, se participó en la socialización de hallazgos convocada por el equipo de apoyo a la supervisión de convenios GSP-PSPIC los lineamientos técnicos para la vigencia 17 de octubre de 2024 - 1 de diciembre 2025.</t>
  </si>
  <si>
    <t>En el mes de marzo 2025, se atendieron 126 quejas relacionadas con las temáticas de la línea, se realizaron 16 operativos de control de tabaco, así como, el desarrollo de 17 actividades de comunicación social del riesgo en posibles efectos en la salud por la contaminación del aire y radiaciones electromagnéticas y se beneficiaron 2.040 personas (1.207 mujeres y 833 hombres) en los sistemas de vigilancia de aire, ruido y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Para el mes de marzo se inició la caracterización de los antecedentes y estado de salud, así como de los factores intra y extradomiciliarios a 150 menores de 15 años; igualmente, se realizaron asistencias técnicas a las 4 subredes para la implementación de la vigilancia. 
En carga de la enfermedad se calculó la EIS de morbilidad del periodo 2019-2022, se actualizó la presentación y gráficas de los eventos de mortalidad estimados con la versión AirQ+ 2.2.4 y se calculó las ponderaciones de proporciones y tasas atribuibles de los eventos EIC y ACV 2018-2022. Vital Strategies realizó transferencia de información del EIS del 2018-2022 a la SDS. 
En la gobernanza de calidad del aire se trabajó en el posicionamiento con la comunidad, donde se realizaron desde las subredes se realizaron 9 en la temática de aire, 1 en olores, 1 en tabaco y 1 en radiación electromagnética. En cuanto la parte intersectorial se trabajaron las siguientes mesas de trabajo: Con la Secretaría Distrital de Ambiente (SDA) para avanzar en el diseño de la metodología para evaluar el impacto en salud asociado a la implementación de acciones de la ZUMA Bosa - Apogeo;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Participación en la cumbre internacional de París en la alianza de ciudades saludables y en la segunda conferencia global de calidad del aire y salud en la ciudad de Cartagena.
En el análisis de vulnerabilidad se avanzó en el marco teórico del documento. En la orientación y/o consejería de salud ambiental se realizó la planeación y organización de la jornada académica de salud y calidad del aire para profesionales de la salud y para la ejecución del proyecto de unidades pediátricas ambientales se tiene dos enfoques clínico y extramural. En el clínico se continuó el pilotaje de la hoja verde por parte de la Universidad de la Sabana en las IPS con la aplicación de los QR. En el extramural se realizó articulación con los equipos básicos de entorno hogar, para avanzar en la operatividad de la estrategia de servicios de salud con enfoque ambiental "ESSEA" a nivel extramural. 
Para garantizar la calidad del dato de la información de la línea ARREM, se avanzó en el seguimiento del cumplimiento de la muestra, en la validación de información recolectada en campo del mes febrero 2025 y se realizó acompañamiento en campo en la implementación de las encuestas para mejorar el proceso.
En análisis del sistema de vigilancia se continuó con el avance del informe anual 2023 de ruido y se inició el informe anual de aire 2024.  
En investigaciones se continuó con el avance de los estudios: percepción de la comunidad por la actividad aeroportuaria, efectos a corto plazo de los contaminantes del aire sobre la mortalidad diaria, 2015 -2019 en Bogotá D.C. y de bajo peso al nacer 2015-2022.
Se trabajó en la propuesta de ficha técnica para análisis en el geoportal de la temática de aire y REM.
En el curso virtual de contaminación del aire y efectos en salud se realizó revisión de bibliografía y terminología, se envió observaciones para su ajuste y fue publicado por el CDEIS las fechas de inscripción y desarrollo de este en el año 2025.  
Fortalecimiento de capacidades en: aspectos de inspección, vigilancia y control para el producto de establecimiento controlado y vigilado y en estadística con el análisis exploratorio de datos y aplicaciones prácticas con python con la base de datos persona mayor (≥60 años) – línea LARREM.
En la vigilancia centinela, se realizó los boletines de la semana epidemiológica (SE) 8 a la 11 del 2025 por zona (Sur, Sur Occidente, Centro Oriente y Norte), se diligenció indicadores a febrero del 2025. Se elaboraron las presentaciones de morbilidad respiratoria (salas ERA y evento 995) con PM2,5; temperatura y precipitación en Bogotá de la SE 9 a la 12 del 2025. Se avanzó con: el documento de atención de alertas mochuelo, la sistematización de datos, el informe anual del 2024, el diseño de ampliación de la vigilancia y aporte en propuesta de ampliación de la vigilancia centinela para Vital Strategies.</t>
  </si>
  <si>
    <t>PTAMCCSA:  En el mes de marzo se finaliza la introducción del documento, también es realizada la priorización de medidas con base en la revisión de otros instrumentos de planeación, por otra parte se lleva a cabo sesión de trabajo con el área jurídica de la SDS, para que sea  orientado el proceso del acto administrativo por el cual se adoptará el PTAMCCSA, para Bogotá D.C.
Sistema de vigilancia epidemiológico y ambiental de cáncer de piel asociada a la exposición a radiación ultravioleta: En marzo del 2025,es realizada la precrítica de 42 fichas de notificación de las UPGD, las cuales son: Centro Dermatológico Federico Lleras Acosta, Hospital Universitario Mayor MEDERI y Liga Colombiana Contra el Cáncer, cuyos hallazgos fueron socializados a cada unidad, esta información fue digitada en la base de datos dispuesta para tal fin. Entre los casos notificados hay 11 carcinomas escamocelular, 26 carcinoma basocelular y 5 melanomas. Durante el mes son realizadas sesiones de trabajo para actualización del protocolo de vigilancia epidemiológica y ambiental de cáncer de piel por exposición a radiación ultravioleta, además es revisada la ficha de notificación del evento cáncer de piel, para incluir puntos de control y realizar modificaciones en el formato.</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</si>
  <si>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29/03/2025.
113: Reporta casos validados y reincidencias. Corte a Semana Epidemiológica 17.
Grupo riesgo priorizado: Bases de datos preliminares correspondientes al mes de marzo de 2025. Corte 29/03/2025.
Las notificaciones de situaciones problemáticas se reportan a corte del 1 al 31 de marzo 2025.</t>
  </si>
  <si>
    <t>Programa de control e infecciones, PROA y RAM: 
En el mes de marzo se realizaron las siguientes acciones: Seguimiento a la notificación de infecciones asociadas a la atención en salud, eventos SIVIGILA notificación positiva del 91% notificación positiva al subsistema de resistencia bacteriana whonet 100%, Notificación positiva de la estrategia multimodal de higienización de manos del sexto bimestre  del 2025 del 61%, Soporte técnico al sistema de resistencia bacteriana whonet 5, se realizaron 4 asistencias técnicas. Se realizaron 0 intervención por notificación de sospechas de brotes de IAAS por COVID-19. Se realizó intervención de 1 brote de IAAS en IPS diferentes a COVID-19, con acompañamiento técnico para el manejo y contención de los brotes, Se realizó 1 proceso de inducción en todos los componentes del programa de control de infecciones, PROA y RAM a 10 IPS, y se realizó reunión del comité de IAAS distritales en el que participaron aproximadamente 150 personas, en el marco de este comité se desarrollaron los siguientes temas:
Impacto de un programa de accesos vasculares en un hospital de alta complejidad.
Salud mental en el personal de salud.
Herramienta para la formulación de planes de acción.
Taller Herramienta para la formulación de planes de acción.
Alerta Tos ferina/Sarampión.
Tasa de IAAS de marzo 2025: 1.09.</t>
  </si>
  <si>
    <t>Los análisis realizados por el laboratorio de salud pública en el mes de marzo corresponden a 2.371 muestras: de las cuales 758 pertenecen al área de Vigilancia Ambiente y Consumo que se distribuyen en: Aguas envasadas 4, Aguas 276, Bebidas alcohólicas 28, cereales y derivados 9, Cosméticos 19, derivados cárnicos 33, derivados lácteos 46, EEID metanol 6, EEID VAC 78, Fitoterapéuticos 26, frutas y derivados 34, harina 10, leche líquida 37, listos para el consumo 15, otros y mixtos 34, panelas 38, Productos de la pesca 27, sales 38. En el área de Vigilancia Enfermedades se recibieron 1.613 que se distribuyeron así: eventos de erradicación, eliminación y control 684, tosferina 201, Monkeypox 9, virus respiratorios 122, evaluación de desempeño 597.</t>
  </si>
  <si>
    <t>En el mes de marzo del 2025 se cumplió con las actividades programadas en el fortalecimiento de capacidades y verificación de Estándares de calidad, se realizaron las siguientes actividades: 
- Se realizó visita al Laboratorio Biopolab de la red de aguas.
- Se realizó visita al Laboratorio Chemilab de la red de aguas.
- Se realizó notificación de autoevaluación al Laboratorio Procalidad de la red de alimentos y aguas.
- Se realizó revisión de las evidencias de subsanación del Laboratorio Micotox de la red de alimentos.
- Se realizó revisión de las evidencias de subsanación del Laboratorio Impegno de la red de alimentos y aguas.
- Se realizó notificación de autoevaluación al Laboratorio Conmambiente de la red de aguas.
- Se realizó notificación de levantamiento de suspensión del Laboratorio Enzipan de la red de alimentos.
- Se programó visita al Laboratorio Espectrofarma de la red de medicamentos la cual se reprograma para abril ya que para la fecha indicada no sé contaba con transporte.
En Vigilancia de Enfermedades se realizaron 19 asistencias técnicas en tema EEID Sífilis Prueba treponémica y No Treponémica, Verificación de método VDRL, Plan de Choque Distrital de la Red Materno Perinatal, Malaria, Vigilancia entomológica a mosquitos de importancia en salud pública, curso pruebas rápidas resolución 1314 de 2020 y una visita de estándares de calidad al laboratorio Colcan.</t>
  </si>
  <si>
    <t>Durante el mes de marzo se trabajó en:
Se supervisan y verifican el mantenimiento, como parte de la garantía, de equipos como HVAC, BIBO, Caldera y planta eléctrica. 
Se realiza pruebas de planta eléctrica y sistema de iluminación.
Se realiza seguimiento de consumo eléctrico de la instalación. 
Se realiza rutina de seguimiento mes de abril de acuerdo con formatos de inspección.
Se supervisa verificación de funcionamiento al equipo de baja temperatura realizado como garantía por PAF.
Construcción, revisión y solicitud de inclusión el anexo de la ruta sanitaria interna del BSL3 con profesionales ambientales del SGC.
Se inicia construcción evaluación de riesgo microbiología clínica - cultivos celulares proyección BSL3.
Valoración traslado de MPox al BSL3.
Entrenamiento de profesionales y auxiliares sobre el adecuado uso de EPP (puesta y retiro de EPP) Acompañamiento a la Auxiliar designada de actividades realizadas en el BSL3, toma de temperaturas, autoclavado y manejo de residuos.
Se realiza capacitaciones en bioseguridad al personal que requiere ingresar y operar en el BSL3.</t>
  </si>
  <si>
    <t>En el mes de marzo se realizó:
1. Verificación y actualización documental del personal de la SLSP (Competencias técnicas, supervisiones y autorización de desempeño).
2. Verificación de cumplimiento de los requisitos de estándares de calidad para las autoevaluaciones asignadas.
3. Solicitud de acceso a LabVantage del personal que cumple con los soportes requeridos.
4. Actualización documental del SGC de la SLSP.
5. Dar respuesta a solicitudes del personal de áreas técnicas de la SLSP acerca de sus soportes documentales.
6. Envío de nueva implementación de Encuestas de satisfacción VAC, VAC-Subredes y VE.
7. Presentación de los informes de resultados de las Encuestas de satisfacción cliente y personal de la SLSP 2024.
8. Participación en la reunión de capacitación informes, Conmemoración día de la mujer e Informes de evaluación de la encuesta de satisfacción cliente y personal de la SLSP 2024.
9. Actualización de matriz de seguimiento de mantenimientos y seguimiento metrológico.
10. Actualización y seguimiento de Programa de confirmación metrológica, seguimiento metrológico.
11. Verificación de hojas de vida para auditorias de la SLSP.
12. Realización de autoevaluación a ensayos acreditados.
13. Actualización de carpetas de hojas de vida de equipos digitales.
14. Actualización documento programa de Tecnovigilancia.
15. Solicitud de ingreso de proveedores para intervenciones de equipos en garantía en la SLSP.
16. Revisión y seguimiento documental de equipos ingresados a la SLSP.
17. Seguimiento de control de temperatura de equipos isotérmicos.
18. Proyección listada de equipos a intervenciones metrológicas para mantenimiento, calibración y/o calificación 2025.
19. Realización de autoevaluación a ensayos acreditados.
20. Recopilación y actualización de documentación de equipos trasladados a las áreas del BSL3.
21. Verificación de listas de chequeo de los eventos acreditados en los ítems de metrología.
22. Seguimiento, revisión y cierre de planes de mejora derivados de participaciones en ensayos de aptitud, interlaboartorios, auditorias internas.
23. Revisión, envío de observaciones y aprobación para los planes de mejora relacionados a participaciones en ensayos de aptitud.
24. Seguimiento resultados participaciones en ensayos de aptitud e interlaboratorios.
25. Apoyo en la revisión de estudios previos, fichas técnicas y demás requerimientos contractuales para el contrato de ensayos de aptitud.
26. Revisión ensayos para ampliación de la acreditación bajo la ISO/IEC 17025:2017.
27. Revisión y envío información al ONAC en cuanto a la gestión en la adquisición de ensayos de aptitud.
28. Revisión nuevo CEA del ONAC relacionado con la Política participación EA e Interlaboratorios.
29. Reporte quincenal en programa Labvantage de los residuos generados en el LSP.
30. Gestión de actividades ambientales para cumplimento de indicadores por parte de PIGA (Capacitaciones, inspecciones e informes).
31. Participación en seguimiento de hallazgos de la auditoria del INS y BBB.
32. Pesaje de residuos: Peligrosos todos los días a las 8:00 am y 3:00 pm, reciclables martes y viernes a las 08:00 am y ordinarios todos los días 04:00 pm.
33. Reporte diario RESPEL generados en la SLSP para PIGA de la SDS por Drive.
34. Revisión de manifiestos de entrega de residuos peligrosos de la SLSP.
35. Revisión de cláusulas ambientales en contratos de la SLSP.
36. Revisión de herramienta de Alimentos Laboratorio IMPEGNO en etapa de autoevaluación de los criterios ambientales.
37. Revisión de herramienta y visita laboratorio de aguas BIOPOLAB en etapa de autoevaluación de los criterios ambientales.
38. Realización y participación de capacitación de manejo adecuado de residuos peligrosos al personal de servicios generales del SLSP.
39. Asistencia a las socializaciones programadas por la entidad y otras externas.
40. Socialización del uso adecuado del Amonio Cuaternario.
41. Revisión de la herramienta de Vigilancia de Enfermedades para la visita a COLCAN.
42. Revisión de la herramienta y visita al laboratorio Chemilab en etapa de subsanación de los requisitos ambientales.
43. Revisión de limpieza y aseo al cuarto de gases de la SLSP.
44. Seguimiento, revisión y cierre de planes de mejora derivados de la evaluación de estándares de calidad del INVIMA para el área de medicamentos.
45. Envío a ONAC la notificación de unificación de las evaluaciones de seguimiento y ampliación.
46. Actualización documental de acuerdo con los requerimientos del área del Sistema de Gestión de Calidad - SGC, áreas técnicas de Vigilancia de Enfermedades - VE y Vigilancia del Ambiente y el Consumo - VAC.
47. Participación en reuniones asociadas a gestión bajo los lineamientos de la Dirección de Planeación Institucional y Calidad.
48. Solicitud de información para el seguimiento de los indicadores de PQR, trabajo no conforme y capacitaciones.
49. Revisión de los estudios previos requeridos para el proceso de contratación de persona jurídica con el Organismo Nacional de Acreditación de Colombia – ONAC para las evaluaciones de seguimiento y ampliación.
50. Distribución de requisitos de estándares de calidad a verificar por parte de los profesionales de acuerdo a su competencia para algunos laboratorios de las Redes de VAC y VE.
51. Actualización de carpeta de Backup del SGC en sharepoint y revisión de documentos para calidad, VAC y VE.
52. Seguimiento, revisión y cierre de planes de mejora derivados de participaciones en ensayos de aptitud, Interlaboratorios, auditorías internas.
53. Revisión, envío de observaciones y aprobación para los planes de mejora relacionados a participaciones en ensayos de aptitud.
54. Seguimiento resultados participaciones en ensayos de aptitud e interlaboratorios.
55. Apoyo recepción de muestras relacionadas a participaciones en ensayos de aptitud.
56. Gestión en revisión y consolidación de información y fichas técnicas para adquisición de nuevos ensayos de aptitud.
57. Revisión de planes de mejora relacionados a TNC de la SLSP.
58. Apoyo procesos contractuales de la SLSP relacionados con Ensayos de Aptitud.
59. Revisión nuevo CEA del ONAC relacionado con la Política participación EA e Interlaboratorios.
60. Actualización de matriz de seguimiento de mantenimientos y seguimiento metrológico.
61. Actualización y seguimiento de Programa de confirmación metrológica, seguimiento metrológico.
62. Verificación de hojas de vida para auditorias de la SLSP.
63. Realización de autoevaluación a ensayos acreditados.
64. Actualización de carpetas de hojas de vida de equipos digitales.
65. Revisión de criterios ambientales en autoevaluación y subsanación de laboratorios de la Red.
66. Asistencia a las socializaciones programadas por la entidad y otras externas.
67. Pesaje de residuos: Peligrosos todos los días a las 8:00 am y 3:00 pm, reciclables martes y viernes a las 08:00 am y ordinarios todos los días 04:00 pm.
68. Reporte diario RESPEL generados en la SLSP para PIGA de la SDS por Drive.
69. Reporte en programa Labvantage de los residuos generados en el LSP.
70. Revisión de las clausulas ambientales en contratos de la SLSP.
71. Participación en reunión para la ejecución plan de acción PIGA 2025.
72. Revisión de manifiestos y certificados de entrega de residuos peligrosos de la SLSP.
73. Se realizó recorrido de los laboratorios BSL2/BSL3 para la puesta en marcha.
74. Seguimiento de las actividades de la lista de verificación BBB.
75. Divulgación de las encuestas de satisfacción para el cliente externo y personal vigencia 2024 de la SLSP.
76. Gestión TNC reportados por las áreas técnicas de la SLSP.
77. Verificación y actualización documental del personal de la SLSP (Competencias técnicas, supervisiones y autorización de desempeño).
78. Verificación de cumplimiento de los requisitos de estándares de calidad para las autoevaluaciones asignadas.
79. Dar respuesta a solicitudes del personal de áreas técnicas de la SLSP acerca de sus soportes documentales.
80. Registro en la matriz de seguimiento capacitaciones del personal de la SLSP de las capacitaciones notificadas al área de calidad.
81. Participación en la reunión de capacitación cargue documental en aplicativo ISOLUCION.
82. Actualización y divulgación documental del SGC, VAC, VE y documentos externos requeridos por parte de los profesionales de la SLSP bajo los requisitos de la norma NTC ISO/IEC 17025:2017.
83. Actualización de indicadores del SGC-SLSP.
84. Revisión de estudios previos de contratos de persona jurídica para ensayos de aptitud y acreditación con el Organismo Nacional de Acreditación de Colombia.
85. Participación en espacios de divulgación de la Dirección de Planeación Institucional y Calidad.</t>
  </si>
  <si>
    <t>Durante el mes de marzo de 2025, la Secretaría Distrital de Planeación, mediante radicado No. 2-2025-15362, emitió CONCEPTO FAVORABLE frente a la creación de la Comisión Intersectorial Distrital de los Determinantes Sociales de la Salud, previa la realización de los ajustes allí indicados. De igual manera, se llevó a cabo una mesa de trabajo con la Secretaría General de la Alcaldía Mayor de Bogotá D.C., para absolver algunas dudas que surgieron con relación a la instancia de coordinación.</t>
  </si>
  <si>
    <t>Acumulado a marzo: A partir del análisis realizado durante la mesa de trabajo llevada a cabo con la Secretaría General de la Alcaldía Mayor de Bogotá D.C., el equipo de la Secretaría Distrital de Salud aclaró los aspectos sobre los cuales se presentaron dudas, y acordó continuar realizando los ajustes pertinentes a los temas planteados.</t>
  </si>
  <si>
    <t xml:space="preserve">En el mes de marzo 2025 y en el marco de la orientación técnica para la implementación de las líneas de acción de gobernanza y gobernabilidad para el fortalecimiento de la intersectorialidad, la gestión de las políticas, planes y/o programas de competencia de la Subsecretaría de Salud Pública se mantienen las acciones de coordinación al interior de la Subsecretaria de Salud Pública (SSSP) y con la Subsecretaria de gestión territorial y Participación social entre otras para favorecer y hacer seguimiento a los acuerdos técnicos y operativos en el marco del modelo de atención en Salud -MAS Bienestar-, lo anterior mediante la participación en los diferentes escenarios de trabajo convocados. Se continua con la estructuración del lineamiento operativo del proceso de Gestión territorial, particularmente lo correspondiente a la gestión que se realizará a nivel macro, meso y micro con los diferentes actores del modelo y sus roles, definiéndola en una ruta de gestión territorial. Adicionalmente, a las diferentes áreas que participan de este proceso se les presentan unos ajustes en sus funciones para dar respuesta a la propuesta planteada en el proyecto de inversión; se retoma el modelo educativo de la SDS; se hace memoria sobre la pandemia de COVID-19 y el futuro hacia la soberanía sanitaria. De igual manera, se destaca la importancia del ajuste de los indicadores de que permiten medir la gestión de las políticas públicas de responsabilidad de salud pública.
</t>
  </si>
  <si>
    <t>A marzo de 2025 se continúan coordinando las acciones de coordinación al interior de la Subsecretaria de Salud Pública (SSSP) y con la Subsecretaria de gestión territorial y Participación social entre otras para favorecer el desarrollo de acuerdos técnicos y operativos en el marco del modelo de atención en Salud + Bienestar, lo anterior mediante la participación en los diferentes escenarios de trabajo convocados. Se continua con la estructuración del lineamiento operativo del proceso de Gestión territorial, aportando en este mes lo correspondiente a la identificación de las instancias sectoriales denominadas grupos o equipos funcionales de la SDS. Además, se ha contribuido en la estructuración de lo correspondiente a la gestión que se realizará a nivel macro, meso y micro con los diferentes actores del modelo. Y se fortalecen las áreas con ajustes a los diferentes procesos y procedimientos para que sean acordes con las propuestas actuales.</t>
  </si>
  <si>
    <t>Esta meta corresponde a dos subsecretarías y desde salud pública se puede generar el informe de las dos líneas que corresponden.</t>
  </si>
  <si>
    <t>Las 2 líneas correspondientes a la Subsecretaría de Gestión Territorial, Participación y Servicio a la Ciudadanía, son: 1. Fortalecer el ejercicio de la descentralización en salud, a través de la gestión de las instancias locales con la participación de actores sociales, y 2. Fortalecer las estrategias de Participación Social aumentando la incidencia de la ciudadanía en los escenarios de toma de decisiones a nivel distrital y territorial desde un enfoque poblacional, diferencial y de género. El seguimiento y avance de la implementación de sus 2 líneas se encuentra plasmado en el proyecto de inversión 8127 "Transformación de la participación social en salud para el bienestar. Bogotá D.C.".</t>
  </si>
  <si>
    <t>En el mes de marzo de 2025 se realizaron las siguientes acciones de gestión que orientan la formulación del instrumento de acción pública:
a. Dos (2) sesiones de trabajo para la formulación del instrumento de acción pública, según: i). Una (1) mesa de trabajo con la Cooperación Internacional que adelantará la consultoría para la formulación de la Política Pública de Sustancias Psicoactivas. Ii) Una sesión ordinaria (1) del “Consejo Distrital de Estupefacientes” donde se presentaron las recomendaciones para: i) el desarrollo del proceso de participación comunitaria e institucional en la fase II y ii) la transversalización del enfoque diferencial poblacional en el desarrollo de la fase II.
b. Durante el mes de marzo de 2025 se hizo actualización del sistema de alertas del OID relacionado con las sustancias de mayor frecuencia de consumo. Las asistencias técnicas colectivas se desarrollaron con las Casas de Juventud y los Centros Forjar de la Secretaría Distrital de Integración Social. Así mismo, se realizó el reporte correspondiente al primer trimestre de 2025 relacionado con los indicadores de SaluData y las actividades regulares concernientes a verificación de la calidad del dato. Se apoyaron las respuestas solicitadas por el consejo de Bogotá en lo concerniente a consumo de sustancias psicoactivas.</t>
  </si>
  <si>
    <t>En lo corrido del 2025 se han desarrollado las siguientes acciones para el cumplimiento de la meta:
a. Tres (3) sesiones ordinarias del “Consejo Distrital de Estupefacientes”, una (1) mesa de trabajo directiva y una (1) mesa de trabajo con organismo de Cooperación Internacional, donde: se presentó el concepto de la fase preparatoria emitida por el Consejo de Política Económica y Social del D.C. (CONPES D.C.) para la formulación de la Política Pública de Sustancias Psicoactivas correspondiente a la fase I del proceso, se concertaron compromisos para el desarrollo de las fases II (agenda pública) y III (formulación) y se avanzó en el diseño de la estrategia de agenda pública.
b. Se han desarrollado las actividades habituales de asistencia técnica con sectores como Integración Social y Seguridad, la revisión y ajuste de indicadores de delito asociado, Sistema de Alertas y Morbimortalidad, VESPA y consumo en gestantes y, finalmente, el reporte de indicadores para el I trimestre de 2025 a publicar en SaluData. Así mismo, se ha realizado la actualización de alertas VespApp y de tableros de control, conforme a la calidad del dato.</t>
  </si>
  <si>
    <t>Para el mes de marzo se alcanza 100% de población diferencial vinculada a las acciones individuales, colectivas y poblacionales del PSPIC equivalente a 19.602 participa en procesos de caracterización, implementación de planes de cuidado en hogar, instituciones y grupos comunitarios, desarrollados en los entornos cuidadores del Plan de Salud Pública de Intervenciones Colectivas _ PSPIC. se suman las actividades de promoción y educación en salud, además de la participación en jornadas de MAS bienestar. Se precisa que una persona de cualquier grupo poblacional con el cual se identifique, puede mantenerse o vincularse a una o más acciones individuales o colectivas durante el mes. Se mantiene la canalización sectorial e intersectorial como medida para la afectación de los determinantes sociales y el derecho a la salud con enfoque diferencial.</t>
  </si>
  <si>
    <t>Para el mes de MARZO el Distrito mantiene en funcionamiento 20 servicios amigables para las mujeres ubicados en las diferentes localidades de la ciudad.
Los Servicios para mujeres cuentan con servicio de atención individual de medicina general y enfermería y realizan sus acciones de prestación de servicios de salud para las mujeres de acuerdo a las acciones de las Rutas de Promoción y mantenimiento en salud y la ruta materno perinatal principalmente. La operación de los servicios está en cabeza de las Subredes Integradas de Servicios de Salud.</t>
  </si>
  <si>
    <t>Se atendieron un total de 765 personas que realizan actividades sexuales pagadas en acciones de información y educación frente a temas específicos como ITS, cuidado menstrual e interrupción voluntaria del embarazo, de la misma manera se realizan canalizaciones intersectoriales y hacia otros sectores como integración social y desarrollo economico, por otra parte se realiza orientación en aseguramiento a salud y asesorías psicosociales y de salud.</t>
  </si>
  <si>
    <t>En lo corrido del año se han vinculado un total de 1.949 personas que realizan actividades sexuales pagadas en el marco de  el entorno laboral comunitario.</t>
  </si>
  <si>
    <t>Las fuentes GESI Ancestral que registra cuantitativamente el producto de politica 1.3.3. no siempre nos ofrece el dato exacto. Por otro lado, hay dificultades en reconocer un dato unico de personas nuevas por mes.
Además, se debe reconocer que los contratos interadministrativos tiene fechas diferentes a las del reporte de la Meta, lo varia en la cifra de población identificada y vinculada.
Es importante resaltar, que la fuente de informacion parte de los tableros de control, informes y SEGPLAN, toda vez que este ultimo no tiene las mismas fechas de corte del reporte, ni cuenta con  todas las variables requeridas desde lo colectivo y ancestral.</t>
  </si>
  <si>
    <t>Comunidad Indigena: 
1. A través del contrato interadministrativo con Ambiká en el marco del proyecto de inversión 8141 de Subdirección de Politicas para avanzar en las acciones diferencial en salud con los pueblos Nasa, Ambiká, Uitoto, Pastos, Yanacacona, Muisca Bosa, Muisca de Suba, Kicwua, Inga, Wounaan Noam, Tubu, Eperara Siapidara, Nasa, Misak Misak. 
2. Desde el PSPIC se opera la implementación de la estrategia diferencial emergente a través de convenios con la Subred Integrada de Servicios  Norte y Centro Oriente los Equipos Básicos Extramurales de Hogar, realizan acciones colectivas con Emberá y Wounaan Baud Mos, y este reporte es realizado en SEPLAG.</t>
  </si>
  <si>
    <t>La subred Sur no cuenta con Hogares de protección integral pues los pocos que existen han sido ya abordados por ello abordan Centros dia y Comunidades del cuidado de la Secretaría de Integración Social.</t>
  </si>
  <si>
    <t>No aplica para este periodo.</t>
  </si>
  <si>
    <t>Dando cumplimiento al plan intersectorial, desde la SDS se continúa con la participación en las mesas intersectoriales convocadas por distintos sectores, al igual que las citadas por salud, en estos espacios se prioriza la articulación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La TFA en adolescentes en la ciudad ha logrado una disminución significativa durante los últimos años asociado a los profundos cambios demográficos observados en la fecundidad global, sin embargo, se ha evidenciado un número creciente de casos de nacimientos en mujeres menores de 14 años, que puede estar relacionado con condiciones socioeconómicas, educativas, edad de inicio de actividad sexual sin protección, deserción escolar, uniones tempranas, escasa y alta variabilidad del uso de métodos anticonceptivos por adolescentes, y dificultades de acceso y uso de servicios de salud, vale resaltar que para el presente periodo se registro una reducción en comparación con el mismo mes del año anterior. Para ello la SDS viene fortaleciendo estrategias para realizar el acompañamiento en la red de prestadores de servicios, al igual que se fortalecen acciones de intervención a través de los entornos cuidadores y la acción intersectorial en el marco de la Atención Primaria social.</t>
  </si>
  <si>
    <t>Se identifica la ocurrencia de n=56 casos de muerte perinatal durante el mes de marzo, de las cuales el 82,1% (n=46) fueron muertes fetales y el 17,8% (n=10) muertes neonatales tempranas. Según subred de residencia, los casos se presentaron en 35,7% (n=20) en la Subred Sur Occidente, el 23,2% (n=13) en la Subred Sur, 21,4% (n=12) en la Subred Norte, el 16,0% (n=9) en la Subred Centro Oriente y el 3,5% (n=2) sin localidad. De acuerdo con la condición de afiliación al SGSSS, las muertes perinatales reportadas ocurrieron en el 58,9% (n=33) en población del régimen contributivo, el 37,5% (n=21) en población del régimen subsidiado, el 1,7% (n=1) en población no asegurada y sin información el 1,78% (n=1). En cuanto a la procedencia de los casos se evidencia el 85,7% (n=48) son de nacionalidad colombiana, el 12,5% (n=7) son migrantes, y el 1,78 % (n=1) se encuentran sin información; en cuento a pertenencia étnica encontramos que para el mes de marzo no se reportaron casos en población con pertenencia étnica. Al realizar el análisis comparativo durante el mes de marzo, para el año 2025 se presentaron n=56, mostrando un aumento de casos del 12,5% (n=7) con respecto al número de casos reportados en el mismo periodo en el año 2024 (n=49); para el mes de marzo de 2025 se registra una tasa de 11,5 por 1000 NV más MF, con un aumento del 12,7% con respecto a la tasa reportada de 10,2 por 1000 NV más MF, en el año inmediatamente anterior.</t>
  </si>
  <si>
    <t>Para el periodo enero a marzo del 2025 se registraron un total de n=154 muertes perinatales en Bogotá, lo que representa una Tasa acumulada de 11,5 x 1.000 NV + muertes fetales. El 77,9% (n=120) fueron muertes fetales y el 22,0% (n=34) muertes neonatales tempranas. Según la subred de residencia los casos se presentan por subredes de la siguiente manera: Sur Occidente 34,4% (n=53), Norte 27,9% (n=43), Sur 18,8% (n=29), Centro Oriente 12,9% (n=20), y sin información de localidad representado por un 5,8% (n=9). De acuerdo con el régimen de afiliación, los casos presentados en el periodo del presente reporte, 58,4% (n=90) pertenecen al régimen contributivo, el 31,8% (n=49) al régimen subsidiado, el 3,6% (n=6) se identifican como no asegurados y el 5,8% (n=9) no registran información de afiliación. En cuanto a la procedencia de los casos se evidencia el 82,4% (n=127) son de nacionalidad colombiana, el 11,6% (n=18) migrantes y el 5,8% (n=9) se encuentran sin información, en cuento a pertenencia étnica encontramos que para el periodo se reporta 1 caso de muerte perinatal en población que se identifica como negro(a), mulato(a), afro colombiano(a) o afro descendiente. Al realizar el análisis comparativo durante mes acumulado de enero - marzo, para el año 2025 se presentaron un total de (n=154) casos, evidenciado un aumento del 7,79% (n=12) con respecto al año 2024 en el mismo periodo donde se reportaron 142 casos; para el periodo de enero a marzo del 2025 se reporta una tasa acumulada de 11,5 por 1.000 NV más MF, mostrando un aumento del 12,7% con respecto a la tasa del mismo periodo del año inmediatamente anterior, donde se reportó una tasa de 10,2 por 1.000 NV más MF; y con respecto a la línea base año 2022 (10,2 x NV + MF), se registra un aumento de la tasa de un 12,7%.</t>
  </si>
  <si>
    <t>Estos datos de casos de mortalidad son preliminares y pueden cambiar mes a mes, como resultado de la depuración y ajuste de casos por parte de los generadores del dato. Las acciones se desarrollan buscando impactar de forma positiva la salud materna y perinatal. Fuente 2025: Aplicativo RUAF-ND.Sistema de Estadisticas Vitales SDS -EEVV-PRELIMINARES ajustado 09-04-2025 Fuente 2024: Aplicativo RUAF-ND. Sistema de Estadisticas Vitales SDS -EEVV-PRELIMINARES ajustado 28-02-2025.</t>
  </si>
  <si>
    <t>Es posible que se presente cambios en número de casos mensuales, esto asociado a ajuste en base SIVIGILA.</t>
  </si>
  <si>
    <t>Fuente 2025: Aplicativo RUAF-ND.Sistema de Estadisticas Vitales SDS -EEVV-PRELIMINARES ajustado 09-04-2025.
Fuente 2024: Aplicativo RUAF-ND.Sistema de Estadisticas Vitales SDS -EEVV-PRELIMINARES ajustado 28-02-2025.
Estos datos de casos de mortalidad son preliminares y pueden cambiar mes a mes, como resultado de la depuración y ajuste de casos por parte de los generadores del dato.</t>
  </si>
  <si>
    <t>La Secretaría Distrital de Salud continúa fortaleciendo la articulación intersectorial con entidades del Distrito para implementar de manera efectiva la ruta intersectorial de atención al riesgo de desnutrición aguda. Esta colaboración busca garantizar una respuesta oportuna y coordinada entre los distintos sectores e instituciones, especialmente en territorios con mayores barreras de acceso. En este marco, se promueve el fortalecimiento del proceso de amadrinamiento por parte de las EAPB, ampliando la cobertura y mejorando el seguimiento a las cohortes con alteraciones nutricionales, con énfasis en áreas rurales y de difícil acceso.
Adicionalmente, se avanza en asegurar la adherencia a la Circular 014 y a la Ruta Integral de Atención al riesgo de desnutrición aguda, mediante procesos de medición y acompañamiento técnico a las EAPB e IPS. Se refuerza también la identificación y atención de niños y niñas en riesgo, optimizando las capacidades técnicas del equipo PSPIC. Paralelamente, se amplían las estrategias de educación alimentaria y nutricional enfocadas en esta población, con el objetivo de promover hábitos saludables sostenibles y contribuir así a la prevención de la desnutrición a largo plazo.</t>
  </si>
  <si>
    <t>La información es preliminar con corte a marzo del 2025.</t>
  </si>
  <si>
    <t xml:space="preserve">Durante el mes de marzo se avanzó el 2,5% en la gestión de la Meta 34: Formulación del instrumento de acción pública para salud oral y salud visual en Bogotá, en la que se continúa con la fase preparatoria y la fase diagnóstica, reflejado en:  
- Presentación de seguimiento a las directivas con proyección a I trimestre 2025.  
- Avance en la estructuración del plan para la elaboración de documento preliminar y para el desarrollo del conceso de expertos por medio de la metodología Delphi.  
- Se acogió y definió la propuesta de incluir salud visual como parte del tema de la catedra itinerante de salud oral, que para este primer semestre 2025, es sobre política pública meta 34 del plan territorial de salud y en ese sentido, se la planeación conjunta con el equipo de la cátedra, para realizar este evento en el mes de abril.  
- Se realizó acercamiento y concertación de primera mesa  de coordinación con CDEIS para fortalecer el ejercicio de consenso de expertos a través de la metodología Delphi. En esta reunión se contextualizó sobre la Meta 34 y se consideraron insumos clave para construir la metodología y definición de fechas de las mesas técnicas a desarrollar.  
- Desde salud visual se revisó alianzas estratégicas como insumos de consenso para crear espacios y realizar mapeo de actores del Instrumento de Acción Pública. </t>
  </si>
  <si>
    <t>Durante el periodo de reporte (enero-marzo), se tiene un 6,5% de avance acumulado, en la gestión de la meta # 34: Formulación del Instrumento de Acción Pública para Salud Oral y Salud Visual en Bogotá, se socializó a las directivas el avance periodo junio a diciembre 2024 y con proyección a I trimestre 2025.   
Se continúa en el proceso de construcción del problema público y la selección de una metodología participativa para realizar un consenso de expertos que contribuye a la definición de problema público en salud oral y salud visual (recabando información cuantitativa y cualitativa). Por lo cual se hace acercamiento con el CDEIS de la SDS para explorar y valorar la metodología Delphi.</t>
  </si>
  <si>
    <t>De acuerdo con el histórico de las temáticas, se trabajará conjuntamente en la construcción de la metodología Delphi para el consenso de expertos. Sin embargo, se ha concertado que las acciones que requieran un trato diferencial por las mismas características de las temáticas, se desarrollaran de manera diferente.</t>
  </si>
  <si>
    <t>En el sistema de vigilancia  a corte SE 13 se observa un aumento en general de  los eventos respecto a el año anterior, todos los eventos  presentan aumento a excepción de hepatitis A, para el evento de meningitis, teniendo el mayor peso el agente S. pneumoniae con un 57% de los casos, de estos el 81% de los casos tienen una edad de 10 años y más, el segundo agente con mayor reporte es la N.meningitidis con un 32%. En cuanto a tos ferina se destaca el aumento de casos para este periodo, los 94 casos corresponden a las edades de 48% (n=45) menores de 1 año, 27% (n=25) 1 a 4 años, 12% (n=11) de 5 a 14 años y el 13% (n=13) mayores de 15 años; de los casos confirmados hasta los 5 años 42% (n=22) tienen esquema incompleto siendo la vacuna DPT acelular en la madre en la gestación la que se evidencia en mayor porcentaje, de estos casos, se reporta un fallecimiento por esta causa. Se mantiene con 0 casos los eventos en eliminación y erradicación, difteria. Se destaca que el 53% de los casos reportados de parotiditis y para varicela el 63% son de 15 años y más (cohortes no cubiertas por el PAI). Para Hepatitis A  se registra un caso en menor de 15 años, el cual presenta vacuna al año de edad oportuna.
Se continúa fortaleciendo las acciones de  vacunación en diferentes entornos cuidadores como hogar, escolar, laboral, institucional para la población objeto de PAI. Dentro de los aspectos educativos y recomendaciones realizadas en las IEC para los eventos prevenibles por vacuna esta el uso de tapabocas desde el comienzo de los síntomas, no acudir al jardín, colegio o lugar de trabajo en el periodo de aislamiento, cubrir la boca y la nariz con un pañuelo desechable cuando tosa o estornude y desecharlo inmediatamente, lavado de manos a menudo con agua y jabón, evitar compartir bebidas o utensilios de comida, desinfectar frecuentemente las superficies que se manipulan con las manos y los objetos que pueden contaminarse con las secreciones nasales, faríngeas entre otras. Se continúa con la BAI de tos ferina fortaleciendo  la notificación de casos probables, en el mes de marzo ante el aumento inusual de casos positivos tos ferina se realiza mesa de expertos, se inicia SAR semanal  en eventos sarampión rubéola y tos ferina ante la alertas internacionales y  nacionales, SAR nacional para el evento, en articulación con ERI se realiza atención integral a brotes de  estos eventos transmisibles aplicando oportunamente medidas de contención y control.</t>
  </si>
  <si>
    <t>En el mes de marzo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con avance de la propuesta metodológica.</t>
  </si>
  <si>
    <t>A marzo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con avance de la propuesta metodológica.</t>
  </si>
  <si>
    <t>En el marco del fortalecimiento del Programa Ampliado de Inmunizaciones (PAI), se identifican tres desafíos claves que limitan el alcance efectivo de las metas de vacunación: déficit de recurso humano calificado, interoperabilidad en los sistemas de información y limitaciones en la toma de decisiones basadas en evidencia.
1. La escasez de personal capacitado en inmunización y la alta rotación del talento humano afectan la continuidad operativa y técnica del programa.
2. Se identifica la necesidad de avanzar hacia una mayor integración y armonización entre las plataformas de información existentes, como el PAI Distrital y PAIWEB 2.0 del MSPS. El fortalecimiento de esta interoperabilidad permitirá optimizar los procesos de seguimiento y análisis en tiempo real, facilitando la toma de decisiones ágiles y alineadas con los objetivos del programa.
3. El fortalecimiento del talento humano en gestión de información y la disponibilidad oportuna de reportes de calidad serán determinantes para una planificación más eficiente y orientada al logro de resultados.
Para avanzar en el fortalecimiento del Programa Ampliado de Inmunizaciones (PAI), se plantean las siguientes acciones claves:
1. Fortalecer las competencias técnicas mediante formación continua, incentivar la permanencia en territorios priorizados y consolidar  apoyo técnico entre niveles institucionales.
2. Potenciar la interoperabilidad entre plataformas y capacitar al personal en herramientas digitales, promoviendo el seguimiento de tableros de control para un monitoreo oportuno y eficiente a las IPS vacunadoras por parte de las aseguradoras.
3. Fomentar una cultura de análisis y uso estratégico de la información, mediante reportes automatizados y auditorías periódicas que garanticen calidad, oportunidad y trazabilidad de los datos.</t>
  </si>
  <si>
    <t>Para alcanzar de manera efectiva las metas establecidas en el Programa Ampliado de Inmunizaciones (PAI), es esencial fortalecer la capacidad operativa de los equipos de salud, garantizando la disponibilidad de recurso humano calificado, infraestructura adecuada y los insumos requeridos para la ejecución eficiente del proceso de inmunización.
Adicionalmente, el robustecimiento de los sistemas de monitoreo y evaluación permitirá un seguimiento en tiempo real del desempeño del programa, lo que facilitará la identificación de brechas en la cobertura, la toma de decisiones informadas basadas en datos y la implementación oportuna de estrategias de mejora. Estas medidas no solo optimizan la eficiencia operativa del PAI, sino que también inciden positivamente en el incremento sostenido de las coberturas de vacunación.</t>
  </si>
  <si>
    <t>Durante el mes de marzo de 2025 en el marco de la meta propuesta, se avanzó en un 2,10% de lo planeado para el año en el proceso de conformación e implementación intersectorial y comunitaria de las 20 redes de salud ambiental, con la definición de la estructura del documento del mapa de actores y el avance en la construcción del mapa de actores de las 20 localidades, de la misma manera, a nivel local  se continúa con la gestión de acciones en 24 sesiones de la Comisión Ambiental Local (CAL), 18 sesiones de los Consejos Locales de Gestión del Riesgo y Cambio Climático (CLGRCC), 14 sesiones de los Consejos Locales de Proyección y Bienestar Animal (CLPYBA), 10 mesas de residuos, 9 mesas de humedales y 3 mesas de agricultura urbana, en donde participaron 1.355 personas en estos espacios de coordinación; se  desarrollaron 154 actividades intersectoriales con la comunidad concertadas en los espacios de gestión con participación de 4.792personas. Se gestionaron 38 problemáticas de salud ambiental recepcionadas desde vigilancia basada en comunidad interviniendo 126 personas de la comunidad minimizando los factores de riesgo ambiental a los que estaban expuestos.
Igualmente, a través de los entornos cuidadores se adelantaron acciones así:
Entorno comunitario: Se desarrollaron 354 acciones itinerantes con participación de 18.592 personas, se socializó el Índice Bogotano de Calidad del Aire y Riesgo en Salud (IBOCA) y el índice de Radiación Solar Ultravioleta a 10.481 personas por medio de la estrategia “Cuídate Se Feliz”, se llevaron a cabo 5 jornadas de salud ambiental con participación de 313  personas. Se desarrollaron 3 unidades demostrativas en el entorno comunitario con participación de 1.700 personas. Se formularon 79 Planes de Gestión Barrial y Veredal de Entornos Ambientalmente Saludables. Se identificaron 43 grupos focales por el equipo de caracterización  territorial. Se abordaron 8.376 personas en 735 acciones de educación en las diferentes líneas de la Salud Ambiental.
Entorno educativo: Se desarrollaron 180 intervenciones a 3.073  estudiantes de ciclo 1; 139 intervenciones a 2.967 estudiantes de ciclo 2; 173 intervenciones a 3.973 estudiantes de ciclo 3 y 95 intervenciones a 2.208  estudiantes de ciclo 4, de igual manera se desarrollaron 79 unidades demostrativas en salud ambiental integradas a los proyectos ambientales escolares (PRAES) con participación de 2.136 estudiantes y 162 docentes. Se dio  inicio a  la estrategia de mascota verde en 10 jardines, llevando a cabo 85 sesiones en el proceso de implementación, con la participación de 489 niños. Igualmente, se identificaron 97 problemáticas en el espacio exterior de las instituciones intervenidas y siendo direccionadas a gestion y analisis de politicas.
Entorno hogar: Se abordaron 445 viviendas con las acciones de vivienda saludable identificando riesgos ambientales en 445 personas expuestas, así mismo se realizaron visitas de seguimiento a 1.003 personas.
Entorno institucional: Se abordaron 24 en Unidades de atención a la primera infancia con la estrategia de vivienda saludable y mascota verde implementada en el entorno institucional abordando 423 niños y 64 docentes o madres comunitarias, llevando a cabo 49 sesiones en el proceso de implementación. Se desarrollaron intervenciones en 5 IPS con acciones de educación para la salud ambiental posicionando las diferentes temáticas de la agenda global para los hospitales verdes y saludables abordando 70 profesionales de la salud;  así mismo en las instituciones de poblaciones diferenciales y en protección se implementaron 3 unidades demostrativas y se abordaron 190 personas con acciones de educación en salud ambiental.
Entorno Laboral: Se identificaron 545 Unidades de trabajo informal con espacios libres de humo en donde se socializó a 674 trabajadores los beneficios de estos espacios, se socializó el índice Bogotano de Calidad del Aire y Riesgo en Salud (IBOCA) a 1.080 trabajadores y el índice de radiación solar ultravioleta (IUV) a 787 trabajadores informales.</t>
  </si>
  <si>
    <t>Hasta el mes de marzo de 2025 en el marco de la meta propuesta, se ha avanzado en un 6,30% de lo planeado para el año en el proceso de conformación e implementación intersectorial y comunitaria de las 20 redes de salud ambiental, con la con el ajuste del documento orientador, definición del plan de trabajo para el 2025, la culminación del documento con la metodología para realizar la caracterización ambiental y sanitaria y el ajuste del documento con la metodología para realizar el mapa de actores de cada una de las localidades. 
A nivel distrital participó en dos sesiones del Consejo Consultivo de Ambiente (CCA), y en la mesa de Residuos Peligrosos de la Comisión Intersectorial para la Protección, Sostenibilidad y Salud Ambiental (CIPSSA). Así mismo, participó en el primer Consejo Distrital de Protección y Bienestar Animal y la primera sesión de la Comisión Intersectorial de Educación Ambiental CIDEA, así como en dos Unidades Técnicas de la CIDEA y a nivel local se gestionaron acciones de  salud ambiental en 52 sesiones de la Comisión Ambiental Local (CAL), 49 sesiones de los Consejos Locales de Gestión del Riesgo y Cambio Climático (CLGRCC) 32 sesiones de los Consejos Locales de Proyección y Bienestar Animal (CLPYBA) , 27 mesas de residuos, 12 mesas de humedales y 10 mesas de agricultura urbana, en donde participaron 3.178 personas en estos espacios de coordinación; se desarrollaron 343 actividades intersectoriales con la comunidad concertadas en los espacios de gestión con participación de 9.599 personas en el marco de la implementación de los planes locales de salud ambiental. Se recibieron 97 problemáticas de salud ambiental para gestionar riesgos ambientales interviniendo 279 personas de la comunidad minimizando los factores de riesgo ambiental a los que estaban expuestos. 
A través de los entornos de vida cotidiana se adelantaron acciones así:  
Entorno comunitario: Se desarrollaron 1000 acciones itinerantes con participación de 45.148 personas, se socializó el Índice Bogotano de Calidad del Aire y Riesgo en Salud (IBOCA) y el índice de Radiación Solar Ultravioleta a 22.581 personas por medio de la estrategia “Cuídate Se Feliz”, se llevaron a cabo 7 jornadas de salud ambiental  en el marco de conmemoración de fechas ambientales con participación de 489 personas. Se desarrollaron 27 unidades demostrativas en el entorno comunitario con participación de 3.684 personas. Se formularon 147 Planes de Gestión Barrial y Veredal de Entornos Ambientalmente Saludables. Se identificaron 149 grupos focales por el equipo de caracterización  territorial. Se abordaron 24.339 personas en 2.179 acciones de educación en las diferentes líneas de la Salud Ambiental.
Entorno educativo: Se caracterizaron 247 instituciones educativas con variables de salud ambiental. Se desarrollaron 344 intervenciones a 5.706  estudiantes de ciclo 1; 294 intervenciones a 6.223 estudiantes de ciclo 2; 388 intervenciones a 8.437 estudiantes de ciclo 3 y 199 intervenciones a 4.604 estudiantes de ciclo 4, de igual manera se desarrollaron 178 unidades demostrativas en salud ambiental integradas a los proyectos ambientales escolares (PRAES) con participación de 4.259 estudiantes y 383 docentes. Se dio inicio a  la estrategia de mascota verde en 26 jardines, llevando a cabo 139 sesiones en el proceso de implementación, con la participación de 967 niños. Igualmente, se identificaron 135 problemáticas en el espacio exterior de las instituciones intervenidas y siendo direccionadas a gestion y analisis de politicas.
Entorno hogar: Se abordaron 1.503 viviendas con las acciones de vivienda saludable identificando riesgos ambientales en 1.123 personas expuestas, así mismo se realizaron visitas de seguimiento a 2.071 personas.
Entorno institucional: Se abordaron 27 en Unidades de atención a la primera infancia con la estrategia de vivienda saludable y mascota verde implementada en el entorno institucional con la participación de 84 madres comunitarias/cuidadores/docentes involucradas. Se desarrollaron intervenciones en 25 IPS promotoras de la salud ambiental con un cubrimiento de 176 profesionales de la salud;  así mismo en  instituciones de prestación de servicios sociales, dando continuidad a las unidades demostrativas iniciadas en meses anteriores abordando 591 personas, con acciones de información y comunicación en salud ambiental.
Entorno institucional: Se abordaron 51 en Unidades de atención a la primera infancia con la estrategia de vivienda saludable y mascota verde implementada en el entorno institucional abordando 423 niños y 148 docentes o madres comunitarias, llevando a cabo 49 sesiones en el proceso de implementación.  Se seleccionó 1 Institución Prestadora de Servicios de Salud (IPS) para determinar la huella de carbono del sector salud, se desarrollaron intervenciones en 30 IPS con acciones de educación para la salud ambiental posicionando las diferentes temáticas de la agenda global para los hospitales verdes y saludables abordando 246 profesionales de la salud;  así mismo en las instituciones de poblaciones diferenciales y en protección se implementaron 3 unidades demostrativas y se abordaron 781 personas con acciones de educación en salud ambiental.
Entorno Laboral: Se identificaron 2.046 Unidades de trabajo informal con espacios libres de humo en donde se socializó a 3.245 trabajadores los beneficios de estos espacios, se socializó el índice Bogotano de Calidad del Aire y Riesgo en Salud (IBOCA) a 4.266 trabajadores y el índice de radiación solar ultravioleta (IUV) a 3.104 trabajadores informales.</t>
  </si>
  <si>
    <t>Si bien la meta es a 2027 implementar 20 redes intersectoriales, una por localidad, en el plan de desarrollo quedó esta implementación por año, por lo tanto se cuenta con un plan de acción donde esta previsto que para el 2024 se avance en un 25% en este proceso para la  implementación. El avance para lograr este porcentaje se reporta en el numerador para cada mes, en este sentido al mes de marzo se lleva un avance del 6,30% de lo programado para el año en la concertación e implementación de las 20 redes.</t>
  </si>
  <si>
    <t>Algunas subredes reportaron no contar con la totalidad del talento humano requerido para vacunar el número de animales programados, por lo cual se solicitó generar las estrategias correspondientes para dar cumplmiento a la meta mensual de animales a vacunar.</t>
  </si>
  <si>
    <t>En la implementación del Sistema de vigilancia de Salud Ambiental de la línea de ARREM, para el componente salud, se evidencia que la subred Sur Occidente continuó presentando dificultades en la ejecución de las encuestas por falta del talento humano. Se está realizando seguimiento a las subredes para que no se presente incumplimiento de la muestra en ninguna de las localidades para el año 2025.
En el pilotaje de la vigilancia en asma y/o rinitis en menores de 15 años, en la localidad de Chapinero no se cumplió con el total de la población debido a la falta del talento humano. Se está realizando seguimiento para que la Subred Norte adopte medidas para garantizar el cumplimiento de la muestra de dicha localidad.</t>
  </si>
  <si>
    <t xml:space="preserve">Ninguna.
</t>
  </si>
  <si>
    <t>Programa de control de IAAS, RAM y PROA:
Oportunidad de la notificación individual dada a dinámicas internas de las IPS que hacen que los tiempos de reporte no coincidan con lo exiguido por el nivel nacional. Se identifica debilidades en la notificación a los sistemas de IAAS, resistencia bacteriana  y el reporte bimensual de  los indicadores de la estrategia multimodal, en el mes de marzo  se identifica una tasa de IAAS menor de 2 casos, se evidencia una mejor oportunidad en la notificación de los subsistemas de IAAS frente a la tasa global. Se continua con todo el acompañamiento a IPS para la implementacion del programa de control de  IAAS con todos sus componentes y  para que se empiecen a implementar los lineamientos tecnicos del programa de control infecciones y PROA frente a la resolucion 2471 del año 2022.</t>
  </si>
  <si>
    <t>Sistema de Vigilancia en salud pública SIVIGILA: El dato acumulado corresponde con lo notificado por la Red Distrital hasta el 31 de marzo 2025 Descarga SIVIGILA, con corte a semana epidemiológica 14-2025. Estadísticas Vitales: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Sistema de Violencia Intrafamiliar, Maltrato Infantil y Violencia Sexual (SIVIM), *Los datos relacionados corresponden a información preliminar, la cual puede modificarse por ajuste de bases de datos o a través de la verificación del desarrollo de las acciones de investigación epidemiológica de campo, base de datos con corte al 01/04/2025. Sistema de conducta suicida (SISVECOS), *Los datos relacionados corresponde a información preliminar la cual se ajusta a partir de las definiciones operativas de caso por ajuste de bases de datos o a través de la verificación del desarrollo de las acciones de investigación epidemiológica de campo, base de datos con corte al 19/03/2025. Sistema de Vigilancia epidemiológica en salud oral –SISVESO, *Vigilancia en salud pública de las enfermedades huérfanas - raras, *Sistema de Vigilancia de la salud de los trabajadores SIVISTRA: Los datos relacionados corresponde a información preliminar la cual puede modificarse por ajuste de bases de datos. Para los sistemas de Vigilancia de la salud de los trabajadores (SIVISTRA), Vigilancia epidemiológica en salud oral –SISVESO y Vigilancia de las Enfermedades Huérfanas – Raras (EHR), es preciso aclarar que, se realizan asistencias técnicas a UPGD públicas y privadas, las realizadas a UPGD públicas se reportan por SIVIGILA, las realizadas a UPGD privadas, son las especificadas por cada sistema en este reporte.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22/03/2025. 113: Reporta casos validados y reincidencias. Corte a Semana Epidemiológica 17. Grupo riesgo priorizado: Bases de datos preliminares correspondientes al mes de marzo de 2025. Corte 29/03/2025. Las notificaciones de situaciones problemáticas se reportan a corte del 1 al 31 de marzo 2025.</t>
  </si>
  <si>
    <t>En el laboratorio de alta contención se mantiene el procesamiento de micobacterias y se continua en los preparativos para el evento de rabia, el INS confirma la visita de inspección al área en el mes de abril, se avanza en acciones para que el evento de MPox se realice en el BSL3. 
También se avanza en la formulación del proyecto de investigación con el IDCBIS donde las actividades se desarrollaran en el BSL3.</t>
  </si>
  <si>
    <t>Al mes de abril de 2025 se realizó la mejora y mantenimiento del SGC de acuerdo con los requisitos de la norma ISO/IEC 17025:2017 mediante la ejecución de  actividades asociadas con el seguimiento a los planes de mejora, revisión de nuevos ensayos para acreditación, seguimiento de indicadores, verificación de trabajos no conformes, seguimiento de información del personal, gestión documental, gestión metrológica de equipos, seguimiento de manejo de residuos peligrosos y no peligrosos, revisión de estándares de calidad y asistencias técnicas.</t>
  </si>
  <si>
    <t>Durante el mes de marzo de 2025, se mantiene el seguimiento y control a la ejecución programática y presupuestal de los recursos del PSPIC y las acciones de GSP de competencia de la Subsecretaría de Salud Pública (SSSP), dentro de los cual se destaca las acciones la gestión contractual para garantizar la continuidad de otros contratos o convenios que son necesarios para dar respuesta a los compromisos en el marco de sus competencias conforme al plan de adquisiciones de los diferentes proyectos de inversión de la subsecretaria de salud pública.
Durante el mes de marzo de 2025, se llevaron a cabo las siguientes actividades en el marco del seguimiento a la ejecución del convenio GSP - PSPIC de las cuatro (4) Subredes Integradas de Servicios de Salud: 
• Comité mensual técnico operativo de seguimiento a la ejecución programática y presupuestal de los convenios GSP- PSPIC, vigencia 03 de diciembre de 2024 a 23 de julio de 2025, con la participación de los Supervisores del Convenio, gerentes o sus delegados, y coordinadores GSP - PSPIC de las cuatro subredes. 
• Mesa de supervisión del Convenio con el objetivo de vigilar y controlar la ejecución de los convenios interadministrativos GSP- PSPIC, suscritos entre el FFDS y las cuatro Subredes Integradas de Servicios de Salud E.S.E, en los componentes técnico, administrativo, presupuestal y jurídico que permita identificar posibles riesgos y establecer de manera oportuna acciones de mejora para el cumplimiento de los compromisos establecidos.
• Realimentación, informes finales (17 de octubre a 01 de diciembre de 2024) de las cuatro Subredes Integradas de Servicios de Salud E.S.E, correspondientes a la ejecución del Convenio GSP - PSPIC.
• Validación reprogramación de metas correspondiente al mes de marzo de 2025 de los convenios GSP_PSPIC vigencia 03 de diciembre de 2024 a 23 de julio de 2025.
El equipo de apoyo a la supervisión de SSP en el mes de marzo 2025 realiza:
• 03al05y13/03/2025: Se realiza conciliación financiera a los convenios GSP-PPSIC vigencia 1 de junio a 31 de julio 2024, así:
20250303_Acta_Conciliacion_Financiera_6363415-2024_Norte
20250304_Acta_Conciliacion_Financiera_6363413-2024_Sur
20250305_Acta_Conciliacion_Financiera_6362843-2024_SO
20250313_Acta_Conciliacion_Financiera_6362496-2024_CO
• 04/03/2025: Se realiza solicitud con radicado 2025IE07647 de estados de cuenta de los convenios GSP-PSPIC vigencia 1 de junio a 31 de julio 2024.
• 05,13y25/03/2025: Notificación glosas iniciales a la subred del convenios GSP-PPSIC Vigencia 17 de octubre a 01 de diciembre 2024, de las siguientes subredes:
20250305_2025EE19405_Glosas_Iniciales_17Oct_1Dic2024_SO
20250313_2025EE22485_Glosas_Iniciales_17Oct_1Dic2024_Sur
20250325_2025EE26969_Glosas_Iniciales_17Oct_1Dic2024_CO
• 05,07,10,11,14,19y20/03/2025 Reuniones con subredes para la validación anexo 2 de la certificación del manejo de recursos para los convenios GSP-PSPIC vigencia 03 de diciembre 2024 a 23 de julio 2025.
• Gestión respuesta quejas anónima generada al equipo de apoyo a la supervisión:
04,05,06/03/2025: Actas de reunión equipo para seguimiento a la queja.
11/03/2025 respuesta radicado 2025EE21485 Queja Anónimo
14/03/2025 respuesta radicado 2025EE23325 Queja Equipo VSP
• 07,17,20,31/03/2025: Reunión de equipo líder y operativo de apoyo a la supervisión.
• 20/03/2025: Acta reunión gestión documental para la implementación de la radicación digital.
• 26/03/2025 Se genero oficio de radicación 2025IE10754 entrega avance estado de Liquidaciones Convenios GSP-PSPIC 2023-2024.
• 10 al 25/03/2025 Validación técnica y financiera de los compromisos contractuales de los convenios interadministrativos GSP PSPIC-2024, vigencia 03 de diciembre 2024 al 23 de julio 2025, suscritos entre el FFDS y las 4 Subredes Integradas de Servicios de Salud E.S.E., periodo 01 al 28 de febrero 2025.
• 11,17,26/03/2025 Respuesta ajuste de informe de gestión vigencia 17 de octubre a 1 de diciembre 2024:
20250317_2025EE23984_Rta_Ajuste_IG_17Oct_1Dic2024_SO
20250311_2025EE21630_Rta_Ajuste_IG_17Oct_1Dic2024_Norte
20250326_2025EE27708_Rta_Ajuste_IG_17Oct_1Dic2024_Sur.
• 01 al 14/03/2025: Se realizo seguimiento retrospectivo a los convenios GSP-PSPIC vigencia 17 de octubre a 01 de diciembre 2024 de las subredes Sur y Centro oriente.
• 04,05 y25/03/2025 Reunión mesa de supervisión.
• 14/03/2025 reunión Comité Técnico operativo.
• 01/04/2025 radicación de informes parciales de supervisión del seguimiento realizado a los convenios interadministrativos GSP PSPIC-2024, vigencia 03 de diciembre 2024 al 23 de julio 2025, suscritos entre el FFDS y las 4 Subredes Integradas de Servicios de Salud E.S.E., periodo 01 al 28 de febrero 2025.
• 19/03/2025 radicación de informes finales de supervisión del seguimiento realizado a los convenios interadministrativos GSP PSPIC-2023, vigencia 27 de marzo 2023 al 31 de mayo 2024, suscritos entre el FFDS y las Subred Integrada de Servicios de Salud E.S.E Centro Oriente.
• Se realizó la validación de las cuentas de cobro del cuarto desembolso de los Convenios GSP-PSPIC de vigencia 03 de diciembre de 2024 hasta el 23 de julio de 2025, las cuales fueron radicadas mediante los siguientes oficios:
Subred Sur 2025IE11939 del 03/04/2025
Subred Centro Oriente 2025IE11363 del 31/03/2025
Subred Sur Occidente 2025IE11366 del 31/03/2025
Subred Norte 2025IE11364 del 31/03/2025
• Se dio inicio del seguimiento retrospectivo del periodo 3 de diciembre 2024 al 31 de enero 2025 en la subred Norte.
Grupo financiero:
En el mes de marzo de 2025, se suscribieron 4 Contratos de Persona Natural de la Subsecretaría de Salud Pública, de acuerdo a la información que reposa en la Base de Datos Plan Trabajo_PN_2025_V4.
APORTE NIVEL LOCAL
EDUCACIÓN PARA LA SALUD PÚBLICA
Se realizaron: 32 Sesiones educativas y herramientas didácticas para los procesos de educación para la salud pública en temas relacionados con: Educación para la Salud Pública; Salud sexual y reproductiva;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25 Asistencias técnicas (acompañamiento técnico, orientación técnica, capacitación y/o asesoría técnica) para el desarrollo de capacidades en educación para la salud pública 37 En temas relacionados con: Núcleo temático flexible según las necesidades identificadas con el diagnóstico territorial; Autorregulación; Salud Mental; Educación para la Salud Pública; Fortaleciendo a un total de 433 trabajadores del sector 3 Iniciativas, actividades o procesos dirigidos a fortalecer la gestión de la asistencia técnica en el GSP-PSPIC.
ENTORNO CUIDADOR EDUCATIVO
Se realizaron 7.560 actividades de educación en salud en 160 Jardines, en 286 Colegios, en 24 Universidades, en 25 Instituciones de formación para el trabajo y el desarrollo humano con la participación de 738 docentes, 2.040 padres de familia, y 53.903 estudiantes.</t>
  </si>
  <si>
    <t>En el mes de marzo se realizaron acciones conceptuales, ajustes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construcción de documentos conceptuales ,ajustes conceptuales al protocolo de revisión de literatura, y construcción de matriz de indicadores de determinantes.
APORTE NIVEL LOCAL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1 Matriz de análisis de información de los núcleos de inequidad del PTS 44 Actas de alistamiento, diarios de campo, relatorías y/o los soportes que den cuenta del ejercicio participativo (Actas y listados de asistencia) realizados con la comunidad 20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7 Actas y listado de asistencia de analisis de informacion geografica 118 Mapas realizados e incorporados al documentos de Analisis de situacion en sus capitulos I, II y III.</t>
  </si>
  <si>
    <t>En el mes de marzo de 2025 se realizaron las siguientes intervenciones en el Entorno Cuidador Comunitario que dan respuesta a la prevención del consumo de sustancias psicoactivas en el marco de la estrategia intersectorial:
a. 88 Jornadas masivas en el entorno cuidador comunitario para la prevención universal del consumo de sustancias psicoactivas en población general a través de intervenciones de educación en salud pública.
b. Prevención selectiva e indicada del consumo de SPA en 300 adolescentes y jóvenes y sus redes de apoyo a través de 8 SPAcios de bienestar en el entorno cuidador comunitario.
APORTE NIVEL LOCAL
ENTORNO CUIDADOR COMUNITARIO
SPAcios DE BIENESTAR
1.225 valoraciones del riesgo por consumo de sustancias psicoactivas en el marco de la intervención breve. De manera específica, 249 en adolescentes y jóvenes: 61 en adolescentes pertenecientes al SRPA, 725 en población mayor de edad que asistió a las jornadas SPAcios libres de riesgos. Para la prevención del consumo de SPA fueron formulados 872 planes de bienestar y se dio cierre a 652 de estos. En el marco de dichos planes se realizaron 236 sesiones colectivas con la participación de 654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0,0 % de poblacion canalizada que se identifica como LGBT 0,0 % gestion efectiva a las canalizaciones todas las modalidades para las personas Mayores. 0,0 % gestion efectiva a las canalizaciones modalidad entre entornos en menores de 18 años con trabajo infantil. 0,0 % gestion efectiva a las canalizaciones todas las modalidades donde se activa la Ruta De Promoción Y Mantenimiento De La Salud - Finalidad Protección Específica, Motivos 8 (Persona en edad fértil sin intención reproductiva y sin método anticonceptivo) y 9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a las canalizaciones todas las modalidades donde se activa la Ruta De Promoción Y Mantenimiento De La Salud - 1 Finalidad Valoración Integral motivos 10 (Niño-niña entre 8 y 30 días de nacido sin consulta de valoración, promoción y apoy 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 0,0 % gestion efectiva a las canalizaciones modalidad entre enotrnos donde se activa la Ruta De Promoción Y Mantenimiento De La Salud - Finalidad Protección Específica con esquema incompleto de vacunación.</t>
  </si>
  <si>
    <t>En el mes de marzo de 2025 se realizaron las siguientes intervenciones:
a. En el Entorno Cuidador Comunitario que dan respuesta a la estrategia intersectorial para la prevención del consumo de sustancias psicoactivas y la reducción de riesgos y daños asociados.
b. Los equipos SPAcios de Bienestar realizaron valoraciones de riesgo y formularon 242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d. Reducción de riesgos y daños en 224 personas que se inyectan drogas a través de 2 puntos integrales. Como parte de este abordaje, se realizaron asesorías en: 138 técnicas de inyección de menor riesgo, 149 en interacciones asociadas al consumo de sustancias psicoactivas, 163 prevención de sobredosis, 141 estrategias de autocuidado relacionadas con el consumo de SPA, 201 prevención de riesgos en salud sexual y reproductiva, 153 prevención de ITS/VIH y 6 chemsex (uso de SPA en encuentros sexuales).
APORTE NIVEL LOCAL
ENTORNO CUIDADOR COMUNITARIO
CARACTERIZACIÓN TERRITORIAL
467 Puntos identificados por consumo SPA Para la reducción de riesgos y daños de SPA 786 valoraciones del riesgo por consumo de sustancias psicoactivas en el marco de la intervención breve. De manera específica, 46 en personas que se inyectan drogas (PID), 51 en población diversa (LGBTI), 40 en población en actividades sexuales pagas (ASP) 120 en población privada de la libertad, y 604 en población con consumo de sustancias psicoactivas, énfasis en abuso de alcohol, tabaco, uso de dispositivos electrónicos (vapeadores). En el abordaje diferencial, con enfoque de reducción de riesgos y daños, fueron formulados 100 planes de bienestar. En el marco de dichos planes se realizaron 39 encuentros comunitarios con la participación de 77 personas que se inyectan drogas (PID) 47 en población diversa (LGBTI), 24 en población en actividades sexuales pagas (ASP), en las cuales participaron 9 actores estratégicos (organizaciones sociales, dispositivos de base comunitaria). Así mismo, 8 actores interinstitucionales o intersectoriales para la transformación del estigma o autoestigma asociado frente al fenómeno de las sustancias psicoactivas. Igualmente, se formularon 120 planes de bienestar en población privada de la libertad, con 54 sesiones colectivas y la participación de 148 personas. Se formularon 380 planes de bienestar en población consumo de sustancias psicoactivas, énfasis en abuso de alcohol, tabaco, uso de dispositivos electrónicos (vapeadores) con 107 sesiones colectivas y participaron 248 personas.
ENTORNO CUIDADOR EDUCATIVO
A través de los SPAcios de bienestar se realizaron 8 caracterizaciones, 17 planes de trabajo para la implementación de las zonas de orientación, 38 Zonas de Orientación Escolar y 23 Zonas de Orientación Universitarias. En el periodo se implementaron 42 SPAcios de bienestar en instituciones educativas, donde se realizaron las siguientes actividades: 41 grupos de apoyo, y 10 procesos formativos 301 valoraciones del riesgo por consumo de sustancias psicoactivas, 501 desde los ZOE y 258 desde los ZOU. 317 canalizaciones, de las cuales 302 a servicios de salud y 15 a otros servicios sectoriales o comunitarios.
MACRO, MESO Y MICRO GESTIÓN DE LA SALUD PÚBLICA
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t>
  </si>
  <si>
    <t>En el mes de marzo de 2025, un total de 5.955 personas migrantes internacionales fueron beneficiadas por las acciones individuales y colectivas desarrolladas en el marco de los entornos cuidadores para la gestión del riesgo en salud, como parte del Plan de Salud Pública e Intervenciones Colectivas (PSPIC). Estas acciones se llevaron a cabo a través de las siguientes estrategias: 
1. Implementación de la estrategia “Escuelas Cuidadoras”, mediante la cual se desarrollaron procesos integrales en establecimientos educativos públicos y privados del Distrito Capital, orientados a la promoción de hábitos de vida saludables y a la gestión del riesgo tanto colectivo como individual. 
2. Ejecución de Planes de Cuidado con instituciones de protección a población diferencial, incluyendo centros carcelarios, unidades de atención a población habitante de calle, hogares comunitarios (HCB) e instituciones de protección a personas mayores. En estos escenarios se llevaron a cabo acciones de promoción del cuidado en salud y actividades individuales de alta externalidad enfocadas en la identificación y gestión de riesgos. 
3. Promoción del cuidado en territorios priorizados, a través de actividades de información, educación y comunicación en salud dirigidas a personas que viven o transitan en zonas consideradas críticas, como espacios de recreación, movilidad y áreas de consumo de alcohol y alimentos en la ciudad de Bogotá. 
4. Desarrollo de intervenciones con trabajadores informales, mediante la estrategia de entornos laborales saludables implementada en Unidades de Trabajo Informal. Estas acciones incluyeron promoción de la salud en personas dedicadas a actividades sexuales pagadas, así como estrategias para la progresiva desvinculación de niños, niñas y adolescentes del trabajo infantil. 
5. Caracterización social y ambiental de familias migrantes, con el fin de identificar factores protectores y riesgos específicos en salud. A partir de estos hallazgos, se realizaron actividades educativas, derivaciones a servicios sociales y de salud, y la formulación concertada de planes de cuidado familiar para familias priorizadas, quienes presentaban eventos de interés en salud pública. Estos planes incluyeron compromisos conjuntos para atender las necesidades identificadas y fortalecer el autocuidado y la corresponsabilidad.
APORTE NIVEL LOCAL
RESPUESTA A POBLACIÓN EXTRANJERA
Fortalecimiento de capacidades en temas de migración y salud en IPS públicas y privadas
10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47 de Talento Humano con fortalecimiento de capacidaddes en temas de migración y Salud durante el mes por SISS Asistencia Técnica en Temas de Migración y Salud 18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129 de Talento Humano con fortalecimiento de capacidaddes en temas de migración y Salud durante el mes por SISS 550 participantes de asistencias técnicas en los asuntos de migración y salud a los entornos cuidadores, temas y procesos tranvesales 78 participantes por el entorno cuidador educativo 148 participantes por el entorno cuidador laboral 168 participantes por el proceso transversal GEPISP 5 participantes por el proceso transversal Gestión y Análisis de Políticas 21 participantes por tema transversal educación en salud 55 participantes intersectoriales.
EQUIPOS BASICOS EXTRAMURALES DE HOGAR
Se realizaron 1.845 caracterizaciones en familias de población migrante internacional, en las cuales se identifican: 152 familias con prioridad alta 483 familias con prioridad media 1.973 familias con prioridad baja En estas familias se encontraron 549 menores de 5, 347 gestantes, 6.050 usuarios con condición crónicas, 432 usuarios con identificación de riesgo en salud mental y 673 usuarios con discapacidad. Se da inicio a planes de cuidado familiar con 368 familias de población migrante internacional.</t>
  </si>
  <si>
    <t>En el mes de MARZO se abordaron a 5.155 personas en temas relacionados con salud plena para las mujeres y una vida libre de violencias.  Las personas abordadas resultan de las actividades realizadas en el entorno comunitario, GPISP e institucional así:
Entorno Comunitario: Desde las acciones de escuchar más bienestar para Mujeres se desarrollaron acciones de educación en salud para la promoción, detección, protección y mantenimiento de la salud integral de las mujeres y en temas relacionados a una vida libre de violencias abordando 3.363 personas de las cuales 2.874 fueron mujeres y 411 fueron hombres.
Temas abordados: Identificación y prevención de la depresión, ideaciones suicidas, identificación y prevención de enfermedades transmisibles; promoción de los derechos sexuales y reproductivos y de la salud sexual y reproductiva, factores protectores y de riesgo, prevención de afectaciones en salud en cuidadoras, entre otros, identificación y prevención de violencias basadas en género y e intrafamiliar, rutas de atención en salud.
Desde la estrategia de GPISP relacionada con prevención de violencias basadas en género:
- Se sensibilizó un total de 599 personas en temas relacionados con prevención e identificación de violencias.
- Se abordaron a 853 personas de talento humano en salud con acciones de fortalecimiento en temas relacionados con violencias de género.
- Se abordaron 235 mujeres con orientación, información o asesoría socio-jurídica en temas relacionados con: violencias de género, rutas de atención y derechos.
Desde el entorno institucional se abordaron a 105 mujeres en las acciones de sesiones colectivas desarrolladas en las Casas de Igualdad de Oportunidades para las Mujeres.
El total de mujeres atendidas en el mes de marzo son 3.813, reporte que coincide con la Meta 7 de este mismo proyecto de inversión. En la meta 7 se reportan solo mujeres, en la actividad 9.1 de la meta 9 se reportan mujeres y hombres.
APORTE NIVEL LOCAL
ENTORNO CUIDADOR COMUNITARIO
Escuchar para Más bienestar MujerEs
Participación de 3.938 personas de las cuales son: 3.280 mujeres 754 hombres, por momento de vida se ubican así: 25 infancia, 253 adolescencia, 775 juventud, 1.644 adultez, 1.195 persona mayor. Por característica poblacional/diferencial se beneficiaron: 2 afrodescendientes, 392 cuidadoras, 1 lesbianas, 4 bisexuales, 1 trans, 335 migrantes, 2.834 cisgénero. Se realizaron 81 acciones pedagógicas colectivas de corta duración a 911 mujeres y 244 hombres Se realizaron 159 acciones pedagógicas colectivas de larga duración a 1.839 mujeres y 420 hombres Se realizaron 243 asesorías en Salud Se realizaron 335 asesorías psicosociales Se realizaron 24 acompañamientos solidarios Se realizaron 28 canalizaciones intersectoriales, a las siguientes entidades: Casa de Igualdad de Oportunidades; Secretaría de Integración Social; Se realizó fortalecimiento de redes a 113 personas de los cuales son: 130 mujeres, 5 hombres, en los siguientes temas: Salud plena; Una vida libre de violencias; Salud mental; Construcción de redes; Cuidado y autocuidado; Habitos de vida saludable. Se abordaron 909 mujeres en acciones de educación en las Manzanas del Cuidado, Se realizaron 130 asesorías psicosociales en las manzanas del cuidado Se realizaron 89 asesorias en gestíon del riesgo en salud en las manzanas del cuidado.
GESTIÓN DE ESTRATEGIAS Y PROGRAMAS
Violencias basadas en género 64 IPS con acciones de fortalecimiento en temas relacionados con violencias de género. 853 personas de talento humano en salud con acciones de fortalecimiento en temas relacionados con violencias de género 599 personas abordadas en salas de espera de IPS y otros espacios en temas de violencias 795 personas de talento humano de IPS con acompañamiento y fortalecimiento de capacidades socio jurídicas 235 mujeres con orientación, información o asesoría socio-jurídica en temas relacionados con: violencias de género, IVE, rutas de atención, derechos, etc. 609 personas abordadas en espacios de descarga emocional 11 personas con acompañamientos solidarios o seguimiento realizados.</t>
  </si>
  <si>
    <t>En el mes de marzo, participan 2.060 personas con discapacidad, con afectaciones psicosociales, sus familias y gestores de RBC, de estas son 1.362 mujeres y 698 hombres (datos preliminares), mediante acciones individuales y colectivas de la Red de salud y cuidado colectivo de Rehabilitación Basada en comunidad. Dichas acciones se desarrollan en Entorno Comunitario, Entorno Institucional y desde los equipos básicos extramurales de Hogar. Se tiene la participación de personas con discapacidad, con afectaciones psicosociales personas cuidadoras y familias, en actividades de asesoría en el hogar para el bienestar e inclusión de la persona con discapacidad y su familia, cuidado en la salud mental mediante grupos de soporte socioemocional para personas con discapacidad, encuentro interlocal de población vinculada a RBC, desarrollo de competencias de líderes para la información en salud, recomendaciones para favorecer el funcionamiento personal y la convivencia familiar; enlace a rutas sectoriales e intersectoriales, redes de apoyo y grupos de soporte socioemocional dirigidos a favorecer la gestión emocional y el cuidado mental. También, se desarrolló el proceso colectivo de liderazgo y redes comunitarias.
APORTE NIVEL LOCAL
ENTORNO CUIDADOR COMUNITARIO
479 Grupos identificados para el abordaje de la RBC 1.299 hombres, 5.198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Mujeres 1 a 5 años Primera Infancia 38 Hombres 6 A 13 años Infancia 39 Mujeres 6 A 13 años Infancia 48 Hombres 14 A 17 años Adolescencia 22 Mujeres 14 A 17 años Adolescencia 101 Hombres 18 A 26 años Juventud 143 Mujeres 18 A 26 años Juventud 411 Hombres 27 A 59 años Adulto 1.077 Mujeres 27 A 59 años Adulto 684 Hombres 60 y más Vejez 3.895 Mujeres 60 y más Vejez 4.409 mujeres, 1.975 hombres. Por poblaciones diferenciales participaron: 16 habitante de calle, 37 migrantes. En la actividad red de gestores de rutas sectoriales e intersectoriales de salud y participación 152 personas con discapacidad nuevas en el proceso. 112 mujeres en el proceso, 40 hombres en el proceso, 187 personas con discapacidad que continúan en el proceso, 92 mujeres en el proceso, 95 hombres en el proceso, 923 personas sin discapacidad nuevas en el proceso, 790 mujeres en el proceso, 131 hombres en el proceso, 907 personas sin discapacidad que continúan en el proceso. 718 mujeres, 189 hombres, En 579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276 personas con discapacidad nuevas en el proceso. 175 mujeres en el proceso, 101 hombres en el proceso, 133 personas con discapacidad que continuan en el proceso, 87 mujeres en el proceso, 46 hombres en el proceso, 791 personas cuidadora nueva en el proceso. 673 mujeres en el proceso, 118 hombres en el proceso, 660 personas cuidadora que continuan en el proceso. 591 mujeres en el proceso, 69 hombres en el proceso, En 605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848 mujeres 351 hombres, En 99 sesiones. Con las siguientes temáticas Información en proceso de certificación de discapacidad; Orientación sobre ajustes razonables y apoyos;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Infancia 19, Adolescencia 13, Juventud 44, Adultez 358, Vejez 373, Por sexo participaron: 558 Mujeres 241 hombres. Por poblaciones diferenciales participaron: 409 indígenas, 3 Afrodescendiente, 91 Víctima del Conflicto Armado, 1 LGBTI, 11 migrantes. En la actividad de visita domiciliaria a familias con personas con discapacidad y/o afectaciones psicosociales, participaron: 829 familias 829 personas con discapacidad en el proceso Con las siguientes temáticas Construcción de plan de acción familiar; Prácticas de cuidado mutuo ajustes por categoría de discapacidad; Funcionamiento e independencia de la persona con discapacidad; Reorganización de roles, hábitos y rutinas; Seguimiento al desarrollo de acciones; Estrategias de afrontamiento familiar; Educación en salud; Escucha activa y apoyo emocional; Con 30 personas con discapacidad psicosocial, con 357 personas con discapacidad física, con 135 personas con discapacidad intelectual, con 55 personas con discapacidad visual, con 29 personas con discapacidad auditiva, con 119 personas con discapacidad múltiple, con 4 personas con discapacidad sordo ceguera. 552 mujeres con discapacidad, 277 hombres con discapacidad.
RBC
PROMOCIÓN DE CAPACIDADES PARA LA CONVIVENCIA EN PERSONAS CON DISCAPACIDAD Y PERSONAS CUIDADORAS INSTITUCIONALES
210 personas con discapacidad nuevas en el proceso. 145 mujeres en el proceso, 65 hombres en el proceso, 1.052 personas con discapacidad que continúan en el proceso, 536 mujeres en el proceso, 516 hombres en el proceso, En 202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</si>
  <si>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marzo, participaron 2.294 personas cuidadoras de personas con discapacidad, siendo 1.925 mujeres y 369 hombres (datos preliminares), mediante acciones individuales y colectivas de la Red de salud y soporte social de la Rehabilitación Basada en Comunidad. Con base en las necesidades de apoyo referidas por la persona cuidadora, se orienta en prácticas de cuidado, con énfasis en autocuidado, conservación de energía, tiempo libre, manejo de sobrecarga, de estrés, cuidado de la salud mental y apoyos diferenciales en cuidado mutuo de la persona con discapacidad. En los grupos de soporte socio emocional se potencian estrategias personales para el cuidado mental y percepción de bienestar. En la red de personas cuidadoras se trabaja sobre buenas prácticas de cuidado colectivo a otras cuidadoras que requieran de apoyo, con enlace a redes de apoyo y soporte social, promoción de habilidades para la convivencia en personas con discapacidad y personas cuidadoras en instituciones y educación comunitaria en jornadas de Bienestar. También se canalizan a la oferta de las manzanas del cuidado y el enlace a rutas sectoriales e intersectoriales.
APORTE NIVEL LOCAL
Red de soporte social de personas cuidadoras.
1.062 Personas cuidadoras sin discapacidad nuevas en el proceso, 914 mujeres, 148 hombres. 511 personas cuidadoras sin discapacidad que continuan en el proceso. 436 mujeres, 75 hombres. 158 personas cuidadoras con discapacidad nuevas el en proceso 111 mujeres en el proceso, 47 hombres en el proceso, 91 personas cuidadoras con discapacidad que continuan en el proceso. 53 mujeres en el proceso, 38 hombres en el proceso, En 617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Con discapacidad:
Primera Infancia 4 hombres, Infancia Adolescencia 1 mujeres. Juventud 6 hombres, 2 mujeres. Adultez 46 hombres, 45 mujeres. Vejez 21 hombres, 80 mujeres.
Primera Infancia Juventud 4 hombres, 6 mujeres. Adultez 32 hombres, 141 mujeres. Vejez 112 hombres, 628 mujeres.
EQUIPOS BASICOS EXTRAMURALES DE HOGAR
En la actividad de visita domiciliaria a personas cuidadoras de personas con discapacidad y/o afectaciones psicosociales, se asesoraron: 91 cuidadoras/es, nuevas en el proceso, 69 mujeres, 21 hombres. 216 cuidadoras/es que continúan en el proceso, 230 mujeres, 69 hombres. De las cuales 19 son cuidadoras/es de personas con discapacidad psicosocial, 146 son cuidadoras/es de personas con discapacidad física, 58 son cuidadoras/es de personas con discapacidad intelectual, 26 son cuidadoras/es de personas con discapacidad visual, 16 son cuidadoras/es de personas con discapacidad auditiva, 68 son cuidadoras/es de personas con discapacidad múltiple, 4 son cuidadoras/es de personas con discapacidad sordo ceguera. Con las siguientes temáticas Alistamiento de la acción - identificación de cuidadoras/es; Construcción de plan de cuidado; Cuidado mutuo y funcionamiento ajustes por categoría de discapacidad; Autocuidado; Manejo del tiempo libre y esparcimiento; Enlace rutas de atención sectorial e intersectorial; Escucha activa y apoyo emocional.
PROMOCIÓN DE CAPACIDADES PARA LA CONVIVENCIA EN PERSONAS CON DISCAPACIDAD Y PERSONAS CUIDADORAS INSTITUCIONALES
104 personas cuidadoras nuevas en el proceso, 70 mujeres en el proceso, 34 hombres en el proceso, 499 personas cuidadoras que continúan en el proceso. 395 mujeres, 104 hombres, En 213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</si>
  <si>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marzo se desarrollaron acciones colectivas de educación en salud pública, promoción de la salud y prevención de la enfermedad, gestión del riesgo en salud y activación de rutas sectoriales e intersectoriales en población en situación de Habitabilidad de calle, en el entorno comunitario e institucional se atendieron 1.057 personas para poder complementar la atención integral en salud a esta población.
APORTE NIVEL LOCAL
ESCUCHAR MAS BIENESTAR HABITANTE DE CALLE
Se vinculan 1.047 personas que habitan o estan en riesgo de habitar calle 778 hombres, 269 mujeres, Se realiza activación de ruta o canalizacion a servicios de salud de 25 personas, Numero de Jornadas 19 de cuidado y dignidad menstrual 98 personas con experiencia menstrual.</t>
  </si>
  <si>
    <t>En el mes de marzo se realizan acciones desde el entorno cuidador comunitario, donde se realiza el producto escuchar más bienestar para la poblacion LGBTI, en el cual  se vincularon 1.258 personas, las cuales se realizan tamizajes de VIH, Hepatitis B y sifilis, y se realizan canalizaciones a los programas para los positivos a estas pruebas, así mismo se derarrollan asesorias en salud en temas como MPOX, salud mental, prácticas sexuales seguras, asesorias y acompañamiento a construcciones identitarias a personas trans con un especial enfasis en el fortalecimiento de la ruta de promoción y mantenimiento a personas trans para disminuir barreras de atención, por otra parte se realizan asesorias en salud mental, desde grupos de mutua ayuda para familias y acompañamientos individuales.
APORTE NIVEL LOCAL
ESCUCHAR MAS BIENESTAR LGBTI
55 canalizaciones efectivas a servicios de salud, 35 canalizaciones efectivas a servicios sociales. Se entregan 4.685 preservativos en las actividades. Orientación en transformaciones corporales 32 personas. Se vinculan 855 personas LGBTI 168 lesbianas, 1 Intersexuales 502 gays, 101 bisexuales 5 hombres trans, 91 mujeres trans, 607 cisgénero, 1 no binarias.</t>
  </si>
  <si>
    <t>Para la actividad en el mes de marzo 2025: 
- Comunidades Negras y Afrocolombiana: A través de estrategia de abordaje étnico diferencial-Kilombos, implementando acciones de promoción y prevención en salud a  familias en articulación entre la medicina ancestral y occidental, fortalecimiento el desarrollo de  practicas propias a través del desarrollo de orientaciones desde la concepción de la salud con  actividades de seguimiento, acompañamiento y fortalecimiento de pautas de cuidado y auto cuidado de la salud desde una mirada intercultural para el cuidado de la salud.
- Comunidad Raizal: Frente a el desarrollo de  acciones colectivas comunitarias para el fortalecimiento de prácticas del cuidado de la salud, se realizan  seguimientos enmarcados en la gestion, acompañamiento y seguimiento diferencial de promoción de la salud y prevención de la enfermedad con acciones de fortalecimiento comunitario. 
- Comunidad Palenquera: Acciones de la estrategia de abordaje étnico diferencial- Kilumba, implementando acciones de promoción y prevención en salud en articulación entre la medicina ancestral y occidental en  familias,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 Comunidad Indígena: Se continua avanzando en la implementación del enfoque diferencial al realizar acciones diferenciales en salud que fortalecen las actividades de cuidado y acciones de salud que promuevan las prácticas ancestrales y de parteria con las personas de la comunidad Embera katio, chami, dovida y Wounaan Baud Mos desde la Sub red sur y desde la subred norte y centro oriente.
- Comunidad Rrom: Se realizan acciones desde el entorno cuidador comunitario, donde se ejecuta el producto Equipo de salud Rrom gitano quienes desarrollan acciones colectivas de promoción de la salud, gestión del riesgo, seguimientos de personas Rrom gitanas para el fortalecimiento del cuidado y medicina tradicional. Así mismo se llevan a cabo canalizaciones sectoriales para la mejora de la atención en salud; reunión de articulación con aseguramiento para la garantia del derecho a la salud para el pueblo Rrom gitano.
APORTE NIVEL LOCAL
ENTORNO CUIDADOR COMUNITARIO
ABORDAJE COMUNITARIO ÉTNICO – RAIZAL
Se realizan 8 Actividades colectivas con los Raizal donde participaron 52 personas, 31 hombres, 21 mujeres, con 24 seguimientos a casos en barreras de acceso. 2 Acciones colectivas de fortalecimiento en Promoción de la Salud.
EQUIPOS BASICOS EXTRAMURALES DE HOGAR
A través de la estrategia de abordaje étnico diferencial, se lleva a cabo intervención a 308 familias étnicas, abordando 16 familias indígenas, 13 gitanas, 372 afrodescendiente y 40 palenqueras. Se identifican 60 familias indígenas, con 418 seguimientos y/o acompañamientos a la población en el cuidado de la salud, a 495 individuos del pueblo 134 11 crónicos, 42 gestantes, 142 menores de 5 años, 17 personas mayores, 3 personas con discapacidad 165 orientaciones desde la medicina ancestral, 315 gestiones realizadas por gestor comunitario/equipo para la superación de barreras de acceso y atención en salud; 287 personas abordadas desde las actividades colectivas de promoción de la salud, con 740 orientaciones en el cuidado de la salud, 209 gestiones y canalizaciones efectivas en salud. Se identifican 13 familias gitanas, con 13 seguimientos y/o acompañamientos a la población en el cuidado de la salud, a 13 individuos; 9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321 familias afrodescendientes, con 457 seguimientos y/o acompañamientos a la población en el cuidado de la salud, a 413 individuos; 158 crónicos, 17 gestantes, 71 menores de 5 años, 143 personas mayores, 553 orientaciones desde la medicina ancestral, 119 gestiones realizadas por gestor comunitario para la superación de barreras de acceso y atención en salud; 235 personas abordadas desde las actividades colectivas de promoción de la salud, con 667 orientaciones en el cuidado de la salud, 13 gestiones y canalizaciones efectivas en salud. Se identifican 40 familias palenqueras, con 40 seguimientos y/o acompañamientos a la población en el cuidado de la salud, a 40 individuos; 5 crónicos, 2 gestantes, 9 menores de 5 años, 24 personas mayores, 4 orientaciones desde la medicina ancestral, 4 gestiones realizadas por gestor comunitario para la superación de barreras de acceso y atención en salud; 2 personas abordadas desde las actividades colectivas de promoción de la salud, con 20 orientaciones en el cuidado de la salud, Se da inicio a planes de cuidado familiar con 5 familias ubicadas en las zonas de ruralidad del distrito.</t>
  </si>
  <si>
    <t>En el mes de marzo de 2025, un total de 1.512 personas campesinas fueron vinculadas a las acciones individuales y colectivas desarrolladas desde los entornos cuidadores, orientadas a la gestión del riesgo en salud. Estas acciones se implementaron a través de: 1. Seguimiento a personas priorizadas con condiciones crónicas, pertenecientes a familias en zonas periurbanas, con el fin de fortalecer el autocuidado y la adherencia a tratamientos. 2. Clasificación, identificación de riesgos en salud bucal y sensibilización, dirigidas a individuos y familias de áreas rurales cercanas, promoviendo prácticas de cuidado oral. 3. Actividades de información, educación y comunicación en salud bucal, orientadas a mejorar el conocimiento y prevenir enfermedades orales en la población rural. 4. Canalización de personas a la ruta de atención de alteraciones y trastornos en salud bucal, garantizando el acceso oportuno a los servicios de salud. 5. Sesiones de educación en salud pública, basadas en las temáticas definidas en los planes de cuidado escolar, dirigidas a estudiantes de instituciones educativas ubicadas en zonas de ruralidad cercana y dispersa. 6. Planes de cuidado con trabajadores informales en Unidades de Trabajo Informal (UTI), enfocados en la promoción de entornos laborales saludables y la prevención de riesgos asociados a su actividad económica.
APORTE NIVEL LOCAL
EQUIPOS BÁSICOS EXTRAMURALES DE HOGAR
Se realizaron 193 caracterizaciones en familias ubicadas en las zonas de ruralidad del distrito, en las cuales se identifican: 30 familias con prioridad alta 29 familias con prioridad media 159 familias con prioridad baja En estas familias se encontraron 17 menores de 5, 3 gestantes, 38 usuarios con condición crónicas, 5 usuarios con identificación de riesgo en salud mental.</t>
  </si>
  <si>
    <t>En el mes de marzo, los dispositivos comunitarios con énfasis en condiciones crónicas buscan ser un modelo social inclusivo, atendiendo a todos los habitantes de la ciudad. Basados en la Atención Primaria Social, promueven una participación social transformadora e inciden en la construcción de ciudadanías con un alto nivel de agencia, contribuyendo así a mejorar la salud y el bienestar de las personas en los territorios, en igualdad de condiciones.
Para lograrlo, los equipos de las subredes reconocen a los colectivos y de manera conjunta con sus líderes, establecen claramente las necesidades. Esto permite generar un plan de cuidado que promueva procesos sociales de soporte y desarrollo en salud de manera integral; creando e implementando sesiones colectivas en áreas como salud mental, seguridad alimentaria y nutricional, promoción de hábitos saludables, prevención de condiciones crónicas no transmisibles, salud sexual y reproductiva, salud ambiental y la inclusión social.
Durante el mes de marzo se intervinieron 296 individuos únicos mayores a 60 años y más en dispositivos comunitarios con énfasis en condiciones crónicas. [Fuente Aplicativo GESIForm datos preliminares 30 de abril del 2025, información preliminar].
APORTE NIVEL LOCAL
ENTORNO INSTITUCIONAL
INSTITUCIONES DE PERSONA MAYOR
Se realiza intervención en 80 Instituciones de Protección a la Persona Mayor, - Comunidades del Cuidado (SDIS) 293 mujeres, y 168 hombres. Se identifican 504 personas mayores con enfermedades no transmisibles, 377 con hipertensión, 175 con diabetes, 27 con EPOC, 9 con cáncer. 355 mujeres, 160 hombres, Se identificaron 31 personas mayores en condición de discapacidad, 19 mujeres, y 12 hombres. Por condición de discapacidad: 5 trastorno neurocognitivo, 24 física, 2 múltiple. Se realizaron 95 sesiones de fortalecimiento de capacidades a cuidadores institucionales en 82 instituciones de persona mayor. 137 mujeres, y 28 hombres. Se realizaron 105 acciones colectivas y/o grupales dentro de las instituciones de protección integral para persona mayor a 806 mujeres y 329 hombres. 18 Sesiones con desarrollo de temáticas de trastorno neurocognitivo 4 de gestión diferencial en poblaciones vulnerables, 84 de vida saludable y condiciones no transmisibles, 58 de convivencia social y salud mental, 30 de vida saludable y enfermedades transmisibles, 73 de seguridad alimentaria y nutricional, 45 ocupación del tiempo libre, 12 de prevención, identificación y atención de violencias. Se llevan a cabo 168 sesiones colectivas en los Centros Día de atención a persona mayor, donde se realiza intervención a 2.785 personas, en: 132 de vida saludable y condiciones no transmisibles, 89 de convivencia social y salud mental, 16 de vida saludable y enfermedades transmisibles, 21 de salud ambiental, 57 de seguridad alimentaria y nutricional, 124 de Covid-19, En 16 Centros día se realiza intervención de gestión del riesgo, desarrollando aplicación de tamizajes, 35 personas a las que se les aplicó tamizaje Findrisc, de las cuales 11 con alta probabilidad de presentar prediabetes o diabetes, y 43 personas a las que se les aplicó tamizaje de riesgo cardiovascular OMS, de las cuales 6 personas con alerta de riesgo cardiovascular alto, muy alto y extremadamente alto, 24 personas con alerta de riesgo cardiovascular moderado. Se realiza intervención en 4 servicio cuidado transitorio Persona Mayor, SDIS se identificaron 188 personas mayores 135 Hombres 53 Mujeres Se identifican 69 personas mayores con enfermedades transmisibles, 60 con hipertensión, 11 con diabetes, 4 con EPOC, 1 con cáncer. Se identifican 1 personas mayores con trastono neurocognitivo 1 Mujeres Sesiones colectivas 10 personas mayores Sesiones colectivas 6 manejo de condiciones crónicas 65 Hombres 24 Mujeres Sesiones colectivas 8 trastornos neurocognitivos Manejo de 3 convivencia social Canalización 10 servicios de salud 6 Hombres 4 Mujeres Identificación de 97 cuidadores 30 Hombres 67 Mujeres.</t>
  </si>
  <si>
    <t>Para el mes de marzo, se desarrollan las acciones de identificación y caracterización contenidas en la estrategia de atención integral dirigida a la prevención y desvinculación del trabajo infantil, para lo cual se identificaron y caracterizaron 1.053 niños, niñas y adolescentes trabajadores con concertación para implementar el plan integral de respuesta para la desvinculación del trabajo infantil, de los cuales 894 son niños y niñas y 159 son adolescentes, 661 de los casos intervenidos que vienen en proceso niños, niñas y adolescentes fueron desvinculados del trabajo en el mes de reporte. Del total caracterizado 25 identificados en oficios del hogar, 53 se identificaron NNA desescolarizados, 119 sin afiliación al SGSSS, 417 niños y adolescentes fueron canalizados a servicios de salud y 108 canalizados a servicios sociales. Se desarrollaron acciones colectivas para la prevención del trabajo infantil y la mendicidad con la participación de 144 niños, niñas y adolescentes y 70 padres, madres, acudientes o cuidadores que participación en acciones de educación para la prevención del trabajo infantil.
APORTE NIVEL LOCAL
ENTORNO CUIDADOR LABORAL
Se identifican 895 Niños trabajadores, con los cuales se inicia proceso para promover la desvinculación, con 1.844 acompañamientos realizados a familias de niños trabajadores. Se identificaron 369 niños en seguimiento a la desvinculación del trabajo en población previamente intervenida de los cuales 41 niños reincidieron en trabajo. De los niños en proceso de desvinculación progresiva, se logró que 645 Niños fueran desvinculados del trabajo. Dentro de la caracterización realizada a los niños, niñas que ingresan al proceso se identificaron aspectos como: 41 Niños desescolarizados, 114 identificados sin afiliación a salud. 19 Niños desarrollando oficios del hogar por más de 15 horas, 33 niños con condiciones de salud afectados por el trabajo. Adicionalmente, se desarrollaron 11 acciones colectivas realizadas desde salud, en los siguientes espacios locales: Plaza de mercado; Intersectorial; donde se identificaron 123 niños trabajadores. Se realizó activación de ruta: intersectorial a 97 niños trabajadores. Sectorial a 343 niños trabajadores. Se identificaron 158 adolescentes trabajadores, con los cuales se inicia proceso para promover la desvinculación progresiva o la promoción para el trabajo adolescente protegido. 354 Acompañamientos realizados a familias o a adolescentes trabajadores. Se identificaron 63 adolescentes en seguimiento a la desvinculación del trabajo en población previamente intervenida de los cuales 12 adolescentes reincidieron en trabajo. 67 adolescentes desvinculados del trabajo. Dentro de la caracterización realizada a los adolescentes que ingresan al proceso, se identificaron aspectos como: 13 adolescentes se encuentran desescolarizados, 6 Adolescentes desarrollando oficios del hogar por más de 15 horas. Condiciones de salud relacionadas con el trabajo: 6 adolescentes con condiciones de salud afectadas por el trabajo, Adicionalmente, se desarrollaron 11 acciones colectivas realizadas desde salud, en los siguientes espacios locales: Intersectorial; Plaza de mercado; donde se identificaron 21 adolescentes trabajadores. Se realizó activación de ruta: intersectorial a 11 adolescentes trabajadores. Sectorial a 74 adolescentes trabajadores. 99 Trabajadores notificados por enfermedades o accidentes posiblemente asociados al trabajo _l Subsistema de vigilancia en salud de los trabajadores del sector informal de la economía (SIVISTRA).</t>
  </si>
  <si>
    <t>Para el mes de marzo, se desarrollan acciones de identificación y caracterización de 726 UTIS que corresponde a 1.254 trabajadores de la economía popular y comunitaria que se encuentran participando del proceso establecido para la modificación de prácticas de autocuidado y condiciones de salud. Del total de los trabajadores que participaron del proceso establecido, para el reporte del mes 1.340 trabajadores modificaron sus prácticas de cuidado y bienestar de la salud, a través del cumplimiento al Decálogo de condiciones de Salud y así como de compromisos definidos en un plan de trabajo concertado para mejorar el cuidado de la salud en el trabajo. Del total de trabajadores identificados, 407 fueron canalizados a servicios de salud y 56 fueron canalizados a servicios intersectoriales; 36 trabajadores fueron canalizados a servicios de salud por presentar riesgo para enfermedades crónicas y salud mental, 205 trabajadores fueron identificados y caracterizados en UTIS con actividades económicas de alto impacto para la salud por emplear sustancias químicas como actor principal en sus procesos productivos, 8 trabajadores fueron afiliados al sistema general de seguridad social en salud, 8 trabajadores afiliados a riesgos laborales. En cuanto a los eventos relacionados con la salud y el bienestar de los trabajadores, se identificaron desde el entorno laboral, 7 trabajadores manifestaron accidente derivado del trabajo y 98 manifestaron enfermedades relacionadas y derivadas del trabajo.
APORTE NIVEL LOCAL
ENTORNO CUIDADOR LABORAL
En unidades de trabajo informal: Se realizó identificación y caracterización de 619 UTIS con 211 trabajadores de UTI de alto impacto, de las cuales 135 UTI son de alto impacto, con 293 trabajadores expuestos a agentes cancerígenos, 310 UTI de mediano impacto, con 524 trabajadores de UTI de mediano impacto. 123 UTI de bajo impacto, con 136 trabajadores de UTI de bajo impacto. 67 UTI de ruralidad, con 87 trabajadores de UTI de ruralidad. 157 UTI de seguimiento de vigencias anteriores, 542 asesorías realizadas para la prevención de condiciones crónicas. 280 Trabajadores de UTIS alto impacto que modifican prácticas de autocuidado en el 50% 738 Trabajadores de UTIS mediano impacto que modifican prácticas de autocuidado en el 50% 146 UTIS de alto impacto implementan la estrategia de entornos laborales saludables 396 UTIS de mediano impacto implementan la estrategia de entornos laborales saludables 854 Trabajadores afectados por las condiciones de trabajo en las UTIS. 604 UTIS que afectan las condiciones del entorno por exposición a riesgos. 12 grupos organizados de trabajadores informales (GOTIS) con orientación en derechos en salud y trabajo, en los que participan 143 trabajadores Afiliación a sistema general de riesgos laborales en 7 trabajadores a partir de la intervención realizada por el espacio trabajo. Afiliación a SGSS en salud a 6 trabajadores informales. Se realizó activación de ruta a servicios de salud a 1.075 trabajadores informales, incluye expuestos a agentes ocupacionales cancerígenos en sus unidades de trabajo, 350 personas en ejercicio o en actividades sexuales pagas Se activó ruta a servicios intersectoriales: a 7 trabajadores, como mecanismo para acercarlos al sistema general de riesgos laborales, 331 personas en ejercicio o en actividades sexuales pagas. Total, personas trabajadoras informales 4.146 abordados en UTIS y en NNA; de los cuales: 213 Personas Mayores, 1.060 Adultos, 306 Jóvenes 10 Afro, 8 Desplazados-Victimas, 8 LGBTI 474 migrantes 9 indígena, 49 Recicladores 1.770 mujeres, 10 gestantes, 29 discapacidad, 657 Personas en actividades sexuales pagas intervenidas a través de la gestión del riesgo. Se activo ruta: Sectorial efectiva a 197 niños trabajadores. intersectorial efectiva a 34 niños trabajadores Sectorial a 29 adolescentes trabajadores. intersectorial a 4 adolescentes trabajadores. Se realizó activación de ruta a servicios de salud a 1.262 trabajadores informales, incluye expuestos a agentes ocupacionales cancerígenos en sus unidades de trabajo, 350 personas en ejercicio o en actividades sexuales pagas a 6 trabajadores, como mecanismo para acercarlos al sistema general de riesgos laborales, 326 personas en ejercicio o en actividades sexuales pagas Cuidado para la salud de los trabajadores en Bogotá 2 empresas formales abordadas y con plan concertado 576 trabajadores con asesorías realizadas en temas priorizados en las empresas formales 1 empresas formales abordadas y con cierre de proceso del plan concertado 3 empresas formales con seguimiento realizado e intervenida de vigencias anteriores y con plan concertado 409 trabajadores identificados en empresas formales de vigencias anteriores 351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10 asesorias de colectivos desarrolladas con trabajadores informales 133 trabajadores con asesorías de colectivos realizadas.</t>
  </si>
  <si>
    <t>Durante el mes de marzo se participó en mesa interdependencias materno perinatal, programación y organización y participación en la Mesa ampliada de seguimiento a la mortalidad materna correspondiente al mes de marzo. Participé en mesa de trabajo para revisión y construcción de estrategia referente al manejo de sífilis en el Distrito. Participación en orientación técnica realizada a equipo de étnico en producto de Política pública de la Población Raizal referente a Salud sexual y reproductiva y salud materno infantil. Orientación técnica a equipo del Entorno cuidador comunitario con equipos del producto de dispositivos comunitarios para Mas Bienestar. Participación en seguimiento semanal al Plan Nacional de aceleración para reducción de la mortalidad materna, en el que seguimiento a los compromisos de las entidades territoriales y al reporte del cuadro de mando. También en fortalecimiento de capacidades realizado sobre atención preconcepcional. Participación en unidad de análisis de mortalidad materna en las que se analizaron los determinantes sociales del evento presentado. Desarrolló de orientación técnica en la ruta integral de Atención en Salud materna y Perinatal y seguimiento al plan de aceleración para reducción de mortalidad materna y Perinatal con equipo interdependencias en el Instituto Materno Infantil correspondiente a la Subred Centro Oriente y a Clínica La Castellana. Orientación técnica correspondiente a Salud materna y Perinatal dirigida al equipo de salud del Entorno cuidador laboral. Participación en reuniones de seguimiento realizadas con las EAPB Sura y HOCEN de la Policía Nacional y la Secretaría Distrital de Salud para articular acciones que permitan las atenciones de la ruta integral de atención en salud materno perinatal de la población gestante en el territorio. Encuentro con organizaciones de base comunitaria en la que se presenta oferta de servicios de participantes y se socializan acciones para el fortalecimiento de la salud materna en el Distrito junto con el Proyecto PAISS de Cooperación internacional. Participación en seguimiento realizado a Salud materna y perinatal en la que se revisan los avances y ajustes correspondientes a la actualización de la resolución de salud materna y Perinatal del Distrito. Participación en mesa técnica correspondiente a Migrantes en la que se presenta la situación correspondiente a Aseguramiento y los avances en la política distrital de migrantes. Participación en mesa técnica territorial de articulación de Flujos migratorios mixtos en la que las agencias de Cooperación internacional presentaron la oferta de servicios actualizada de acuerdo con las directrices internacionales recibidas para el periodo.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en el que se presentan las diferentes atenciones de la ruta materno Perinatal. Aportes a solicitudes externas frente a parto humanizado, natalidad, embarazo en adolescentes realizado por ente de control.
APORTE NIVEL LOCAL
ENTORNO CUIDADOR COMUNITARIO
DISPOSITIVOS COMUNITARIOS PARA EL CUIDADO COLECTIVO PARA EL BIENESTAR -SALUD MATERNO
Se realizan 68 sesiones de cuidado colectivo en temáticas de Salud materno perinatal con la participación de: 180 personas de la comunidad en general, 26 personas gestantes, 57 personas lactantes. y 54 niños y niñas. Se identifican 3 líderes(sas) comunitarios nuevos para desarrollar iniciativas comunitarias para la conformación de “Redes de apoyo en salud materna e infantil”, 2 líderes(sas) comunitarios que culminan las jornadas de cualificación en salud materna e infantil, con la participación de 165 personas.
ENTORNO CUIDADOR EDUCATIVO
Desarrollo de 167 sesiones de seguimiento encaminadas al cuidado, autocuidado y fortalecimiento de prácticas de bienestar durante la gestación, con la participación de 114 estudiantes gestantes, de las cuales 1 son menores de 14 años. Del total de adolescentes gestantes escolarizadas abordadas, 108 asisten de manera mensual a las atenciones de la ruta materno perinatal Desarrollo de 530 sesiones de seguimiento encaminadas al cuidado, autocuidado y fortalecimiento de prácticas de bienestar durante la lactancia con la participación de 338 estudiantes 334 cuentan con método regular de anticoncepción. Desarrollo de 30 sesiones de seguimiento encaminadas al cuidado, autocuidado y fortalecimiento de prácticas de bienestar posterior al evento obstetrico con la participación de 18 estudiantes 16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367 gestantes, a quienes se les realizaron acciones de información y educación para el fortalecimiento de prácticas de cuidado, de las cuales 37 son menores de 19 años. 48 gestantes sin adherencia al control prenatal, a quienes se realiza activación de ruta, con 22 casos efectivos con activación de la Ruta Materno Perinatal e inicio de intervenciones (Res. 3280/2018). 358 Gestantes/puérperas con seguimiento por Estrategia de Vigilancia Intensificada de la Morbilidad Materna Extrema, 1 gestantes con signos y síntomas de alarma canalizadas a los servicios de salud con 72 casos efectivos atendidos para la gestión del riesgo identificado, 6 gestantes con subsidio o aporte de alguna institución de orden nacional o distrital, 56 personas con riesgo reproductivo por comorbilidad identificada, canalizadas a los servicios de salud sexual y reproductiva. 2.075 gestantes de alto riesgo y población en edad fértil priorizadas e identificadas a través de la búsqueda activa del componente de Abordaje Territorial. Desde la Actividad de Plan de cuidado familiar se abordan 295 gestantes, con quienes se da inicio al proceso de seguimiento, con énfasis en el cuidado materno perinatal. Desde el Componente de Abordaje Territorial se identifican 100 personas en puerperio (hasta 3 meses post evento obstétrico) con nacido vivo, de las cuales 100 reciben información, educación y acciones promocionales orientadas al fortalecimiento de prácticas de cuidado integral materno e infantil, 11 son menores de 19 años, y el cuidado de 100 recién nacidos identificados. Desarrollo de acciones orientadas a la promoción de derechos sexuales y reproductivos y acceso a tamizaje en ITS en el control prenatal con 293 gestantes.
ENTORNO INSTITUCIONAL
SEGUIMIENTO DE CASOS PRIORIZADOS
4 seguimientos a gestantes identificadas con consumo problemático de sustancias psicoactivas. 5 seguimiento a migrantes no regularizadas post evento obstétrico sin método de regulación de la fecundidad atendida en las Subredes. Desarrollo de capacidades 25 acciones de comunicación para la promocion de la Salud Materna y perinatal, con la participacion de 63 integrantes de los equipos del PSPIC y Apoyo a acciones de nivel central a demanda 39 IPS con desarrollo de capacidades institucionales con énfasis en salud materno perinatal 114 personas abordadas 13 Articulaciones sectoriales e intersetoriales para la promocion de la Salud materno perinatal 50 personas abordadas Se desarrollan 19 Jornadas "Mas Bienestar" con el componente de salud materno perinatal 32 integrantes de los equipos del PSPIC y 6 personas de la comunidad. Se desarrollaron 4 acciones con los grupos étnicos y redes comunitarias en el marco de la ruta materno perinatal y el plan de acción de reducción de la mortalidad materna. 537 personas abordadas.</t>
  </si>
  <si>
    <t>En el mes de marzo se continua con la implementación del plan de acción intersectorial para la promoción y garantía de los derechos sexuales y reproductivos en la ciudad, avanzando en el acompañamiento técnico a los equipos del PSPIC, a las EAPB y a la red de prestadores de servicios de salud. Se han desarrollado espacios de articulación con actores del SGSSS para concertar acciones y fortalecer intervenciones que permitan el avance hacia la promoción y garantía de los derechos sexuales y reproductivos, el cuidado menstrual y la IVE en los habitantes de la ciudad.
APORTE NIVEL LOCAL
ENTORNO CUIDADOR COMUNITARIO
CARACTERIZACIÓN TERRITORIAL
11 Grupos identificados para el abordaje dimension en SSR 64 hombres, 170 mujeres, DISPOSITIVO COMUNITARIO - CUIDADO COLECTIVO PARA EL BIENESTAR SSR Se realizan 111 sesiones colectivas en SSR equipo cuidado colectivo para el bienestar con la participación de 349 personas 222 hombres, 127 mujeres, acciones 174 en salud sexual y reproductiva equipos cuidarte 6.227 total de personas, 2.903 hombres, 3.324 mujeres.
ENTORNO CUIDADOR EDUCATIVO
Desarrollo de 18 sesiones de acompañamiento a escolares con experiencia en paternidad temprana con la participación de 20 estudiantes 92 Sesiones de fortalecimiento de capacidades en temas relacionados con la promoción de los derechos sexuales y reproductivos en jardines dirigidas a 211 padres, madres y/o cuidadores de niños y niñas menores de 5 años de los jardines infantiles dirigidas a 39 docentes y cuidadores y 828 niños y niñas. Realización de 142 sesiones del ciclo 1 para la promoción de la salud sexual y reproductiva con 2.292 estudiantes. Realización de 140 sesiones del ciclo 2 para la promoción de la salud sexual y reproductiva con 2.045 estudiantes. Realización de 206 sesiones del ciclo 3 para la promoción de la salud sexual y reproductiva con 3.044 estudiantes. Realización de 108 sesiones del ciclo 4 para la promoción de la salud sexual y reproductiva con 1.855 estudiantes. Desarrollo de 331 sesiones con familias orientadas a brindar educación sobre salud sexual y reproductiva con la participación de 1.028 familias y 1.028 personas. Desarrollo de 25 sesiones con docentes orientadas a brindar educación sobre salud sexual y reproductiva con la participación de 119 docentes. Se realizaron 79 sesiones con líderes escolares con la temática de promoción de derechos sexuales, con la participación de 529 escolares. Realización de 60 sesiones de la estrategia cuidado menstrual con la participación de 1.549 escolares de 17 colegios. Desarrollo de 405 sesiones para promover los derechos sexuales y reproductivos y orientación a métodos con la participación de 8.410 estudiantes. 3 Escolares con asignación de cita de anticoncepción, de las cuales 3 tienen suministro efectivo del método, y 3 con método de larga duración (DIU e Implante). Desarrollo de 58 jornadas de salud y bienestar con el componente de promoción de los derechos sexuales y reproductivos en donde se identifican 1 personas gestantes, de las cuales 1 son canalizadas a la ruta materno perinatal. Se realizan 19 sesiones de iniciativas de cuidado y bienestar para la promoción de los derechos sexuales y reproductivos con 597 niños, niñas y adolescentes.
EQUIPOS BASICOS EXTRAMURALES DE HOGAR
Se realiza abordaje en 26 familias con adolescentes menores de 14 años en el grupo familiar, previniendo el delito de violencia sexual contra las niñas y fortaleciendo las capacidades sobre derechos sexuales y reproductivos de niños, niñas, adolescentes y sus familias. Las actividades con 26 menores de 14 años se orientan a fortalecer el proyecto de vida, la autonomía y la toma de decisiones con énfasis en la prevención la maternidad y paternidad temprana. Se realiza abordaje en 280 familias con adolescentes de 15 a 19 años en el grupo familiar, para la promoción de la sexualidad los derechos sexuales y derechos reproductivos. Las actividades con 280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63 personas menores de 19 años en puerperio (hasta 3 meses post evento obstétrico).
ENTORNO INSTITUCIONAL
Articulación Intersectorial 24 IPS con desarrollo de capacidades institucionales con énfasis en Prevención y atención del embarazo no planeado , servicios Integrales de Salud para Adolescentes y Jóvenes (SISAJ), gestión del cuidado menstrual e interrupción voluntaria del embarazo, en e 94 personas abordadas Desarrollo de capacidades 18 Acciones de comunicación para la promocion de la Sexualidad, los derechos sexuales y reproductivos, con la participacion de 59 integrantes de los equipos del PSPIC y Seguimiento de casos priorizados 5 menores de 14 años con reporte de nacido vivo, 5 con seguimiento. 5 seguimientos a gestantes identificadas con consumo problemático de sustancias psicoactivas. 5 seguimiento a migrantes no regularizadas post evento obstétrico sin método de regulación de la fecundidad atendida en las Subredes. Desarrollo de capacidades 18 acciones de comunicación para la promocion de la Sexualidad, los derechos sexuales y reproductivos, con la participacion de 59 integrantes de los equipos del PSPIC y Apoyo a acciones de nivel central a demanda 48 integrantes de los equipos del PSPIC y Apoyo a acciones de nivel central a demanda Se desarrollan 28 Jornadas "Mas Bienestar" con el componente para promoción de la sexualidad, los derechos sexuales y los derechos reproductivos. 526 personas abordadas 30 IPS con desarrollo de capacidades institucionales con énfasis en salud materno perinatal 103 personas abordadas. Se desarrollaron 3 acciones con los grupos étnicos y redes comunitarias en el marco de la ruta materno perinatal y el plan de acción de reducción de la mortalidad materna. 21 personas abordadas.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cuidado materno perinatal.</t>
  </si>
  <si>
    <t>Durante el mes de marzo desde Gestión de Estrategias y Programas de Interés en Salud Pública se realizó seguimiento y aplicación de instrumentos a 33 Instituciones Prestadoras de Servicios de Salud con Programa Madre Canguro y trabajo de parto. Se realizó seguimiento a la cohorte de gestantes con bajo peso para la edad gestacional desde el Entorno Hogar (44 gestantes) e Institucional (27 Gestantes). Seguimiento a la cohorte de gestantes con obesidad para la edad gestacional desde el Entorno Hogar (61 gestantes) e Institucional (42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(37 niños y niñas) y de la Gestión de Programas y Estrategias de Interés en Salud Pública (40 niños y niñas).
Desde el nivel distrital se da continuidad en el seguimiento a las acciones para la prevención del bajo peso al nacer lideradas por los referentes de política de infancia en las localidades de Mártires, San Cristóbal, Barrios Unidos, Santa Fé y Chapinero, gestionadas en las agendas estratégicas locales y acciones conjuntas del proceso transversal gestión y análisis de las políticas para el bienestar en los territorios, en el marco del Modelo de Atención en Salud de Bogotá + MAS Bienestar.
APORTE NIVEL LOCAL
EQUIPOS BÁSICOS EXTRAMURALES DE HOGAR
Se realiza seguimiento familiar a 37 niños y niñas con bajo peso al nacer.
GESTIÓN DEL PROGRAMA MADRE CANGURO
Se realizó asistencia técnica a un total de 28 IPS para el cumplimiento de criterios priorizados para la implementación del Programna Madre Canguro. En este mes se realizó gestión para la atención integral de 35 niños y niñas en la cohorte priorizada de bajo peso al nacer.</t>
  </si>
  <si>
    <t>Para el mes de marzo se desarrollo 1 asistencia técnica a los equipos del Plan de intervenciones de Salud pública en el componente de la dimensión de SSR con énfasis en la prevención de ITS- específicamente tamización de sífilis por parte de los equipos de la Subredes Integradas de Atención. Para la semana 14 del 2025 se han notificado 4 casos de sífilis congénita. Se realiza el comité materno perinatal distrital y seguimiento a indicadores de la corte materna perinatal.
APORTE NIVEL LOCAL
ENTORNO CUIDADOR COMUNITARIO
PREVENCIÓN COMBINADA DE LAS ITS
450 Pruebas de sífilis realizadas por población LGBTI, 20 pruebas positivas para sífilis realizadas a población LGBTI. 674 Pruebas de sífilis realizadas SPAcios de bienestar 20 pruebas positivas para sífilis realizadas SPAcios de bienestar 2.149 Pruebas de sífilis realizadas bienestar integral es mas salud mental 31 pruebas positivas para sífilis realizadas bienestar integral es mas salud mental 317 Pruebas de sífilis realizadas por localidad en Centros de escucha habitanza en calle, 20 pruebas positivas para sífilis realizadas por localidad en Centros de escucha habitanza en calle. 455 Pruebas de sífilis realizadas por localidad en Centros de escucha MujerESalud, 5 pruebas positivas para sífilis realizadas por localidad en Centros de escucha MujerESalud.
ENTORNO CUIDADOR EDUCATIVO
Se realizan 696 pruebas de sífilis de las cuales 5 son reactivas y 5 tienen canalización efectiva.
EQUIPOS BASICOS EXTRAMURALES DE HOGAR
Se realizaron 147 seguimientos a gestantes con diagnóstico de sífilis canalizadas por Vigilancia Epidemiológica, 139 con primera dosis de penicilina y 138 con tratamiento completo.
PREVENCIÓN COMBINADA DE LAS ITS-SÍFILIS
150 pruebas con resultado positivo para sífilis realizadas por los equipos del PIC, 5.186 pruebas rápidas de sífilis realizadas por parte de los equipos PIC en el PSPIC, 79.105 condones entregados en procesos educativos. 43 personas con prueba rápida de sífilis  positiva  sin intervención, 6 seguimientos realizados con inicio de tratamiento gestantes y contactos Abordaje intersectorial 9 Articulaciones sectoriales e intersetoriales que fortalecen la respuesta ante ITS-Sifilis.</t>
  </si>
  <si>
    <t>En el mes de marzo se realizó la mesa interdependencia de infancia para hacer seguimiento al plan de accion y vigilancia de las acciones planteadas.
APORTE NIVEL LOCAL
EQUIPOS BÁSICOS EXTRAMURALES DE HOGAR
Se han identificado 13.458 familias, con 1.717 niños y niñas menores de 1 año con eventos priorizados, como: 504 ausencia de lactancia materna exclusiva en menores de 6 meses, 114 bajo peso al nacer, 300 ausencia de lactancia materna complementaria entre los 6 meses y el año, 135 sin valoración integral del desarrollo, 135 prematuros, 90 desnutrición aguda. En 15.002 familias, se identificaron 158 niños y niñas con esquema de vacunación incompleto, 93 remitidos a los servicios de salud y 77 niños vacunados efectivamente. Se han identificado 11.798 familias.</t>
  </si>
  <si>
    <t>En el mes de marzo se realizó:
• Se realizó asistencia técnica para la implementación de la estrategia IAMII en 59 IPS con atención a la población materno infantil certificadas previamente, o bien que en el marco de la estrategia de lactancia materna se identificaron falencias en la instauración de la práctica de lactancia materna exclusiva según reportes de SISVAN. Lo anterior, en aras de identificar oportunidades de mejora en el fortalecimiento de capacidades del talento humano. 
- Se realizó seguimiento y fortalecimiento a la práctica de inicio temprano de la lactancia materna en IPS que se encuentran implementando la estrategia IAMII, lo anterior en línea con la Política Pública de Seguridad Alimentaria y Nutricional.
- Se encuentra en actualización el directorio de grupos de apoyo a la lactancia materna. -Oferta de curso IAMII que en su versión de inducción fue realizado por 17 colaboradores de IPS IAMII y en su versión avanzada 71 colaboradores.
• Desde Gestión de programas y acciones de interés en salud pública se realizó acompañamiento técnico a 39 IPS con implementación de la estrategia sala ERA y seguimiento al indicador de resolutividad de sala ERA y asistencia técnica a 22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para la prevención y atención de la enfermedad respiratoria aguda.
• Se realizan acciones promocionales para la salud infantil definidas en los cinco entornos cuidadores del Plan de Salud Pública de Intervenciones Colectivas PSPIC en un total de 6.382 niños y niñas menores de 6 años en los entornos cuidadores Hogar (1863), Comunitario (27), Laboral (421), Educativo (3266), Institucional (805).
APORTE NIVEL LOCAL
ENTORNO CUIDADOR COMUNITARIO
CARACTERIZACIÓN TERRITORIAL
5 Grupos identificados para el abordaje del AIEPI comunitario 43 hombres, 110 mujeres, DISPOSITIVO COMUNITARIO - CUIDADO COLECTIVO PARA PRIMERA INFANCIA Se lleva a cabo la concertación del plan de acción en AIEPI Comunitario con 486 personas Se realizaron 17 sesiones en fortalecimiento primera infancia se llevo a cabo concertacion del plan de accion a 24 grupos en salud materno infantil 441 mujeres 35 hombres.
ENTORNO CUIDADOR EDUCATIVO
Se realizó aplicación de escala abreviada del desarrollo a 34 niños y niñas en jardines Saludables Se realizaron 64 sesiones de fortalecimiento de conocimientos en prácticas de cuidado en primera infancia con docentes y apoyos Se realizaron 62 sesiones de fortalecimiento de conocimientos en prácticas de cuidado en primera infancia con padres de familia Se realizaron 1.112 Sesiones para la educación en salud con población escolar.
GESTIÓN DE PROGRAMAS Y ESTRATEGIAS
EN IPS PRIORIZADAS CON LA IMPLEMENTACIÓN DE LA ESTRATEGIA IAMII, SE REALIZAN:
104 visitas de asistencia técnica a IPS en pasos para la implementación de la estrategia IAMII. Con la participación de 706 profesionales y personal de salud. Las IPS priorizadas en la implementación de la estrategia IAMII, alcanzan cumplimiento en: 81 IPS de política institucional, 78 IPS de fortalecimiento de capacidades, 88 IPS de preparación a la familia para el cuidado durante la gestación y el nacimiento, 89 IPS de atención humanizada del nacimiento, 90 IPS de educación y apoyo a la familia para el cuidado en el postparto y los niños y niñas, 88 IPS de promoción, protección y apoyo a la cultura de la lactancia materna, 82 IPS de favorecer  el alojamiento conjunto del binomio madre-cuidador e hijo, 88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27 IPS de atención de parto con sensibilización en inicio temprano de lactancia materna o seguimiento al reporte del indicador.</t>
  </si>
  <si>
    <t>Con relación al reporte de los 13 productos del plan de acción de la política distrital de primera infancia, infancia y adolescencia 2023-2033, no ha sido solicitado reporte de la entidad líder de la SDS; sin embargo en la actualidad la SDS se encuentra a la espera de respuesta de la solicitud de ajustes técnicos solicitados en el segundo semestre 2024 a los productos de política relacionados con: 
• 1.1.8 Estrategia de información, educación y comunicación para la promoción de la alimentación adecuada dirigidas a la población gestante y lactante, niños, niñas y adolescentes.
• 1.3.2 Estrategia de promoción del bienestar emocional y prevención de las afectaciones en salud mental de niños, niñas y adolescentes en establecimientos educativos priorizados.
• 3.2.8. Estrategia de información, educación y comunicación para la promoción de la salud infantil, la prevención e identificación oportuna de signos de alarma de infección respiratoria aguda dirigida a familias con niños y niñas de 0 a 5 años.
• 3.2.9 Ruta integral de atención en salud para niños y niñas menores de 5 años con riesgo de desnutrición aguda.
APORTE NIVEL LOCAL
EQUIPOS BÁSICOS EXTRAMURALES DE HOGAR
Se han identificado 11.816 familias con 23 niños y niñas con signos y síntomas de IRA, con quienes se adelantan acciones de información y educación y se informa el momento en el que deben acudir a servicios médicos. 18 Niños y niñas menores de 1 año notificados al SIVIGILA por IRAG (Centinela e Inusitado), al egreso de hospitalización, con seguimiento. Se realiza abordaje de 8 familias priorizadas por cáncer infantil, con quienes se establece seguimiento familiar. Se da continuidad al seguimiento de 10 familias con niños con cáncer infantil priorizado.
ENTORNO INSTITUCIONAL
SAN
En las unidades de atención a la primera infancia se realizó aplicación de escala abreviada del desarrollo 3 a 54 niños y niñas. Se realizaron 112 sesiones de fortalecimiento al talento humano de las unidad de atención a la primera infancia Se realizó asistencia técnica a un total de 31 IPS que realizan ultrasonido obstetrico para diagnóstico antenatal de defectos congénitos.
GESTIÓN DE LA ESTREGIA SALA ERA
Se realizó asistencia técnica a un total de 24 IPS en abordaje integral de niñas y niños en primera infancia atendidos en los servicios de urgencias ubicadas en esta localidad. Se realizó asistencia técnica a un total de 39 IPS con implementación de la estrategia sala ERA.</t>
  </si>
  <si>
    <t>Para el mes de marzo se resaltan los siguientes avances que aportan al cumplimiento de la meta: 
- Se realiza reunión de articulación con la Secretaría de Salud de Cundinamarca para establecer acuerdos en la identificación y manejo de la desnutrición aguda, así como en la Política Pública de Seguridad Alimentaria y Nutricional. 
- Se avanzó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NIVEL LOCAL
ENTORNO CUIDADOR LABORAL
100 niños y niñas menores de 5 años en condición de acompañantes de padres/acudientes al trabajo a quienes se les realiza tamizaje nutricional y orientación en salud según los resultados.
ENTORNO CUIDADOR EDUCATIVO
409 Niños o niñas menores de 5 años con tamizaje y clasificación nutricional en jardines infantiles o colegios priorizados, de los cuales, se identifican 2 niños y niñas menores de 5 años con desnutrición aguda, 17 niños y niñas menores de 5 años con riesgo de desnutrición aguda. 92 niños y niñas menores de 5 años con exceso de peso. y 191 niños, niñas menores de 5 años de jardines infantiles con presencia de alteraciones nutricionales que lo requieren y son canalizados para la gestión sectorial de la atención en salud.
EQUIPOS BASICOS EXTRAMURALES DE HOGAR
SE REALIZA INTERVENCIÓN A 396 niños y niñas menores de 5 años con desnutrición aguda, 25 con activación de ruta de atención sectorial 881 niños y niñas menores de 5 años con riesgo de desnutrición aguda, de estos 34 requieren activación de ruta de atención sectorial.
ENTORNO INSTITUCIONAL
En las unidades de atención a la primera infancia se realizó toma de medidas antropométricas a 77 niños y niñas. Se identificaron 1 niños y niñas con clasificación nutricional de desnutrición aguda, 9 niños y niñas con clasificación nutricional de riesgo desnutrición aguda. Se realizaron: 41 acciones de educación en signos de identificación de la desnutrición aguda con la participación de 55 niños y niñas de las unidades de atención a la primera infancia Verificación de la atención integral en salud de: 72 casos de niños y niñas menores de 5 años con desnutrición aguda.</t>
  </si>
  <si>
    <t>Para el mes de marzo se resaltan los siguientes avances que aportan al cumplimiento de la meta:
- Se generan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A nivel intersectorial se gestionan actividades trazadoras de las 4 líneas estratégicas del Plan Decenal de Lactancia Materna y Alimentación complementaria 2021-2030 (Gobernanza, Atenciones integrales, Transformaciones sociales y gestión del conocimiento), relacionadas con acuerdos para la prirización de territorios, actores locales, convocatorias al sector privado, evento comunitario en dias conmemorativos (día de donación de leche humana, y día de protección de la lactancia). 
- El recurso libre de lactancia materna y alimentación complementaria, alimentación durente la gestación y proceso de lactancia, fue realizado por 14 personas de la comunidad, 1 familia gestante, 4 familias lactantes, 18 promotores de la lactancia.
APORTE NIVEL LOCAL
ENTORNO CUIDADOR COMUNITARIO
DISPOSITIVO COMUNITARIO - CUIDADO COLECTIVO PARA EL BIENESTAR SAN con la participación de 97 personas de la comunidad en general, 65 personas lactantes, y 9 personas gestantes.
ENTORNO CUIDADOR EDUCATIVO
Realización de 387 sesiones de promoción de alimentación saludable durante la lactancia, con la participación de 318 lactantes, Realización de 310 sesiones de promoción de la lactancia materna, con la participación de 79 gestantes, con la participación de 217 lactantes, Realización de 255 sesiones de promoción de la alimentación complementaria adecuada. con la participación de 191 cuidadores de niños y niñas menores de 2 años.
EQUIPOS BASICOS EXTRAMURALES DE HOGAR
SE REALIZA SEGUIMIENTO A FAMILIAS con 494 niños y niñas menores de 6 meses sin lactancia materna exclusiva. 299 gestantes y 202 personas lactantes reciben seguimiento por el entorno con énfasis en promoción de la lactancia materna. 201 seguimientos por el entorno con énfasis en promoción de la lactancia materna.
ENTORNO INSTITUCIONAL
SE REALIZARON: 266 acciones de promoción de la alimentación infantil saludable y lactancia materna, dirigida a 225 madres comunitarias y/o agentes educativos, y alimentación infantil saludable y lactancia materna dirigida a 266 madres comunitarias y/o agentes educativos, con la participación de 267 niños y niñas de las unidades de atención a la primera infancia con la participación de 76 padres, madres y/o cuidadores de los niños y niñas de las unidades de atención a la primera infancia 10 actividades asignadas por nivel central relacionadas con educación en salud pública, 23 consejerías en lactancia materna a 18 gestantes, a 5 lactantes.</t>
  </si>
  <si>
    <t xml:space="preserve">Para el mes de marzo se realizaron las siguientes acciones: 
- Se inscriben 4 Salas Amigas de la Familia Lactante del Entorno Laboral, así mismo se verifican 3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LABORAL
Se realizan 132 asistencias técnicas en la estrategia de Salas Amigas de la Familia Lactante (SAFL) del Entorno Cuidador Laboral a entidades públicas y empresas privadas, con la participación de 254 personas encargadas de la implementación de la estrategia. En los procesos de fortalecimiento de capacidades a funcionarias/os participan: 38 personas lactantes, y 15 personas gestantes.
ENTORNO CUIDADOR EDUCATIVO
Se realiza sensibilización en la estrategia de salas amigas de la familia lactante en 6 universidades con la participación de 8 personas. Se realiza sensibilización en la estrategia de salas amigas de la familia lactante en 20 instituciones de formación para el trabajo y el desarrollo humano con la participación de 23 personas.
ENTORNO INSTITUCIONAL
SE REALIZARON: 23 fortalecimientos técnicos en temáticas de información e inducción en IAMII con la participación de 420 profesionales de la salud y personal de apoyo.
</t>
  </si>
  <si>
    <t>Para el mes de marzo se desarrollaron las siguientes acciones: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NIVEL LOCAL
ENTORNO CUIDADOR LABORAL
11 gestantes en UTIS con información en alimentación saludable, 299 personas abordadas en UTIS con información o educación en alimentación saludable.
ENTORNO CUIDADOR EDUCATIVO
Realización de 122 sesiones de promoción de alimentación saludable durante la gestación, con la participación de 89 gestantes.
EQUIPOS BASICOS EXTRAMURALES DE HOGAR
SE REALIZA SEGUIMIENTO A FAMILIAS
Se realiza educación alimentaria y nutricional a familias con 4.129 niños y niñas, adolescentes y gestantes sin malnutrición. Se realiza seguimiento familiar a 3.968 niños y niñas menores de 5 años con retraso en talla 352 niños y niñas menores de 5 años con exceso de peso (sobrepeso y obesidad), 49 gestantes de bajo peso, y 79 gestantes con exceso de peso, A través de abordaje territorial, se intervienen: 5.112 niños y niñas menores de cinco años, 254 gestantes con tamizaje nutricional.
ENTORNO INSTITUCIONAL
1 niños y niñas con clasificación nutricional de exceso de peso (sobrepeso y obesidad) 21 niños y niñas con clasificación nutricional de retraso en talla Se realizaron 21 acciones educativas en otros temas relacionados con seguridad alimentaria y nutricional Verificación de la atención integral en salud de: 76 casos de niños y niñas menores de 5 años con retraso en talla priorizados desde nivel central 42 casos de gestantes con obesidad para la edad gestacional. 27 casos de gestantes con bajo peso para la edad gestacional.</t>
  </si>
  <si>
    <t>En el mes de marzo se realizaron las siguientes acciones:
Realización de reunión de seguimiento al proyecto de investigación “De camino al colegio”, enfocada en la importancia del tamizaje nutricional en niños y niñas participantes.
Asistencia técnica al equipo de salud y nutrición del entorno educativo para fortalecer la implementación territorial de las acciones.
Reunión con el Subsecretario de Salud Pública para socializar el cumplimiento de esta meta a diciembre de 2024 y establecer acciones para mejorar el estado nutricional de la población de 5 a 17 años. 
Promoción de la alimentación saludable mediante la participación de estudiantes en huertas escolares como estrategia de aprendizaje práctico.
Intervención en tiendas escolares saludables para fomentar entornos alimentarios adecuados y sensibilizar a la comunidad educativa.
Desarrollo de sesiones pedagógicas en instituciones educativas para fortalecer conocimientos y prácticas en alimentación saludable.
Ejecución de sesiones educativas dirigidas a familias para promover hábitos saludables en el entorno del hogar.
Implementación de jornadas de salud y bienestar en universidades e instituciones de educación para el trabajo, con tamizaje y orientación nutricional a menores de 18 años.
APORTE NIVEL LOCAL
ENTORNO CUIDADOR COMUNITARIO
CARACTERIZACIÓN TERRITORIAL 16 Grupos identificados para el abordaje dimension en seguridad alimentaria y nutricional 90 hombres, 409 mujeres DISPOSITIVO COMUNITARIO - CUIDADO COLECTIVO PARA EL BIENESTAR SAN Se realizo acompañamiento a 7 huertas comunitarias con la participación de 113 personas. DISPOSITIVO COMUNITARIO - CUIDADO COLECTIVO PARA EL BIENESTAR SAN Se abordaron 28 Tiendas barriales durante el mes De manera acumulada se han abordado 24 tiendas barriales en el año Se realizaron 8 sesiones de cuidado colectivo con enfoque en alimentación saludable en población de 5 a 17 años con la participación de 558 personas de la comunidad en general 21 niños y niñas de 5- 17 años. JORNADAS MAS BIENESTAR- CUIDARTE REDUCCION DE AMBIENTES OBESOGENICOS: acciones 396 en reduccion de ambientes obesogenicos equipos cuidarte 14.865 total de personas, 6.887 hombres, 7.978 mujeres.
ENTORNO CUIDADOR EDUCATIVO
74 Niños, niñas de 5 a 17 años con tamizaje y clasificación nutricional en jardines infantiles o colegios priorizados, se identifican 3 niños, niñas y adolescentes con alteraciones nutricionales por exceso, 1.901 niños, niñas y adolescentes, que participan en acciones de promoción de alimentación saludable en el marco de huertas escolares. 69 personas mayores de 17 años, que participan en acciones de promoción de alimentación saludable en el marco de huertas escolares. 163 Tiendas escolares abordadas 222 de personas que participan en acciones de seguridad alimentaria y nutricional en el contexto de tiendas escolares. 103 Tiendas escolares Cumple entre 0 y 79% de los ítems 1 Tiendas escolares Cumple entre 80 y 89% de los ítems 5 Tiendas escolares Cumple entre 90 y 100% de los ítems Desarrollo de 25 sesiones con escolares del ciclo 1 orientadas al fortalecimiento de la alimentación saludable con la participación de 502 escolares. Desarrollo de 24 sesiones con escolares del ciclo 2 orientadas al fortalecimiento de la alimentación saludable con la participación de 479 escolares. Desarrollo de 23 sesiones con escolares del ciclo 3 orientadas al fortalecimiento de la alimentación saludable con la participación de 359 escolares. Desarrollo de 42 sesiones con escolares del ciclo 4 orientadas al fortalecimiento de la alimentación saludable con la participación de 673 escolares. Desarrollo de 14 sesiones con las familias orientadas al fortalecimiento de la alimentación saludable en el hogar Se realizan acciones individuales o colectivas en colegios con información en alimentación saludable dirigido a: 195 madres, padres y/o cuidadores, de 64 niños y niñas y adolescentes. Se realizan 74 jornadas de Salud y Bienestar en 23 Universidades y 22 Instituciones de Educación para el Trabajo y el Desarrollo Humano con la participación de 5.270 estudiantes, de las cuales se tamizaron y se les brindó orientación de acuerdo al resultado a 228 estudiantes menores de 18 años en el marco de las jornadas de salud y bienestar Se realizan 72 jornadas de Salud y Bienestar en 25 Universidades y 22 Instituciones de Educación para el Trabajo y el Desarrollo Humano con la participación de 4.722 estudiantes, de las cuales se tamizó y brindó orientación a 102 estudiantes menores de 18 años en el marco de las jornadas de salud y bienestar, 3.619 estudiantes mayores de 18 años en el marco de las jornadas de salud y bienestar que participan de acciones de promoción de alimentación saludable.</t>
  </si>
  <si>
    <t>Para el mes de marzo,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NIVEL LOCAL
ACCIONES EN ALIMENTACIÓN Y NUTRICIÓN IMPLEMENTADAS EN EL ENTORNO CUIDADOR LABORAL
Se realizan: 13 acciones en alimentación saludable en el marco del trabajo para la organización y la participación ciudadana por la salud con trabajadores, con la participación de 99 personas. Se realizan: 8 acciones en alimentación saludable en el marco del cuidado para la salud de los trabajadores en Bogotá con la participación de 70 personas.
ENTORNO CUIDADOR EDUCATIVO
172 Padres de niños y niñas de jardines infantiles o colegios priorizados reciben orientaciones en alimentación y nutrición de tipo individual o colectiva. 88 Docentes de jardines infantiles o colegios priorizados reciben orientaciones en alimentación y nutrición de tipo individual o colectiva.
EQUIPOS BASICOS EXTRAMURALES DE HOGAR
SE REALIZA INTERVENCIÓN A 15.809 adultos que reciben educación en alimentación saludable. 9.479 adultos mayores que reciben educación en alimentación saludable. 19.501 familias, y 24.339 personas sensibilizadas en reducción de perdidas y desperdicio de alimentos.
SE REALIZARON ACCIONES EDUCATIVAS EN SAN:
Dirigida a 163 madres comunitarias y/o agentes educativos, y alimentación infantil saludable y lactancia materna dirigida a 163 madres comunitarias y/o agentes educativos, 89 Asistencias técnicas y/o reuniones en gestión en salud y nutrición en 61 IPS, con la participación de 491 profesionales de la salud de IPS con la participación de 465 profesionales de la salud del PSPIC.
EN EL MARCO DE LAS ACCIONES EN ALIMENTACIÓN Y NUTRICIÓN CON LA POBLACIÓN NEGRA-AFROCOLOMBIANA, SE REALIZAN:
4 Acciones de concertación y construcción de la adaptación de las Guías Alimentarias Basadas en Alimentos para la población negra- afrocolombiana Bogotana, con la participación de 3 personas adultas.</t>
  </si>
  <si>
    <t>En el mes de marzo, en el marco de las acciones desarrolladas en los diferentes entornos de vida cotidiana se desarrollan acciones cuidadoras de la salud mental y el bienestar emocional, logrando intervenir en el mes de 11.329 personas a través de las siguientes estrategias: En el entorno educativo desde la estrategia jardín saludable se abordaron jardines infantiles logrando la implementación de sesiones colectivas con participación de 146 madres, padres y cuidadores. En el escenario colegios, desde la estrategia bienestar en colegios se desarrollaron sesiones con 20 lideres escolares relacionadas con salud mental y convivencia. Adicionalmente para el bienestar emocional se implementaron sesiones con grupos para prevenir problemáticas como hostigamiento escolar o bullying, conductas de riesgo derivadas del uso de redes sociales y tecnologías de la información y prevención del racismo y discriminación étnico – racial con la participación de 1.123 estudiantes. También se orientó desde salud mental 6 casos individuales a partir de reporte en sistema de alertas y se propiciaron sesiones de fortalecimiento de capacidades técnicas con asistencia de 1 docente. De otra parte en el marco de la estrategia Salud Mental es MAS Bienestar se implementaron sesiones colectivas de fortaleciendo en habilidades socioemocionales y estrategias de afrontamiento para prevención de cutting, consumo de sustancias psicoactivas y otras necesidades especiales como el manejo del autismo, problemas de aprendizaje y del comportamiento o algunos trastornos mentales como depresión, ansiedad y trastornos de conducta alimentaria con participación de 3.713 niñas, niños y adolescentes y 192 casos con sesiones individuales ante alertas informadas por los establecimientos educativos y con 26 docentes se adelantaron espacios grupales para fortalecer capacidades en la detección y manejo adecuado en el contexto escolar a estos eventos de interés en salud mental. Igualmente participaron 107 docentes en espacios para su bienestar emocional reconociendo la importancia del cuidado en salud mental y su impacto en la comunidad educativa. (Nota: La información reportada es preliminar dado el proceso de gestión de la información del entorno). Asimismo, a través de los SPAcios de Bienestar componente Zonas de Orientación Universitaria, se identifican 587 personas con identificación del riesgo en salud mental por medio del tamizaje SRQ (fuente: base SPAcios de Bienestar con corte a marzo 2025). Desde las acciones adelantadas desde los equipos extramurales de entorno hogar se desarrollan procesos de educación en salud pública en temáticas de salud mental a familias con menores de cinco años y mujeres gestantes, como parte de las poblaciones priorizadas. En ese sentido, durante el mes de marzo se realizaron 32 acciones de salud mental con las familias abordadas, dentro de las cuales se integran temáticas de salud mental como educación en el desarrollo de habilidades sociales y emocionales para la promoción de la salud física y mental, fortalecimiento de estrategias de afrontamiento, acompañamiento psicosocial en aspectos prioritarios, pautas de crianza positivas y habilidades sociales (fuente: bases de datos aplicativo entorno hogar, información preliminar con corte a marzo 2025 / cohorte menores de 5 años y familias con gestantes). En el entorno comunitario se llevaron a cabo acciones de información en salud mental que lograron ser reconocidas por 26.187 personas a través de actividades artísticas desde las cuales se sensibilizaron y comunicaron mensajes para el cuidado de la salud mental y el bienestar emocional. Sumado a lo anterior, 2.161 personas participan de las acciones de Bienestar Integral es más Salud Mental (fuente: bases de datos GESI con corte a marzo 2025). En el entorno laboral se realiza la identificación del riesgo en salud mental a 17 trabajadores de las unidades de trabajo informal por medio de la aplicación del tamizaje ASSIST; 12 personas por medio del tamizaje SRQ y 1 persona con tamizaje RQC (fuente: bases de datos GESI con corte a marzo 2025). Así mismo, se realizan 2.198 acompañamientos a niños, niñas y adolescentes trabajadores con sus familias, para la desvinculación progresiva de trabajo infantil (fuente: bases de datos GESI con corte a marzo 2025). La información del reporte es preliminar con corte a marzo 2025.
APORTE NIVEL LOCAL
ENTORNO CUIDADOR COMUNITARIO
JORNADAS MAS BIENESTAR- CUIDARTE SALUD MENTAL acciones 612 en salud mental equipos cuidarte 26.187 total de personas, 12.254 hombres, 13.933 mujeres. DISPOSITIVOS COMUNITARIOS CUIDADO COLECTIVO PARA EL BIENESTAR EN SALUD MENTAL Se lleva a cabo la concertación del plan de acción con 152 grupos comunitarios 401 hombres, 1.692 mujeres, JORNADAS - BIENESTAR INTEGRAL ES MAS SALUD MENTAL se aplicaron 2.134 prueba SRQ, de las cuales 96 personas presentan tamizaje positivo. se aplicaron 4 prueba RQC, Se aplicaron 918 pruebas de detección de consumo de alcohol, tabaco y sustancias -ASSIST, y se aplicaron 789 prueba AUDIT. se aplicaron 2.150 prueba APGAR, se realizaron 442 canalizaciones, 7 Instrumentos del sistema de Vigilancia Epidemiológica del abuso de sustancias psicoactivas - VESPA 29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39 acciones para la prevención de la conducta suicida. con participación de 400 personas, 52 mujeres y 348 hombres. 52 Acciones para la promoción de la convivencia entre barras de fútbol en el marco de actividad fisica o deportiva con participación de 537 personas, 95 mujeres y 442 hombres. Se realizaron 46 acciones para la promoción de salud mental y/o de la actividad fisica con barras de futbol con participación de 485 personas de las cuales 58 son mujeres y 427 son hombres. 7 Asesorías psicosociales, dirigidas a 7 personas. 1 son hombres, 6 son mujeres. El total de grupos abordados son 68 de los cuales por barra son: 10 Barra Comandos Azules, 11 Barra Blue Rain, 11 Barra Disturbio Rojo, 12 Barra La Nación Verdolaga 9 Barra Los del Sur Bogotá y 15 Barra La Guardia Albirroja.
ENTORNO CUIDADOR EDUCATIVO
Durante el periodo 105 jardines infantiles contaron con acciones de educación en salud mental con participación de 3.312 niños y niñas Tambien se abordaron 558 docentes en la educación en salud mental para el abordaje de los niños y niñas y 86 docentes en bienestar emocional y y participaron 89 padres, madres o cuidadores en acciones colectivas de salud mental que favorecen el buen trato y la prevención del maltrato infantil 1.956 estudiantes lideres escolares que participaron de acciones promocionales de bienestar y salud mental 1.036 familias con acciones de cuidado emocional, promoción del involucramiento parental, capacidades socioemocionales y promoción de prácticas de crianza con participación de 1.674 madres, padres y cuidadores de las cuales 1.674 familias mejoran relaciones intrafamiliares. 58 jornadas integrales de salud y bienestar que incluyen la educación en fortalecimiento de habilidades y capacidades para la promoción de salud mental y en 40 jornadas y actividades para la prevención del consumo de consumo de sustancias psicoactivas. logrando la participación de 2.483 estudiantes en 7 instituciones de educación técnica y en 20 instituciones de educación asi mismo se brindo contención e intervención breve a 1 personas. y canalización a 1 personas. Se han realizado 42 acciones en entornos escolares. gestionando sectorial o intersectorialmente 9 iniciativas que se relacionan con salud mental. Se han realizado 714 sesiones colectivas fortaleciendo habilidades socioemocionales y estrategias de afrontamiento para prevención de problemáticas psicosociales. con 15.663 niños, niñas, adolescentes y jóvenes en 89 colegios Se han realizado 13 sesiones colectivas fortaleciendo habilidades socioemocionales y estrategias de afrontamiento para prevención de problemáticas psicosociales. con 44 adolescentes, jóvenes y adultos en 1 instituciones técnicas y de educación superior. de estas sesiones 194 se relacionaron con la prevención de las violencias con 5.414 niños, niñas, adolescentes y jóvenes De otra parte, se gestionaron 301 casos individuales mediante la orientación y apoyo con avances en el marco de plan de cuidado en salud mental. y se desarrollaron 232 seguimientos a 83 casos relacionados con procesos previos De otra parte se adelantaron 14 sesiones de fortalecimiento en salud mental para detección y manejo con 191 docentes Se han realizado 120 sesiones colectivas fortaleciendo habilidades socioemocionales y estrategias de afrontamiento para prevención de la conducta suicida con 2.206 niños, niñas, adolescentes y jóvenes en 37 colegios para el periodo se gestionaron 34 casos de conducta suicida e identificó aumento en afrontamiento en 29 casos Se han realizado 109 sesiones colectivas fortaleciendo habilidades socioemocionales y estrategias de afrontamiento para prevención de consumo de SPA con 1.943 niños, niñas, adolescentes y jóvenes en 28 colegios Se han realizado 243 sesiones colectivas fortaleciendo habilidades socioemocionales y estrategias de afrontamiento para manejo de situaciones relacionadas con ansiedad, depresión y otras problemáticas. con 4.007 niños, niñas, adolescentes y jóvenes en 41 colegios Se han realizado 17 sesiones colectivas fortaleciendo habilidades socioemocionales y estrategias de afrontamiento para prevención de la conducta suicida con 250 adolescentes, jóvenes y adultos De otra parte, se gestionaron 249 casos individuales mediante la orientación y apoyo con avances en el marco de plan de cuidado en salud mental. y se desarrollaron 144 seguimientos a 115 casos relacionados con procesos previos De otra parte se adelantaron 7 sesiones de fortalecimiento en salud mental para detección y manejo con 104 docentes Finalmente 81 espacios colectivos de bienestar emocional con 216 orientadores y docentes. 1.599 estudiantes participaron de acciones promocionales de salud mental enfocadas al fortalecimiento de habilidades socioemocionales ciclo 1 2.100 estudiantes participaron de acciones promocionales de salud mental enfocadas al fortalecimiento de habilidades socioemocionales ciclo 2 2.896 estudiantes participaron de acciones promocionales de salud mental enfocadas al fortalecimiento de habilidades socioemocionales ciclo 3 1.649 estudiantes participaron de acciones promocionales de salud mental enfocadas al fortalecimiento de habilidades socioemocionales ciclo 4.
EQUIPOS BASICOS EXTRAMURALES DE HOGAR
51 Acciones de salud mental en familias con gestantes 75 Acciones de salud mental en familias con menores de 5 años encontrando que en 148 familias se evidencia que se reducen riesgos relacionados con riesgo psicosocial.
ENTORNO INSTITUCIONAL
En las instituciones de protección integral se brinda información y educación en salud mental a 658 personas. Se realizó la medición en modificaciones de habilidades y competencias a 831 personas, de las cuales 830 refieren que las intervenciones aportan al mejoramiento de sus habilidades y competencias en salud mental. UNIDADES DE ATENCIÓN A HABITANTES DE CALLE 101 Valoraciones del riesgo por salud mental SRQ 33 casos positivos 8 Valoraciones del riesgo por salud mental RQC 7 Casos positivos 149 sesiones colectivas para el bienestar integral 731 número de hombres 259 número de mujeres SRPA 18 Valoraciones del riesgo por salud mental SRQ 4 casos positivos 31 sesiones colectivas para el bienestar integral 190 número de hombres 60 número de mujeres. POBLACIÓN PRIVADA DE LA LIBERTAD 4 Valoraciones del riesgo por salud mental SRQ 2 casos positivos 45 sesiones colectivas para el bienestar integral 133 número de hombres 355 número de mujeres. CASA DE IGUALDAD DE OPORTUNIDADES 8 Valoraciones del riesgo por salud mental SRQ 2 casos positivos 11 sesiones colectivas para el bienestar integral 2 número de hombres 79 número de mujeres.</t>
  </si>
  <si>
    <t>En el mes de marzo: La Rehabilitación en salud mental Basada en la Comunidad, es un proceso continuo y coordinado asociado a la educación para la salud pública en el marco de la atención primaria social con el desarrollo de temáticas restaurativas que se implementan a través de esfuerzos combinados entre los procesos de caracterización territorial para la conformación de grupos en donde en el periodo del reporte se caracterizaron 25 grupos y posteriormente el proceso se enfocó en las siguientes temáticas: autocuidado y cuidado mutuo, resolución de problemas, regulación emocional, manejo de afectaciones emocionales, problemas y trastornos mentales, cuidado de la salud mental en torno a la conducta suicida con el fin de educar a las comunidades para fortalecer la adherencia a tratamientos, prevenir y gestionar los riesgos así como resignificar el estigma ante la enfermedad mental y promover la inclusión. En el entorno comunitario del Plan de Salud Pública de Intervenciones Colectivas PSPIC se implementa la Estrategia Rehabilitación en salud mental Basada en Comunidad donde se realizaron 2.664 sesiones grupales y se abordaron 2.179 personas a través de los grupos de apoyo.
APORTE NIVEL LOCAL
ENTORNO CUIDADOR COMUNITARIO
CARACTERIZACIÓN TERRITORIAL 25 Grupos identificados para el abordaje dimension en salud mental 309 hombres, 305 mujeres, DISPOSITIVOS COMUNITARIOS CUIDADO COLECTIVO PARA EL BIENESTAR EN SALUD MENTAL Se lleva a cabo la concertación del plan de acción con 152 grupos comunitarios 431 hombres, 1.748 mujeres, Se llevan a cabo 689 sesiones grupales de implementación del plan de acción con dispositivos comunitarios en salud mental de las cuales: Se realizan 130 sesiones para la prevención de violencias con participación de 733 personas. Se implementaron 677 sesiones para el autocuidado y cuidado mutuo para la seguridad vial con 53 personas. 70 sesiones para la prevención del consumo de tabaco y aerosoles con participación de 456 personas. 742 sesiones de otros temas de salud mental como fortalecimiento de estrategias de afrontamiento, resolución de problemas, regulación emocional, comunicación, crisis emocionales con 1.931 personas abordadas 364 sesiones de educacion en salud publica para el manejo de afectaciones psicosociales, problemas o transtornos mentales CON 224 personas abordadas CON 24 personas abordadas fortaleciendo la conformación de 198 grupos de apoyo y educación para el cuidado de la salud mental en torno a la prevención de la conducta suicida con la participación de 549 personas en la participación de las sesiones. 95 hombres, 474 mujeres.</t>
  </si>
  <si>
    <t>Durante el mes de marzo, desde los equipos básicos extramurales del entorno hogar se desarrollaron acciones de seguimiento a familias con casos priorizados por riesgos en salud mental (conducta suicida, riesgos psicosociales o abordaje a familias para acompañamiento psicológico por duelo). Para el mes se realizan 6.139 seguimientos efectivos y se evidencia el cierre del proceso de intervención con 370 familias de las cuales el 95,7% (n=354) reporta disminución de los riesgos en salud mental. Desde el entorno educativo para el mes de marzo desde la estrategia jardín saludable se desarrollan sesiones colectivas en jardines infantiles con temáticas en salud mental desde las cuales participaron 30 docentes. En colegios, se implementaron sesiones de fortalecimiento de capacidades socioemocionales con participación de 3.318 estudiantes. De igual forma participaron 1.610 familias con acciones de cuidado emocional, fortalecimiento para un involucramiento parental que incluye la promoción de vínculos, acompañamiento, normas y límites, apoyo familiar, entre otros aspectos relacionados con la crianza y con el desarrollo socio emocional en los distintos momentos vitales. Según necesidad las familias también participan en espacios de sensibilización ante eventos prioritarios en salud mental como la conducta suicida, el uso de redes sociales y tecnologías de la información, las distintas formas de violencia y signos de alarma relacionados con ansiedad, depresión, trastornos de conducta alimentaria entre otros. De otra parte, desde las jornadas de salud y bienestar las cuales son implementadas en universidades e instituciones de formación técnica para el desarrollo humano y el trabajo participaron 5.885 jóvenes y personas de la comunidad educativa. (Nota: La información reportada es preliminar dado el proceso de gestión de la información del entorno). En el entorno comunitario se implementó la estrategia barras futboleras fortaleciendo habilidades con lideres y grupos de barras de futbol con implementación de 40 sesiones para la prevención de la conducta suicida con participación de 400 personas. En el entorno laboral se realizan asesorías para la promoción de la salud mental a 442 trabajadores de las unidades de trabajo informal. Se realizan asesorías psicosociales a 136 personas que ejercen actividades sexuales pagadas (fuente: bases de datos GESI con corte a marzo 2025). En el entorno institucional, se realizan acciones promocionales y de gestión del riesgo a partir de las necesidades que incluyen temas relacionados con salud mental a 947 personas (fuente: bases de datos GESI con corte a marzo 2025).
APORTE NIVEL LOCAL
ENTORNO CUIDADOR COMUNITARIO
Se realizaron 46 acciones de articulación para la prevención del consumo de SPA con participación de 450 personas de las cuales 352 son hombres y 98 son mujeres. 18 Actividades de Promoción de derechos sexuales y derechos reproductivos con participación de 223 personas. Se realizaron 336 actividades en dinamica del barrismo por los gestores con participación de 1.495 personas.
EQUIPOS BASICOS EXTRAMURALES DE HOGAR
Se llevaron a cabo 752 visitas efectivas en casos de riesgos en conducta suicida De las cuales en 86 se dio el cierre del proceso encontrando que en 82 familias se evidencia que se reducen riesgos relacionados con conducta suicida Se llevaron a cabo 3.722 visitas efectivas en casos de riesgos psicosocial De las cuales en 560 se dio el cierre del proceso encontrando que en 548 familias se evidencia que se reducen riesgos relacionados con riesgo psicosocial Se llevaron a cabo 194 visitas efectivas en casos de acompañamiento en duelo De las cuales en 29 se dio el cierre del proceso encontrando que en 29 familias se evidencia que se reducen riesgos relacionados con duelo.</t>
  </si>
  <si>
    <t>Durante el mes de marzo de 2025, se realizó el seguimiento a la implementación de las acciones priorizadas del Plan estratégico y operativo de la población afectada por condiciones crónicas no Transmisibles en cada uno de los 7 nodos sectoriales e intersectoriales. Las acciones priorizadas a nivel sectorial impactan la gestión del riesgo colectivo e individual para el control de las condiciones crónicas. Para el mes de marzo 2025 el Entorno Cuidador Comunitario estrategia CUIDATE SE FELIZ Comunitario y Educativo: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En ese orden durante el mes de marzo fueron tamizadas 6.541 personas correspondientes a 4.281 (65%) mujeres y 2.260 (35%) hombres. Del total personas tamizadas 2.173 (33,22%) se ubicaron en riesgo alto de diabetes, 818 (12,51%) en riesgo moderado y 3.550 (54,27%) en riesgo bajo. En lo relacionado al riesgo cardiovascular de las personas tamizadas, 48 (0,73%) se ubicaron en Riesgo Muy Alto, 27 personas (0,41%) en Riesgo Alto, 351 personas (5,37%) en Riesgo Medio, 2.406 personas (36,78%) en riesgo Bajo y 3.709 personas (56,70%) sin riesgo. Fuente: Estrategia Cuídate se feliz con reporte de datos base nominal corte 01/04/2025 datos preliminares sujetos a actualización. Durante el mismo periodo en el Entorno Cuidador Cuidador Institucional 46 Instrumentos de caracterización para CCNT y asistencias técnicas realizadas para la atención integral a la población con Condiciones Crónicas No Transmisibles, 318 personas del talento humano de IPS priorizadas intervenidas. Desde el Entorno Cuidador Educativo, Se realiza educación y sensibilización en actividad física a 1.420 niños y niñas de jardines infantiles, 393 sesiones incentivando la actividad física desde el movimiento activo y juego activo a 6.022 estudiantes. Acciones de educación en salud con 635 familias para la promoción de la actividad física. Se realiza educación y sensibilización en salud visual a 425 niños y niñas de jardines infantiles, educación y sensibilización en salud auditiva comunicativa a 93 niños y niñas de jardines infantiles. 29 Colegios intervenidos con información y educación en salud bucal con la participación de 11.519 escolares. Se realiza clasificación y sensibilización de la técnica en higiene bucal en cursos a 8.300 escolares en la sesión 1, se identifican 1.100 niños para proceso de acompañamiento familiar. Se realiza educación de la técnica en higiene bucal cursos a 3.770 escolares en la sesión 2, educación de la técnica en higiene bucal en cursos a 4.743 escolares en la sesión 3, de los cuales 4.189 apropian la técnica de higiene bucal. Se realiza educación y sensibilización en cáncer de mama en 2.985 estudiantes universitarios en Instituciones Técnicas de Desarrollo Humano - ITDH, se realiza educación y sensibilización en cáncer de cuello uterino en 2.985 estudiantes universitarios – ITDH. Desde el Entorno Cuidador Laboral se intervinieron 739 trabajadores con asesorías para la prevención de condiciones crónicas en 548 UTIS. Se identificaron 171 trabajadores con consumo de Tabaco, a los cuales se les realizo consejería breve en cesación de tabaco. Se identificaron 54 trabajadores con consumo problemático de bebidas alcohólicas con su correspondiente intervención. 194 trabajadores con exposición a rayos ultravioleta, 1.138 trabajadores que no realizan actividad física, 90 trabajadores con riesgo de alteración auditiva, 54 trabajadores con riesgo de alteración visual, 582 Trabajadores con Riesgo cardiaco según circunferencia de cintura. La población en riesgo es intervenida para garantizar atención oportuna. Se realizan 592 tamizaje Findrisc para condiciones crónicas, encontrando 119 de ellos en riesgo para condiciones crónicas, 361 tamizajes de riesgo cardiovascular OMS encontrando 5 en riesgo para condiciones crónicas, Se aplicaron 271 cuestionarios breves para tamizaje EPOC siendo el 100% negativo. Se identifican 72 sin toma de citología Vaginal o prueba de VPH, 16 mujeres mayores de 50 años sin tamizaje para cáncer de mama y 15 hombres mayores de 50 años sin tamizaje para cáncer de próstata. Fuente información reportada por los entornos MÁS bienestar y SEGPLAN periodo Marzo 2025.
APORTE NIVEL LOCAL
ENTORNO CUIDADOR COMUNITARIO
CARACTERIZACIÓN TERRITORIAL
46 Grupos identificados para el abordaje dimension en condiciones cronicos 248 hombres, 638 mujeres, DISPOSITIVO COMUNITARIO CUIDADO COLECTIVO PARA EL BIENESTAR-CRONICOS 63 sesiones de promoción de prácticas y estilos de vida saludables para la prevención de condiciones crónicas. 81 sesiones en prevención de Enfermedades cardio cerebro vasculares. 21 sesiones en prevención de Cáncer 4 sesiones en prevención de Alteraciones visuales 15 sesiones en prevención de Alteraciones auditivas comunicativas 55 sesiones de Promoción de Actividad física Total de 121 cobertura población joven (14 – 28 años): 43 hombres 78 mujeres Total de 358 cobertura población adulta (29 – 59 años): 38 hombres 320 mujeres 804 cobertura población personas mayores (60 o más años): 83 hombres 721 mujeres. JORNADAS MAS BIENESTAR CUIDATE SE FELIZ Se cuenta con 352 puntos "Cuídate Sé Feliz" activos, en estos puntos se abordaron 6.033 personas, de ellas: 2.081 hombres, 3.991 mujeres, 157 personas con tamizaje Cuestionario Breve de EPOC positivo. 1.679 Toma de mamografía durante los dos últimos años (50 a 69 años) Toma de citología en el último año 2.317 Examen de PCA o tacto rectal en el último año 943 De las personas registradas como fumadoras se brindó consejería breve en cesación de consumo de tabaco y atención del tabaquismo a 439 acciones 630 para la promoción de hábitos saludables y prevención de condiciones crónicas no transmisibles, 11.002 hombres, 13.152 mujeres. Acciones 204 promoción de prácticas y estilos de vida saludable, cáncer 4.418 hombres, 5.068 mujeres.
ENTORNO CUIDADOR EDUCATIVO
Se realiza educación y sensibilización en actividad fisica a 1.420 niños y niñas de jardines infantiles, se realiza educación y sensibilización en salud visual a 425 niños y niñas de jardines infantiles, se realiza educación y sensibilización en salud auditiva comunicativa a 93 niños y niñas de jardines infantiles. Realización de 72 sesiones del ciclo 1 incentivando la actividad física desde el movimiento activo y juego activo, con 1.180 estudiantes. Realización de 90 sesiones del ciclo 2 para promover la práctica de la actividad física desde el movimiento activo y el juego activo, con 1.479 estudiantes. Realización de 138 sesiones del ciclo 3 en temas relacionados con actividad física desde las artes y el movimiento corporal, con 1.954 estudiantes. Realización de 93 sesiones del ciclo 4 en temas relacionados con actividad física para la vida y el autocuidado, con 1.409 estudiantes. Acciones de educación en salud con 635 familias para la promoción de la actividad física. 29 Colegios intervenidos con información y educación en salud bucal con la participación de 11.519 escolares Se realiza clasificación y sensibilización de la técnica en higiene bucal en cursos a 8.300 escolares en la sesión 1, se identifican 1.100 niños para proceso de acompañamiento familiar, de los cuales 218 se canalizan a la ruta de riesgo en alteraciones y trastornos de la salud bucal, de las cuales 27 fueron efectivas. Durante el mes se realizaron 218 canalizaciones a la ruta de riesgo en alteraciones y trastornos de la salud bucal, de las cuales 27 fueron efectivas. se realiza educación de la técnica en higiene bucal cursos a 3.770 escolares en la sesión 2, se realiza educación de la técnica en higiene bucal en cursos a 4.743 escolares en la sesión 3, de los cuales 4.189 apropian la técnica de higiene bucal. se realiza educación y sensibilización en salud bucal a 1.648 niños y niñas de jardines infantiles. Se realizan 73 jornadas de salud y bienestar con punto cuidate sé feliz activo en 23 Universidades en 31 Instituciones de formación para el trabajo y el desarrollo humano y 3 Centros de validación de bachillerato en estas jornadas se abordaron 3.914 personas, de ellas 1.180 personas se les aplicó tamizaje Findrisc, de las cuales 95 con alta probabilidad de presentar prediabetes o diabetes, y 444 personas con condiciones crónicas, mayores de 18 años a las que se les aplicó tamizaje de riesgo cardiovascular OMS, de las cuales 1 con alerta de riesgo cardiovascular moderado, 617 con alerta de riesgo bajo, 503 personas usan gafas o lentes. Realización de 7 sesiones de fortalecimiento de capacidades para la detección temprana de cáncer infantil en jardines con 25 docentes y orientadores de establecimientos educativos y con 14 padres de familia. Se realiza educación y sensibilización en cáncer de mama en 2.985 estudiantes universitarios en Instituciones Técnicas de Desarrollo Humano - ITDH, se realiza educación y sensibilización en cáncer de cuello uterino en 2.985 estudiantes universitarios - ITDH.
EQUIPOS BASICOS EXTRAMURALES DE HOGAR
Se aborda 8.872 personas con condiciones crónicas, realizando canalización a rutas integrales de atención en salud a 930 de ellas, 24.502 personas a las que se les aplicó tamizaje Findrisc, de las cuales 3.768 con alta probabilidad de presentar prediabetes o diabetes y 21.864 personas con condiciones crónicas, mayores de 18 años a las que se les aplicó tamizaje de riesgo cardiovascular OMS, de las cuales 298 personas con alerta de riesgo cardiovascular alto, muy alto y extremadamente alto, 1.999 personas con alerta de riesgo cardiovascular moderado, 2.106 personas con tamizaje Cuestionario Breve de EPOC positivo, 499 personas sin control y fueron canalizadas a las EAPBS. Durante las intervenciones, se encontraron 8.329 personas con una condición crónica diagnosticada, 971 sin tratamiento, 480 canalizadas a la ruta integral de atención en salud, 567 canalizadas a la RIAS para población con riesgo o presencia de alteraciones cardiocerebro vascular y metabólicas manifiestas, 43 canalizadas a la RIAS para población con riesgo o presencia de enfermedades respiratorias crónicas, 10 canalizadas a la RIAS para población con riesgo o presencia de cáncer, 109 canalizadas a la RIAS para población con riesgo o presencias de trastornos visuales o auditivos, de las personas que requerían cita se asignó cita a 149. 3.814 Personas identificadas con consumo de tabaco, brindando consejería en cesación de consumo de tabaco y atención del tabaquismo a 3.605 de las cuales 3.602 han sido efectivas, correspondiente al 99,0 % En el seguimiento a familias ubicadas en zonas rurales se abordan 37 personas priorizadas por condiciones crónicas, 24 personas con alerta de riesgo cardiovascular alto, muy alto y extremadamente alto, 7 personas con alerta de riesgo cardiovascular moderado, 4 personas sin control y fueron canalizadas a las EAPBS. Se realiza seguimiento familiar a 1.692 personas, con énfasis en la promoción de comportamientos de hábitos saludables y la detección de riesgos, a través de planes de automanejo, realizando 1.843 acciones de información y educación en: 356 familias con acciones de promoción de hábitos saludables en salud visual, 393 familias con acciones de promoción de hábitos saludables en salud auditiva-comunicativa. Durante el periodo se realizaron 816 canalizaciones a la ruta de alteraciones en salud visual y auditiva, de las cuales 718 fueron efectivas. Se realiza clasificación, identificación de riesgos en salud bucal y sensibilización a 191 individuos en la sesión 1, se realiza clasificación, identificación de riesgos en salud bucal y sensibilización a 147 familias en la sesión 1, se brinda información, educación y comunicación en salud bucal a 327 individuos en la sesión 2, se brinda información, educación y comunicación en salud bucal a 269 familias en la sesión 2, se realiza evaluación de la técnica de higiene bucal a 260 individuos en la sesión 3, se realiza evaluación de la técnica de higiene bucal a 231 familias en la sesión 3, de los cuales 253 individuos apropiaron la técnica de cepillado dental. Durante el periodo se realizaron 89 canalizaciones a la ruta de alteraciones y trastornos en salud bucal, de las cuales 51 fueron efectivas. Durante el periodo se realizaron 42 canalizaciones a la ruta de alteraciones y trastornos en salud bucal, de las cuales 31 fueron efectivas. Se identifican 329 mujeres mayores de 50 años sin tamizaje para cáncer de mama, 445 mujeres mayores de 25 años sin toma de citología, y 148 hombres mayores de 50 años sin tamizaje para cáncer de próstata.
CONDICIONES CRÓNICAS NO TRANSMISIBLES
46 Instrumentos de caracterización para CCNT y asistencias técnicas realizadas para la atención integral a la población con Condiciones Crónicas No Transmisibles, 318 personas del talento humano de IPS priorizadas intervenidas en 60 IPS públicas 107 asesorías en promoción de hábitos saludables y condiciones crónicas, a 318 personas del talento humano en IPS. 158 personas de la comunidad, asociaciones de usuarios y otros actores en salud 104 personas del Talento Humano en entornos cuidadores los temas de fortalecimiento de capacidades fueron: Ruta de Promoción y Mantenimiento de la Salud; RIAS para población con riesgo o presencia de cáncer; Promoción y Asesoría en Actividad Física para la Salud; Consejería breve en Cesación de Tabaco y productos derivados; Salud Visual y Auditiva; 5.002 mujeres tamizadas para cáncer de cuello uterino en las IPS de la red pública Número de mamografías realizadas: 2.266, número de personas tamizadas cáncer prostata: 1.308, número de personas tamizadas cáncer colon: 1.648.</t>
  </si>
  <si>
    <t>En el mes de marzo se cuentan con 303 casos incidentes de VIH en la ciudad. Fuente: Base Sivigila evento 850 corte a semana 14. Se desarrollo una (1) asistencia técnica en campo con los equipos frente a las acciones de SSR con énfasis en los componentes de la dimensión de SSR con un modelo de atención social. Se realiza un encuentro de la Red Distrital de VIH.
APORTE NIVEL LOCAL
PREVENCIÓN COMBINADA DE LAS ITS
464 Pruebas de VIH.HEPT B realizadas por población LGBTI, 3 pruebas positivas para VIH.HEPT B realizadas por localidad a población LGBTI. 925 Pruebas de VIH.HEPT B realizadas SPAcios de bienestar 4 pruebas positivas para VIH.HEPT B realizadas SPAcios de bienestar 3.238 Pruebas de VIH.HEPT B realizadas bienestar integral es mas salud mental 8 pruebas positivas para VIH.HEPT B realizadas bienestar integral es mas salud mental 398 Pruebas de VIH.HEPT B realizadas por localidad en Centros de escucha habitanza en calle, 4 pruebas positivas para VIH.HEPT B realizadas por localidad en Centros de escucha habitanza en calle. 455 Pruebas de VIH realizadas por localidad en Centros de escucha MujerESalud, 88 Pruebas de HEPT B realizadas por localidad en Centros de escucha MujerESalud.
ENTORNO CUIDADOR EDUCATIVO
Se realizan 696 pruebas de VIH Se realizan 787 pruebas de Hepatitis B.</t>
  </si>
  <si>
    <t>En el mes de marzo se viene fortaleciendo acciones de promoción y prevención en torno al diagnóstico oportuno, acceso a tratamiento y alcance de la indetectabilidad, con la finalidad de aportar a los indicadores planteadas. Fortalecimiento de la respuesta con organismos de cooperación internacional.
APORTE NIVEL LOCAL
ENTORNO INSTITUCIONAL
SSR
Prevención combinada de las ITS-VIH
23 Pruebas rápidas positivas del total de VIH realizadas en el mes por los equipos del PIC 5.803 Pruebas rápidas de VIH realizadas por los equipos del PIC. 7 Pruebas rápidas positivas del total de Hept B realizadas en el mes por los equipos del PIC 5.578 Pruebas rápidas de Hept B realizadas por los equipos del PIC. 83.877 Condones entregados en procesos educativos de los equipos del PIC. Canalizaciones y activación de ruta según el Sistema de Referencia y Contrareferencia (SIRC): 11 Personas identificadas sin intervención con diagnostico VIH, y 6 con prueba rápida VIH positivas. y 2 con prueba rápida Hept B positivas. Fortalecimiento técnico talento humano 15 Asistencias técnicas en IPS con fortalecimiento de temas en SSSR con enfasis en prevención de las ITS Abordaje intersectorial 6 Articulaciones sectoriales e intersetoriales que fortalecen la respuesta ante el VIH y las Hepatitis.</t>
  </si>
  <si>
    <t>Desde el programa de Enfermedades Transmitidas por Vectores (ETV) en el mes de marzo de 2025, se realizaron: 40 asistencias técnicas en temas relacionados en ETV a IPS (Norte 10, Centro Oriente 10, Sur Occidente 12, Sur 8), se asistió técnicamente y realimentó al equipo local del Programa. Se realizó seguimiento a la atención de 41 pacientes de Dengue con signos de alarma, de los cuales el 100% (n=41) recibió atención hospitalaria; 27 pacientes con Malaria, el 88,88% (n=24) recibió tratamiento oportuno; 28 pacientes con Leishmaniasis, 89,28% (n=25) con indicación de tratamiento sistémico, de los cuales, el 67,85% (n=19) lo recibió y 3 pacientes con Chagas crónico con atención inicial.
Información preliminar, puede estar sujeta a cambios por la dinámica del programa.
APORTE NIVEL LOCAL
ENFERMEDADES TRANSMITIDAS POR VECTORES-ETV:
36 IPS priorizadas para malaria con stock de medicamentos malaria. 40 asistencias técnicas a IPS. 36 IPS con gestión de información de malaria y leishmaniasis. 20 Pacientes de malaria con verificación de seguimiento al tratamiento. 4 Pacientes con leishmaniasis con verificación de seguimiento al tratamiento. 5 Pacientes con chagas crónico caso probable y/o confirmado en seguimiento en la EAPB. 33 Actividades de información para ETV, con 496 personas que participan. 1 Casos canalizados a las aseguradoras. 39 IPS con visita de asistencia técnica para Enfermedades transmitidas por vectores, 39 IPS visitadas. 39 Realizan acciones de información para la prevención de las ETV. 41 Pacientes de dengue con signos de alarma, 27 pacientes malaria, 24 con instauración oportuna de tratamiento, 20 con seguimiento al tratamiento por la IPS. 28 Pacientes con leishmaniasis, 25 con indicación de tratamiento sistémico, 19 recibieron tratamiento, 4 seguimiento al tratamiento por la IPS. 3 Pacientes con chagas crónico con atención inicial.</t>
  </si>
  <si>
    <t>En el mes de marzo de 2025, la Secretaría Distrital de Salud, a través del Programa Ampliado de Inmunizaciones (PAI), desarrolló una serie de acciones orientadas al fortalecimiento de la cobertura de vacunación, la articulación interinstitucional y el cumplimiento de metas programáticas.
Como parte del proceso de seguimiento técnico, se destacan las siguientes actividades y avances:
• Seguimiento operativo: Se llevaron a cabo 45 jornadas de acompañamiento técnico con Subredes Integradas de Servicios de Salud E.S.E. y EAPB, permitiendo supervisar avances, identificar oportunidades de mejora y reforzar la implementación del programa en los territorios.
• Alianzas intersectoriales: En el marco del convenio GSP-PSPIC, se realizaron 8 espacios de articulación que derivaron en alianzas para el desarrollo de jornadas de vacunación, fortaleciendo la capacidad de respuesta en diferentes sectores.
• Mesa Territorial de Vacunación: Realizada el 27 de marzo y liderada por la Dra. Patricia Molano, contó con la participación de 47 delegados de entidades claves. Durante este espacio se presentó el informe de cobertura con corte al 23 de marzo, se socializó la alerta epidemiológica por brote de tos ferina y se difundieron lineamientos actualizados para fiebre amarilla y sarampión. Se hizo un llamado a los sectores a reforzar las acciones en curso y fortalecer su compromiso con el programa.
• Estrategia de intensificación de la vacunación contra el VPH: Se consolidaron alianzas con instituciones de educación superior como SENA, FUCS, UNIMINUTO, EAN y Universidad Jorge Tadeo Lozano, que habilitaron puntos de vacunación y espacios de sensibilización en salud, logrando una amplia participación estudiantil y promoviendo la vacunación como un acto de autocuidado y corresponsabilidad.
• Vacunatón interinstitucional: Se sumaron diversas instituciones educativas y comunitarias que facilitaron jornadas de vacunación acompañadas de actividades educativas. El evento central se desarrolló en la Fundación Universitaria de Ciencias de la Salud - FUCS sede Lorencita el día 28/03/2025, en la que se contó con la presencia de la Embajadora de la Vacunación Dra. Carolina Deik. Estas intervenciones fortalecen el enfoque integral del PAI, articulando salud y educación para un mayor impacto territorial.
Estas acciones consolidan los avances en el cumplimiento de los objetivos del PAI, y se constituyen en insumos clave para el seguimiento continuo, la evaluación de resultados y la toma de decisiones oportunas que garanticen la sostenibilidad del programa.
APORTE NIVEL LOCAL
ENTORNO CUIDADOR EDUCATIVO
Se realizan 101 sesiones de sensibilización en vacunación a comunidad educativa abordando 2 directores locales de educación y subdirectores locales de integración social, 30 rectores, directivos y docentes, 12 padres de familia y 848 estudiantes. Se gestionaron y realizaron 39 jornadas de vacunación con 1.399 dosis aplicadas de VPH. Se realizaron 2.702 seguimientos telefonicos a población susceptible.
PROGRAMA AMPLIADO DE INMUNIZACIONES - PAI
Se realizarón 1 visitas de seguimiento a IPS de la red pública y privada (EAPV, excursiones de temperatura, bajas coberturas, entre otras) Donde se dejarón 1 planes de mejoramiento en IPS públicas o privadas 15 Seguimiento y/o cierres a planes de mejora de las IPS públicas y privadas.</t>
  </si>
  <si>
    <t>Durante el mes de marzo de 2024, el equipo técnico del Programa Ampliado de Inmunizaciones (PAI) de la Secretaría Distrital de Salud realizó doce sesiones de asistencia técnica orientadas al fortalecimiento de capacidades en actores clave del sistema de salud distrital.
Estas sesiones estuvieron dirigidas a los equipos técnicos del PAI Distrital, Subredes Integradas de Servicios de Salud, Entidades Administradoras de Planes de Beneficio (EAPB) y otros sectores vinculados al programa, con el propósito de:
• Brindar asesoría especializada en la implementación de estrategias de vacunación.
• Reforzar el cumplimiento de lineamientos técnicos y operativos nacionales.
• Acompañar la planeación, ejecución y seguimiento de las acciones territoriales del PAI.
El acompañamiento técnico contribuyó a fortalecer las competencias del talento humano, optimizar la ejecución programática en el territorio y avanzar de manera significativa en el cumplimiento de metas de cobertura, garantizando una gestión más eficiente, articulada y sostenible del proceso de inmunización en Bogotá.
Frente a la Interoperabilidad y Mejora del Sistema de Información, se sostuvieron reuniones técnicas con el MSPS para definir requerimientos de la fase II del proyecto de interoperabilidad y gestionar su financiación ante la OPS.
Desde la Secretaría Distrital de Salud (SDS) se continúa avanzando en el desarrollo de mejoras al aplicativo PAI, con el fin de cumplir los requisitos de homologación definidos para su interoperabilidad. Entre las funcionalidades implementadas se destacan: la parametrización del número de caracteres en los campos de identificación, la inclusión de la variable de semanas de gestación y la incorporación del nombre y perfil del vacunador en el módulo "Contáctenos". Adicionalmente, el equipo de TIC optimizó el módulo de reportes, mejorando su estabilidad y reduciendo fallas en la generación de informes por parte de los usuarios.
Las acciones ejecutadas reflejan un avance sostenido en el fortalecimiento del PAI, tanto en su capacidad operativa como en su infraestructura digital, sentando bases para una gestión más integrada, confiable y orientada a resultados.
APORTE NIVEL LOCAL
PROGRAMA AMPLIADO DE INMUNIZACIONES - PAI
250 IPS con distribución de medicamentos inmunobiológicos, insumos y dispositivos médicos 227 Visitas de asistencia técnica a IPS de la red pública y privada (técnicos sistemas de información) 178 Visitas de asistencia técnica a IPS de la red pública y privada (profesionales) Donde se dejaron 4 planes de mejoramiento a IPS públicas y privadas 21 Seguimiento y/o cierre a planes de mejora de las IPS públicas y privadas 259 Talento humano en salud con fortalecimiento técnico del PAI en IPS públicas y privadas 361 IPS activas en el REPS con validación mensual equipo PAI Se asistió a 20 asistencia técnica Distrital por coordinador/a PAI y profesionales de apoyo Se realizó 20 reunión local PAI Se realizarón 74 articulaciones 42 Con otros actores (JAC, Colia, Riapi, centros comerciales, iglesias, entre otros) 28 otros sectores (SED, ICBF, SDIS, secretaría de la mujer, IDRD, entre otros) 28 Jornadas extramurales de vacunación realizadas en SED Públicas. 28 Jornadas extramurales de vacunación realizadas en SED Privadas 32 Jornadas extramurales de vacunación realizadas en ICBF 24 Jornadas extramurales de vacunación realizadas en SDIS (infancia) 3 Jornadas extramurales de vacunación realizadas en SDIS (vejez) 303 Jornadas extramurales de vacunación tactica de concentación (parques, centros comerciales, igelsias, supercades, entre otros) 8 Jornadas extramurales de vacunación tactica de casa a casa (barrios intervenidos) 11 Jornadas extramurales de vacunación asentamientos indígenas.</t>
  </si>
  <si>
    <t>En el mes de marzo fueron sensibilizadas en la estrategia Engage Comunitario 318 personas de la comunidad. Se canalizaron 39 personas afectadas por TB a programas sociales o de protección (comedores comunitarios, bonos, subsidios u otros). Se realizaron 134 asistencias técnicas a IPS públicas y privadas, en relación a los procesos de diagnóstico, tratamiento y seguimiento de los casos de tuberculosis, tuberculosis farmacoresistente y coinfección TB-VIH/SIDA, en el contexto del modelo de atención integral en salud. Se capacitó a un total de 175 funcionarios de la red pública y privada de la ciudad, frente al manejo programático de la tuberculosis y TB-VIH/SIDA. Se realiza asistencia técnica a 0 EAPB en relación a la atención integral de pacientes con Tuberculosis y VIH. Se realizó 1 comité de evaluación de casos especiales de tuberculosis, articulados con las IPS y EAPB.
APORTE NIVEL LOCAL
GESTIÓN DE ESTRATEGIAS Y PROGRAMAS
Se realizaron 134 asistencias técnicas a IPS públicas y privadas, con relación a procesos de diagnóstico, tratamiento y seguimiento de los casos de tuberculosis sensible, farmacorresistente y coinfección TB/VIH, en el contexto del modelo de atención integral en salud. 175 funcionarios de la red pública y privada de la ciudad, recibió fortalecimiento de capacidades frente al manejo programático de la tuberculosis de acuerdo a la normatividad actual. Se identificaron 7.997 sintomáticos respiratorios en instituciones públicas y privadas de la localidad, se procesaron 2.871 cultivos en medio líquido, Y 1.594 pruebas moleculares, de acuerdo a los algoritmos para diagnóstico de la Tuberculosis. 172 personas iniciaron tratamiento para Tuberculosis, para gestión de la administración del tratamiento directamente observado, en articulaciòn con las rutas de atención integral de las EAPB e IPS públicas y privadas. Se identificaron 22 personas con co infección TB/VIH para ingreso a programa de atención integral. Se realizaron 256 visitas domiciliarias a pacientes del programa, en las cuales se canalizaron 57 contactos sintomáticos respiratorios o con condiciones de riesgo para desarrollo de Tuberculosis. Se sensibilizaron 318 personas de la comunidad en promoción y mantenimiento de la salud y prevención de la tuberculosis. Participación en 10 unidades de análisis de mortalidad evitable por tuberculosis y TB/VIH-SIDA.</t>
  </si>
  <si>
    <t>En el mes de marzo se realizó asistencia técnica a 7 IPS en temas relacionados con Lepra, se realizaron 11 visitas domiciliarias a personas afectadas por Lepra. Se distribuyeron 54 blister de Poliquimioterapia a personas con Hansen. Fuente: Informe de gestión mensual de actividades. Datos con cohorte al 31 de marzo de 2025* preliminar.
APORTE NIVEL LOCAL
GESTIÓN DE ESTRATEGIAS Y PROGRAMAS
Se realizaron 7 asistencias técnicas en proceso de diagnóstico, tratamiento y seguimiento de los casos de lepra. Fortalecimiento de capacidades a 5 funcionarios de la red pública y privada de la ciudad, frente al manejo programático de la Lepra. Se distribuyeron 54 blíster de Poliquimioterapia a personas con Hansen. Seguimiento a 3 casos de Lepra para ingreso al programa. Se realizaron 10 visitas domiciliarias a personas con Hansen. Se realizaron 30 seguimientos telefónicos a pacientes del Programa de eliminación de Hansen.</t>
  </si>
  <si>
    <t>1. Notificación de Casos.
En cumplimiento a la meta propuesta, el avance para el mes de marzo 2025 por la Red Distrital de Vigilancia en Salud Publica, compuesta en esta vigencia por 2.273 instituciones (Unidades Informadoras: 1.666, Unidades notificadoras 607, se recibió el siguiente discriminado de casos notificados por cada subsistema:
Sistema de Vigilancia en salud pública SIVIGILA: 12.378 notificaciones (preliminar), este dato muestra un aumento en 4,6% frente a los casos notificados en el mes anterior.
Estadísticas Vitales (EEVV): De acuerdo con la red de vigilancia, en Bogotá para el mes de marzo 2025 se presentaron 5.548 nacimientos lo que representa un incremento en 14,3% respecto al mes anterior. Respecto a defunciones, se reportaron 3.554 en este periodo, con disminución del 0,7 % frente al mes de febrero del 2025.
Sistema de Violencia Intrafamiliar, Maltrato Infantil y Violencia Sexual (SIVIM): Para este subsistema se recibió 5.010 casos notificados, presentando incremento del 10,0% (n=455) con respecto el mes anterior. De estos casos, 3.941 corresponden a notificaciones del Evento 875, incluidos en la notificación general al SIVIGILA, mientras 1.069 notificaciones fueron recibidas desde la red de unidades informadoras del Distrito.
Sistema de Vigilancia de conducta suicida (SISVECOS): Con 4.440 casos notificados, se evidencia un comportamiento de aumento del 21,1% (n=771) respecto al mes anterior. De estos casos reportados, 469 corresponden a notificaciones del Evento 356, incluidos en la notificación general al SIVIGILA, mientras 4.440 notificaciones fueron recibidas desde la red de unidades informadoras del Distrito.
Sistema de Vigilancia de lesiones de causa externa (SIVELCE): Se recibió 11.723 notificaciones de casos, lo que corresponde a un incremento en 1,3% (n=146) con respecto al mes anterior. De los casos reportados, 50 corresponden a notificaciones de Eventos 452-453, incluidos en la notificación general al SIVIGILA, mientras 11.723 notificaciones fueron recibidas desde la red de unidades informadoras del Distrito.
Sistema de Vigilancia del Abuso de Sustancias Psicoactivas (VESPA): Los 1.209 casos notificados muestran una disminución en 6,1% (n=79) frente al mes de febrero 2025. 
La vigilancia a eventos no transmisibles se realiza a través de 534 unidades notificadoras para estos tres Sistemas: *Sistema de Vigilancia epidemiológica en salud oral (SISVESO): Bajo este subsistema para el mes de marzo 2025 ingresaron 1.249 casos notificados, mostrando una disminución del 2,3% con respecto al mes anterior. Sistema de Vigilancia de la salud Publica de las Enfermedades Huérfanas - Raras (EHR):  Desde este subsistema se reporta 407 notificaciones presentando incremento del 11,8% con respecto al mes anterior. Estas notificaciones se incluyen en la notificación general al SIVIGILA, pero se discriminan para evaluar el comportamiento de la variable. En cuanto al Sistema de Vigilancia de la salud de los trabajadores (SIVISTRA): Reporto 588 notificaciones mostrando incremento de 23,3%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17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marzo 2025 386.618 casos por grupos de riesgo priorizado que muestran un aumento del 2,9% respecto al mes anterior.
Vigilancia Comunitaria Basada en Comunidad (VEBC): La red de este subsistema estuvo compuesta en el mes de marzo 2025 por 627 organizaciones comunitarias. Se recibió 228 notificaciones de situaciones problemáticas de carácter colectivo que representan un aumento del 7,0% respecto al mes anterior. (Fuente: AT red consolidada SVSP gris).
2. Fortalecimiento a la Operación de la Red de Vigilancia en Salud Publica.
Para el mes de marzo 2025, la red de Vigilancia en Salud Publica conto con:
Red de operadores de la Vigilancia en Salud Pública, con abordaje de hasta 4 subsistemas 75 asesorías y/o asistencias técnicas.
Red de operadores de la Vigilancia en Salud Pública, con abordaje de más de 4 subsistemas 105 asesorías y/o asistencias técnicas.
En total, para la vigencia actual se contó con el aporte de 290 Unidades Informadoras y se realizó mantenimiento de la red de vigilancia en salud pública para todos sus subsistemas a través de 470 asesorías y/o asistencias técnicas.
SISVESO: Para el mes de marzo 2025, se cuenta con una Red activa de 150 UPGD. Se realizaron 49 asistencias técnicas a las UPGD del Subsistema.
EHR: Para el mes de marzo 2025, se cuenta con una Red activa de 257 UPGD. Se realizaron 32 asistencias técnicas a las UPGD del Subsistema.
SIVISTRA: Para el mes de marzo 2025, se cuenta con una Red activa de 127 UPGD. Se realizaron 39 asistencias técnicas a las UPGD del Subsistema.
Desde el nivel central, se realizaron las siguientes asesorías y/o asistencias técnicas según cada subsistema:
SIVIGILA en el mes de marzo se realiza 3 asistencia técnica desde el nivel central.
EEVV realizó  9 asistencias técnicas para el mes de marzo 2025, desde el nivel central. 
SIVIM realizó 4 asistencias técnicas desde el nivel central.  
SISVECOS realizo 4 asistencias técnica desde el nivel central en esta vigencia.  
SIVELCE realizo 1 asistencias técnica desde el nivel central.  
VESPA realizó 2 asistencias técnicas desde el nivel central en el mes de marzo.  
SISVESO: durante el mes de marzo de 2025 se realizó 1 asistencias técnicas desde el nivel central.
EHR: realizó 6 asistencias técnicas desde el nivel central.
SIVISTRA: En el mes de marzo de 2025 se realizó 1 asistencia técnica desde el nivel central. 
VIGILANCIA A EVENTOS CRÓNICOS: se realizó 2 asistencias técnicas para el mes de marzo 2025, desde el nivel central.
SSR – SMI realizó 4 asistencias Técnicas desde el nivel central a UPGD críticas. 
SISVAN realizó 4 asistencias Técnicas en el mes de marzo desde el nivel central. 
VIGILANCIA COMUNITARIA realizó 4 asistencias Técnicas desde el nivel central. 
VIGILANCIA a EVENTOS TRANSMISIBLES realizó 31 asistencias Técnicas desde el nivel central. 
3. Acciones de Mitigación y Control, relacionadas con Eventos de interés en Salud Publica.
Dadas las notificaciones de eventos en salud pública, se aplicaron acciones como Investigaciones epidemiológicas de campo para morbilidades y mortalidades así:
Investigaciones Epidemiológicas de Campo IEC de Morbilidades
Sistema de Violencia Intrafamiliar, Maltrato Infantil y Violencia Sexual (SIVIM): 1.591 IEC
Sistema de Vigilancia de Violencia Intrafamiliar, Maltrato Infantil, y Violencia Sexual - SIVIM: 1.383 IEC
Sistema de Vigilancia de la conducta suicida-SISVECOS:  1.356 IEC 
Sistema de Vigilancia de lesiones de causa externa (SIVELCE): 160 EC 
Vigilancia epidemiológica del abuso de sustancias psicoactivas -VESPA: 186 IEC 
Sistema de Vigilancia epidemiológica en salud oral- SISVESO 148 IEC.  
Vigilancia Epidemiológica de Enfermedades Huérfanas – Raras (EHR) 148 IEC.
Vigilancia Epidemiológica Ocupacional de los Trabajadores de la Economía informal -SIVISTRA 249 IEC  
Vigilancia de Eventos Crónicos, cáncer en menores de 18 años 15 IEC y cáncer de mama y cuello uterino 138 IEC. 
Vigilancia en Eventos de Salud Sexual y Reproductiva, y Salud Materno Infantil (SSR-SMI) 51 IEC.  
Vigilancia a Eventos Transmisibles 473 IEC.  
Investigaciones Epidemiológicas de Campo IEC de Mortalidades
Sistema de Vigilancia de la conducta suicida-SISVECOS:  3 IEC 
Vigilancia en Eventos de Salud Sexual y Reproductiva, y Salud Materno Infantil (SSR-SMI) 10 IEC. 
Otras estrategias de Vigilancia en Salud Publica:
Desde Vigilancia en Eventos de Salud Sexual y Reproductiva, y Salud Materno Infantil (SSR –SMI), se realizó 1 unidad de análisis de morbilidad para la vigencia, se realizaron 4 unidades de análisis de mortalidad.  Adicionalmente, se llevó a cabo 1 Mesa Ampliada Distrital de Seguimiento a la Mortalidad Materna y Perinatal en el mes de marzo, actividad con la que se realiza seguimiento y fortalecimiento del subsistema mensualmente, al igual que el comité de interdependencias en el que se realiza monitoreo mensual del plan de acción del plan de aceleración para la reducción de la mortalidad materna.
Desde el Sistema de Vigilancia Alimentaria y Nutricional SISVAN se realizó caracterización y priorización de 369 casos en el periodo de vigencia marzo 2025.
Desde el Sistema de Vigilancia Epidemiológica Basada en Comunidad (VEBC), para el mes de marzo 2025 de acuerdo con el lineamiento se desarrollaron otras estrategias de vigilancia con los siguientes resultados: 156 Asistencia técnica a la Red de Vigilancia Comunitaria (REVCOM). 69 investigaciones Socio Epidemiológicas de Campo –(ISEC)-, 117 Fortalecimiento a líderes Comunitarios de la (VEBC) actividad que contempla el Entrenamiento a Vigías y Gestores Comunitarios en Salud de la REVCOM. 10 COVECOM realizados en el Distrito Capital en cumplimiento a la normativa. Respecto a las actividades desarrolladas desde el Subsistema de VEBC se realiza seguimiento de acuerdo con lo definido en el plan de acción de la VEBC, se mantendrá los procesos de Asistencias Técnicas desde nivel central en al menos 4 según la necesidad se aumentarían por demanda.
Frente al componente de eventos transmisibles se realizaron: 335 bloqueos derivados de intervenciones de Eventos de Control (Subred SO 82 S 83 CO 68 N 102) y 339 Búsquedas Activas individuales y Comunitarias BAI / BAC (Subred SO 83 S 84 CO 69 N 103).
APORTE NIVEL LOCAL
VIGILANCIA EN SALUD PÚBLICA
La red de operadores de VSP en el distrito: Se realizó el mantenimiento del Sistema de EEVV, a través de 133 asesorías y asistencias técnicas. De las 2.273 instituciones que hacen parte de la red de vigilancia en salud pública de los diferentes subsistemas para el periodo, 1.666 corresponden a Unidades Informadoras 607 a Unidades Notificadoras. Como fortalecimiento a la operación de la red de VSP se realizaron las siguientes acciones para los sistemas: Red de operadores de la Vigilancia en Salud Pública, con abordaje de hasta 4 subsistemas 75 asesorías y/o asistencias técnicas, red de operadores de la Vigilancia en Salud Pública, con abordaje de más de 4 de subsistemas 105 asesorías y/o asistencias técnicas, red de operadores de la Vigilancia en Salud Pública de Unidades Informadoras-UI 290 asesorías y/o asistencias técnicas. Se realizó el mantenimiento de los subsistemas a través de 470 asesorías y asistencias técnicas.
Dentro de las acciones realizadas de mitigación y control relacionadas con los eventos de interés en salud pública, frente al componente transmisibles: Se visitaron 59.888 viviendas, se abordaron 181.106 personas y el resultado consolidado de MRCV a las 9 manzanas en las acciones de bloqueo y BAC fue: 60 Bloqueos SR, 102 Bloqueos SRC, 135 Bloqueos TF, 16 Bloqueos Meningitis, y se administraron 3.907 biológicos Se realizó la entrega de 697 quimioprofilaxis para la contención de 126 casos probables de tosferina y 4 de meningitis, habiendo utilizado 1.437 tabletas de azitromicina, 286 frascos de azitromicina suspensión y 24 tabletas de ciprofloxacina; de la misma manera se asignaron 2 tabletas de azitromicina, Como fortalecimiento a la gestión de la información del subsistema transmisibles se realizaron las siguientes asistencias técnicas UPGD: 11 UPGD críticas 13 fortalecimiento UPGD Vigilancia Epidemiológica Ocupacional de los Trabajadores de la Economía informal -SIVISTRA 588 casos notificados y 249 IEC efectivas. Vigilancia Epidemiológica de Enfermedades Huerfanas 407 casos notificados y 148 IEC efectivas. Numero de casos que cruzan entre el evento 342 y 215 14 y se notificaron al SIVIGILA 6 Número de casos que cruzan entre el evento 342 y RLCPD 8 y realizaron 4 ajustes al SIVIGILA. Sistema de Vigilancia Epidemiológica en Salud Oral SISVESO: 1.249 casos notificados 148 IEC efectivas. Sistema de Vigilancia epidemiológica en Crónicas_Cáncer en menores 18 años casos notificados 77 y 15 IEC efectivas. Unidades de analisis realizadas 1 Sistema de Vigilancia epidemiológica en Crónicas_Cáncer de mama y cuello uterino casos notificados 543 y 138 IEC efectivas. Unidades de analisis realizadas 2.
Subsistema SISVAN: Mantenimiento y fortalecimiento del Sistema de Vigilancia Alimentaria y Nutricional (SISVAN) en 29 Unidades Primarias Generadoras de Datos públicas Mantenimiento y fortalecimiento del Sistema de Vigilancia Alimentaria y Nutricional (SISVAN) en 66 Unidades Primarias Generadoras de Datos privadas, 334 Seguimiento a atenciones a recién nacidos 502 Seguimiento a atenciones en menores de 5 años 222 caracterizaciones a gestantes 47 caracterizaciones a recién nacidos, 100 caracterizaciones a menores de 5 años, 109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2.981, IEC efectivas 1 por agresión con ácido, álcalis o corrosivos ejercido por terceros IEC efectivas 1.010 de Ideación suicida, Número de casos notificados de Lesiones por quemaduras 1.030 Número de casos notificados de Amenaza suicida 304, IEC efectivas 105 de Lesiones por quemaduras IEC efectivas de de Amenaza suicida 94, Accidentes domésticos en menores 11 años: 881 casos notificados, Número de casos notificados de Intento suicida 827 IEC efectivas 239 Accidentes domésticos, IEC efectivas 243 de Intento suicida, Número de casos notificados de Lesiones por artefactos pirotécnicos 2 Número de casos notificados de muerte por suicidio 23 IEC efectivas 1 de Lesiones por artefactos pirotécnicos, IEC efectivas 3 de muerte por suicidio Número de Unidades de análisis realizadas 2 Subsistema de vigilancia en salud pública en violencia intrafamiliar y de genero (SIVIM) Total de casos notificados de violencia intrafamiliar y de género: 4.407 y con IEC: 1.088 Total de casos notificados de violencia intrafamiliar y de género en mujeres: 1.684 y en hombres: 390 . Casos notificados de violencia sexual: 1.614 y con IEC: 543. Casos notificados de violencia en niños, niñas y adolescentes: 2.168 y con IEC: 691 Dentro de las acciones de Vigilancia en Salud Pública relacionadas con los Eventos de Interés en Salud Sexual y Reproductiva y Salud Materno Infantil, se realizaron 61 investigaciones Epidemiológicas de Campo de alto impacto. Se realizaron 1 IEC Mortalidad Materna, se realizaron 9 IEC Mortalidad Perinatal. se realizaron 3 IEC Sífilis Congénita, se realizaron 38 IEC Sífilis Gestacional, se realizaron 5 IEC Morbilidad Materna Extrema, se realizaron 5 IEC Transmisión materno perinatal VIH – Hepatitis B. Frente al análisis de los eventos de SSR, se realizaron 5 unidades de análisis, se realizaron 1 Mortalidad Materna, se realizaron 3 Mortalidad Perinatal, se realizaron 1 Morbilidad Materna Extrema, Como acciones de mitigación de riesgo y oportunidad al seguimiento de la SSR – SMI, realizan 3 asistencia de monitoreo a UPGD públicas Como acciones de mitigación de riesgo y oportunidad al seguimiento de la SSR – SMI, realizan 4 asistencia de monitoreo a UPGD privadas 19 Unidades de análisis de casos sin muestra eventos transmisibles discriminados así: EPV 3, ETV 16, 20 Unidades de análisis de eventos Transmisibles, discriminadas así: 5 TB y micobacterias, 2 Mortalidad por IRA-EDA menor de 5 años, 7 mortalidad EPV, 5 EAPV, 1 mortalidad por IRAG inusitado, Desde Vigilancia a Eventos Transmisibles, se intervinieron 318 casos de alto impacto TB 6, IRAG INUSITADO 2, COVID 1, mortalidad IRA menor de 5 años 1, EPV 292, EAPV 3, Otros eventos transmisibles 11, Desde Vigilancia a Eventos Transmisibles, se intervinieron 144 casos de control TB 122, EPV 20, EAPV 2, contactos identificados en IEC de TB y canallizados al SIRC 89, Vigilancia Epidemiológica Basada en Comunidad 228 Notificaciones de situaciones problemáticas 10 Comités de vigilancia epidemiológica comunitaria - COVECOM. 156 Asistencias Técnicas a la Red de Vigilancia Comunitaria para la VEBC, 90 Fortalecimiento de capacidades en salud para la ReVCom 69 Investigaciones socio epidemiológicas de campo -ISEC- VEBC.
Subsistema VESPA: Gestantes casos notificados: 17 Gestantes IEC efectivas: 11 Gestantes IEC fallidas: 1 Casos captados de mayores de 18 años pero menores de 30: 284 (No incluye gestantes) Casos captados de mayores de 18 años pero menores de 30: 18 IEC Efectivas (No incluye gestantes) Casos captados de mayores de 18 años pero menores de 30: 295 IEC Fallidas 38 (No incluye gestantes) Total de casos captados de menores de 18 años 357 Casos de menores de 18 años con IEC efectivas: 140 Casos de menores de 18 años con IEC Fallidas: 33 N° de casos remitidos a través del SIRC desde VESPA: 179 N° de casos remitidos a servicios PSPIC desde VESPA: 106 N° de casos de consumo abusivo de spa remitidos a entorno educativo desde VESPA: 25 N° de casos remitidos a SPAcios de bienestar (Servicios de acogida) 77.</t>
  </si>
  <si>
    <t>En el mes de marzo de 2025 se llevaron a cabo las siguientes acciones:
1.Gestión administrativa se mantiene el seguimiento y control a la ejecución programática y presupuestal de los recursos del PSPIC y las acciones de GSP de competencia de la Subsecretaría de Salud Pública (SSSP). En este mes se desarrollan conforme a la necesidad se implementan las acciones la gestión contractual de los contratos - convenios que son necesarios conforme a los compromisos de la subsecretaria en el marco de sus competencias y plasmados en el plan de adquisiciones de los proyectos de inversión a cargo de la SSSP.
2.Gestión de las Políticas Públicas: en el mes de marzo de 2025 el sector salud da continuidad a la participación en los diferentes espacios e instancias de coordinación de las políticas tanto del nivel Directivo como del nivel técnico según convocatoria para favorecer el desarrollo y el seguimiento de estas según el momento del ciclo en que cada una se encuentra. Se resalta la orientación y el seguimiento al desarrollo del análisis de algunas acciones (n=14) del PSPIC en trabajo conjunto con las SRISS, así como el avance en la estructuración del proyecto de análisis y avaluación del PS PIC/GSP para presentar al equipo directivo de la SSSP. Se revisa el proceso de las salidas de información que está generando GESI relacionadas con los productos de políticas y se plantea la necesidad de analizarlas y ajustarlas con miras al reporte que se realiza y al ajuste de los futuros convenios de la GSP - PSPIC.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3. En cuanto al Laboratorio social de políticas en el mes de Marzo de 2025 se llevaron a cabo reuniones de coordinación al interior de la Subdirección de gestión y evaluación de políticas, para dar continuidad a la fase precontractual para contar con la consultoría para el diseño y estructuración del laboratorio social de políticas, conforme al presupuesto y la modalidad de contratación definida dentro de lo cual se destaca solicitud de cotizaciones a diferentes organizaciones para aportar al estudio económico del estudio previo y adecuación técnica y jurídica de los contenidos de estudio previo.
Políticas Públicas de Salud:
- SPA: La Política Pública de Prevención y Atención del Consumo y la Prevención de la Vinculación a la Oferta de Sustancias Psicoactivas en Bogotá D.C. se reporta avance 8%, a través de las acciones de gestión: Secretaría Técnica (convocatoria y diseño de agenda) y asistencia y participación en la instancia intersectorial de Consejo Distrital de Estupefacientes (CDE), en las sesiones nodo y ordinario. En la sesión de nodo se socializan y suscriben los compromisos para avanzar en el diseño de la metodología del proceso de participación para la formulación de la Política Pública y se concerta la agenda de trabajo para la sesión ordinaria. Por su parte, en la sesión ordinaria se realiza la presentación por parte de la Secretaría Distrital de Planeación de: productos y metodologías para el proceso de participación (fase diagnóstica de formulación) y metodologías para la transversalización de los enfoques poblacional, diferencial, de género y territorial en el marco de este proceso.
- Infancia, primera infancia y adolescencia: Avance 8%, con participación en mesa de trabajo de primera infancia con Secretaría Distrital de Integración Social (SDIS) y Banco Interamericano de Desarrollo (BID) para la revisión del documento técnico de condiciones de calidad para la atención integral de la primera infancia en el marco de la estrategia intersectorial de la SDS, SED, SDIS y Cultura: “De la Mano Contigo”. Revisión y consolidación de los textos técnicos finales ajustados por los referentes técnicos de la SDS para ser publicados en la pág Web “De la Mano Contigo” dando cuenta de la atención integral a la primera infancia. Desarrollo de asistencia técnica a los referentes de las políticas de infancia, juventud, salud oral y trabajo para brindar el contexto del modelo de atención en salud “MAS Bienestar” y reconocer las acciones realizadas por los Equipos Básicos Extramurales Hogar (EBEH) en el distrito. Participación en mesa interdependencias de infancia en la cual se trabajaron los temas relacionados con el comportamiento de la mortalidad perinatal, mortalidad infantil y mortalidad en menores de 5 años, socialización de requerimiento revisión documento técnico Word de calidad en la atención integral a la primera infancia, planeación de actividades sectoriales e intersectoriales en la semana de la niñez y avances de las acciones intersectoriales para la conmemoración de la Ciudad de los niños y niñas en el marco del Acuerdo 887-2023. Revisión y validación de las agendas estratégicas, acciones conjuntas, compromisos intersectoriales, para la política distrital de primera infancia, infancia y adolescencia. Participación en mesa distrital para la prevención y atención de la explotación sexual y comercial de niños, niñas y adolescentes (ESCNNA) en la cual de revisó y aprobó el plan de trabajo vigencia 2025. Elaboración y consolidación presentaciones y ayudas memorias preliminares y finales dando respuesta a las Proposiciones 709 y 723 del 2025 relacionadas con la prevención de abuso y explotación comercial de niños, niñas y adolescentes.
- Juventud: Avance 10,0%; se participó en la mesa de trabajo de juventud donde se socializa los reportes del plan de acción, ajustes al plan de acción aprobados vigencia 2024 y cronograma de ajustes para 2025, actualización del Sistema Distrital de Juventud, y elecciones de consejos de juventud. Se participa en la reunión de grupo funcional de promoción de salud en adolescentes y jóvenes, se participa en primera sesión de Subcomité de Sistema de Responsabilidad Penal Adolescente donde se revisa plan de acción intersectorial y líneas de acción, se participa en reunión de Ruta de Promoción y Mantenimiento de la Salud donde se revisa los compromisos establecidos por cada dependencia. Se realizó seguimiento a la gestión local de la política del mes de febrero y se realiza la primera asistencia técnica a los y las delegadas de política de juventud de cada localidad en el marco del proceso de gestión y análisis de las políticas para el Bienestar en los Territorios.
- Envejecimiento y Vejez: Avance 7,40%, se asiste a la reunión de la Mesa Distrital de Envejecimiento y Vejez (MTEV), donde se confirmó el cronograma de actividades del Comité Distrital de Envejecimiento y Vejez (COEV) como la presentación del orden del día, al igual que las delegaciones COEV y la MTEV. La secretaría técnica propone el diligenciamiento de una matriz donde los sectores pueden proponer temas a desarrollar dentro de las sesiones del Comité Operativo de Envejecimiento y Vejez para que no sea una gestión única de la Secretaría de Integración Social. Teniendo en cuenta que en este año el proceso de evaluación y formulación de la Política serán grandes protagonistas, también es relevante la presentación de los temas que los demás sectores propongan. Se asiste al Comité Operativo Distrital de Envejecimiento y Vejez COEV donde se estableció el cronograma de actividades dentro del espacio, pero además se dan a conocer avances proceso de evaluación de la PPSEV y la valoración desde Planeación Distrital de cómo va la implementación del plan de acción de la Política Pública Social para el Envejecimiento y la Vejez. En reunión con la SDIS y con la presencia del asesor del despacho Dr. Manuel González se define claramente la línea del tiempo para empezar a realizar la acción de implementación de servicio sociosanitario; así mismo se continúa con la definición ruta unidad cuidado crónico, donde se socializa documento realizado por Capital Salud. Se envía respuesta a las preguntas formuladas por el consejo de sabios-sabias distrital para el sector salud, donde se explican los alcances distritales y nacionales desde la norma para entender así los servicios de salud entre ellos citas con especialidades y disponibilidad de medicamentos.
- Familia: Durante el mes de marzo se genera a la sesión de asistencia técnica a los equipos locales, en donde se retomaron temas relacionados al reporte local, reporte de la política en espacios intersectoriales y comunitarios, de igual forma se dio a conocer el balance de acción del año 2024; se generaron las revisiones de las acciones intersectoriales local y el reporte local de la política logrando así un 8%. 
- Discapacidad: Avance 8,5% donde se participa en la sesión ordinaria de Comité técnico, Consejo Distrital  y comisiones de trabajo, donde se dio aval técnico y aprobación al POA construido de acuerdo a la metodología definida para diseñar las fichas técnicas que determinaron los siguientes productos para la vigencia: Mesas de trabajo con las agencias de empleo de Bogotá y la Unidad Administrativa del Servicio Público de Empleo, para la articulación de acciones de vinculación laboral de las personas con discapacidad y las personas cuidadoras; Informe del acompañamiento a la implementación y posicionamiento de la ruta intersectorial de empleo para personas con discapacidad y las personas cuidadoras; Espacios de divulgación en el sector privado, donde se socialicen los incentivos legales, tributarios y económicos aplicables a los procesos de vinculación laboral; VI Foro Distrital de empleabilidad; asesoría y asistencia técnica a la entidades del distrito en referencia al cumplimiento del Decreto 2011 del 2017; Avances en el diseño del instrumento, de la estrategia para el análisis del acceso y accesibilidad en la oferta para la Población con Discapacidad; Estrategia integral y mecanismos de divulgación y actualización a las rutas de acceso a la oferta distrital y local; Publicación de la Guía de Accesibilidad GUIPA; Espacios de socialización de la ley 1996 de 2019 con los diferentes actores del Distrito; Estrategias participativas para la apropiación y análisis de la implementación de la Política en los territorios urbanos y rurales, dirigida a diversos actores institucionales y comunitarios; Informes semestrales de seguimiento al avance de la implementación de la Política Pública Distrital de Discapacidad para Bogotá; Proceso eleccionario local; Plan de trabajo para el fortalecimiento  a los representantes distritales, locales de discapacidad y nuevos liderazgos; Propuesta de proyecto de Acuerdo modificatorio al Acuerdo 505 de 2012; Culminación del documento de actualización al Acuerdo 011 de 2021; Plan anual de acciones afirmativas. Finalización protocolo de atención a cuidadores y plan de trabajo en alianza con SIDICU. Se suma el acompañamiento a sesión ordinaria orientando funcionamiento y Plan Operativo y la extraordinaria de elecciones de consejeros distritales al Consejo local de Ciudad Bolívar. Se finaliza entrega de informe de trazador presupuestal. Se lleva a cabo sesión de asistencia técnica con los equipos locales de las subredes que gestionan la política pública, con la realización de un taller de contexto en las competencias del sector en los espacios e instancias locales lo cual permitió avanzar en el fortalecimiento de capacidades para la apropiación de competencias y responsabilidades normativas en la instancia local y reconocimiento de acciones de los productos sectoriales en el plan de acción de la política. Se avanza en la sesión de fortalecimiento a secretarias técnicas locales, aportando en la línea para la construcción de estrategias locales de divulgación de oferta. Se realizan mesas de trabajo para brindar asesoría en la construcción de Planes Operativos Anuales de los consejos locales en coordinación con la secretaría técnica distrital de discapacidad, armonizando acciones de las líneas estratégicas distritales y locales.
- LGBTI: Avance 8,3%, se participó de la comisión intersectorial de diversidad sexual por parte de las directivas donde se reitera el compromiso con las marchas que se llevaran a cabo en el mes de junio y julio como la participación del festival por la igualdad, se hace acompañamiento de la UTA general donde se valida el plan de acción para el año 2025 y se socializan los avances de la política desde el sector salud; se realiza asistencia técnica a los equipos de más bienestar LGBTI y los referentes locales poniendo en claro los conceptos vinculados a la población LGBTI.
- Habitabilidad en Calle: Avance 8,3%. Se realizaron asistencias técnicas a los delegados de política pública y los equipos del producto de escuchar más bienestar, sé gestionaron las matrices de monitoreo de la política pública del fenómeno de habitabilidad en calle y se participó en las instancias de coordinación, como la mesa distrital de cuidado menstrual y el comité operativo distrital para el fenómeno de habitabilidad en calle, en términos de atención en salud a la población en condición de habitabilidad en calle desde los centros de escucha, se realiza desde el entorno institucional 759 individuos únicos abordados y desde el entorno cuidador comunitario se reportan 1.057 personas atendidas.
- Mujer y equidad de géneros: Avance 9,5%. Se realizó avance en el marco de la política pública de mujer y género en el marco de acciones sectoriales, intersectoriales y de seguimiento: Reunión con Contraloría donde se realizó el seguimiento a la gestión de la política de mujer y Género, se realizó el conversatorio sectorial de SDS en el marco del 8 de marzo, reunión con Despacho donde se realizó la revisión de la matriz de acciones priorizadas con SDMujer en el marco de la transversalización del enfoque de género en el modelo de salud Más bienestar y el avance del modelo de salud de las mujeres. Desarrollo de asistencias técnicas a los referentes de enfermedades huérfanas de la Dirección de vigilancia, donde se socializó el sistema distrital del cuidado, al proceso de GEPISP donde se brindaron aportes técnicos para su implementación. Acompañamiento en campo a las acciones realizadas por el equipo de Escucha Mas bienestar mujer de la SISS Norte, visita en campo a los servicios amigables para mujeres de las localidades de Tunjuelito, Barrios Unidos y Puente Aranda. Aportes técnicos al proceso sectorial e intersectorial de interoperabilidad del tema de violencias de género. Aportes al protocolo de atención de SDE en casos de presunta violencia intrafamiliar a NNAJ de las instituciones educativas. Participación en el Subcomité técnico de la Mesa Sofía para elaboración del plan de acción 2025 y en la sesión de la Mesa Distrital Sofia. Aportes técnicos en el taller del MSPS para la actualización de la política de SSR, revisión sectorial del avance del visor de seguimiento de la resolución 459. Reunión de la Mesa funcional de la RIAS AAT donde se abordaron temas de violencias de género. Se dio respuesta a todas las proposiciones y proyectos de acuerdo relacionados con temas de mujer y género.
- Salud Mental: Avance 8%. Participación en mesa de trabajo con el consorcio de Transmilenio Emasivos con el fin de revisar articulaciones en torno a la salud mental y emocional de los conductores Mesa de trabajo con el equipo directivo para discutir propuesta relacionada con prescripción social para personas en riesgo de problemas en salud mental; Elaboración de propuesta de Brief para estrategia comunicativa en prevención de la conducta suicida el cual fue remitido a la Oficina Asesora de Comunicaciones. Desarrollo de la mesa de promoción y prevención del Consejo Consultivo Distrital de Salud Mental en el que participan las oficinas de comunicaciones de las SDS, SDE y SDM. Consolidación de la información en la matriz de solicitud ajustes al plan de acción de la política de salud mental. Retroalimentación del plan de acción de la política de salud mental por parte de la Secretaría Distrital de Planeación Desarrollo de asistencia técnica a profesionales del proceso de gestión de la política de salud mental en el nivel local con conjunto con referentes de políticas de SPA y habitante de calle del nivel central y profesionales del equipo de gestión de proyectos de inversión local para la articulación de los procesos en las localidades.
- Seguridad Alimentaria y Nutricional: A nivel local, los Comités Locales de SAN CLSAN continuaron su implementación, definiendo estrategias adaptadas a las necesidades de cada territorio. A nivel distrital, la Unidad Técnica de Apoyo de la Comisión Intersectorial de SAN (CISAN) consolidó los planes locales de acción e identificó la necesidad de ajustar algunos productos de política por parte de entidades como IDRD, SDIS, SDA, IPES y SDDE. Se programó una sesión extraordinaria de la CISAN en abril para presentar y discutir estos ajustes.
- Adultez: Avance 9,0%; se participa en la sesión extraordinaria de CODA donde se revisa la localidad donde se realiza la selección de la localidad del COLA emergente. Se participa en reunión de Ruta de Promoción y Mantenimiento de la Salud donde se revisa los compromisos establecidos por cada dependencia, se participa en el Comité Interdependencias de ECNT donde se revisa el plan de acción integral. Se realizó seguimiento a la gestión local de la política del mes de febrero, se realiza asistencia técnica a los delegados de política de las 4 subredes en el marco del proceso de gestión y análisis de las políticas para el Bienestar en los Territorios.
- Trabajo digno y decente: Avance 8,6% relacionado con la implementación de acciones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SDIS cupos para jardines, participación en Mesa de abordaje interinstitucional a las familias en territorio (en situación de trabajo infantil y mendicidad),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(Oferta institucional) articulación SDE para generar alianzas estratégicas en el marco de la prevención del trabajo infantil, articulación con Secretaría Distrital de Cultura para generar alianzas estratégicas en el marco de la política LEO.
- Ruralidad: Avance 7,0% que corresponde a 2% de avance que corresponde a la socialización de lineamientos y ficha técnica para en la implementación de la estrategia para las asistencias técnicas en ciudadanía alimentaria, memoria e identidad campesina y las escuelas de líderes gestores en Ciudadanías alimentaria, memoria e identidad campesina en conjunto con los delegados de la política pública de Ruralidad y SAN; 2% de avance que corresponde a la asistencia técnica a las y los delegados de la Política Pública Distrital de Acogida, Inclusión y Desarrollo para la Población Migrante Internacional y de la Política Pública de Ruralidad de las SISS en la cual se abordaron temas relacionados con la programación de asistencias técnicas y orientaciones generales en la gestión intersectorial y a la asistencia técnica sobre la gestión intersectorial para las políticas públicas de ruralidad y de acogida, inclusión y desarrollo para la población migrante internacional para las delegadas del equipo de Gestión y Análisis de la SISS Sur, Centro Oriente y Sur Occidente; y 3% de avance que corresponde al reporte de programación de metas y actividades del proyecto de inversión para 2025 en lo correspondiente a meta 15, al seguimiento técnico y financiero de los proyectos de inversión,  correspondiente al seguimiento sobre el avance del IV trimestre de 2024, a la realimentación de la agenda estratégica local de Sumapaz; gestión intersectorial compromisos política de ruralidad; y matrices de seguimiento de política ruralidad localidad de Usme, Ciudad Bolívar, Sumapaz, Chapinero, Usaquén, Santa Fe y Suba del mes de febrero de 2025 y a la sesión ordinaria del grupo funcional interdependencias de ruralidad de la SDS, en el cual se abordan los temas relacionados con la RIAS Materno perinatal implementada en las ruralidades del D.C. en componente individual, presentación del informe de seguimiento al Plan de Acción de la Política Pública de Ruralidad 2023-2038, la propuesta Resolución de conformación grupo funcional interdependencias de ruralidad y la matriz programas, proyectos y estrategias para la ruralidad del D.C.
- Acogida, Inclusión y Desarrollo (Migrantes): Avance 9,0%, que corresponde a 4% de avance que corresponde a la sesión ordinaria de las Unidades Técnicas de Apoyo de la Comisión Intersectorial para la Atención e Inclusión de la Población de Flujos Migratorios en la cual se revisaron las actividades del plan de trabajo para 2025 en el cual la SDS incorporó acciones en la UTA 1 y 2. en temas relacionados con promoción de aseguramiento, afiliación de población migrante internacional y canalizaciones efectivas a la oferta de servicios intersectoriales, primera sesión ordinaria de la Comisión Distrital Intersectorial del Distrito Capital para la Atención e Integración de la Población proveniente de Flujos Migratorios Mixtos en la cual se hizo la presentación y aprobación del plan de trabajo de la instancia para 2025, se expuso la estrategia contra la xenofobia en las instituciones educativas y el tablero de control de población migrante, a la reunión con la Dirección de Salud Colectiva con el fin de socializar la realimentación del reporte del producto de la Política Pública Distrital de Acogida, Inclusión y Desarrollo para la Población Migrante Internacional 2024 relacionado con las acciones colectivas de los entornos cuidadores y revisar avances en la justificación de los resultados, a la sesión ordinaria de la Mesa de Articulación Territorial de Salud para la atención e integración de la población proveniente de flujos migratorios mixtos en el Distrito Capital (Resolución 1450 de 2022) en la cual se presenta desde la Subdirección de Políticas en el proyecto de cooperación “Mujeres en Movimiento: Alianza Iberoamericana Contra la Violencia de Género” con el apoyo de la Unión de Ciudades Capitales de Iberoamérica y en conjunto con el Centro Distrital de Educación e Investigación en Salud (CDEIS) y a la mesa de articulación entre la SDS (Subdirección de Gestión y Evaluación de Políticas en Salud Pública), las SISS y la SDIS (Subdirección de Identificación, Caracterización e Integración) con el propósito de avanza en la propuesta de conformación de mesas locales intersectoriales de migrantes; 2,5% de avance en la gestión que corresponde a realiza la actualización a la estructura del informe trimestral de los convenios de la GSP-PSPIC de la vigencia del 03 de diciembre de 2024 al 28 de febrero de 2025 en el tema transversal de Respuesta a Población Migrante Internacional en el Marco del GSP-PSPIC, a la asistencia técnica a las y los delegados de la Política Pública Distrital de Acogida, Inclusión y Desarrollo para la Población Migrante Internacional y de la Política Pública de Ruralidad de las SISS se abordaron temas relacionados con la programación de asistencias técnicas y orientaciones generales en la gestión intersectorial y a la realimentación y generación del concepto técnico sobre el informe final de vigencia GSP-PSPIC octubre 17 a diciembre 01 de 2024 ajustado por las SISS en lo correspondiente al tema transversal de respuesta a población migrante, acorde a la validación inicial realizada por el equipo técnico; y 2,5% de avance que corresponde al reporte de la programación de metas y actividades del proyecto de inversión para 2025, a la elaboración de las presentaciones y participación en la reunión de seguimiento técnico y financiero de la meta corespondiente.
- Indígena: Avance 8% de seguimiento de la política a nivel distrital, donde se suma las gestiones realizadas con los pueblos indígenas para la socialización de los productos de política en el marco del CONPES 37, se gestionó espacio con la SDG- Dirección de Asuntos Étnicos, para revisar las dificultades en la concertación de los productos para la implementación de los mismos. Se participó de la capacitación por parte de Planeación Sectorial, quien fortalece el conocimiento para el reporte del informe de políticas étnicas que se reporta trimestralmente a la SDG-DAE. Se realiza Asistencia Técnica al Proceso de Gestión y Análisis de Políticas y anexo 1.2 de los delegados de política de la subred Centro Oriente, equipo de gestión y análisis de políticas de la subred centro oriente, con el diligenciamiento de la matriz de seguimiento de la política distrital, entre otras acciones administrativas para el monitoreo de la materialización de la política.
- Rrom Gitano: Avance 10,5%, corresponde al alistamiento de productos comprometidos por la SDS para la concertación Vortechia con el Consultivo Rrom, socialización y asistencia técnica con diversos actores institucionales y del pueblo Rrom gitano para el fortalecimiento de la política con enfoque étnico diferencial. Se brindó acompañamiento técnico a diversas direcciones institucionales para el diseño de estrategias sectoriales. Se participó en reuniones del equipo funcional de etnias, se brindó socialización del marco del proceso concertación pueblo Rrom gitano donde se socializa la forma de operatividad con los consejeros del pueblo rrom gitano. En canalización, se retroalimentaron planes de acción, enfatizando en la articulación sectorial e intersectorial local y en el avance del día el pueblo gitano. Estas acciones se complementaron con la operatividad del equipo de salud Rrom comunitario PSPIC, facilitando la canalización de casos y la activación de rutas integrales que promuevan el acceso efectivo a la salud con enfoque diferencial. Se continuó la implementación de acciones en salud basadas en prácticas ancestrales sin interrupciones. Se orientó a los delegados locales sobre la importancia de transversalizar el enfoque étnico en el nivel territorial, y se retroalimentó material informativo con motivo del Día del Pueblo Rrom gitano. Se brindó apoyo técnico en la elaboración del documento sobre modos de vida, resaltando el enfoque territorial diferencial y la inclusión del perfil de sabedora.
- Afrodescendiente: Avance 8%. Se realiza mesa de trabajo con la subcomisión de salud de comunidades negras y afrocolombianas y las profesionales de apoyo de las SISS de la estrategia kilombos, con el fin de revisar las novedades presentadas con los equipos; Se realiza reunión de socialización de aprobación de plan de acción equipo más bienestar afro con la subcomisión de salud, donde se realiza acompañamiento; Se participa en reunión de orientaciones frente a los anexos para el diligenciamiento de instrumentos del proceso transversal de Análisis y Gestión de las Políticas Públicas Étnicas, respecto a la agenda estratégica local y compromiso; Se realiza reunión con los equipos kilombos de las subredes de norte y centro oriente con la subcomisión de salud, a fin de revisar la novedad presentada con el perfil ambiental dispuesto para dos equipos con riesgo de glosa; Se realiza solicitud de cruce de cedulas con el CDIS para la identificación de personas étnicas NARP certificadas con el desarrollo del curso de enfoque poblacional y diferencial; Se realiza la consolidación de los productos étnicos y su operación enmarcado en la meta étnica; Se participa en reunión de orientaciones frente al diligenciamiento de los instrumentos de seguimiento a la implementación de los productos CONPES étnicos; Se realiza reunión de articulación con la Consejería para las víctimas, frente a los espacios físicos de la estrategia kilombos; Se realiza mesa de diálogo de saberes con el fin de recoger aportes enmarcados en el ejercicio materno perinatal con las parteras étnicas de las estrategias diferenciales; Se realiza la recolección de insumos para el desarrollo del ASIS Palenquero; Se participa en reunión con la DAE, enmarcada en revisar las novedades presentadas con las CNARP y el director y subdirector de asuntos étnicos; Se participa en reunión de balance de los productos étnicos y día de conmemoración de eliminación del racismo y discriminación étnico racial por parte de la DAE; Se realiza espacios de asistencia técnica a los productos Mas bienestar afro, Delegadas CNARP para la orientación de las P.P., equipos kilombos y kilumba y ASIS Palenquero; Desarrollo de espacio periódico del equipo funcional de etnias, ordinario y extraordinario interdependencias de la SDS; Generación de reporte de seguimiento MAITE y Proyecto de inversión/meta, gestión a casos de las comunidades y solicitudes enmarcados en las Políticas Públicas.
- Raizal: Avance 7%. Se participa en reunión con la DAE, enmarcada en revisar las novedades presentadas con las CNARP y el director y subdirector de asuntos étnicos; Se participa en reunión enmarcada en el Modelo educativo del Modelo Mas Bienestar enfocado en los pilares de la comunicación; Se participa en reunión de balance de los productos étnicos y día de conmemoración de eliminación del racismo y discriminación étnico racial por parte de la DAE; Se participa en reunión de orientaciones frente a los anexos para el diligenciamiento de instrumentos del proceso transversal de Análisis y Gestión de las Políticas Públicas Étnicas, respecto a la agenda estratégica local y compromiso; Se realiza solicitud de cruce de cédulas con el CDIS para la identificación de personas étnicas NARP certificadas con el desarrollo del curso de enfoque poblacional y diferencial; Se participa en reunión de orientaciones frente al diligenciamiento de los instrumentos de seguimiento a la implementación de los productos CONPES étnicos. Se realiza asistencia técnica para las orientaciones técnicas de las delegadas locales de las Políticas Públicas CNARP; Se realiza asistencia técnica para el equipo Mas Bienestar Raizal de la subred norte; Se realiza el reporte de gestión de las Políticas Públicas NARP, en el marco de la gestión local y distrital; Generación de reporte de seguimiento MAITE y Proyecto de inversión/meta, gestión a casos de la comunidad y solicitudes enmarcadas en la Política Pública.
APORTE NIVEL LOCAL
ENTORNO CUIDADOR EDUCATIVO
Se realizaron 7.560 actividades de educación en salud en 160 Jardines, en 286 Colegios, en 24 Universidades, en 25 Instituciones de formación para el trabajo y el desarrollo humano con la participación de 738 docentes, 2.040 padres de familia, y 53.903 estudiantes.
EDUCACIÓN PARA LA SALUD PÚBLICA 
Se realizaron: 32 Sesiones educativas y herramientas didácticas para los procesos de educación para la salud pública en temas relacionados con: Educación para la Salud Pública; Salud sexual y reproductiva;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25 Asistencias técnicas (acompañamiento técnico, orientación técnica, capacitación y/o asesoría técnica) para el desarrollo de capacidades en educación para la salud pública 37 En temas relacionados con: Núcleo temático flexible según las necesidades identificadas con el diagnóstico territorial; Autorregulación; Salud Mental; Educación para la Salud Pública; Fortaleciendo a un total de 433 trabajadores del sector 3 Iniciativas, actividades o procesos dirigidos a fortalecer la gestión de la asistencia técnica en el GSP-PSPIC.</t>
  </si>
  <si>
    <t>A marzo de 2025 se logra un avance del 24,9% en función de: 
1.Gestión administrativa se mantiene el seguimiento y control a la ejecución programática y presupuestal de los recursos del PSPIC y las acciones de GSP de competencia de la Subsecretaría de Salud Pública (SSSP). Se desarrollan conforme a la necesidad las acciones la gestión contractual para garantizar la continuidad del equipo técnico que orienta y monitorea la Gestión de la Salud pública desde la Subsecretaría de Salud Pública, así como de otros contratos o convenios que son necesarios conforme a los compromisos de la subsecretaria en el marco de sus competencias. 
2.Gestión de las Políticas Públicas: El sector salud da continuidad a la participación en los diferentes espacios e instancias de coordinación de las políticas tanto del nivel Directivo como del nivel técnico según convocatoria para favorecer el desarrollo de estas según el momento del ciclo en que cada una se encuentra.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3. En cuanto al Laboratorio social de políticas se llevaron a cabo reuniones de coordinación al interior de la Subdirección de gestión y evaluación de políticas, para dar continuidad a la fase precontractual para contar con la consultoría para el diseño y estructuración del laboratorio social de políticas, conforme al presupuesto y la modalidad de contratación definida. En este mismo marco se destaca la presentación de una propuesta a la Convocatoria a LABIC 2025 que hace parte del Programa LABIC 2025, impulsado por la División de Innovación Pública y Ciudadana de la Secretaría General Iberoamericana (SEGIB), que busca “codiseñar e implementar un modelo de laboratorio para la producción de soluciones innovadoras junto a la ciudadanía que aborden desafíos sociales, económicos y/o ambientales durante 2025”, la propuesta presentada por el equipo de la Subdirección de la SDS tiene como objetivo “generar estrategias de sostenibilidad y replicabilidad para las Escuelas de Líderes Gestores en Ciudadanías Alimentarias, Memorias e Identidad Campesina en la localidad de Sumapaz, Bogotá D.C., a través de una metodología de co creación que fortalezca su expansión territorial e impacto”. Se revisa el proceso de las salidas de información que está generando GESI relacionadas con los productos de políticas y se plantea la necesidad de analizarlas y ajustarlas con miras al reporte que se realiza y al ajuste de los futuros convenios de la GSP - PSPIC.
Políticas Públicas de Salud:
- SPA: Acumulado 20,3% que se evidencia a través del ejercicio de Secretaría Técnica del Consejo Distrital de Estupefacientes y la asistencia y participación a las sesiones en modalidades: i) nodo y ii) ordinaria. Así mismo, en cumplimiento de las Resoluciones 2033/18 y 753/20 fue realizada la elaboración del plan de acción de la instancia para el 2025, así como la construcción del informe de gestión de la instancia para el I trimestre. En el marco de la instancia (CDE), han sido socializados los resultados del IV estudio de consumo en el Sistema de Responsabilidad Penal Adolescente y del VIII Censo de habitantes de la calle. Dicha información nutrirá la fase II de formulación de la Política Pública definida como “diagnóstico”. A través del CDE se han socializado los avances en materia de formulación de la Política Pública del Distrito Capital y se ha avanzado en la elaboración metodológica del proceso de participación con la asesoría de la SDP.
- Infancia, primera infancia y adolescencia: Acumulado 24%, con participación en mesa interdependencias de infancia en la cual se trabajaron los temas relacionados con el comportamiento de la mortalidad perinatal, mortalidad infantil y mortalidad en menores de 5 años, socialización de requerimiento revisión documento técnico Word de calidad en la atención integral a la primera infancia, planeación de actividades sectoriales e intersectoriales en la semana de la niñez y avances de las acciones intersectoriales para la conmemoración de la Ciudad de los niños y niñas en el marco del Acuerdo 887-2023. Desarrollo de mesa de trabajo en primera infancia con SDIS y Banco Interamericano de Desarrollo (BID) para la revisión del documento técnico de condiciones de calidad para la atención integral de la primera infancia en el marco de la estrategia intersectorial de la SDS, SED, SDIS y Cultura: “De la Mano Contigo”. Desarrollo de asistencia técnica a los referentes de las políticas de infancia, juventud, salud oral y trabajo para brindar el contexto del modelo de atención en salud “MAS Bienestar” y reconocer las acciones realizadas por los Equipos Básicos Extramurales Hogar (EBEH) en el distrito. Participación en mesa distrital para la prevención y atención de la explotación sexual y comercial de niños, niñas y adolescentes (ESCNNA) en la cual de revisó y aprobó el plan de trabajo vigencia 2025.
- Juventud: Acumulado 20,5%, participando en la tercera sesión de mesa de trabajo de juventud, se participa en la primera reunión de grupo funcional de promoción de salud en adolescentes y jóvenes Se participa en primera sesión de Subcomité de Sistema de Responsabilidad Penal Adolescente, se participa en la segunda reunión de Ruta de Promoción y Mantenimiento de la Salud donde se revisa los compromisos establecidos por cada dependencia. Se realizó seguimiento a la gestión local de la política del mes de diciembre 2024, enero y febrero 2025. se participa en la tercera primera de grupo funcional de promoción de salud en adolescentes y jóvenes. Se realiza la segunda asistencia técnica a las y los delegados de política de cada localidad en el marco del proceso de gestión y análisis de las políticas para el Bienestar en los Territorios.
- Envejecimiento y Vejez: Acumulado 17%. Se convoca a referentes distritales a participar dentro de la reunión donde la organización QR safe services, socializa el procedimiento de ubicación y localización de personas mayores que tengan problemas neurocognitivos y se desorientan en la ciudad, esta acción se realiza con el dispositivo de manilla y el sistema de información de QR, el cual será evaluado dentro de la SDS. Se coordina con el referente del DAEPS, convocatoria con las referentes de ciudadanía para trabajar estrategia de abandono de manera articulada para determinar ruta de acción frente al tema de abandono social, donde se da a conocer el flujograma inicial de la Ruta de abandono que actualmente se pone en práctica en las SISS, Se realiza retroalimentación de ficha enviada por las referentes de la Política pública Social para el Envejecimiento y la Vejez de la subred Norte para el desarrollo de un proceso de educación en salud para las personas mayores.
- Familia: Acumulado 20%. Se generaron espacios de articulación al interior de la SDS, principalmente con los Entornos Cuidadores y la subdirección de Determinantes, las cuales son encargadas de ejecutar los productos de la política pública para las familias, estos espacios se desarrollaron con el fin de lograr recolectar la información cualitativa, cuantitativa y financiera del plan de acción de la política. Se generó el informe correspondiente al Q IV de seguimiento a la política, donde se recolectó, organizó y consolidó la información tanto cualitativa, cuantitativa y financiera del año 2024 correspondiente a los 4 productos a cargo de la SDS que se tienen en el plan de acción de la política; complementado con la generación de un calendario para las asistencias técnicas a los equipos locales, relacionado al tema a trabajar, la fecha y modalidad del espacio; Finalmente, se generaron las revisiones de las acciones intersectoriales local. Se genera sesión de asistencia técnica a los equipos locales, en donde se retomaron temas relacionados al reporte local, reporte de la política en espacios intersectoriales y comunitarios, de igual forma se dio a conocer el balance de acción del año 2024; Finalmente, se generaron las revisiones de las acciones intersectoriales local.
- Discapacidad: Acumulado 24,10%, aval técnico y aprobación del Plan Operativo Anual de las instancias distritales del Sistema Distrital de Discapacidad. Acompañamiento a la instancia local designada para acompañamiento en la gestión y en la organización de acciones comunitarias que implican gestión de la política, fortalecimiento en capacidades para el ejercicio de secretarías técnicas locales y entrega para publicación oficial del informe de trazador presupuestal de Discapacidad, como una de las entidades lideres del mismo. Se suma el desarrollo de acciones para el fortalecimiento de capacidades de los equipos locales en relación a apropiación de lineamentos para la gestión y funcionamiento de las instancias locales del sistema distrital de Discapacidad y en la implementación de productos del plan de acción de la política. 
- LGBTI: Acumulado 15,9% en donde se continua con el trabajo intersectorial desde los compromisos establecidos por las instancias distritales, así como el posicionamiento desde lo local en cuanto a la política pública.
- Habitabilidad en Calle: Acumulado 19,8%. Se realizaron asistencias técnicas a los delegados de política pública y los equipos del producto de escuchar más bienestar, sé gestionaron las matrices de monitoreo de la política pública del fenómeno de habitabilidad en calle y se participó en las instancias de coordinación, como la mesa distrital de cuidado menstrual y el comité operativo distrital para el fenómeno de habitabilidad en calle, en términos de atención en salud a la población en condición de habitabilidad en calle desde los centros de escucha, se realiza desde el entorno institucional y entorno cuidador comunitario se reportan personas atendidas.
- Mujer y equidad de géneros: Acumulado 22,5%. La SDS aportó en el marco de la Política Pública de Mujer y Género principalmente en el reporte CONPES de la política, reporte de rendición de cuentas, asistencia a los espacios intersectoriales como la unidad técnica de apoyo, Mesa Distrital SOFIA, Comité Intersectorial de Mujeres CIM, Participación de la mesa técnica funcional de la RIA AATV, seguimiento a las acciones sectoriales que se desarrollaron en lo local, revisión de las herramientas que desde el PSPIC se tienen para seguimiento de productos que aportan a la política como de los proyectos de inversión, avance en la transversalización del enfoque de género en el modelo de salud Más bienestar, seguimiento a los Servicios amigables en salud para las mujeres, articulación en acciones distritales y sectoriales con la Secretaría de la mujer, avance en el proceso distrital de interoperabilidad en temas de violencias de género. Conmemoración de fechas emblemáticas: 8 de marzo.
- Salud Mental:	Acumulado 18%. Avance en estructuración de brief para estrategia comunicativa en prevención de suicidio, desarrollo de la mesa de promoción y prevención del consejo consultivo distrital de salud mental con participación intersectorial, consolidación de la solicitud de ajustes al plan de acción de la política. Se realiza proceso de seguimiento a la implementación del plan de acción de la política de salud mental correspondiente al año 2024, tanto técnico como financiero. Se avanza en la reglamentación del acuerdo 974 de 2024 para la conformación de los consejos locales de salud mental comunitaria. Desarrollo de mesa de expertos para el análisis del comportamiento del indicador de mortalidad por suicidio para 2024, consolidación del seguimiento a la implementación del plan de acción de la política de salud mental correspondiente al segundo semestre del 2024 (técnico y financiero), participación en mesa de trabajo para la estructuración de convenio interadministrativo con secretaria de Cultura para avanzar en el desarrollo de acciones en torno al cuidado de la salud mental.
- Seguridad Alimentaria y Nutricional: Acumulado 24%, reflejando un trabajo articulado y sostenido en los niveles local y distrital para atender las necesidades nutricionales de la población.
- Adultez: Acumulado 18,5%, participando en la segunda sesión de CODA donde se revisa la localidad donde se realiza la selección de la localidad del COLA emergente. Se participa en la segunda reunión de Ruta de Promoción y Mantenimiento de la Salud donde, se participa en el segundo Comité Interdependencias de ECNT. Se realizó seguimiento a la gestión local de la política de los meses de diciembre 2024, enero y febrero 2025, se realiza la segunda asistencia técnica a los delegados de políticas de cada subred en el marco del proceso de gestión y análisis de las políticas para el Bienestar en los Territorios.
- Trabajo digno y decente: Acumulado 21,6% relacionado con la implementación de acciones en la promoción del cuidado de la salud en el trabajo; Se realiza gestión intersectorial con el sector de educación para atender a necesidades de asignación de cupo escolar en NNA trabajadores, informes de cuarto trimestre del plan de acción de las Política de Trabajo Decente y digno, vendedores informales, LEO, aporte a los informes de los productos de las políticas de Infancia y Adultez. Participación a nivel local comité de productividad, reunión equipo transversal (Política de Trabajo, Entorno laboral y SIVISTRA). Asistencia técnica y seguimiento a los delegados de las subredes integradas frente a los productos de las Políticas trabajo Decente y Digno- Vendedores informales, LEO. Participación en Mesa de abordaje interinstitucional a las familias en territorio (en situación de trabajo infantil y mendicidad), actualización del indicador de trabajo infantil SALUDATA año 2024. Balance social 2024, de las políticas de lectura, escritura y oralidad (LEO), vendedores informales y Trabajo Decente y Digno. Aporte a indicadores de trabajo infantil del Informe SMIA 2024.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(Oferta institucional) articulación Secretaría Distrital de Educación para generar alianzas estratégicas en el marco de la prevención del trabajo infantil, articulación con Secretaría Distrital de Cultura para generar alianzas estratégicas en el marco de la política LEO.
- Ruralidad: Acumulado 20%, que corresponde a un 7,0% de participación y cumplimiento de compromisos correspondientes al CONPES 41 de 2023; Acompañamiento técnico al Consejo Consultivo de Desarrollo Rural (CCDR); realizar seguimiento a los productos comprometidos en el plan de Acción de la Política CONPES 41 de 2023; acompañamiento técnico a los espacios nacionales y distritales para el desarrollo de proyectos y acciones definidas en la agenda pública del D.C. relacionados con la población campesina y rural. 4,0% de Formulación y seguimiento de lineamientos para la gestión de las acciones de GSP y PSPIC; asistencia técnica a equipos de operación de la gestión de la política pública de ruralidad de las subredes; y actualización del repositorio de Política de Ruralidad. Y 9,0% de direccionamiento técnico y avances del plan de acción para la respuesta en salud a la ruralidad de Bogotá desde SDS con el Grupo Funcional Interdependencias de Ruralidad de SDS y cumplimiento de la respuesta a requerimientos SEGPLAN, POGD, MAITE/RIAS, balances y rendición de cuentas.
- Acogida, Inclusión y Desarrollo (Migrantes): Acumulado 23% que corresponde a un 11,0% a la participación y cumplimiento de compromisos correspondientes al Decreto 600 de 2023 y seguimiento a la implementación del Plan Distrital de Respuesta y Atención a Flujos Migratorios Mixtos - Estrategia para el Abordaje desde el sector Salud; acompañamiento técnico a la Mesa de Articulación Territorial de Salud para la atención e integración de la Población Proveniente de Flujos Migratorios Mixtos en el D.C.; realizar seguimiento a los productos comprometidos en el plan de Acción de la Política. Decreto 600 de 2023; al acompañamiento técnico a los espacios nacionales y distritales para el desarrollo de proyectos y acciones definidas en la agenda pública del D.C. relacionados con la población migrante internacional; acompañamiento técnico a la Comisión Distrital Intersectorial del Distrito Capital para la Atención e Integración de la Población Proveniente de Flujos Migratorios Mixtos; y el reporte de indicadores en población migrante internacional. 4,5% en seguimiento a las canalizaciones intersectoriales realizadas desde los territorios y acompañamiento técnico al seguimiento y articulación de la oferta y ruta intersectorial y de las agencias de cooperación internacional y atención integral en salud para la población migrante internacional en coordinación con la Mesa Técnica de Salud para la Atención e Integración de acciones en la Población Migrantes; y 7,5% en direccionamiento técnico y avances del plan de respuesta de la Mesa Técnica de Salud para la Atención e Integración de acciones en la Población Migrantes desde SDS y cumplimiento de la respuesta a requerimientos SEGPLAN,POGD, MAITE/RIAS, balances y rendición de cuentas.
- Indígena: Acumulado 22% en el cual se ha logrado acompañar y gestionar casos de salud, revisión de informe al equipo de Medicina Ancestral y Partería, realimentaciones y asistencia técnica de los delegados políticas de centro oriente; se brindó información al reporte de seguimiento a la implementación de los productos de Política Pública mediante CONPES 37 y demás solicitudes enmarcadas en la Política.
- Rrom Gitano: Acumulado 23%. Durante este periodo, se avanzó en la gestión de la implementación de productos de política étnica Rrom gitana CONPES 40 2023, se implementaron acciones para reforzar la medicina ancestral Rrom, asegurando la continuidad de estas prácticas por medio de las sesiones colectivas del equipo de salud, reporte de gestión de la política pública en los instrumentos. Se avanza en la consolidación de información para el reporte de seguimiento de la política pública Rrom, con la Subsecretaría de Salud Pública, referentes técnicos de la SDS y consejeros Rrom para compartir avances y operatividad de productos, así como definir el plan de acción 2025 con actividades, tiempos e indicadores claros, fortalecimiento territorial, acompañamiento técnico institucional, consolidación de reportes y participación en espacios de concertación.
- Afrodescendiente: Acumulado 21%, en el cual se ha logrado la ejecución de los kilombos-kilumba y realizar el respectivo seguimiento y acompañamiento al proceso de contratación de los demás productos étnicos; se brindó información a los reportes de seguimiento a la implementación de los productos de Política Pública mediante CONPES 39; se ha realizado 7 asistencias técnicas con el fin de brindar orientaciones técnicas y seguimiento a los productos ejecutados por la subredes integradas de los servicios de salud desde la gestión de programas y gestión de análisis y políticas.
- Raizal: Acumulado de 17%, en el cual se ha logrado acompañar y gestionar casos con barreras de acceso en salud, realimentaciones y asistencia técnica al equipo desde determinantes en salud enmarcado en Mas Bienestar en la comunidad Raizal; se brindó información al reporte de seguimiento a la implementación de los productos de Política Pública mediante CONPES 38 y demás solicitudes enmarcadas en la Política.
APORTE NIVEL LOCAL
ENTORNO CUIDADOR EDUCATIVO
Se realizaron 17.861 actividades de educación en salud en 505 Jardines, en 1.543 Colegios, en 80 Universidades, en 413 Instituciones de formación para el trabajo y el desarrollo humano con la participación de 2.145 docentes, 6.056 padres de familia, y 119.178 estudiantes.
EDUCACIÓN PARA LA SALUD PÚBLICA
Se realizaron: 83 Sesiones educativas y herramientas didácticas para los procesos de educación para la salud pública en temas relacionados con: Educación para la Salud Pública; Salud sexual y reproductiva; Salud Materno Infantil;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71 Asistencias técnicas (acompañamiento técnico, orientación técnica, capacitación y/o asesoría técnica) para el desarrollo de capacidades en educación para la salud pública 99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1.425 trabajadores del sector 16 Iniciativas, actividades o procesos dirigidos a fortalecer la gestión de la asistencia técnica en el GSP-PSPIC.</t>
  </si>
  <si>
    <t>En el mes de marzo,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construcción de documentos conceptuales, ajustes conceptuales al protocolo de revisión de literatura, y construcción de matriz de indicadores de determinantes.
APORTE NIVEL LOCAL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1 Matriz de análisis de información de los núcleos de inequidad del PTS 44 Actas de alistamiento, diarios de campo, relatorías y/o los soportes que den cuenta del ejercicio participativo (Actas y listados de asistencia) realizados con la comunidad 20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7 Actas y listado de asistencia de analisis de informacion geografica 118 Mapas realizados e incorporados al documentos de Analisis de situacion en sus capitulos I, II y III.</t>
  </si>
  <si>
    <t>Al mes de marzo,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construcción de documentos conceptuales, ajustes conceptuales al protocolo de revisión de literatura, y construcción de matriz de indicadores de determinantes.
APORTE NIVEL LOCAL
ACCSVyE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GESTIÓN Y ANÁLISIS DE INFORMACIÓN GEOGRÁFICA DISTRITAL Para la actividad 1 Gestión de la Información Geográfica, se realizaron las siguientes acciones: 2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3 cartografías organizadas por temática que demuestren avances en los análisis propuestos, del Distrito, Para la actividad 2 Información geográfica para la planeación de acciones en salud pública, se realizaron acciones que cuentan con las siguientes evidencias: 2 actas y listados de asistencia realizadas con los referentes distritales. PRODUCTO: ANÁLISIS DE LA SITUACIÓN DE CALIDAD DE VIDA Y SALUD LOCAL Actividad: Análisis de Situación de Calidad de Vida y Salud Local 3 Matriz de análisis de información de los núcleos de inequidad del PTS 107 Actas de alistamiento, diarios de campo, relatorías y/o los soportes que den cuenta del ejercicio participativo (Actas y listados de asistencia) realizados con la comunidad 60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25 Actas y listado de asistencia de analisis de informacion geografica 267 Mapas realizados e incorporados al documentos de Analisis de situacion en sus capitulos I, II y III.</t>
  </si>
  <si>
    <t>En el mes de marzo de 2025 se realizaron las siguientes intervenciones en el Entorno Cuidador Comunitario que dan respuesta a la estrategia intersectorial para la prevención del consumo de sustancias psicoactivas y la reducción de riesgos y daños asociados:
a. 88 Jornadas SPAcios libres de riesgos con un abordaje de 807  personas que transitaban el espacio público, para la prevención y la detección temprana por uso de SPA a través de: valoración del riesgo por el consumo de sustancias psicoactivas y educación en salud pública que orienten la reducción de conductas de alto riesgo asociadas al consumo de SPA con énfasis en tabaco y derivados, uso de vapeadores y consumo perjudicial de alcohol y la identificación del riesgo en salud sexual y salud reproductiva.
b. Prevención selectiva del consumo de SPA en 300 adolescentes y jóvenes a través de 12 SPAcios de bienestar donde se implementaron intervenciones individuales, familiares y de pares donde, a través del fortalecimiento de competencias se cese dicho consumo inicial de SPA.
c. Los equipos SPAcios de Bienestar realizaron valoraciones de riesgo y formularon 242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d. Reducción de riesgos y daños en 224 personas que se inyectan drogas a través de 2 puntos integrales. Como parte de este abordaje, se realizaron asesorías en: 138 técnicas de inyección de menor riesgo, 149 en interacciones asociadas al consumo de sustancias psicoactivas, 163 prevención de sobredosis, 141 estrategias de autocuidado relacionadas con el consumo de SPA, 201 prevención de riesgos en salud sexual y reproductiva, 153 prevención de ITS/VIH y 6 chemsex (uso de SPA en encuentros sexuales).
APORTE NIVEL LOCAL
ENTORNO CUIDADOR COMUNITARIO
CARACTERIZACIÓN TERRITORIAL 
467 Puntos identificados por consumo. SPAcios DE BIENESTAR Para la reducción de riesgos y daños de SPA 1.225 valoraciones del riesgo por consumo de sustancias psicoactivas en el marco de la intervención breve. 786 valoraciones del riesgo por consumo de sustancias psicoactivas en el marco de la intervención breve. De manera específica, 249 en adolescentes y jóvenes: De manera específica, 46 en personas que se inyectan drogas (PID), 61 en adolescentes pertenecientes al SRPA, 51 en población diversa (LGBTI), 725 en población mayor de edad que asistió a las jornadas SPAcios libres de riesgos. 40 en población en actividades sexuales pagas (ASP) 120 en población privada de la libertad, y 604 en población con consumo de sustancias psicoactivas, énfasis en abuso de alcohol, tabaco, uso de dispositivos electrónicos (vapeadores). Para la prevención del consumo de SPA En el abordaje diferencial, con enfoque de reducción de riesgos y daños, fueron formulados 872 planes de bienestar fueron formulados 100 planes de bienestar. y se dio cierre a 652 de estos. En el marco de dichos planes se realizaron 39 encuentros comunitarios En el marco de dichos planes se realizaron 236 sesiones colectivas con la participación de 77 personas que se inyectan drogas (PID) con la participación de 654 personas. 47 en población diversa (LGBTI), 24 en población en actividades sexuales pagas (ASP), en las cuales participaron 9 actores estratégicos (organizaciones sociales, dispositivos de base comunitaria). Así mismo, 8 actores interinstitucionales o intersectoriales para la transformación del estigma o autoestigma asociado frente al fenómeno de las sustancias psicoactivas. Igualmente, se formularon 120 planes de bienestar en población privada de la libertad, con 54 sesiones colectivas y la participación de 148 personas. Se formularon 380 planes de bienestar en población consumo de sustancias psicoactivas, énfasis en abuso de alcohol, tabaco, uso de dispositivos electrónicos (vapeadores) con 107 sesiones colectivas y participaron 248 personas.
ENTORNO CUIDADOR EDUCATIVO 
A través de los SPAcios de bienestar se realizaron 8 caracterizaciones, 17 planes de trabajo para la implementación de las zonas de orientación, 38 Zonas de Orientación Escolar y 23 Zonas de Orientación Universitarias. En el periodo se implementaron 42 SPAcios de bienestar en instituciones educativas, donde se realizaron las siguientes actividades: 41 grupos de apoyo, y 10 procesos formativos 301 valoraciones del riesgo por consumo de sustancias psicoactivas, 501 desde los ZOE y 258 desde los ZOU. 317 canalizaciones, de las cuales 302 a servicios de salud y 15 a otros servicios sectoriales o comunitarios.
MACRO, MESO Y MICRO GESTIÓN DE LA SALUD PÚBLICA 
Macro, meso y micro gestión de la salud pública 0,0 % gestion efectiva a las canalizaciones todas las modalidades donde se activa la ruta 5 todos los motivos relacionados con sustancias psicoactivas.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0,0 % gestión efectiva activación de rutas modalidad Canalizaciones hacia la oferta Distrital e Intersectorial en población migrante No regular internacional. 0,0 % de poblacion canalizada que se identifica como LGBT 0,0 % gestion efectiva a las canalizaciones todas las modalidades para las personas Mayores. 0,0 % gestion efectiva a las canalizaciones todas las modalidades donde se activa la RIA 2 para población con riesgo o presencia de alteraciones cardio — cerebro — vascular — metabólicas manifiestas - Todos los motivos 0,0 % gestion efectiva a las canalizaciones modalidad entre entornos en menores de 18 años con trabajo infantil.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activa la Ruta De Promoción Y Mantenimiento De La Salud - Finalidad Protección Específica, Motivos 8 (Persona en edad fértil sin intención reproductiva y sin método anticonceptivo) y 9 0,0 % gestion efectiva a las canalizaciones todas las modalidades donde se activó la RIA 11 para población con riesgo o presencia de zoonosis y agresiones por animales todos los motivos relacionados con calidad del aire, ruido y radiación electromagnética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a las canalizaciones todas las modalidades donde se activa la Ruta De Promoción Y Mantenimiento De La Salud - 1 Finalidad Valoración Integral motivos 10 (Niño-niña entre 8 y 30 días de nacido sin consulta de valoración, promoción y apoy 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 0,0 % gestion efectiva a las canalizaciones modalidad entre enotrnos donde se activa la Ruta De Promoción Y Mantenimiento De La Salud - Finalidad Protección Específica con esquema incompleto de vacunación.</t>
  </si>
  <si>
    <t>En lo corrido del año 2025 se realizaron las siguientes intervenciones en el Entorno Cuidador Comunitario que dan respuesta a la estrategia intersectorial para la prevención del consumo de sustancias psicoactivas y la reducción de riesgos y daños asociados:
a. 176 Jornadas masivas en el entorno cuidador comunitario para la prevención universal del consumo de sustancias psicoactivas en 2.403 personas donde se realizaron intervenciones para la educación en salud pública relacionada con la prevención del consumo de tabaco y derivados, alcohol y vapeadores.
b. 12 SPAcios de bienestar en población de 14-26 años con consumo inicial de SPA: desde la intervención se realizaron acciones individuales, colectivas y en familias orientadas a la cesación del consumo experimental de sustancias psicoactivas en 1.061 adolescentes y jóvenes.
c. Desde los SPAcios de bienestar se formularon 1.109 planes de acción para el establecimiento de metas a corto plazo relacionadas con la reducción del impacto por consumo nocivo de SPA.
d. 2 equipos para el abordaje integral a 634 personas que se inyectan SPA a través de un abordaje diferencial orientado en la gestión del riesgo asociado al consumo de SPA inyectadas (prevención de sobredosis, intoxicaciones, reducción del riesgo en la práctica de inyección y otras conductas de riesgo, acceso a material higiénico de inyección).
APORTE NIVEL LOCAL
ENTORNO CUIDADOR COMUNITARIO
CARACTERIZACIÓN TERRITORIAL 
1.191 Puntos identificados por consumo SPA Para la reducción de riesgos y daños de SPA. SPAcios DE BIENESTAR 3.049 valoraciones del riesgo por consumo de sustancias psicoactivas en el marco de la intervención breve. 4.432 valoraciones del riesgo por consumo de sustancias psicoactivas en el marco de la intervención breve. De manera específica, 753 en adolescentes y jóvenes: De manera específica, 147 en personas que se inyectan drogas (PID), 348 en adolescentes pertenecientes al SRPA, 168 en población diversa (LGBTI), 2.325 en población mayor de edad que asistió a las jornadas SPAcios libres de riesgos. 96 en población en actividades sexuales pagas (ASP) 332 en población privada de la libertad, y 1.644 en población con consumo de sustancias psicoactivas, énfasis en abuso de alcohol, tabaco, uso de dispositivos electrónicos (vapeadores). Para la prevención del consumo de SPA En el abordaje diferencial, con enfoque de reducción de riesgos y daños, fueron formulados 776 planes de bienestar. fueron formulados 2.707 planes de bienestar En el marco de dichos planes se realizaron 86 encuentros comunitarios y se dio cierre a 2.240 de estos. con la participación de 204 personas que se inyectan drogas (PID) En el marco de dichos planes se realizaron 699 sesiones colectivas 153 en población diversa (LGBTI), con la participación de 2.715 personas. 71 en población en actividades sexuales pagas (ASP), en las cuales participaron 21 actores estratégicos (organizaciones sociales, dispositivos de base comunitaria). Así mismo, 21 actores interinstitucionales o intersectoriales para la transformación del estigma o autoestigma asociado frente al fenómeno de las sustancias psicoactivas. Igualmente, se formularon 362 planes de bienestar en población privada de la libertad, con 141 sesiones colectivas y la participación de 352 personas. Se formularon 895 planes de bienestar en población consumo de sustancias psicoactivas, énfasis en abuso de alcohol, tabaco, uso de dispositivos electrónicos (vapeadores) con 307 sesiones colectivas y participaron 736 personas.
ENTORNO CUIDADOR EDUCATIVO 
A través de los SPAcios de bienestar se realizaron 74 caracterizaciones, 46 planes de trabajo para la implementación de las zonas de orientación, 62 Zonas de Orientación Escolar y 54 Zonas de Orientación Universitarias. En el periodo se implementaron 43 SPAcios de bienestar en instituciones educativas, donde se realizaron las siguientes actividades: 42 grupos de apoyo, y 31 procesos formativos 322 valoraciones del riesgo por consumo de sustancias psicoactivas, 522 desde los ZOE y 258 desde los ZOU. 659 canalizaciones, de las cuales 615 a servicios de salud y 32 a otros servicios sectoriales o comunitarios.
MACRO, MESO Y MICRO GESTIÓN DE LA SALUD PÚBLICA 
Macro, meso y micro gestión de la salud pública 0,0 % gestión efectiva activación de rutas a todas las modalidades de canalizaciones realizadas a Personas que realizan actividades sexuales pagadas y están vinculadas a la realización de la actividad 0,0 % gestion efectiva a las canalizaciones todas las modalidades donde se activa la ruta 5 todos los motivos relacionados con sustancias psicoactivas. 0,0 % gestión efectiva activación de rutas modalidad Canalizaciones hacia la oferta Distrital e Intersectorial en población en población en situación de Habitabilidad de calle. 0,0 % gestión efectiva activación de rutas modalidad Canalizaciones hacia la oferta Distrital e Intersectorial en población migrante No regular internacional. 0,0 % de poblacion canalizada que se identifica como LGBT 0,0 % gestion efectiva a las canalizaciones todas las modalidades donde se activa la RIA 2 para población con riesgo o presencia de alteraciones cardio — cerebro — vascular — metabólicas manifiestas - Todos los motivos 0,0 % gestion efectiva a las canalizaciones todas las modalidades para las personas Mayores.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modalidad entre entornos en menores de 18 años con trabajo infantil. 0,0 % gestion efectiva a las canalizaciones todas las modalidades donde se activó la RIA 11 para población con riesgo o presencia de zoonosis y agresiones por animales todos los motivos relacionados con calidad del aire, ruido y radiación electromagnética 0,0 % gestion efectiva a las canalizaciones todas las modalidades donde se activa la Ruta De Promoción Y Mantenimiento De La Salud - Finalidad Protección Específica, Motivos 8 (Persona en edad fértil sin intención reproductiva y sin método anticonceptivo) y 9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a las canalizaciones todas las modalidades donde se activa la Ruta De Promoción Y Mantenimiento De La Salud - 1 Finalidad Valoración Integral motivos 10 (Niño-niña entre 8 y 30 días de nacido sin consulta de valoración, promoción y apoy 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 0,0 % gestion efectiva a las canalizaciones modalidad entre enotrnos donde se activa la Ruta De Promoción Y Mantenimiento De La Salud - Finalidad Protección Específica con esquema incompleto de vacunación.</t>
  </si>
  <si>
    <r>
      <t xml:space="preserve">En el mes de marzo, se logra el 100% de identificación y vinculación de las poblaciones a las acciones individuales y colectivas del PSPIC para 5.955 personas migrantes con caracterización social y ambiental para la identificación de procesos protectores, de riesgo y alertas en salud en sus familias, planes de cuidado con Instituciones de protección a población diferencial, promoción del cuidado de la salud de trabajadores informales y la estrategia Escuelas Cuidadoras; 4.354 Personas con discapacidad y personas cuidadoras en la estrategia Red de Cuidado Colectivo de la RBC para la identificación, reconocimiento y atención integral a las necesidades diferenciales en salud e inclusión, promoción de buena prácticas del cuidado, disminución de sobrecarga del cuidado, empoderamiento en derechos, activación de redes y rutas de atención con énfasis en salud mental. 1.258 personas de grupo LGTBI en acciones tamizajes de VIH, Hepatitis B y sífilis, canalizaciones a los programas para los positivos a estas pruebas, asesorías en salud en temas como MPOX, salud mental, practicas sexuales seguras, asesorías y acompañamiento a construcciones identitarias a personas trans con un especial énfasis en el fortalecimiento de la ruta de promoción y mantenimiento a personas trans para disminuir barreras de atención y asesorías en salud mental, desde grupos de mutua ayuda para familias y acompañamientos individuales. 765 personas que realizan Actividades Sexuales Pagadas -ASP en acciones de información y educación frente a temas de ITS, cuidado mestrual e interrupción voluntaria del embarazo, canalizaciones intersectoriales y hacia otros sectores, orientación en aseguramiento a salud y asesorías psicosociales y de salud. 1.512 personas campesinas en ruralidad, en seguimiento a condiciones crónicas en hogares periurbanos, identificación y clasificación de riesgos en salud bucal, además de jornadas de sensibilización y remisión de casos para atención oportuna, educación en salud para hábitos saludables, planes de cuidado con trabajadores en UTI de la ruralidad cercana y dispersa. 226 personas indígenas a través del contrato suscrito con Ambiká con acciones comunitarias, familiares y propias en medicina ancestral y partería lo que permite armonizar el diseño de la estrategia diferencial en salud con enfoque intercultural. 259 personas de comunidades negras y afrocolombianas en estrategias etnicas-Kilombos para promoción de la salud y practicas de cuidado desde una mirada intercultural, 39 personas de la comunidad raizal con acciones colectivas comunitarias. 18 personas palenqueras a través de estrategia de abordaje étnico diferencial-Kilombos, implementando acciones de promoción y prevención en salud en articulación entre la medicina ancestral y occidental, fortalecimiento en practicas propias de la salud, actividades de seguimiento, acompañamiento y fortalecimiento de pautas de cuidado y auto cuidado de la salud desde una mirada intercultural para el cuidado de la salud. </t>
    </r>
    <r>
      <rPr>
        <sz val="8"/>
        <color indexed="10"/>
        <rFont val="Aptos Narrow"/>
        <family val="2"/>
        <scheme val="minor"/>
      </rPr>
      <t>1.047</t>
    </r>
    <r>
      <rPr>
        <sz val="8"/>
        <rFont val="Aptos Narrow"/>
        <family val="2"/>
        <scheme val="minor"/>
      </rPr>
      <t xml:space="preserve"> Habitantes de Calle en acciones en los entornos institucional y comunitario implementando el producto escuchar mas bienestar con jornadas de autocuidado y de cuidado menstrual, tamizajes de VIH, Hepatitis B y Sífilis, canalizaciones a los servicios de salud y asesorías en salud mental. 59 personas del pueblo Rrom Gitano en acciones colectivas de promoción de la salud, gestión del riesgo, seguimientos para el fortalecimiento del cuidado y medicina tradicional, canalizaciones sectoriales y desarrollo de pieza comunicativa y portafolio de servicios para el dialogo de saberes entre la medicina ancestral Rrom gitano y medicina convencional. 3.814 mujeres en acciones de educación en salud y gestión del riesgo, asesorías psicosociales y en salud desde las acciones implementadas desde el PSPIC (Entorno comunitario, GPISP y entorno institucional en las Casas de Igualdad de Oportunidades para las Mujeres -CIOM). 296 personas mayores vinculadas al entorno comunitario en las acciones dispositivos comunitarios con énfasis en condiciones crónicas donde se trabajó en procesos de información, educación y comunicación para reconocimiento de los hábitos de vida saludable y la importancia el autocuidado en salud.</t>
    </r>
  </si>
  <si>
    <t>En el mes de marzo de 2025, se desarrollaron acciones individuales y colectivas del Plan de Salud Pública e Intervenciones Colectivas (PSPIC) para 5.955 personas migrantes internacionales, a través de: 1. implementación de la estrategia “Escuelas Cuidadoras”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
APORTE NIVEL LOCAL
EQUIPOS BÁSICOS EXTRAMURALES DE HOGAR
Se realizaron 1.845 caracterizaciones en familias de población migrante internacional, en las cuales se identifican: 152 familias con prioridad alta 483 familias con prioridad media 1.973 familias con prioridad baja En estas familias se encontraron 549 menores de 5, 347 gestantes, 6.050 usuarios con condición crónicas, 432 usuarios con identificación de riesgo en salud mental y 673 usuarios con discapacidad. Se da inicio a planes de cuidado familiar con 368 familias de población migrante internacional.
RESPUESTA A POBLACIÓN EXTRANJERA 
FORTALECIMIENTO DE CAPACIDADES EN TEMAS DE MIGRACIÓN Y SALUD EN IPS PÚBLICAS Y PRIVADAS 
10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47 de Talento Humano con fortalecimiento de capacidaddes en temas de migración y Salud durante el mes por SISS Asistencia Técnica en Temas de Migración y Salud 18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129 de Talento Humano con fortalecimiento de capacidaddes en temas de migración y Salud durante el mes por SISS 550 participantes de asistencias técnicas en los asuntos de migración y salud a los entornos cuidadores, temas y procesos tranvesales 78 participantes por el entorno cuidador educativo 148 participantes por el entorno cuidador laboral 168 participantes por el proceso transversal GEPISP 5 participantes por el proceso transversal Gestión y Análisis de Políticas 21 participantes por tema transversal educación en salud 55 participantes intersectoriales.</t>
  </si>
  <si>
    <t>Durante el periodo de enero a marzo de 2025, se han vinculado 17.149 personas migrantes internacionales mediante el desarrollo de acciones individuales y colectivas contempladas en el Plan de Salud Pública e Intervenciones Colectivas (PSPIC). Estas acciones se llevaron a cabo a través de las siguientes estrategias: 1. Implementación de la estrategia “Escuelas Cuidadoras”, mediante la cual se desarrollaron procesos integrales enfocados en la promoción de hábitos de vida saludables y la gestión del riesgo colectivo e individual en establecimientos educativos públicos y privados del Distrito Capital. 2. Ejecución de planes de cuidado en instituciones de protección a población diferencial, tales como centros carcelarios, unidades de atención a población habitante de calle, hogares comunitarios, instituciones para personas mayores, entre otros. En estos escenarios se promovieron acciones de cuidado en salud y se desarrollaron atenciones individuales con alta externalidad, orientadas a la identificación y gestión de riesgos en salud. 3. Promoción del cuidado en salud en territorios priorizados, mediante actividades de información, educación y comunicación dirigidas a la población residente o en tránsito en entornos considerados críticos, como zonas de recreación, movilidad y establecimientos de consumo de alcohol y alimentos en la ciudad de Bogotá. 4. Desarrollo de acciones en entornos laborales informales, a través de la estrategia de entornos laborales saludables. Se realizaron intervenciones con trabajadores informales, personas vinculadas a actividades sexuales pagadas y se promovió la desvinculación progresiva de niños, niñas y adolescentes del trabajo infantil, con un enfoque a lo largo del curso de vida. 5. Caracterización social y ambiental de los hogares, para identificar factores protectores y riesgos en salud de las familias migrantes. Estas acciones incluyeron educación en salud, derivación a servicios sociales y de salud, así como la elaboración concertada de planes de cuidado familiar con familias priorizadas por presentar eventos relevantes en salud pública, estableciendo compromisos conjuntos para responder a sus necesidades.
APORTE NIVEL LOCAL
EQUIPOS BÁSICOS EXTRAMURALES DE HOGAR
Se realizaron 6.794 caracterizaciones en familias de población migrante internacional, en las cuales se identifican: 432 familias con prioridad alta 2.531 familias con prioridad media 4.598 familias con prioridad baja En estas familias se encontraron 2.236 menores de 5, 706 gestantes, 14.838 usuarios con condición crónicas, 1.503 usuarios con identificación de riesgo en salud mental y 1.681 usuarios con discapacidad. Se da inicio a planes de cuidado familiar con 966 familias de población migrante internacional.
RESPUESTA A POBLACIÓN EXTRANJERA 
FORTALECIMIENTO DE CAPACIDADES EN TEMAS DE MIGRACIÓN Y SALUD EN IPS PÚBLICAS Y PRIVADAS 
33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262 de Talento Humano con fortalecimiento de capacidaddes en temas de migración y Salud durante el mes por SISS Asistencia Técnica en Temas de Migración y Salud 216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2.609 de Talento Humano con fortalecimiento de capacidaddes en temas de migración y Salud durante el mes por SISS 2.830 participantes de asistencias técnicas en los asuntos de migración y salud a los entornos cuidadores, temas y procesos tranvesales 292 participantes por el entorno cuidador institucional 522 participantes por el entorno cuidador educativo 229 participantes por el entorno cuidador laboral 428 participantes por el entorno cuidador comunitario 213 participantes por el proceso transversal GEPISP 654 participantes por el proceso transversal VSP (epidemiológica y ambiental) 5 participantes por el proceso transversal Gestión y Análisis de Políticas 70 participantes por tema transversal PAI 54 participantes por tema transversal canalizaciones, activación rutas 51 participantes por tema transversal educación en salud 342 participantes sector salud diferentes a salud pública 55 participantes intersectoriales.</t>
  </si>
  <si>
    <t>Dentro de las actividades realizadas en el mes de marzo están:  
Visitas de diagnóstico a los Servicios amigables para las mujeres, en el marco de las 4 Subredes.
Se inicia la construcción  del documento diagnóstico de los Servicios amigables en salud para las mujeres.
Se revisó el reporte por parte de DEAPDSS de la información de las  atenciones del mes de febrero enviada por las Subredes previo a los reportes para la Secretaría de la mujer a Infocuidado, que es el sistema de información del Sistema Distrital del cuidado.
Para el mes de MARZO el Distrito mantiene en funcionamiento 20 servicios amigables para las mujeres ubicados en las diferentes localidades de la ciudad.
APORTE NIVEL LOCAL
ENTORNO CUIDADOR COMUNITARIO
Escuchar para Más bienestar MujerEs 
Participación de 3.892 personas de las cuales son: 3.138 mujeres 754 hombres, por momento de vida se ubican así: 25 infancia, 253 adolescencia, 775 juventud, 1.644 adultez, 1.195 persona mayor. Por característica poblacional/diferencial se beneficiaron: 2 afrodescendientes, 392 cuidadoras, 1 lesbianas, 4 bisexuales, 1 trans, 335 migrantes, 2.834 cisgénero. Se realizaron 81 acciones pedagógicas colectivas de corta duración a 911 mujeres y 244 hombres. Se realizaron 159 acciones pedagógicas colectivas de larga duración a 1.839 mujeres y 420 hombres. Se realizaron 243 asesorías en Salud. Se realizaron 335 asesorías psicosociales. Se realizaron 24 acompañamientos solidarios. Se realizaron 28 canalizaciones intersectoriales, a las siguientes entidades: Casa de Igualdad de Oportunidades; Secretaría de Integración Social; Se realizó fortalecimiento de redes a 113 personas de los cuales son: 108 mujeres, 5 hombres, en los siguientes temas: Salud plena; Una vida libre de violencias; Salud mental; Construcción de redes; Cuidado y autocuidado; Habitos de vida saludable. Se abordaron 909 mujeres en acciones de educación en las Manzanas del Cuidado, Se realizaron 130 asesorías psicosociales en las manzanas del cuidado. Se realizaron 89 asesorias en gestíon del riesgo en salud en las manzanas del cuidado.
GESTIÓN DE ESTRATEGIAS Y PROGRAMAS
Violencias basadas en género 64 IPS con acciones de fortalecimiento en temas relacionados con violencias de género. 853 personas de talento humano en salud con acciones de fortalecimiento en temas relacionados con violencias de género 599 personas abordadas en salas de espera de IPS y otros espacios en temas de violencias 795 personas de talento humano de IPS con acompañamiento y fortalecimiento de capacidades socio jurídicas 235 mujeres con orientación, información o asesoría socio-jurídica en temas relacionados con: violencias de género, IVE, rutas de atención, derechos, etc. 609 personas abordadas en espacios de descarga emocional 11 personas con acompañamientos solidarios o seguimiento realizados.</t>
  </si>
  <si>
    <t>Para el mes de marzo se cuenta en total con 20 servicios amigables para las mujeres en funcionamiento. Desde aquí se canaliza a las mujeres a otros servicios de salud de acuerdo a la Ruta de Promoción y mantenimiento en salud. En el marco del modelo de Salud Más bienestar, estos servicios aportan a la implementación de estrategia distrital de las manzanas del cuidado del Distrito donde se llega con servicios de salud a mujeres cuidadoras.
Las acciones del Plan de salud pública de intervenciones colectivas en el marco de la salud plena aporta a esta meta por medio del desarrollo de acciones de educación en salud para la promoción, detección, protección y mantenimiento de la salud plena de las mujeres y en temas relacionados a una vida libre de violencias abordando. Para el mes de marzo por medio de las acciones implementadas desde los entornos comunitario, institucional y GEPISP se abordaron a 5.155 personas con las cuales se abordaron temas relacionados con Salud plena, una vida libre de violencias; salud mental; construcción de redes; cuidado y autocuidado; salud y derechos sexuales y reproductivos; hábitos de vida saludable, cuidado menstrual.
APORTE NIVEL LOCAL
EQUIPOS BÁSICOS EXTRAMURALES DE HOGAR
Escuchar para Más bienestar MujerEs 
Participación de 11.293 personas de las cuales son: 9.124 mujeres 2.169 hombres, por momento de vida se ubican así: 44 infancia, 657 adolescencia, 2.309 juventud, 4.942 adultez, 3.341 persona mayor. Por característica poblacional/diferencial se beneficiaron: 2 indígenas, 6 afrodescendientes, 1.478 cuidadoras, 4 lesbianas, 8 bisexuales, 6 trans, 797 migrantes, 8.569 cisgénero. Se realizaron 243 acciones pedagógicas colectivas de corta duración a 2.818 mujeres y 705 hombres. Se realizaron 478 acciones pedagógicas colectivas de larga duración a 5.286 mujeres y 1.100 hombres. Se realizaron 732 asesorías en Salud. Se realizaron 990 asesorías psicosociales. Se realizaron 80 acompañamientos solidarios. Se realizaron 100 canalizaciones intersectoriales, a las siguientes entidades: Casa de Igualdad de Oportunidades; Secretaría de Integración Social; Manzanas del cuidado; Alcaldía Local; Casa de la Juventud; Se realizó fortalecimiento de redes a 589 personas de los cuales son: 486 mujeres, 103 hombres, en los siguientes temas: Salud plena; Una vida libre de violencias; Salud mental; Construcción de redes; Cuidado y autocuidado; Salud y derechos sexuales y reproductivos; Habitos de vida saludable. Se abordaron 3.098 mujeres en acciones de educación en las Manzanas del Cuidado, Se realizaron 415 asesorías psicosociales en las manzanas del cuidado. Se realizaron 322 asesorias en gestíon del riesgo en salud en las manzanas del cuidado.
GESTIÓN DE ESTRATEGIAS Y PROGRAMAS
Violencias basadas en género 186 IPS con acciones de fortalecimiento en temas relacionados con violencias de género. 1.876 personas de talento humano en salud con acciones de fortalecimiento en temas relacionados con violencias de género 1.666 personas abordadas en salas de espera de IPS y otros espacios en temas de violencias 1.581 personas de talento humano de IPS con acompañamiento y fortalecimiento de capacidades socio jurídicas 378 mujeres con orientación, información o asesoría socio-jurídica en temas relacionados con: violencias de género, IVE, rutas de atención, derechos, etc. 1.162 personas abordadas en espacios de descarga emocional 23 personas con acompañamientos solidarios o seguimiento realizados.</t>
  </si>
  <si>
    <t>Para el mes de marzo de 2025, participaron 4.354 personas de las cuales 3.287 son mujeres y 1.067 hombres. De estas, 2.060 son personas con discapacidad, afectaciones psicosociales y 2.294 son personas cuidadoras (datos preliminares). Lo anterior, mediante acciones individuales y colectivas de la Red de Cuidado Colectivo de la RBC para la identificación, reconocimiento y atención integral a las necesidades diferenciales en salud e inclusión por un equipo interdisciplinario que orienta la respuesta con base en la lectura de necesidades y prioridades de la población. Dichas acciones se desarrollan en Entorno Comunitario, Entorno Institucional y desde los equipos básicos extramurales de Hogar. Se tiene la participación de personas con discapacidad, con afectaciones psicosociales personas cuidadoras y familias, en actividades para el bienestar e inclusión, cuidado de la salud mental mediante grupos de soporte socioemocional para personas con discapacidad, encuentro interlocal  de población vinculada a RBC, ddesarrollo de competencias de líderes para la información en salud y la activación de rutas sectoriales e intersectoriales, fortalecimiento de la red de cuidadoras para el cuidado colectivo, promoción de habilidades para la convivencia en personas con discapacidad y personas cuidadoras en instituciones y educación comunitarias en jornadas de Bienestar. Se realiza, además, el trabajo de divulgación, convocatoria, trabajo en calle y articulación con otros procesos sectoriales e intersectoriales, para incrementar el número de personas acorde con la meta establecida. Se llevaron a cabo 4 encuentros interlocales bimestrales de RBC con enfoque diferencial con una participación distrital de 453 personas. 
APORTE NIVEL LOCAL
ENTORNO CUIDADOR COMUNITARIO
479 Grupos identificados para el abordaje de la RBC 1.299 hombres, 5.198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Mujeres 1 a 5 años Primera Infancia 38 Hombres 6 A 13 años Infancia 39 Mujeres 6 A 13 años Infancia 48 Hombres 14 A 17 años Adolescencia 22 Mujeres 14 A 17 años Adolescencia 101 Hombres 18 A 26 años Juventud 143 Mujeres 18 A 26 años Juventud 411 Hombres 27 A 59 años Adulto 1.077 Mujeres 27 A 59 años Adulto 684 Hombres 60 y más Vejez 3.895 Mujeres 60 y más Vejez. Por sexo participaron: 4.409 mujeres, 1.975 hombres. Por poblaciones diferenciales participaron: 16 habitante de calle, 37 migrantes. En la actividad red de gestores de rutas sectoriales e intersectoriales de salud y participación 152 personas con discapacidad nuevas en el proceso. 112 mujeres en el proceso, 40 hombres en el proceso, 187 personas con discapacidad que continúan en el proceso, 92 mujeres en el proceso, 95 hombres en el proceso, 923 personas sin discapacidad nuevas en el proceso, 790 mujeres en el proceso, 133 hombres en el proceso, 907 personas sin discapacidad que continúan en el proceso. 718 mujeres, 189 hombres, En 579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Red de soporte social de personas cuidadoras. Grupos de soportes socioemocional para personas con discapacidad y personas cuidadoras. 1.062 Personas cuidadoras sin discapacidad nuevas en el proceso, 276 personas con discapacidad nuevas en el proceso, 914 mujeres, 148 hombres. 511 personas cuidadoras sin discapacidad que continuan en el proceso, 436 mujeres, 75 hombres. 158 personas cuidadoras con discapacidad nuevas el en proceso. 111 mujeres en el proceso, 47 hombres en el proceso, 91 personas cuidadoras con discapacidad que continuan en el proceso. 53 mujeres en el proceso, 38 hombres en el proceso, En 605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Acciones comunicativas, comunidades incluyentes jornadas mas bienestar.
Con discapacidad:
Primera Infancia 848 mujeres 497, 351 hombres en 99 sesiones. Con las siguientes temáticas Información en proceso de certificación de discapacidad; Orientación sobre ajustes razonables y apoyos;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Adolescencia 1 mujeres. Juventud 6 hombres, 2 mujeres. Adultez 46 hombres, 45 mujeres. Vejez 21 hombres, 80 mujeres. Personas cuidadoras:
Primera Infancia Infancia Adolescencia Juventud 4 hombres, 6 mujeres. Adultez 32 hombres, 141 mujeres. Vejez 112 hombres, 628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Infancia 19, Adolescencia 13, Juventud 44, Adultez 358, Vejez 373, Por sexo participaron: 558 Mujeres 251 hombres. Por poblaciones diferenciales participaron: 409 indígenas, 3 Afrodescendiente, 91 Víctima del Conflicto Armado, 1 LGBTI, 11 migrantes. En la actividad de visita domiciliaria a familias con personas con discapacidad y/o afectaciones psicosociales, participaron: 829 familias 829 personas con discapacidad en el proceso, con las siguientes temáticas Construcción de plan de acción familiar; Prácticas de cuidado mutuo ajustes por categoría de discapacidad; Funcionamiento e independencia de la persona con discapacidad; Reorganización de roles, hábitos y rutinas; Seguimiento al desarrollo de acciones; Estrategias de afrontamiento familiar; Educación en salud; Escucha activa y apoyo emocional; Con 30 personas con discapacidad psicosocial, con 357 personas con discapacidad física, con 135 personas con discapacidad intelectual, con 55 personas con discapacidad visual, con 29 personas con discapacidad auditiva, con 119 personas con discapacidad múltiple, con 4 personas con discapacidad sordo ceguera. 452 mujeres con discapacidad, 277 hombres con discapacidad. Equipos Basicos Extramurales de Hogar En la actividad de visita domiciliaria a personas cuidadoras de personas con discapacidad y/o afectaciones psicosociales, se asesoraron: 91 cuidadoras/es, nuevas en el proceso, 69 mujeres, 22 hombres. 299 cuidadoras/es que continúan en el proceso, 249 mujeres, 89 hombres. De las cuales 19 son cuidadoras/es de personas con discapacidad psicosocial, 146 son cuidadoras/es de personas con discapacidad física, 58 son cuidadoras/es de personas con discapacidad intelectual, 26 son cuidadoras/es de personas con discapacidad visual, 16 son cuidadoras/es de personas con discapacidad auditiva, 68 son cuidadoras/es de personas con discapacidad múltiple, 4 son cuidadoras/es de personas con discapacidad sordo ceguera. Con las siguientes temáticas Alistamiento de la acción - identificación de cuidadoras/es; Construcción de plan de cuidado; Cuidado mutuo y funcionamiento ajustes por categoría de discapacidad; Autocuidado; Manejo del tiempo libre y esparcimiento; Enlace rutas de atención sectorial e intersectorial; Escucha activa y apoyo emocional.
RBC
PROMOCIÓN DE CAPACIDADES PARA LA CONVIVENCIA EN PERSONAS CON DISCAPACIDAD Y PERSONAS CUIDADORAS INSTITUCIONALES 
210 personas con discapacidad nuevas en el proceso. 145 mujeres en el proceso, 65 hombres en el proceso, 1.052 personas con discapacidad que continúan en el proceso, 536 mujeres en el proceso, 516 hombres en el proceso, En 202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104 personas cuidadoras nuevas en el proceso, 70 mujeres en el proceso, 34 hombres en el proceso, 499 personas cuidadoras que continúan en el proceso. 395 mujeres, 104 hombres, En 213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</si>
  <si>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Acumulado enero a marzo de 2025, se tiene 9.584 personas de las cuales 6.809 son mujeres y 2.775 hombres. De estas, 5.505 son personas con discapacidad, afectaciones psicosociales y 4.079 son personas cuidadoras (datos preliminares). Incluye personas con discapacidad, afectaciones psicosociales, gestores de RBC, familias, personas cuidadoras de personas con discapacidad, afectaciones psicosociales. Se logra dar continuidad a acciones para la inclusión; promoción de buenas prácticas de cuidado; disminución de la carga del cuidado en personas cuidadoras; conocimiento de rutas sectoriales e intersectoriales; empoderamiento en derechos y corresponsabilidad; activación de redes y rutas de apoyo para la población con énfasis en casos con prioridades de atención por condición y situación, riesgos en salud y alertas en salud mental; participación en redes de soporte social que se constituyen en dispositivos para activar la respuesta sectorial e intersectorial, con énfasis en prioridades de atención por condición, situación, riesgos en salud y alertas en salud mental. 
APORTE NIVEL LOCAL
ENTORNO CUIDADOR COMUNITARIO
1.410 Grupos identificados para el abordaje de la RBC,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Menores a 1 año 3 Hombres 1 a 5 años Primera Infancia 3 Mujeres 1 a 5 años Primera Infancia 121 Hombres 6 A 13 años Infancia 123 Mujeres 6 A 13 años Infancia 116 Hombres 14 A 17 años Adolescencia 158 Mujeres 14 A 17 años Adolescencia 308 Hombres 18 A 26 años Juventud 353 Mujeres 18 A 26 años Juventud 1.460 Hombres 27 A 59 años Adulto 3.412 Mujeres 27 A 59 años Adulto 2.200 Hombres 60 y más Vejez 10.461 Mujeres 60 y más Vejez. Por sexo participaron: 13.331 mujeres, 5.469 hombres. Por poblaciones diferenciales participaron: 2 rom-gitano, 17 habitante de calle, 2 víctima del conflicto armado, 109 migrantes. En la actividad red de gestores de rutas sectoriales e intersectoriales de salud y participación 359 personas con discapacidad nuevas en el proceso. 199 mujeres en el proceso, 160 hombres en el proceso, 956 personas con discapacidad que continúan en el proceso, 609 mujeres en el proceso, 347 hombres en el proceso, 1.670 personas sin discapacidad nuevas en el proceso, 1.383 mujeres en el proceso, 287 hombres en el proceso, 2.890 personas sin discapacidad que continúan en el proceso. 2.336 mujeres, 554 hombres, En 1.743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Red de soporte social de personas cuidadoras. 1.420 Personas cuidadoras sin discapacidad nuevas en el proceso, 463 personas con discapacidad nuevas en el proceso. 292 mujeres en el proceso, 171 hombres en el proceso, 3.464 personas cuidadoras sin discapacidad que continuan en el proceso. 231 personas cuidadoras con discapacidad nuevas el en proceso 160 mujeres en el proceso, 71 hombres en el proceso. 2.825 personas cuidadora que continuan en el proceso. 2.371 mujeres en el proceso, 454 hombres en el proceso, En 1.851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Acciones comunicativas, comunidades incluyentes jornadas mas bienestar.
Con discapacidad: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Adolescencia 4 hombres, 6 mujeres. Juventud 11 hombres, 18 mujeres. Adultez 169 hombres, 258 mujeres. Vejez 137 hombres, 418 mujeres.
Primera Infancia Infancia Adolescencia 2 hombres, Juventud 12 hombres, 18 mujeres. Adultez 94 hombres, 541 mujeres. Vejez 319 hombres, 1.775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18, Infancia 63, Adolescencia 61, Juventud 130, Adultez 775, Vejez 988, Por sexo participaron: 1.302 Mujeres 733 hombres. Por poblaciones diferenciales participaron: 463 indígenas, 1 Rom-Gitano, 5 Afrodescendiente, 6 Carreteros y/o recicladores, 110 Víctima del Conflicto Armado, 1 LGBTI, 29 migrantes. En la actividad de visita domiciliaria a familias con personas con discapacidad y/o afectaciones psicosociales, participaron: 2.583 familias 2.589 personas con discapacidad en el proceso Con las siguientes temáticas Exploración necesidades de apoyo, información y orientación; Construcción de plan de acción familiar; Prácticas de cuidado mutuo ajustes por categoría de discapacidad; Funcionamiento e independencia de la persona con discapacidad; Reorganización de roles, hábitos y rutinas; Seguimiento al desarrollo de acciones; Manejo del tiempo libre y esparcimiento; Estrategias de afrontamiento familiar; Educación en salud; Enlace rutas de atención sectorial e intersectorial; Escucha activa y apoyo emocional; Uso de redes de apoyo – cuidado colectivo; Asesoría en adaptaciones ambientales; Con 179 personas con discapacidad psicosocial, con 1.101 personas con discapacidad física, con 389 personas con discapacidad intelectual, con 154 personas con discapacidad visual, con 111 personas con discapacidad auditiva, con 307 personas con discapacidad múltiple, con 12 personas con discapacidad sordo ceguera. 1.417 mujeres con discapacidad, 836 hombres con discapacidad. En la actividad de visita domiciliaria a personas cuidadoras de personas con discapacidad y/o afectaciones psicosociales, se asesoraron: 400 cuidadoras/es, nuevas en el proceso, 309 mujeres, 91 hombres. 867 cuidadoras/es que continúan en el proceso, 664 mujeres, 203 hombres. De las cuales 65 son cuidadoras/es de personas con discapacidad psicosocial, 409 son cuidadoras/es de personas con discapacidad física, 162 son cuidadoras/es de personas con discapacidad intelectual, 44 son cuidadoras/es de personas con discapacidad visual, 33 son cuidadoras/es de personas con discapacidad auditiva, 144 son cuidadoras/es de personas con discapacidad múltiple, 10 son cuidadoras/es de personas con discapacidad sordo ceguera. Con las siguientes temáticas Alistamiento de la acción - identificación de cuidadoras/es; Exploración de necesidades de apoyo, información y orientación; Construcción de plan de cuidado; Cuidado mutuo y funcionamiento ajustes por categoría de discapacidad; Autocuidado; Manejo sobrecarga, cuidado mental y psicosocial; Manejo del tiempo libre y esparcimiento; Enlace rutas de atención sectorial e intersectorial; Escucha activa y apoyo emocional; Psicoeducación – manejo de estrés.
RBC
PROMOCIÓN DE CAPACIDADES PARA LA CONVIVENCIA EN PERSONAS CON DISCAPACIDAD Y PERSONAS CUIDADORAS INSTITUCIONALES 
767 personas con discapacidad nuevas en el proceso. 425 mujeres en el proceso, 342 hombres en el proceso, 2.871 personas con discapacidad que continúan en el proceso, 1.526 mujeres en el proceso, 1.345 hombres en el proceso, En 611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501 personas cuidadoras nuevas en el proceso, 365 mujeres en el proceso, 136 hombres en el proceso, 1.422 personas cuidadoras que continúan en el proceso. 1.094 mujeres, 328 hombres, En 633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</si>
  <si>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Para el mes de marzo de 2025, en los centros de escucha de habitante en calle, en las jornadas de cuidado y dignidad menstrual y en las jornadas de recorridos de autocuidado con personas que habitan la calle en todas las localidades de Bogotá, se realizaron acciones de gestión del riesgo individual y colectivo a 1.047 personas 269 mujeres y  778 hombres, en diferentes momentos de curso de vida principalmente en juventud y adultez, se realizaron tamizajes de ETS a personas en condición de habitanza en calle y se sensibilizaron a 98 personas respecto del cuidado menstrual, también se abrieron rutas de atención a 25 personas. Generando la vinculación del 100% de estas personas a la atención integral en salud.
APORTE NIVEL LOCAL
ESCUCHAR MAS BIENESTAR HABITANTE DE CALLE 
Se vinculan 1.047 personas que habitan o estan en riesgo de habitar calle 778 hombres, 269 mujeres, Se realiza activación de ruta o canalizacion a servicios de salud de 25 personas, Numero de Jornadas 19 de cuidado y dignidad menstrual 98 personas con experiencia menstrual.</t>
  </si>
  <si>
    <t>Al mes de marzo de 2025 se gestionó el riesgo en salud de 3.150 personas que habitan calle, en las jornadas de cuidado y dignidad menstrual, en las jornadas de recorridos de autocuidado con personas que habitan la calle en todas las localidades de Bogotá se realizaron acciones de gestión del riesgo individual y colectivo en 925 mujeres y 778 hombres, en diferentes momentos de curso de vida principalmente en juventud y adultez, en las diferentes acciones programadas en las localidades de Bogotá D.C. Generando la vinculación del 100% de estas personas a la atención integral en salud desde enero de 2025.
APORTE NIVEL LOCAL
ESCUCHAR MAS BIENESTAR HABITANTE DE CALLE 
Se vinculan 3.438 personas que habitan o estan en riesgo de habitar calle 2.401 hombres, 1.037 mujeres, 1 Personas trans Se realiza activación de ruta o canalizacion a servicios de salud de 69 personas, Numero de Jornadas 43 de cuidado y dignidad menstrual 536 personas con experiencia menstrual.</t>
  </si>
  <si>
    <t>Se vincularon un total de 1.258 personas de los sectores LGBTI a través de las acciones desde el entorno cuidador comunitario, donde se realiza el producto escuchar mas bienestar para la población LGBTI, en el cual se realizan tamizajes de VIH, Hepatitis B y sifilis, y se realizan canalizaciones a los programas para los positivos a estas pruebas, así mismo se derarrollan asesorias en salud en temas como MPOX, salud mental, prácticas sexuales seguras, asesorias y acompañamiento a construcciones identitarias a personas trans con un especial énfasis en el fortalecimiento de la ruta de promoción y mantenimiento a personas trans para disminuir barreras de atención, por otra parte se realizan asesorias en salud mental, desde grupos de mutua ayuda para familias y acompañamientos individuales.
APORTE NIVEL LOCAL
ESCUCHAR MAS BIENESTAR LGBTI 
55 canalizaciones efectivas a servicios de salud, 35 canalizaciones efectivas a servicios sociales. Se entregan 4.685 preservativos en las actividades. Orientación en transformaciones corporales 32 personas. Se vinculan 855 personas LGBTI 168 lesbianas, 1 Intersexuales 502 gays, 101 bisexuales 5 hombres trans, 91 mujeres trans, 607 cisgénero, 1 no binarias.</t>
  </si>
  <si>
    <t>A la fecha se han vinculado un total de 3.935 personas a través de las acciones especificas del producto escuchar mas bienestar para población LGBTI.
APORTE NIVEL LOCAL
ESCUCHAR MAS BIENESTAR LGBTI 
182 canalizaciones efectivas a servicios de salud, 54 canalizaciones efectivas a servicios sociales. Se entregan 13.267 preservativos en las actividades. Orientación en transformaciones corporales 112 personas. Se vinculan 2.912 personas LGBTI 546 lesbianas, 2 Intersexuales 1.610 gays, 325 bisexuales 25 hombres trans, 242 mujeres trans, 1.743 cisgénero, 3 no binarias.</t>
  </si>
  <si>
    <t>Comunidad Negra y Afrocolombiana: A través de estrategia de abordaje étnico diferencial-Kilombos se abordaron 259 personas, implementando acciones de promoción y prevención en salud a familias en articulación entre la medicina ancestral y occidental, fortalecimiento el desarrollo de prácticas propias a través del desarrollo de orientaciones desde la concepción de la salud con actividades de seguimiento, acompañamiento y fortalecimiento de pautas de cuidado y auto cuidado de la salud desde una mirada intercultural para el cuidado de la salud.
Comunidad Palenquera: Desde la estrategia de abordaje étnico diferencial- Kilumba, se llevaron acabo acciones de la estrategia de abordaje étnico diferencial- Kilumba a 18 personas, implementando acciones de promoción y prevención en salud en articulación entre la medicina ancestral y occidental en personas,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Raizal: 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39 personas  través del desarrollo del equipo de abordaje comunitario etnico raizal.
Comunidad Indígena: Se realiza identificación de desarmonías en familias indígenas lo que permite una intervención frecuente del equipo de salud desde la medicina ancestral y occidental, concertando y estableciendo un plan de cuidado intercultural para luego realizar las respectivas implementaciones a 226 personas.
Comunidad Rrom: Se realiza intervenciones a 59 participantes  realizadas por el equipo Rrom gitano en las localidades de Kenedy Puente Aranda evidenciadas en acciones colectivas, para el fortalecimiento del cuidado y medicina tradicional.
APORTE NIVEL LOCAL
ENTORNO CUIDADOR COMUNITARIO
ABORDAJE COMUNITARIO ÉTNICO – RAIZAL 
Se realizan 8 Actividades colectivas con los Raizal donde participaron 52 personas, 31 hombres, 21 mujeres, con 24 seguimientos a casos en barreras de acceso. 2 Acciones colectivas de fortalecimiento en Promoción de la Salud.
EQUIPOS BASICOS EXTRAMURALES DE HOGAR 
A través de la estrategia de abordaje étnico diferencial, se lleva a cabo intervención a 390 familias étnicas, abordando 16 familias indígenas, 13 gitanas, 321 afrodescendiente y 40 palenqueras. Se identifican 60 familias indígenas, con 418 seguimientos y/o acompañamientos a la población en el cuidado de la salud, a 495 individuos del pueblo 134, 11 crónicos, 42 gestantes, 142 menores de 5 años, 17 personas mayores, 3 personas con discapacidad 165 orientaciones desde la medicina ancestral, 315 gestiones realizadas por gestor comunitario/equipo para la superación de barreras de acceso y atención en salud; 287 personas abordadas desde las actividades colectivas de promoción de la salud, con 740 orientaciones en el cuidado de la salud, 209 gestiones y canalizaciones efectivas en salud. Se identifican 13 familias gitanas, con 13 seguimientos y/o acompañamientos a la población en el cuidado de la salud, a 13 individuos; 9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321 familias afrodescendientes, con 457 seguimientos y/o acompañamientos a la población en el cuidado de la salud, a 413 individuos; 158 crónicos, 17 gestantes, 71 menores de 5 años, 143 personas mayores, 553 orientaciones desde la medicina ancestral, 119 gestiones realizadas por gestor comunitario para la superación de barreras de acceso y atención en salud; 235 personas abordadas desde las actividades colectivas de promoción de la salud, con 667 orientaciones en el cuidado de la salud, 13 gestiones y canalizaciones efectivas en salud. Se identifican 40 familias palenqueras, con 40 seguimientos y/o acompañamientos a la población en el cuidado de la salud, a 40 individuos; 5 crónicos, 2 gestantes, 9 menores de 5 años, 24 personas mayores, 4 orientaciones desde la medicina ancestral, 4 gestiones realizadas por gestor comunitario para la superación de barreras de acceso y atención en salud; 2 personas abordadas desde las actividades colectivas de promoción de la salud, con 20 orientaciones en el cuidado de la salud, Se da inicio a planes de cuidado familiar con 5 familias ubicadas en las zonas de ruralidad del distrito.</t>
  </si>
  <si>
    <t>Al mes de marzo 2025:
Comunidad Negra y Afrocolombiana: A través de la estrategia de abordaje étnico diferencial- Kilombos, se llevo a cabo la intervención a 943 personas Negras y Afrocolombianas desde los 14 equipos que se tiene para todo el distrito.
Comunidad Raizal: Acciones de fortalecimiento comunitario con 109 personas de la comunidad a través del desarrollo de 39 Acciones Colectivas desde el equipo de abordaje etnico diferencial Raizal a través de las 3 duplas a nivel distrital que se tienen desde la subred Norte.
Comunidad Palenquera: Desde la estrategia de abordaje étnico diferencial- Kilumba, se llevo a cabo la intervención a 98 personas Palenqueras a través del equipo distrital operando desde Sur Occidente.
Comunidad Indígena: Se realiza identificación de desarmonias en familias indígenas lo que permite una intervención frecuente del equipo de salud desde la medicina ancestral y occidental, concertando  y estableciendo un plan de cuidado intercultural para luego realizar las respectivas implementaciones a través de las diferentes estrategias a un total de 2.709 abordajes a personas indigenas.
Comunidad Rrom: Se realiza intervenciones del equipo Rrom gitano en las localidades de Kenedy Puente Aranda evidenciadas en 184 participantes de  acciones colectivas, promoción de la salud, gestión del riesgo y seguimiento de casos de personas Rrom gitanas para el fortalecimiento del cuidado y medicina tradicional.
APORTE NIVEL LOCAL
ENTORNO CUIDADOR COMUNITARIO
ABORDAJE COMUNITARIO ÉTNICO – RAIZAL 
Se realizan 23 Actividades colectivas con los Raizal donde participaron 278 personas, 114 hombres, 164 mujeres, con 131 seguimientos a casos en barreras de acceso. 2 Acciones colectivas de fortalecimiento en Promoción de la Salud.
EN EL MARCO DE LAS ACCIONES DE SALUD MENTAL CON LA POBLACIÓN NEGRA-AFROCOLOMBIANA: 
Se generaron 2 acciones cuidadoras para el abordaje en salud mental de las personas negras-afrocolombianas, 4 de acuerdo con las instancias de participación de la comunidad.
EQUIPOS BASICOS EXTRAMURALES DE HOGAR 
A través de la estrategia de abordaje étnico diferencial, se lleva a cabo intervención a 1.312 familias étnicas, abordando 172 familias indígenas, 35 gitanas, 985 afrodescendiente y 120 palenqueras. Se identifican 223 familias indígenas, con 2.091 seguimientos y/o acompañamientos a la población en el cuidado de la salud, a 1.840 individuos del pueblo 212, 34 crónicos, 122 gestantes, 498 menores de 5 años, 83 personas mayores, 10 personas con discapacidad 954 orientaciones desde la medicina ancestral, 341 gestiones realizadas por gestor comunitario/equipo para la superación de barreras de acceso y atención en salud; 602 personas abordadas desde las actividades colectivas de promoción de la salud, con 1.055 orientaciones en el cuidado de la salud, 231 gestiones y canalizaciones efectivas en salud. Se identifican 35 familias gitanas, con 35 seguimientos y/o acompañamientos a la población en el cuidado de la salud, a 43 individuos; 26 crónicos, 5 gestantes, 1 menores de 5 años, 3 personas mayores, 6 orientaciones desde la medicina ancestral, 40 gestiones realizadas por el equipo para la superación de barreras de acceso y atención en salud; 40 personas abordadas desde las actividades colectivas de promoción de la salud, con 40 orientaciones en el cuidado de la salud, Se identifican 914 familias afrodescendientes, con 1.244 seguimientos y/o acompañamientos a la población en el cuidado de la salud, a 1.325 individuos; 401 crónicos, 50 gestantes, 282 menores de 5 años, 362 personas mayores, 20 personas con discapacidad 1.163 orientaciones desde la medicina ancestral, 250 gestiones realizadas por gestor comunitario para la superación de barreras de acceso y atención en salud; 790 personas abordadas desde las actividades colectivas de promoción de la salud, con 1.306 orientaciones en el cuidado de la salud, 21 gestiones y canalizaciones efectivas en salud. Se identifican 120 familias palenqueras, con 120 seguimientos y/o acompañamientos a la población en el cuidado de la salud, a 120 individuos; 14 crónicos, 10 gestantes, 26 menores de 5 años, 70 personas mayores, 12 orientaciones desde la medicina ancestral, 18 gestiones realizadas por gestor comunitario para la superación de barreras de acceso y atención en salud; 6 personas abordadas desde las actividades colectivas de promoción de la salud, con 60 orientaciones en el cuidado de la salud, Se da inicio a planes de cuidado familiar con 150 familias ubicadas en las zonas de ruralidad del distrito.</t>
  </si>
  <si>
    <t>En el mes de marzo de 2025, se llevaron a cabo acciones individuales y colectivas en el marco del Plan de Salud Pública e Intervenciones Colectivas (PSPIC), que beneficiaron a 1.512 personas campesinas y de zonas rurales del Distrito Capital. Estas intervenciones se enfocaron en la promoción de la salud, la prevención de la enfermedad y la gestión del riesgo, con un enfoque territorial, diferencial y de curso de vida. Las actividades incluyeron jornadas de educación en salud, identificación de condiciones prioritarias de salud pública, activación de rutas de atención sectoriales e intersectoriales y el fortalecimiento del tejido comunitario en áreas rurales mediante la participación activa de las comunidades en los procesos de cuidado colectivo.
APORTE LOCAL
EQUIPOS BÁSICOS EXTRAMURALES DE HOGAR
Se realizaron 218 caracterizaciones en familias ubicadas en las zonas de ruralidad del distrito, en las cuales se identifican: 30 familias con prioridad alta, 29 familias con prioridad media, 159 familias con prioridad baja. En estas familias se encontraron 17 menores de 5, 3 gestantes, 38 usuarios con condición crónicas, 5 usuarios con identificación de riesgo en salud mental.</t>
  </si>
  <si>
    <t>Durante el periodo comprendido entre enero y marzo de 2025, se implementaron acciones individuales y colectivas en el marco del Plan de Salud Pública e Intervenciones Colectivas (PSPIC), beneficiando a 4.139 personas campesinas y de zonas rurales del Distrito Capital. Estas acciones se desarrollaron a través de las siguientes estrategias: 1. Seguimiento a personas priorizadas por condiciones crónicas en familias ubicadas en zonas periurbanas, con el fin de fortalecer el autocuidado y la adherencia a los tratamientos. 2. Clasificación, identificación de riesgos en salud bucal y sensibilización dirigida a individuos y familias residentes en áreas de ruralidad cercana, para mejorar el acceso y conocimiento sobre el cuidado bucodental. 3. Desarrollo de actividades de información, educación y comunicación en salud bucal, orientadas a la adopción de hábitos saludables y la prevención de enfermedades orales. 4. Canalización de personas a la ruta de atención de alteraciones y trastornos en salud bucal, garantizando la continuidad en la atención integral. 5. Sesiones educativas en salud pública en instituciones educativas rurales, ajustadas a las temáticas priorizadas en los planes de cuidado escolar, dirigidas a estudiantes de zonas rurales cercanas y dispersas. 6. Implementación de planes de cuidado con trabajadores informales en Unidades de Trabajo Informal (UTI), promoviendo entornos laborales saludables y fortaleciendo la gestión del riesgo en salud.
APORTE NIVEL LOCAL
EQUIPOS BÁSICOS EXTRAMURALES DE HOGAR
Se realizaron 1.204 caracterizaciones en familias ubicadas en las zonas de ruralidad del distrito, en las cuales se identifican: 163 familias con prioridad alta, 251 familias con prioridad media, 790 familias con prioridad baja. En estas familias se encontraron 162 menores de 5, 21 gestantes, 365 usuarios con condición crónicas, 60 usuarios con identificación de riesgo en salud mental.</t>
  </si>
  <si>
    <t>Durante el periodo de marzo 2025 se continua con dos intervenciones integrales que se desarrollan en los entornos comunitarios e instituciones con plan de cuidado. Su objetivo es orientar y fortalecer el proceso de autocuidado en salud de las personas mayores y sus cuidadores. Para lograrlo, se utilizan metodologías participativas que permiten a las personas mayores comprender los beneficios de mantener hábitos de vida saludable que van desde una alimentación balanceada, que incluye frutas y verduras, así como la importancia de consumir suficiente agua, esto se realiza de manera conjunta, sobre los beneficios de realizar actividad física, lo que permite generar o crear espacios para el intercambio de información fomentando un sentido de pertenencia y apoyo mutuo, lo que es fundamental para su bienestar emocional, y físico para fortalecer su autonomía.
Durante el mes de marzo se intervinieron 296 individuos únicos mayores a 60 años y más en dispositivos comunitarios con énfasis en condiciones crónicas. [Fuente Aplicativo GESIForm datos preliminares 30 de abril del 2025, información preliminar].
Dentro de las instituciones de protección integral con plan de cuidado se intervinieron en acciones colectivas 1.715 personas mayores [Fuente Aplicativo GESIForm datos preliminares 30 de abril del 2025, información preliminar].
APORTE NIVEL LOCAL
ENTORNO INSTITUCIONAL
INSTITUCIONES DE PERSONA MAYOR 
Se realiza intervención en 80 Instituciones de Protección a la Persona Mayor, - Comunidades del Cuidado (SDIS) 293 mujeres, y 168 hombres. Se identifican 515 personas mayores con enfermedades no transmisibles, 377 con hipertensión, 175 con diabetes, 27 con EPOC, 9 con cáncer. 355 mujeres, 160 hombres, Se identificaron 31 personas mayores en condición de discapacidad, 19 mujeres, y 12 hombres. Por condición de discapacidad: 5 trastorno neurocognitivo, 24 física, 2 múltiple. Se realizaron 95 sesiones de fortalecimiento de capacidades a cuidadores institucionales en 82 instituciones de persona mayor. 137 mujeres, y 28 hombres. Se realizaron 105 acciones colectivas y/o grupales dentro de las instituciones de protección integral para persona mayor a 806 mujeres y 329 hombres. 18 Sesiones con desarrollo de temáticas de trastorno neurocognitivo 4 de gestión diferencial en poblaciones vulnerables, 84 de vida saludable y condiciones no transmisibles, 58 de convivencia social y salud mental, 30 de vida saludable y enfermedades transmisibles, 73 de seguridad alimentaria y nutricional, 45 ocupación del tiempo libre, 12 de prevención, identificación y atención de violencias. Se llevan a cabo 168 sesiones colectivas en los Centros Día de atención a persona mayor, donde se realiza intervención a 2.785 personas, en: 132 de vida saludable y condiciones no transmisibles, 89 de convivencia social y salud mental, 16 de vida saludable y enfermedades transmisibles, 21 de salud ambiental, 57 de seguridad alimentaria y nutricional, 124 de Covid-19, En 16 Centros día se realiza intervención de gestión del riesgo, desarrollando aplicación de tamizajes, 35 personas a las que se les aplicó tamizaje Findrisc, de las cuales 11 con alta probabilidad de presentar prediabetes o diabetes, y 43 personas a las que se les aplicó tamizaje de riesgo cardiovascular OMS, de las cuales 6 personas con alerta de riesgo cardiovascular alto, muy alto y extremadamente alto, 24 personas con alerta de riesgo cardiovascular moderado. Se realiza intervención en 4 servicio cuidado transitorio Persona Mayor, SDIS se identificaron 188 personas mayores 135 Hombres 53 Mujeres. Se identifican 69 personas mayores con enfermedades transmisibles, 60 con hipertensión, 11 con diabetes, 4 con EPOC, 1 con cáncer. Se identifican 1 personas mayores con trastono neurocognitivo 1 Mujer. Sesiones colectivas 10 personas mayores. Sesiones colectivas 6 manejo de condiciones crónicas 65 Hombres 24 Mujeres. Sesiones colectivas 8 trastornos neurocognitivos Manejo de 3 convivencia social. Canalización 10 servicios de salud 6 Hombres 4 Mujeres. Identificación de 97 cuidadores 30 Hombres 67 Mujeres.</t>
  </si>
  <si>
    <t>Durante los meses de enero, febrero y marzo se han intervenido 860 individuos únicos mayores o iguales a 60 años intervenidos por el Entorno Cuidador Comunitario en el mes de abril de 2025, dentro del Entorno Cuidador Institucional se han intervenido en acciones colectivas 6.659 personas mayores [Fuente Aplicativo GESIForm datos preliminares 30 de abril del 2025, información preliminar].
APORTE NIVEL LOCAL
ENTORNO INSTITUCIONAL
INSTITUCIONES DE PERSONA MAYOR 
Se realiza intervención en 249 Instituciones de Protección a la Persona Mayor, - Comunidades del Cuidado (SDIS) 293 mujeres, y 168 hombres. y 1 con pertenencia étnica. Se identifican 1.522 personas mayores con enfermedades no transmisibles, 1.126 con hipertensión, 465 con diabetes, 104 con EPOC, 30 con cáncer. 1.032 mujeres, 475 hombres, Se identificaron 116 personas mayores en condición de discapacidad, 55 mujeres, y 61 hombres. Por condición de discapacidad: 21 trastorno neurocognitivo, 63 física, 1 visual, 20 múltiple. 12 mental, Se identificaron 2 personas mayores en abandono, 1 mujeres, y 1 hombres. Se realizaron 263 sesiones de fortalecimiento de capacidades a cuidadores institucionales en 238 instituciones de persona mayor. Se realizaron 303 acciones colectivas y/o grupales dentro de las instituciones de protección integral para persona mayor a 2.179 mujeres y 967 hombres. 104 Sesiones con desarrollo de temáticas de trastorno neurocognitivo 40 de gestión diferencial en poblaciones vulnerables, 271 de vida saludable y condiciones no transmisibles, 170 de convivencia social y salud mental, 71 de vida saludable y enfermedades transmisibles, 209 de seguridad alimentaria y nutricional, 131 ocupación del tiempo libre, 81 de prevención, identificación y atención de violencias. Se llevan a cabo 1.084 sesiones colectivas en los Centros Día de atención a persona mayor, donde se realiza intervención a 7.235 personas, en: 16 sesiones con desarrollo de temáticas de sexualidad y derechos sexuales y reproductivos, 108 de gestión diferencial en poblaciones vulnerables, 384 de vida saludable y condiciones no transmisibles, 260 de convivencia social y salud mental, 62 de vida saludable y enfermedades transmisibles, 21 de salud ambiental, 214 de seguridad alimentaria y nutricional, 348 de Covid-19, 21 de prevención, identificación y atención de violencias. En 46 Centros día se realiza intervención de gestión del riesgo, desarrollando aplicación de tamizajes, 137 personas a las que se les aplicó tamizaje Findrisc, de las cuales 35 con alta probabilidad de presentar prediabetes o diabetes, y 139 personas a las que se les aplicó tamizaje de riesgo cardiovascular OMS, de las cuales 18 personas con alerta de riesgo cardiovascular alto, muy alto y extremadamente alto, 40 personas con alerta de riesgo cardiovascular moderado. Se realiza intervención en 11 servicio cuidado transitorio Persona Mayor, SDIS se identificaron 585 personas mayores 462 Hombres 123 Mujeres. Se identifican 125 personas mayores con enfermedades transmisibles, 151 con hipertensión, 33 con diabetes, 12 con EPOC, 3 con cáncer. Se identifican 3 personas mayores con trastono neurocognitivo 3 Mujeres. Sesiones colectivas 74 personas mayores. Sesiones colectivas 14 manejo de condiciones crónicas 105 Hombres 76 Mujeres. Sesiones colectivas 10 trastornos neurocognitivos. Manejo de 9 convivencia social. Canalización 74 servicios de salud 42 Hombres 34 Mujeres. Identificación de 279 cuidadores 87 Hombres 192 Mujeres.</t>
  </si>
  <si>
    <t>Para el mes de marzo se identifica y caracteriza un total de 1.053 niños, niñas y adolescentes trabajadores, se avanza en un 2,34% (1.053) de la meta, de los cuales se reportan 894 niños y niñas y 159 adolescentes, se avanza en la implementación de acciones de educación para el cuidado de la salud y bienestar en el marco del plan integral de respuesta para la desvinculación del trabajo infantil.
APORTE NIVEL LOCAL
ENTORNO CUIDADOR LABORAL
Se identifican 895 Niños trabajadores, con los cuales se inicia proceso para promover la desvinculación, con 1.844 acompañamientos realizados a familias de niños trabajadores. Se identificaron 369 niños en seguimiento a la desvinculación del trabajo en población previamente intervenida de los cuales 41 niños reincidieron en trabajo. De los niños en proceso de desvinculación progresiva, se logró que 645 Niños fueran desvinculados del trabajo. Dentro de la caracterización realizada a los niños, niñas que ingresan al proceso se identificaron aspectos como: 41 Niños desescolarizados, 114 identificados sin afiliación a salud. 19 Niños desarrollando oficios del hogar por más de 15 horas, Condiciones de salud relacionadas con el trabajo: 33 niños con condiciones de salud afectados por el trabajo. Adicionalmente, se desarrollaron 11 acciones colectivas realizadas desde salud, en los siguientes espacios locales: Plaza de mercado; Intersectorial; donde se identificaron 123 niños trabajadores. Se realizó activación de ruta: intersectorial a 97 niños trabajadores. Sectorial a 343 niños trabajadores. Se identificaron 158 adolescentes trabajadores, con los cuales se inicia proceso para promover la desvinculación progresiva o la promoción para el trabajo adolescente protegido. 354 Acompañamientos realizados a familias o a adolescentes trabajadores. Se identificaron 63 adolescentes en seguimiento a la desvinculación del trabajo en población previamente intervenida de los cuales 12 adolescentes reincidieron en trabajo. 67 adolescentes desvinculados del trabajo. Dentro de la caracterización realizada a los adolescentes que ingresan al proceso, se identificaron aspectos como: 13 adolescentes se encuentran desescolarizados, 6 Adolescentes desarrollando oficios del hogar por más de 15 horas. Condiciones de salud relacionadas con el trabajo: 6 adolescentes con condiciones de salud afectadas por el trabajo, Adicionalmente, se desarrollaron 11 acciones colectivas realizadas desde salud, en los siguientes espacios locales: Intersectorial; Plaza de mercado; donde se identificaron 21 adolescentes trabajadores. Se realizó activación de ruta: intersectorial a 11 adolescentes trabajadores. Sectorial a 74 adolescentes trabajadores. 99 Trabajadores notificados por enfermedades o accidentes posiblemente asociados al trabajo _l Subsistema de vigilancia en salud de los trabajadores del sector informal de la economía (SIVISTRA).</t>
  </si>
  <si>
    <t>Para el periodo acumulado enero-marzo se desarrollan las acciones contenidas en la estrategia de atención integral dirigida a la prevención y desvinculación del trabajo infantil, para lo cual se identificaron y caracterizaron 2.662 niños, niñas y adolescentes trabajadores con concertación e implementación del plan integral de respuesta para la desvinculación del trabajo infantil, de los cuales 2.285 son niños y niñas y 377 son adolescentes, se avanza en un 5,91% de lo asignado para la vigencia (22,22%). De los casos intervenidos que vienen en proceso 1.577 niños, niñas y adolescentes fueron desvinculados del trabajo en el periodo de reporte, 1.095 niños, niñas y adolescentes con seguimiento a la desvinculación. Del total caracterizado 37 identificados en oficios del hogar, 184 fueron identificados desescolarizados, 364 sin afiliación al SGSSS, 908 niños, niñas y adolescentes fueron canalizados a servicios de salud y 312 a servicios intersectoriales. Se desarrollaron acciones colectivas para la prevención del trabajo infantil y la mendicidad con la participación de 423 niños, niñas y adolescentes y 202 padres, madres, acudientes o cuidadores que participación en acciones de educación para la prevención del trabajo infantil.
APORTE NIVEL LOCAL
ENTORNO CUIDADOR LABORAL
Se identifican 2.279 Niños trabajadores, con los cuales se inicia proceso para promover la desvinculación, con 6.104 acompañamientos realizados a familias de niños trabajadores. Se identificaron 986 niños en seguimiento a la desvinculación del trabajo en población previamente intervenida de los cuales 85 niños reincidieron en trabajo. De los niños en proceso de desvinculación progresiva, se logró que 1.502 Niños fueran desvinculados del trabajo. Dentro de la caracterización realizada a los niños, niñas que ingresan al proceso se identificaron aspectos como: 153 Niños desescolarizados, 331 identificados sin afiliación a salud. 25 Niños desarrollando oficios del hogar por más de 15 horas, Condiciones de salud relacionadas con el trabajo: 1 Niños con eventos como accidentes en el lugar de trabajo, 137 niños con condiciones de salud afectados por el trabajo. Adicionalmente, se desarrollaron 33 acciones colectivas realizadas desde salud, en los siguientes espacios locales: Plaza de mercado; Intersectorial; donde se identificaron 408 niños trabajadores. Se realizó activación de ruta: intersectorial a 286 niños trabajadores. Sectorial a 772 niños trabajadores. Se identificaron 374 adolescentes trabajadores, con los cuales se inicia proceso para promover la desvinculación progresiva o la promoción para el trabajo adolescente protegido. 1.011 Acompañamientos realizados a familias o a adolescentes trabajadores. Se identificaron 132 adolescentes en seguimiento a la desvinculación del trabajo en población previamente intervenida de los cuales 19 adolescentes reincidieron en trabajo. 204 adolescentes desvinculados del trabajo. Dentro de la caracterización realizada a los adolescentes que ingresan al proceso, se identificaron aspectos como: 32 adolescentes se encuentran desescolarizados, 12 Adolescentes desarrollando oficios del hogar por más de 15 horas. Condiciones de salud relacionadas con el trabajo: 19 adolescentes con condiciones de salud afectadas por el trabajo, Adicionalmente, se desarrollaron 28 acciones colectivas realizadas desde salud, en los siguientes espacios locales: Centro Comercial; Intersectorial; Plaza de mercado; donde se identificaron 25 adolescentes trabajadores. Se realizó activación de ruta: intersectorial a 26 adolescentes trabajadores. Sectorial a 150 adolescentes trabajadores. 250 Trabajadores notificados por enfermedades o accidentes posiblemente asociados al trabajo _l Subsistema de vigilancia en salud de los trabajadores del sector informal de la economía (SIVISTRA).</t>
  </si>
  <si>
    <t>Para el mes de marzo se identifica y caracteriza un total de 726 UTIS con 1.254 trabajadores de la economía popular y comunitaria que se encuentran participando de acciones de educación que aportan a la modificación de prácticas de cuidado y bienestar de la salud. Se avanza en un 1,08% (1.340) de la meta. Del total de los trabajadores que vienen participando del proceso establecido 1.340 trabajadores promueven y mejoran el cuidado de la salud en el trabajo, a través del cumplimiento al Decálogo de condiciones de Salud.
APORTE NIVEL LOCAL
ENTORNO CUIDADOR LABORAL
En unidades de trabajo informal: Se realizó identificación y caracterización de 619 UTIS con 211 trabajadores de UTI de alto impacto, de las cuales 135 UTI son de alto impacto, con 293 trabajadores expuestos a agentes cancerígenos, 310 UTI de mediano impacto, con 524 trabajadores de UTI de mediano impacto. 123 UTI de bajo impacto, con 136 trabajadores de UTI de bajo impacto. 67 UTI de ruralidad, con 87 trabajadores de UTI de ruralidad. 157 UTI de seguimiento de vigencias anteriores, 542 asesorías realizadas para la prevención de condiciones crónicas. 280 Trabajadores de UTIS alto impacto que modifican prácticas de autocuidado en el 50% 738 Trabajadores de UTIS mediano impacto que modifican prácticas de autocuidado en el 50% 146 UTIS de alto impacto implementan la estrategia de entornos laborales saludables 396 UTIS de mediano impacto implementan la estrategia de entornos laborales saludables 854 Trabajadores afectados por las condiciones de trabajo en las UTIS. 604 UTIS que afectan las condiciones del entorno por exposición a riesgos. 12 grupos organizados de trabajadores informales (GOTIS) con orientación en derechos en salud y trabajo, en los que participan 143 trabajadores Afiliación a sistema general de riesgos laborales en 7 trabajadores a partir de la intervención realizada por el espacio trabajo. Afiliación a SGSS en salud a 6 trabajadores informales. Se realizó activación de ruta a servicios de salud a 1.075 trabajadores informales, incluye expuestos a agentes ocupacionales cancerígenos en sus unidades de trabajo, 350 personas en ejercicio o en actividades sexuales pagas Se activó ruta a servicios intersectoriales: a 7 trabajadores, como mecanismo para acercarlos al sistema general de riesgos laborales, 331 personas en ejercicio o en actividades sexuales pagas. Total, personas trabajadoras informales 4.146 abordados en UTIS y en NNA; de los cuales: 213 Personas Mayores, 1.060 Adultos, 306 Jóvenes, 10 Afro, 8 Desplazados-Victimas, 8 LGBTI, 474 migrantes, 9 indígena, 49 Recicladores, 1.770 mujeres, 10 gestantes, 29 discapacidad, 657 Personas en actividades sexuales pagas intervenidas a través de la gestión del riesgo. Se activo ruta: Sectorial efectiva a 197 niños trabajadores. intersectorial efectiva a 34 niños trabajadores Sectorial a 29 adolescentes trabajadores. intersectorial a 4 adolescentes trabajadores. Se realizó activación de ruta a servicios de salud a 1.262 trabajadores informales, incluye expuestos a agentes ocupacionales cancerígenos en sus unidades de trabajo, 350 personas en ejercicio o en actividades sexuales pagas a 6 trabajadores, como mecanismo para acercarlos al sistema general de riesgos laborales, 326 personas en ejercicio o en actividades sexuales pagas Cuidado para la salud de los trabajadores en Bogotá 2 empresas formales abordadas y con plan concertado 576 trabajadores con asesorías realizadas en temas priorizados en las empresas formales 1 empresas formales abordadas y con cierre de proceso del plan concertado 3 empresas formales con seguimiento realizado e intervenida de vigencias anteriores y con plan concertado 409 trabajadores identificados en empresas formales de vigencias anteriores 351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10 asesorias de colectivos desarrolladas con trabajadores informales 133 trabajadores con asesorías de colectivos realizadas.</t>
  </si>
  <si>
    <t>Para el periodo acumulado enero- marzo se identifica y caracteriza un total de 2.479 UTIS con 4.319 trabajadores de la economía popular y comunitaria que se encuentran participando de acciones de educación que aportan a la modificación de prácticas de cuidado y bienestar de la salud. Se avanza en el 3,54%, de lo asignado para la vigencia (11,78%). Del total de los trabajadores que vienen participando del proceso establecido 4.393 trabajadores promueven y mejoran el cuidado de la salud en el trabajo, a través del cumplimiento al Decálogo de condiciones de Salud. 1.091Trabajadores fueron canalizados a servicios de salud.
APORTE NIVEL LOCAL
ENTORNO CUIDADOR LABORAL
En unidades de trabajo informal: Se realizó identificación y caracterización de 2.309 UTIS con 796 trabajadores de UTI de alto impacto, de las cuales 508 UTI son de alto impacto, con 1.005 trabajadores expuestos a agentes cancerígenos, 1.486 UTI de mediano impacto, con 2.613 trabajadores de UTI de mediano impacto. 274 UTI de bajo impacto, con 306 trabajadores de UTI de bajo impacto. 163 UTI de ruralidad, con 222 trabajadores de UTI de ruralidad. 463 UTI de seguimiento de vigencias anteriores, 1.695 asesorías realizadas para la prevención de condiciones crónicas. 718 Trabajadores de UTIS alto impacto que modifican prácticas de autocuidado en el 50%. 2.370 Trabajadores de UTIS mediano impacto que modifican prácticas de autocuidado en el 50%. 407 UTIS de alto impacto implementan la estrategia de entornos laborales saludables 1.347 UTIS de mediano impacto implementan la estrategia de entornos laborales saludables 3.739 Trabajadores afectados por las condiciones de trabajo en las UTIS. 2.464 UTIS que afectan las condiciones del entorno por exposición a riesgos. 36 grupos organizados de trabajadores informales (GOTIS) con orientación en derechos en salud y trabajo, en los que participan 429 trabajadores Afiliación a sistema general de riesgos laborales en 32 trabajadores a partir de la intervención realizada por el espacio trabajo. Afiliación a SGSS en salud a 36 trabajadores informales. Se realizó activación de ruta a servicios de salud a 2.493 trabajadores informales, incluye expuestos a agentes ocupacionales cancerígenos en sus unidades de trabajo, 832 personas en ejercicio o en actividades sexuales pagas. Se activó ruta a servicios intersectoriales: a 62 trabajadores, como mecanismo para acercarlos al sistema general de riesgos laborales, 640 personas en ejercicio o en actividades sexuales pagas. Total, personas trabajadoras informales 12.327 abordados en UTIS y en NNA; de los cuales: 647 Personas Mayores, 3.841 Adultos, 1.231 Jóvenes, 41 Afro, 15 Desplazados-Victimas, 20 LGBTI, 1.651 migrantes, 24 indígena, 195 Recicladores, 5.500 mujeres, 25 gestantes, 40 discapacidad, 1.558 Personas en actividades sexuales pagas intervenidas a través de la gestión del riesgo. Se activo ruta: Sectorial efectiva a 409 niños trabajadores. intersectorial efectiva a 63 niños trabajadores Sectorial a 76 adolescentes trabajadores. intersectorial a 15 adolescentes trabajadores. Se realizó activación de ruta a servicios de salud a 2.841 trabajadores informales, incluye expuestos a agentes ocupacionales cancerígenos en sus unidades de trabajo, 944 personas en ejercicio o en actividades sexuales pagas a 34 trabajadores, como mecanismo para acercarlos al sistema general de riesgos laborales, 649 personas en ejercicio o en actividades sexuales pagas. Cuidado para la salud de los trabajadores en Bogotá. 48 empresas formales abordadas y con plan concertado 6.146 trabajadores identificados en empresas formales 1.326 trabajadores con asesorías realizadas en temas priorizados en las empresas formales 3 empresas formales abordadas y con cierre de proceso del plan concertado 11 empresas formales con seguimiento realizado e intervenida de vigencias anteriores y con plan concertado 1.097 trabajadores identificados en empresas formales de vigencias anteriores 800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28 asesorias de colectivos desarrolladas con trabajadores informales 317 trabajadores con asesorías de colectivos realizadas.</t>
  </si>
  <si>
    <t>Durante el mes de marzo se participó en mesa interdependencias materno perinatal, programación y organización y participación en la Mesa ampliada de seguimiento a la mortalidad materna correspondiente al mes de marzo. Participé en mesa de trabajo para revisión y construcción de estrategia referente al manejo de sífilis en el Distrito. Participación en orientación técnica realizada a equipo de étnico en producto de Política pública de la Población Raizal referente a Salud sexual y reproductiva y salud materno infantil. Orientación técnica a equipo del Entorno cuidador comunitario con equipos del producto de dispositivos comunitarios para Mas Bienestar. Participación en seguimiento semanal al Plan Nacional de aceleración para reducción de la mortalidad materna, en el que seguimiento a los compromisos de las entidades territoriales y al reporte del cuadro de mando. También en fortalecimiento de capacidades realizado sobre atención preconcepcional. Participación en unidad de análisis de mortalidad materna en las que se analizaron los determinantes sociales del evento presentado. Desarrolló de orientación técnica en la ruta integral de Atención en Salud materna y Perinatal y seguimiento al plan de aceleración para reducción de mortalidad materna y Perinatal con equipo interdependencias en el Instituto Materno Infantil correspondiente a la Subred Centro Oriente y a Clínica La Castellana. Orientación técnica correspondiente a Salud materna y Perinatal dirigida al equipo de salud del Entorno cuidador laboral. Participación en reuniones de seguimiento realizadas con las EAPB Sura y HOCEN de la Policía Nacional y la Secretaría Distrital de Salud para articular acciones que permitan las atenciones de la ruta integral de atención en salud materno perinatal de la población gestante en el territorio. Encuentro con organizaciones de base comunitaria en la que se presenta oferta de servicios de participantes y se socializan acciones para el fortalecimiento de la salud materna en el Distrito junto con el Proyecto PAISS de Cooperación internacional. Participación en seguimiento realizado a Salud materna y perinatal en la que se revisan los avances y ajustes correspondientes a la actualización de la resolución de salud materna y Perinatal del Distrito. Participación en mesa técnica correspondiente a Migrantes en la que se presenta la situación correspondiente a Aseguramiento y los avances en la política distrital de migrantes. Participación en mesa técnica territorial de articulación de Flujos migratorios mixtos en la que las agencias de Cooperación internacional presentaron la oferta de servicios actualizada de acuerdo con las directrices internacionales recibidas para el periodo.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en el que se presentan las diferentes atenciones de la ruta materno Perinatal. Aportes a solicitudes externas frente a parto humanizado, natalidad, embarazo en adolescentes realizado por ente de control.
APORTE NIVEL LOCAL
ENTORNO CUIDADOR COMUNITARIO
DISPOSITIVOS COMUNITARIOS PARA EL CUIDADO COLECTIVO PARA EL BIENESTAR -SALUD MATERNO 
Se realizan 68 sesiones de cuidado colectivo en temáticas de Salud materno perinatal con la participación de: 180 personas de la comunidad en general, 26 personas gestantes, 57 personas lactantes. y 54 niños y niñas. Se identifican 3 líderes(sas) comunitarios nuevos para desarrollar iniciativas comunitarias para la conformación de “Redes de apoyo en salud materna e infantil”, 2 líderes(sas) comunitarios que culminan las jornadas de cualificación en salud materna e infantil, con la participación de 165 personas.
ENTORNO CUIDADOR EDUCATIVO 
Desarrollo de 167 sesiones de seguimiento encaminadas al cuidado, autocuidado y fortalecimiento de prácticas de bienestar durante la gestación, con la participación de 114 estudiantes gestantes, de las cuales 1 son menores de 14 años. Del total de adolescentes gestantes escolarizadas abordadas, 108 asisten de manera mensual a las atenciones de la ruta materno perinatal Desarrollo de 530 sesiones de seguimiento encaminadas al cuidado, autocuidado y fortalecimiento de prácticas de bienestar durante la lactancia con la participación de 338 estudiantes 334 cuentan con método regular de anticoncepción. Desarrollo de 30 sesiones de seguimiento encaminadas al cuidado, autocuidado y fortalecimiento de prácticas de bienestar posterior al evento obstetrico con la participación de 18 estudiantes 16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367 gestantes, a quienes se les realizaron acciones de información y educación para el fortalecimiento de prácticas de cuidado, de las cuales 37 son menores de 19 años. 48 gestantes sin adherencia al control prenatal, a quienes se realiza activación de ruta, con 22 casos efectivos con activación de la Ruta Materno Perinatal e inicio de intervenciones (Res. 3280/2018). 358 Gestantes/puérperas con seguimiento por Estrategia de Vigilancia Intensificada de la Morbilidad Materna Extrema, 1 gestantes con signos y síntomas de alarma canalizadas a los servicios de salud con 72 casos efectivos atendidos para la gestión del riesgo identificado, 6 gestantes con subsidio o aporte de alguna institución de orden nacional o distrital, 56 personas con riesgo reproductivo por comorbilidad identificada, canalizadas a los servicios de salud sexual y reproductiva. 2.075 gestantes de alto riesgo y población en edad fértil priorizadas e identificadas a través de la búsqueda activa del componente de Abordaje Territorial. Desde la Actividad de Plan de cuidado familiar se abordan 295 gestantes, con quienes se da inicio al proceso de seguimiento, con énfasis en el cuidado materno perinatal. Desde el Componente de Abordaje Territorial se identifican 100 personas en puerperio (hasta 3 meses post evento obstétrico) con nacido vivo, de las cuales 100 reciben información, educación y acciones promocionales orientadas al fortalecimiento de prácticas de cuidado integral materno e infantil, 11 son menores de 19 años, y el cuidado de 100 recién nacidos identificados. Desarrollo de acciones orientadas a la promoción de derechos sexuales y reproductivos y acceso a tamizaje en ITS en el control prenatal con 293 gestantes.
ENTORNO INSTITUCIONAL
SEGUIMIENTO DE CASOS PRIORIZADOS 
4 seguimientos a gestantes identificadas con consumo problemático de sustancias psicoactivas. 5 seguimiento a migrantes no regularizadas post evento obstétrico sin método de regulación de la fecundidad atendida en las Subredes. Desarrollo de capacidades 25 acciones de comunicación para la promocion de la Salud Materna y perinatal, con la participacion de 63 integrantes de los equipos del PSPIC y Apoyo a acciones de nivel central a demanda 39 IPS con desarrollo de capacidades institucionales con énfasis en salud materno perinatal 114 personas abordadas 13 Articulaciones sectoriales e intersetoriales para la promocion de la Salud materno perinatal 50 personas abordadas Se desarrollan 19 Jornadas "Mas Bienestar" con el componente de salud materno perinatal 32 integrantes de los equipos del PSPIC y 6 personas de la comunidad. Se desarrollaron 4 acciones con los grupos étnicos y redes comunitarias en el marco de la ruta materno perinatal y el plan de acción de reducción de la mortalidad materna. 537 personas abordadas.</t>
  </si>
  <si>
    <t>Durante los meses de enero, febrero y marzo, se avanzó en el desarrollo de las acciones planteadas en el plan de acción. Participación en mesa interdependencias materno perinatal. Programación, organización y participación en la Mesa ampliada de seguimiento a la mortalidad materna correspondiente a enero, febrero y marzo. Acompañamiento técnico a equipo del Entorno Institucional en realizado en la USS Simón Bolívar. Participación semanal a plan de aceleración para reducción de la mortalidad materna y perinatal. Preunidad de análisis por parte del equipo interdependencias para revisión de hallazgos y oportunidades de mejora de evento correspondiente a mortalidad materna. Participación en reunión realizada con las EAPB Nueva EPS, Compensar, Sura y HOCEN y la Secretaría Distrital de Salud para articular acciones que permitan las atenciones de la ruta integral de atención en salud materno perinatal de la población gestante en el territorio. Se realizó reunión con Directivos para revisión de soportes correspondientes a Supersalud frente al evento de mortalidad materna. Participación en seguimiento realizado por ente de control frente a la meta de mortalidad materna. Participación en mesas técnicas correspondientes a Migrantes y agencias de cooperación internacional. Participación en socialización de hallazgos correspondientes a la ejecución del PSPIC de las cuatro subredes integradas de servicios de salud. Participación en mesa de seguimiento e inspección realizada por la Supersalud a la meta de mortalidad materna. Socialización de Programa egreso seguro en el postparto por parte de la EAPB Compensar. Desarrolló de orientación técnica en la ruta integral de Atención en Salud materna y Perinatal y seguimiento al plan de aceleración para reducción de mortalidad materna y Perinatal con equipo interdependencias en el Instituto Materno Infantil correspondiente a la Subred Centro Oriente y a Clínica La Castellana. Convocatoria y desarrollo de mesa de trabajo para construcción de acciones comunicativas dirigidas a la población Embera correspondiente al componente de salud materna y perinatal. Participación en evento académico de cardiopatías congénitas liderado por la Secretaría Distrital de Salud. Participación en mesa de expertos de salud materna y perinatal desarrollada para revisión de caso y propuestas de nuevas estrategias que fortalezcan la salud materna y perinatal en el distrito. Reporte del Sistema y monitoreo e la infancia y adolescencia SMIA, de los indicadores correspondientes a parto institucional, controles prenatales y razón de mortalidad materna. mortalidad materna, de parto humanizado y Proyecto de acuerdo de apoyo nutricional en gestantes y primera infancia. Desde el entorno institucional de desarrollaron 32 asistencias técnicas en salud sexual y reproductiva incluyendo los componentes de Salud materna y perinatal, prevención de maternidades y paternidades tempranas y prevención de infecciones de transmisión sexual. Se desarrollaron las demás actividades definidas en los entornos cuidadores en torno a la salud materna y perinatal en el distrito. Encuentro con organizaciones de base comunitaria en la que se presenta oferta de servicios de participantes y se socializan acciones para el fortalecimiento de la salud materna en el Distrito junto con el Proyecto PAISS de Cooperación internacional. Participación en mesa de trabajo para revisión y construcción de estrategia referente al manejo de sífilis en el Distrito Aportes a solicitudes externas frente a parto humanizado, natalidad, embarazo en adolescentes y mortalidad materna.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APORTE NIVEL LOCAL
ENTORNO CUIDADOR COMUNITARIO
DISPOSITIVOS COMUNITARIOS PARA EL CUIDADO COLECTIVO PARA EL BIENESTAR -SALUD MATERNO 
Se realizan 94 sesiones de cuidado colectivo en temáticas de Salud materno perinatal con la participación de: 214 personas de la comunidad en general, 27 personas gestantes, 94 personas lactantes. y 64 niños y niñas. Se identifican 9 líderes(sas) comunitarios nuevos para desarrollar iniciativas comunitarias para la conformación de “Redes de apoyo en salud materna e infantil”, 2 líderes(sas) comunitarios que culminan las jornadas de cualificación en salud materna e infantil, con la participación de 185 personas. JORNADAS MAS BIENESTAR- CUIDARTE SALUD MATERNO acciones 18 en salud materno perinatal equipos cuidarte 583 total de personas, 213 hombres, 370 mujeres.
ENTORNO CUIDADOR EDUCATIVO 
Desarrollo de 719 sesiones de seguimiento encaminadas al cuidado, autocuidado y fortalecimiento de prácticas de bienestar durante la gestación, con la participación de 411 estudiantes gestantes, de las cuales 13 son menores de 14 años. Del total de adolescentes gestantes escolarizadas abordadas, 398 asisten de manera mensual a las atenciones de la ruta materno perinatal. Desarrollo de 2.202 sesiones de seguimiento encaminadas al cuidado, autocuidado y fortalecimiento de prácticas de bienestar durante la lactancia con la participación de 1.417 estudiantes 1.289 cuentan con método regular de anticoncepción. Desarrollo de 252 sesiones de seguimiento encaminadas al cuidado, autocuidado y fortalecimiento de prácticas de bienestar posterior al evento obstetrico con la participación de 165 estudiantes 155 cuentan con método regular de anticoncepción.
EQUIPOS BASICOS EXTRAMURALES DE HOGAR 
Se realizan 22 seguimientos a gestantes con diagnóstico de VIH canalizadas por vigilancia epidemiológica, 22 con adherencia en la estrategia de eliminación de la transmisión materno infantil del VIH. Desde el abordaje territorial, se identifican y abordan 1.103 gestantes, a quienes se les realizaron acciones de información y educación para el fortalecimiento de prácticas de cuidado, de las cuales 91 son menores de 19 años. 108 gestantes sin adherencia al control prenatal, a quienes se realiza activación de ruta, con 94 casos efectivos con activación de la Ruta Materno Perinatal e inicio de intervenciones (Res. 3280/2018). 983 Gestantes/puérperas con seguimiento por Estrategia de Vigilancia Intensificada de la Morbilidad Materna Extrema, 28 gestantes con signos y síntomas de alarma canalizadas a los servicios de salud con 99 casos efectivos atendidos para la gestión del riesgo identificado, 47 gestantes con subsidio o aporte de alguna institución de orden nacional o distrital, 169 personas con riesgo reproductivo por comorbilidad identificada, canalizadas a los servicios de salud sexual y reproductiva. 4.090 gestantes de alto riesgo y población en edad fértil priorizadas e identificadas a través de la búsqueda activa del componente de Abordaje Territorial. Desde la Actividad de Plan de cuidado familiar se abordan 920 gestantes, con quienes se da inicio al proceso de seguimiento, con énfasis en el cuidado materno perinatal. Desde el Componente de Abordaje Territorial se identifican 183 personas en puerperio (hasta 3 meses post evento obstétrico) con nacido vivo, de las cuales 181 reciben información, educación y acciones promocionales orientadas al fortalecimiento de prácticas de cuidado integral materno e infantil, 24 son menores de 19 años, y el cuidado de 166 recién nacidos identificados. Desarrollo de acciones orientadas a la promoción de derechos sexuales y reproductivos y acceso a tamizaje en ITS en el control prenatal con 960 gestantes.
ENTORNO INSTITUCIONAL
SEGUIMIENTO DE CASOS PRIORIZADOS 
11 seguimientos a gestantes identificadas con consumo problemático de sustancias psicoactivas. 18 seguimiento a migrantes no regularizadas post evento obstétrico sin método de regulación de la fecundidad atendida en las Subredes. Desarrollo de capacidades 86 acciones de comunicación para la promocion de la Salud Materna y perinatal, con la participacion de 390 integrantes de los equipos del PSPIC y 94 personas de la comunidad. Apoyo a acciones de nivel central a demanda 102 IPS con desarrollo de capacidades institucionales con énfasis en salud materno perinatal 285 personas abordadas 118 Articulaciones sectoriales e intersetoriales para la promocion de la Salud materno perinatal 423 personas abordadas. Se desarrollan 24 Jornadas "Mas Bienestar" con el componente de salud materno perinatal 212 integrantes de los equipos del PSPIC y 97 personas de la comunidad. Se desarrollaron 14 acciones con los grupos étnicos y redes comunitarias en el marco de la ruta materno perinatal y el plan de acción de reducción de la mortalidad materna. 627 personas abordadas.</t>
  </si>
  <si>
    <t>Durante el mes de marzo se han realizado reuniones interinstitucionales en el marco de la Atención Primaria Social, se han desarrollado acciones sectoriales para la promoción y garantía de los derechos sexuales y reproductivos, el cuidado menstrual y IVE. 
En seguimiento a al evento de embarazos en adolescentes, según datos preliminares, se identifica la ocurrencia de 13 nacimientos en mujeres menores de 14 años durante el mes de marzo. Según localidad de residencia, los casos se presentaron en 23,1% (n=3) en la Subred Norte, 53,8% (n=7) en la Subred Sur Occidente, 7,69% (n=1) en la Subred Centro Oriente, 15,4% (n=2) en la Subred Sur. De acuerdo con la condición de afiliación al SGSSS, los nacimientos en personas menores de 14 años reportadas ocurrieron en 31% (n=4) en población del régimen contributivo, 54% (n=7) en población del régimen subsidiado, 8% (n=1) en población especial, y 8% (n=1) en población pobre no asegurada. 
Al realizar el análisis comparativo durante el mismo mes, para el año 2024 en el que se presentaron 18 casos (de los cuales 4 casos se presentaron en mujeres migrantes), se evidencia una disminución, y para el mes de la línea base (año 2022) se presentaron 18 casos (4 casos en mujeres migrantes), se registra una disminución. 
Para el caso de las menores de 15 a 19 años Se identifica la ocurrencia de 333 nacimientos en mujeres de 15 a 19 años durante el mes de marzo. Según localidad de residencia, los casos se presentaron en 23,7% (n=79) en la Subred Norte, 31,8% (n=106) en la Subred Sur Occidente, 16,2% (n=54) en la Subred Centro Oriente, 28,2% (n=94) en la Subred Sur. De acuerdo con la condición de afiliación al SGSSS, los nacimientos en personas menores de 14 años reportadas ocurrieron en 34,8% (n=116) en población del régimen contributivo, 54,7%(n=182) en población del régimen subsidiado, 9,3% (n=31) en población pobre no asegurada y 1,2% (n=4) corresponden al régimen especial y de excepción. Al realizar el análisis comparativo durante el mismo mes, para el año 2024 en el que se presentaron 352 casos (de los cuales 77 casos se presentaron en mujeres migrantes), se evidencia una disminución y para el mes de la línea base (año 2022) se presentaron 524 casos (126 casos en mujeres migrantes), se registra una disminución.
APORTE NIVEL LOCAL
ENTORNO CUIDADOR COMUNITARIO
CARACTERIZACIÓN TERRITORIAL 
11 Grupos identificados para el abordaje dimension en SSR 64 hombres, 170 mujeres, DISPOSITIVO COMUNITARIO - CUIDADO COLECTIVO PARA EL BIENESTAR SSR Se realizan 111 sesiones colectivas en SSR equipo cuidado colectivo para el bienestar con la participación de 349 personas 222 hombres, 127 mujeres, JORNADAS MAS BIENESTAR- CUIDARTE SSR acciones 174 en salud sexual y reproductiva equipos cuidarte 6.227 total de personas, 2.903 hombres, 3.324 mujeres.
ENTORNO CUIDADOR EDUCATIVO 
Desarrollo de 18 sesiones de acompañamiento a escolares con experiencia en paternidad temprana con la participación de 20 estudiantes. 92 Sesiones de fortalecimiento de capacidades en temas relacionados con la promoción de los derechos sexuales y reproductivos en jardines dirigidas a 211 padres, madres y/o cuidadores de niños y niñas menores de 5 años de los jardines infantiles dirigidas a 39 docentes y cuidadores y 828 niños y niñas. Realización de 142 sesiones del ciclo 1 para la promoción de la salud sexual y reproductiva con 2.292 estudiantes. Realización de 140 sesiones del ciclo 2 para la promoción de la salud sexual y reproductiva con 2.045 estudiantes. Realización de 206 sesiones del ciclo 3 para la promoción de la salud sexual y reproductiva con 3.044 estudiantes. Realización de 108 sesiones del ciclo 4 para la promoción de la salud sexual y reproductiva con 1.855 estudiantes. Desarrollo de 331 sesiones con familias orientadas a brindar educación sobre salud sexual y reproductiva con la participación de 1.028 familias y 1.028 personas. Desarrollo de 25 sesiones con docentes orientadas a brindar educación sobre salud sexual y reproductiva con la participación de 119 docentes. Se realizaron 79 sesiones con líderes escolares con la temática de promoción de derechos sexuales, con la participación de 529 escolares. Realización de 60 sesiones de la estrategia cuidado menstrual con la participación de 1.549 escolares de 17 colegios. Desarrollo de 405 sesiones para promover los derechos sexuales y reproductivos y orientación a métodos con la participación de 8.410 estudiantes. 3 Escolares con asignación de cita de anticoncepción, de las cuales 3 tienen suministro efectivo del método, y 3 con método de larga duración (DIU e Implante). Desarrollo de 58 jornadas de salud y bienestar con el componente de promoción de los derechos sexuales y reproductivos en donde se identifican 1 personas gestantes, de las cuales 1 son canalizadas a la ruta materno perinatal. Se realizan 19 sesiones de iniciativas de cuidado y bienestar para la promoción de los derechos sexuales y reproductivos con 597 niños, niñas y adolescentes.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cuidado materno perinatal.
EQUIPOS BASICOS EXTRAMURALES DE HOGAR 
Se realiza abordaje en 26 familias con adolescentes menores de 14 años en el grupo familiar, previniendo el delito de violencia sexual contra las niñas y fortaleciendo las capacidades sobre derechos sexuales y reproductivos de niños, niñas, adolescentes y sus familias. Las actividades con 26 menores de 14 años se orientan a fortalecer el proyecto de vida, la autonomía y la toma de decisiones con énfasis en la prevención la maternidad y paternidad temprana. Se realiza abordaje en 280 familias con adolescentes de 15 a 19 años en el grupo familiar, para la promoción de la sexualidad los derechos sexuales y derechos reproductivos. Las actividades con 280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63 personas menores de 19 años en puerperio (hasta 3 meses post evento obstétrico).
ENTORNO INSTITUCIONAL 
Articulación Intersectorial 24 IPS con desarrollo de capacidades institucionales con énfasis en Prevención y atención del embarazo no planeado, servicios Integrales de Salud para Adolescentes y Jóvenes (SISAJ), gestión del cuidado menstrual e interrupción voluntaria del embarazo, en e 94 personas abordadas Desarrollo de capacidades 18 Acciones de comunicación para la promocion de la Sexualidad, los derechos sexuales y reproductivos, con la participacion de 59 integrantes de los equipos del PSPIC y Seguimiento de casos priorizados 5 menores de 14 años con reporte de nacido vivo, 5 con seguimiento. 5 seguimientos a gestantes identificadas con consumo problemático de sustancias psicoactivas. 5 seguimiento a migrantes no regularizadas post evento obstétrico sin método de regulación de la fecundidad atendida en las Subredes. Desarrollo de capacidades 18 acciones de comunicación para la promocion de la Sexualidad, los derechos sexuales y reproductivos, con la participacion de 59 integrantes de los equipos del PSPIC y Apoyo a acciones de nivel central a demanda 48 integrantes de los equipos del PSPIC y Apoyo a acciones de nivel central a demanda. Se desarrollan 28 Jornadas "Mas Bienestar" con el componente para promoción de la sexualidad, los derechos sexuales y los derechos reproductivos. 526 personas abordadas 30 IPS con desarrollo de capacidades institucionales con énfasis en salud materno perinatal 103 personas abordadas. Se desarrollaron 3 acciones con los grupos étnicos y redes comunitarias en el marco de la ruta materno perinatal y el plan de acción de reducción de la mortalidad materna. 21 personas abordadas.</t>
  </si>
  <si>
    <t>Dando cumplimiento al plan intersectorial, desde la SDS se continúa con la participación en las mesas intersectoriales convocadas por distintos sectores, al igual que las citadas por salud, en estos espacios se prioriza la articulación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El seguimiento a casos de embarazos en adolescentes, para el periodo Enero a Marzo de 2025 se registraron 38 casos de nacimientos en menores de 14 años en Bogotá. Según la localidad de residencia los casos de maternidad temprana se presentan por subredes de la siguiente manera: Norte (n=7), Sur Occidente (n=12), Centro Oriente (n=6) y Sur (n=13). Según el régimen de afiliación, los casos presentados en el periodo del presente reporte, 32% (n=12) pertenecen al régimen contributivo, 55% (n=21) al subsidiado,4 se identifican como no aseguradas, lo que representa el 11% y el 2,6% (n=1) corresponden al régimen especial y de excepción. 
El análisis comparativo de este evento durante el mismo periodo, es decir enero-marzo, muestra en comparación con el año 2024 una disminución del 22,4%, con la presentación de 49 nacimientos en mujeres de 10 a 14 años (9 en mujeres migrantes), así como para la vigencia 2022 (año línea Base) en donde fueron registrados un total de 36 nacidos vivos de mujeres entre 10 a 14años (6 en mujeres migrantes) lo que representa un aumento del 5,2%. 
Para el grupo de 15 a 19 años, en el periodo Enero a Marzo de 2025 se registran 982 casos de nacimientos en adolescentes de 15 a 19 años en Bogotá, lo que representa una proporción de 7,7%. Según la localidad de residencia los casos de maternidad temprana se presentan por subredes de la siguiente manera: Norte (n=261), Sur Occidente (n=285), Centro Oriente (n=160) y Sur (n=276). Según el régimen de afiliación, los casos presentados en el periodo del presente reporte, 35,8% (n=352) pertenecen al régimen contributivo, 52,6% (n=517) al subsidiado, 100 se identifican como no aseguradas, lo que representa el 10,2% y los 13 casos restantes pertenecen al régimen de excepción con un 1,3%. El análisis comparativo de este evento durante el mismo periodo, es decir enero-marzo, muestra en comparación con el año 2024 una disminución del 5,2%, con la presentación de 1036 nacimientos en mujeres de 15 a 19 años (247 en mujeres migrantes), así como para la vigencia 2022 (año línea Base) en donde fueron registrados un total de 1.461 nacidos vivos de mujeres entre 15 a 19 años (354 en mujeres migrantes) lo que representa una disminución del 32,7%.
APORTE NIVEL LOCAL
ENTORNO CUIDADOR COMUNITARIO
CARACTERIZACIÓN TERRITORIAL 
28 Grupos identificados para el abordaje dimension en SSR 217 hombres, 425 mujeres, DISPOSITIVO COMUNITARIO - CUIDADO COLECTIVO PARA EL BIENESTAR SSR Se realizan 329 sesiones colectivas en SSR equipo cuidado colectivo para el bienestar con la participación de 1.280 personas 656 hombres, 624 mujeres, JORNADAS MAS BIENESTAR- CUIDARTE SSR acciones 397 en salud sexual y reproductiva equipos cuidarte 15.113 total de personas, 6.948 hombres, 8.165 mujeres.
ENTORNO CUIDADOR EDUCATIVO 
Desarrollo de 57 sesiones de acompañamiento a escolares con experiencia en paternidad temprana con la participación de 59 estudiantes 220 Sesiones de fortalecimiento de capacidades en temas relacionados con la promoción de los derechos sexuales y reproductivos en jardines dirigidas a 253 padres, madres y/o cuidadores de niños y niñas menores de 5 años de los jardines infantiles dirigidas a 74 docentes y cuidadores y 1.430 niños y niñas. Realización de 280 sesiones del ciclo 1 para la promoción de la salud sexual y reproductiva con 5.569 estudiantes. Realización de 380 sesiones del ciclo 2 para la promoción de la salud sexual y reproductiva con 6.703 estudiantes. Realización de 486 sesiones del ciclo 3 para la promoción de la salud sexual y reproductiva con 9.251 estudiantes. Realización de 306 sesiones del ciclo 4 para la promoción de la salud sexual y reproductiva con 7.297 estudiantes. Desarrollo de 793 sesiones con familias orientadas a brindar educación sobre salud sexual y reproductiva con la participación de 2.203 familias y 2.133 personas. Desarrollo de 49 sesiones con docentes orientadas a brindar educación sobre salud sexual y reproductiva con la participación de 383 docentes. Se realizaron 148 sesiones con líderes escolares con la temática de promoción de derechos sexuales, con la participación de 932 escolares. Realización de 113 sesiones de la estrategia cuidado menstrual con la participación de 2.765 escolares de 33 colegios. Desarrollo de 839 sesiones para promover los derechos sexuales y reproductivos y orientación a métodos con la participación de 19.259 estudiantes. 3 Escolares con asignación de cita de anticoncepción, de las cuales 3 tienen suministro efectivo del método, y 3 con método de larga duración (DIU e Implante). Desarrollo de 129 jornadas de salud y bienestar con el componente de promoción de los derechos sexuales y reproductivos en donde se identifican 1 personas gestantes, de las cuales 1 son canalizadas a la ruta materno perinatal. Se realizan 242 sesiones de iniciativas de cuidado y bienestar para la promoción de los derechos sexuales y reproductivos con 2.553 niños, niñas y adolescentes.
SALUD SEXUAL Y SALUD REPRODUCTIVA
EN EL MARCO DE LAS ACCIONES PARA LA PROMOCIÓN DE LOS DERECHOS SEXUALES Y DERECHOS REPRODUCTIVOS CON LA POBLACIÓN NEGRA-AFROCOLOMBIANA, SE REALIZAN: 
4 Acciones para la identificacion y caracterización de necesidades para la promoción de los derechos sexuales y derechos reproductivos en la población negra- afrocolombiana Bogotana, 3 con énfasis en la regulación de fecundidad, autonomia reproductiva, y prevención de las maternidades y paternidades tempranas y el reconocimiento de la IVE 1 para el componente cuidado materno perinatal, 2 para el componente prevencion de ITS/VIH, 22 personas identificadas para el fortalecimiento de redes comunitarias y de apoyo para la promocion de los derechos sexuales y reproductivos.
EQUIPOS BASICOS EXTRAMURALES DE HOGAR 
Se realiza abordaje en 338 familias con adolescentes menores de 14 años en el grupo familiar, previniendo el delito de violencia sexual contra las niñas y fortaleciendo las capacidades sobre derechos sexuales y reproductivos de niños, niñas, adolescentes y sus familias. Las actividades con 338 menores de 14 años se orientan a fortalecer el proyecto de vida, la autonomía y la toma de decisiones con énfasis en la prevención la maternidad y paternidad temprana. Se realiza abordaje en 1.024 familias con adolescentes de 15 a 19 años en el grupo familiar, para la promoción de la sexualidad los derechos sexuales y derechos reproductivos. Las actividades con 1.024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146 personas menores de 19 años en puerperio (hasta 3 meses post evento obstétrico).
ENTORNO INSTITUCIONAL 
Articulación Intersectorial 61 IPS con desarrollo de capacidades institucionales con énfasis en Prevención y atención del embarazo no planeado , servicios Integrales de Salud para Adolescentes y Jóvenes (SISAJ), gestión del cuidado menstrual e interrupción voluntaria del embarazo, en e 246 personas abordadas Desarrollo de capacidades 77 Acciones de comunicación para la promocion de la Sexualidad, los derechos sexuales y reproductivos, con la participacion de 251 integrantes de los equipos del PSPIC y 139 personas de la comunidad. Seguimiento de casos priorizados 22 menores de 14 años con reporte de nacido vivo, 21 con seguimiento. 9 seguimientos a gestantes identificadas con consumo problemático de sustancias psicoactivas. 12 seguimiento a migrantes no regularizadas post evento obstétrico sin método de regulación de la fecundidad atendida en las Subredes. Desarrollo de capacidades 78 acciones de comunicación para la promocion de la Sexualidad, los derechos sexuales y reproductivos, con la participacion de 254 integrantes de los equipos del PSPIC y 145 personas de la comunidad. Apoyo a acciones de nivel central a demanda 210 integrantes de los equipos del PSPIC y 137 personas de la comunidad. Apoyo a acciones de nivel central a demanda Se desarrollan 32 Jornadas "Mas Bienestar" con el componente para promoción de la sexualidad, los derechos sexuales y los derechos reproductivos. 540 personas abordadas 106 IPS con desarrollo de capacidades institucionales con énfasis en salud materno perinatal 243 personas abordadas. Se desarrollaron 13 acciones con los grupos étnicos y redes comunitarias en el marco de la ruta materno perinatal y el plan de acción de reducción de la mortalidad materna. 110 personas abordadas.</t>
  </si>
  <si>
    <t>Durante el mes de marzo desde Gestión de Estrategias y Programas de Interés en Salud Pública se realizó seguimiento y aplicación de instrumentos a 33 Instituciones Prestadoras de Servicios de Salud con Programa Madre Canguro y trabajo de parto. Se realizó seguimiento a la cohorte de gestantes con bajo peso para la edad gestacional desde el Entorno Hogar (44 gestantes) e Institucional (27 Gestantes). Seguimiento a la cohorte de gestantes con obesidad para la edad gestacional desde el Entorno Hogar (61 gestantes) e Institucional (42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(37 niños y niñas) y de la Gestión de Programas y Estrategias de Interés en Salud Pública (40 niños y niñas).
Desde el nivel distrital se da continuidad en el seguimiento a las acciones para la prevención del bajo peso al nacer lideradas por los referentes de política de infancia en las localidades de Mártires, San Cristóbal, Barrios Unidos, Santa Fé y Chapinero, gestionadas en las agendas estratégicas locales y acciones conjuntas del proceso transversal gestión y análisis de las políticas para el bienestar en los territorios, en el marco del Modelo de Atención en Salud de Bogotá + MAS Bienestar.
APORTE NIVEL LOCAL
GESTIÓN DEL PROGRAMA MADRE CANGURO
Se realizó asistencia técnica a un total de 28 IPS para el cumplimiento de criterios priorizados para la implementación del Programna Madre Canguro En este mes se realizó gestión para la atención integral de 35 niños y niñas en la cohorte priorizada de bajo peso al nacer.
EQUIPOS BASICOS EXTRAMURALES DE HOGAR 
Se realiza seguimiento familiar a 37 niños y niñas con bajo peso al nacer.</t>
  </si>
  <si>
    <t>Se continúa con la ejecución del plan de acción, en el mes de enero se genera priorización de IPS para asistencia técnica en IRA-EDA-DNTA en preparación al primer pico respiratorio en el Distrito, algunas de ellas se desarrollaron durante febrero y otras se encuentran programadas para marzo. A partir del mes de abril, se iniciará la asistencia técnica dirigida a las IPS de Programa Madre Canguro focalizadas. Desde Gestión de Estrategias y Programas de Interés en Salud Pública -GEPISP se ha realizado 67 asistencias técnicas y  aplicación de instrumentos en Instituciones Prestadoras de Servicios de Salud con Programa Madre Canguro. Adicional, durante lo corrido del año 2025, se ha realizado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(150 niños) y GEPISP (71 niños). También, se ha realizado seguimiento a la cohorte de gestantes con bajo peso para la edad gestacional desde el Entorno Hogar (149 gestantes) e Institucional (81 Gestantes) y a la cohorte de gestantes con obesidad para la edad gestacional desde el Entorno Hogar (325 gestantes) e Institucional (95 Gestantes). Desde el nivel distrital, se ha socializado a los referentes territoriales de la política distrital de primera infancia, infancia y adolescencia las localidades con los mayor proporción de bajo peso al nacer para que sean priorizadas acciones sectoriales e intersectoriales en los espacios de política como el Comité Operativo Local de Infancia y Adolescencia (COLIA) y en las agendas estratégicas locales y acciones conjuntas del proceso transversal gestión y análisis de las políticas para el bienestar en los territorios , en el marco del Modelo de Atención en Salud de Bogotá + MAS Bienestar.
APORTE NIVEL LOCAL
GESTIÓN DEL PROGRAMA MADRE CANGURO
Se realizó asistencia técnica a un total de 77 IPS para el cumplimiento de criterios priorizados para la implementación del Programna Madre Canguro. En este mes se realizó gestión para la atención integral de 44 niños y niñas en la cohorte priorizada de bajo peso al nacer.
EQUIPOS BASICOS EXTRAMURALES DE HOGAR 
Se realiza seguimiento familiar a 138 niños y niñas con bajo peso al nacer.</t>
  </si>
  <si>
    <t>Para la semana 14 del 2025 se han notificado 4 casos de sífilis congénita.
Durante el mes de marzo se entregaron condones masculinos y femeninos a las subredes integradas de atención en salud y ONG. Se desarrolló 1 asistencia técnica a los equipos del Plan de intervenciones de Salud pública en el componente de la dimensión de SSR con énfasis en la prevención de ITS- específicamente tamización de sífilis por parte de los equipos de la Subredes Integradas de Atención. Se participa en comité materno perinatal distrital y seguimiento a indicadores de la corte materna perinatal. De forma conjunta con el laboratorio de salud publica se apoyo técnicamente con un curso de toma y lectura de pruebas rápidas a instituciones privadas.
APORTE NIVEL LOCAL
ENTORNO CUIDADOR COMUNITARIO
PREVENCIÓN COMBINADA DE LAS ITS 
450 Pruebas de sífilis realizadas por población LGBTI, 20 pruebas positivas para sífilis realizadas a población LGBTI. 674 Pruebas de sífilis realizadas SPAcios de bienestar 20 pruebas positivas para sífilis realizadas SPAcios de bienestar 2.149 Pruebas de sífilis realizadas bienestar integral es mas salud mental 31 pruebas positivas para sífilis realizadas bienestar integral es mas salud mental 317 Pruebas de sífilis realizadas por localidad en Centros de escucha habitanza en calle, 20 pruebas positivas para sífilis realizadas por localidad en Centros de escucha habitanza en calle. 455 Pruebas de sífilis realizadas por localidad en Centros de escucha MujerESalud, 5 pruebas positivas para sífilis realizadas por localidad en Centros de escucha MujerESalud.
ENTORNO CUIDADOR EDUCATIVO 
Se realizan 696 pruebas de sífilis de las cuales 5 son reactivas y 5 tienen canalización efectiva.
EQUIPOS BASICOS EXTRAMURALES DE HOGAR 
Se realizaron 147 seguimientos a gestantes con diagnóstico de sífilis canalizadas por Vigilancia Epidemiológica, 139 con primera dosis de penicilina y 138 con tratamiento completo.
PREVENCIÓN COMBINADA DE LAS ITS-SÍFILIS 
150 pruebas con resultado positivo para sífilis realizadas por los equipos del PIC, 5.186 pruebas rápidas de sífilis realizadas por parte de los equipos PIC en el PSPIC, 79.105 condones entregados en procesos educativos. Canalizaciones y activación de ruta según el Sistema de Referencia y Contrareferencia (SIRC): 43 personas con prueba rápida de sífilis  positiva  sin intervención, 6 seguimientos realizados con inicio de tratamiento gestantes y contactos Abordaje intersectorial 9 Articulaciones sectoriales e intersetoriales que fortalecen la respuesta ante ITS-Sifilis.</t>
  </si>
  <si>
    <t>Hasta marzo de 2025 (semana epidemiológica 14), se han notificado 16 casos de sífilis congénita, que incluyen tanto a la población colombiana como a la extranjera. Durante este mes, se ha registrado una incidencia de 1.2 por cada 1.000 nacidos vivos +muertes fetales, sumando también los casos de muertes fetales. En comparación con el mismo periodo del año 2024, donde la incidencia fue de 2.0 casos por cada 1.000 nacidos vivos más muertes fetales, se observa una disminución del 42,9% en el número total de casos (n=12).
Es importante destacar que la población extranjera representa el 56,2% (n=9) del total de casos en Bogotá. De estas madres, el 50% (n=8) no estaba afiliada al sistema de seguridad social al momento del parto. Además, del total de casos, el 50% (n=8) no cuenta con controles prenatales, mientras que un 12,5% (n=2) presenta reinfección.
Las localidades con mayor incidencia son Santafé, con 5,2 casos por cada 100,000 nacidos vivos+muertes fetales, seguida de Barrios Unidos 4,6 casos por cada 100,000 NV+muertes fetales, Ciudad Bolívar, Usme cada uno con incidencia del 2,7 casos por cada 100,000 nacidos vivos+muertes fetales y Usaquen con 2,3 casos por cada 100,000 nacidos vivos+muertes fetales.
Cabe aclarar que los datos están en proceso de ajustes de acuerdo a resultado de unidades análisis de los casos y búsquedas activas institucionales.
En lo corrido del 2025 se han entregado condones masculinos y femeninos distribuidos en espacios de sensibilización de prevención de Infecciones de Transmisión Sexual por parte de los equipos de salud del PSPIC Se han desarrollado  3 asistencias técnicas a los equipos del Plan de intervenciones de Salud pública en el componente de la dimensión de SSR con énfasis en la prevención de ITS- específicamente tamización de sífilis por parte de los equipos de la Subredes Integradas de Atención. Se realiza el comité materno perinatal distrital y seguimiento a indicadores de la corte materna perinatal. Se realiza ejecución de la estrategia Distrital de Sífilis congénita. Se realiza asesoría técnica a instituciones privadas para la toma y lectura de pruebas rápidas.
APORTE NIVEL LOCAL
ENTORNO CUIDADOR COMUNITARIO
PREVENCIÓN COMBINADA DE LAS ITS 
1.350 Pruebas de sífilis realizadas por población LGBTI, 62 pruebas positivas para sífilis realizadas a población LGBTI. 2.409 Pruebas de sífilis realizadas SPAcios de bienestar 48 pruebas positivas para sífilis realizadas SPAcios de bienestar 5.925 Pruebas de sífilis realizadas bienestar integral es mas salud mental 88 pruebas positivas para sífilis realizadas bienestar integral es mas salud mental 956 Pruebas de sífilis realizadas por localidad en Centros de escucha habitanza en calle, 84 pruebas positivas para sífilis realizadas por localidad en Centros de escucha habitanza en calle. 1.441 Pruebas de sífilis realizadas por localidad en Centros de escucha MujerESalud, 16 pruebas positivas para sífilis realizadas por localidad en Centros de escucha MujerESalud.
ENTORNO CUIDADOR EDUCATIVO 
Se realizan 1.318 pruebas de sífilis de las cuales 10 son reactivas y 9 tienen canalización efectiva.
EQUIPOS BASICOS EXTRAMURALES DE HOGAR 
Se realizaron 437 seguimientos a gestantes con diagnóstico de sífilis canalizadas por Vigilancia Epidemiológica, 347 con primera dosis de penicilina y 354 con tratamiento completo.
PREVENCIÓN COMBINADA DE LAS ITS-SÍFILIS 
441 pruebas con resultado positivo para sífilis realizadas por los equipos del PIC, 16.109 pruebas rápidas de sífilis realizadas por parte de los equipos PIC en el PSPIC, 220.785 condones entregados en procesos educativos. Canalizaciones y activación de ruta según el Sistema de Referencia y Contrareferencia (SIRC): 97 personas con prueba rápida de sífilis  positiva  sin intervención, 29 seguimientos realizados con inicio de tratamiento gestantes y contactos Abordaje intersectorial 37 Articulaciones sectoriales e intersetoriales que fortalecen la respuesta ante ITS-Sifilis.</t>
  </si>
  <si>
    <t>Para Marzo 2025 se realizaron las siguientes actividades para el cumplimiento de la meta:  
• Se realizó asistencia técnica para la implementación de la estrategia IAMII en 59 IPS con atención a la población materno infantil certificadas previamente, o bien que en el marco de la estrategia de lactancia materna se identificaron falencias en la instauración de la práctica de lactancia materna exclusiva según reportes de SISVAN. Lo anterior, en aras de identificar oportunidades de mejora en el fortalecimiento de capacidades del talento humano.
• Se realizó seguimiento y fortalecimiento a la práctica de inicio temprano de la lactancia materna en IPS que se encuentran implementando la estrategia IAMII, lo anterior en línea con la Política Pública de Seguridad Alimentaria y Nutricional.
• Se encuentra en actualización el directorio de grupos de apoyo a la lactancia materna. 
• Oferta de curso IAMII que en su versión de inducción fue realizado por 17 colaboradores de IPS IAMII y en su versión avanzada 71 colaboradores.
• Desde Gestión de programas y acciones de interés en salud pública se realizó acompañamiento técnico a 39 IPS con implementación de la estrategia sala ERA y seguimiento al indicador de resolutividad de sala ERA y asistencia técnica a 22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para la prevención y atención de la enfermedad respiratoria aguda.
• Se realizan acciones promocionales para la salud infantil definidas en los cinco entornos cuidadores del Plan de Salud Pública de Intervenciones Colectivas PSPIC en un total de 6.382 niños y niñas menores de 6 años en los entornos cuidadores Hogar (1.863), Comunitario (27), Laboral (421), Educativo (3.266), Institucional (805). 
• Desde la vigilancia intensificada de los defectos congénitos en reunión de equipo en el periodo evaluado,  se presentan los seguimientos realizados uno a uno de los casos teniendo en cuenta que los seguimientos se realizan dos semanas vencida de notificación, durante el mes de marzo se recibieron un total de 178 casos con una efectividad de seguimiento del 90% (n=160), es importante aclarar que los casos priorizados para el programa se clasifica en los siguientes grupos (Cardiopatías Congénitas, Defectos de la Pared Abdominal, Defectos del SNC, Cromosomopatías e Hipotiroidismo Congénito).  
• Seguimiento mensual al plan de acción de las entidades que conforman el Comité Distrital para la prevención y atención de la enfermedad respiratoria.
• Desde el nivel distrital, fue realizada asistencia técnica a los referentes de primera infancia, infancia y adolescencia de las 20 localidades para la apropiación de las acciones del Proyecto de Apoyo Integral al Sistema de Salud en Migración (PAISS) y del portafolio de servicios de salud de las agencias de cooperación internacional para población migrante en Bogotá con énfasis en las atenciones para gestantes, lactantes y menores de 5 años.
• Participación en los siguientes espacios intersectoriales: Comité Operativo Distrital de Infancia y Adolescencia (CODIA), en el cual se definieron las líneas de trabajo del plan de acción 2025 gestionando la inclusión de los temas relacionados con prevención de la morbi mortalidad materno infantil y promoción esquemas de vacunación.
• Mesa Distrital de Atención Integral a la Primera Infancia, para gestionar el reporte nominal de las atenciones relacionadas con aseguramiento en salud, vacunación, identificación del estado nutricional y consulta de valoración integral en salud.
APORTE NIVEL LOCAL
ENTORNO CUIDADOR COMUNITARIO
CARACTERIZACIÓN TERRITORIAL 
5 Grupos identificados para el abordaje del AIEPI comunitario 43 hombres, 110 mujeres, DISPOSITIVO COMUNITARIO - CUIDADO COLECTIVO PARA PRIMERA INFANCIA Se lleva a cabo la concertación del plan de acción en AIEPI Comunitario con 486 personas. Se realizaron 17 sesiones en fortalecimiento primera infancia se llevo a cabo concertacion del plan de accion a 24 grupos en salud materno infantil 441 mujeres 35 hombre.
ENTORNO CUIDADOR EDUCATIVO 
Se realizó aplicación de escala abreviada del desarrollo a 34 niños y niñas en jardines Saludables Se realizaron 64 sesiones de fortalecimiento de conocimientos en prácticas de cuidado en primera infancia con docentes y apoyos Se realizaron 62 sesiones de fortalecimiento de conocimientos en prácticas de cuidado en primera infancia con padres de familia Se realizaron 1.112 Sesiones para la educación en salud con población escolar.
GESTIÓN DE PROGRAMAS Y ESTRATEGIAS
EN IPS PRIORIZADAS CON LA IMPLEMENTACIÓN DE LA ESTRATEGIA IAMII, SE REALIZAN: 
104 visitas de asistencia técnica a IPS en pasos para la implementación de la estrategia IAMII. Con la participación de 706 profesionales y personal de salud. Las IPS priorizadas en la implementación de la estrategia IAMII, alcanzan cumplimiento en: 81 IPS de política institucional, 78 IPS de fortalecimiento de capacidades, 88 IPS de preparación a la familia para el cuidado durante la gestación y el nacimiento, 89 IPS de atención humanizada del nacimiento, 90 IPS de educación y apoyo a la familia para el cuidado en el postparto y los niños y niñas, 88 IPS de promoción, protección y apoyo a la cultura de la lactancia materna, 82 IPS de favorecer  el alojamiento conjunto del binomio madre-cuidador e hijo, 88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27 IPS de atención de parto con sensibilización en inicio temprano de lactancia materna o seguimiento al reporte del indicador.
EQUIPOS BASICOS EXTRAMURALES DE HOGAR 
Se han identificado 13.458 familias, con 1.717 niños y niñas menores de 1 año con eventos priorizados, como: 504 ausencia de lactancia materna exclusiva en menores de 6 meses, 114 bajo peso al nacer, 300 ausencia de lactancia materna complementaria entre los 6 meses y el año, 135 sin valoración integral del desarrollo, 135 prematuros, 90 desnutrición aguda. En 15.002 familias, se identificaron 158 niños y niñas con esquema de vacunación incompleto, 93 remitidos a los servicios de salud y 77 niños vacunados efectivamente.</t>
  </si>
  <si>
    <t>En el acumulado a Marzo 2025 se realizaron las siguientes actividades para el cumplimiento de la meta:  
• Se realizó asistencia técnica para la implementación de la estrategia IAMII en 59 IPS con atención a la población materno infantil certificadas previamente, o bien que en el marco de la estrategia de lactancia materna se identificaron falencias en la instauración de la práctica de lactancia materna exclusiva según reportes de SISVAN. Lo anterior, en aras de identificar oportunidades de mejora en el fortalecimiento de capacidades del talento humano.
• Se realizó seguimiento y fortalecimiento a la práctica de inicio temprano de la lactancia materna en IPS que se encuentran implementando la estrategia IAMII, lo anterior en línea con la Política Pública de Seguridad Alimentaria y Nutricional.
• Se encuentra en actualización el directorio de grupos de apoyo a la lactancia materna.
• Oferta de curso IAMII que en su versión de inducción fue realizado por 65 colaboradores de IPS IAMII y en su versión avanzada 71 colaboradores.
• Acompañamiento técnico en Sala ERA a pediatras de la IPS Javesalud Toberín a 5 pediatras para apropiación de la estrategia en la IPS
• Desde Gestión de programas y acciones de interés en salud pública se han realizado 123 acompañamientos técnicos a  IPS con implementación de la estrategia sala ERA y seguimiento al indicador de resolutividad de sala ERA y 54 seguimientos a IPS priorizadas para el abordaje integral de niñas y niños en primera infancia con Infección Respiratoria Aguda (IRA)- Enfermedad Diarreica Aguda (EDA) - Desnutrición (DNT) atendidos en los servicios de urgencias pediátricas. 
• Acompañamiento técnico a 96 IPS con prestación de servicios de ecografía obstétrica para fortalecer la detección y notificación de los defectos congénitos de forma antenatal para la prevención y atención de la enfermedad respiratoria aguda.
•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 Se realizan acciones promocionales para la salud infantil definidas en los cinco entornos cuidadores del Plan de Salud Pública de Intervenciones Colectivas PSPIC. Se atendieron un total de 18.153 niños y niñas menores de 6 años en los entornos cuidadores Hogar (6.707), Comunitario (78), Laboral (1.026), Educativo (9.100), Institucional (1.142). 
• Desde la vigilancia intensificada de los defectos congénitos en reunión de equipo en el periodo evaluado, se presentan los seguimientos realizados uno a uno de los casos teniendo en cuenta que los seguimientos se realizan dos semanas vencida de notificación, a la fecha se han recibido un total de 457 casos; es importante aclarar que los casos priorizados para el programa se clasifica en los siguientes grupos (Cardiopatías Congénitas, Defectos de la Pared Abdominal, Defectos del SNC, Cromosomopatías e Hipotiroidismo Congénito).
• Realización de la primera sesión ORDINARIA 2025. Comité Distrital para la Prevención y la Atención de la Enfermedad Respiratoria Aguda.
• Seguimiento mensual al plan de acción de las entidades que conforman el Comité Distrital.
• Desde el nivel distrital, fue socializado a los referentes territoriales de la política distrital de primera infancia, infancia y adolescencia las localidades con los mayores porcentajes de tasa de mortalidad infantil para que sean priorizadas acciones sectoriales e intersectoriales en los espacios de política como el Comité Operativo Local de Infancia y Adolescencia (COLIA) y en las agendas estratégicas locales y acciones conjuntas del proceso transversal gestión y análisis de las políticas para el bienestar en los territorios , en el marco del Modelo de Atención en Salud de Bogotá + MAS Bienestar.
• Asistencia técnica a los referentes de primera infancia, infancia y adolescencia de las 20 localidades para la apropiación de las acciones del Proyecto de Apoyo Integral al Sistema de Salud en Migración (PAISS) y del portafolio de servicios de salud de las agencias de cooperación internacional para población migrante en Bogotá con énfasis en las atenciones para gestantes, lactantes y menores de 5 años.
APORTE NIVEL LOCAL
ENTORNO CUIDADOR COMUNITARIO
CARACTERIZACIÓN TERRITORIAL 
16 Grupos identificados para el abordaje del AIEPI comunitario 149 hombres, 277 mujeres, DISPOSITIVO COMUNITARIO - CUIDADO COLECTIVO PARA PRIMERA INFANCIA Se lleva a cabo la concertación del plan de acción en AIEPI Comunitario con 702 personas Se realizaron 30 sesiones en fortalecimiento primera infancia se llevo a cabo concertacion del plan de accion a 41 grupos en salud materno infantil 494 mujeres 52 hombre.
ENTORNO CUIDADOR EDUCATIVO 
Se realizó aplicación de escala abreviada del desarrollo a 34 niños y niñas en jardines Saludables. Se realizaron 154 sesiones de fortalecimiento de conocimientos en prácticas de cuidado en primera infancia con docentes y apoyos. Se realizaron 122 sesiones de fortalecimiento de conocimientos en prácticas de cuidado en primera infancia con padres de familia. Se realizaron 1.960 Sesiones para la educación en salud con población escolar.
GESTIÓN DE PROGRAMAS Y ESTRATEGIAS
EN IPS PRIORIZADAS CON LA IMPLEMENTACIÓN DE LA ESTRATEGIA IAMII, SE REALIZAN: 
304 visitas de asistencia técnica a IPS en pasos para la implementación de la estrategia IAMII. Con la participación de 1.399 profesionales y personal de salud.
EQUIPOS BASICOS EXTRAMURALES DE HOGAR 
Se han identificado 35.731 familias, con 1.956 niños y niñas menores de 1 año con eventos priorizados, como: 552 ausencia de lactancia materna exclusiva en menores de 6 meses, 140 bajo peso al nacer, 344 ausencia de lactancia materna complementaria entre los 6 meses y el año, 196 sin valoración integral del desarrollo, 178 prematuros, 186 desnutrición aguda. En 38.253 familias, se identificaron 551 niños y niñas con esquema de vacunación incompleto, 484 remitidos a los servicios de salud y 227 niños vacunados efectivamente.</t>
  </si>
  <si>
    <t>Para el mes de marzo se resaltan los siguientes avances que aportan al cumplimiento de la meta: 
- Se realiza reunión de articulación con la Secretaría de Salud de Cundinamarca para establecer acuerdos en la identificación y manejo de la desnutrición aguda, así como en la Política Pública de Seguridad Alimentaria y Nutricional. 
- Se avanzó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NIVEL LOCAL
ENTORNO CUIDADOR EDUCATIVO
409 Niños o niñas menores de 5 años con tamizaje y clasificación nutricional en jardines infantiles o colegios priorizados, de los cuales, se identifican 2 niños y niñas menores de 5 años con desnutrición aguda, 17 niños y niñas menores de 5 años con riesgo de desnutrición aguda. 92 niños y niñas menores de 5 años con exceso de peso. y 191 niños, niñas menores de 5 años de jardines infantiles con presencia de alteraciones nutricionales que lo requieren y son canalizados para la gestión sectorial de la atención en salud.
EQUIPOS BASICOS EXTRAMURALES DE HOGAR
SE REALIZA INTERVENCIÓN A 396 niños y niñas menores de 5 años con desnutrición aguda, 25 con activación de ruta de atención sectorial 881 niños y niñas menores de 5 años con riesgo de desnutrición aguda, de estos 34 requieren activación de ruta de atención sectorial.
ENTORNO INSTITUCIONAL
En las unidades de atención a la primera infancia se realizó toma de medidas antropométricas a 77 niños y niñas. Se identificaron 1 niños y niñas con clasificación nutricional de desnutrición aguda, 9 niños y niñas con clasificación nutricional de riesgo desnutrición aguda. Se realizaron: 41 acciones de educación en signos de identificación de la desnutrición aguda con la participación de 55 niños y niñas de las unidades de atención a la primera infancia Verificación de la atención integral en salud de: 72 casos de niños y niñas menores de 5 años con desnutrición aguda.
ENTORNO CUIDADOR LABORAL 
100 niños y niñas menores de 5 años en condición de acompañantes de padres/acudientes al trabajo a quienes se les realiza tamizaje nutricional y orientación en salud según los resultados.</t>
  </si>
  <si>
    <t>Se han obtenido los siguientes resultados a marzo 2025: 
- Fortalecimiento técnico de capacidades en profesionales del producto de jardines del Entorno Educativo, teniendo en cuenta las dificultades identificadas en la toma de medidas antropométricas y clasificación nutricional de niños y niñas menores de 5 años, para la identificar alteraciones nutricionales.
- Se establecieron flujos de información y acciones en el marco de las Unidades de Atención Integral Comunitaria -UAIC del Entorno Hogar, en la comunidad indígena emberá, para el manejo adecuado de niños y niñas con desnutrición aguda y riesgo de desnutrición aguda.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 Reunión de articulación con la Secretaría de Salud de Cundinamarca para establecer acuerdos en la identificación y manejo de la desnutrición aguda, así como en la Política Pública de Seguridad Alimentaria y Nutricional. 
- Avance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APORTE NIVEL LOCAL
ENTORNO CUIDADOR EDUCATIVO
879 Niños o niñas menores de 5 años con tamizaje y clasificación nutricional en jardines infantiles o colegios priorizados, de los cuales, se identifican 7 niños y niñas menores de 5 años con desnutrición aguda, 68 niños y niñas menores de 5 años con riesgo de desnutrición aguda. 176 niños y niñas menores de 5 años con exceso de peso. y 418 niños, niñas menores de 5 años de jardines infantiles con presencia de alteraciones nutricionales que lo requieren y son canalizados para la gestión sectorial de la atención en salud.
EQUIPOS BASICOS EXTRAMURALES DE HOGAR
SE REALIZA INTERVENCIÓN A 907 niños y niñas menores de 5 años con desnutrición aguda, 52 con activación de ruta de atención sectorial y 4 con activación de ruta intersectorial, 1.388 niños y niñas menores de 5 años con riesgo de desnutrición aguda, de estos 64 requieren activación de ruta de atención sectorial, y a 1 se les realiza activación de ruta intersectorial.
ENTORNO INSTITUCIONAL
En las unidades de atención a la primera infancia se realizó toma de medidas antropométricas a 278 niños y niñas. Se identificaron 1 niños y niñas con clasificación nutricional de desnutrición aguda, 21 niños y niñas con clasificación nutricional de riesgo desnutrición aguda. Se realizaron: 157 acciones de educación en signos de identificación de la desnutrición aguda con la participación de 55 niños y niñas de las unidades de atención a la primera infancia Verificación de la atención integral en salud de: 251 casos de niños y niñas menores de 5 años con desnutrición aguda.
ENTORNO CUIDADOR LABORAL 
299 niños y niñas menores de 5 años en condición de acompañantes de padres/acudientes al trabajo a quienes se les realiza tamizaje nutricional y orientación en salud según los resultados.</t>
  </si>
  <si>
    <t>Para el mes de marzo se resaltan los siguientes avances que aportan al cumplimiento de la meta:
- Se generan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A nivel intersectorial se gestionan actividades trazadoras de las 4 líneas estratégicas del Plan Decenal de Lactancia Materna y Alimentación complementaria 2021-2030 (Gobernanza, Atenciones integrales, Transformaciones sociales y gestión del conocimiento), relacionadas con acuerdos para la prirización de territorios, actores locales, convocatorias al sector privado, evento comunitario en dias conmemorativos (día de donación de leche humana, y día de protección de la lactancia).
- El recurso libre de lactancia materna y alimentación complementaria, alimentación durente la gestación y proceso de lactancia, fue realizado por 14 personasde la comunidad, 1 familia gestante, 4 familias lactantes, 18 promotores de la lactancia.
APORTE NIVEL LOCAL
ENTORNO CUIDADOR COMUNITARIO
DISPOSITIVO COMUNITARIO - CUIDADO COLECTIVO PARA EL BIENESTAR SAN con la participación de 97 personas de la comunidad en general, 65 personas lactantes, y 9 personas gestantes.
ENTORNO CUIDADOR EDUCATIVO 
Realización de 387 sesiones de promoción de alimentación saludable durante la lactancia, con la participación de 318 lactantes, Realización de 310 sesiones de promoción de la lactancia materna, con la participación de 79 gestantes, con la participación de 217 lactantes, Realización de 255 sesiones de promoción de la alimentación complementaria adecuada. con la participación de 191 cuidadores de niños y niñas menores de 2 años.
EQUIPOS BASICOS EXTRAMURALES DE HOGAR
SE REALIZA SEGUIMIENTO A FAMILIAS con 494 niños y niñas menores de 6 meses sin lactancia materna exclusiva. 299 gestantes y 202 personas lactantes reciben seguimiento por el entorno con énfasis en promoción de la lactancia materna. 201 seguimientos por el entorno con énfasis en promoción de la lactancia materna.
ENTORNO INSTITUCIONAL
SE REALIZARON: 266 acciones de promoción de la alimentación infantil saludable y lactancia materna, dirigida a 225 madres comunitarias y/o agentes educativos, y alimentación infantil saludable y lactancia materna dirigida a 266 madres comunitarias y/o agentes educativos, con la participación de 267 niños y niñas de las unidades de atención a la primera infancia con la participación de 76 padres, madres y/o cuidadores de los niños y niñas de las unidades de atención a la primera infancia 10 actividades asignadas por nivel central relacionadas con educación en salud pública, 23 consejerías en lactancia materna a 18 gestantes, a 5 lactantes.</t>
  </si>
  <si>
    <t>Para el mes de marzo se resaltan los siguientes avances que aportan al cumplimiento de la meta: 
- Se generan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Sobre la alerta de disminución del indicador trazador de la práctica, se incian los procesos de análisis de acciones clave que permitan fortalecer el apoyo efectivo a la práctica de lactancia en la ciudad. 
- Gestión de alianzas estratégicas en el ámbito privado para la promoción de la lactancia materna con la Fundación Santa Fe esperando un enlace con FENALCO o Fundación Probogotá para facilitar la práctica a mujeres trabajadoras formales. 
- Orientación técnica y seguimiento a la operación de acciones para la promoción de la lactancia materna en el entorno laboral, hogar, educativo, comunitario y el proceso transversal de GPEISP. 
- A nivel intersectorial se co-construyen 22 acciones intersectoriales en de las 4 líneas estratégicas del Plan Decenal de Lactancia Materna y Alimentación complementaria 2021-2030 (Gobernanza, Atenciones integrales, Transformaciones sociales y gestión del conocimiento); relacionadas a corte del perido reportado con acuerdos para la prirización de territorios, actores locales, convocatorias al sector privado, evento comunitario en dias conmemorativos (día de donación de leche humana, y día de protección de la lactancia).
- El recurso libre de lactancia materna y alimentación complementaria, alimentación durente la gestación y proceso de lactancia, fue realizado por 35 personas de la comunidad, 5 famililas gestantes, 6 familias lactantes y 51 promotores de la lactancia.
APORTE NIVEL LOCAL
ENTORNO CUIDADOR COMUNITARIO
DISPOSITIVO COMUNITARIO - CUIDADO COLECTIVO PARA EL BIENESTAR SAN Se realizaron 3 sesiones de cuidado colectivo con enfoque en lactancia materna y alimentación complementaria con la participación de 117 personas de la comunidad en general, 71 personas lactantes, y 9 personas gestantes.
ENTORNO CUIDADOR EDUCATIVO 
Realización de 1.594 sesiones de promoción de alimentación saludable durante la lactancia, con la participación de 1.149 lactantes, Realización de 1.771 sesiones de promoción de la lactancia materna, con la participación de 287 gestantes, con la participación de 1.028 lactantes, Realización de 1.178 sesiones de promoción de la alimentación complementaria adecuada. con la participación de 786 cuidadores de niños y niñas menores de 2 años.
EQUIPOS BASICOS EXTRAMURALES DE HOGAR
SE REALIZA SEGUIMIENTO A FAMILIAS con 552 niños y niñas menores de 6 meses sin lactancia materna exclusiva. 965 gestantes y 932 personas lactantes reciben seguimiento por el entorno con énfasis en promoción de la lactancia materna. 1.036 seguimientos por el entorno con énfasis en promoción de la lactancia materna. Se canalizan 43 niños y niñas a la consulta de lactancia materna.
ENTORNO INSTITUCIONAL
SE REALIZARON: 411 acciones de promoción de la alimentación infantil saludable y lactancia materna, dirigida a 443 madres comunitarias y/o agentes educativos, y alimentación infantil saludable y lactancia materna dirigida a 489 madres comunitarias y/o agentes educativos, con la participación de 267 niños y niñas de las unidades de atención a la primera infancia con la participación de 117 padres, madres y/o cuidadores de los niños y niñas de las unidades de atención a la primera infancia 14 actividades asignadas por nivel central relacionadas con educación en salud pública, 80 consejerías en lactancia materna a 37 gestantes, a 42 lactantes.</t>
  </si>
  <si>
    <t>Para el mes de marzo se realizaron las siguientes acciones:
- Se inscriben 8 Salas Amigas de la Familia Lactante del Entorno Laboral, así mismo se verifican 3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EDUCATIVO
Se realiza sensibilización en la estrategia de salas amigas de la familia lactante en 6 universidades con la participación de 8 personas. Se realiza sensibilización en la estrategia de salas amigas de la familia lactante en 20 instituciones de formación para el trabajo y el desarrollo humano con la participación de 23 personas.
ENTORNO INSTITUCIONAL
SE REALIZARON: 23 fortalecimientos técnicos en temáticas de información e inducción en IAMII con la participación de 420 profesionales de la salud y personal de apoyo.
ENTORNO CUIDADOR LABORAL 
Se realizan 132 asistencias técnicas en la estrategia de Salas Amigas de la Familia Lactante (SAFL) del Entorno Cuidador Laboral a entidades públicas y empresas privadas, con la participación de 254 personas encargadas de la implementación de la estrategia. En los procesos de fortalecimiento de capacidades a funcionarias/os participan: 38 personas lactantes, y 15 personas gestantes.</t>
  </si>
  <si>
    <t>Al mes de marzo se realizaron las siguientes acciones: 
- Se inscriben 31 Salas Amigas de la Familia Lactante del Entorno Laboral, así mismo se verifican 24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EDUCATIVO
Se realiza sensibilización en la estrategia de salas amigas de la familia lactante en 10 universidades con la participación de 12 personas. Se realiza sensibilización en la estrategia de salas amigas de la familia lactante en 38 instituciones de formación para el trabajo y el desarrollo humano con la participación de 45 personas.
ENTORNO INSTITUCIONAL
SE REALIZARON: 64 fortalecimientos técnicos en temáticas de información e inducción en IAMII con la participación de 777 profesionales de la salud y personal de apoyo.
ENTORNO CUIDADOR LABORAL 
Se realizan 446 asistencias técnicas en la estrategia de Salas Amigas de la Familia Lactante (SAFL) del Entorno Cuidador Laboral a entidades públicas y empresas privadas, con la participación de 927 personas encargadas de la implementación de la estrategia. En los procesos de fortalecimiento de capacidades a funcionarias/os participan: 100 personas lactantes, y 68 personas gestantes.</t>
  </si>
  <si>
    <t>Para el mes de marzo se desarrollaron las siguientes acciones: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NIVEL LOCAL
ENTORNO CUIDADOR EDUCATIVO
Realización de 122 sesiones de promoción de alimentación saludable durante la gestación, con la participación de 89 gestantes.
EQUIPOS BASICOS EXTRAMURALES DE HOGAR
SE REALIZA SEGUIMIENTO A FAMILIAS 
Se realiza educación alimentaria y nutricional a familias con 4.129 niños y niñas, adolescentes y gestantes sin malnutrición. Se realiza seguimiento familiar a 3.968 niños y niñas menores de 5 años con retraso en talla 352 niños y niñas menores de 5 años con exceso de peso (sobrepeso y obesidad), 49 gestantes de bajo peso, y 79 gestantes con exceso de peso, 5.112 niños y niñas menores de cinco años, 254 gestantes con tamizaje nutricional.
ENTORNO INSTITUCIONAL 
1 niños y niñas con clasificación nutricional de exceso de peso (sobrepeso y obesidad) 21 niños y niñas con clasificación nutricional de retraso en talla Se realizaron 21 acciones educativas en otros temas relacionados con seguridad alimentaria y nutricional Verificación de la atención integral en salud de: 76 casos de niños y niñas menores de 5 años con retraso en talla priorizados desde nivel central 42 casos de gestantes con obesidad para la edad gestacional. 27 casos de gestantes con bajo peso para la edad gestacional.
ENTORNO CUIDADOR LABORAL 
11 gestantes en UTIS con información en alimentación saludable, 299 personas abordadas en UTIS con información o educación en alimentación saludable.</t>
  </si>
  <si>
    <t>Al mes de marzo se han desarrollado las siguientes acciones: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 Avance en la definición de las acciones que propendan por mejorar el indicador de restraso en talla en la población menor de 2 años, desde la prevención y promoción, así como desde el manejo de los niños y niñas con retraso en talla.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APORTE NIVEL LOCAL
ENTORNO CUIDADOR EDUCATIVO
Realización de 515 sesiones de promoción de alimentación saludable durante la gestación, con la participación de 309 gestantes.
EQUIPOS BASICOS EXTRAMURALES DE HOGAR
SE REALIZA SEGUIMIENTO A FAMILIAS 
Se realiza educación alimentaria y nutricional a familias con 6.014 niños y niñas, adolescentes y gestantes sin malnutrición. Se realiza seguimiento familiar a 4.158 niños y niñas menores de 5 años con retraso en talla 501 niños y niñas menores de 5 años con exceso de peso (sobrepeso y obesidad), 154 gestantes de bajo peso, y 343 gestantes con exceso de peso, 9.033 niños y niñas menores de cinco años, 668 gestantes con tamizaje nutricional.
ENTORNO INSTITUCIONAL 
1 niños y niñas con clasificación nutricional de exceso de peso (sobrepeso y obesidad) 61 niños y niñas con clasificación nutricional de retraso en talla Se realizaron 43 acciones educativas en otros temas relacionados con seguridad alimentaria y nutricional Verificación de la atención integral en salud de: 190 casos de niños y niñas menores de 5 años con retraso en talla priorizados desde nivel central 94 casos de gestantes con obesidad para la edad gestacional. 82 casos de gestantes con bajo peso para la edad gestacional.
ENTORNO CUIDADOR LABORAL 
16 gestantes en UTIS con información en alimentación saludable, 1.067 personas abordadas en UTIS con información o educación en alimentación saludable.</t>
  </si>
  <si>
    <t>En el marco del compromiso con la reducción de la malnutrición en la población infantil y adolescente, durante el mes de marzo se desarrollaron diversas acciones de articulación interinstitucional, fortalecimiento técnico e intervención en entornos escolares.
Se llevó a cabo una reunión de seguimiento al proyecto de investigación “De camino al colegio”, en la que se discutió, entre otros temas, la importancia de contar con datos del tamizaje nutricional de los niños y niñas participantes. Asimismo, se brindó asistencia técnica al equipo de salud y nutrición del entorno educativo, con el propósito de fortalecer la implementación de las acciones en territorio. Adicionalmente, se realizó una reunión con el Subsecretario de Salud Pública, en la cual se socializó la meta institucional relacionada con la malnutrición en niños y niñas de 5 a 17 años, y se acordó avanzar en la coordinación con la Secretaría de Educación Distrital (SED) para establecer una ruta de trabajo conjunta que permita definir acciones orientadas a la reducción del sobrepeso y la obesidad en población escolar.
Como parte de las estrategias educativas y comunitarias implementadas, 1.901 niños, niñas y adolescentes participaron en actividades de promoción de la alimentación saludable a través de huertas escolares, fomentando el aprendizaje práctico sobre el cultivo y consumo de alimentos nutritivos.
En relación con las tiendas escolares saludables, se abordaron 163 establecimientos, con la participación de 222 personas en acciones de seguridad alimentaria y nutricional.
En el ámbito educativo, se desarrollaron 114 sesiones pedagógicas dirigidas a escolares, contribuyendo al fortalecimiento de conocimientos y prácticas relacionadas con la alimentación saludable.
Reconociendo la importancia del entorno familiar en la adopción de hábitos saludables, se realizaron 14 sesiones educativas con familias, que permitieron impactar a 195 madres, padres y cuidadores, así como a 64 niños, niñas y adolescentes.
Finalmente, en el marco de las jornadas de salud y bienestar realizadas en universidades e instituciones de educación para el trabajo y el desarrollo humano, se llevaron a cabo 146 jornadas, durante las cuales 330 menores de 18 años fueron tamizados y recibieron orientación nutricional personalizada, de acuerdo con los hallazgos obtenidos.
APORTE NIVEL LOCAL
ENTORNO CUIDADOR COMUNITARIO
CARACTERIZACIÓN TERRITORIAL 16 Grupos identificados para el abordaje dimension en seguridad alimentaria y nutricional 90 hombres, 409 mujeres. DISPOSITIVO COMUNITARIO - CUIDADO COLECTIVO PARA EL BIENESTAR SAN Se realizo acompañamiento a 7 huertas comunitarias con la participación de 113 personas. DISPOSITIVO COMUNITARIO - CUIDADO COLECTIVO PARA EL BIENESTAR SAN Se abordaron 28 Tiendas barriales durante el mes De manera acumulada se han abordado 24 tiendas barriales en el año. Se realizaron 8 sesiones de cuidado colectivo con enfoque en alimentación saludable en población de 5 a 17 años con la participación de 558 personas de la comunidad en general 21 niños y niñas de 5- 17 años. JORNADAS MAS BIENESTAR- CUIDARTE REDUCCION DE AMBIENTES OBESOGENICOS: acciones 396 en reduccion de ambientes obesogenicos equipos cuidarte 14.865 total de personas, 6.887 hombres, 7.978 mujeres.
ENTORNO CUIDADOR EDUCATIVO 
74 Niños, niñas de 5 a 17 años con tamizaje y clasificación nutricional en jardines infantiles o colegios priorizados, se identifican 3 niños, niñas y adolescentes con alteraciones nutricionales por exceso, 1.901 niños, niñas y adolescentes, que participan en acciones de promoción de alimentación saludable en el marco de huertas escolares. 69 personas mayores de 17 años, que participan en acciones de promoción de alimentación saludable en el marco de huertas escolares. 163 Tiendas escolares abordadas 222 de personas que participan en acciones de seguridad alimentaria y nutricional en el contexto de tiendas escolares. 103 Tiendas escolares Cumple entre 0 y 79% de los ítems 1 Tiendas escolares Cumple entre 80 y 89% de los ítems 5 Tiendas escolares Cumple entre 90 y 100% de los ítems Desarrollo de 25 sesiones con escolares del ciclo 1 orientadas al fortalecimiento de la alimentación saludable con la participación de 502 escolares. Desarrollo de 24 sesiones con escolares del ciclo 2 orientadas al fortalecimiento de la alimentación saludable con la participación de 479 escolares. Desarrollo de 23 sesiones con escolares del ciclo 3 orientadas al fortalecimiento de la alimentación saludable con la participación de 359 escolares. Desarrollo de 42 sesiones con escolares del ciclo 4 orientadas al fortalecimiento de la alimentación saludable con la participación de 673 escolares. Desarrollo de 14 sesiones con las familias orientadas al fortalecimiento de la alimentación saludable en el hogar Se realizan acciones individuales o colectivas en colegios con información en alimentación saludable dirigido a: 195 madres, padres y/o cuidadores, de 64 niños y niñas y adolescentes. Se realizan 74 jornadas de Salud y Bienestar en 23 Universidades y 22 Instituciones de Educación para el Trabajo y el Desarrollo Humano con la participación de 5.270 estudiantes, de las cuales se tamizaron y se les brindó orientación de acuerdo al resultado a 228 estudiantes menores de 18 años en el marco de las jornadas de salud y bienestar Se realizan 72 jornadas de Salud y Bienestar en 25 Universidades y 22 Instituciones de Educación para el Trabajo y el Desarrollo Humano con la participación de 4.722 estudiantes, de las cuales se tamizó y brindó orientación a 102 estudiantes menores de 18 años en el marco de las jornadas de salud y bienestar, 3.619 estudiantes mayores de 18 años en el marco de las jornadas de salud y bienestar que participan de acciones de promoción de alimentación saludable.</t>
  </si>
  <si>
    <t>En el marco del compromiso por mejorar la alimentación saludable y el bienestar en entornos educativos, se han desarrollado diversas estrategias de articulación, fortalecimiento técnico y trabajo en territorio. Estas acciones han incluido la implementación de procesos de tamizaje y clasificación nutricional en instituciones priorizadas. Se ha promovido activamente la alimentación saludable mediante la consolidación de huertas escolares y el acompañamiento a tiendas escolares, con el propósito de sensibilizar a la comunidad educativa sobre la importancia de una oferta de alimentos equilibrada. Además, se han realizado sesiones pedagógicas dirigidas a estudiantes de todos los ciclos educativos, y se ha iniciado el trabajo educativo con familias, reconociendo su rol clave en la adopción de hábitos saludables. Todo esto ha sido acompañado por espacios de coordinación interinstitucional y asistencia técnica al equipo territorial, con el fin de fortalecer la implementación de acciones orientadas a reducir la malnutrición infantil y adolescente.
APORTE NIVEL LOCAL
ENTORNO CUIDADOR COMUNITARIO
CARACTERIZACIÓN TERRITORIAL 42 Grupos identificados para el abordaje dimension en seguridad alimentaria y nutricional 199 hombres, 709 mujeres. DISPOSITIVO COMUNITARIO - CUIDADO COLECTIVO PARA EL BIENESTAR SAN Se realizo acompañamiento a 18 huertas comunitarias con la participación de 179 personas. DISPOSITIVO COMUNITARIO - CUIDADO COLECTIVO PARA EL BIENESTAR SAN Se abordaron 56 Tiendas barriales durante el mes. De manera acumulada se han abordado 52 tiendas barriales en el año. Se realizaron 35 sesiones de cuidado colectivo con enfoque en alimentación saludable en población de 5 a 17 años con la participación de 1.944 personas de la comunidad en general 44 niños y niñas de 5- 17 años. JORNADAS MAS BIENESTAR- CUIDARTE REDUCCION DE AMBIENTES OBESOGENICOS: acciones 1.008 en reduccion de ambientes obesogenicos equipos cuidarte 39.092 total de personas, 18.126 hombres, 20.966 mujeres.
ENTORNO CUIDADOR EDUCATIVO 
74 Niños, niñas de 5 a 17 años con tamizaje y clasificación nutricional en jardines infantiles o colegios priorizados, se identifican 3 niños, niñas y adolescentes con alteraciones nutricionales por exceso, 4 niños, niñas y adolescentes con alteraciones nutricionales que lo requieren y son canalizados a los servicios de salud. 3.580 niños, niñas y adolescentes, que participan en acciones de promoción de alimentación saludable en el marco de huertas escolares. 139 personas mayores de 17 años, que participan en acciones de promoción de alimentación saludable en el marco de huertas escolares. 310 Tiendas escolares abordadas 438 de personas que participan en acciones de seguridad alimentaria y nutricional en el contexto de tiendas escolares. 230 Tiendas escolares Cumple entre 0 y 79% de los ítems 5 Tiendas escolares Cumple entre 80 y 89% de los ítems 12 Tiendas escolares Cumple entre 90 y 100% de los ítems Desarrollo de 96 sesiones con escolares del ciclo 1 orientadas al fortalecimiento de la alimentación saludable con la participación de 2.483 escolares. Desarrollo de 116 sesiones con escolares del ciclo 2 orientadas al fortalecimiento de la alimentación saludable con la participación de 2.966 escolares. Desarrollo de 103 sesiones con escolares del ciclo 3 orientadas al fortalecimiento de la alimentación saludable con la participación de 3.755 escolares. Desarrollo de 101 sesiones con escolares del ciclo 4 orientadas al fortalecimiento de la alimentación saludable con la participación de 3.314 escolares. Desarrollo de 49 sesiones con las familias orientadas al fortalecimiento de la alimentación saludable en el hogar Se realizan acciones individuales o colectivas en colegios con información en alimentación saludable dirigido a: 750 madres, padres y/o cuidadores, de 530 niños y niñas y adolescentes. Se realizan 157 jornadas de Salud y Bienestar en 55 Universidades y 57 Instituciones de Educación para el Trabajo y el Desarrollo Humano con la participación de 9.874 estudiantes, de las cuales se tamizaron y se les brindó orientación de acuerdo al resultado a 457 estudiantes menores de 18 años en el marco de las jornadas de salud y bienestar Se realizan 162 jornadas de Salud y Bienestar en 57 Universidades y 57 Instituciones de Educación para el Trabajo y el Desarrollo Humano con la participación de 9.326 estudiantes, de las cuales se tamizó y brindó orientación a 331 estudiantes menores de 18 años en el marco de las jornadas de salud y bienestar, 6.358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214 sesiones de promoción de la alimentación saludable en el marco de iniciativas de cuidado y bienestar, con la participación de 4.983 niños, niñas y adolescentes.</t>
  </si>
  <si>
    <t>Para el mes de marzo,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NIVEL LOCAL
ENTORNO CUIDADOR EDUCATIVO 
172 Padres de niños y niñas de jardines infantiles o colegios priorizados reciben orientaciones en alimentación y nutrición de tipo individual o colectiva. 88 Docentes de jardines infantiles o colegios priorizados reciben orientaciones en alimentación y nutrición de tipo individual o colectiva.
EN EL MARCO DE LAS ACCIONES EN ALIMENTACIÓN Y NUTRICIÓN CON LA POBLACIÓN NEGRA-AFROCOLOMBIANA, SE REALIZAN: 
4 Acciones de concertación y construcción de la adaptación de las Guías Alimentarias Basadas en Alimentos para la población negra- afrocolombiana Bogotana, con la participación de 3 personas adultas.
EQUIPOS BASICOS EXTRAMURALES DE HOGAR
SE REALIZA INTERVENCIÓN A 
15.809 adultos que reciben educación en alimentación saludable. 9.479 adultos mayores que reciben educación en alimentación saludable. 19.501 familias, y 24.339 personas sensibilizadas en reducción de perdidas y desperdicio de alimentos.
SE REALIZARON ACCIONES EDUCATIVAS EN SAN: 
Dirigida a 163 madres comunitarias y/o agentes educativos, y alimentación infantil saludable y lactancia materna dirigida a 163 madres comunitarias y/o agentes educativos, 89 Asistencias técnicas y/o reuniones en gestión en salud y nutrición en 61 IPS, con la participación de 491 profesionales de la salud de IPS con la participación de 465 profesionales de la salud del PSPIC.
ACCIONES EN ALIMENTACIÓN Y NUTRICIÓN IMPLEMENTADAS EN EL ENTORNO CUIDADOR LABORAL 
Se realizan: 13 acciones en alimentación saludable en el marco del trabajo para la organización y la participación ciudadana por la salud con trabajadores, con la participación de 99 personas. Se realizan: 8 acciones en alimentación saludable en el marco del cuidado para la salud de los trabajadores en Bogotá con la participación de 70 personas.</t>
  </si>
  <si>
    <t>Al mes de marzo, se definió el cronograma para la producción y circulación de las diferentes herramientas educativas  establecidas en el Plan Distrital de Educación Alimentaria y Nutricional, articulando con Secretaría Distrital de Integración Social y otras entidades que participan de la Unidad Técnica de Apoyo de la Comisión Intersectorial de Seguridad Alimentaria y Nutricional, para el aporte a lo programado para el 2025. Además, se realizó socialización del PDEAN a estudiantes, docentes y egresados de la Pontificia Universidad Javeriana, logrando acuerdos importantes para la implementación del PDEAN en el 2025.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APORTE NIVEL LOCAL
ENTORNO CUIDADOR EDUCATIVO 
622 Padres de niños y niñas de jardines infantiles o colegios priorizados reciben orientaciones en alimentación y nutrición de tipo individual o colectiva. 118 Docentes de jardines infantiles o colegios priorizados reciben orientaciones en alimentación y nutrición de tipo individual o colectiva.
EN EL MARCO DE LAS ACCIONES EN ALIMENTACIÓN Y NUTRICIÓN CON LA POBLACIÓN NEGRA-AFROCOLOMBIANA, SE REALIZAN: 
4 Acciones de concertación y construcción de la adaptación de las Guías Alimentarias Basadas en Alimentos para la población negra- afrocolombiana Bogotana, con la participación de 5 personas adultas.
EQUIPOS BASICOS EXTRAMURALES DE HOGAR
SE REALIZA INTERVENCIÓN A 45.209 adultos que reciben educación en alimentación saludable. 27.797 adultos mayores que reciben educación en alimentación saludable. 67.293 familias, y 63.719 personas sensibilizadas en reducción de perdidas y desperdicio de alimentos.
SE REALIZARON ACCIONES EDUCATIVAS EN SAN: 
Dirigida a 501 madres comunitarias y/o agentes educativos, con la participación de 275 padres, madres y/o cuidadores de los niños y niñas de las unidades de atención a la primera infancia y alimentación infantil saludable y lactancia materna dirigida a 353 madres comunitarias y/o agentes educativos, 247 Asistencias técnicas y/o reuniones en gestión en salud y nutrición en 173 IPS, con la participación de 1.155 profesionales de la salud de IPS con la participación de 706 profesionales de la salud del PSPIC.
ACCIONES EN ALIMENTACIÓN Y NUTRICIÓN IMPLEMENTADAS EN EL ENTORNO CUIDADOR LABORAL 
Se realizan: 39 acciones en alimentación saludable en el marco del trabajo para la organización y la participación ciudadana por la salud con trabajadores, con la participación de 313 personas. Se realizan: 29 acciones en alimentación saludable en el marco del cuidado para la salud de los trabajadores en Bogotá con la participación de 372 personas.</t>
  </si>
  <si>
    <t>En el mes de marzo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 docentes, orientadores y directivos, también se brindó orientación y apoyo profesional por salud mental en 23 casos con desarrollo de sesiones individuales y a nivel colectivo se implementaron sesiones colectivas fortaleciendo habilidades socioemocionales y estrategias de afrontamiento para prevención de conducta suicida con participación de 700 estudiantes. (Nota: La información reportada es preliminar dado el proceso de gestión de la información del entorno). 
En el entorno hogar se realiza el cierre del proceso de intervención en 370 familias de las cuales 128 fueron priorizadas por riesgos de conducta suicida notificados por SISVECOS. De estas el 93,8% (122) reportan disminución de los riesgos en salud mental.
Dentro de las acciones desarrolladas por el Subsistema de vigilancia epidemiológica de la conducta suicida (SISVECOS), se desarrollan 1.383 investigaciones epidemiológicas de campo, de las cuales el 34,63% (n=479) se realizaron a los hombres y el 65,29% (n=903) se desarrollaron en las mujeres, con relación a la tipología de conducta el 75,42% (n=1.043) se desarrollaron ante la presencia de ideación suicida, seguido de la conducta  intento con el 17,43% (n=241), el 6,87% (n=95) a la amenaza suicida y el 0,22% (n=3) al desenlace fatal del evento (muerte por suicidio).  En relación con el  curso de vida juventud acumula  la mayor proporción  con el 30,08% (n=416), seguido de adultez con el 29,43% (n=407) y adolescencia representa el 27,14% (n=383). Respecto a la localidad que aporta la mayor cantidad de caracterizaciones efectivas, corrresponden las primeras cinco a:  Kennedy con 224, Engativa con 164, Bosa con 152, Ciudad Bolivar con 149 y Suba registra 115. 
En el marco de las intervenciones realizadas desde la línea 106 “el poder de ser escuchado” se realizaron 987 orientaciones relacionadas con conducta suicida. Se realizan 636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con las EAPB Sura y Salud Total e IPS Virrey Solis, clínica Retornar, IPS Colsubsidio y subredes norte y centro oriente donde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a lideres de la comunidad madres, padres y cuidadores para conocer la depresión posparto, transformar imaginarios sobre la salud mental y promover el fortalecimiento de redes de apoyo y la prevención de la conducta suicida en esta etapa, como apuesta interlocal, en el marco de la Política de Participación Social en Salud, la Política Pública Distrital de Salud Mental y del Modelo de Atención en Salud MAS Bienestar, promoviendo su participación activa en el fortalecimiento del tejido social y comunitario. En este espacio se enfocó la atención y la reflexión en la responsabilidad colectiva y en la importancia de reconocer e identificar los principales mitos y realidades sobre la depresión posparto, invitando desde el enfoque de cuidado a identificar estrategias de autocuidado y atender las señales de alarma y factores de riesgo de la conducta suicida en esta etapa, resaltando la importancia de las redes de apoyo.
Por otra parte, se realizó una asistencia técnica para fortalecer y empoderar a la comunidad de la localidad de Suba, mediante una experiencia interactiva que les brindara herramientas para la identificación de emociones y estrategias para el autocuidado y la prevención del suicidio.
El marco conceptual que orientó esta actividad, estuvo fundamentado en tres ejes principales: autocuidado, co-cuidado y suicidio.
Finalmente, desde el Centro Regulador de Urgencias y Emergencias, para el mes de marzo de 2025 se gestionaron para las ideación suicida 769 casos, 379 se gestionaron telefónicamente, 249 se despachó ambulancia, 139 envió de vehículo de salud mental y 2 envió de vehículo MED.
Para el intento suicida 1.541 casos atendidos, 915 se gestionaron telefónicamente, 562 se envió ambulancia, 36 envío de vehículo de salud mental y 3 envió de vehículo MED.
Durante el mes, 3.517 personas se beneficiaron de las acciones de prevención y atención a la conducta suicida.
APORTE NIVEL LOCAL
ENTORNO CUIDADOR COMUNITARIO
CARACTERIZACIÓN TERRITORIAL 25 Grupos identificados para el abordaje dimension en salud mental 309 hombres, 305 mujeres, JORNADAS MAS BIENESTAR- CUIDARTE SALUD MENTAL acciones 612 en salud mental equipos cuidarte. Se realizaron 46 acciones de articulación para la prevención del consumo de SPA 26.187 total de personas, de las cuales 12.254 hombres y 13.933 mujeres. 18 Actividades de Promoción de derechos sexuales y derechos reproductivos con participación de 223 personas. Se realizaron 336 actividades en dinamica del barrismo por los gestores con participación de 1.495 personas. DISPOSITIVOS COMUNITARIOS CUIDADO COLECTIVO PARA EL BIENESTAR EN SALUD MENTAL Se lleva a cabo la concertación del plan de acción con 152 grupos comunitarios. Se llevan a cabo 689 sesiones grupales de implementación del plan de acción con dispositivos comunitarios en salud mental de las cuales: Se realizan 130 sesiones para la prevención de violencias con participación de 733 personas. Se implementaron 677 sesiones para el autocuidado y cuidado mutuo para la seguridad vial con 53 personas. 70 sesiones para la prevención del consumo de tabaco y aerosoles con participación de 456 personas. 742 sesiones de otros temas de salud mental como fortalecimiento de estrategias de afrontamiento, resolución de problemas, regulación emocional, comunicación, crisis emocionales con 1.931 personas abordadas 364 sesiones de educacion en salud publica para el manejo de afectaciones psicosociales, problemas o transtornos mentales con 224 personas abordadas; fortaleciendo la conformación de 198 grupos de apoyo y educación para el cuidado de la salud mental en torno a la prevención de la conducta suicida con la participación de 569 personas en la participación de las sesiones. 95 hombres, 474 mujeres. JORNADAS - BIENESTAR INTEGRAL ES MAS SALUD MENTAL se aplicaron 2.134 prueba SRQ, de las cuales 96 personas presentan tamizaje positivo. se aplicaron 4 prueba RQC, Se aplicaron 918 pruebas de detección de consumo de alcohol, tabaco y sustancias -ASSIST, y se aplicaron 789 prueba AUDIT. se aplicaron 2.150 prueba APGAR, se realizaron 442 canalizaciones, 7 Instrumentos del sistema de Vigilancia Epidemiológica del abuso de sustancias psicoactivas - VESPA 29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39 acciones para la prevención de la conducta suicida con participación de 400 personas, 52 mujeres y 348 hombres. 52 Acciones para la promoción de la convivencia entre barras de fútbol en el marco de actividad fisica o deportiva con participación de 537 personas, 95 mujeres y 442 hombres. Se realizaron 46 acciones para la promoción de salud mental y/o de la actividad fisica con barras de futbol con participación de 485 personas de las cuales 58 son mujeres y 427 son hombres. 7 Asesorías psicosociales, dirigidas a 7 personas. 1 son hombres, 6 son mujeres. El total de grupos abordados son 68 de los cuales por barra son: 10 Barra Comandos Azules, 11 Barra Blue Rain, 11 Barra Disturbio Rojo, 12 Barra La Nación Verdolaga 9 Barra Los del Sur Bogotá y 15 Barra La Guardia Albirroja.
ENTORNO CUIDADOR EDUCATIVO 
Durante el periodo 105 jardines infantiles contaron con acciones de educación en salud mental con participación de 3.312 niños y niñas Tambien se abordaron 558 docentes en la educación en salud mental para el abordaje de los niños y niñas y 86 docentes en bienestar emocional y y participaron 89 padres, madres o cuidadores en acciones colectivas de salud mental que favorecen el buen trato y la prevención del maltrato infantil 1.956 estudiantes lideres escolares que participaron de acciones promocionales de bienestar y salud mental 1.036 familias con acciones de cuidado emocional, promoción del involucramiento parental, capacidades socioemocionales y promoción de prácticas de crianza con participación de 1.674 madres, padres y cuidadores de las cuales 1.674 familias mejoran relaciones intrafamiliares. 58 jornadas integrales de salud y bienestar que incluyen la educación en fortalecimiento de habilidades y capacidades para la promoción de salud mental y en 40 jornadas y actividades para la prevención del consumo de consumo de sustancias psicoactivas. logrando la participación de 2.483 estudiantes en 7 instituciones de educación técnica y en 20 instituciones de educación asi mismo se brindo contención e intervención breve a 1 personas. y canalización a 1 personas. Se han realizado 42 acciones en entornos escolares. gestionando sectorial o intersectorialmente 9 iniciativas que se relacionan con salud mental. Se han realizado 714 sesiones colectivas fortaleciendo habilidades socioemocionales y estrategias de afrontamiento para prevención de problemáticas psicosociales. con 15.663 niños, niñas, adolescentes y jóvenes en 89 colegios. Se han realizado 13 sesiones colectivas fortaleciendo habilidades socioemocionales y estrategias de afrontamiento para prevención de problemáticas psicosociales. con 44 adolescentes, jóvenes y adultos en 1 instituciones técnicas y de educación superior. de estas sesiones 194 se relacionaron con la prevención de las violencias con 5.414 niños, niñas, adolescentes y jóvenes. De otra parte, se gestionaron 301 casos individuales mediante la orientación y apoyo con avances en el marco de plan de cuidado en salud mental y se desarrollaron 232 seguimientos a 83 casos relacionados con procesos previos. De otra parte se adelantaron 14 sesiones de fortalecimiento en salud mental para detección y manejo con 191 docentes. Se han realizado 120 sesiones colectivas fortaleciendo habilidades socioemocionales y estrategias de afrontamiento para prevención de la conducta suicida con 2.206 niños, niñas, adolescentes y jóvenes en 37 colegios para el periodo se gestionaron 34 casos de conducta suicida e identificó aumento en afrontamiento en 29 casos. Se han realizado 109 sesiones colectivas fortaleciendo habilidades socioemocionales y estrategias de afrontamiento para prevención de consumo de SPA con 1.943 niños, niñas, adolescentes y jóvenes en 28 colegios. Se han realizado 243 sesiones colectivas fortaleciendo habilidades socioemocionales y estrategias de afrontamiento para manejo de situaciones relacionadas con ansiedad, depresión y otras problemáticas con 4.007 niños, niñas, adolescentes y jóvenes en 41 colegios. Se han realizado 17 sesiones colectivas fortaleciendo habilidades socioemocionales y estrategias de afrontamiento para prevención de la conducta suicida con 250 adolescentes, jóvenes y adultos. De otra parte, se gestionaron 249 casos individuales mediante la orientación y apoyo con avances en el marco de plan de cuidado en salud mental y se desarrollaron 144 seguimientos a 115 casos relacionados con procesos previos. De otra parte se adelantaron 7 sesiones de fortalecimiento en salud mental para detección y manejo con 104 docentes. Finalmente 81 espacios colectivos de bienestar emocional con 216 orientadores y docentes. 1.599 estudiantes participaron de acciones promocionales de salud mental enfocadas al fortalecimiento de habilidades socioemocionales ciclo 1 2.100 estudiantes participaron de acciones promocionales de salud mental enfocadas al fortalecimiento de habilidades socioemocionales ciclo 2 2.896 estudiantes participaron de acciones promocionales de salud mental enfocadas al fortalecimiento de habilidades socioemocionales ciclo 3 1.649 estudiantes participaron de acciones promocionales de salud mental enfocadas al fortalecimiento de habilidades socioemocionales ciclo 4.
EQUIPOS BASICOS EXTRAMURALES DE HOGAR 
51 Acciones de salud mental en familias con gestantes 75 Acciones de salud mental en familias con menores de 5 años. Se llevaron a cabo 752 visitas efectivas en casos de riesgos en conducta suicida de las cuales en 86 se dio el cierre del proceso encontrando que en 82 familias se evidencia que se reducen riesgos relacionados con conducta suicida. Se llevaron a cabo 3.722 visitas efectivas en casos de riesgos psicosocial de las cuales en 560 se dio el cierre del proceso encontrando que en 148 familias se evidencia que se reducen riesgos relacionados con riesgo psicosocial encontrando que en 548 familias se evidencia que se reducen riesgos relacionados con riesgo psicosocial. Se llevaron a cabo 194 visitas efectivas en casos de acompañamiento en duelo de las cuales en 29 se dio el cierre del proceso encontrando que en 29 familias se evidencia que se reducen riesgos relacionados con duelo.
ENTORNO INSTITUCIONAL
En las instituciones de protección integral se brinda información y educación en salud mental a 658 personas. Se realizó la medición en modificaciones de habilidades y competencias a 831 personas, de las cuales 830 refieren que las intervenciones aportan al mejoramiento de sus habilidades y competencias en salud mental. UNIDADES DE ATENCIÓN A HABITANTES DE CALLE 101 Valoraciones del riesgo por salud mental SRQ 33 casos positivos 8 Valoraciones del riesgo por salud mental RQC 7 Casos positivos 149 sesiones colectivas para el bienestar integral 731 número de hombres 259 número de mujeres SRPA 18 Valoraciones del riesgo por salud mental SRQ 4 casos positivos 31 sesiones colectivas para el bienestar integral 190 número de hombres 60 número de mujeres. POBLACIÓN PRIVADA DE LA LIBERTAD 4 Valoraciones del riesgo por salud mental SRQ 2 casos positivos 45 sesiones colectivas para el bienestar integral 133 número de hombres 355 número de mujeres. CASA DE IGUALDAD DE OPORTUNIDADES 8 Valoraciones del riesgo por salud mental SRQ 2 casos positivos 11 sesiones colectivas para el bienestar integral 2 número de hombres 79 número de mujeres.</t>
  </si>
  <si>
    <t>Al mes de marzo de 2025 se ha avanzado en el 21%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389 docentes, orientadores y directivos, también se brindó orientación y apoyo profesional por salud mental en 90 casos con desarrollo de sesiones individuales y a nivel colectivo se implementaron sesiones colectivas fortaleciendo habilidades socioemocionales y estrategias de afrontamiento para prevención de conducta suicida con participación de 1.416 estudiantes. Nota: La información reportada es preliminar dado el proceso de gestión de la información del entorno. 
Desde los equipos básicos extramurales del entorno hogar se realiza el cierre del proceso de intervención en 1.173 familias de las cuales 515 fueron priorizadas por riesgos de conducta suicida notificados por SISVECOS. De estas el 93% (383) reportan disminución de los riesgos en salud mental.
Desde el proceso de vigilancia en salud pública se llevaron a cabo 3.426 investigaciones epidemiológicas de campo en casos priorizados por notificación de conducta suicida.
En el marco de las intervenciones realizadas desde la línea 106 “el poder de ser escuchado” se realizaron 2.753 orientaciones relacionadas con conducta suicida con 1.807 remisiones a Sisvecos.
Así mismo desde el Sistema de referencia y contrarreferencia se llevó a cabo la Identificación de riesgo de conducta suicida y activación de ruta para la atención individual, logrando la activación de la ruta en 1.528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7 asistencias técnicas de la Ruta de salud mental en donde se abordó como evento prioritario la conducta suicida a fin de garantizar el abordaje integral en las cuales se han vinculado 90 personas.
De acuerdo con el compromiso de la Dirección de Participación Social, Gestión Territorial en el fortalecimiento de capacidades a organizaciones sociales  y comunitarias (formales y no formales), se realizaron 3 asistencias técnicas con participación de 47 personas de la comunidad.
Finalmente, desde el Centro Regulador de Urgencias y Emergencias, al mes de marzo de 2025 se gestionaron para las ideación suicida 1.822 casos, 379 se gestionaron telefónicamente, 608 se despachó ambulancia, 400 envió de vehículo de salud mental. Para el intento suicida 3.998 casos atendidos, 1.665 se envió ambulancia, 109 envío de vehículo de salud mental.
De enero a marzo del presente año, 8.919 personas se beneficiaron de las acciones de prevención y atención a la conducta suicida.
APORTE NIVEL LOCAL
ENTORNO CUIDADOR COMUNITARIO
CARACTERIZACIÓN TERRITORIAL 61 Grupos identificados para el abordaje dimension en salud mental 578 hombres, 848 mujeres. JORNADAS MAS BIENESTAR- CUIDARTE SALUD MENTAL Se realizaron 147 acciones de articulación para la prevención del consumo de SPA acciones 2.033 en salud mental equipos cuidarte con participación de 1.343 personas de las cuales 82.952 total de personas, 39.169 hombres, 43.783 mujeres. 34 Actividades de Promoción de derechos sexuales y derechos reproductivos con participación de 417 personas. Se realizaron 677 actividades en dinamica del barrismo por los gestores con participación de 3.289 personas. DISPOSITIVOS COMUNITARIOS CUIDADO COLECTIVO PARA EL BIENESTAR EN SALUD MENTAL Se lleva a cabo la concertación del plan de acción con 517 grupos comunitarios. Se lleva a cabo la concertación del plan de acción con 493 grupos comunitarios, Se llevan a cabo 1.584 sesiones grupales de implementación del plan de acción con dispositivos comunitarios en salud mental de las cuales: Se realizan 294 sesiones para la prevención de violencias con participación de 1.810 personas. Se implementaron 1.191 sesiones para el autocuidado y cuidado mutuo para la seguridad vial con 565 personas. 91 sesiones para la prevención del consumo de tabaco y aerosoles con participación de 1.047 personas. 1.680 sesiones de otros temas de salud mental como fortalecimiento de estrategias de afrontamiento, resolución de problemas, regulación emocional, comunicación, crisis emocionales con 4.864 personas abordadas 531 sesiones de educacion en salud publica para el manejo de afectaciones psicosociales, problemas o transtornos mentales con 1.154 personas abordadas 359 grupos sobrevivientes conducta suicida. JORNADAS - BIENESTAR INTEGRAL ES MAS SALUD MENTAL se aplicaron 6.445 prueba SRQ, de las cuales 260 personas presentan tamizaje positivo. se aplicaron 11 prueba RQC, Se aplicaron 2.751 pruebas de detección de consumo de alcohol, tabaco y sustancias -ASSIST, y se aplicaron 2.369 prueba AUDIT. se aplicaron 6.470 prueba APGAR, se realizaron 1.388 canalizaciones, 31 Instrumentos del sistema de Vigilancia Epidemiológica del abuso de sustancias psicoactivas - VESPA 83 Instrumentos del sistema de Vigilancia Epidemiológica de la conducta suicida -SISVECOS 12 Instrumentos del sistema de vigilancia epidemiológica de la violencia intrafamiliar, el maltrato infantil y la violencia sexual -SIVIN. BARRAS FUTBOLERAS A partir de la estrategia barras futboleras y salud colectiva se realizaron 106 acciones para la prevención de la conducta suicida. con participación de 1.021 personas, 134 mujeres y 887 hombres. 164 Acciones para la promoción de la convivencia entre barras de fútbol en el marco de actividad fisica o deportiva con participación de 1.533 personas, 279 mujeres y 1.254 hombres. Se realizaron 134 acciones para la promoción de salud mental y/o de la actividad fisica con barras de futbol con participación de 1.351 personas de las cuales 120 son mujeres y 1.231 son hombres. 10 Asesorías psicosociales, dirigidas a 10 personas. 1 son hombres, 9 son mujeres. El total de grupos abordados son 205 de los cuales por barra son: 30 Barra Comandos Azules, 33 Barra Blue Rain, 41 Barra Disturbio Rojo, 36 Barra La Nación Verdolaga 27 Barra Los del Sur Bogotá y 43 Barra La Guardia Albirroja.
ENTORNO CUIDADOR EDUCATIVO 
Durante el periodo 284 jardines infantiles contaron con acciones de educación en salud mental con participación de 6.246 niños y niñas Tambien se abordaron 726 docentes en la educación en salud mental para el abordaje de los niños y niñas y 641 docentes en bienestar emocional y y participaron 424 padres, madres o cuidadores en acciones colectivas de salud mental que favorecen el buen trato y la prevención del maltrato infantil 3.069 estudiantes lideres escolares que participaron de acciones promocionales de bienestar y salud mental 2.282 familias con acciones de cuidado emocional, promoción del involucramiento parental, capacidades socioemocionales y promoción de prácticas de crianza con participación de 3.010 madres, padres y cuidadores de las cuales 3.093 familias mejoran relaciones intrafamiliares. 131 jornadas integrales de salud y bienestar que incluyen la educación en fortalecimiento de habilidades y capacidades para la promoción de salud mental y en 82 jornadas y actividades para la prevención del consumo de consumo de sustancias psicoactivas. logrando la participación de 4.955 estudiantes en 15 instituciones de educación técnica y en 38 instituciones de educación asi mismo se brindo contención e intervención breve a 5 personas. y canalización a 67 personas. Se han realizado 92 acciones en entornos escolares. gestionando sectorial o intersectorialmente 90 iniciativas que se relacionan con salud mental. Se han realizado 1.867 sesiones colectivas fortaleciendo habilidades socioemocionales y estrategias de afrontamiento para prevención de problemáticas psicosociales. con 34.451 niños, niñas, adolescentes y jóvenes en 199 colegios. Se han realizado 383 sesiones colectivas fortaleciendo habilidades socioemocionales y estrategias de afrontamiento para prevención de problemáticas psicosociales. con 183 adolescentes, jóvenes y adultos en 19 instituciones técnicas y de educación superior. de estas sesiones 526 se relacionaron con la prevención de las violencias con 7.222 niños, niñas, adolescentes y jóvenes. De otra parte, se gestionaron 1.363 casos individuales mediante la orientación y apoyo con avances en el marco de plan de cuidado en salud mental. y se desarrollaron 1.784 seguimientos a 569 casos relacionados con procesos previos. De otra parte se adelantaron 51 sesiones de fortalecimiento en salud mental para detección y manejo con 699 docentes. Se han realizado 312 sesiones colectivas fortaleciendo habilidades socioemocionales y estrategias de afrontamiento para prevención de la conducta suicida con 5.647 niños, niñas, adolescentes y jóvenes en 63 colegios para el periodo se gestionaron 139 casos de conducta suicida e identificó aumento en afrontamiento en 210 casos. Se han realizado 191 sesiones colectivas fortaleciendo habilidades socioemocionales y estrategias de afrontamiento para prevención de consumo de SPA con 2.964 niños, niñas, adolescentes y jóvenes en 66 colegios. Se han realizado 566 sesiones colectivas fortaleciendo habilidades socioemocionales y estrategias de afrontamiento para manejo de situaciones relacionadas con ansiedad, depresión y otras problemáticas. con 9.043 niños, niñas, adolescentes y jóvenes en 86 colegios. Se han realizado 17 sesiones colectivas fortaleciendo habilidades socioemocionales y estrategias de afrontamiento para prevención de la conducta suicida con 250 adolescentes, jóvenes y adultos. Se han realizado 52 sesiones colectiovas fortaleciendo habilidades socioemocionales y estrategias de afrontamiento para manejo de situaciones relacionadas con ansiedad, depresión y otras problemáticas. De otra parte, se gestionaron 1.235 casos individuales mediante la orientación y apoyo con avances en el marco de plan de cuidado en salud mental. y se desarrollaron 1.288 seguimientos a 417 casos relacionados con procesos previos. De otra parte se adelantaron 36 sesiones de fortalecimiento en salud mental para detección y manejo con 704 docentes. Finalmente 164 espacios colectivos de bienestar emocional con 1.203 orientadores y docentes. 4.787 estudiantes participaron de acciones promocionales de salud mental enfocadas al fortalecimiento de habilidades socioemocionales ciclo 1 6.707 estudiantes participaron de acciones promocionales de salud mental enfocadas al fortalecimiento de habilidades socioemocionales ciclo 2 9.358 estudiantes participaron de acciones promocionales de salud mental enfocadas al fortalecimiento de habilidades socioemocionales ciclo 3 5.975 estudiantes participaron de acciones promocionales de salud mental enfocadas al fortalecimiento de habilidades socioemocionales ciclo 4.
EQUIPOS BASICOS EXTRAMURALES DE HOGAR 
154 Acciones de salud mental en familias con gestantes 382 Acciones de salud mental en familias con menores de 5 años. Se llevaron a cabo 3.334 visitas efectivas en casos de riesgos en conducta suicida de las cuales en 591 se dio el cierre del proceso encontrando que en 569 familias se evidencia que se reducen riesgos relacionados con conducta suicida. Se llevaron a cabo 15.078 visitas efectivas en casos de riesgos psicosocial de las cuales en 2.296 se dio el cierre del proceso encontrando que en 1.006 familias se evidencia que se reducen riesgos relacionados con riesgo psicosocial encontrando que en 2.208 familias se evidencia que se reducen riesgos relacionados con riesgo psicosocial. Se llevaron a cabo 604 visitas efectivas en casos de acompañamiento en duelo de las cuales en 88 se dio el cierre del proceso encontrando que en 69 familias se evidencia que se reducen riesgos relacionados con duelo.
ENTORNO INSTITUCIONAL
En las instituciones de protección integral se brinda información y educación en salud mental a 2.128 personas. Se realizó la medición en modificaciones de habilidades y competencias a 2.647 personas, de las cuales 2.696 refieren que las intervenciones aportan al mejoramiento de sus habilidades y competencias en salud mental. UNIDADES DE ATENCIÓN A HABITANTES DE CALLE 191 Valoraciones del riesgo por salud mental SRQ 63 casos positivos 12 Valoraciones del riesgo por salud mental RQC 10 Casos positivos 417 sesiones colectivas para el bienestar integral 2.147 número de hombres 724 número de mujeres. SRPA 61 Valoraciones del riesgo por salud mental SRQ 11 casos positivos 4 Valoraciones del riesgo por salud mental RQC 105 sesiones colectivas para el bienestar integral 648 número de hombres 157 número de mujeres. POBLACIÓN PRIVADA DE LA LIBERTAD 33 Valoraciones del riesgo por salud mental SRQ 13 casos positivos 122 sesiones colectivas para el bienestar integral 503 número de hombres 766 número de mujeres. CASA DE IGUALDAD DE OPORTUNIDADES 13 Valoraciones del riesgo por salud mental SRQ 7 casos positivos 36 sesiones colectivas para el bienestar integral 6 número de hombres 276 número de mujeres.</t>
  </si>
  <si>
    <t>Durante el mes de marzo de 2025, se realizó el seguimiento a la implementación de las acciones priorizadas del Plan estratégico y operativo de la población afectada por condiciones crónicas no Transmisibles en cada uno de los 7 nodos sectoriales e intersectoriales. Las acciones priorizadas a nivel sectorial impactan la gestión del riesgo colectivo e individual para el control de las condiciones crónicas. Para el mes de marzo 2025 el Entorno Cuidador Comunitario estrategia CUIDATE SE FELIZ Comunitario y Educativo: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En ese orden durante el mes de marzo fueron tamizadas 6.541 personas correspondientes a 4.281 (65%) mujeres y 2.260 (35%) hombres. Del total personas tamizadas 2.173 (33,22%) se ubicaron en riesgo alto de diabetes, 818 (12,51%) en riesgo moderado y 3.550 (54,27%) en riesgo bajo. En lo relacionado al riesgo cardiovascular de las personas tamizadas, 48 (0,73%) se ubicaron en Riesgo Muy Alto, 27 personas (0,41%) en Riesgo Alto, 351 personas (5,37%) en Riesgo Medio, 2406 personas (36,78%) en riesgo Bajo y 3709 personas (56,70%) sin riesgo. Fuente: Estrategia Cuídate se feliz con reporte de datos base nominal corte 01/04/2025 datos preliminares sujetos a actualización. Durante el mismo periodo en el Entorno Cuidador Cuidador Institucional 46 Instrumentos de caracterización para CCNT y asistencias técnicas realizadas para la atención integral a la población con Condiciones Crónicas No Transmisibles, 318 personas del talento humano de IPS priorizadas intervenidas. Desde el Entorno Cuidador Educativo, Se realiza educación y sensibilización en actividad física a 1.420 niños y niñas de jardines infantiles, 393 sesiones incentivando la actividad física desde el movimiento activo y juego activo a 6.022 estudiantes. Acciones de educación en salud con 635 familias para la promoción de la actividad física. Se realiza educación y sensibilización en salud visual a 425 niños y niñas de jardines infantiles, educación y sensibilización en salud auditiva comunicativa a 93 niños y niñas de jardines infantiles. 29 Colegios intervenidos con información y educación en salud bucal con la participación de 11.519 escolares. Se realiza clasificación y sensibilización de la técnica en higiene bucal en cursos a 8.300 escolares en la sesión 1, se identifican 1.100 niños para proceso de acompañamiento familiar. Se realiza educación de la técnica en higiene bucal cursos a 3.770 escolares en la sesión 2, educación de la técnica en higiene bucal en cursos a 4.743 escolares en la sesión 3, de los cuales 4.189 apropian la técnica de higiene bucal. Se realiza educación y sensibilización en cáncer de mama en 2.985 estudiantes universitarios en Instituciones Técnicas de Desarrollo Humano - ITDH, se realiza educación y sensibilización en cáncer de cuello uterino en 2.985 estudiantes universitarios – ITDH. Desde el Entorno Cuidador Laboral se intervinieron 676 trabajadores con asesorías para la prevención de condiciones crónicas en 474 UTIS. Se identificaron 93 trabajadores con consumo de Tabaco, a los cuales se les realizo consejería breve en cesación de tabaco. Se identificaron 31 trabajadores con consumo problemático de bebidas alcohólicas con su correspondiente intervención. 237 trabajadores con exposición a rayos ultravioleta, 519 trabajadores que no realizan actividad física, 53 trabajadores con riesgo de alteración auditiva, 40 trabajadores con riesgo de alteración visual, 321 Trabajadores con Riesgo cardiaco según circunferencia de cintura. La población en riesgo es intervenida para garantizar atención oportuna. Se realizan 574 tamizaje Findrisc para condiciones crónicas, encontrando 171 de ellos en riesgo para condiciones crónicas, 369 tamizajes de riesgo cardiovascular OMS encontrando 13 en riesgo para condiciones crónicas, Se aplicaron 340 cuestionarios breves para tamizaje EPOC siendo el 100% negativo. Se identifican 30 sin toma de citología Vaginal o prueba de VPH, 7 mujeres mayores de 50 años sin tamizaje para cáncer de mama y 12 hombres mayores de 50 años sin tamizaje para cáncer de próstata. Fuente información reportada por los entornos MÁS bienestar y SEGPLAN periodo marzo 2025.
APORTE NIVEL LOCAL
ENTORNO CUIDADOR COMUNITARIO
CARACTERIZACIÓN TERRITORIAL 
46 Grupos identificados para el abordaje dimension en condiciones cronicos 248 hombres, 638 mujeres, DISPOSITIVO COMUNITARIO CUIDADO COLECTIVO PARA EL BIENESTAR-CRONICOS 63 sesiones de promoción de prácticas y estilos de vida saludables para la prevención de condiciones crónicas. 81 sesiones en prevención de Enfermedades cardio cerebro vasculares. 21 sesiones en prevención de Cáncer 4 sesiones en prevención de Alteraciones visuales 15 sesiones en prevención de Alteraciones auditivas comunicativas 55 sesiones de Promoción de Actividad física Total de 121 cobertura población joven (14 – 28 años): 43 hombres 78 mujeres. Total de 358 cobertura población adulta (29 – 59 años): 38 hombres 320 mujeres. 804 cobertura población personas mayores (60 o más años): 83 hombres 721 mujeres. JORNADAS MAS BIENESTAR CUIDATE SE FELIZ Se cuenta con 352 puntos "Cuídate Sé Feliz" activos, en estos puntos se abordaron 6.072 personas, de ellas: 2.081 hombres, 3.991 mujeres, 157 personas con tamizaje Cuestionario Breve de EPOC positivo. 1.679 Toma de mamografía durante los dos últimos años (50 a 69 años), Toma de citología en el último año 2.317, Examen de PCA o tacto rectal en el último año 943, De las personas registradas como fumadoras se brindó consejería breve en cesación de consumo de tabaco y atención del tabaquismo a 439. JORNADAS MAS BIENESTAR- CUIDARTE CRONICOS acciones 630 para la promoción de hábitos saludables y prevención de condiciones crónicas no transmisibles, 11.002 hombres, 13.152 mujeres. Acciones 204 promoción de prácticas y estilos de vida saludable, cáncer 4.418 hombres, 5.068 mujeres.
ENTORNO CUIDADOR EDUCATIVO 
Se realiza educación y sensibilización en actividad fisica a 1.420 niños y niñas de jardines infantiles, se realiza educación y sensibilización en salud visual a 425 niños y niñas de jardines infantiles, se realiza educación y sensibilización en salud auditiva comunicativa a 93 niños y niñas de jardines infantiles. Realización de 72 sesiones del ciclo 1 incentivando la actividad física desde el movimiento activo y juego activo, con 1.180 estudiantes. Realización de 90 sesiones del ciclo 2 para promover la práctica de la actividad física desde el movimiento activo y el juego activo, con 1.479 estudiantes. Realización de 138 sesiones del ciclo 3 en temas relacionados con actividad física desde las artes y el movimiento corporal, con 1.954 estudiantes. Realización de 93 sesiones del ciclo 4 en temas relacionados con actividad física para la vida y el autocuidado, con 1.409 estudiantes. Acciones de educación en salud con 635 familias para la promoción de la actividad física. 29 Colegios intervenidos con información y educación en salud bucal con la participación de 11.519 escolares Se realiza clasificación y sensibilización de la técnica en higiene bucal en cursos a 8.300 escolares en la sesión 1, se identifican 1.100 niños para proceso de acompañamiento familiar, de los cuales 218 se canalizan a la ruta de riesgo en alteraciones y trastornos de la salud bucal, de las cuales 27 fueron efectivas. Durante el mes se realizaron 218 canalizaciones a la ruta de riesgo en alteraciones y trastornos de la salud bucal, de las cuales 27 fueron efectivas. se realiza educación de la técnica en higiene bucal cursos a 3.770 escolares en la sesión 2, se realiza educación de la técnica en higiene bucal en cursos a 4.743 escolares en la sesión 3, de los cuales 4.189 apropian la técnica de higiene bucal. se realiza educación y sensibilización en salud bucal a 1.648 niños y niñas de jardines infantiles. Se realizan 73 jornadas de salud y bienestar con punto cuidate sé feliz activo en 23 Universidades en 31 Instituciones de formación para el trabajo y el desarrollo humano y 3 Centros de validación de bachillerato en estas jornadas se abordaron 3.914 personas, de ellas 1.180 personas se les aplicó tamizaje Findrisc, de las cuales 95 con alta probabilidad de presentar prediabetes o diabetes, y 444 personas con condiciones crónicas, mayores de 18 años a las que se les aplicó tamizaje de riesgo cardiovascular OMS, de las cuales 1 con alerta de riesgo cardiovascular moderado, 617 con alerta de riesgo bajo, 503 personas usan gafas o lentes. Realización de 7 sesiones de fortalecimiento de capacidades para la detección temprana de cáncer infantil en jardines con 25 docentes y orientadores de establecimientos educativos y con 14 padres de familia. Se realiza educación y sensibilización en cáncer de mama en 2.985 estudiantes universitarios en Instituciones Técnicas de Desarrollo Humano - ITDH, se realiza educación y sensibilización en cáncer de cuello uterino en 2.985 estudiantes universitarios - ITDH.
EQUIPOS BASICOS EXTRAMURALES DE HOGAR 
Se aborda 8.872 personas con condiciones crónicas, realizando canalización a rutas integrales de atención en salud a 930 de ellas, 24.502 personas a las que se les aplicó tamizaje Findrisc, de las cuales 3.768 con alta probabilidad de presentar prediabetes o diabetes y 21.864 personas con condiciones crónicas, mayores de 18 años a las que se les aplicó tamizaje de riesgo cardiovascular OMS, de las cuales 298 personas con alerta de riesgo cardiovascular alto, muy alto y extremadamente alto, 1.999 personas con alerta de riesgo cardiovascular moderado, 2.106 personas con tamizaje Cuestionario Breve de EPOC positivo, 499 personas sin control y fueron canalizadas a las EAPBS. Durante las intervenciones, se encontraron 8.329 personas con una condición crónica diagnosticada, 971 sin tratamiento, 480 canalizadas a la ruta integral de atención en salud, 567 canalizadas a la RIAS para población con riesgo o presencia de alteraciones cardiocerebro vascular y metabólicas manifiestas, 43 canalizadas a la RIAS para población con riesgo o presencia de enfermedades respiratorias crónicas, 10 canalizadas a la RIAS para población con riesgo o presencia de cáncer, 109 canalizadas a la RIAS para población con riesgo o presencias de trastornos visuales o auditivos, de las personas que requerían cita se asignó cita a 149. 3.814 Personas identificadas con consumo de tabaco, brindando consejería en cesación de consumo de tabaco y atención del tabaquismo a 3.605 de las cuales 3.602 han sido efectivas. En el seguimiento a familias ubicadas en zonas rurales se abordan 37 personas priorizadas por condiciones crónicas, 24 personas con alerta de riesgo cardiovascular alto, muy alto y extremadamente alto, 7 personas con alerta de riesgo cardiovascular moderado, 4 personas sin control y fueron canalizadas a las EAPBS. Se realiza seguimiento familiar a 1.692 personas, con énfasis en la promoción de comportamientos de hábitos saludables y la detección de riesgos, a través de planes de automanejo, realizando 1.843 acciones de información y educación en: 356 familias con acciones de promoción de hábitos saludables en salud visual, 393 familias con acciones de promoción de hábitos saludables en salud auditiva-comunicativa. Durante el periodo se realizaron 816 canalizaciones a la ruta de alteraciones en salud visual y auditiva, de las cuales 718 fueron efectivas. Se realiza clasificación, identificación de riesgos en salud bucal y sensibilización a 191 individuos en la sesión 1, se realiza clasificación, identificación de riesgos en salud bucal y sensibilización a 147 familias en la sesión 1, se brinda información, educación y comunicación en salud bucal a 327 individuos en la sesión 2, se brinda información, educación y comunicación en salud bucal a 269 familias en la sesión 2, se realiza evaluación de la técnica de higiene bucal a 260 individuos en la sesión 3, se realiza evaluación de la técnica de higiene bucal a 231 familias en la sesión 3, de los cuales 253 individuos apropiaron la técnica de cepillado dental. Durante el periodo se realizaron 89 canalizaciones a la ruta de alteraciones y trastornos en salud bucal, de las cuales 51 fueron efectivas. Durante el periodo se realizaron 42 canalizaciones a la ruta de alteraciones y trastornos en salud bucal, de las cuales 31 fueron efectivas. Se identifican 329 mujeres mayores de 50 años sin tamizaje para cáncer de mama, 445 mujeres mayores de 25 años sin toma de citología, y 148 hombres mayores de 50 años sin tamizaje para cáncer de próstata.
CONDICIONES CRÓNICAS NO TRANSMISIBLES 
46 Instrumentos de caracterización para CCNT y asistencias técnicas realizadas para la atención integral a la población con Condiciones Crónicas No Transmisibles, 318 personas del talento humano de IPS priorizadas intervenidas en 60 IPS públicas 107 asesorías en promoción de hábitos saludables y condiciones crónicas, a 318 personas del talento humano en IPS. 158 personas de la comunidad, asociaciones de usuarios y otros actores en salud 104 personas del Talento Humano en entornos cuidadores los temas de fortalecimiento de capacidades fueron: Ruta de Promoción y Mantenimiento de la Salud; RIAS para población con riesgo o presencia de cáncer; Promoción y Asesoría en Actividad Física para la Salud; Consejería breve en Cesación de Tabaco y productos derivados; Salud Visual y Auditiva; 5.002 mujeres tamizadas para cáncer de cuello uterino en las IPS de la red pública Número de mamografías realizadas: 2.266, número de personas tamizadas cáncer prostata: 1.308, número de personas tamizadas cáncer colon: 1.648.</t>
  </si>
  <si>
    <t>En cuanto a la identificación y gestión del riesgo colectivo para el periodo comprendido enero-marzo 2025, desde el Entorno Cuidador Comunitario estrategia CUIDATE SE FELIZ Comunitario y Educativo: se ha realizado la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a un total de 17.995 personas. Del total de personas tamizadas para riesgo metabólico 5.908 (32,83%) se ubicaron en riesgo alto de diabetes, 2.328 (12,94%) en riesgo moderado y 9.759 (54,23%) en riesgo bajo. En lo relacionado al riesgo cardiovascular de las personas tamizadas, 13 (0,79%) se ubicaron en Riesgo Muy Alto, 72 personas (0,40%) en Riesgo Alto, 997 personas (5,54%) en Riesgo Medio, 6.769 personas (37,62%) en riesgo Bajo y 10.014 personas (55,65%) sin riesgo. Cuidador Cuidador Institucional se han aplicado 165 Instrumentos de caracterización para CCNT y asistencias técnicas realizadas para la atención integral a la población con Condiciones Crónicas No Transmisibles, 814 personas del talento humano de IPS priorizadas intervenidas. Durante el mes de febrero se intervinieron 12.774 personas en la Semana de prevención y lucha contra los canceres más prevalentes en el Distrito. Para el mes de marzo se realizan las Jornadas de intensificación de la Semana de lucha contra el cáncer de cérvix-cáncer de mama y el Día mundial de la Audición, se intervienen con acciones de información, educación y comunicación un total 10.292 personas y 16.893 personas respectivamente. Desde el Entorno Cuidador Educativo, Se realiza educación y sensibilización en actividad física a 2.898 niños y niñas de jardines infantiles, 1049 sesiones incentivando la actividad física desde el movimiento activo y juego activo a 22.033 estudiantes. Acciones de educación en salud con 1.260 familias para la promoción de la actividad física. Se realiza educación y sensibilización en salud visual a 491 niños y niñas de jardines infantiles, se realiza educación y sensibilización en salud auditiva comunicativa a 159 niños y niñas de jardines infantiles. 69 Colegios intervenidos con información y educación en salud bucal con la participación de 24.638 escolares. Se realiza clasificación y sensibilización de la técnica en higiene bucal en cursos a 16.685 escolares en la sesión 1, se identifican 2.479 niños para proceso de acompañamiento familiar, educación de la técnica en higiene bucal cursos a 9.803 escolares en la sesión 2 y educación de la técnica en higiene bucal en cursos a 7.714 escolares en la sesión 3, de los cuales 6.791 apropian la técnica de higiene bucal. Se realiza educación y sensibilización en salud bucal a 2.636 niños y niñas de jardines infantiles. Se realiza educación y sensibilización en cáncer de mama en 5.921 estudiantes universitarios en Instituciones Técnicas de Desarrollo Humano - ITDH, se realiza educación y sensibilización en cáncer de cuello uterino en 5.921 estudiantes universitarios – ITDH. Desde el Entorno Cuidador Laboral se intervinieron 2.159 trabajadores con asesorías para la prevención de condiciones crónicas en 1.595 UTIS. Se identificaron 403 trabajadores con consumo de Tabaco, a los cuales se les realizo consejería breve en cesación de tabaco. Se identificaron 107 trabajadores con consumo problemático de bebidas alcohólicas con su correspondiente intervención. 642 trabajadores con exposición a rayos ultravioleta, 2.604 trabajadores que no realizan actividad física, 236 trabajadores con riesgo de alteración auditiva, 151 trabajadores con riesgo de alteración visual, 1.391 Trabajadores con Riesgo cardiaco según circunferencia de cintura. La población en riesgo es intervenida para garantizar atención oportuna. Se realizan 1.728 tamizaje Findrisc para condiciones crónicas, encontrando 399 de ellos en riesgo para condiciones crónicas, 1.086 tamizajes de riesgo cardiovascular OMS encontrando 20 en riesgo para condiciones crónicas, Se aplicaron 901 cuestionarios breves para tamizaje EPOC siendo el 100% negativo. Se identifican 157 sin toma de citología Vaginal o prueba de VPH, 42 mujeres mayores de 50 años sin tamizaje para cáncer de mama y 41 hombres mayores de 50 años sin tamizaje para cáncer de próstata. Fuente información reportada por los entornos MÁS bienestar y SEGPLAN periodo marzo 2025.
APORTE NIVEL LOCAL
ENTORNO CUIDADOR COMUNITARIO
CARACTERIZACIÓN TERRITORIAL 
106 Grupos identificados para el abordaje dimension en condiciones cronicos 641 hombres, 1.503 mujeres, DISPOSITIVO COMUNITARIO CUIDADO COLECTIVO PARA EL BIENESTAR-CRONICOS 184 sesiones de promoción de prácticas y estilos de vida saludables para la prevención de condiciones crónicas. 235 sesiones en prevención de Enfermedades cardio cerebro vasculares. 59 sesiones en prevención de Cáncer 24 sesiones en prevención de Enfermedades de vías respiratorias inferiores 50 sesiones en prevención de Alteraciones visuales 59 sesiones en prevención de Alteraciones auditivas comunicativas 111 sesiones de Promoción de Actividad física Total de 431 cobertura población joven (14 – 28 años): 160 hombres 271 mujeres. Total de 1.154 cobertura población adulta (29 – 59 años): 249 hombres 905 mujeres. 1.943 cobertura población personas mayores (60 o más años): 305 hombres 1.638 mujeres. JORNADAS MAS BIENESTAR CUIDATE SE FELIZ Se cuenta con 1.033 puntos "Cuídate Sé Feliz" activos, en estos puntos se abordaron 17.524 personas, de ellas: 6.279 hombres, 11.245 mujeres, 401 personas con tamizaje Cuestionario Breve de EPOC positivo. 4.694 Toma de mamografía durante los dos últimos años (50 a 69 años). Toma de citología en el último año 6.380. Examen de PCA o tacto rectal en el último año 2.971. De las personas registradas como fumadoras se brindó consejería breve en cesación de consumo de tabaco y atención del tabaquismo a 1.309. JORNADAS MAS BIENESTAR- CUIDARTE CRONICOS acciones 2.345 para la promoción de hábitos saludables y prevención de condiciones crónicas no transmisibles, 43.449 hombres, 49.455 mujeres. Acciones 342 promoción de prácticas y estilos de vida saludable, cáncer 6.974 hombres, 8.097 mujeres.
ENTORNO CUIDADOR EDUCATIVO 
Se realiza educación y sensibilización en actividad fisica a 2.898 niños y niñas de jardines infantiles, se realiza educación y sensibilización en salud visual a 491 niños y niñas de jardines infantiles, se realiza educación y sensibilización en salud auditiva comunicativa a 159 niños y niñas de jardines infantiles. Realización de 176 sesiones del ciclo 1 incentivando la actividad física desde el movimiento activo y juego activo, con 3.781 estudiantes. Realización de 266 sesiones del ciclo 2 para promover la práctica de la actividad física desde el movimiento activo y el juego activo, con 5.634 estudiantes. Realización de 380 sesiones del ciclo 3 en temas relacionados con actividad física desde las artes y el movimiento corporal, con 7.398 estudiantes. Realización de 227 sesiones del ciclo 4 en temas relacionados con actividad física para la vida y el autocuidado, con 5.220 estudiantes. Acciones de educación en salud con 1.260 familias para la promoción de la actividad física. 69 Colegios intervenidos con información y educación en salud bucal con la participación de 24.638 escolares Se realiza clasificación y sensibilización de la técnica en higiene bucal en cursos a 16.685 escolares en la sesión 1, se identifican 2.479 niños para proceso de acompañamiento familiar, de los cuales 259 se canalizan a la ruta de riesgo en alteraciones y trastornos de la salud bucal, de las cuales 40 fueron efectivas. Durante el mes se realizaron 246 canalizaciones a la ruta de riesgo en alteraciones y trastornos de la salud bucal, de las cuales 35 fueron efectivas. se realiza educación de la técnica en higiene bucal cursos a 9.803 escolares en la sesión 2, se realiza educación de la técnica en higiene bucal en cursos a 7.714 escolares en la sesión 3, de los cuales 6.791 apropian la técnica de higiene bucal. se realiza educación y sensibilización en salud bucal a 2.636 niños y niñas de jardines infantiles. Se realizan 160 jornadas de salud y bienestar con punto cuidate sé feliz activo en 54 Universidades en 56 Instituciones de formación para el trabajo y el desarrollo humano y 7 Centros de validación de bachillerato en estas jornadas se abordaron 8.228 personas, de ellas 2.170 personas se les aplicó tamizaje Findrisc, de las cuales 161 con alta probabilidad de presentar prediabetes o diabetes, y 783 personas con condiciones crónicas, mayores de 18 años a las que se les aplicó tamizaje de riesgo cardiovascular OMS, de las cuales 1 con alerta de riesgo cardiovascular alto, muy alto y extremadamente alto, 2 con alerta de riesgo cardiovascular moderado, 1.348 con alerta de riesgo bajo, 1.071 personas usan gafas o lentes. Realización de 7 sesiones de fortalecimiento de capacidades para la detección temprana de cáncer infantil en jardines con 25 docentes y orientadores de establecimientos educativos y con 14 padres de familia. Se realiza educación y sensibilización en cáncer de mama en 5.921 estudiantes universitarios en Instituciones Técnicas de Desarrollo Humano - ITDH, se realiza educación y sensibilización en cáncer de cuello uterino en 5.921 estudiantes universitarios - ITDH, se realizaron 1 canalizaciones para tamizaje para cáncer de mama, se realizaron 1 canalizaciones para tamizaje para cáncer de cuello uterino.
EQUIPOS BASICOS EXTRAMURALES DE HOGAR 
Se aborda 27.075 personas con condiciones crónicas, realizando canalización a rutas integrales de atención en salud a 2.526 de ellas, 65.647 personas a las que se les aplicó tamizaje Findrisc, de las cuales 12.080 con alta probabilidad de presentar prediabetes o diabetes y 66.219 personas con condiciones crónicas, mayores de 18 años a las que se les aplicó tamizaje de riesgo cardiovascular OMS, de las cuales 934 personas con alerta de riesgo cardiovascular alto, muy alto y extremadamente alto, 6.302 personas con alerta de riesgo cardiovascular moderado, 3.377 personas con tamizaje Cuestionario Breve de EPOC positivo, 1.127 personas sin control y fueron canalizadas a las EAPBS. Durante las intervenciones, se encontraron 19.822 personas con una condición crónica diagnosticada, 2.639 sin tratamiento, 3.463 canalizadas a la ruta integral de atención en salud, 1.970 canalizadas a la RIAS para población con riesgo o presencia de alteraciones cardiocerebro vascular y metabólicas manifiestas, 159 canalizadas a la RIAS para población con riesgo o presencia de enfermedades respiratorias crónicas, 13 canalizadas a la RIAS para población con riesgo o presencia de cáncer, 1.296 canalizadas a la RIAS para población con riesgo o presencias de trastornos visuales o auditivos, de las personas que requerían cita se asignó cita a 613. 16.406 Personas identificadas con consumo de tabaco, brindando consejería en cesación de consumo de tabaco y atención del tabaquismo a 16.035 de las cuales 15.730 han sido efectivas. En el seguimiento a familias ubicadas en zonas rurales se abordan 302 personas priorizadas por condiciones crónicas, 32 personas con alerta de riesgo cardiovascular alto, muy alto y extremadamente alto, 73 personas con alerta de riesgo cardiovascular moderado, 62 personas sin control y fueron canalizadas a las EAPBS. Se realiza seguimiento familiar a 2.792 personas, con énfasis en la promoción de comportamientos de hábitos saludables y la detección de riesgos, a través de planes de automanejo, realizando 2.682 acciones de información y educación en: 758 familias con acciones de promoción de hábitos saludables en salud visual, 793 familias con acciones de promoción de hábitos saludables en salud auditiva-comunicativa. Durante el periodo se realizaron 2.863 canalizaciones a la ruta de alteraciones en salud visual y auditiva, de las cuales 2.323 fueron efectivas. Se realiza clasificación, identificación de riesgos en salud bucal y sensibilización a 913 individuos en la sesión 1, se realiza clasificación, identificación de riesgos en salud bucal y sensibilización a 769 familias en la sesión 1, se brinda información, educación y comunicación en salud bucal a 902 individuos en la sesión 2, se brinda información, educación y comunicación en salud bucal a 761 familias en la sesión 2, se realiza evaluación de la técnica de higiene bucal a 819 individuos en la sesión 3, se realiza evaluación de la técnica de higiene bucal a 752 familias en la sesión 3, de los cuales 877 individuos apropiaron la técnica de cepillado dental. Durante el periodo se realizaron 260 canalizaciones a la ruta de alteraciones y trastornos en salud bucal, de las cuales 137 fueron efectivas. En el abordaje de familias de Zonas de Ruralidad se realiza clasificación, identificación de riesgos en salud bucal y sensibilización a 72 individuos en la sesión 1, se realiza clasificación, identificación de riesgos en salud bucal y sensibilización a 39 familias en la sesión 1, se brinda información, educación y comunicación en salud bucal a 8 individuos en la sesión 2, se brinda información, educación y comunicación en salud bucal a 8 familias en la sesión 2, de los cuales 19 individuos apropiaron la técnica de cepillado dental. Durante el periodo se realizaron 190 canalizaciones a la ruta de alteraciones y trastornos en salud bucal, de las cuales 102 fueron efectivas. Se identifican 1.074 mujeres mayores de 50 años sin tamizaje para cáncer de mama, 1.497 mujeres mayores de 25 años sin toma de citología, y 534 hombres mayores de 50 años sin tamizaje para cáncer de próstata.
CONDICIONES CRÓNICAS NO TRANSMISIBLES 
165 Instrumentos de caracterización para CCNT y asistencias técnicas realizadas para la atención integral a la población con Condiciones Crónicas No Transmisibles, 814 personas del talento humano de IPS priorizadas intervenidas en 179 IPS públicas 209 asesorías en promoción de hábitos saludables y condiciones crónicas, a 797 personas del talento humano en IPS. 503 personas de la comunidad, asociaciones de usuarios y otros actores en salud 237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10.813 mujeres tamizadas para cáncer de cuello uterino en las IPS de la red pública Número de mamografías realizadas: 5.051, número de personas tamizadas cáncer prostata: 4.003, número de personas tamizadas cáncer colon: 4.824.</t>
  </si>
  <si>
    <t>En el mes de marzo se cuentan con 303 casos incidentes de VIH en la ciudad. Fuente: Base Sivigila evento 850 corte a semana marzo 2025. 
Durante el mismo mes se realizó entrega de preservativos masculinos y femeninos a las subredes integradas de atención en salud y ONG. Se desarrollo una 1 asistencia técnica con los equipos frente a las acciones de SSSR con énfasis en los componentes de la dimensión de SSR con un modelo de atención social. Se realiza un encuentro de la Red Distrital de VIH. Se desarrollo un curso de toma y lectura de pruebas rápidas a instituciones privadas y publicas, de forma conjunta con laboratorio de salud pública. Se desarrolla ejercicio activo de implementación de acciones biomédicas, estructurales y comportamentales, como aprte integral de los acuerdos definidos con el comité fast track cities.
APORTE NIVEL LOCAL
ENTORNO CUIDADOR COMUNITARIO
PREVENCIÓN COMBINADA DE LAS ITS 
464 Pruebas de VIH.HEPT B realizadas por población LGBTI, 3 pruebas positivas para VIH.HEPT B realizadas por localidad a población LGBTI. 925 Pruebas de VIH.HEPT B realizadas SPAcios de bienestar 4 pruebas positivas para VIH.HEPT B realizadas SPAcios de bienestar 3.238 Pruebas de VIH.HEPT B realizadas bienestar integral es mas salud mental 8 pruebas positivas para VIH.HEPT B realizadas bienestar integral es mas salud mental 398 Pruebas de VIH.HEPT B realizadas por localidad en Centros de escucha habitanza en calle, 4 pruebas positivas para VIH.HEPT B realizadas por localidad en Centros de escucha habitanza en calle. 455 Pruebas de VIH realizadas por localidad en Centros de escucha MujerESalud, 88 Pruebas de HEPT B realizadas por localidad en Centros de escucha MujerESalud.
ENTORNO CUIDADOR EDUCATIVO
Se realizan 696 pruebas de VIH Se realizan 787 pruebas de Hepatitis B.
ENTORNO INSTITUCIONAL
SSR
PREVENCIÓN COMBINADA DE LAS ITS-VIH 
23 Pruebas rápidas positivas del total de VIH realizadas en el mes por los equipos del PIC 5.803 Pruebas rápidas de VIH realizadas por los equipos del PIC. 7 Pruebas rápidas positivas del total de Hept B realizadas en el mes por los equipos del PIC. 5.578 Pruebas rápidas de Hept B realizadas por los equipos del PIC. 83.877 Condones entregados en procesos educativos de los equipos del PIC. Canalizaciones y activación de ruta según el Sistema de Referencia y Contrareferencia (SIRC): 11 Personas identificadas sin intervención con diagnostico VIH, y 6 con prueba rápida VIH positivas. y 2 con prueba rápida Hept B positivas. Fortalecimiento técnico talento humano 15 Asistencias técnicas en IPS con fortalecimiento de temas en SSSR con enfasis en prevención de las ITS Abordaje intersectorial 6 Articulaciones sectoriales e intersetoriales que fortalecen la respuesta ante el VIH y las Hepatitis.</t>
  </si>
  <si>
    <t>En lo corrido de 2025, se cuentan con 952 casos incidentes de VIH en la ciudad. Fuente: Base Sivigila evento 850 marzo 2025. 
Durante el mismo periodo se han entregado preservativos masculinos y femeninos a las subredes integradas de atención en salud y ONG. Se desarrollo cinco asistencias técnicas con los equipos frente a las acciones de SSR con énfasis en los componentes de la dimensión de SSR con un modelo de atención social. Se realizaron 3 encuentros de la Red Distrital de VIH. Se desarrolló 3 curso de  pruebas rápidas de ITS, de forma articulada con laboratorio de salud pública. Articulación con proyectos de cooperación internacional. Participación activa en comité Fast Track Cities.
APORTE NIVEL LOCAL
ENTORNO CUIDADOR COMUNITARIO
PREVENCIÓN COMBINADA DE LAS ITS 
1.656 Pruebas de VIH.HEPT B realizadas por población LGBTI, 23 pruebas positivas para VIH.HEPT B realizadas por localidad a población LGBTI. 2.887 Pruebas de VIH.HEPT B realizadas SPAcios de bienestar 7 pruebas positivas para VIH.HEPT B realizadas SPAcios de bienestar 9.178 Pruebas de VIH.HEPT B realizadas bienestar integral es mas salud mental 28 pruebas positivas para VIH.HEPT B realizadas bienestar integral es mas salud mental 1.271 Pruebas de VIH.HEPT B realizadas por localidad en Centros de escucha habitanza en calle, 10 pruebas positivas para VIH.HEPT B realizadas por localidad en Centros de escucha habitanza en calle. 1.475 Pruebas de VIH realizadas por localidad en Centros de escucha MujerESalud, 293 Pruebas de HEPT B realizadas por localidad en Centros de escucha MujerESalud.
ENTORNO CUIDADOR EDUCATIVO 
Se realizan 1.342 pruebas de VIH de las cuales 2 son reactivas y 2 tienen canalización efectiva Se realizan 1.429 pruebas de Hepatitis B de las cuales 1 son reactivas y 1 tienen canalización efectiva.
ENTORNO INSTITUCIONAL
SSR
PREVENCIÓN COMBINADA DE LAS ITS-VIH 
451 Pruebas rápidas positivas del total de VIH realizadas en el mes por los equipos del PIC 16.059 Pruebas rápidas de VIH realizadas por los equipos del PIC. 37 Pruebas rápidas positivas del total de Hept B realizadas en el mes por los equipos del PIC. 15.820 Pruebas rápidas de Hept B realizadas por los equipos del PIC. 208.367 Condones entregados en procesos educativos de los equipos del PIC. Canalizaciones y activación de ruta según el Sistema de Referencia y Contrareferencia (SIRC): 28 Personas identificadas sin intervención con diagnostico VIH, y 21 con prueba rápida VIH positivas. 1 Personas identificadas sin intervención con diagnostico Hept B, y 4 con prueba rápida Hept B positivas. Fortalecimiento técnico talento humano 51 Asistencias técnicas en IPS con fortalecimiento de temas en SSSR con enfasis en prevención de las ITS Abordaje intersectorial 29 Articulaciones sectoriales e intersetoriales que fortalecen la respuesta ante el VIH y las Hepatitis.</t>
  </si>
  <si>
    <t>En el mes de marzo 2025 se han notificado 585 casos confirmados de eventos objeto de la meta con residencia Bogotá (SE 10 a 13), comparado con marzo del 2024 447 casos con un aumento del 30,8% (SE 10-13); para el año 2025 discriminado por eventos se obtiene: varicela (2025=361) registra un aumento del del 8,1% (2024=332), para Hepatitis A (2025=11) registra un aumento del 57% (2024=7), para parotiditis (2025=136) se evidencia un aumento del 27,9% (2024=98), en el caso de meningitis (2025=10) registra un aumento del 11,2% (2024=9), y tos ferina (2025=67) con un aumento en más del 100% ya que en marzo 2024 no se reportaron casos; para los eventos de  sarampión rubéola, síndrome de rubéola congénita, parálisis flácida aguda, difteria en ambos periodos 2025 y 2024 no se ha reportado casos.
Fuente Sivigila Vigilancia notificación EPV SE10-13  año 2025 datos preliminares; SE 10-13 año 2024 datos finales. Se aclara que los casos de meningitis se incluyen los agentes bacterianos N. meningitidis, S. Pneumoniae y H. Influenza.
APORTE NIVEL LOCAL
ENFERMEDADES TRANSMITIDAS POR VECTORES-ETV: 
36 IPS priorizadas para malaria con stock de medicamentos malaria. 40 asistencias técnicas a IPS. 36 IPS con gestión de información de malaria y leishmaniasis. 20 Pacientes de malaria con verificación de seguimiento al tratamiento. 4 Pacientes con leishmaniasis con verificación de seguimiento al tratamiento. 5 Pacientes con chagas crónico caso probable y/o confirmado en seguimiento en la EAPB. 33 Actividades de información para ETV, con 496 personas que participan. 1 Casos canalizados a las aseguradoras. 39 IPS con visita de asistencia técnica para Enfermedades transmitidas por vectores, 39 IPS visitadas. 39 Realizan acciones de información para la prevención de las ETV. 41 Pacientes de dengue con signos de alarma, 27 pacientes malaria, 24 con instauración oportuna de tratamiento, 20 con seguimiento al tratamiento por la IPS. 28 Pacientes con leishmaniasis, 25 con indicación de tratamiento sistémico, 19 recibieron tratamiento, 4 seguimiento al tratamiento por la IPS. 3 Pacientes con chagas crónico con atención inicial.</t>
  </si>
  <si>
    <t>Al mes de marzo de 2025 se han notificado 1.626 casos confirmados de eventos objeto de la meta con residencia Bogotá (SE 10 a 13), comparado con a marzo del 2024 1.439 casos con un aumento del 12,9% (SE 10-13); para el año 2025 discriminado por eventos se obtiene: varicela (2025=1.111) registra un aumento del 6,2% (2024=1.046), para Hepatitis A (2025=34) registra disminución del 24,7% (2024=45), para parotiditis (2025=359) se evidencia un aumento del 10,1% (2024=326), en el caso de meningitis (2025=28) registra un aumento del 27,3% (2024=22), y tos ferina (2025=94)con un aumento en más del 100% ya que a marzo 2024 no se reportaron casos, para los eventos de  sarampión rubéola, síndrome de rubéola congénita, parálisis flácida aguda, difteria en ambos periodos 2025 y 2024 no se ha reportado casos.
Fuente Sivigila Vigilancia notificación EPV SE1-13  año 2025 datos preliminares; SE 1-13 año 2024 datos finales. Se aclara que los casos de meningitis se incluyen los agentes bacterianos N. meningitidis, S. Pneumoniae y H. Influenza. A marzo son 1.626 casos con una incidencia preliminar de 20,48 por 100.000 habitantes, para el año 2024 a este mismo corte se tenian 1.439 casos reportados con una incidencia de 18,1 por 100.000 habitantes.
La incidencia es un indicador de medición anual.
Los datos acumulados  dado que son preliminares, varían de acuerdo a ajustes realizados a localidad de residencia, descarte de casos, unidades de análisis o aquellos encontrados por búsqueda activa institucional.
APORTE NIVEL LOCAL
ENFERMEDADES TRANSMITIDAS POR VECTORES-ETV:
108 IPS priorizadas para malaria con stock de medicamentos malaria. 101 asistencias técnicas a IPS. 100 IPS con gestión de información de malaria y leishmaniasis. 56 Pacientes de malaria con verificación de seguimiento al tratamiento. 10 Pacientes con leishmaniasis con verificación de seguimiento al tratamiento. 9 Pacientes con chagas crónico caso probable y/o confirmado en seguimiento en la EAPB. 97 Actividades de información para ETV, con 1.548 personas que participan. 1 Casos de ETV georreferenciados a otros departamentos. 1 Casos canalizados a las aseguradoras. 100 IPS con visita de asistencia técnica para Enfermedades transmitidas por vectores, 100 IPS visitadas. 100 Realizan acciones de información para la prevención de las ETV. 287 Pacientes de dengue con signos de alarma, 88 pacientes malaria, 78 con instauración oportuna de tratamiento, 47 con seguimiento al tratamiento por la IPS. 58 Pacientes con leishmaniasis, 54 con indicación de tratamiento sistémico, 43 recibieron tratamiento, 8 seguimiento al tratamiento por la IPS. 4 Pacientes con chagas crónico con atención inicial.</t>
  </si>
  <si>
    <t>Durante el mes de marzo de 2025: 
Datos preliminares.
Niños/as menores de un año de edad:
• PENTAVALENTE: dosis aplicadas: 5,270 – 9,1% cumplimiento.
Niños/as de un año de edad:
• TRIPLE VIRAL: dosis aplicadas: 4.564 - 7,6% cumplimiento.
Otras Poblaciones:
• VPH (niñas 9 años): dosis aplicadas: 2,058.
• VPH (niños 9 años): dosis aplicadas: 1.773.
• VPH (niñas 10 a 17 años): dosis aplicadas: 3.416.
• VPH (niños 10 a 17 años): dosis aplicadas: 8.329
Fuente: RESUMEN MENSUAL DE VACUNACION- Corte: 31 de marzo de 2025. Datos preliminares.
APORTE NIVEL LOCAL
ENTORNO CUIDADOR EDUCATIVO
Se realizan 101 sesiones de sensibilización en vacunación a comunidad educativa abordando 2 directores locales de educación y subdirectores locales de integración social, 30 rectores, directivos y docentes, 12 padres de familia y 848 estudiantes. Se gestionaron y realizaron 39 jornadas de vacunación con 1.399 dosis aplicadas de VPH. Se realizaron 2.702 seguimientos telefónicos a población susceptible.
PROGRAMA AMPLIADO DE INMUNIZACIONES - PAI
Se realizarón 1 visitas de seguimiento a IPS de la red pública y privada (EAPV, excursiones de temperatura, bajas coberturas, entre otras) 250 IPS con distribución de medicamentos inmunobiológicos, insumos y dispositivos médicos donde se dejarón 1 planes de mejoramiento en IPS públicas o privadas. 15 Seguimiento y/o cierres a planes de mejora de las IPS públicas y privadas. 227 Visitas de asistencia técnica a IPS de la red pública y privada (técnicos sistemas de información) . 178 Visitas de asistencia técnica a IPS de la red pública y privada (profesionales) donde se dejaron 4 planes de mejoramiento a IPS públicas y privadas. 21 Seguimiento y/o cierre a planes de mejora de las IPS públicas y privadas. 259 Talento humano en salud con fortalecimiento técnico del PAI en IPS públicas y privadas. 361 IPS activas en el REPS con validación mensual equipo PAI. Se asistió a 20 asistencia técnica Distrital por coordinador/a PAI y profesionales de apoyo. Se realizó 20 reunión local PAI. Se realizarón 74 articulaciones, 42 con otros actores (JAC, Colia, Riapi, centros comerciales, iglesias, entre otros), 28 otros sectores (SED, ICBF, SDIS, secretaría de la mujer, IDRD, entre otros). 28 Jornadas extramurales de vacunación realizadas en SED Públicas. 28 Jornadas extramurales de vacunación realizadas en SED Privadas. 32 Jornadas extramurales de vacunación realizadas en ICBF. 24 Jornadas extramurales de vacunación realizadas en SDIS (infancia). 3 Jornadas extramurales de vacunación realizadas en SDIS (vejez). 303 Jornadas extramurales de vacunación tactica de concentación (parques, centros comerciales, igelsias, supercades, entre otros). 8 Jornadas extramurales de vacunación táctica de casa a casa (barrios intervenidos). 11 Jornadas extramurales de vacunación asentamientos indígenas.</t>
  </si>
  <si>
    <t>Acumulado de enero a marzo 2025: 
Datos preliminares.
Niños/as menores de un año de edad:
• PENTAVALENTE: dosis aplicadas: 14.461 – 24,9% cumplimiento.
Niños/as de un año de edad:
• TRIPLE VIRAL: dosis aplicadas: 14.203–  23,7% cumplimiento.
Otras Poblaciones:
• VPH (niñas 9años): dosis aplicadas: 7.021.
• VPH (niños 9años): dosis aplicadas: 5.957.
• VPH (niñas 10 a 17 años): dosis aplicadas: 10.226.
• VPH (niños 10 a 17 años): dosis aplicadas: 25.521
Fuente: RESUMEN MENSUAL DE VACUNACION- Corte: 31 de marzo de 2025. Datos preliminares.
APORTE NIVEL LOCAL
ENTORNO CUIDADOR EDUCATIVO
Se realizan 249 sesiones de sensibilización en vacunación a comunidad educativa abordando 24 directores locales de educación y subdirectores locales de integración social, 93 rectores, directivos y docentes, 395 padres de familia y 2.704 estudiantes. Se gestionaron y realizaron 79 jornadas de vacunación con 2.260 dosis aplicadas de VPH. Se realizaron 9.379 seguimientos telefonicos a población susceptible.
PROGRAMA AMPLIADO DE INMUNIZACIONES - PAI 
Se realizarón 4 visitas de seguimiento a IPS de la red pública y privada (EAPV, excursiones de temperatura, bajas coberturas, entre otras). 745 IPS con distribución de medicamentos inmunobiológicos, insumos y dispositivos médicos donde se dejarón 1 planes de mejoramiento en IPS públicas o privadas. 15 Seguimiento y/o cierres a planes de mejora de las IPS públicas y privadas. 785 Visitas de asistencia técnica a IPS de la red pública y privada (técnicos sistemas de información). 570 Visitas de asistencia técnica a IPS de la red pública y privada (profesionales) donde se dejaron 31 planes de mejoramiento a IPS públicas y privadas. 59 Seguimiento y/o cierre a planes de mejora de las IPS públicas y privadas. 787 Talento humano en salud con fortalecimiento técnico del PAI en IPS públicas y privadas. 1.081 IPS activas en el REPS con validación mensual equipo PAI. Se asistió a 46 asistencia técnica Distrital por coordinador/a PAI y profesionales de apoyo. Se realizó 60 reunión local PAI. Se realizarón 227 articulaciones con otros actores (JAC, Colia, Riapi, centros comerciales, iglesias, entre otros) 95 otros sectores (SED, ICBF, SDIS, secretaría de la mujer, IDRD, entre otros), 67 Jornadas extramurales de vacunación realizadas en SED Públicas. 64 Jornadas extramurales de vacunación realizadas en SED Privadas. 34 Jornadas extramurales de vacunación realizadas en ICBF. 38 Jornadas extramurales de vacunación realizadas en SDIS (infancia). 12 Jornadas extramurales de vacunación realizadas en SDIS (vejez). 1.214 Jornadas extramurales de vacunación táctica de concentación (parques, centros comerciales, igelsias, supercades, entre otros). 25 Jornadas extramurales de vacunación táctica de casa a casa (barrios intervenidos). 25 Jornadas extramurales de vacunación asentamientos indígenas.</t>
  </si>
  <si>
    <t xml:space="preserve">Gestión de Programas y acciones: En el mes de marzo se efectuó seguimiento a 173 casos de tuberculosis para la gestión de la administración del tratamiento acortado estrictamente supervisado, articulado a las rutas de atención integral de las EAPB e IPS públicas y privadas. Se realizó seguimiento a 22 pacientes con diagnóstico de TB/VIH para ingreso al programa de atención integral a nivel local. Se reingresaron a tratamiento 7 de pacientes que fueron catalogados como pérdida del seguimiento al tratamiento. Se capacitó a un total de 175 funcionarios de la red pública y privada de la ciudad, frente al manejo programático de la tuberculosis y TB-VIH/SIDA. Se realizó 1 Comité de evaluación de casos especiales de tuberculosis, articulado con las IPS y EAPB.
En el mes de marzo registraron un total de 5 casos con causa básica de muerte TB, lo que evidencia una reducción de 3 casos en comparación con lo reportado durante el mismo periodo del año inmediatamente anterior (n=8) para un decremento porcentual del 37,5%. Los fallecidos se dieron en las localidades de Chapinero, Bosa, Kennedy, Suba y Ciudad Bolívar cada una con 1 caso respectivamente. En cuanto a la condición de afiliación al SGSSS de las muertes, el régimen contributivo representa el 60% (n=3) y el subsidiado el 40% (n=2).
APORTE NIVEL LOCALGESTIÓN DE ESTRATEGIAS Y PROGRAMAS
Se realizaron 7 asistencias técnicas en proceso de diagnóstico, tratamiento y seguimiento de los casos de lepra. Fortalecimiento de capacidades a 5 funcionarios de la red pública y privada de la ciudad, frente al manejo programático de la Lepra. Se distribuyeron 54 blíster de Poliquimioterapia a personas con Hansen. Seguimiento a 3 casos de Lepra para ingreso al programa. Se realizaron 10 visitas domiciliarias a personas con Hansen. Se realizaron 30 seguimientos telefónicos a pacientes del Programa de eliminación de Hansen. Se realizaron 134 asistencias técnicas a IPS públicas y privadas, con relación a procesos de diagnóstico, tratamiento y seguimiento de los casos de tuberculosis sensible, farmacorresistente y coinfección TB/VIH, en el contexto del modelo de atención integral en salud. 175 funcionarios de la red pública y privada de la ciudad, recibió fortalecimiento de capacidades frente al manejo programático de la tuberculosis de acuerdo a la normatividad actual. Se identificaron 7.997 sintomáticos respiratorios en instituciones públicas y privadas de la localidad, se procesaron 2.871 cultivos en medio líquido, Y 1.594 pruebas moleculares, de acuerdo a los algoritmos para diagnóstico de la Tuberculosis. 172 personas iniciaron tratamiento para Tuberculosis, para gestión de la administración del tratamiento directamente observado, en articulaciòn con las rutas de atención integral de las EAPB e IPS públicas y privadas. Se identificaron 22 personas con co infección TB/VIH para ingreso a programa de atención integral. Se realizaron 256 visitas domiciliarias a pacientes del programa, en las cuales se canalizaron 57 contactos sintomáticos respiratorios o con condiciones de riesgo para desarrollo de Tuberculosis. Se sensibilizaron 318 personas de la comunidad en promoción y mantenimiento de la salud y prevención de la tuberculosis. Participación en 10 unidades de análisis de mortalidad evitable por tuberculosis y TB/VIH-SIDA.
</t>
  </si>
  <si>
    <t>En el acumulado de enero a marzo se efectuó seguimiento a 464 casos de tuberculosis para la gestión de la administración del tratamiento acortado estrictamente supervisado, articulado a las rutas de atención integral de las EAPB e IPS públicas y privadas. Se realizó seguimiento a 61 pacientes con diagnóstico de TB/VIH para ingreso al programa de atención integral a nivel local. Se reingresaron a tratamiento 20 de pacientes que fueron catalogados como pérdida del seguimiento al tratamiento. Se capacitó a un total de 714 funcionarios de la red pública y privada de la ciudad, frente al manejo programático de la tuberculosis y TB-VIH/SIDA. Se realizó 1 Comité de evaluación de casos especiales de tuberculosis, articulado con las IPS y EAPB. 
De acuerdo al acumulado y ajuste de casos a marzo se registra un total de 22 casos con causa básica de muerte TB, lo que evidencia un aumento de 4 casos en comparación con lo reportado durante el mismo periodo del año inmediatamente anterior (n=18) para un aumento porcentual del 22,2%; en cuanto a la tasa preliminar de mortalidad se reporta 0,28 casos por 100.000 habitantes lo que representa un aumento porcentual del 21,7% en comparación con el mismo periodo epidemiológico de 2024, cuando la tasa fue de 0,23 casos por cada 100.000 habitantes. Los fallecidos se dieron en las localidades de Ciudad Bolívar con 6 casos, seguido de Bosa, Kennedy, Los Mártires y Bogotá sin dirección cada uno con 2 casos, seguido de Usaquén, Chapinero, San Cristóbal, Usme, Suba, Barrios Unidos, Puente Aranda y Rafael Uribe Uribe cada una con 1 caso respectivamente. En cuanto a la condición de afiliación al SGSSS de las muertes, el régimen contributivo representa el 68,2% (n=15) y el subsidiado el 31,8% (n=7).
APORTE NIVEL LOCAL
GESTIÓN DE ESTRATEGIAS Y PROGRAMAS
Se realizaron 93 asistencias técnicas en proceso de diagnóstico, tratamiento y seguimiento de los casos de lepra. Fortalecimiento de capacidades a 106 funcionarios de la red pública y privada de la ciudad, frente al manejo programático de la Lepra. Se distribuyeron 96 blíster de Poliquimioterapia a personas con Hansen. Seguimiento a 7 casos de Lepra para ingreso al programa. Se realizaron 20 visitas domiciliarias a personas con Hansen. Se sensibilizaron 127 personas de la comunidad con relación a signos y síntomas de la enfermedad de Hansen. Se realizaron 88 seguimientos telefónicos a pacientes del Programa de eliminación de Hansen. Se realizaron 372 asistencias técnicas a IPS públicas y privadas, con relación a procesos de diagnóstico, tratamiento y seguimiento de los casos de tuberculosis sensible, farmacorresistente y coinfección TB/VIH, en el contexto del modelo de atención integral en salud. 714 funcionarios de la red pública y privada de la ciudad, recibió fortalecimiento de capacidades frente al manejo programático de la tuberculosis de acuerdo a la normatividad actual. Se identificaron 22.200 sintomáticos respiratorios en instituciones públicas y privadas de la localidad, se procesaron 10.198 cultivos en medio líquido, Y 4.921 pruebas moleculares, de acuerdo a los algoritmos para diagnóstico de la Tuberculosis. 471 personas iniciaron tratamiento para Tuberculosis, para gestión de la administración del tratamiento directamente observado, en articulaciòn con las rutas de atención integral de las EAPB e IPS públicas y privadas. Se identificaron 54 personas con co infección TB/VIH para ingreso a programa de atención integral. Se realizaron 744 visitas domiciliarias a pacientes del programa, en las cuales se canalizaron 139 contactos sintomáticos respiratorios o con condiciones de riesgo para desarrollo de Tuberculosis. Se sensibilizaron 1.567 personas de la comunidad en promoción y mantenimiento de la salud y prevención de la tuberculosis. Participación en 26 unidades de análisis de mortalidad evitable por tuberculosis y TB/VIH-SIDA.</t>
  </si>
  <si>
    <r>
      <rPr>
        <sz val="8"/>
        <color rgb="FF000000"/>
        <rFont val="Aptos Narrow"/>
        <family val="2"/>
        <scheme val="minor"/>
      </rPr>
      <t xml:space="preserve">Para el mes de MARZO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febrero de 2025 y se elabora propuesta de manuscrito el cual es remitido para sometimiento al Boletín Epidemiológico Distrital, se dispone de documentos relacionados con la Ruta Integral de Zoonosis y se realiza avance de propuesta para definir estructura (líneas estratégicas) del documento estrategia para la gestión integral de zoonosis en el Distrito Capital. Se realiza actualización de documento relacionado con el control de vectores en la ciudad amparados en la Directiva 004 de 2024, consolidación de información referida al control de vectores en la ciudad del mes de febrero 2025, se proyecta oficio dirigido a la entidades distritales sobre el particular y se surte mesa técnica de trabajo intersectorial socialización de directiva y avances.
Durante el mes de MARZO 2025, en el Distrito se realizaron las siguientes acciones:
Seguimiento a 788 animales agresores de los cuales 562 fueron caninos y 226  fueron felinos. Se contó con profesionales que realizaron la gestión y seguimiento de 2.388 casos de agresión por animal potencialmente transmisor de rabia, notificadas por las UPGD de cada la localidad. En el Centro de Zoonosis se realizó el seguimiento de 6 animales de los cuales 5 animales son caninos y 1 felino; se remitió 1 muestra para vigilancia de rabia por laboratorio.
</t>
    </r>
    <r>
      <rPr>
        <sz val="8"/>
        <color rgb="FFFF0000"/>
        <rFont val="Aptos Narrow"/>
        <family val="2"/>
        <scheme val="minor"/>
      </rPr>
      <t xml:space="preserve">
</t>
    </r>
    <r>
      <rPr>
        <sz val="8"/>
        <color rgb="FF000000"/>
        <rFont val="Aptos Narrow"/>
        <family val="2"/>
        <scheme val="minor"/>
      </rPr>
      <t>VACUNACION ANTIRRRABICA
Durante el mes de MARZO 2025, se vacunaron contra la rabia un total de 51.810 animales de los cuales 27.663 fueron perros y 24.147 fueron gatos. Funcionamiento de 39 puntos fijos y 122 jornadas de vacunación extramurales ejecutadas</t>
    </r>
    <r>
      <rPr>
        <sz val="8"/>
        <color rgb="FFFF0000"/>
        <rFont val="Aptos Narrow"/>
        <family val="2"/>
        <scheme val="minor"/>
      </rPr>
      <t>.</t>
    </r>
  </si>
  <si>
    <r>
      <rPr>
        <sz val="8"/>
        <color rgb="FF000000"/>
        <rFont val="Aptos Narrow"/>
        <family val="2"/>
        <scheme val="minor"/>
      </rPr>
      <t xml:space="preserve">Con corte al mes de marzo el porcentaje acumulado de  la definición e implementación del plan de trabajo de la estrategia de gestión integral para la prevención, vigilancia, concorresponde al 6,3% del 25% programado.
Con corte al mes de MARZO  2025, en el Distrito se realizaron las siguientes acciones:
Seguimiento a 2.391 animales agresores de los cuales 1.737 fueron caninos y 654 fueron felinos. Se contó con profesionales que realizaron la gestión y seguimiento de 7.363 casos de agresión por animal potencialmente transmisor de rabia, notificadas por las UPGD de cada la localidad. En el Centro de Zoonosis se realizó el seguimiento de 18 animales agresores y se remitieron 11 muestras para vigilancia de rabia por laboratorio.
</t>
    </r>
    <r>
      <rPr>
        <sz val="8"/>
        <color rgb="FFFF0000"/>
        <rFont val="Aptos Narrow"/>
        <family val="2"/>
        <scheme val="minor"/>
      </rPr>
      <t xml:space="preserve">
</t>
    </r>
    <r>
      <rPr>
        <sz val="8"/>
        <color rgb="FF000000"/>
        <rFont val="Aptos Narrow"/>
        <family val="2"/>
        <scheme val="minor"/>
      </rPr>
      <t>VACUNACIÓN ANTIRRÁBICA CANINA Y FELINA:
Con corte al mes de MARZO 2025 contra la rabia un total de 138.929 animales de los cuales 74.694 fueron perros y 64.235  fueron gatos. Funcionamiento de 39 puntos fijos y 314 jornadas de vacunación extramural ejecutadas.</t>
    </r>
  </si>
  <si>
    <r>
      <rPr>
        <sz val="8"/>
        <color rgb="FF000000"/>
        <rFont val="Aptos Narrow"/>
        <family val="2"/>
        <scheme val="minor"/>
      </rPr>
      <t>El porcentaje acumulado en el año 2025 corresponde al</t>
    </r>
    <r>
      <rPr>
        <sz val="8"/>
        <color rgb="FFFF0000"/>
        <rFont val="Aptos Narrow"/>
        <family val="2"/>
        <scheme val="minor"/>
      </rPr>
      <t xml:space="preserve"> </t>
    </r>
    <r>
      <rPr>
        <sz val="8"/>
        <color rgb="FF000000"/>
        <rFont val="Aptos Narrow"/>
        <family val="2"/>
        <scheme val="minor"/>
      </rPr>
      <t xml:space="preserve">6,3% del 25% programado. </t>
    </r>
  </si>
  <si>
    <r>
      <rPr>
        <b/>
        <sz val="8"/>
        <color rgb="FF000000"/>
        <rFont val="Aptos Narrow"/>
        <family val="2"/>
        <scheme val="minor"/>
      </rPr>
      <t xml:space="preserve">VSA: </t>
    </r>
    <r>
      <rPr>
        <sz val="8"/>
        <color rgb="FF000000"/>
        <rFont val="Aptos Narrow"/>
        <family val="2"/>
        <scheme val="minor"/>
      </rPr>
      <t xml:space="preserve">En marzo se inscribieron un total de 6.224 establecimientos, de los cuales 1.587 fueron de la línea de alimentos sanos y seguros; 1.917 de la línea de calidad del agua y saneamiento básico; 83 de la línea de eventos transmisibles de origen zoonótico; 436 de la línea de medicamentos seguros y 2.201 de la línea de seguridad química. Se adelantaron 18.540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89, con una asistencia de 841 personas.
Fueron realizados 325 operativos, entre operativos de alimentos y bebidas alcohólicas, carnes y derivados cárnicos, juguetes, línea de medicamentos seguros, espacio público, apoyo a otras líneas de intervención y operativos de eventos masivos.  Se realizaron 19 muestreos de alimentos y bebidas. 
Se realizaron 112 visitas de verificación sanitaria de caninos potencialmente peligrosos (ley 1801 de 2016) y 43 visitas de verificación de condiciones sanitarias asociadas a la tenencia de animales.
Para el control de insectos exteriores fueron realizadas 132.000 metros cuadrados y control de roedores exteriores en 471.035 metros cuadrados. 
Se intervinieron 20.310 establecimientos comerciales, industriales e institucionales vigilados y controlados abiertos al público, (información preliminar sujeta a ajuste), en donde se aplicaron 676 medidas sanitarias de seguridad (incluyen medidas a productos: decomisos, congelaciones y destrucciones y medidas a establecimientos: suspensión de trabajos o servicios y clausura de establecimientos).
</t>
    </r>
    <r>
      <rPr>
        <b/>
        <sz val="8"/>
        <color rgb="FF000000"/>
        <rFont val="Aptos Narrow"/>
        <family val="2"/>
        <scheme val="minor"/>
      </rPr>
      <t xml:space="preserve">
Vigilancia de calidad del agua para consumo:</t>
    </r>
    <r>
      <rPr>
        <sz val="8"/>
        <color rgb="FF000000"/>
        <rFont val="Aptos Narrow"/>
        <family val="2"/>
        <scheme val="minor"/>
      </rPr>
      <t xml:space="preserve"> 
Para el mes de Marzo de 2025, se analizaron 270 muestras con parámetros fisicoquímicos y microbiológicos, de estas 29 tenían para toxicológicos. Se hicieron 8 inspecciones sanitarias a sistemas de abastecimiento de prestadores o productores marginales, se hicieron 2 visitas de inspección, vigilancia y control a las empresas que realizan actividades de transporte y comercialización de agua potable a través de carrotanques en el Distrito. Se inspeccionaron y vigilaron 25 vehículos transportadores de agua potable – carrotanques.
</t>
    </r>
    <r>
      <rPr>
        <b/>
        <sz val="8"/>
        <color rgb="FF000000"/>
        <rFont val="Aptos Narrow"/>
        <family val="2"/>
        <scheme val="minor"/>
      </rPr>
      <t xml:space="preserve">
Vigilancia en salud ambiental de la exposición y efectos en salud relacionados con sustancias químicas (REPORTE POR NIVEL LOCAL).
</t>
    </r>
    <r>
      <rPr>
        <sz val="8"/>
        <color rgb="FF000000"/>
        <rFont val="Aptos Narrow"/>
        <family val="2"/>
        <scheme val="minor"/>
      </rPr>
      <t xml:space="preserve">En marzo de 2025, se analizó la información de 46 trabajadores intervenidos desde el Sistema de Vigilancia del Trabajador Informal (SIVISTRA) en las unidades de trabajo informal (UTI), durante el mes de febrero de 2025, identificando 5 (10,9%) trabajadores que reportaron presentar síntomas o diagnósticos de enfermedades laborales relacionados con la exposición a sustancias químicas en su lugar de trabajo y 17 (37,0%) trabajadores potencialmente expuestos a sustancias químicas cancerígenas. En el mismo período, se avanzó en el diseño de infografías relacionadas con enfermedades relacionadas con factores de riesgo químico.
En marzo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marzo de 2025, se tomaron 9 muestras de alimentos priorizados (arroz) en 5 localidades:  Tunjuelito, Bosa, Suba, Rafael Uribe Uribe y Ciudad Bolívar, del total de 9 muestras analizadas a la fecha por el Laboratorio de Salud Pública de la Secretaría Distrital de Salud, se han reportado 3 (33,3%) muestras con excedencia en la concentración de cadmio (Cd), al compararla con el límite máximo de referencia establecido en la norma colombiana. Así mismo, 0 (0,0%) muestras fueron reportadas como no cuantificables* y 0 (0,0%) muestras fueron reportadas como no detectable**.
En marzo de 2025, mediante la estrategia de vigilancia centinela de exposición a plomo y mercurio en menores de edad: en la Unidad de Servicios de Salud Bosa se captaron 0 menores de edad, en la Unidad de Servicios de Salud Patio Bonito Tintal se captaron 0 menores de edad, en la Unidad de Servicios de Salud Meissen se captaron 1 menores de edad y en la Unidad de Servicios de Salud San Blas se captaron 0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resultados con excedencias en la concentración de Plomo (Pb), al compararlas con los valores de referencia (CDC). Así mismo, 0 (0%) resultados fueron reportados como no cuantificables* y 0 (0%) resultados fueron reportados como no detectables**.
En marzo de 2025, se practicaron 17 caracterizaciones de la exposición a mercurio y plomo a menores de edad, de 0 meses a 16 años, que pueden estar expuestos ambientalmente a esas sustancias. Del total de las caracterizaciones, 1 (5,9%) correspondieron a la estrategia de vigilancia en unidades centinelas, 16 (94,1%) correspondieron a la estrategia de vigilancia en instituciones educativas y 0 (0%) correspondieron a la estrategia de vigilancia por cuadrantes de exposición. Según localidad de residencia, todas las caracterizaciones se realizaron en 3 localidades: Ciudad Bolívar, Rafael Uribe Uribe y San Cristóbal.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resultados con excedencias en la concentración de Mercurio (Hg), al compararlos con los valores de referencia (OMS). Así mismo, 0 (0%)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resultados fueron reportados como no detectables**.
En marzo de 2025, se practicaron 34 evaluaciones del desarrollo cognitivo y del estado emocional en menores de 6 a 16 años, residentes en las localidades de  Rafael Uribe Uribe y San Cristóbal. 
Finalmente, en marzo de 2025 se brindó una asistencia técnica a los equipos de la transversalidad laboral a nivel distrital en la temática de cáncer laboral y se apoyó en un estudio de caso desarrollado por el subsistema SIVISTRA de un trabajador informal con enfermedad laboral agravada por exposición a sustancias neurotóxicas. También se realizó  una  socialización de los avances de la evaluación de la exposición y riesgo a sustancias químicas en Bogotá D.C. con énfasis en el componente poblacional y de alimentos en el Comité Local de Seguridad Alimentaria Nutricional (CLSAN) de Usme.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marzo de 2025 no se tomaron muestras de sangre para análisis de Pb o Hg, debido a que el LSP no contaba con insumos que se requieren para tal fin.  
</t>
    </r>
    <r>
      <rPr>
        <b/>
        <sz val="8"/>
        <color rgb="FF000000"/>
        <rFont val="Aptos Narrow"/>
        <family val="2"/>
        <scheme val="minor"/>
      </rPr>
      <t xml:space="preserve">
FARMACOVIGILANCIA: 
</t>
    </r>
    <r>
      <rPr>
        <sz val="8"/>
        <color rgb="FF000000"/>
        <rFont val="Aptos Narrow"/>
        <family val="2"/>
        <scheme val="minor"/>
      </rPr>
      <t xml:space="preserve">La información que se relaciona a continuación proviene del trabajo del Programa Distrital de Farmacovigilancia PDFV de enero-2025 a marzo-2025,sin embargo, los reportes fueron generados desde el 27 de enero-2022 hasta el 28 de febrero-2025 Fueron notificados 2859 reportes,  de los cuales 82,79 presentaron eventos adversos a medicamentos, respecto a los incidentes se informa que, en este periodo, se presentaron 485 reportes.
Por tipo de reporte 81,88% se clasificaron como reacciones adversas a medicamentos (RAM), respecto a los errores de medicación (EM) se reportaron un total de 15,43% y finalmente 108 reportes como fallo terapéutico (FT).
Se priorizaron para análisis 35,82% reportes que corresponden a Errores de Medicación o a reacciones adversas a medicamentos RAM serias o a fallos terapéuticos. 
Se realizaron 120 visitas de asistencia técnica.
Con relación a Farmacovigilancia Activa se informa que, durante el período enero-2025 a marzo-2025, se adelantaron las siguientes acciones: se revisaron 69 historias clínicas y se identificaron 125 Problemas Relacionados con Medicamentos (PRM).
Finalmente, Para la 12 de 2025, se registran en total 1206 notificaciones para el evento 365. De los cuales se identifica en la depuración 15 casos descartados, 7 casos descartados por error de digitación, 12 notificaciones de UPGDs fuera de Bogotá y 15 registros repetidos.
Se reportaron 71 notificaciones en menores de 5 años 0 notificaciones en gestantes.
</t>
    </r>
    <r>
      <rPr>
        <b/>
        <sz val="8"/>
        <color rgb="FF000000"/>
        <rFont val="Aptos Narrow"/>
        <family val="2"/>
        <scheme val="minor"/>
      </rPr>
      <t xml:space="preserve">Tecnovigilancia: </t>
    </r>
    <r>
      <rPr>
        <sz val="8"/>
        <color rgb="FF000000"/>
        <rFont val="Aptos Narrow"/>
        <family val="2"/>
        <scheme val="minor"/>
      </rPr>
      <t>Durante el mes de marzo de 2025 se recibieron 644 notificaciones de sucesos de seguridad asociados a Dispositivos Médicos con ocurrencia en el mes de febrero 2025, 53 eventos adversos y 591 incidentes adversos. 
Se recibieron 230 notificaciones en ceros donde se indican que para el periodo no se presentaros eventos ni incidentes asociados a Dispositivos Médicos esta notificación es recibida por medio del aplicativo del INVIMA https://farmacoweb.invima.gov.co/TecnoVigilancia/. Se realizaron cuatro asistencias técnicas a las IPS para evaluar la actualización de la herramienta de Adherencia al programa remitida por el INVIMA.</t>
    </r>
  </si>
  <si>
    <r>
      <rPr>
        <b/>
        <sz val="8"/>
        <color rgb="FF000000"/>
        <rFont val="Aptos Narrow"/>
        <family val="2"/>
        <scheme val="minor"/>
      </rPr>
      <t>VSA:</t>
    </r>
    <r>
      <rPr>
        <sz val="8"/>
        <color rgb="FF000000"/>
        <rFont val="Aptos Narrow"/>
        <family val="2"/>
        <scheme val="minor"/>
      </rPr>
      <t xml:space="preserve"> Durante enero - marzo se inscribieron un total de 19.062 establecimientos, de los cuales 4.845 fueron de la línea de alimentos sanos y seguros; 6108 de la línea de calidad del agua y saneamiento básico; 265 de la línea de eventos transmisibles de origen zoonótico; 1.324 de la línea de medicamentos seguros y 6.520 de la línea de seguridad química. Se adelantaron 55.980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292, con una asistencia de 2.557 personas.
Fueron realizados 887 operativos, entre operativos de alimentos y bebidas alcohólicas, carnes y derivados cárnicos, juguetes, línea de medicamentos seguros, espacio público, apoyo a otras líneas de intervención y operativos de eventos masivos.  Se realizaron 52 muestreos de alimentos y bebidas. 
Se realizaron 320 visitas de verificación sanitaria de caninos potencialmente peligrosos (ley 1801 de 2016) y 114 visitas de verificación de condiciones sanitarias asociadas a la tenencia de animales.
Para el control de insectos exteriores fueron realizadas 402.900 metros cuadrados y control de roedores exteriores en 1.378.769 metros cuadrados. 
Se intervinieron 59.662 establecimientos comerciales, industriales e institucionales vigilados y controlados abiertos al público, (información preliminar sujeta a ajuste), en donde se aplicaron 1.886 medidas sanitarias de seguridad (incluyen medidas a productos: decomisos, congelaciones y destrucciones y medidas a establecimientos: suspensión de trabajos o servicios y clausura de establecimientos).
</t>
    </r>
    <r>
      <rPr>
        <b/>
        <sz val="8"/>
        <color rgb="FF000000"/>
        <rFont val="Aptos Narrow"/>
        <family val="2"/>
        <scheme val="minor"/>
      </rPr>
      <t xml:space="preserve">
Vigilancia de calidad del agua para consumo:
</t>
    </r>
    <r>
      <rPr>
        <sz val="8"/>
        <color rgb="FF000000"/>
        <rFont val="Aptos Narrow"/>
        <family val="2"/>
        <scheme val="minor"/>
      </rPr>
      <t xml:space="preserve">En el periodo de Enero a Marzo de 2025, se analizaron 760 muestras con parámetros fisicoquímicos y microbiológicos, de estas 79 tenían para toxicológicos. Se hicieron 22 inspecciones sanitarias a sistemas de abastecimiento de prestadores o productores marginales, se hicieron 9 visitas de inspección, vigilancia y control a las empresas que realizan actividades de transporte y comercialización de agua potable a través de carrotanques en el Distrito. Se inspeccionaron y vigilaron 72 vehículos transportadores de agua potable – carrotanques.
</t>
    </r>
    <r>
      <rPr>
        <b/>
        <sz val="8"/>
        <color rgb="FF000000"/>
        <rFont val="Aptos Narrow"/>
        <family val="2"/>
        <scheme val="minor"/>
      </rPr>
      <t xml:space="preserve">
Vigilancia en salud ambiental de la exposición y efectos en salud relacionados con sustancias químicas (REPORTE POR NIVEL LOCAL).
</t>
    </r>
    <r>
      <rPr>
        <sz val="8"/>
        <color rgb="FF000000"/>
        <rFont val="Aptos Narrow"/>
        <family val="2"/>
        <scheme val="minor"/>
      </rPr>
      <t xml:space="preserve">En el período enero a marzo de 2025, se analizó la información de 147 trabajadores intervenidos desde el Sistema de Vigilancia del Trabajador Informal (SIVISTRA) en las unidades de trabajo informal (UTI), durante los meses de diciembre de 2024 a febrero de 2025, identificando 21 (14,3%) trabajadores que reportaron presentar síntomas o diagnósticos de enfermedades laborales relacionados con la exposición a sustancias químicas en su lugar de trabajo y 61 (41,5%)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el periodo enero a marzo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el periodo enero a marzo 2025, se tomaron 17 muestras de alimentos priorizados (arroz) en 7 localidades: Chapinero, Santa Fe, Tunjuelito, Bosa, Suba, Rafael Uribe Uribe y Ciudad Bolívar, del total de 17 muestras analizadas a la fecha por el Laboratorio de Salud Pública de la Secretaría Distrital de Salud, se ha reportado 4 (23,5%) muestra con excedencia en la concentración de cadmio (Cd), al compararla con el límite máximo de referencia establecido en la norma colombiana. Así mismo, 1 (5,9%) muestra fue reportada como no cuantificable* y 0 (0,0%) muestras fueron reportadas como no detectable**.
En el periodo enero a marzo 2025, mediante la estrategia de vigilancia centinela de exposición a plomo y mercurio en menores de edad: en la Unidad de Servicios de Salud Bosa se captaron 3 menores de edad, en la Unidad de Servicios de Salud Patio Bonito Tintal se captaron 1 menores de edad, en la Unidad de Servicios de Salud Meissen se captaron 3 menores de edad y en la Unidad de Servicios de Salud San Blas se captaron 3 menores de edad. Del total de 8 muestras de sangre analizadas a la fecha por el Laboratorio de Salud Pública de la Secretaría Distrital de Salud, se han reportado 0 (0%) resultados con excedencias en la concentración de Mercurio (Hg), al compararlas con los valores de referencia (OMS). Así mismo, 5 (62,5%) resultados fueron reportados como no cuantificables* y 0 (0,0%) resultados fueron reportados como no detectable**. Por su parte, se han reportado 0 (0 %) resultados con excedencias en la concentración de Plomo (Pb), al compararlas con los valores de referencia (CDC).  Así mismo, 0 (0 %) resultados fueron reportados como no cuantificables* y 0 (0 %) resultados fueron reportados como no detectables**.
En el período enero a marzo 2025, se practicaron 130 caracterizaciones de la exposición a mercurio y plomo a menores de edad, de 0 meses a 16 años, que pueden estar expuestos ambientalmente a esas sustancias. Del total de las caracterizaciones, 10 (7,6%) correspondieron a la estrategia de vigilancia en unidades centinelas, 60 (46,2%) correspondieron a la estrategia de vigilancia en instituciones educativas y 60 (46,2%) correspondieron a la estrategia de vigilancia por cuadrantes de exposición. Según localidad de residencia, todas las caracterizaciones se realizaron en 6 localidades: Bosa, Ciudad Bolívar, Kennedy, Mártires, Rafael Uribe Uribe y San Cristóbal. 
Adicionalmente en el periodo enero a marzo 2025, en instituciones educativas se tomaron 11 muestras de sangre para el análisis del contenido de plomo y mercurio a menores de edad residentes en las localidades: Ciudad Bolívar.  Del total de 11 muestras de sangre analizadas a la fecha por el Laboratorio de Salud Pública de la Secretaría Distrital de Salud, se han reportado 0 (0%) resultados con excedencias en la concentración de Mercurio (Hg), al compararlos con los valores de referencia (OMS). Así mismo, 9 (81,8%)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 resultados fueron reportados como no detectables*.
En el periodo enero a marzo de 2025, se practicaron 102 evaluaciones del desarrollo cognitivo y del estado emocional en menores de 6 a 16 años, residentes en las localidades: Ciudad Bolívar, Rafael Uribe Uribe y San Cristóbal. 
Finalmente, en el periodo enero a marzo de 2025 se participó en cuatro jornadas de fortalecimiento de capacidades del Subsistema SIVISTRA a nivel distrital y para las Subredes Sur, Sur Occidente y Norte en la temática de reconocimiento de signos y síntomas de alerta derivados de la exposición a sustancias químicas en los lugares de trabajo y cáncer ocupacional, se divulgaron los resultados de la caracterización epidemiológica del trabajador informal en 3 COVES locales de la Subred Norte y en 1 COVE distrital y se apoyó en un estudio de caso desarrollado por el subsistema SIVISTRA de un trabajador informal con enfermedad laboral agravada por exposición a sustancias neurotóxicas. También se socializaron los avances de la evaluación de la exposición y riesgo a sustancias químicas en Bogotá D.C. con énfasis en el componente poblacional y de alimentos en el Comité Local de Seguridad Alimentaria Nutricional (CLSAN) de Sumapaz, Ciudad Bolívar y Usme, al equipo del Plan Ampliado de Inmunizaciones (PAI) Extramural de la Subred Centro Oriente E.S.E. y al talento humano del entorno cuidador comunitario de la Subred Sur Occidente E.S.E.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marzo de 2025 no se tomaron muestras de sangre para análisis de Pb o Hg, debido a que el LSP no contaba con insumos que se requiere para tal fin. </t>
    </r>
    <r>
      <rPr>
        <b/>
        <sz val="8"/>
        <color rgb="FF000000"/>
        <rFont val="Aptos Narrow"/>
        <family val="2"/>
        <scheme val="minor"/>
      </rPr>
      <t xml:space="preserve"> 
FARMACOVIGILANCIA: 
</t>
    </r>
    <r>
      <rPr>
        <sz val="8"/>
        <color rgb="FF000000"/>
        <rFont val="Aptos Narrow"/>
        <family val="2"/>
        <scheme val="minor"/>
      </rPr>
      <t xml:space="preserve">La información que se relaciona a continuación proviene del trabajo del Programa Distrital de Farmacovigilancia PDFV de enero-2025 a marzo-2025,sin embargo, los reportes fueron generados desde el 27 de enero-2022 hasta el 28 de febrero-2025 Fueron notificados 2859 reportes,  de los cuales 82,79 presentaron eventos adversos a medicamentos, respecto a los incidentes se informa que, en este periodo, se presentaron 485 reportes.
Por tipo de reporte 81,88% se clasificaron como reacciones adversas a medicamentos (RAM), respecto a los errores de medicación (EM) se reportaron un total de 15,43% y finalmente 108 reportes como fallo terapéutico (FT).
Se priorizaron para análisis 35,82% reportes que corresponden a Errores de Medicación o a reacciones adversas a medicamentos RAM serias o a fallos terapéuticos. 
Se realizaron 120 visitas de asistencia técnica.
Con relación a Farmacovigilancia Activa se informa que, durante el período enero-2025 a marzo-2025, se adelantaron las siguientes acciones: se revisaron 69 historias clínicas y se identificaron 125 Problemas Relacionados con Medicamentos (PRM).
Finalmente, Para la 12 de 2025, se registran en total 1206 notificaciones para el evento 365. De los cuales se identifica en la depuración 15 casos descartados, 7 casos descartados por error de digitación, 12 notificaciones de UPGDs fuera de Bogotá y 15 registros repetidos.
Se reportaron 71 notificaciones en menores de 5 años 0 notificaciones en gestantes.
</t>
    </r>
    <r>
      <rPr>
        <b/>
        <sz val="8"/>
        <color rgb="FF000000"/>
        <rFont val="Aptos Narrow"/>
        <family val="2"/>
        <scheme val="minor"/>
      </rPr>
      <t xml:space="preserve">Tecnovigilancia: </t>
    </r>
    <r>
      <rPr>
        <sz val="8"/>
        <color rgb="FF000000"/>
        <rFont val="Aptos Narrow"/>
        <family val="2"/>
        <scheme val="minor"/>
      </rPr>
      <t>Durante enero a marzo de 2025 se recibieron 1.652 notificaciones de sucesos de seguridad asociados a Dispositivos Médicos con ocurrencia en el mes de diciembre del 2024 a febrero del 2025, 176 eventos adversos y 1.476 incidentes adversos. 
Se recibieron 8398 notificaciones en ceros donde se indican que para el periodo no se presentaros eventos ni incidentes asociados a Dispositivos Médicos esta notificación es recibida por medio del aplicativo del INVIMA https://farmacoweb.invima.gov.co/TecnoVigilancia/. Se realizaron cuatro asistencias técnicas a las IPS para evaluar la actualización de la herramienta de Adherencia al programa remitida por el INVIMA.</t>
    </r>
  </si>
  <si>
    <r>
      <rPr>
        <b/>
        <sz val="8"/>
        <color rgb="FF000000"/>
        <rFont val="Aptos Narrow"/>
        <family val="2"/>
        <scheme val="minor"/>
      </rPr>
      <t xml:space="preserve">Vigilancia en salud ambiental de la exposición y efectos en salud relacionados con sustancias químicas (REPORTE POR NIVEL LOCAL).
</t>
    </r>
    <r>
      <rPr>
        <sz val="8"/>
        <color rgb="FF000000"/>
        <rFont val="Aptos Narrow"/>
        <family val="2"/>
        <scheme val="minor"/>
      </rPr>
      <t>- En el periodo enero a febrero de 2025, de las 19 muestras remitidas al Laboratorio de Salud Pública de la SDS, correspondientes a menores captados en las unidades centinela y en la vigilancia en instituciones educativas, se contó con resultados de Hg en sangre. Sin embargo, no se contó con resultados de plomo en sangre debido a que el LSP no contaba con un insumo requerido para el análisis, y en marzo 2025 no se tomaron muestras de sangre debido a que el LSP suspendió el análisis de Hg y Pb. Se espera en junio de 2025 retomar la toma de muestras de sangre y los análisis de Pb.</t>
    </r>
  </si>
  <si>
    <r>
      <rPr>
        <b/>
        <sz val="8"/>
        <color rgb="FF000000"/>
        <rFont val="Aptos Narrow"/>
        <family val="2"/>
        <scheme val="minor"/>
      </rPr>
      <t xml:space="preserve">Vigilancia en salud ambiental de la exposición y efectos en salud relacionados con sustancias químicas  (REPORTE POR NIVEL LOCAL).
</t>
    </r>
    <r>
      <rPr>
        <sz val="8"/>
        <color rgb="FF000000"/>
        <rFont val="Aptos Narrow"/>
        <family val="2"/>
        <scheme val="minor"/>
      </rPr>
      <t>- El reporte del análisis de la información de condiciones de salud y de exposición de trabajadores informales se efectúa sobre datos del mes anterior al del reporte del Segplan, debido a que la depuración de las bases de datos del sistema SIVISTRA  se realiza con corte al día 20 del mes siguiente al de las intervenciones en las unidades de trabajo informal (UTI), presentándose un rezago en la disponibilidad de la información.
- Frente a la toma de muestras de alimentos priorizados, en periodo enero a marzo del 2025, no se tomaron muestras de productos de la pesca para la determinación de Hg-T, debido a que el protocolo continúa en revisión. En el mismo período, se retomó el muestreo de arroz para la determinación de cadmio.
- En el periodo enero a febrero de 2025, de las 19 muestras remitidas al Laboratorio de Salud Pública de la SDS, correspondientes a menores captados en las unidades centinela y en la vigilancia en instituciones educativas, se contó con resultados de Hg en sangre. Sin embargo, no se contó con resultados de plomo en sangre debido a que el LSP no contaba con un insumo requerido para el análisis, y en marzo 2025 no se tomaron muestras de sangre debido a que el LSP suspendió el análisis de Hg y Pb. Se espera en junio de 2025 retomar la toma de muestras de sangre y los análisis de Pb.</t>
    </r>
  </si>
  <si>
    <r>
      <t xml:space="preserve">Para el cumplimiento de la meta 43 en el mes de marzo 2025 se trabajó en los 4 ejes con los siguientes avances:
</t>
    </r>
    <r>
      <rPr>
        <u/>
        <sz val="8"/>
        <color rgb="FF000000"/>
        <rFont val="Aptos Narrow"/>
        <family val="2"/>
        <scheme val="minor"/>
      </rPr>
      <t xml:space="preserve">En el eje de salud poblacional se realizó: </t>
    </r>
    <r>
      <rPr>
        <sz val="8"/>
        <color rgb="FF000000"/>
        <rFont val="Aptos Narrow"/>
        <family val="2"/>
        <scheme val="minor"/>
      </rPr>
      <t xml:space="preserve">En carga de la enfermedad: 
Estimación de los eventos: prevalencia de bronquitis en niños, admisiones hospitalarias de enfermedades circulatorias y respiratorias, incidencia de síntomas de asma en niños y de bronquitis crónica en adultos del periodo 2019-2022. 
Actualización de presentación y gráficas de los eventos de mortalidad estimados con la versión AirQ 2.2.4 y cálculo de ponderaciones de proporciones y tasas atribuibles de los eventos EIC y ACV 2018-2022.
Transferencia de información del EIS del 2018-2022 de Vital Strategies a la SDS. 
Se tiene un avance mensual de 4,95 % de las actividades programadas para la formulación del documento del plan de adaptación del cambio climático desde el componente de salud ambiental.
En la gobernanza de calidad del aire se trabajó en el posicionamiento con la comunidad, donde se realizaron desde las subredes se realizaron 9 en la temática de aire, 1 en olores, 1 en tabaco y 1 en radiación electromagnética. En cuanto la parte intersectorial se trabajaron las siguientes mesas de trabajo: Con la Secretaría Distrital de Ambiente (SDA) para avanzar en el diseño de la metodología para evaluar el impacto en salud asociado a la implementación de acciones de la ZUMA Bosa - Apogeo;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Participación en la cumbre internacional de París en la alianza de ciudades saludables y en la segunda conferencia global de calidad del aire y salud en la ciudad de Cartagena.
</t>
    </r>
    <r>
      <rPr>
        <u/>
        <sz val="8"/>
        <color rgb="FF000000"/>
        <rFont val="Aptos Narrow"/>
        <family val="2"/>
        <scheme val="minor"/>
      </rPr>
      <t xml:space="preserve">En el eje gestión del riesgo individual se realizó:
</t>
    </r>
    <r>
      <rPr>
        <sz val="8"/>
        <color rgb="FF000000"/>
        <rFont val="Aptos Narrow"/>
        <family val="2"/>
        <scheme val="minor"/>
      </rPr>
      <t xml:space="preserve">En el análisis de vulnerabilidad se avanzó en el marco teórico del documento.
En la orientación y/o consejería de salud ambiental se realizó la planeación y organización de la jornada académica de salud y calidad del aire para profesionales de la salud. 
Para la ejecución del proyecto de unidades pediátricas ambientales se tiene dos enfoques clínico y extramural. En el clínico se continuó el pilotaje de la hoja verde por parte de la Universidad de la Sabana en las IPS con la aplicación de los QR. En el extramural se realizó articulación con los equipos básicos de entorno hogar, para avanzar en la operatividad de la estrategia de servicios de salud con enfoque ambiental "ESSEA" a nivel extramural.
</t>
    </r>
    <r>
      <rPr>
        <u/>
        <sz val="8"/>
        <color rgb="FF000000"/>
        <rFont val="Aptos Narrow"/>
        <family val="2"/>
        <scheme val="minor"/>
      </rPr>
      <t xml:space="preserve">En el eje gestión del riesgo colectivo se realizó:
</t>
    </r>
    <r>
      <rPr>
        <sz val="8"/>
        <color rgb="FF000000"/>
        <rFont val="Aptos Narrow"/>
        <family val="2"/>
        <scheme val="minor"/>
      </rPr>
      <t xml:space="preserve">Abordaje de 307 personas, entre 11 actividades de comunicación social del riesgo en temas de calidad del aire y salud, 3 en desestimulo al consumo del cigarrillo, 2 por olores ofensivos y 1 para la prevención del riesgo por exposición a radiaciones electromagnéticas.
En cuanto a promoción de la salud y prevención del riesgo en salud se trabajó en la información técnica para el desarrollo de la infografía relacionada con "Día internacional contra la radiación electromagnética y Día mundial sin tabaco". Se continuó con el reporte del pronóstico del Índice Bogotano de Calidad de Aire y Riesgo en Salud-IBOCA) en conjunto con la SDA. Avances en la actualización del canal de comunicación de WhatsApp con las temáticas de aire, profundizando en asma y/o rinitis. Se continuó con la coordinación de las actividades pedagógicas en colegios distritales y la elaboración de la parrilla de contenidos para las piezas gráficas la estrategia comunicativa y pedagógica del IBOCA. Se realizó planeación de acciones de relacionamiento público. 
</t>
    </r>
    <r>
      <rPr>
        <u/>
        <sz val="8"/>
        <color rgb="FF000000"/>
        <rFont val="Aptos Narrow"/>
        <family val="2"/>
        <scheme val="minor"/>
      </rPr>
      <t xml:space="preserve">En el eje gestión de la salud pública:
</t>
    </r>
    <r>
      <rPr>
        <sz val="8"/>
        <color rgb="FF000000"/>
        <rFont val="Aptos Narrow"/>
        <family val="2"/>
        <scheme val="minor"/>
      </rPr>
      <t>Con respecto a la vigilancia de Salud Ambiental de la línea de aire, ruido y radiación electromagnética en el mes de marzo 2025 se encuestaron 774 entre menores de 14 años y adultos mayores de 60 años, 19 de ellas se incluyeron en el proceso de canalización o activación de ruta; adicionalmente se abordaron 159 personas en la atención de 67 quejas, siendo 18 por calidad del aire, 45 por olores ofensivos y 4 por espacios libres de humo de tabaco y se desarrollaron 16 operativos de control de los espacios libres de humo en establecimientos abiertos al público.
En la vigilancia por exposición a ruido se encuestaron 305 personas entre 11 a 64 años, siendo 21 casos incluidos en el proceso de canalización o activación de ruta; y 153 personas fueron abordadas en la atención de 58 quejas por ruido.
Para la vigilancia por radiación electromagnética se encuestaron 189 personas entre 18 a 55 años, siendo 7 casos incluidos en el proceso de canalización o activación de ruta; y 3 personas fueron abordadas en la atención de 1 queja por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Para el mes de marzo se inició la caracterización de los antecedentes y estado de salud, así como de los factores intra y extradomiciliarios a 150 menores de 15 años; igualmente, se realizaron asistencias técnicas a las 4 subredes para la implementación de la vigilancia. 
Para garantizar la calidad del dato de la información de la línea ARREM, se avanzó en el seguimiento del cumplimiento de la muestra, en la validación de información recolectada en campo del mes febrero 2025 y se realizó acompañamiento en campo en la implementación de las encuestas para mejorar el proceso.
En análisis del sistema de vigilancia se continuó con el avance del informe anual 2023 de ruido y se inició el informe anual de aire del 2024.
En investigaciones se continuó con el avance de los estudios: percepción de la comunidad por la actividad aeroportuaria, efectos a corto plazo de los contaminantes del aire sobre la mortalidad diaria, 2015 -2019 en Bogotá D.C. y de bajo peso al nacer 2015-2022.
Se trabajó en la propuesta de ficha técnica para análisis en el geoportal de la temática de aire y REM.
En el curso virtual de contaminación del aire y efectos en salud se realizó revisión de bibliografía y terminología, se envió observaciones para su ajuste y fue publicado por el CDEIS las fechas de inscripción y desarrollo de este en el año 2025.   
Fortalecimiento de capacidades en: aspectos de inspección, vigilancia y control para el producto de establecimiento controlado y vigilado y en estadística con el análisis exploratorio de datos y aplicaciones prácticas con python con la base de datos persona mayor (≥60 años) – línea LARREM.
En la vigilancia centinela, se realizó los boletines de la semana epidemiológica (SE) 8 a la 11 del 2025 por zona (Sur, Sur Occidente, Centro Oriente y Norte), se diligenció indicadores a febrero del 2025. Se elaboraron las presentaciones de morbilidad respiratoria (salas ERA y evento 995) con PM2,5; temperatura y precipitación en Bogotá de la SE 9 a la 12 del 2025. Se avanzó con: el documento de atención de alertas mochuelo, la sistematización de datos, el informe anual del 2024, el diseño de ampliación de la vigilancia y aporte en propuesta de ampliación de la vigilancia centinela para Vital Strategies.</t>
    </r>
  </si>
  <si>
    <r>
      <t xml:space="preserve">Para el cumplimiento de la meta 43 en el periodo enero - marzo de 2025 se trabajó en los 4 ejes con los siguientes avances:
</t>
    </r>
    <r>
      <rPr>
        <u/>
        <sz val="8"/>
        <color rgb="FF000000"/>
        <rFont val="Aptos Narrow"/>
        <family val="2"/>
        <scheme val="minor"/>
      </rPr>
      <t xml:space="preserve">En el eje de salud poblacional se realizó:
</t>
    </r>
    <r>
      <rPr>
        <sz val="8"/>
        <color rgb="FF000000"/>
        <rFont val="Aptos Narrow"/>
        <family val="2"/>
        <scheme val="minor"/>
      </rPr>
      <t xml:space="preserve">En carga de la enfermedad: Cálculo del porcentaje de muertes sin dato de localidad para Bogotá, por evento y año. Consolidación de la información requerida (datos de mortalidad, población y concentración PM2.5 y PM10) del periodo 2018 -2022 y los datos de morbilidad (incidencias y prevalencias) periodo 2019-2022 para los cálculos de evaluación de impacto en salud (EIS) con la herramienta AirQ +. 
Cálculo de EIS con la herramienta AirQ + de las mortalidades EIC, ECV, ACV, enfermedades respiratorias, IRAB, cáncer pulmón, EPOC y postneonatal, para Bogotá urbano, periodo 2018-2022 y de los eventos de morbilidad prevalencia de bronquitis en niños, admisiones hospitalarias de enfermedades circulatorias y respiratorias, incidencia de síntomas de asma en niños y de bronquitis crónica en adultos, para Bogotá, periodo 2019-2022. 
Comparación de algunas EIS de mortalidad con y sin imputación de datos faltantes por localidad. 
Revisión del documento y artículo del EIS. Mesas de trabajo con Vital Strategies para EIS en los meses enero y febrero del 2025 y transferencia de información a la SDS del EIS del 2018-2022.   
Se tiene un avance acumulado de 10,19% de las actividades programadas para la formulación del documento del plan de adaptación del cambio climático desde el componente de salud ambiental.
En la gobernanza de calidad del aire en el posicionamiento con la comunidad se realizaron 16 en la temática de aire, 2 en tabaco, 1 en olores ofensivos, 1 en ruido y 2 en radiación electromagnética. Se participó en la comisión ambiental local (CAL) de la localidad Engativá con aire, localidad Santafé con ruido y localidad Chapinero con la inspección y vigilancia de la ley 1335/2009 y ley 2354/2024, así mismo esta temática se desarrolló con equipo administrativo del Movistar Arena, se participó en la mesa de gestión territorial para abordar problemática de piques ilegales, inseguridad vial y contaminación auditiva en el corredor vial de la circunvalar, localidad de Santa Fe. Se participó en la reunión preparatoria con OMS para la participación del SDS en la 2ª Conferencia Mundial sobre Contaminación del Aire y la Salud y en las sesiones de debate de control político contaminación del aire en Bogotá. Con la Secretaría Distrital de Ambiente (SDA) para avanzar en el diseño de la metodología para evaluar el impacto en salud asociado a la implementación de acciones de la ZUMA Bosa - Apogeo;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Participación en la cumbre internacional de París en la alianza de ciudades saludables y en la segunda conferencia global de calidad del aire y salud en la ciudad de Cartagena.
</t>
    </r>
    <r>
      <rPr>
        <u/>
        <sz val="8"/>
        <color rgb="FF000000"/>
        <rFont val="Aptos Narrow"/>
        <family val="2"/>
        <scheme val="minor"/>
      </rPr>
      <t xml:space="preserve">En el eje gestión del riesgo individual se realizó:
</t>
    </r>
    <r>
      <rPr>
        <sz val="8"/>
        <color rgb="FF000000"/>
        <rFont val="Aptos Narrow"/>
        <family val="2"/>
        <scheme val="minor"/>
      </rPr>
      <t xml:space="preserve">En el análisis de vulnerabilidad se avanzó en el marco teórico del documento.
En la orientación y/o consejería de salud ambiental se realizó la planeación y organización de la jornada académica de salud y calidad del aire para profesionales de la salud. 
Para la ejecución del proyecto de unidades pediátricas ambientales se tiene dos enfoques clínico y extramural. En el clínico: se diseñó y construyó los códigos QR para el pilotaje de la hoja verde en las IPS y se brindó asesoramiento en la aplicación de estos. Se continuó la articulación de la estrategia de servicios de salud con enfoque ambiental con la Universidad de la Sabana y se inició el pilotaje del tamizaje de la hoja verde (identifica factores ambientales en la población infantil) por parte de la Universidad de la Sabana en las IPS con convenio académico. Se realizó la Planeación de actividades para el pilotaje de la estrategia la cual viaja por la meta 5 proyecto 8069 de ciencia y tecnología.  En el extramural: se realizó articulación con los equipos básicos de entorno hogar, para avanzar en la operatividad de la estrategia de servicios de salud con enfoque ambiental "ESSEA" a nivel extramural. 
</t>
    </r>
    <r>
      <rPr>
        <u/>
        <sz val="8"/>
        <color rgb="FF000000"/>
        <rFont val="Aptos Narrow"/>
        <family val="2"/>
        <scheme val="minor"/>
      </rPr>
      <t xml:space="preserve">En el eje gestión del riesgo colectivo se realizó:
</t>
    </r>
    <r>
      <rPr>
        <sz val="8"/>
        <color rgb="FF000000"/>
        <rFont val="Aptos Narrow"/>
        <family val="2"/>
        <scheme val="minor"/>
      </rPr>
      <t xml:space="preserve">Abordaje de 618 personas, entre 20 actividades de comunicación social del riesgo en temas de calidad del aire y salud, 5 en desestimulo al consumo del cigarrillo, 3 por olores ofensivos, 2 en ruido y 5 para la prevención del riesgo por exposición a radiaciones electromagnéticas. 
En cuanto a promoción de la salud y prevención del riesgo en salud se trabajó en la información técnica para el desarrollo de infografías relacionadas con el Día sin carro, Día mundial de la vida sin ruido, Día internacional de concienciación sobre el ruido, Día mundial sin tabaco, Día internacional contra la radiación electromagnética, consejos para reducir los factores desencadenantes del asma y rinitis y beneficios de participar en el seguimiento de asma y/o rinitis. Se continuó con el reporte del pronóstico del Índice Bogotano de Calidad de Aire y Riesgo en Salud-IBOCA) en conjunto con la Secretaría Distrital de Ambiente (SDA).  Diseño y actualización del canal de comunicación a través de WhatsApp con las temáticas de aire, profundizando en asma y/o rinitis. Se continuó con la coordinación de las actividades pedagógicas en colegios distritales y la elaboración de la parrilla de contenidos para las piezas gráficas la estrategia comunicativa y pedagógica del IBOCA. Se realizó planeación de acciones de relacionamiento público.
</t>
    </r>
    <r>
      <rPr>
        <u/>
        <sz val="8"/>
        <color rgb="FF000000"/>
        <rFont val="Aptos Narrow"/>
        <family val="2"/>
        <scheme val="minor"/>
      </rPr>
      <t xml:space="preserve">En el eje gestión de la salud pública:
</t>
    </r>
    <r>
      <rPr>
        <sz val="8"/>
        <color rgb="FF000000"/>
        <rFont val="Aptos Narrow"/>
        <family val="2"/>
        <scheme val="minor"/>
      </rPr>
      <t>Con respecto a la vigilancia de Salud Ambiental de la línea de aire, ruido y radiación electromagnética del periodo enero - marzo 2025 se encuestaron 2.226 entre menores de 14 años y adultos mayores de 60 años, 50 de ellas se incluyeron en el proceso de canalización o activación de ruta; adicionalmente se abordaron 352 personas en la atención de 155 quejas, siendo 39 por calidad del aire, 108 por olores ofensivos y 8 por espacios libres de humo de tabaco y se desarrollaron 60 operativos de control de los espacios libres de humo en establecimientos abiertos al público.
En la vigilancia por exposición a ruido se encuestaron 946 personas entre 11 a 64 años, siendo 77 casos incluidos en el proceso de canalización o activación de ruta; y 370 personas fueron abordadas en la atención de 146 quejas por ruido.
Para la vigilancia por radiación electromagnética se encuestaron 548 personas entre 18 a 55 años, siendo 19 casos incluidos en el proceso de canalización o activación de ruta; y 5 personas fueron abordadas en la atención de 2 quejas por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Iniciando la fase preparatoria (enero y febrero) en la que se contactó y captó a la población, así mismo, se ajustaron el formato y guía operativa de acuerdo con los resultados de las asistencias técnicas, se elaboró el documento de las recomendaciones para cada factor de riesgo; adicionalmente, para el mes de marzo se inició la caracterización de los antecedentes y estado de salud, así como de los factores intra y extradomiciliarios a 150 menores de 15 años.
Para garantizar la calidad del dato de la información de la línea ARREM, se avanzó en el seguimiento del cumplimiento de la muestra, en la validación de información recolectada en campo de los meses diciembre-2024 y febrero 2025 y se realizó acompañamiento en campo en la implementación de las encuestas para mejorar el proceso.
En análisis del sistema de vigilancia se continuó con el avance del informe anual 2023 de ruido y se inició el informe de aire. Se avanzó en el análisis acumulativo de la temática de aire del periodo 2019-2023 para evidenciar la tendencia de los indicadores y así establecer oportunidades de mejora en la implementación de la misma. 
Se ajustaron los protocolos, instructivos, la guía de vigilancia y formato de seguimiento asma- rinitis y las guías de validación de las bases (documentación de la línea ARREM año 2025 ).
Se trabajó en la propuesta de ficha técnica para análisis en el geoportal de la temática de aire y REM.
En investigaciones se continuó con el avance de los estudios: percepción de la comunidad por la actividad aeroportuaria, efectos a corto plazo de los contaminantes del aire sobre la mortalidad diaria, 2015 -2019 en Bogotá D.C. y de peso al nacer 2015-2022.
En el curso virtual de contaminación del aire y efectos en salud se realizó revisión de bibliografía y terminología, se envió observaciones para su ajuste y fue publicado por el CDEIS las fechas de inscripción y desarrollo de este en el año 2025.  
Fortalecimiento de capacidades en: aspectos de inspección, vigilancia y control para el producto de establecimiento controlado y vigilado y en estadística con el análisis exploratorio de datos y aplicaciones prácticas con python con la base de datos persona mayor (≥60 años) – línea LARREM. 
En la vigilancia centinela, se realizó los boletines de la semana epidemiológica (SE) 52 del 2024 a la 11 del 2025 por zona (Sur, Sur Occidente, Centro Oriente y Norte), se diligenció y ajustó los indicadores de diciembre de 2024 a febrero del 2025. Se elaboraron las presentaciones de morbilidad respiratoria (salas ERA y evento 995) con PM2.5, temperatura y precipitación en Bogotá de la SE 1 a la 12 del 2025, se ajustó el informe de resultados encuesta de incendios 2024. Se avanzó con: la propuesta de encuesta sintomatológica y percepción de molestias por alertas y/o emergencias por contaminación del aire, el documento de atención de alertas mochuelo, la sistematización de datos, el informe anual 2024 y el diseño de ampliación de la vigilancia. Se actualizó el instructivo, protocolo, guía boletín, guía informe anual de la vigilancia centinela 2025 y se aportó en propuesta de ampliación de la vigilancia para Vital Strategies.</t>
    </r>
  </si>
  <si>
    <t>En cumplimiento a la meta propuesta, el avance para el mes de marzo 2025 por la Red Distrital de Vigilancia en Salud Publica, compuesta en esta vigencia por 2.273 instituciones (Unidades Informadoras: 1.666, Unidades notificadoras 607, se recibió el siguiente discriminado de casos notificados por cada subsistema: Sistema de Vigilancia en salud pública SIVIGILA: 12.378 notificaciones (preliminar), este dato muestra un aumento en 4,6% frente a los casos notificados en el mes anterior. Estadísticas Vitales (EEVV): De acuerdo con la red de vigilancia, en Bogotá para el mes de marzo 2025 se presentaron 5.548 nacimientos lo que representa un incremento en 14,3% respecto al mes anterior. Respecto a defunciones, se reportaron 3.554 en este periodo, con disminución del 0,7 % frente al mes de febrero del 2025. Sistema de Violencia Intrafamiliar, Maltrato Infantil y Violencia Sexual (SIVIM): Para este subsistema se recibió 5.010 casos notificados, presentando incremento del 10,0% (n=455) con respecto el mes anterior. De estos casos, 3.941 corresponden a notificaciones del Evento 875, incluidos en la notificación general al SIVIGILA, mientras 1.069 notificaciones fueron recibidas desde la red de unidades informadoras del Distrito. Sistema de Vigilancia de conducta suicida (SISVECOS): Con 4.440 casos notificados, se evidencia un comportamiento de aumento del 21,1% (n=771) respecto al mes anterior. De estos casos reportados, 469 corresponden a notificaciones del Evento 356, incluidos en la notificación general al SIVIGILA, mientras 4.440 notificaciones fueron recibidas desde la red de unidades informadoras del Distrito. Sistema de Vigilancia de lesiones de causa externa (SIVELCE): Se recibió 11.723 notificaciones de casos, lo que corresponde a un incremento en 1,3% (n=146) con respecto al mes anterior. De los casos reportados, 50 corresponden a notificaciones de Eventos 452-453, incluidos en la notificación general al SIVIGILA, mientras 11.723 notificaciones fueron recibidas desde la red de unidades informadoras del Distrito. Sistema de Vigilancia del Abuso de Sustancias Psicoactivas (VESPA): Los 1.209 casos notificados muestran una disminución en 6,1% (n=79) frente al mes de febrero 2025. La vigilancia a eventos no transmisibles se realiza a través de 534 unidades notificadoras para estos tres Sistemas: *Sistema de Vigilancia epidemiológica en salud oral (SISVESO): Bajo este subsistema para el mes de marzo 2025 ingresaron 1.249 casos notificados, mostrando una disminución del 2,3% con respecto al mes anterior. Sistema de Vigilancia de la salud Publica de las Enfermedades Huérfanas - Raras (EHR): Desde este subsistema se reporta 407 notificaciones presentando incremento del 11,8% con respecto al mes anterior. Estas notificaciones se incluyen en la notificación general al SIVIGILA, pero se discriminan para evaluar el comportamiento de la variable. En cuanto al Sistema de Vigilancia de la salud de los trabajadores (SIVISTRA): Reporto 588 notificaciones mostrando incremento de 23,3%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17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marzo 2025 386.618 casos por grupos de riesgo priorizado que muestran un aumento del 2,9% respecto al mes anterior. Vigilancia Comunitaria Basada en Comunidad (VEBC): La red de este subsistema estuvo compuesta en el mes de marzo 2025 por 627 organizaciones comunitarias. Se recibió 228 notificaciones de situaciones problemáticas de carácter colectivo que representan un aumento del 7,0% respecto al mes anterior. (Fuente: AT red consolidada SVSP gris).
Programa de control e infecciones, PROA y RAM: 
En el mes de marzo se realizaron las siguientes acciones: Seguimiento a la notificación de infecciones asociadas a la atención en salud, eventos SIVIGILA notificación positiva del 91% notificación positiva al subsistema de resistencia bacteriana whonet 100%, Notificación positiva de la estrategia multimodal de higienización de manos del sexto bimestre  del 2025 del 61%, Soporte técnico al sistema de resistencia bacteriana whonet 5, se realizaron 4 asistencias técnicas. Se realizaron 0 intervención por notificación de sospechas de brotes de IAAS por COVID-19. Se realizó intervención de 1 brote de IAAS en IPS diferentes a COVID-19, con acompañamiento técnico para el manejo y contención de los brotes, Se realizó 1 proceso de inducción en todos los componentes del programa de control de infecciones, PROA y RAM a 10 IPS, y se realizó reunión del comité de IAAS distritales en el que participaron aproximadamente 150 personas, en el marco de este comité se desarrollaron los siguientes temas:
Impacto de un programa de accesos vasculares en un hospital de alta complejidad.
Salud mental en el personal de salud.
Herramienta para la formulación de planes de acción.
Taller Herramienta para la formulación de planes de acción.
Alerta Tos ferina/Sarampión.
Tasa de IAAS de marzo 2025: 1.09.
APORTE NIVEL LOCAL
VIGILANCIA EN SALUD PÚBLICA
La red de operadores de VSP en el distrito: Se realizó el mantenimiento del Sistema de EEVV, a través de 133 asesorías y asistencias técnicas. De las 2.273 instituciones que hacen parte de la red de vigilancia en salud pública de los diferentes subsistemas para el periodo, 1.666 corresponden a Unidades Informadoras 607 a Unidades Notificadoras. Red de operadores de la Vigilancia en Salud Pública, con abordaje de hasta 4 subsistemas 75 asesorías y/o asistencias técnicas, red de operadores de la Vigilancia en Salud Pública, con abordaje de más de 4 de subsistemas 105 asesorías y/o asistencias técnicas, red de operadores de la Vigilancia en Salud Pública de Unidades Informadoras-UI 290 asesorías y/o asistencias técnicas. Se realizó el mantenimiento de los subsistemas a través de 470 asesorías y asistencias técnicas.
Dentro de las acciones realizadas de mitigación y control relacionadas con los eventos de interés en salud pública, frente al componente transmisibles: Se visitaron 59.888 viviendas, se abordaron 181.106 personas y el resultado consolidado de MRCV a las 9 manzanas en las acciones de bloqueo y BAC fue: 60 Bloqueos SR, 102 Bloqueos SRC, 135 Bloqueos TF, 16 Bloqueos Meningitis, y se administraron 3.907 biológicos Se realizó la entrega de 697 quimioprofilaxis para la contención de 126 casos probables de tosferina y 4 de meningitis, habiendo utilizado 1.437 tabletas de azitromicina, 286 frascos de azitromicina suspensión y 24 tabletas de ciprofloxacina; de la misma manera se asignaron 2 tabletas de azitromicina, Como fortalecimiento a la gestión de la información del subsistema transmisibles se realizaron las siguientes asistencias técnicas UPGD: 11 UPGD críticas 13 fortalecimiento UPGD Vigilancia Epidemiológica Ocupacional de los Trabajadores de la Economía informal -SIVISTRA 588 casos notificados y 249 IEC efectivas. Vigilancia Epidemiológica de Enfermedades Huerfanas 407 casos notificados y 148 IEC efectivas. Numero de casos que cruzan entre el evento 342 y 215 14 y se notificaron al SIVIGILA 6 Número de casos que cruzan entre el evento 342 y RLCPD 8 y realizaron 4 ajustes al SIVIGILA. Sistema de Vigilancia Epidemiológica en Salud Oral SISVESO: 1.249 casos notificados 148 IEC efectivas. Sistema de Vigilancia epidemiológica en Crónicas_Cáncer en menores 18 años casos notificados 77 y 15 IEC efectivas. Unidades de analisis realizadas 1 Sistema de Vigilancia epidemiológica en Crónicas_Cáncer de mama y cuello uterino casos notificados 543 y 138 IEC efectivas. Unidades de analisis realizadas 2.
Subsistema SISVAN: Mantenimiento y fortalecimiento del Sistema de Vigilancia Alimentaria y Nutricional (SISVAN) en 29 Unidades Primarias Generadoras de Datos públicas Mantenimiento y fortalecimiento del Sistema de Vigilancia Alimentaria y Nutricional (SISVAN) en 66 Unidades Primarias Generadoras de Datos privadas, 334 Seguimiento a atenciones a recién nacidos 502 Seguimiento a atenciones en menores de 5 años 222 caracterizaciones a gestantes 47 caracterizaciones a recién nacidos, 100 caracterizaciones a menores de 5 años, 109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2.981, IEC efectivas 1 por agresión con ácido, álcalis o corrosivos ejercido por terceros IEC efectivas 1.010 de Ideación suicida, Número de casos notificados de Lesiones por quemaduras 1.030 Número de casos notificados de Amenaza suicida 304, IEC efectivas 105 de Lesiones por quemaduras IEC efectivas de de Amenaza suicida 94, Accidentes domésticos en menores 11 años: 881 casos notificados, Número de casos notificados de Intento suicida 827 IEC efectivas 239 Accidentes domésticos, IEC efectivas 243 de Intento suicida, Número de casos notificados de Lesiones por artefactos pirotécnicos 2 Número de casos notificados de muerte por suicidio 23 IEC efectivas 1 de Lesiones por artefactos pirotécnicos, IEC efectivas 3 de muerte por suicidio Número de Unidades de análisis realizadas 2 Subsistema de vigilancia en salud pública en violencia intrafamiliar y de genero (SIVIM) Total de casos notificados de violencia intrafamiliar y de género: 4.407 y con IEC: 1.088 Total de casos notificados de violencia intrafamiliar y de género en mujeres: 1.684 y en hombres: 390. Casos notificados de violencia sexual: 1.614 y con IEC: 543. Casos notificados de violencia en niños, niñas y adolescentes: 2.168 y con IEC: 691 Dentro de las acciones de Vigilancia en Salud Pública relacionadas con los Eventos de Interés en Salud Sexual y Reproductiva y Salud Materno Infantil, se realizaron 61 investigaciones Epidemiológicas de Campo de alto impacto. Se realizaron 1 IEC Mortalidad Materna, se realizaron 9 IEC Mortalidad Perinatal. se realizaron 3 IEC Sífilis Congénita, se realizaron 38 IEC Sífilis Gestacional, se realizaron 5 IEC Morbilidad Materna Extrema, se realizaron 5 IEC Transmisión materno perinatal VIH – Hepatitis B. Frente al análisis de los eventos de SSR, se realizaron 5 unidades de análisis, se realizaron 1 Mortalidad Materna, se realizaron 3 Mortalidad Perinatal, se realizaron 1 Morbilidad Materna Extrema, Como acciones de mitigación de riesgo y oportunidad al seguimiento de la SSR – SMI, realizan 3 asistencia de monitoreo a UPGD públicas Como acciones de mitigación de riesgo y oportunidad al seguimiento de la SSR – SMI, realizan 4 asistencia de monitoreo a UPGD privadas 19 Unidades de análisis de casos sin muestra eventos transmisibles discriminados así: EPV 3, ETV 16, 20 Unidades de análisis de eventos Transmisibles, discriminadas así: 5 TB y micobacterias, 2 Mortalidad por IRA-EDA menor de 5 años, 7 mortalidad EPV, 5 EAPV, 1 mortalidad por IRAG inusitado, Desde Vigilancia a Eventos Transmisibles, se intervinieron 318 casos de alto impacto TB 6, IRAG INUSITADO 2, COVID 1, mortalidad IRA menor de 5 años 1, EPV 292, EAPV 3, Otros eventos transmisibles 11, Desde Vigilancia a Eventos Transmisibles, se intervinieron 144 casos de control TB 122, EPV 20, EAPV 2, contactos identificados en IEC de TB y canallizados al SIRC 89, Vigilancia Epidemiológica Basada en Comunidad 228 Notificaciones de situaciones problemáticas 10 Comités de vigilancia epidemiológica comunitaria - COVECOM. 156 Asistencias Técnicas a la Red de Vigilancia Comunitaria para la VEBC, 90 Fortalecimiento de capacidades en salud para la ReVCom 69 Investigaciones socio epidemiológicas de campo -ISEC- VEBC 44 y se notificaron al SIVIGILA.
Subsistema VESPA: Gestantes casos notificados: 17 Gestantes IEC efectivas: 11 Gestantes IEC fallidas: 1 Casos captados de mayores de 18 años pero menores de 30: 284 (No incluye gestantes) Casos captados de mayores de 18 años pero menores de 30: 18 IEC Efectivas (No incluye gestantes) Casos captados de mayores de 18 años pero menores de 30: 295 IEC Fallidas 38 (No incluye gestantes) Total de casos captados de menores de 18 años 357 Casos de menores de 18 años con IEC efectivas: 140 Casos de menores de 18 años con IEC Fallidas: 33 N° de casos remitidos a través del SIRC desde VESPA: 179 N° de casos remitidos a servicios PSPIC desde VESPA: 106 N° de casos de consumo abusivo de spa remitidos a entorno educativo desde VESPA: 25 N° de casos remitidos a SPAcios de bienestar (Servicios de acogida) 77.</t>
  </si>
  <si>
    <t>Acumulado con corte a marzo de 2025 La red Distrital de Vigilancia en Salud Pública notificó el siguiente número de casos, según subsistema: Sistema de Vigilancia en salud pública SIVIGILA 35.978 (dato preliminar en razón a las dinámicas propias del sistema) Estadísticas Vitales (EEVV): En Bogotá, acumulado al mes de marzo 2025, se presentaron 15.907 nacimientos y 10.427 defunciones. Sistema de Violencia Intrafamiliar, Maltrato Infantil y Violencia Sexual (SIVIM): 42.824 Sistema de Vigilancia de conducta suicida (SISVECOS): 11.474 Sistema de Vigilancia de lesiones de causa externa (SIVELCE): 32.532 Vigilancia del abuso de sustancias psicoactivas - (VESPA): 3.505 Sistema de Vigilancia epidemiológica en salud oral –SISVESO: 3.830 Vigilancia Epidemiológica de Enfermedades Huérfanas – Raras (EHR) 1.182 Sistema de Vigilancia de la salud de los trabajadores SIVISTRA: 1.557 Sistema de Vigilancia Alimentaria y Nutricional – SISVAN: 1.131.840 correspondiente a Eventos SIVIGILA 113 con corte a la semana 17 correspondiente a los grupos de riesgo priorizados por el SISVAN. Vigilancia Comunitaria -VEBC 649 situaciones problemáticas percibidas por las comunidades y notificadas en el Distrito Capital. En marzo 2025, los equipos de VEBC de las 4 Subredes dieron cumplimiento a las actividades definidas en el plan de acción para Vigilancia Epidemiológica Basada en Comunidad VEBC, además se cuenta con todas las salidas de información.
Programa de control de IAAS,RAM y PROA:
Acumulado a marzo 2025 se desarrollaron las siguientes acciones:
Seguimiento a la notificación de infecciones asociadas a la atención en salud, eventos SIVIGILA notificación positiva del 90,2% notificación positiva al subsistema de resistencia bacteriana whonet 99,6%, Notificación positiva de la estrategia multimodal de higienización de manos del primer bimestre del 2025 del 61%, Soporte técnico al sistema de resistencia bacteriana whonet 9, se realizaron 8 asistencias técnicas. Se realizaron 0 intervención por notificación de sospechas de brotes de IAAS por COVID-19. Se realizó intervención de 6 brotes de IAAS en IPS diferentes a COVID-19, con acompañamiento técnico para el manejo y contención de los brotes, Se realizó 2 procesos de inducción en todos los componentes del programa de control de infecciones, PROA y RAM a 24 IPS, y se realizó reunión del comité de IAAS distritales en el que participaron aproximadamente 150 personas, en el marco de este comité se desarrollaron los siguientes temas:
Reducción de IAAS con la intensificación de la estrategia multimodal del (Lavado de manos).
NFECCIÓN DEL SITIO QUIRÚRGICO, INTERVENCIONES BASADAS EN LA EVIDENCIA “IDENTIFICACION FENOTÍPICA DE LAS PRINCIPALES B LACTAMASAS EN GRAM NEGATIVAS: TODO LO QUE NUNCA ENTENDIÓ”.
COMPORTAMIENTO IRA.
RECOMENDACIONES CONTROL DE INFECCIONES EN ENFERMEDAD RESPIRATORIA.
PROA EN EL ESCENARIO AMBULATORIO.
Impacto de un programa de accesos vasculares en un hospital de alta complejidad.
Salud mental en el personal de salud.
Herramienta para la formulación de planes de acción.
Taller Herramienta para la formulación de planes de acción.
Alerta Tos ferina/Sarampion.
Tasa de IAAS a marzo 2025: 1.11.
APORTE NIVEL LOCAL
VIGILANCIA EN SALUD PÚBLICA
La red de operadores de VSP en el distrito: Se realizó el mantenimiento del Sistema de EEVV, a través de 386 asesorías y asistencias técnicas. De las 6.814 instituciones que hacen parte de la red de vigilancia en salud pública de los diferentes subsistemas para el periodo, 4.993 corresponden a Unidades Informadoras 1.821 a Unidades Notificadoras. Red de operadores de la Vigilancia en Salud Pública, con abordaje de hasta 4 subsistemas 242 asesorías y/o asistencias técnicas, red de operadores de la Vigilancia en Salud Pública, con abordaje de más de 4 de subsistemas 292 asesorías y/o asistencias técnicas, red de operadores de la Vigilancia en Salud Pública de Unidades Informadoras-UI 847 asesorías y/o asistencias técnicas. Se realizó el mantenimiento de los subsistemas a través de 1.381 asesorías y asistencias técnicas.
Dentro de las acciones realizadas de mitigación y control relacionadas con los eventos de interés en salud pública, frente al componente transmisibles: Se visitaron 122.485 viviendas, se abordaron 375.934 personas y el resultado consolidado de MRCV a las 9 manzanas en las acciones de bloqueo y BAC fue: 124 Bloqueos SR, 282 Bloqueos SRC, 4 Bloqueos PFA, 184 Bloqueos TF, 38 Bloqueos Meningitis, y se administraron 8.096 biológicos Se realizó la entrega de 914 quimioprofilaxis para la contención de 169 casos probables de tosferina y 16 de meningitis, habiendo utilizado 1.827 tabletas de azitromicina, 333 frascos de azitromicina suspensión y 311 tabletas de rifampicina y 40 tabletas de ciprofloxacina; de la misma manera se asignaron 2 tabletas de azitromicina, 339 frascos de azitromicina suspensión y 4 tabletas de ciprofloxacina; Como fortalecimiento a la gestión de la información del subsistema transmisibles se realizaron las siguientes asistencias técnicas UPGD: 33 UPGD críticas 34 fortalecimiento UPGD Vigilancia Epidemiológica Ocupacional de los Trabajadores de la Economía informal -SIVISTRA 1.557 casos notificados y 767 IEC efectivas. Vigilancia Epidemiológica de Enfermedades Huerfanas 1.054 casos notificados y 444 IEC efectivas. Numero de casos que cruzan entre el evento 342 y 215 45 y se notificaron al SIVIGILA 18 Número de casos que cruzan entre el evento 342 y RLCPD 17 y realizaron 11 ajustes al SIVIGILA. Sistema de Vigilancia Epidemiológica en Salud Oral SISVESO: 3.830 casos notificados 444 IEC efectivas. Sistema de Vigilancia epidemiológica en Crónicas_Cáncer en menores 18 años casos notificados 236 y 20 IEC efectivas. Unidades de analisis realizadas 1 Sistema de Vigilancia epidemiológica en Crónicas_Cáncer de mama y cuello uterino casos notificados 1.456 y 392 IEC efectivas. Unidades de analisis realizadas 4.
Subsistema SISVAN: Mantenimiento y fortalecimiento del Sistema de Vigilancia Alimentaria y Nutricional (SISVAN) en 90 Unidades Primarias Generadoras de Datos públicas Mantenimiento y fortalecimiento del Sistema de Vigilancia Alimentaria y Nutricional (SISVAN) en 216 Unidades Primarias Generadoras de Datos privadas, 1.028 Seguimiento a atenciones a recién nacidos 1.336 Seguimiento a atenciones en menores de 5 años 659 caracterizaciones a gestantes 137 caracterizaciones a recién nacidos, 303 caracterizaciones a menores de 5 años, 348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2 Número de casos de Ideación suicida 7.195, IEC efectivas 1 por agresión con ácido, álcalis o corrosivos ejercido por terceros IEC efectivas 2.467 de Ideación suicida, Número de casos notificados de Lesiones por quemaduras 2.710 Número de casos notificados de Amenaza suicida 703, IEC efectivas 269 de Lesiones por quemaduras IEC efectivas de de Amenaza suicida 231, Número de casos notificados de Intento suicida 2.299 Accidentes domésticos en menores 11 años: 2.173 casos notificados, IEC efectivas 726 Accidentes domésticos, IEC efectivas 748 de Intento suicida, Número de casos notificados de Lesiones por artefactos pirotécnicos 43 Número de casos notificados de muerte por suicidio 74 IEC efectivas 43 de Lesiones por artefactos pirotécnicos, IEC efectivas 14 de muerte por suicidio Número de Unidades de análisis realizadas 3 Subsistema de vigilancia en salud pública en violencia intrafamiliar y de genero (SIVIM) Total de casos notificados de violencia intrafamiliar y de género: 9.065 y con IEC: 2.390 Total de casos notificados de violencia intrafamiliar y de género en mujeres: 4.281 y en hombres: 1.212. Casos notificados de violencia sexual: 3.903 y con IEC: 1.180. Casos notificados de violencia en niños, niñas y adolescentes: 5.100 y con IEC: 1.723 Dentro de las acciones de Vigilancia en Salud Pública relacionadas con los Eventos de Interés en Salud Sexual y Reproductiva y Salud Materno Infantil, se realizaron 233 investigaciones Epidemiológicas de Campo de alto impacto. Se realizaron 2 IEC Mortalidad Materna, se realizaron 35 IEC Mortalidad Perinatal. se realizaron 9 IEC Sífilis Congénita, se realizaron 142 IEC Sífilis Gestacional, se realizaron 29 IEC Morbilidad Materna Extrema, se realizaron 2 IEC Defectos Congénitos, se realizaron 14 IEC Transmisión materno perinatal VIH – Hepatitis B. Frente al análisis de los eventos de SSR, se realizaron 12 unidades de análisis, se realizaron 2 Mortalidad Materna, se realizaron 9 Mortalidad Perinatal, se realizaron 1 Sífilis Congénita, se realizaron 1 Morbilidad Materna Extrema, Como acciones de mitigación de riesgo y oportunidad al seguimiento de la SSR – SMI, realizan 7 asistencia de monitoreo a UPGD públicas Como acciones de mitigación de riesgo y oportunidad al seguimiento de la SSR – SMI, realizan 24 asistencia de monitoreo a UPGD privadas 39 Unidades de análisis de casos sin muestra eventos transmisibles discriminados así: EPV 7, ETV 31, 35 Unidades de análisis de eventos Transmisibles, discriminadas así: 12 TB y micobacterias, 5 Mortalidad por IRA-EDA menor de 5 años, 10 mortalidad EPV, 6 EAPV, 2 ETV, 1 mortalidad por IRAG inusitado, Desde Vigilancia a Eventos Transmisibles, se intervinieron 726 casos de alto impacto TB 53, IRAG INUSITADO 4, COVID 3, mortalidad IRA menor de 5 años 5, EPV 609, EAPV 5, ETV 11, Otros eventos transmisibles 31, Desde Vigilancia a Eventos Transmisibles, se intervinieron 355 casos de control TB 304, EPV 47, EAPV 4, contactos identificados en IEC de TB y canallizados al SIRC 258, Vigilancia Epidemiológica Basada en Comunidad 649 Notificaciones de situaciones problemáticas 30 Comités de vigilancia epidemiológica comunitaria - COVECOM. 465 Asistencias Técnicas a la Red de Vigilancia Comunitaria para la VEBC, 202 Fortalecimiento de capacidades en salud para la ReVCom 205 Investigaciones socio epidemiológicas de campo -ISEC- VEBC 131 y se notificaron al SIVIGILA.
Subsistema VESPA: Gestantes casos notificados: 47 Gestantes IEC efectivas: 31 Gestantes IEC fallidas: 9 Casos captados de mayores de 18 años pero menores de 30: 1.017 (No incluye gestantes) Casos captados de mayores de 18 años pero menores de 30: 109 IEC Efectivas (No incluye gestantes) Casos captados de mayores de 18 años pero menores de 30: 1.051 IEC Fallidas 91 (No incluye gestantes) Total de casos captados de menores de 18 años 634 Casos de menores de 18 años con IEC efectivas: 319 Casos de menores de 18 años con IEC Fallidas: 59 N° de casos remitidos a través del SIRC desde VESPA: 445 N° de casos remitidos a servicios PSPIC desde VESPA: 265 N° de casos de consumo abusivo de spa remitidos a entorno educativo desde VESPA: 47 N° de casos remitidos a SPAcios de bienestar (Servicios de acogida) 182.</t>
  </si>
  <si>
    <t>Sobre la magnitud de avance de SAFL con concepto satisfactorio se aclara que lo programado para la meta está determinado en nuevas SAFL con concepto satisfactorio anualmente, partiendo de la línea base que eran 167 en el año 2023, en conclusión se monitorea aquellas SAFL que cuenten con concepto satisfactorio vigente al momento del reporte. Para marzo este dato acumulado es de 283. Teniendo en cuenta la aclaración anterior, se toma como referencia el avance de 4 SAFL mensuales ya que el proceso de implementación es dinámico y algunos conceptos se vencen durante el periodo y otros conceptos se verifican durante el periodo, lo cual no es posible estandarizar porque  depende de un proceso autónomo de las entidades públicas y empresas privadas, que se encuentran implementando la estrategia.</t>
  </si>
  <si>
    <t>Se identifica la ocurrencia de 36 casos de muerte en menores de 5 años durante el mes de marzo de 2025 según localidad de residencia, los casos se presentaron así: 2 en Engativa, 3 en Suba, 1 en Teusaquillo, 3 en Bosa, 6 en Kennedy, 2 en Fontibón, 2 en Puente Aranda, 4 en San Cristóbal, 1 en Rafael Uribe Uribe, 1 en Usme, 1 en Tunjuelito, 8 en Ciudad Bolívar y 2 sin dato de localidad; Según subred, la mortalidad se presentó de la siguiente manera: Sur Occidente 36,1% (n=13), Sur 27,7% (n=10), Norte 16,6% (n=6), y Centro Oriente 13,8% (n=5). 
De acuerdo con la condición de afiliación al SGSSS, las muertes infantiles reportadas ocurrieron en el 50% (n=18) en población del régimen contributivo, el 38,8% (n=14) en población del régimen subsidiado, el  5,5% (n=2) en población no asegurada  y el 5,5% (n=2) no registra información de aseguramiento.  
En cuanto a la procedencia de los casos se evidencia que el 91,6% (n=33) son de nacionalidad colombiana, el 2,7% (n=1) son migrantes y el 5,5% (n=2) no reportaron información; para el mes de marzo se reportaron 2 casos en población negro mulato afrocolombiano o afrodescendiente, y 1 caso correspondiente a población indígena. 
En cuanto a las 5 primeras causas de muerte infantil agrupadas 667, que representan el 66,6%, encontramos: con el 25% (n=9) Resto de ciertas afecciones originadas en el período perinatal 16,6% (n=6) Malformaciones congénitas, deformidades y anomalías cromosómicas, el 8,3 % (n=3) Signos, síntomas y afecciones mal definidas, el 8,3 % (n=3) Infecciones respiratorias agudas y el 8,3% (n=3) Feto o recién nacido afectados por complicaciones obstétricas y traumatismo del nacimiento,
Para el cumplimiento de la meta se realizaron las siguientes actividades: 
Desde VSP para este evento se  realizan actividades de depuración, análisis y ajuste semanal de bases Distritales SIVIGILA para los eventos de Defectos Congénitos (ficha 215) y Mortalidad perinatal y Neonatal Tardía (ficha 560) a semana epidemiológica 13 de 2025, teniendo en cuenta que estos eventos abarcan la morbimortalidad de los menores de un año, por lo cual es necesario mejorar la calidad del reporte de los datos de éstos dos eventos, por otra parte durante el periodo de marzo del año 2025, se han realizaron un total de 15 asistencias técnicas donde se realizó fortalecimiento de competencias del talento humano para el mejoramiento de la vigilancia y respuesta a la Mortalidad infantil.  
• Seguimiento a la notificación del cáncer en menores de 18 años. Con corte al 31 de marzo (datos acumulados y preliminares) se notificaron al Sistema Nacional de Vigilancia en Salud Pública 79 casos probables o confirmados de cáncer en menores de 18 años residentes de Bogotá D.C., de los cuales el 24% (n=19) se presentaron en menores de 5 años. 
• Investigaciones epidemiológicas de campo: Se realizaron 15 investigaciones epidemiológicas de campo de morbilidad en casos confirmados y priorizados de cáncer en menores de 18 años, de las cuales 2 se realizaron en menores de 5 años 
• Asistencias técnicas a UPGD públicas: Se realizó asesorías y asistencia técnica a Unidades Primarias Generadoras de Datos - UPGD Públicas que vigilan el evento Cód. 115 cáncer en menores de 18 años distribuidas en las cuatro Subredes Integradas de Servicios de Salud. 
• Seguimiento a canalizaciones: Se realizaron 10 canalizaciones a EAPB de menores con diagnóstico de cáncer infantil efectivas a la ruta de riesgo o presencia de cáncer para valoración integral. 
• Se realizó asistencia técnica a los equipos del entorno educativo con el propósito de fortalecer competencias en detección temprana de cáncer infantil. Los equipos intervenidos ejecutan las acciones territoriales orientadas al acompañamiento a padres, cuidadores, orientadores y profesores para la identificación temprana de signos de alarma.
• Se realiza articulación para la socialización de un consenso de indicadores de gestión para cáncer infantil, como ejercicio preliminar para fortalecer el componente de monitoreo y seguimiento del plan de choque circular conjunta externa 010 de 2024 de MSPS. 
• Asistencia técnica, institución de salud Diana Turbay. Fortalecimiento técnico evento IRA, revisión plan de respuesta IRA (acciones destinadas a la preparación de primer pico respiratorio en la ciudad).  
• Socialización de la estrategia de SALA ERA y actualización del formato distrital a las UPGD y Subredes del Distrito. 
• Socialización y fortalecimiento técnico de los eventos respiratorios en el marco del primer pico respiratorio del año 2025 en el Distrito.
• Visita de acompañamiento implementación respuesta integral IRA/EDA/DNT a 6 IPS priorizadas (Simon Bolivar, Fundación Santa fe, USS Santa librada, USS Usme, Clinica Infantil Colsubsidio, USS Engativa).
• Fortalecimiento técnico evento IRA, evento 348 y tos ferina a Fundación Santafe y Hospital Simón Bolivar.
• Participación en preparación plan de respuesta IRA. 
• Gestión Boletín epidemiológico semanal evento 345, 348, 591-IRA, acumulado al mes de enero. Para el desarrollo de esta actividad se requiere hacer una revisión detallada de los datos reportados, así como la depuración de los datos, basados en las definiciones estrictas de los eventos. 
• Seguimiento estricto de las mortalidades en menores de 5 años asociadas a infección respiratoria aguda, se cruzaron las bases SIVIGILA y aplicativo RUAF. (Para fuente SIVIGILA- EVENTO 591 seguimiento semanal, para fuente RUAF seguimiento mensual)  
• Seguimiento semanal al comportamiento de la morbilidad por IRA reportada en evento 995, con énfasis en análisis de canales endémicos por grupos etarios, revisión continua de la carga de la Infección Respiratoria Aguda sobre los servicios de atención (consulta externa, urgencia, hospitalización general y UCI) y grupos etarios predominantes por área clínica de atención.   
• Análisis semanal de datos aportados por Laboratorio de Salud Pública y vigilancia centinela relacionado con circulación viral.  
• Seguimiento al reporte mensual de salas ERA.
• Participación Unidad de Análisis mortalidad por tos ferina.
• Realización mesa de expertos Tos ferina.
• Realización Circular 012 de 21 de marzo 2025.
• Acompañamiento técnico en Sala ERA a médicos, pediatras, terapeutas y coordinadores de urgencias pediatras en IPS Sanitas Puente Aranda dirigida a 5 terapeutas respiratorias,  Virrey Solís dirigida a 1 profesional, Hospital Tintal dirigida a 3 profesionales, Hospital de Fontibón dirigida a 3 profesionales, SURA calle 100 dirigida a 10 pediatras. 
Con relación al reporte de los 13 productos del plan de acción de la política distrital de primera infancia, infancia y adolescencia 2023-2033, no ha sido solicitado reporte de la entidad líder de la SDS; sin embargo en la actualidad la SDS se encuentra a la espera de respuesta de la solicitud de ajustes técnicos solicitados en el segundo semestre 2024 a los productos de política relacionados con: 
• 1.1.8. Estrategia de información, educación y comunicación para la promoción de la alimentación adecuada dirigidas a la población gestante y lactante, niños, niñas y adolescentes.
• 1.3.2. Estrategia de promoción del bienestar emocional y prevención de las afectaciones en salud mental de niños, niñas y adolescentes en establecimientos educativos priorizados.
• 3.2.8. Estrategia de información, educación y comunicación para la promoción de la salud infantil, la prevención e identificación oportuna de signos de alarma de infección respiratoria aguda dirigida a familias con niños y niñas de 0 a 5 años.
• 3.2.9. Ruta integral de atención en salud para niños y niñas menores de 5 años con riesgo de desnutrición aguda.
APORTE NIVEL LOCAL
GESTIÓN DE LA ESTRATEGIA SALA ERA 
Se realizó asistencia técnica a un total de 24 IPS en abordaje integral de niñas y niños en primera infancia atendidos en los servicios de urgencias ubicadas en esta localidad. Se realizó asistencia técnica a un total de 39 IPS con implementación de la estrategia sala ERA.
EQUIPOS BASICOS EXTRAMURALES DE HOGAR 
Se han identificado 11.816 familias con 23 niños y niñas con signos y síntomas de IRA, con quienes se adelantan acciones de información y educación y se informa el momento en el que deben acudir a servicios médicos. 18 Niños y niñas menores de 1 año notificados al SIVIGILA por IRAG (Centinela e Inusitado), al egreso de hospitalización, con seguimiento. Se realiza abordaje de 8 familias priorizadas por cáncer infantil, con quienes se establece seguimiento familiar. Se da continuidad al seguimiento de 10 familias con niños con cáncer infantil priorizado.
ENTORNO INSTITUCIONAL 
SAN 
En las unidades de atención a la primera infancia se realizó aplicación de escala abreviada del desarrollo 3 a 54 niños y niñas. Se realizaron 112 sesiones de fortalecimiento al talento humano de las unidad de atención a la primera infancia. Se realizó asistencia técnica a un total de 31 IPS que realizan ultrasonido obstetrico para diagnóstico antenatal de defectos congénitos.</t>
  </si>
  <si>
    <t>Para el periodo enero a marzo de 2025 se registraron un total de 113 muertes en menores de 5 años en Bogotá, lo que representa una Tasa de 8,5 por 1.000 NV. 
Se identifica la ocurrencia de 113 casos de muerte en menores de 5 años durante el periodo de enero a marzo del 2025, según localidad de residencia los casos se presentaron así: 6 Usaquén, 3 Chapinero, 1 Santafé, 12 en San Cristóbal, 12 en Usme, 2 en Tunjuelito, 5 en Bosa, 20 en Kennedy, 4 en Fontibón, 7 en Engativá, 13 en Suba, 4 en Teusaquillo, 1 en los Mártires, 3 en Puente Aranda, 1 en la Candelaria, 3 en Rafael Uribe Uribe, 11 en Ciudad Bolívar, y 5 Sin dato.
Según subred, la mortalidad infantil se presentó de la siguiente manera: Norte 29,2% (n=33), Sur Occidente 28,3% (n=32), Sur 22,1% (n=25), Centro Oriente 15,9% (n=18) y 5 casos sin información de localidad que corresponde a un 4,4%. 
De acuerdo con el régimen de afiliación, los casos presentados en el periodo del presente reporte, el 50,4% (n=57) pertenecían al régimen contributivo, el 39,8% (n=45) al subsidiado, el 2,65% (n=3) se identifican como no asegurados y el 7,07% (n=8) no registra afiliación al régimen en salud.   
En cuanto a la procedencia de los casos se evidencia que  el 94,6% (n=107) son de nacionalidad colombiana, 1,7% (n=2) son extranjeros y el 3,5% (n=4) se encuentran sin información; con respecto a las muertes infantiles se reportaron 3 casos en población negro mulato afrocolombiano o afrodescendiente, y 1 caso correspondiente a población indígena. 
En cuanto a las 5 primeras causas de muerte infantil agrupadas 667, que representan el 73,4%, encontramos: con el 29,2% (n=33) Malformaciones congénitas, deformidades y anomalías cromosómicas, el 17,7% (n=20) Resto de ciertas afecciones originadas en el período perinatal, el 10,6% (n=12) Signos, síntomas y afecciones mal definidas, el 7,96% (n=9) Feto o recién nacido afectados por complicaciones obstétricas y traumatismo del nacimiento y el 7,96% (n=9) Trastornos respiratorios específicos del periodo perinatal. 
Al realizar el análisis comparativo durante el periodo enero – marzo: para el año 2025 se presentaron 113 casos y una tasa de 8,5 x 1.000 NV, evidenciando una reducción del 20,3% (n=23) en el número de casos comparado con el mismo periodo del 2024 (datos preliminares) que reportó 136 casos; en cuanto a la tasa se evidencia una reducción del 13,2%, puesto que para el 2024 se reportó una tasa de 9,8 X 1.000 NV. 
Para el cumplimiento de la meta se realizaron las siguientes actividades: 
• Desde VSP para este evento se realizan actividades de depuración, análisis y ajuste semanal de bases Distritales SIVIGILA para los eventos de Defectos Congénitos (ficha 215) y Mortalidad perinatal y Neonatal Tardía (ficha 560) se han realizado un total de 23 asistencias técnicas donde se realiza fortalecimiento de competencias del talento humano para el mejoramiento de la vigilancia y respuesta a la Mortalidad infantil.
• Seguimiento a la notificación del cáncer en menores de 18 años. Con corte al 31 de marzo (datos acumulados y preliminares) se notificaron al Sistema Nacional de Vigilancia en Salud Pública 79 casos probables o confirmados de cáncer en menores de 18 años residentes de Bogotá D.C., de los cuales el 24% (n=19) se presentaron en menores de 5 años. 
• Investigaciones epidemiológicas de campo: Se realizaron 20 investigaciones epidemiológicas de campo de morbilidad en casos confirmados y priorizados de cáncer en menores de 18 años
• Asistencias técnicas a UPGD públicas: Se realizó asistencia técnica a 11 Unidades Primarias Generadoras de Datos - UPGD Públicas que vigilan el evento Cód. 115 cáncer en menores de 18 años distribuidas en las cuatro Subredes Integradas de Servicios de Salud.
• Seguimiento a canalizaciones: Se realizaron  canalizaciones a EAPB de menores con diagnóstico de cáncer infantil efectivas a la ruta de riesgo o presencia de cáncer para valoración integral.
• Comité de Vigilancia Epidemiológica – COVE Distrital y Local: Se realizaron 15 COVE Locales y 1 COVE Distrital con temática central del cáncer en menores de 18 años en conmemoración al Día Internacional contra el Cáncer Infantil.
• Se realizó acompañamiento terapéutico a niños y niñas con diagnóstico de cáncer en las unidades de atención del Instituto Nacional de Cancerología y Clínica Colsubsidio. La actividad fue desarrollada por los equipos territoriales, los perfiles que acompañaron la sesión fueron: psicología, artistas y pedagogos. 
• Participación en mesa de trabajo, en el marco del convenio de universidad de Antioquia para estudio de VSR e importancia de incorporación de anticuerpos monoclonales con actividad contra el VRS. 
• Participación y desarrollo Comité Distrital IRA.
• Desarrollo asistencia técnica con profesionales de la Subred Sur.. Modalidad presencial. Objetivo: fortalecimiento en Vigilancia de morbilidad por IRA, evento 995.
• Asistencia técnica IRA USS MEISSEN. para el Fortalecimiento técnico eventos vigilancia de la Infección Respiratoria Aguda.  
• Desarrollo asistencia técnica IRA Hospital de Bosa para fortalecimiento técnico eventos vigilancia de la Infección Respiratoria Aguda. Seguimiento a la implementación del plan de respuesta IRA.  
• Participación asistencia técnica comité de infecciones, acciones a fortalecer en primer pico respiratorio. destinado a profesionales de la salud del distrito capital.  
• Participación reunión Vigilancia Centinela Homi, Vigilancia activa de neumonía y meningitis bacterianas.  Revisión avances y análisis de datos 2024 
• Participación reunión MINSALUD  para revisión muertes del presente año grupo poblacional especial ( comunidad Emberá) y validar estrategia actualmente implementadas por la SDS-BOGOTA  para mitigar el riesgo de mortalidad en esta población. 
• Gestión Boletín epidemiológico semanal evento 345, 348, 591-IRA, acumulado al mes de febrero. Para el desarrollo de esta actividad se requiere hacer una revisión detallada de los datos reportados, así como la depuración de los datos, basados en las definiciones estrictas de los eventos.
• Seguimiento estricto de las mortalidades en menores de 5 años asociadas a infección respiratoria aguda, se cruzaron las bases SIVIGILA y aplicativo RUAF. (Para fuente SIVIGILA- EVENTO 591 seguimiento semanal, para fuente RUAF seguimiento mensual)
• Seguimiento semanal al comportamiento de la morbilidad por IRA reportada en evento 995, con énfasis en análisis de canales endémicos por grupos etarios, revisión continua de la carga de la Infección Respiratoria Aguda sobre los servicios de atención (consulta externa, urgencia, hospitalización general y UCI) y grupos etarios predominantes por área clínica de atención.
• Análisis semanal de datos aportados por Laboratorio de Salud Pública y vigilancia centinela relacionado con circulación viral.
• Seguimiento al reporte mensual de salas ERA con la finalidad de identificar, número total de salas con notificación activa, salas con mayor y menor número de reportes por subred y vigilancia de indicadores (cumplimiento de criterios de ingreso, adherencia a guías de práctica clínica, seguimiento a las 48-72 horas).
• Se realiza vigilancia continua de casos que cumplan con criterios de IRAG INUSITADO por medio del evento 348 del SIVIGILA, esto con el objetivo de captar de manera oportuna comportamientos clínicos atípicos y virus nuevos con potencial pandémico
• Acompañamiento técnico en Sala ERA a pediatras de la IPS Javesalud Toberín a 5 pediatras para apropiación de la estrategia en la IPS
• Acompañamiento técnico en Sala ERA a médicos, pediatras, terapeutas y coordinadores de urgencias pediatras en IPS Sanitas Puente Aranda dirigida a 5 terapeutas respiratorias,  Virrey Solís dirigida a 1 profesional, Hospital Tintal dirigida a 3 profesionales, Hospital de Fontibón dirigida a 3 profesionales, SURA calle 100 dirigida a 10 pediatras. 
• Asistencia técnica en preparación para pico respiratorio a 1140 personas del talento humano del PIC- Todos los entornos
• Acompañamiento técnico en Sala ERA a pediatras de la IPS Colsubsidio Usaquén a 40 personas del talento humano en salud de la IPS.
• Construcción plan de respuesta frente al pico respiratorio 2024.
• Ajuste piezas comunicativas IRA.
• Visita de acompañamiento implementación respuesta integral IRA/EDA/DNT a 6 IPS priorizadas (Simon Bolivar, Fundación Santa fe, USS Santa librada, USS Usme, Clinica Infantil Colsubsidio, USS Engativa).
• Fortalecimiento técnico evento IRA, evento 348 y tos ferina a Fundación Santafe y Hospital Simón Bolivar.
• Participación en preparación plan de respuesta IRA. 
• Realización de taller de co- construcción plan de acción comité Distrital ERA.
• Visita de acompañamiento implementación respuesta integral IRA/EDA/DNT a 5 IPS priorizadas.
• Conferencia Diagnóstico, manejo integral y prevención de la Infección Respiratoria Aguda - Estrategia Sala ERA, dentro del programa de Educando en el Territorio de Nueva EPS, con la participación de 819 profesionales de salud.
• Asistencia Técnica por equipo de Infancia Sala ERA Hospital de Bosa.
• Asistencia técnica con capacitación en Infección respiratoria Aguda, educación a la comunidad en cómo prevenir la infección respiratoria aguda en los niños 33 personas del equipo de las 4 subredes del producto de jardines del entorno educativo.
• Con relación a los productos del plan de acción de la política distrital de primera infancia, infancia y adolescencia 2023-2033 se realizo el reporte de cierre vigencia 2024  dando cumplimiento al 100% de las metas programadas en el plan de acción para los productos: Estrategia IEC para la promoción de la alimentación adecuada, Desvinculación del trabajo infantil; Mantenimiento del programa ampliado de vacunación, Atención integral en salud para valoración en la primera infancia, Estrategia prevención de la IRA, Estrategia para la detección y atención integral de los defectos congénitos, Estrategia IEC en salud sexual y salud reproductiva, Ruta integral de atención en salud  por riesgo de desnutrición aguda, Implementación de la ruta materno perinatal y Prevención, atención y control de la sífilis gestacional  y congénita.
APORTE NIVEL LOCAL
GESTIÓN DE LA ESTRATEGIA SALA ERA
Se realizó asistencia técnica a un total de 56 IPS en abordaje integral de niñas y niños en primera infancia atendidos en los servicios de urgencias ubicadas en esta localidad. Se realizó asistencia técnica a un total de 122 IPS con implementación de la estrategia sala ERA.
EQUIPOS BASICOS EXTRAMURALES DE HOGAR 
Se han identificado 33.855 familias con 113 niños y niñas con signos y síntomas de IRA, con quienes se adelantan acciones de información y educación y se informa el momento en el que deben acudir a servicios médicos. 99 Niños y niñas menores de 1 año notificados al SIVIGILA por IRAG (Centinela e Inusitado), al egreso de hospitalización, con seguimiento. Se realiza abordaje de 21 familias priorizadas por cáncer infantil, con quienes se establece seguimiento familiar. Se da continuidad al seguimiento de 32 familias con niños con cáncer infantil priorizado, se identifican barreras de acceso a tratamientos de 6 niños con cáncer infantil, con remisión de 1 casos a las EAPB.
ENTORNO INSTITUCIONAL 
SAN 
En las unidades de atención a la primera infancia se realizó aplicación de escala abreviada del desarrollo 3 a 252 niños y niñas. Se realizaron 792 sesiones de fortalecimiento al talento humano de las unidad de atención a la primera infancia. Se realizó asistencia técnica a un total de 96 IPS que realizan ultrasonido obstetrico para diagnóstico antenatal de defectos congénitos.</t>
  </si>
  <si>
    <t>Acumulado enero a marzo de 2025, se alcanza una cobertura de 455 personas participantes, con 395 mujeres y 60 hombres.  De estas son 162 personas con discapacidad y 293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casos con prioridades de atención por su condición y situación, riesgos en salud, alertas en salud mental y necesidades para el acceso a servicios.</t>
  </si>
  <si>
    <t>Para el mes de marzo de 2025, en la localidad de Sumapaz, se alcanza una cobertura de 44 personas participantes, con 19 mujeres y 25 hombres.  De estas son 31 personas con discapacidad y 13 personas cuidadoras (Datos preliminares). Incluye personas con discapacidad, afectaciones psicosociales, gestores de RBC, familias, personas cuidadoras de personas con discapacidad. Se dio continuidad a acciones colectivas de salud y participación en el marco de las redes de discapacidad y cuidadoras. En este contexto, se informa y activa rutas sectoriales e intersectoriales; se orienta en prácticas diferenciales de cuidado (autocuidado, cuidado mutuo, socio cuidado y cuidado del entorno); y educación en temas de salud y convivencia y enlace a redes de apoyo social.</t>
  </si>
  <si>
    <t>Acumulado enero a marzo de 2025, se alcanza una cobertura de 107 personas participantes, con 51 mujeres y 56 hombres.  De estas son 66 personas con discapacidad y 41 personas cuidadoras. Se logra: apropiación de buenas prácticas de cuidado; enlace a rutas y participación en redes de apoyo; empoderamiento en derechos y corresponsabilidad en las medidas de cuidado.</t>
  </si>
  <si>
    <t>Acumulado enero a marzo de 2025, se alcanza una cobertura de 925 personas participantes, con 742 mujeres y 183 hombres.  De estas son 321 personas con discapacidad y 604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</si>
  <si>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 xml:space="preserve">Acumulado enero a marzo de 2025 se alcanza una cobertura de 287 personas participantes, con 215 mujeres y 72 hombres.  De estas son 173 personas con discapacidad y 114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</si>
  <si>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Acumulado enero a marzo de 2025, se alcanza una cobertura de 84 personas participantes, con 64 mujeres y 20 hombres.  De estas son 47 personas con discapacidad y 37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</si>
  <si>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Acumulado enero a marzo de 2025, se alcanza una cobertura de 329 personas participantes, con 213 mujeres y 116 hombres.  De estas son 263 personas con discapacidad y 66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</si>
  <si>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Para el mes de marzo de 2025 en la localidad de Antonio Nariño, se alcanza una cobertura de 99 persona participante, con 63 mujer y 36 hombres.  De estas 76 con discapacidad y 23 persona cuidadora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</si>
  <si>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marzo de 2025, se alcanza una cobertura de 242 personas participante, con 154 mujeres y 88 hombres.  De estas 172 con discapacidad y 70 persona cuidadora.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</si>
  <si>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Acumulado enero a marzo de 2025, se alcanza una cobertura de 60 personas participantes, con 52 mujeres y 8 hombres.  De estas son 51 personas con discapacidad y 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</si>
  <si>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Acumulado enero a marzo de 2025, se alcanza una cobertura de 215 personas participantes, con 143 mujeres y 72 hombres.  De estas son 77 personas con discapacidad y 138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</si>
  <si>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Acumulado enero a marzo de 2025, se alcanza una cobertura de 206 personas participantes, con 165 mujeres y 41 hombres.  De estas son 89 personas con discapacidad y 117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</si>
  <si>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Acumulado enero a marzo de 2025 se alcanza una cobertura de 1.058 personas participantes, con 768 mujeres y 290 hombres.  De estas son 649 personas con discapacidad y 409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</si>
  <si>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Acumulado enero a marzo de 2025, se alcanza una cobertura de 928 personas participantes, con 594 mujeres y 334 hombres.  De estas son 596 personas con discapacidad y 332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</si>
  <si>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Acumulado enero a marzo de 2025, se alcanza una cobertura de 602 personas participantes, con 398 mujeres y 204 hombres. De estas son 389 personas con discapacidad y 213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</si>
  <si>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 xml:space="preserve">Acumulado enero a marzo de 2025, se alcanza una cobertura de 938 personas participantes, con 641 mujeres y 297 hombres. De estas son 619 personas con discapacidad y 319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</si>
  <si>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marzo de 2025, en la localidad de Bosa, se alcanza una cobertura de 286 personas participantes, con 205 mujeres y 81 hombres.  De estas es 159 personas con discapacidad y 127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</si>
  <si>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2025se alcanza una cobertura de 913 personas participantes, con 645 mujeres y 268 hombres.  De estas es 564 personas con discapacidad y 349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</si>
  <si>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Acumulado enero a marzo de 2025, se alcanza una cobertura de 411 personas participantes, con 300 mujeres y 111 hombres.  De estas son 191 personas con discapacidad y 220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</si>
  <si>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Para el mes marzo de 2025, en la localidad de Usme, se alcanza una cobertura de 288 personas participantes, con 198 mujeres y 90 hombres.  De estas son 123 personas con discapacidad y 165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</si>
  <si>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marzo de 2025, se alcanza una cobertura de 834 personas participantes, con 549 mujeres y 285 hombres.  De estas son 597 personas con discapacidad y 237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</si>
  <si>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marzo de 2025, en la localidad de San Cristóbal, se alcanza una cobertura de 79 personas participantes, con 59 mujeres y 20 hombres.  De estas son 63 personas con discapacidad y 16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</si>
  <si>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marzo de 2025, se alcanza una cobertura de 355 personas participantes, con 268 mujeres y 87 hombres.  De estas son 158 personas con discapacidad y 197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</si>
  <si>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marzo de 2025, en la localidad de Santafé, se alcanza una cobertura de 212 personas participantes, con 160 mujer y 52 hombres.  De estas es 90 personas con discapacidad y 122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 con grupos de soporte socioemocional para personas con discapacidad y personas cuidadoras, lo anterior con base en acuerdos intersectoriales. </t>
  </si>
  <si>
    <t xml:space="preserve">Acumulado enero a marzo de 2025, se alcanza una cobertura de 260 personas participantes, con 192 mujer y 68 hombres.  De estas es 122 personas con discapacidad y 138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</si>
  <si>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Acumulado enero a marzo 2025, se alcanzó una cobertura de 375 personas participantes, con 260 mujeres y 115 hombres.  De estas son 199 personas con discapacidad y 176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</si>
  <si>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marzo de 2025, en la localidad de Usaquén, se alcanza una cobertura de 339 personas participantes, con 292 mujeres y 47 hombres.  De estas son 116 personas con discapacidad y 223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</si>
  <si>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Ciudad Bolívar, se alcanza una cobertura de 612 personas participantes, con 495 mujeres y 117 hombres.  De estas son 204 personas con discapacidad y 408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intersectoriales.  </t>
  </si>
  <si>
    <t xml:space="preserve">Para el mes de marzo de 2025 en la localidad de Rafael Uribe, se alcanza una cobertura de 72 personas participantes, con 53 mujeres y 19 hombres.  De estas son 57 personas con discapacidad y 15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</si>
  <si>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Candelaria, se alcanza una cobertura de 44 personas participantes, con 37 mujeres y 7 hombres.  De estas son 32 personas con discapacidad y 12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</si>
  <si>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Puente Aranda, se alcanza una cobertura de 105 personas participantes, con 72 mujeres y 33 hombres.  De estas son 81 personas con discapacidad y 24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</si>
  <si>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Mártires, se alcanza una cobertura de 16 personas participantes, con 15 mujeres y 1 hombres.  De estas son 14 personas con discapacidad y 2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</si>
  <si>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Teusaquillo, se alcanza una cobertura de 133 personas participantes, con 97 mujeres y 36 hombres.  De estas son 41 personas con discapacidad y 92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</si>
  <si>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Barrios Unidos, se alcanza una cobertura de 103 personas participantes, con 78 mujeres y 25 hombres.  De estas son 22 personas con discapacidad y 81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</si>
  <si>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Suba, se alcanza una cobertura de 571 personas participantes, con 454 mujeres y 117 hombres.  De estas son 287 personas con discapacidad y 284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</si>
  <si>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Engativá, se alcanza una cobertura de 455 personas participantes, con 341 mujeres y 114 hombres.  De estas son 211 personas con discapacidad y 244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</si>
  <si>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Fontibón se alcanza una cobertura de 264 personas participantes, con 178 mujeres y 86 hombres. De estas son 167 personas con discapacidad y 97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</si>
  <si>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Kennedy, se alcanza una cobertura de 268 personas participantes, con 196 mujeres y 72 hombres. De estas son 147 personas con discapacidad y 121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</si>
  <si>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Tunjuelito, se alcanza una cobertura de 221 personas participantes, con 167 mujeres y 54 hombres.  De estas son 52 personas con discapacidad y 169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</si>
  <si>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Para el mes de marzo de 2025, en la localidad de Chapinero, se alcanzó una cobertura de 143 personas participantes, con 108 mujeres y 35 hombres (datos preliminares).  De estas son 87 personas con discapacidad y 56 personas cuidadoras, incluye personas con discapacidad, afectaciones psicosociales, gestores de RBC, familias, personas cuidadoras de personas con discapacidad,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</si>
  <si>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RUBRO- ELEMENTO PEP-AUXILIAR</t>
  </si>
  <si>
    <t>(Varios elementos)</t>
  </si>
  <si>
    <t>Suma de PRESUPUESTO VIGENTE</t>
  </si>
  <si>
    <t>001</t>
  </si>
  <si>
    <t>003</t>
  </si>
  <si>
    <t>097</t>
  </si>
  <si>
    <t>103</t>
  </si>
  <si>
    <t>104</t>
  </si>
  <si>
    <t>105</t>
  </si>
  <si>
    <t>107</t>
  </si>
  <si>
    <t>108</t>
  </si>
  <si>
    <t>109</t>
  </si>
  <si>
    <t>110</t>
  </si>
  <si>
    <t>111</t>
  </si>
  <si>
    <t>113</t>
  </si>
  <si>
    <t>114</t>
  </si>
  <si>
    <t>115</t>
  </si>
  <si>
    <t>116</t>
  </si>
  <si>
    <t>117</t>
  </si>
  <si>
    <t>119</t>
  </si>
  <si>
    <t>120</t>
  </si>
  <si>
    <t>121</t>
  </si>
  <si>
    <t>124</t>
  </si>
  <si>
    <t>125</t>
  </si>
  <si>
    <t>126</t>
  </si>
  <si>
    <t>127</t>
  </si>
  <si>
    <t>128</t>
  </si>
  <si>
    <t>129</t>
  </si>
  <si>
    <t>130</t>
  </si>
  <si>
    <t>131</t>
  </si>
  <si>
    <t>132</t>
  </si>
  <si>
    <t>133</t>
  </si>
  <si>
    <t>134</t>
  </si>
  <si>
    <t>135</t>
  </si>
  <si>
    <t>136</t>
  </si>
  <si>
    <t>139</t>
  </si>
  <si>
    <t>143</t>
  </si>
  <si>
    <t>145</t>
  </si>
  <si>
    <t>146</t>
  </si>
  <si>
    <t>148</t>
  </si>
  <si>
    <t>158</t>
  </si>
  <si>
    <t>211</t>
  </si>
  <si>
    <t>212</t>
  </si>
  <si>
    <t>228</t>
  </si>
  <si>
    <t>229</t>
  </si>
  <si>
    <t>232</t>
  </si>
  <si>
    <t>233</t>
  </si>
  <si>
    <t>234</t>
  </si>
  <si>
    <t>235</t>
  </si>
  <si>
    <t>237</t>
  </si>
  <si>
    <t>Suma de COMPROMISOS ACUMULADOS</t>
  </si>
  <si>
    <t>Suma de GIROS  ACUMULADOS</t>
  </si>
  <si>
    <t>FONDO</t>
  </si>
  <si>
    <t>Suma de DEFINITIVO</t>
  </si>
  <si>
    <t>Suma de COMPROMISOS</t>
  </si>
  <si>
    <t>Suma de GIROS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</si>
</sst>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
    <numFmt numFmtId="176" formatCode="mmmm"/>
    <numFmt numFmtId="177" formatCode="dd/mm/yyyy"/>
    <numFmt numFmtId="178" formatCode="_-* #,##0_-;\-* #,##0_-;_-* &quot;-&quot;??_-;_-@_-"/>
    <numFmt numFmtId="179" formatCode="0.0"/>
    <numFmt numFmtId="180" formatCode="_-&quot;$&quot;\ * #,##0.0000_-;\-&quot;$&quot;\ * #,##0.0000_-;_-&quot;$&quot;\ * &quot;-&quot;_-;_-@_-"/>
    <numFmt numFmtId="181" formatCode="#,##0.00000_ ;[Red]\-#,##0.00000\ "/>
    <numFmt numFmtId="182" formatCode="#,##0;[Red]#,##0"/>
    <numFmt numFmtId="183" formatCode="0.0000"/>
  </numFmts>
  <fonts count="95">
    <font>
      <sz val="9"/>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sz val="10.5"/>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rgb="FFC00000"/>
      <name val="Arial Narrow"/>
      <family val="2"/>
    </font>
    <font>
      <b/>
      <sz val="10"/>
      <color theme="0"/>
      <name val="Arial"/>
      <family val="2"/>
    </font>
    <font>
      <sz val="8"/>
      <color theme="1"/>
      <name val="Calibri"/>
      <family val="2"/>
    </font>
    <font>
      <sz val="10"/>
      <name val="Arial Narrow"/>
      <family val="2"/>
    </font>
    <font>
      <b/>
      <i/>
      <sz val="11"/>
      <color rgb="FFC00000"/>
      <name val="Aptos Narrow"/>
      <family val="2"/>
      <scheme val="minor"/>
    </font>
    <font>
      <sz val="9"/>
      <color theme="1"/>
      <name val="Calibri"/>
      <family val="2"/>
    </font>
    <font>
      <b/>
      <sz val="9"/>
      <color theme="0"/>
      <name val="Arial Narrow"/>
      <family val="2"/>
    </font>
    <font>
      <b/>
      <sz val="11"/>
      <color rgb="FFC00000"/>
      <name val="Arial Narrow"/>
      <family val="2"/>
    </font>
    <font>
      <b/>
      <sz val="14"/>
      <color rgb="FFC00000"/>
      <name val="Arial Narrow"/>
      <family val="2"/>
    </font>
    <font>
      <sz val="11"/>
      <name val="Aptos Narrow"/>
      <family val="2"/>
      <scheme val="minor"/>
    </font>
    <font>
      <b/>
      <sz val="11"/>
      <name val="Aptos Narrow"/>
      <family val="2"/>
      <scheme val="minor"/>
    </font>
    <font>
      <b/>
      <sz val="10"/>
      <color theme="0"/>
      <name val="Arial Narrow"/>
      <family val="2"/>
    </font>
    <font>
      <sz val="10"/>
      <color rgb="FF000000"/>
      <name val="Calibri"/>
      <family val="2"/>
    </font>
    <font>
      <b/>
      <sz val="10"/>
      <name val="Arial Narrow"/>
      <family val="2"/>
    </font>
    <font>
      <b/>
      <sz val="12"/>
      <color rgb="FFC00000"/>
      <name val="Arial Narrow"/>
      <family val="2"/>
    </font>
    <font>
      <b/>
      <sz val="12"/>
      <color theme="0"/>
      <name val="Arial"/>
      <family val="2"/>
    </font>
    <font>
      <b/>
      <sz val="12"/>
      <color theme="1"/>
      <name val="Arial Narrow"/>
      <family val="2"/>
    </font>
    <font>
      <b/>
      <sz val="11"/>
      <color theme="0"/>
      <name val="Arial Narrow"/>
      <family val="2"/>
    </font>
    <font>
      <b/>
      <sz val="8"/>
      <color theme="0"/>
      <name val="Arial"/>
      <family val="2"/>
    </font>
    <font>
      <sz val="10"/>
      <color theme="1"/>
      <name val="Arial Narrow"/>
      <family val="2"/>
    </font>
    <font>
      <b/>
      <sz val="12"/>
      <name val="Arial Narrow"/>
      <family val="2"/>
    </font>
    <font>
      <sz val="9"/>
      <name val="Calibri"/>
      <family val="2"/>
    </font>
    <font>
      <sz val="9"/>
      <color rgb="FFFF0000"/>
      <name val="Aptos Narrow"/>
      <family val="2"/>
      <scheme val="minor"/>
    </font>
    <font>
      <sz val="10"/>
      <color rgb="FFFF0000"/>
      <name val="Aptos Narrow"/>
      <family val="2"/>
      <scheme val="minor"/>
    </font>
    <font>
      <sz val="10"/>
      <color rgb="FFFF0000"/>
      <name val="Arial Narrow"/>
      <family val="2"/>
    </font>
    <font>
      <sz val="10"/>
      <name val="Aptos Narrow"/>
      <family val="2"/>
      <scheme val="minor"/>
    </font>
    <font>
      <b/>
      <sz val="10"/>
      <name val="Aptos Narrow"/>
      <family val="2"/>
      <scheme val="minor"/>
    </font>
    <font>
      <b/>
      <sz val="12"/>
      <name val="Aptos Narrow"/>
      <family val="2"/>
      <scheme val="minor"/>
    </font>
    <font>
      <b/>
      <sz val="11"/>
      <color rgb="FFFF0000"/>
      <name val="Calibri"/>
      <family val="2"/>
    </font>
    <font>
      <sz val="8"/>
      <color theme="1"/>
      <name val="Aptos Narrow"/>
      <family val="2"/>
      <scheme val="minor"/>
    </font>
    <font>
      <b/>
      <sz val="8"/>
      <name val="Aptos Narrow"/>
      <family val="2"/>
      <scheme val="minor"/>
    </font>
    <font>
      <sz val="8"/>
      <name val="Aptos Narrow"/>
      <family val="2"/>
      <scheme val="minor"/>
    </font>
    <font>
      <sz val="8"/>
      <color rgb="FF000000"/>
      <name val="Aptos Narrow"/>
      <family val="2"/>
      <scheme val="minor"/>
    </font>
    <font>
      <sz val="8"/>
      <color indexed="10"/>
      <name val="Aptos Narrow"/>
      <family val="2"/>
      <scheme val="minor"/>
    </font>
    <font>
      <sz val="8"/>
      <color rgb="FFFF0000"/>
      <name val="Aptos Narrow"/>
      <family val="2"/>
      <scheme val="minor"/>
    </font>
    <font>
      <b/>
      <sz val="8"/>
      <color rgb="FF000000"/>
      <name val="Aptos Narrow"/>
      <family val="2"/>
      <scheme val="minor"/>
    </font>
    <font>
      <u/>
      <sz val="8"/>
      <color rgb="FF000000"/>
      <name val="Aptos Narrow"/>
      <family val="2"/>
      <scheme val="minor"/>
    </font>
  </fonts>
  <fills count="57">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rgb="FFFFFF00"/>
        <bgColor indexed="64"/>
      </patternFill>
    </fill>
    <fill>
      <patternFill patternType="solid">
        <fgColor theme="4" tint="-0.249977111117893"/>
        <bgColor theme="4"/>
      </patternFill>
    </fill>
    <fill>
      <patternFill patternType="solid">
        <fgColor theme="1"/>
        <bgColor theme="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499984740745262"/>
        <bgColor rgb="FF000000"/>
      </patternFill>
    </fill>
    <fill>
      <patternFill patternType="solid">
        <fgColor rgb="FFFFFF66"/>
        <bgColor indexed="64"/>
      </patternFill>
    </fill>
    <fill>
      <patternFill patternType="solid">
        <fgColor rgb="FF66FF99"/>
        <bgColor indexed="64"/>
      </patternFill>
    </fill>
    <fill>
      <patternFill patternType="solid">
        <fgColor theme="4" tint="0.79998168889431442"/>
        <bgColor theme="4" tint="0.79998168889431442"/>
      </patternFill>
    </fill>
  </fills>
  <borders count="1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style="thin">
        <color theme="4" tint="0.3999755851924192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diagonal/>
    </border>
    <border>
      <left style="medium">
        <color rgb="FF000000"/>
      </left>
      <right/>
      <top/>
      <bottom/>
      <diagonal/>
    </border>
    <border>
      <left style="thin">
        <color rgb="FF000000"/>
      </left>
      <right style="thin">
        <color rgb="FF000000"/>
      </right>
      <top style="thin">
        <color rgb="FF000000"/>
      </top>
      <bottom style="medium">
        <color indexed="64"/>
      </bottom>
      <diagonal/>
    </border>
    <border>
      <left style="medium">
        <color rgb="FF000000"/>
      </left>
      <right/>
      <top style="thin">
        <color indexed="64"/>
      </top>
      <bottom style="medium">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style="medium">
        <color rgb="FF000000"/>
      </top>
      <bottom style="thin">
        <color rgb="FF000000"/>
      </bottom>
      <diagonal/>
    </border>
    <border>
      <left/>
      <right style="thin">
        <color rgb="FF000000"/>
      </right>
      <top style="thin">
        <color rgb="FF000000"/>
      </top>
      <bottom style="medium">
        <color indexed="64"/>
      </bottom>
      <diagonal/>
    </border>
    <border>
      <left/>
      <right style="thin">
        <color rgb="FF000000"/>
      </right>
      <top style="thin">
        <color rgb="FF000000"/>
      </top>
      <bottom style="thin">
        <color indexed="64"/>
      </bottom>
      <diagonal/>
    </border>
    <border>
      <left/>
      <right style="thin">
        <color rgb="FF000000"/>
      </right>
      <top/>
      <bottom style="thin">
        <color rgb="FF000000"/>
      </bottom>
      <diagonal/>
    </border>
    <border>
      <left/>
      <right style="medium">
        <color indexed="64"/>
      </right>
      <top style="medium">
        <color indexed="64"/>
      </top>
      <bottom style="medium">
        <color indexed="64"/>
      </bottom>
      <diagonal/>
    </border>
    <border>
      <left/>
      <right style="thin">
        <color theme="3" tint="0.499984740745262"/>
      </right>
      <top style="thin">
        <color theme="3" tint="0.499984740745262"/>
      </top>
      <bottom style="thin">
        <color theme="3" tint="0.499984740745262"/>
      </bottom>
      <diagonal/>
    </border>
  </borders>
  <cellStyleXfs count="16">
    <xf numFmtId="0" fontId="0" fillId="0" borderId="0"/>
    <xf numFmtId="42" fontId="8" fillId="0" borderId="0" applyFont="0" applyFill="0" applyBorder="0" applyAlignment="0" applyProtection="0"/>
    <xf numFmtId="0" fontId="8" fillId="0" borderId="0"/>
    <xf numFmtId="44" fontId="8" fillId="0" borderId="0" applyFont="0" applyFill="0" applyBorder="0" applyAlignment="0" applyProtection="0"/>
    <xf numFmtId="0" fontId="12" fillId="0" borderId="0"/>
    <xf numFmtId="0" fontId="18" fillId="0" borderId="0"/>
    <xf numFmtId="9" fontId="5" fillId="0" borderId="0" applyFont="0" applyFill="0" applyBorder="0" applyAlignment="0" applyProtection="0"/>
    <xf numFmtId="9" fontId="8" fillId="0" borderId="0" applyFont="0" applyFill="0" applyBorder="0" applyAlignment="0" applyProtection="0"/>
    <xf numFmtId="0" fontId="5" fillId="0" borderId="0"/>
    <xf numFmtId="9" fontId="5" fillId="0" borderId="0" applyFont="0" applyFill="0" applyBorder="0" applyAlignment="0" applyProtection="0"/>
    <xf numFmtId="0" fontId="3" fillId="0" borderId="0"/>
    <xf numFmtId="44"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899">
    <xf numFmtId="0" fontId="0" fillId="0" borderId="0" xfId="0"/>
    <xf numFmtId="42" fontId="0" fillId="0" borderId="0" xfId="1" applyFont="1" applyAlignment="1" applyProtection="1">
      <alignment vertical="center"/>
      <protection locked="0"/>
    </xf>
    <xf numFmtId="0" fontId="8"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5" fillId="0" borderId="0" xfId="1" applyFont="1" applyAlignment="1" applyProtection="1">
      <alignment vertical="center"/>
      <protection locked="0"/>
    </xf>
    <xf numFmtId="42" fontId="6" fillId="3" borderId="1" xfId="1" applyFont="1" applyFill="1" applyBorder="1" applyAlignment="1" applyProtection="1">
      <alignment horizontal="center" vertical="center" wrapText="1"/>
      <protection locked="0"/>
    </xf>
    <xf numFmtId="42" fontId="11" fillId="4" borderId="1" xfId="1" applyFont="1" applyFill="1" applyBorder="1" applyAlignment="1" applyProtection="1">
      <alignment horizontal="center" vertical="center" wrapText="1"/>
      <protection locked="0"/>
    </xf>
    <xf numFmtId="42" fontId="6" fillId="3" borderId="4" xfId="1" applyFont="1" applyFill="1" applyBorder="1" applyAlignment="1" applyProtection="1">
      <alignment horizontal="center" vertical="center" wrapText="1"/>
      <protection locked="0"/>
    </xf>
    <xf numFmtId="49" fontId="6" fillId="5" borderId="4" xfId="4" applyNumberFormat="1" applyFont="1" applyFill="1" applyBorder="1" applyAlignment="1" applyProtection="1">
      <alignment horizontal="center" vertical="center" wrapText="1"/>
      <protection locked="0"/>
    </xf>
    <xf numFmtId="49" fontId="11" fillId="6" borderId="1" xfId="4" applyNumberFormat="1" applyFont="1" applyFill="1" applyBorder="1" applyAlignment="1" applyProtection="1">
      <alignment horizontal="center" vertical="center" wrapText="1"/>
      <protection locked="0"/>
    </xf>
    <xf numFmtId="49" fontId="6" fillId="7" borderId="4" xfId="4" applyNumberFormat="1" applyFont="1" applyFill="1" applyBorder="1" applyAlignment="1" applyProtection="1">
      <alignment horizontal="center" vertical="center" wrapText="1"/>
      <protection locked="0"/>
    </xf>
    <xf numFmtId="49" fontId="13" fillId="8" borderId="4" xfId="4" applyNumberFormat="1" applyFont="1" applyFill="1" applyBorder="1" applyAlignment="1" applyProtection="1">
      <alignment horizontal="center" vertical="center" wrapText="1"/>
      <protection locked="0"/>
    </xf>
    <xf numFmtId="164" fontId="13" fillId="8" borderId="4" xfId="3" applyNumberFormat="1" applyFont="1" applyFill="1" applyBorder="1" applyAlignment="1" applyProtection="1">
      <alignment horizontal="center" vertical="center" wrapText="1"/>
      <protection locked="0"/>
    </xf>
    <xf numFmtId="165" fontId="7" fillId="9" borderId="1" xfId="1" applyNumberFormat="1" applyFont="1" applyFill="1" applyBorder="1" applyAlignment="1" applyProtection="1">
      <alignment vertical="center" wrapText="1"/>
      <protection locked="0"/>
    </xf>
    <xf numFmtId="165" fontId="5" fillId="0" borderId="1" xfId="1" applyNumberFormat="1" applyFont="1" applyBorder="1" applyAlignment="1" applyProtection="1">
      <alignment vertical="center" wrapText="1"/>
      <protection locked="0"/>
    </xf>
    <xf numFmtId="165" fontId="7" fillId="9" borderId="4" xfId="1" applyNumberFormat="1" applyFont="1" applyFill="1" applyBorder="1" applyAlignment="1" applyProtection="1">
      <alignment vertical="center" wrapText="1"/>
      <protection locked="0"/>
    </xf>
    <xf numFmtId="165" fontId="5" fillId="10" borderId="4" xfId="2" applyNumberFormat="1" applyFont="1" applyFill="1" applyBorder="1" applyAlignment="1" applyProtection="1">
      <alignment vertical="center" wrapText="1"/>
      <protection locked="0"/>
    </xf>
    <xf numFmtId="165" fontId="14" fillId="0" borderId="1" xfId="2" applyNumberFormat="1" applyFont="1" applyBorder="1" applyAlignment="1" applyProtection="1">
      <alignment vertical="center" wrapText="1"/>
      <protection locked="0"/>
    </xf>
    <xf numFmtId="165" fontId="5" fillId="0" borderId="1" xfId="2" applyNumberFormat="1" applyFont="1" applyBorder="1" applyAlignment="1" applyProtection="1">
      <alignment vertical="center" wrapText="1"/>
      <protection locked="0"/>
    </xf>
    <xf numFmtId="0" fontId="5" fillId="0" borderId="0" xfId="2" applyFont="1" applyAlignment="1" applyProtection="1">
      <alignment vertical="center"/>
      <protection locked="0"/>
    </xf>
    <xf numFmtId="164" fontId="5" fillId="0" borderId="0" xfId="3" applyNumberFormat="1" applyFont="1" applyAlignment="1" applyProtection="1">
      <alignment vertical="center"/>
      <protection locked="0"/>
    </xf>
    <xf numFmtId="3" fontId="7" fillId="11" borderId="4" xfId="1" applyNumberFormat="1" applyFont="1" applyFill="1" applyBorder="1" applyAlignment="1" applyProtection="1">
      <alignment vertical="center" wrapText="1"/>
      <protection locked="0"/>
    </xf>
    <xf numFmtId="3" fontId="7" fillId="11" borderId="4" xfId="2" applyNumberFormat="1" applyFont="1" applyFill="1" applyBorder="1" applyAlignment="1" applyProtection="1">
      <alignment vertical="center" wrapText="1"/>
      <protection locked="0"/>
    </xf>
    <xf numFmtId="3" fontId="7" fillId="11" borderId="4" xfId="3" applyNumberFormat="1" applyFont="1" applyFill="1" applyBorder="1" applyAlignment="1" applyProtection="1">
      <alignment vertical="center" wrapText="1"/>
      <protection locked="0"/>
    </xf>
    <xf numFmtId="3" fontId="7" fillId="0" borderId="4" xfId="1" applyNumberFormat="1" applyFont="1" applyFill="1" applyBorder="1" applyAlignment="1" applyProtection="1">
      <alignment vertical="center" wrapText="1"/>
      <protection locked="0"/>
    </xf>
    <xf numFmtId="3" fontId="7" fillId="0" borderId="4" xfId="2" applyNumberFormat="1" applyFont="1" applyBorder="1" applyAlignment="1" applyProtection="1">
      <alignment vertical="center" wrapText="1"/>
      <protection locked="0"/>
    </xf>
    <xf numFmtId="3" fontId="7" fillId="0" borderId="4" xfId="3" applyNumberFormat="1" applyFont="1" applyFill="1" applyBorder="1" applyAlignment="1" applyProtection="1">
      <alignment vertical="center" wrapText="1"/>
      <protection locked="0"/>
    </xf>
    <xf numFmtId="4" fontId="8" fillId="0" borderId="0" xfId="2" applyNumberFormat="1" applyAlignment="1" applyProtection="1">
      <alignment vertical="center"/>
      <protection locked="0"/>
    </xf>
    <xf numFmtId="3" fontId="5" fillId="0" borderId="1" xfId="2" applyNumberFormat="1" applyFont="1" applyBorder="1" applyAlignment="1" applyProtection="1">
      <alignment vertical="center" wrapText="1"/>
      <protection locked="0"/>
    </xf>
    <xf numFmtId="3" fontId="7" fillId="9" borderId="4" xfId="2" applyNumberFormat="1" applyFont="1" applyFill="1" applyBorder="1" applyAlignment="1" applyProtection="1">
      <alignment vertical="center" wrapText="1"/>
      <protection locked="0"/>
    </xf>
    <xf numFmtId="166" fontId="15" fillId="11" borderId="4" xfId="1" applyNumberFormat="1" applyFont="1" applyFill="1" applyBorder="1" applyAlignment="1" applyProtection="1">
      <alignment vertical="center"/>
      <protection locked="0"/>
    </xf>
    <xf numFmtId="0" fontId="15" fillId="0" borderId="0" xfId="2" applyFont="1" applyAlignment="1" applyProtection="1">
      <alignment vertical="center"/>
      <protection locked="0"/>
    </xf>
    <xf numFmtId="164" fontId="15" fillId="0" borderId="0" xfId="3" applyNumberFormat="1" applyFont="1" applyAlignment="1" applyProtection="1">
      <alignment vertical="center"/>
      <protection locked="0"/>
    </xf>
    <xf numFmtId="166" fontId="15" fillId="0" borderId="4" xfId="1" applyNumberFormat="1" applyFont="1" applyFill="1" applyBorder="1" applyAlignment="1" applyProtection="1">
      <alignment vertical="center"/>
      <protection locked="0"/>
    </xf>
    <xf numFmtId="49" fontId="11" fillId="12" borderId="4" xfId="4" applyNumberFormat="1" applyFont="1" applyFill="1" applyBorder="1" applyAlignment="1" applyProtection="1">
      <alignment horizontal="center" vertical="center" wrapText="1"/>
      <protection locked="0"/>
    </xf>
    <xf numFmtId="49" fontId="11" fillId="12" borderId="1" xfId="4" applyNumberFormat="1" applyFont="1" applyFill="1" applyBorder="1" applyAlignment="1" applyProtection="1">
      <alignment horizontal="center" vertical="center" wrapText="1"/>
      <protection locked="0"/>
    </xf>
    <xf numFmtId="0" fontId="16" fillId="0" borderId="4" xfId="2" applyFont="1" applyBorder="1" applyAlignment="1" applyProtection="1">
      <alignment horizontal="center" vertical="center" wrapText="1"/>
      <protection locked="0"/>
    </xf>
    <xf numFmtId="0" fontId="5" fillId="0" borderId="4" xfId="2" applyFont="1" applyBorder="1" applyAlignment="1" applyProtection="1">
      <alignment horizontal="center" vertical="center" wrapText="1"/>
      <protection locked="0"/>
    </xf>
    <xf numFmtId="167" fontId="5" fillId="0" borderId="4" xfId="2" applyNumberFormat="1" applyFont="1" applyBorder="1" applyAlignment="1" applyProtection="1">
      <alignment horizontal="center" vertical="center" wrapText="1"/>
      <protection locked="0"/>
    </xf>
    <xf numFmtId="168" fontId="5" fillId="0" borderId="1" xfId="2" applyNumberFormat="1" applyFont="1" applyBorder="1" applyAlignment="1" applyProtection="1">
      <alignment horizontal="center" vertical="center" wrapText="1"/>
      <protection locked="0"/>
    </xf>
    <xf numFmtId="3" fontId="7" fillId="11" borderId="1" xfId="2" applyNumberFormat="1" applyFont="1" applyFill="1" applyBorder="1" applyAlignment="1">
      <alignment vertical="center" wrapText="1"/>
    </xf>
    <xf numFmtId="3" fontId="7" fillId="11" borderId="2" xfId="2" applyNumberFormat="1" applyFont="1" applyFill="1" applyBorder="1" applyAlignment="1">
      <alignment vertical="center" wrapText="1"/>
    </xf>
    <xf numFmtId="3" fontId="7" fillId="11" borderId="3" xfId="2" applyNumberFormat="1" applyFont="1" applyFill="1" applyBorder="1" applyAlignment="1">
      <alignment vertical="center" wrapText="1"/>
    </xf>
    <xf numFmtId="3" fontId="7" fillId="0" borderId="1" xfId="2" applyNumberFormat="1" applyFont="1" applyBorder="1" applyAlignment="1">
      <alignment vertical="center" wrapText="1"/>
    </xf>
    <xf numFmtId="3" fontId="7" fillId="0" borderId="2" xfId="2" applyNumberFormat="1" applyFont="1" applyBorder="1" applyAlignment="1">
      <alignment vertical="center" wrapText="1"/>
    </xf>
    <xf numFmtId="3" fontId="7" fillId="0" borderId="3" xfId="2" applyNumberFormat="1" applyFont="1" applyBorder="1" applyAlignment="1">
      <alignment vertical="center" wrapText="1"/>
    </xf>
    <xf numFmtId="0" fontId="15" fillId="11" borderId="4" xfId="2" applyFont="1" applyFill="1" applyBorder="1" applyAlignment="1">
      <alignment vertical="center"/>
    </xf>
    <xf numFmtId="0" fontId="15" fillId="0" borderId="4" xfId="2" applyFont="1" applyBorder="1" applyAlignment="1">
      <alignment vertical="center"/>
    </xf>
    <xf numFmtId="0" fontId="18" fillId="0" borderId="0" xfId="5"/>
    <xf numFmtId="0" fontId="18" fillId="0" borderId="0" xfId="5" applyAlignment="1">
      <alignment horizontal="center"/>
    </xf>
    <xf numFmtId="169" fontId="20" fillId="13" borderId="14" xfId="5" applyNumberFormat="1" applyFont="1" applyFill="1" applyBorder="1" applyAlignment="1">
      <alignment horizontal="center" vertical="center" wrapText="1"/>
    </xf>
    <xf numFmtId="169" fontId="21" fillId="13" borderId="15" xfId="5" applyNumberFormat="1" applyFont="1" applyFill="1" applyBorder="1" applyAlignment="1">
      <alignment horizontal="center" vertical="center" wrapText="1"/>
    </xf>
    <xf numFmtId="169" fontId="20" fillId="13" borderId="16" xfId="5" applyNumberFormat="1" applyFont="1" applyFill="1" applyBorder="1" applyAlignment="1">
      <alignment horizontal="center" vertical="center" wrapText="1"/>
    </xf>
    <xf numFmtId="169" fontId="20" fillId="13" borderId="15" xfId="5" applyNumberFormat="1" applyFont="1" applyFill="1" applyBorder="1" applyAlignment="1">
      <alignment horizontal="center" vertical="center" wrapText="1"/>
    </xf>
    <xf numFmtId="169" fontId="21" fillId="13" borderId="9" xfId="5" applyNumberFormat="1" applyFont="1" applyFill="1" applyBorder="1" applyAlignment="1">
      <alignment horizontal="center" vertical="center" wrapText="1"/>
    </xf>
    <xf numFmtId="169" fontId="20" fillId="13" borderId="9" xfId="5" applyNumberFormat="1" applyFont="1" applyFill="1" applyBorder="1" applyAlignment="1">
      <alignment horizontal="center" vertical="center" wrapText="1"/>
    </xf>
    <xf numFmtId="169" fontId="20" fillId="13" borderId="17" xfId="5" applyNumberFormat="1" applyFont="1" applyFill="1" applyBorder="1" applyAlignment="1">
      <alignment horizontal="center" vertical="center" wrapText="1"/>
    </xf>
    <xf numFmtId="169" fontId="20" fillId="13" borderId="18" xfId="5" applyNumberFormat="1" applyFont="1" applyFill="1" applyBorder="1" applyAlignment="1">
      <alignment horizontal="center" vertical="center" wrapText="1"/>
    </xf>
    <xf numFmtId="169" fontId="20" fillId="13" borderId="19" xfId="5" applyNumberFormat="1" applyFont="1" applyFill="1" applyBorder="1" applyAlignment="1">
      <alignment horizontal="center" vertical="center" wrapText="1"/>
    </xf>
    <xf numFmtId="169" fontId="22" fillId="0" borderId="20" xfId="5" applyNumberFormat="1" applyFont="1" applyBorder="1" applyAlignment="1">
      <alignment horizontal="center" vertical="center"/>
    </xf>
    <xf numFmtId="0" fontId="18" fillId="0" borderId="21" xfId="5" applyBorder="1" applyAlignment="1">
      <alignment horizontal="left" vertical="center" wrapText="1" indent="1"/>
    </xf>
    <xf numFmtId="170" fontId="23" fillId="0" borderId="20" xfId="5" applyNumberFormat="1" applyFont="1" applyBorder="1" applyAlignment="1">
      <alignment horizontal="center" vertical="center"/>
    </xf>
    <xf numFmtId="170" fontId="23" fillId="0" borderId="8" xfId="5" applyNumberFormat="1" applyFont="1" applyBorder="1" applyAlignment="1">
      <alignment horizontal="center" vertical="center"/>
    </xf>
    <xf numFmtId="0" fontId="18" fillId="0" borderId="8" xfId="5" applyBorder="1" applyAlignment="1">
      <alignment horizontal="left" vertical="center" wrapText="1" indent="1"/>
    </xf>
    <xf numFmtId="1" fontId="18" fillId="0" borderId="8" xfId="5" applyNumberFormat="1" applyBorder="1" applyAlignment="1">
      <alignment horizontal="center" vertical="center"/>
    </xf>
    <xf numFmtId="171" fontId="18" fillId="0" borderId="8" xfId="5" applyNumberFormat="1" applyBorder="1" applyAlignment="1">
      <alignment horizontal="center" vertical="center"/>
    </xf>
    <xf numFmtId="0" fontId="18" fillId="0" borderId="8" xfId="5" applyBorder="1" applyAlignment="1">
      <alignment horizontal="left" vertical="center" indent="1"/>
    </xf>
    <xf numFmtId="0" fontId="18" fillId="0" borderId="21" xfId="5" applyBorder="1" applyAlignment="1">
      <alignment horizontal="left" vertical="center" indent="1"/>
    </xf>
    <xf numFmtId="169" fontId="22" fillId="0" borderId="9" xfId="5" applyNumberFormat="1" applyFont="1" applyBorder="1" applyAlignment="1">
      <alignment horizontal="center" vertical="center" wrapText="1"/>
    </xf>
    <xf numFmtId="0" fontId="18" fillId="0" borderId="9" xfId="5" applyBorder="1" applyAlignment="1">
      <alignment horizontal="left" vertical="center" wrapText="1"/>
    </xf>
    <xf numFmtId="0" fontId="24" fillId="0" borderId="9" xfId="5" applyFont="1" applyBorder="1" applyAlignment="1">
      <alignment horizontal="left" vertical="top" wrapText="1"/>
    </xf>
    <xf numFmtId="169" fontId="22" fillId="0" borderId="22" xfId="5" applyNumberFormat="1" applyFont="1" applyBorder="1" applyAlignment="1">
      <alignment horizontal="center" vertical="center" wrapText="1"/>
    </xf>
    <xf numFmtId="0" fontId="18" fillId="0" borderId="9" xfId="5" applyBorder="1" applyAlignment="1">
      <alignment horizontal="left" vertical="top" wrapText="1"/>
    </xf>
    <xf numFmtId="169" fontId="22" fillId="0" borderId="23" xfId="5" applyNumberFormat="1" applyFont="1" applyBorder="1" applyAlignment="1">
      <alignment horizontal="center" vertical="center" wrapText="1"/>
    </xf>
    <xf numFmtId="169" fontId="22" fillId="0" borderId="24" xfId="5" applyNumberFormat="1" applyFont="1" applyBorder="1" applyAlignment="1">
      <alignment horizontal="center" vertical="center" wrapText="1"/>
    </xf>
    <xf numFmtId="0" fontId="24" fillId="0" borderId="23" xfId="5" applyFont="1" applyBorder="1" applyAlignment="1">
      <alignment horizontal="left" vertical="center" wrapText="1" indent="1"/>
    </xf>
    <xf numFmtId="169" fontId="25" fillId="0" borderId="22" xfId="5" applyNumberFormat="1" applyFont="1" applyBorder="1" applyAlignment="1">
      <alignment horizontal="left" vertical="center" wrapText="1" indent="1"/>
    </xf>
    <xf numFmtId="169" fontId="22" fillId="0" borderId="25" xfId="5" applyNumberFormat="1" applyFont="1" applyBorder="1" applyAlignment="1">
      <alignment horizontal="center" vertical="center" wrapText="1"/>
    </xf>
    <xf numFmtId="0" fontId="24" fillId="0" borderId="26" xfId="5" applyFont="1" applyBorder="1" applyAlignment="1">
      <alignment horizontal="left" vertical="center" wrapText="1" indent="1"/>
    </xf>
    <xf numFmtId="169" fontId="25" fillId="0" borderId="25" xfId="5" applyNumberFormat="1" applyFont="1" applyBorder="1" applyAlignment="1">
      <alignment horizontal="left" vertical="center" wrapText="1" indent="1"/>
    </xf>
    <xf numFmtId="169" fontId="22" fillId="0" borderId="27" xfId="5" applyNumberFormat="1" applyFont="1" applyBorder="1" applyAlignment="1">
      <alignment horizontal="center" vertical="center"/>
    </xf>
    <xf numFmtId="0" fontId="18" fillId="0" borderId="28" xfId="5" applyBorder="1" applyAlignment="1">
      <alignment horizontal="left" vertical="center" indent="1"/>
    </xf>
    <xf numFmtId="0" fontId="18" fillId="0" borderId="8" xfId="5" applyBorder="1" applyAlignment="1">
      <alignment horizontal="center" vertical="center"/>
    </xf>
    <xf numFmtId="169" fontId="22" fillId="0" borderId="29" xfId="5" applyNumberFormat="1" applyFont="1" applyBorder="1" applyAlignment="1">
      <alignment horizontal="center" vertical="center" wrapText="1"/>
    </xf>
    <xf numFmtId="0" fontId="24" fillId="0" borderId="10" xfId="5" applyFont="1" applyBorder="1" applyAlignment="1">
      <alignment horizontal="left" vertical="top" wrapText="1"/>
    </xf>
    <xf numFmtId="169" fontId="22" fillId="0" borderId="10" xfId="5" applyNumberFormat="1" applyFont="1" applyBorder="1" applyAlignment="1">
      <alignment horizontal="center" vertical="center" wrapText="1"/>
    </xf>
    <xf numFmtId="0" fontId="18" fillId="0" borderId="10" xfId="5" applyBorder="1" applyAlignment="1">
      <alignment horizontal="left" vertical="center" wrapText="1"/>
    </xf>
    <xf numFmtId="170" fontId="23" fillId="0" borderId="27" xfId="5" applyNumberFormat="1" applyFont="1" applyBorder="1" applyAlignment="1">
      <alignment horizontal="center" vertical="center"/>
    </xf>
    <xf numFmtId="170" fontId="23" fillId="0" borderId="30" xfId="5" applyNumberFormat="1" applyFont="1" applyBorder="1" applyAlignment="1">
      <alignment horizontal="center" vertical="center"/>
    </xf>
    <xf numFmtId="0" fontId="18" fillId="0" borderId="30" xfId="5" applyBorder="1" applyAlignment="1">
      <alignment horizontal="left" vertical="center" wrapText="1" indent="1"/>
    </xf>
    <xf numFmtId="1" fontId="18" fillId="0" borderId="30" xfId="5" applyNumberFormat="1" applyBorder="1" applyAlignment="1">
      <alignment horizontal="center" vertical="center"/>
    </xf>
    <xf numFmtId="171" fontId="18" fillId="0" borderId="30" xfId="5" applyNumberFormat="1" applyBorder="1" applyAlignment="1">
      <alignment horizontal="center" vertical="center"/>
    </xf>
    <xf numFmtId="0" fontId="18" fillId="0" borderId="30" xfId="5" applyBorder="1" applyAlignment="1">
      <alignment horizontal="center" vertical="center"/>
    </xf>
    <xf numFmtId="0" fontId="18" fillId="0" borderId="30" xfId="5" applyBorder="1" applyAlignment="1">
      <alignment horizontal="left" vertical="center" indent="1"/>
    </xf>
    <xf numFmtId="0" fontId="18" fillId="0" borderId="28" xfId="5" applyBorder="1" applyAlignment="1">
      <alignment horizontal="left" vertical="center" wrapText="1" indent="1"/>
    </xf>
    <xf numFmtId="0" fontId="18" fillId="0" borderId="0" xfId="5" applyAlignment="1">
      <alignment horizontal="left" vertical="center" wrapText="1" indent="1"/>
    </xf>
    <xf numFmtId="169" fontId="22" fillId="0" borderId="31" xfId="5" applyNumberFormat="1" applyFont="1" applyBorder="1" applyAlignment="1">
      <alignment horizontal="center" vertical="center" wrapText="1"/>
    </xf>
    <xf numFmtId="0" fontId="18" fillId="0" borderId="10" xfId="5" applyBorder="1" applyAlignment="1">
      <alignment horizontal="left" vertical="top" wrapText="1"/>
    </xf>
    <xf numFmtId="169" fontId="22" fillId="0" borderId="32" xfId="5" applyNumberFormat="1" applyFont="1" applyBorder="1" applyAlignment="1">
      <alignment horizontal="center" vertical="center" wrapText="1"/>
    </xf>
    <xf numFmtId="169" fontId="22"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7" fillId="0" borderId="4" xfId="0" applyNumberFormat="1" applyFont="1" applyBorder="1" applyAlignment="1">
      <alignment horizontal="center" vertical="center"/>
    </xf>
    <xf numFmtId="169" fontId="17" fillId="0" borderId="34" xfId="0" applyNumberFormat="1" applyFont="1" applyBorder="1" applyAlignment="1">
      <alignment horizontal="center" vertical="center"/>
    </xf>
    <xf numFmtId="0" fontId="24"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7" fillId="14" borderId="5" xfId="0" applyFont="1" applyFill="1" applyBorder="1" applyAlignment="1">
      <alignment horizontal="left" vertical="center" indent="1"/>
    </xf>
    <xf numFmtId="170" fontId="17" fillId="9" borderId="39" xfId="0" applyNumberFormat="1" applyFont="1" applyFill="1" applyBorder="1" applyAlignment="1">
      <alignment horizontal="center" vertical="center"/>
    </xf>
    <xf numFmtId="0" fontId="17" fillId="14" borderId="4" xfId="0" applyFont="1" applyFill="1" applyBorder="1" applyAlignment="1">
      <alignment horizontal="center" vertical="center"/>
    </xf>
    <xf numFmtId="0" fontId="22" fillId="9" borderId="4" xfId="0" applyFont="1" applyFill="1" applyBorder="1" applyAlignment="1">
      <alignment horizontal="left" vertical="center" indent="1"/>
    </xf>
    <xf numFmtId="169" fontId="17" fillId="9" borderId="4" xfId="0" applyNumberFormat="1" applyFont="1" applyFill="1" applyBorder="1" applyAlignment="1">
      <alignment horizontal="center" vertical="center"/>
    </xf>
    <xf numFmtId="170" fontId="17" fillId="9" borderId="41" xfId="0" applyNumberFormat="1" applyFont="1" applyFill="1"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31" fillId="12" borderId="34" xfId="4" applyNumberFormat="1" applyFont="1" applyFill="1" applyBorder="1" applyAlignment="1" applyProtection="1">
      <alignment horizontal="center" vertical="center" wrapText="1"/>
      <protection hidden="1"/>
    </xf>
    <xf numFmtId="49" fontId="13"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8"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30" fillId="15" borderId="0" xfId="0" applyFont="1" applyFill="1" applyAlignment="1" applyProtection="1">
      <alignment vertical="center" wrapText="1"/>
      <protection hidden="1"/>
    </xf>
    <xf numFmtId="49" fontId="13" fillId="12" borderId="54" xfId="4" applyNumberFormat="1" applyFont="1" applyFill="1" applyBorder="1" applyAlignment="1" applyProtection="1">
      <alignment horizontal="center" vertical="center" wrapText="1"/>
      <protection hidden="1"/>
    </xf>
    <xf numFmtId="49" fontId="37" fillId="7" borderId="54" xfId="4" applyNumberFormat="1" applyFont="1" applyFill="1" applyBorder="1" applyAlignment="1" applyProtection="1">
      <alignment horizontal="center" vertical="center" wrapText="1"/>
      <protection hidden="1"/>
    </xf>
    <xf numFmtId="49" fontId="37" fillId="19" borderId="54" xfId="4" applyNumberFormat="1" applyFont="1" applyFill="1" applyBorder="1" applyAlignment="1" applyProtection="1">
      <alignment horizontal="center" vertical="center" wrapText="1"/>
      <protection hidden="1"/>
    </xf>
    <xf numFmtId="49" fontId="37" fillId="5" borderId="54" xfId="4" applyNumberFormat="1" applyFont="1" applyFill="1" applyBorder="1" applyAlignment="1" applyProtection="1">
      <alignment horizontal="center" vertical="center" wrapText="1"/>
      <protection hidden="1"/>
    </xf>
    <xf numFmtId="49" fontId="37" fillId="20" borderId="54" xfId="4" applyNumberFormat="1" applyFont="1" applyFill="1" applyBorder="1" applyAlignment="1" applyProtection="1">
      <alignment horizontal="center" vertical="center" wrapText="1"/>
      <protection hidden="1"/>
    </xf>
    <xf numFmtId="49" fontId="37" fillId="21" borderId="54" xfId="4" applyNumberFormat="1" applyFont="1" applyFill="1" applyBorder="1" applyAlignment="1" applyProtection="1">
      <alignment horizontal="center" vertical="center" wrapText="1"/>
      <protection hidden="1"/>
    </xf>
    <xf numFmtId="166" fontId="43" fillId="24" borderId="55" xfId="1" applyNumberFormat="1" applyFont="1" applyFill="1" applyBorder="1" applyAlignment="1" applyProtection="1">
      <alignment horizontal="right" vertical="center" wrapText="1"/>
      <protection hidden="1"/>
    </xf>
    <xf numFmtId="49" fontId="37" fillId="35" borderId="54" xfId="4" applyNumberFormat="1" applyFont="1" applyFill="1" applyBorder="1" applyAlignment="1" applyProtection="1">
      <alignment horizontal="center" vertical="center" wrapText="1"/>
      <protection hidden="1"/>
    </xf>
    <xf numFmtId="42" fontId="42" fillId="35" borderId="54" xfId="1" applyFont="1" applyFill="1" applyBorder="1" applyAlignment="1" applyProtection="1">
      <alignment horizontal="center" vertical="center" wrapText="1"/>
      <protection hidden="1"/>
    </xf>
    <xf numFmtId="165" fontId="44" fillId="0" borderId="0" xfId="0" applyNumberFormat="1" applyFont="1"/>
    <xf numFmtId="165" fontId="39" fillId="24" borderId="55" xfId="1" applyNumberFormat="1" applyFont="1" applyFill="1" applyBorder="1" applyAlignment="1" applyProtection="1">
      <alignment horizontal="right" vertical="center" wrapText="1"/>
      <protection hidden="1"/>
    </xf>
    <xf numFmtId="165" fontId="45" fillId="0" borderId="54" xfId="0" applyNumberFormat="1" applyFont="1" applyBorder="1" applyAlignment="1">
      <alignment horizontal="right" vertical="center"/>
    </xf>
    <xf numFmtId="165" fontId="45" fillId="22" borderId="54" xfId="0" applyNumberFormat="1" applyFont="1"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169" fontId="23" fillId="0" borderId="45" xfId="0" applyNumberFormat="1" applyFont="1" applyBorder="1" applyAlignment="1">
      <alignment horizontal="center" vertical="center"/>
    </xf>
    <xf numFmtId="165" fontId="0" fillId="0" borderId="0" xfId="0" applyNumberFormat="1" applyAlignment="1">
      <alignment horizontal="right" vertical="center"/>
    </xf>
    <xf numFmtId="49" fontId="37" fillId="20" borderId="45" xfId="4" applyNumberFormat="1" applyFont="1" applyFill="1" applyBorder="1" applyAlignment="1" applyProtection="1">
      <alignment horizontal="center" vertical="center" wrapText="1"/>
      <protection hidden="1"/>
    </xf>
    <xf numFmtId="164" fontId="37" fillId="20" borderId="45" xfId="3" applyNumberFormat="1" applyFont="1" applyFill="1" applyBorder="1" applyAlignment="1" applyProtection="1">
      <alignment horizontal="center" vertical="center" wrapText="1"/>
      <protection hidden="1"/>
    </xf>
    <xf numFmtId="165" fontId="35" fillId="0" borderId="45" xfId="0" applyNumberFormat="1" applyFont="1" applyBorder="1" applyAlignment="1">
      <alignment horizontal="right" vertical="center" wrapText="1"/>
    </xf>
    <xf numFmtId="165" fontId="35"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49" fontId="38" fillId="20" borderId="45" xfId="4" applyNumberFormat="1" applyFont="1" applyFill="1" applyBorder="1" applyAlignment="1" applyProtection="1">
      <alignment horizontal="center" vertical="center" wrapText="1"/>
      <protection hidden="1"/>
    </xf>
    <xf numFmtId="42" fontId="13" fillId="12" borderId="45" xfId="1" applyFont="1" applyFill="1" applyBorder="1" applyAlignment="1" applyProtection="1">
      <alignment horizontal="center" vertical="center" wrapText="1"/>
      <protection hidden="1"/>
    </xf>
    <xf numFmtId="0" fontId="13" fillId="12" borderId="45" xfId="1" applyNumberFormat="1" applyFont="1" applyFill="1" applyBorder="1" applyAlignment="1" applyProtection="1">
      <alignment horizontal="center" vertical="center" wrapText="1"/>
      <protection hidden="1"/>
    </xf>
    <xf numFmtId="42" fontId="13" fillId="30" borderId="45" xfId="1" applyFont="1" applyFill="1" applyBorder="1" applyAlignment="1" applyProtection="1">
      <alignment horizontal="center" vertical="center" wrapText="1"/>
      <protection hidden="1"/>
    </xf>
    <xf numFmtId="0" fontId="13" fillId="30" borderId="45" xfId="1" applyNumberFormat="1" applyFont="1" applyFill="1" applyBorder="1" applyAlignment="1" applyProtection="1">
      <alignment horizontal="center" vertical="center" wrapText="1"/>
      <protection hidden="1"/>
    </xf>
    <xf numFmtId="42" fontId="13" fillId="23" borderId="45" xfId="1" applyFont="1" applyFill="1" applyBorder="1" applyAlignment="1" applyProtection="1">
      <alignment horizontal="center" vertical="center" wrapText="1"/>
      <protection hidden="1"/>
    </xf>
    <xf numFmtId="42" fontId="13" fillId="28" borderId="45" xfId="1" applyFont="1" applyFill="1" applyBorder="1" applyAlignment="1" applyProtection="1">
      <alignment horizontal="center" vertical="center" wrapText="1"/>
      <protection hidden="1"/>
    </xf>
    <xf numFmtId="42" fontId="13" fillId="4" borderId="45" xfId="1" applyFont="1" applyFill="1" applyBorder="1" applyAlignment="1" applyProtection="1">
      <alignment horizontal="center" vertical="center" wrapText="1"/>
      <protection hidden="1"/>
    </xf>
    <xf numFmtId="42" fontId="13" fillId="32" borderId="45" xfId="1" applyFont="1" applyFill="1" applyBorder="1" applyAlignment="1" applyProtection="1">
      <alignment horizontal="center" vertical="center" wrapText="1"/>
      <protection hidden="1"/>
    </xf>
    <xf numFmtId="49" fontId="13" fillId="8" borderId="45" xfId="4" applyNumberFormat="1" applyFont="1" applyFill="1" applyBorder="1" applyAlignment="1" applyProtection="1">
      <alignment horizontal="center" vertical="center" wrapText="1"/>
      <protection hidden="1"/>
    </xf>
    <xf numFmtId="49" fontId="37" fillId="3" borderId="45" xfId="4" applyNumberFormat="1" applyFont="1" applyFill="1" applyBorder="1" applyAlignment="1" applyProtection="1">
      <alignment horizontal="center" vertical="center" wrapText="1"/>
      <protection hidden="1"/>
    </xf>
    <xf numFmtId="0" fontId="32" fillId="0" borderId="45" xfId="0" applyFont="1" applyBorder="1" applyAlignment="1">
      <alignment horizontal="center" vertical="center"/>
    </xf>
    <xf numFmtId="0" fontId="16" fillId="0" borderId="45" xfId="2" applyFont="1" applyBorder="1" applyAlignment="1" applyProtection="1">
      <alignment horizontal="center" vertical="center" wrapText="1"/>
      <protection locked="0"/>
    </xf>
    <xf numFmtId="0" fontId="5" fillId="0" borderId="45" xfId="2" applyFont="1" applyBorder="1" applyAlignment="1" applyProtection="1">
      <alignment horizontal="center" vertical="center" wrapText="1"/>
      <protection locked="0"/>
    </xf>
    <xf numFmtId="167" fontId="5" fillId="0" borderId="45" xfId="2" applyNumberFormat="1" applyFont="1" applyBorder="1" applyAlignment="1" applyProtection="1">
      <alignment horizontal="center" vertical="center" wrapText="1"/>
      <protection locked="0"/>
    </xf>
    <xf numFmtId="168" fontId="5" fillId="0" borderId="45" xfId="2" applyNumberFormat="1" applyFont="1" applyBorder="1" applyAlignment="1" applyProtection="1">
      <alignment horizontal="center" vertical="center" wrapText="1"/>
      <protection locked="0"/>
    </xf>
    <xf numFmtId="165" fontId="35" fillId="0" borderId="45" xfId="0" applyNumberFormat="1" applyFont="1" applyBorder="1" applyAlignment="1">
      <alignment vertical="center"/>
    </xf>
    <xf numFmtId="173" fontId="35" fillId="0" borderId="45" xfId="6" applyNumberFormat="1" applyFont="1" applyFill="1" applyBorder="1" applyAlignment="1" applyProtection="1">
      <alignment horizontal="center" vertical="center" wrapText="1"/>
      <protection hidden="1"/>
    </xf>
    <xf numFmtId="165" fontId="35" fillId="0" borderId="45" xfId="0" applyNumberFormat="1" applyFont="1" applyBorder="1" applyAlignment="1" applyProtection="1">
      <alignment vertical="center" wrapText="1"/>
      <protection hidden="1"/>
    </xf>
    <xf numFmtId="49" fontId="13" fillId="4" borderId="45" xfId="4" applyNumberFormat="1" applyFont="1" applyFill="1" applyBorder="1" applyAlignment="1" applyProtection="1">
      <alignment horizontal="center" vertical="center" wrapText="1"/>
      <protection hidden="1"/>
    </xf>
    <xf numFmtId="166" fontId="39" fillId="24" borderId="55" xfId="1" applyNumberFormat="1" applyFont="1" applyFill="1" applyBorder="1" applyAlignment="1" applyProtection="1">
      <alignment horizontal="right" vertical="center" wrapText="1"/>
      <protection hidden="1"/>
    </xf>
    <xf numFmtId="0" fontId="9" fillId="2" borderId="0" xfId="0" applyFont="1" applyFill="1" applyAlignment="1" applyProtection="1">
      <alignment vertical="center"/>
      <protection locked="0"/>
    </xf>
    <xf numFmtId="49" fontId="37" fillId="36" borderId="45" xfId="4" applyNumberFormat="1" applyFont="1" applyFill="1" applyBorder="1" applyAlignment="1" applyProtection="1">
      <alignment horizontal="center" vertical="center" wrapText="1"/>
      <protection locked="0"/>
    </xf>
    <xf numFmtId="0" fontId="37" fillId="15" borderId="45" xfId="0" applyFont="1" applyFill="1" applyBorder="1" applyAlignment="1" applyProtection="1">
      <alignment horizontal="center" vertical="center" wrapText="1"/>
      <protection locked="0"/>
    </xf>
    <xf numFmtId="42" fontId="37" fillId="15" borderId="45" xfId="1" applyFont="1" applyFill="1" applyBorder="1" applyAlignment="1" applyProtection="1">
      <alignment horizontal="center" vertical="center" wrapText="1"/>
      <protection locked="0"/>
    </xf>
    <xf numFmtId="169" fontId="48" fillId="9" borderId="45" xfId="0" applyNumberFormat="1" applyFont="1" applyFill="1" applyBorder="1" applyAlignment="1" applyProtection="1">
      <alignment horizontal="center" vertical="center"/>
      <protection locked="0"/>
    </xf>
    <xf numFmtId="165" fontId="35" fillId="0" borderId="45" xfId="2" applyNumberFormat="1" applyFont="1" applyBorder="1" applyAlignment="1" applyProtection="1">
      <alignment vertical="center" wrapText="1"/>
      <protection locked="0"/>
    </xf>
    <xf numFmtId="165" fontId="13" fillId="9" borderId="45" xfId="2" applyNumberFormat="1" applyFont="1" applyFill="1" applyBorder="1" applyAlignment="1" applyProtection="1">
      <alignment vertical="center" wrapText="1"/>
      <protection locked="0"/>
    </xf>
    <xf numFmtId="0" fontId="9" fillId="2" borderId="0" xfId="0" applyFont="1" applyFill="1" applyProtection="1">
      <protection hidden="1"/>
    </xf>
    <xf numFmtId="169" fontId="49"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4" fillId="0" borderId="45" xfId="0" applyNumberFormat="1" applyFont="1" applyBorder="1" applyAlignment="1">
      <alignment horizontal="right" vertical="center"/>
    </xf>
    <xf numFmtId="4" fontId="50" fillId="16" borderId="45" xfId="0" applyNumberFormat="1" applyFont="1" applyFill="1" applyBorder="1" applyAlignment="1">
      <alignment horizontal="left" vertical="center" wrapText="1" indent="1"/>
    </xf>
    <xf numFmtId="42" fontId="5" fillId="2" borderId="1" xfId="1" applyFont="1" applyFill="1" applyBorder="1" applyAlignment="1" applyProtection="1">
      <alignment vertical="center" wrapText="1"/>
      <protection locked="0"/>
    </xf>
    <xf numFmtId="0" fontId="30" fillId="15" borderId="38" xfId="0" applyFont="1" applyFill="1" applyBorder="1" applyAlignment="1" applyProtection="1">
      <alignment vertical="center" wrapText="1"/>
      <protection hidden="1"/>
    </xf>
    <xf numFmtId="165" fontId="35"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9"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165" fontId="5" fillId="9" borderId="4" xfId="3" applyNumberFormat="1" applyFont="1" applyFill="1" applyBorder="1" applyAlignment="1" applyProtection="1">
      <alignment vertical="center" wrapText="1"/>
      <protection locked="0"/>
    </xf>
    <xf numFmtId="0" fontId="51" fillId="24" borderId="4" xfId="5" applyFont="1" applyFill="1" applyBorder="1" applyAlignment="1">
      <alignment horizontal="center" vertical="center" wrapText="1"/>
    </xf>
    <xf numFmtId="0" fontId="14" fillId="0" borderId="4" xfId="5" applyFont="1" applyBorder="1" applyAlignment="1" applyProtection="1">
      <alignment vertical="center"/>
      <protection locked="0"/>
    </xf>
    <xf numFmtId="3" fontId="5" fillId="0" borderId="4" xfId="5" applyNumberFormat="1" applyFont="1" applyBorder="1" applyAlignment="1">
      <alignment horizontal="center"/>
    </xf>
    <xf numFmtId="0" fontId="5" fillId="0" borderId="4" xfId="5" applyFont="1" applyBorder="1" applyAlignment="1">
      <alignment horizontal="center"/>
    </xf>
    <xf numFmtId="3" fontId="14" fillId="0" borderId="4" xfId="5" applyNumberFormat="1" applyFont="1" applyBorder="1" applyAlignment="1">
      <alignment horizontal="center" vertical="center"/>
    </xf>
    <xf numFmtId="0" fontId="5" fillId="0" borderId="4" xfId="5" applyFont="1" applyBorder="1" applyProtection="1">
      <protection locked="0"/>
    </xf>
    <xf numFmtId="0" fontId="11" fillId="11" borderId="4" xfId="5" applyFont="1" applyFill="1" applyBorder="1"/>
    <xf numFmtId="3" fontId="11" fillId="11" borderId="4" xfId="5" applyNumberFormat="1" applyFont="1" applyFill="1" applyBorder="1" applyAlignment="1">
      <alignment horizontal="center" vertical="center"/>
    </xf>
    <xf numFmtId="3" fontId="14" fillId="11" borderId="4" xfId="5" applyNumberFormat="1" applyFont="1" applyFill="1" applyBorder="1" applyAlignment="1">
      <alignment horizontal="center" vertical="center"/>
    </xf>
    <xf numFmtId="0" fontId="14" fillId="0" borderId="4" xfId="5" applyFont="1" applyBorder="1" applyProtection="1">
      <protection locked="0"/>
    </xf>
    <xf numFmtId="0" fontId="5" fillId="10" borderId="4" xfId="5" applyFont="1" applyFill="1" applyBorder="1" applyProtection="1">
      <protection locked="0"/>
    </xf>
    <xf numFmtId="0" fontId="5" fillId="10" borderId="4" xfId="5" applyFont="1" applyFill="1" applyBorder="1" applyAlignment="1">
      <alignment horizontal="center"/>
    </xf>
    <xf numFmtId="3" fontId="5" fillId="10" borderId="4" xfId="5" applyNumberFormat="1" applyFont="1" applyFill="1" applyBorder="1" applyAlignment="1">
      <alignment horizontal="center"/>
    </xf>
    <xf numFmtId="3" fontId="14" fillId="10" borderId="4" xfId="5" applyNumberFormat="1" applyFont="1" applyFill="1" applyBorder="1" applyAlignment="1">
      <alignment horizontal="center" vertical="center"/>
    </xf>
    <xf numFmtId="0" fontId="8" fillId="0" borderId="61" xfId="0" applyFont="1" applyBorder="1"/>
    <xf numFmtId="0" fontId="6" fillId="34" borderId="4" xfId="5" applyFont="1" applyFill="1" applyBorder="1" applyAlignment="1">
      <alignment horizontal="center" vertical="center"/>
    </xf>
    <xf numFmtId="3" fontId="6" fillId="34" borderId="4" xfId="5" applyNumberFormat="1" applyFont="1" applyFill="1" applyBorder="1" applyAlignment="1">
      <alignment horizontal="center" vertical="center"/>
    </xf>
    <xf numFmtId="0" fontId="22" fillId="0" borderId="0" xfId="0" applyFont="1"/>
    <xf numFmtId="174" fontId="35" fillId="0" borderId="54" xfId="6" applyNumberFormat="1" applyFont="1" applyBorder="1" applyAlignment="1" applyProtection="1">
      <alignment horizontal="center" vertical="center"/>
      <protection locked="0"/>
    </xf>
    <xf numFmtId="10" fontId="36" fillId="0" borderId="54" xfId="6" applyNumberFormat="1" applyFont="1" applyBorder="1" applyAlignment="1">
      <alignment horizontal="center" vertical="center"/>
    </xf>
    <xf numFmtId="10" fontId="35" fillId="0" borderId="54" xfId="6" applyNumberFormat="1" applyFont="1" applyBorder="1" applyAlignment="1">
      <alignment horizontal="center" vertical="center"/>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9" fontId="0" fillId="0" borderId="0" xfId="6" applyFont="1"/>
    <xf numFmtId="10" fontId="39" fillId="24" borderId="55" xfId="6" applyNumberFormat="1" applyFont="1" applyFill="1" applyBorder="1" applyAlignment="1" applyProtection="1">
      <alignment horizontal="right" vertical="center" wrapText="1"/>
      <protection hidden="1"/>
    </xf>
    <xf numFmtId="10" fontId="0" fillId="0" borderId="45" xfId="6" applyNumberFormat="1"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42" fontId="0" fillId="0" borderId="0" xfId="1" applyFont="1" applyFill="1" applyAlignment="1" applyProtection="1">
      <alignment vertical="center"/>
      <protection locked="0"/>
    </xf>
    <xf numFmtId="165" fontId="5" fillId="0" borderId="1" xfId="1" applyNumberFormat="1" applyFont="1" applyFill="1" applyBorder="1" applyAlignment="1" applyProtection="1">
      <alignment vertical="center" wrapText="1"/>
      <protection locked="0"/>
    </xf>
    <xf numFmtId="174" fontId="35" fillId="0" borderId="54" xfId="6" applyNumberFormat="1" applyFont="1" applyFill="1" applyBorder="1" applyAlignment="1" applyProtection="1">
      <alignment horizontal="center" vertical="center"/>
      <protection locked="0"/>
    </xf>
    <xf numFmtId="10" fontId="0" fillId="0" borderId="54" xfId="6" applyNumberFormat="1" applyFont="1" applyBorder="1" applyAlignment="1">
      <alignment horizontal="center" vertical="center"/>
    </xf>
    <xf numFmtId="3" fontId="8" fillId="0" borderId="0" xfId="2" applyNumberFormat="1" applyAlignment="1" applyProtection="1">
      <alignment vertical="center"/>
      <protection locked="0"/>
    </xf>
    <xf numFmtId="169" fontId="4" fillId="0" borderId="45" xfId="0" applyNumberFormat="1" applyFont="1" applyBorder="1" applyAlignment="1">
      <alignment horizontal="center" vertical="center"/>
    </xf>
    <xf numFmtId="49" fontId="54" fillId="12" borderId="34" xfId="4" applyNumberFormat="1" applyFont="1" applyFill="1" applyBorder="1" applyAlignment="1" applyProtection="1">
      <alignment horizontal="center" vertical="center" wrapText="1"/>
      <protection hidden="1"/>
    </xf>
    <xf numFmtId="10" fontId="35" fillId="33" borderId="54" xfId="6" applyNumberFormat="1" applyFont="1" applyFill="1" applyBorder="1" applyAlignment="1">
      <alignment horizontal="center" vertical="center"/>
    </xf>
    <xf numFmtId="9" fontId="35" fillId="33" borderId="54" xfId="6" applyFont="1" applyFill="1" applyBorder="1" applyAlignment="1">
      <alignment horizontal="center" vertical="center"/>
    </xf>
    <xf numFmtId="0" fontId="8" fillId="0" borderId="0" xfId="2" applyProtection="1">
      <protection hidden="1"/>
    </xf>
    <xf numFmtId="0" fontId="8" fillId="0" borderId="0" xfId="2" applyAlignment="1" applyProtection="1">
      <alignment vertical="center"/>
      <protection hidden="1"/>
    </xf>
    <xf numFmtId="0" fontId="55" fillId="39" borderId="35" xfId="2" applyFont="1" applyFill="1" applyBorder="1" applyAlignment="1" applyProtection="1">
      <alignment horizontal="center" vertical="center" wrapText="1"/>
      <protection hidden="1"/>
    </xf>
    <xf numFmtId="42" fontId="55" fillId="39" borderId="35" xfId="1" applyFont="1" applyFill="1" applyBorder="1" applyAlignment="1" applyProtection="1">
      <alignment horizontal="center" vertical="center" wrapText="1"/>
      <protection hidden="1"/>
    </xf>
    <xf numFmtId="42" fontId="55" fillId="25" borderId="35" xfId="1" applyFont="1" applyFill="1" applyBorder="1" applyAlignment="1" applyProtection="1">
      <alignment horizontal="center" vertical="center" wrapText="1"/>
      <protection hidden="1"/>
    </xf>
    <xf numFmtId="176" fontId="55" fillId="25" borderId="35" xfId="2" applyNumberFormat="1" applyFont="1" applyFill="1" applyBorder="1" applyAlignment="1" applyProtection="1">
      <alignment horizontal="center" vertical="center" wrapText="1"/>
      <protection hidden="1"/>
    </xf>
    <xf numFmtId="176" fontId="55" fillId="34" borderId="35" xfId="2" applyNumberFormat="1" applyFont="1" applyFill="1" applyBorder="1" applyAlignment="1" applyProtection="1">
      <alignment horizontal="center" vertical="center" wrapText="1"/>
      <protection hidden="1"/>
    </xf>
    <xf numFmtId="170" fontId="14" fillId="0" borderId="1" xfId="2" applyNumberFormat="1" applyFont="1" applyBorder="1" applyAlignment="1" applyProtection="1">
      <alignment horizontal="center" vertical="center"/>
      <protection hidden="1"/>
    </xf>
    <xf numFmtId="170" fontId="5" fillId="0" borderId="1" xfId="2" applyNumberFormat="1" applyFont="1" applyBorder="1" applyAlignment="1" applyProtection="1">
      <alignment horizontal="center" vertical="center" wrapText="1"/>
      <protection hidden="1"/>
    </xf>
    <xf numFmtId="168" fontId="5" fillId="0" borderId="1" xfId="2" applyNumberFormat="1" applyFont="1" applyBorder="1" applyAlignment="1" applyProtection="1">
      <alignment horizontal="center" vertical="center" wrapText="1"/>
      <protection hidden="1"/>
    </xf>
    <xf numFmtId="169" fontId="5" fillId="0" borderId="1" xfId="2" applyNumberFormat="1" applyFont="1" applyBorder="1" applyAlignment="1" applyProtection="1">
      <alignment horizontal="center" vertical="center" wrapText="1"/>
      <protection hidden="1"/>
    </xf>
    <xf numFmtId="165" fontId="5" fillId="0" borderId="1" xfId="2" applyNumberFormat="1" applyFont="1" applyBorder="1" applyAlignment="1" applyProtection="1">
      <alignment vertical="center"/>
      <protection hidden="1"/>
    </xf>
    <xf numFmtId="3" fontId="56" fillId="18" borderId="4" xfId="1"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3" fontId="8" fillId="0" borderId="0" xfId="2" applyNumberFormat="1" applyAlignment="1" applyProtection="1">
      <alignment vertical="center"/>
      <protection hidden="1"/>
    </xf>
    <xf numFmtId="0" fontId="8" fillId="0" borderId="0" xfId="2" applyAlignment="1">
      <alignment vertical="center" wrapText="1"/>
    </xf>
    <xf numFmtId="0" fontId="8" fillId="0" borderId="0" xfId="2" applyAlignment="1">
      <alignment horizontal="center" vertical="center" wrapText="1"/>
    </xf>
    <xf numFmtId="0" fontId="8" fillId="0" borderId="0" xfId="2" applyAlignment="1" applyProtection="1">
      <alignment vertical="center" wrapText="1"/>
      <protection hidden="1"/>
    </xf>
    <xf numFmtId="0" fontId="8" fillId="0" borderId="0" xfId="2" applyAlignment="1" applyProtection="1">
      <alignment horizontal="center" vertical="center" wrapText="1"/>
      <protection hidden="1"/>
    </xf>
    <xf numFmtId="165" fontId="58" fillId="2" borderId="0" xfId="2" applyNumberFormat="1" applyFont="1" applyFill="1" applyAlignment="1">
      <alignment vertical="center" wrapText="1"/>
    </xf>
    <xf numFmtId="49" fontId="28" fillId="12" borderId="58" xfId="4" applyNumberFormat="1" applyFont="1" applyFill="1" applyBorder="1" applyAlignment="1" applyProtection="1">
      <alignment horizontal="center" vertical="center" wrapText="1"/>
      <protection hidden="1"/>
    </xf>
    <xf numFmtId="49" fontId="28" fillId="12" borderId="39" xfId="4" applyNumberFormat="1" applyFont="1" applyFill="1" applyBorder="1" applyAlignment="1" applyProtection="1">
      <alignment horizontal="center" vertical="center" wrapText="1"/>
      <protection hidden="1"/>
    </xf>
    <xf numFmtId="49" fontId="28" fillId="12" borderId="63" xfId="4" applyNumberFormat="1" applyFont="1" applyFill="1" applyBorder="1" applyAlignment="1" applyProtection="1">
      <alignment horizontal="center" vertical="center" wrapText="1"/>
      <protection hidden="1"/>
    </xf>
    <xf numFmtId="49" fontId="13" fillId="42" borderId="39" xfId="4" applyNumberFormat="1" applyFont="1" applyFill="1" applyBorder="1" applyAlignment="1" applyProtection="1">
      <alignment horizontal="center" vertical="center" wrapText="1"/>
      <protection hidden="1"/>
    </xf>
    <xf numFmtId="49" fontId="13" fillId="4" borderId="39" xfId="4" applyNumberFormat="1" applyFont="1" applyFill="1" applyBorder="1" applyAlignment="1" applyProtection="1">
      <alignment horizontal="center" vertical="center" wrapText="1"/>
      <protection hidden="1"/>
    </xf>
    <xf numFmtId="49" fontId="13" fillId="23" borderId="39" xfId="4" applyNumberFormat="1" applyFont="1" applyFill="1" applyBorder="1" applyAlignment="1" applyProtection="1">
      <alignment horizontal="center" vertical="center" wrapText="1"/>
      <protection hidden="1"/>
    </xf>
    <xf numFmtId="49" fontId="13" fillId="30" borderId="39" xfId="4" applyNumberFormat="1" applyFont="1" applyFill="1" applyBorder="1" applyAlignment="1" applyProtection="1">
      <alignment horizontal="center" vertical="center" wrapText="1"/>
      <protection hidden="1"/>
    </xf>
    <xf numFmtId="49" fontId="13" fillId="12" borderId="39" xfId="4" applyNumberFormat="1" applyFont="1" applyFill="1" applyBorder="1" applyAlignment="1" applyProtection="1">
      <alignment horizontal="center" vertical="center" wrapText="1"/>
      <protection hidden="1"/>
    </xf>
    <xf numFmtId="49" fontId="13" fillId="43" borderId="39" xfId="4" applyNumberFormat="1" applyFont="1" applyFill="1" applyBorder="1" applyAlignment="1" applyProtection="1">
      <alignment horizontal="center" vertical="center" wrapText="1"/>
      <protection hidden="1"/>
    </xf>
    <xf numFmtId="49" fontId="13" fillId="8" borderId="39" xfId="4" applyNumberFormat="1" applyFont="1" applyFill="1" applyBorder="1" applyAlignment="1" applyProtection="1">
      <alignment horizontal="center" vertical="center" wrapText="1"/>
      <protection hidden="1"/>
    </xf>
    <xf numFmtId="49" fontId="37" fillId="3" borderId="39" xfId="4" applyNumberFormat="1" applyFont="1" applyFill="1" applyBorder="1" applyAlignment="1" applyProtection="1">
      <alignment horizontal="center" vertical="center" wrapText="1"/>
      <protection hidden="1"/>
    </xf>
    <xf numFmtId="49" fontId="37" fillId="3" borderId="40" xfId="4" applyNumberFormat="1" applyFont="1" applyFill="1" applyBorder="1" applyAlignment="1" applyProtection="1">
      <alignment horizontal="center" vertical="center" wrapText="1"/>
      <protection hidden="1"/>
    </xf>
    <xf numFmtId="0" fontId="60" fillId="0" borderId="5" xfId="2" applyFont="1" applyBorder="1" applyAlignment="1" applyProtection="1">
      <alignment horizontal="center" vertical="center" wrapText="1"/>
      <protection hidden="1"/>
    </xf>
    <xf numFmtId="0" fontId="8" fillId="0" borderId="4" xfId="2" applyBorder="1" applyAlignment="1" applyProtection="1">
      <alignment horizontal="center" vertical="center" wrapText="1"/>
      <protection hidden="1"/>
    </xf>
    <xf numFmtId="169" fontId="8" fillId="0" borderId="4" xfId="2" applyNumberFormat="1" applyBorder="1" applyAlignment="1" applyProtection="1">
      <alignment horizontal="center" vertical="center" wrapText="1"/>
      <protection hidden="1"/>
    </xf>
    <xf numFmtId="0" fontId="56" fillId="10" borderId="4" xfId="2" applyFont="1" applyFill="1" applyBorder="1" applyAlignment="1" applyProtection="1">
      <alignment horizontal="center" vertical="center" wrapText="1"/>
      <protection hidden="1"/>
    </xf>
    <xf numFmtId="0" fontId="60" fillId="10" borderId="4" xfId="2" applyFont="1" applyFill="1" applyBorder="1" applyAlignment="1" applyProtection="1">
      <alignment horizontal="left" vertical="top" wrapText="1" indent="1"/>
      <protection hidden="1"/>
    </xf>
    <xf numFmtId="0" fontId="60" fillId="0" borderId="1" xfId="2" applyFont="1" applyBorder="1" applyAlignment="1" applyProtection="1">
      <alignment horizontal="center" vertical="center" wrapText="1"/>
      <protection hidden="1"/>
    </xf>
    <xf numFmtId="167" fontId="60" fillId="0" borderId="1" xfId="2" applyNumberFormat="1" applyFont="1" applyBorder="1" applyAlignment="1" applyProtection="1">
      <alignment horizontal="center" vertical="center" wrapText="1"/>
      <protection hidden="1"/>
    </xf>
    <xf numFmtId="168" fontId="8" fillId="0" borderId="1" xfId="2" applyNumberFormat="1" applyBorder="1" applyAlignment="1" applyProtection="1">
      <alignment horizontal="center" vertical="center" wrapText="1"/>
      <protection hidden="1"/>
    </xf>
    <xf numFmtId="165" fontId="61" fillId="0" borderId="4" xfId="2" applyNumberFormat="1" applyFont="1" applyBorder="1" applyAlignment="1" applyProtection="1">
      <alignment vertical="center" wrapText="1"/>
      <protection hidden="1"/>
    </xf>
    <xf numFmtId="173" fontId="61" fillId="0" borderId="4" xfId="7" applyNumberFormat="1" applyFont="1" applyFill="1" applyBorder="1" applyAlignment="1" applyProtection="1">
      <alignment horizontal="center" vertical="center" wrapText="1"/>
      <protection hidden="1"/>
    </xf>
    <xf numFmtId="173" fontId="61" fillId="0" borderId="41" xfId="7" applyNumberFormat="1" applyFont="1" applyFill="1" applyBorder="1" applyAlignment="1" applyProtection="1">
      <alignment horizontal="center" vertical="center" wrapText="1"/>
      <protection hidden="1"/>
    </xf>
    <xf numFmtId="165" fontId="8" fillId="0" borderId="0" xfId="2" applyNumberFormat="1" applyAlignment="1" applyProtection="1">
      <alignment vertical="center" wrapText="1"/>
      <protection hidden="1"/>
    </xf>
    <xf numFmtId="164" fontId="61" fillId="0" borderId="4" xfId="3" applyNumberFormat="1" applyFont="1" applyBorder="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3" fillId="11" borderId="4" xfId="2" applyNumberFormat="1" applyFont="1" applyFill="1" applyBorder="1" applyAlignment="1" applyProtection="1">
      <alignment vertical="center" wrapText="1"/>
      <protection hidden="1"/>
    </xf>
    <xf numFmtId="173" fontId="13" fillId="11" borderId="4" xfId="7" applyNumberFormat="1" applyFont="1" applyFill="1" applyBorder="1" applyAlignment="1" applyProtection="1">
      <alignment horizontal="center" vertical="center" wrapText="1"/>
      <protection hidden="1"/>
    </xf>
    <xf numFmtId="0" fontId="57" fillId="0" borderId="0" xfId="2" applyFont="1" applyAlignment="1" applyProtection="1">
      <alignment vertical="center" wrapText="1"/>
      <protection hidden="1"/>
    </xf>
    <xf numFmtId="3" fontId="8"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3" fillId="11" borderId="4" xfId="6" applyNumberFormat="1" applyFont="1" applyFill="1" applyBorder="1" applyAlignment="1" applyProtection="1">
      <alignment horizontal="center" vertical="center" wrapText="1"/>
      <protection hidden="1"/>
    </xf>
    <xf numFmtId="10" fontId="8" fillId="0" borderId="0" xfId="6" applyNumberFormat="1" applyFont="1" applyAlignment="1" applyProtection="1">
      <alignment horizontal="center" vertical="center" wrapText="1"/>
      <protection hidden="1"/>
    </xf>
    <xf numFmtId="165" fontId="61" fillId="33" borderId="4" xfId="2" applyNumberFormat="1" applyFont="1" applyFill="1" applyBorder="1" applyAlignment="1" applyProtection="1">
      <alignment vertical="center" wrapText="1"/>
      <protection hidden="1"/>
    </xf>
    <xf numFmtId="10" fontId="61" fillId="33" borderId="4" xfId="6" applyNumberFormat="1" applyFont="1" applyFill="1" applyBorder="1" applyAlignment="1" applyProtection="1">
      <alignment horizontal="center" vertical="center" wrapText="1"/>
      <protection hidden="1"/>
    </xf>
    <xf numFmtId="164" fontId="54" fillId="45" borderId="39" xfId="3" applyNumberFormat="1" applyFont="1" applyFill="1" applyBorder="1" applyAlignment="1" applyProtection="1">
      <alignment horizontal="center" vertical="center" wrapText="1"/>
      <protection hidden="1"/>
    </xf>
    <xf numFmtId="49" fontId="13" fillId="45" borderId="39" xfId="4" applyNumberFormat="1" applyFont="1" applyFill="1" applyBorder="1" applyAlignment="1" applyProtection="1">
      <alignment horizontal="center" vertical="center" wrapText="1"/>
      <protection hidden="1"/>
    </xf>
    <xf numFmtId="42" fontId="13" fillId="47" borderId="45" xfId="1" applyFont="1" applyFill="1" applyBorder="1" applyAlignment="1" applyProtection="1">
      <alignment horizontal="center" vertical="center" wrapText="1"/>
      <protection hidden="1"/>
    </xf>
    <xf numFmtId="0" fontId="13" fillId="47" borderId="45" xfId="1" applyNumberFormat="1" applyFont="1" applyFill="1" applyBorder="1" applyAlignment="1" applyProtection="1">
      <alignment horizontal="center" vertical="center" wrapText="1"/>
      <protection hidden="1"/>
    </xf>
    <xf numFmtId="165" fontId="35" fillId="33" borderId="45" xfId="0" applyNumberFormat="1" applyFont="1" applyFill="1" applyBorder="1" applyAlignment="1">
      <alignment vertical="center"/>
    </xf>
    <xf numFmtId="173" fontId="35" fillId="33" borderId="45" xfId="6" applyNumberFormat="1" applyFont="1" applyFill="1" applyBorder="1" applyAlignment="1" applyProtection="1">
      <alignment horizontal="center" vertical="center" wrapText="1"/>
      <protection hidden="1"/>
    </xf>
    <xf numFmtId="3" fontId="35" fillId="0" borderId="45" xfId="6" applyNumberFormat="1" applyFont="1" applyFill="1" applyBorder="1" applyAlignment="1" applyProtection="1">
      <alignment vertical="center" wrapText="1"/>
      <protection hidden="1"/>
    </xf>
    <xf numFmtId="0" fontId="0" fillId="0" borderId="47" xfId="0" applyBorder="1" applyAlignment="1">
      <alignment horizontal="center" vertical="center"/>
    </xf>
    <xf numFmtId="0" fontId="0" fillId="0" borderId="48" xfId="0" applyBorder="1" applyAlignment="1">
      <alignment horizontal="center" vertical="center"/>
    </xf>
    <xf numFmtId="165" fontId="5" fillId="0" borderId="1" xfId="1" applyNumberFormat="1" applyFont="1" applyFill="1" applyBorder="1" applyAlignment="1" applyProtection="1">
      <alignment vertical="center"/>
      <protection locked="0"/>
    </xf>
    <xf numFmtId="0" fontId="17" fillId="14" borderId="7" xfId="0" applyFont="1" applyFill="1" applyBorder="1" applyAlignment="1">
      <alignment horizontal="left" vertical="center" indent="1"/>
    </xf>
    <xf numFmtId="169" fontId="17" fillId="0" borderId="66" xfId="0" applyNumberFormat="1" applyFont="1" applyBorder="1" applyAlignment="1">
      <alignment horizontal="center" vertical="center"/>
    </xf>
    <xf numFmtId="0" fontId="24" fillId="0" borderId="37" xfId="0" applyFont="1" applyBorder="1" applyAlignment="1">
      <alignment horizontal="left" vertical="center" indent="1"/>
    </xf>
    <xf numFmtId="0" fontId="0" fillId="0" borderId="43" xfId="0" applyBorder="1" applyAlignment="1">
      <alignment horizontal="left" vertical="center" indent="1"/>
    </xf>
    <xf numFmtId="169" fontId="17" fillId="0" borderId="68" xfId="0" applyNumberFormat="1" applyFont="1" applyBorder="1" applyAlignment="1">
      <alignment horizontal="center" vertical="center"/>
    </xf>
    <xf numFmtId="0" fontId="24" fillId="0" borderId="69" xfId="0" applyFont="1" applyBorder="1" applyAlignment="1">
      <alignment horizontal="left" vertical="center" indent="1"/>
    </xf>
    <xf numFmtId="0" fontId="0" fillId="0" borderId="38" xfId="0" applyBorder="1" applyAlignment="1">
      <alignment horizontal="left" vertical="center" indent="1"/>
    </xf>
    <xf numFmtId="0" fontId="0" fillId="0" borderId="44" xfId="0" applyBorder="1" applyAlignment="1">
      <alignment horizontal="left" vertical="center" indent="1"/>
    </xf>
    <xf numFmtId="169" fontId="17" fillId="0" borderId="71" xfId="0" applyNumberFormat="1" applyFont="1" applyBorder="1" applyAlignment="1">
      <alignment horizontal="center" vertical="center"/>
    </xf>
    <xf numFmtId="0" fontId="24" fillId="0" borderId="72" xfId="0" applyFont="1" applyBorder="1" applyAlignment="1">
      <alignment horizontal="left" vertical="center" indent="1"/>
    </xf>
    <xf numFmtId="0" fontId="0" fillId="0" borderId="73" xfId="0" applyBorder="1" applyAlignment="1">
      <alignment horizontal="left" vertical="center" indent="1"/>
    </xf>
    <xf numFmtId="0" fontId="0" fillId="0" borderId="74" xfId="0" applyBorder="1" applyAlignment="1">
      <alignment horizontal="left" vertical="center" indent="1"/>
    </xf>
    <xf numFmtId="172" fontId="35" fillId="0" borderId="54" xfId="0" applyNumberFormat="1" applyFont="1" applyBorder="1" applyAlignment="1">
      <alignment horizontal="center" vertical="center"/>
    </xf>
    <xf numFmtId="3" fontId="35" fillId="0" borderId="54" xfId="0" applyNumberFormat="1" applyFont="1" applyBorder="1" applyAlignment="1">
      <alignment horizontal="center" vertical="center"/>
    </xf>
    <xf numFmtId="0" fontId="0" fillId="37" borderId="54" xfId="0" applyFill="1" applyBorder="1" applyAlignment="1">
      <alignment horizontal="center" vertical="center"/>
    </xf>
    <xf numFmtId="3" fontId="35" fillId="37" borderId="54" xfId="0" applyNumberFormat="1" applyFont="1" applyFill="1" applyBorder="1" applyAlignment="1">
      <alignment horizontal="center" vertical="center"/>
    </xf>
    <xf numFmtId="0" fontId="0" fillId="48" borderId="54" xfId="0" applyFill="1" applyBorder="1" applyAlignment="1">
      <alignment horizontal="center" vertical="center"/>
    </xf>
    <xf numFmtId="172" fontId="35" fillId="48" borderId="54" xfId="0" applyNumberFormat="1" applyFont="1" applyFill="1" applyBorder="1" applyAlignment="1">
      <alignment horizontal="center" vertical="center"/>
    </xf>
    <xf numFmtId="9" fontId="35" fillId="0" borderId="54" xfId="6" applyFont="1" applyBorder="1" applyAlignment="1">
      <alignment horizontal="center" vertical="center"/>
    </xf>
    <xf numFmtId="0" fontId="14" fillId="0" borderId="54" xfId="0" applyFont="1" applyBorder="1" applyAlignment="1">
      <alignment horizontal="center" vertical="center"/>
    </xf>
    <xf numFmtId="9" fontId="35" fillId="22" borderId="54" xfId="6" applyFont="1" applyFill="1" applyBorder="1" applyAlignment="1">
      <alignment horizontal="center" vertical="center"/>
    </xf>
    <xf numFmtId="10" fontId="35" fillId="22" borderId="54" xfId="6" applyNumberFormat="1" applyFont="1" applyFill="1" applyBorder="1" applyAlignment="1">
      <alignment horizontal="center" vertical="center"/>
    </xf>
    <xf numFmtId="172" fontId="35" fillId="22" borderId="54" xfId="0" applyNumberFormat="1" applyFont="1" applyFill="1" applyBorder="1" applyAlignment="1">
      <alignment horizontal="center" vertical="center"/>
    </xf>
    <xf numFmtId="173" fontId="35" fillId="22" borderId="54" xfId="6" applyNumberFormat="1" applyFont="1" applyFill="1" applyBorder="1" applyAlignment="1">
      <alignment horizontal="center" vertical="center"/>
    </xf>
    <xf numFmtId="3" fontId="35" fillId="22" borderId="54" xfId="0" applyNumberFormat="1" applyFont="1" applyFill="1" applyBorder="1" applyAlignment="1">
      <alignment horizontal="center" vertical="center"/>
    </xf>
    <xf numFmtId="172" fontId="35" fillId="0" borderId="54" xfId="0" applyNumberFormat="1" applyFont="1" applyBorder="1" applyAlignment="1">
      <alignment vertical="center"/>
    </xf>
    <xf numFmtId="0" fontId="62" fillId="0" borderId="0" xfId="10" applyFont="1" applyAlignment="1">
      <alignment vertical="center"/>
    </xf>
    <xf numFmtId="0" fontId="3" fillId="0" borderId="0" xfId="10" applyAlignment="1">
      <alignment vertical="center"/>
    </xf>
    <xf numFmtId="165" fontId="56" fillId="2" borderId="75" xfId="10" applyNumberFormat="1" applyFont="1" applyFill="1" applyBorder="1" applyAlignment="1">
      <alignment vertical="center"/>
    </xf>
    <xf numFmtId="165" fontId="3" fillId="0" borderId="0" xfId="10" applyNumberFormat="1" applyAlignment="1">
      <alignment vertical="center"/>
    </xf>
    <xf numFmtId="0" fontId="6" fillId="49" borderId="76" xfId="10" applyFont="1" applyFill="1" applyBorder="1" applyAlignment="1">
      <alignment horizontal="center" vertical="top" wrapText="1"/>
    </xf>
    <xf numFmtId="0" fontId="6" fillId="49" borderId="75" xfId="10" applyFont="1" applyFill="1" applyBorder="1" applyAlignment="1">
      <alignment horizontal="center" vertical="top" wrapText="1"/>
    </xf>
    <xf numFmtId="0" fontId="6" fillId="50" borderId="75" xfId="10" applyFont="1" applyFill="1" applyBorder="1" applyAlignment="1">
      <alignment horizontal="center" vertical="top" wrapText="1"/>
    </xf>
    <xf numFmtId="0" fontId="6" fillId="50" borderId="77" xfId="10" applyFont="1" applyFill="1" applyBorder="1" applyAlignment="1">
      <alignment horizontal="center" vertical="top" wrapText="1"/>
    </xf>
    <xf numFmtId="0" fontId="6" fillId="50" borderId="0" xfId="10" applyFont="1" applyFill="1" applyAlignment="1">
      <alignment horizontal="center" vertical="top" wrapText="1"/>
    </xf>
    <xf numFmtId="0" fontId="3" fillId="0" borderId="0" xfId="10" applyAlignment="1">
      <alignment vertical="center" wrapText="1"/>
    </xf>
    <xf numFmtId="170" fontId="5" fillId="0" borderId="75" xfId="10" applyNumberFormat="1" applyFont="1" applyBorder="1" applyAlignment="1">
      <alignment horizontal="center" vertical="center"/>
    </xf>
    <xf numFmtId="14" fontId="5" fillId="0" borderId="75" xfId="10" applyNumberFormat="1" applyFont="1" applyBorder="1" applyAlignment="1">
      <alignment horizontal="center" vertical="center"/>
    </xf>
    <xf numFmtId="0" fontId="5" fillId="0" borderId="75" xfId="10" applyFont="1" applyBorder="1" applyAlignment="1">
      <alignment horizontal="left" vertical="center" indent="1"/>
    </xf>
    <xf numFmtId="168" fontId="5" fillId="0" borderId="75" xfId="10" applyNumberFormat="1" applyFont="1" applyBorder="1" applyAlignment="1">
      <alignment horizontal="center" vertical="center"/>
    </xf>
    <xf numFmtId="165" fontId="5" fillId="0" borderId="75" xfId="10" applyNumberFormat="1" applyFont="1" applyBorder="1" applyAlignment="1">
      <alignment vertical="center"/>
    </xf>
    <xf numFmtId="3" fontId="5" fillId="0" borderId="75" xfId="10" applyNumberFormat="1" applyFont="1" applyBorder="1" applyAlignment="1">
      <alignment vertical="center"/>
    </xf>
    <xf numFmtId="0" fontId="5" fillId="0" borderId="75" xfId="10" applyFont="1" applyBorder="1" applyAlignment="1">
      <alignment horizontal="center" vertical="center"/>
    </xf>
    <xf numFmtId="169" fontId="5" fillId="0" borderId="75" xfId="10" applyNumberFormat="1" applyFont="1" applyBorder="1" applyAlignment="1">
      <alignment horizontal="center" vertical="center"/>
    </xf>
    <xf numFmtId="169" fontId="5" fillId="0" borderId="75" xfId="10" applyNumberFormat="1" applyFont="1" applyBorder="1" applyAlignment="1">
      <alignment vertical="center"/>
    </xf>
    <xf numFmtId="169" fontId="5" fillId="0" borderId="0" xfId="10" applyNumberFormat="1" applyFont="1" applyAlignment="1">
      <alignment horizontal="center" vertical="center"/>
    </xf>
    <xf numFmtId="170" fontId="5" fillId="0" borderId="0" xfId="10" applyNumberFormat="1" applyFont="1" applyAlignment="1">
      <alignment horizontal="center" vertical="center"/>
    </xf>
    <xf numFmtId="14" fontId="5" fillId="0" borderId="0" xfId="10" applyNumberFormat="1" applyFont="1" applyAlignment="1">
      <alignment horizontal="center" vertical="center"/>
    </xf>
    <xf numFmtId="0" fontId="5" fillId="0" borderId="0" xfId="10" applyFont="1" applyAlignment="1">
      <alignment horizontal="left" vertical="center" indent="1"/>
    </xf>
    <xf numFmtId="168" fontId="5" fillId="0" borderId="0" xfId="10" applyNumberFormat="1" applyFont="1" applyAlignment="1">
      <alignment horizontal="center" vertical="center"/>
    </xf>
    <xf numFmtId="165" fontId="5" fillId="0" borderId="0" xfId="10" applyNumberFormat="1" applyFont="1" applyAlignment="1">
      <alignment vertical="center"/>
    </xf>
    <xf numFmtId="3" fontId="5" fillId="0" borderId="0" xfId="10" applyNumberFormat="1" applyFont="1" applyAlignment="1">
      <alignment vertical="center"/>
    </xf>
    <xf numFmtId="0" fontId="5" fillId="0" borderId="0" xfId="10" applyFont="1" applyAlignment="1">
      <alignment horizontal="center" vertical="center"/>
    </xf>
    <xf numFmtId="165" fontId="5" fillId="51" borderId="0" xfId="10" applyNumberFormat="1" applyFont="1" applyFill="1" applyAlignment="1">
      <alignment vertical="center"/>
    </xf>
    <xf numFmtId="169" fontId="5" fillId="51" borderId="75" xfId="10" applyNumberFormat="1" applyFont="1" applyFill="1" applyBorder="1" applyAlignment="1">
      <alignment horizontal="center" vertical="center"/>
    </xf>
    <xf numFmtId="177" fontId="5" fillId="0" borderId="75" xfId="10" applyNumberFormat="1" applyFont="1" applyBorder="1" applyAlignment="1">
      <alignment horizontal="center" vertical="center"/>
    </xf>
    <xf numFmtId="177" fontId="5" fillId="0" borderId="0" xfId="10" applyNumberFormat="1" applyFont="1" applyAlignment="1">
      <alignment horizontal="center" vertical="center"/>
    </xf>
    <xf numFmtId="169" fontId="5" fillId="52" borderId="75" xfId="10" applyNumberFormat="1" applyFont="1" applyFill="1" applyBorder="1" applyAlignment="1">
      <alignment horizontal="center" vertical="center"/>
    </xf>
    <xf numFmtId="165" fontId="5" fillId="48" borderId="75" xfId="10" applyNumberFormat="1" applyFont="1" applyFill="1" applyBorder="1" applyAlignment="1">
      <alignment vertical="center"/>
    </xf>
    <xf numFmtId="168" fontId="5" fillId="48" borderId="75" xfId="10" applyNumberFormat="1" applyFont="1" applyFill="1" applyBorder="1" applyAlignment="1">
      <alignment horizontal="center" vertical="center"/>
    </xf>
    <xf numFmtId="165" fontId="5" fillId="48" borderId="0" xfId="10" applyNumberFormat="1" applyFont="1" applyFill="1" applyAlignment="1">
      <alignment vertical="center"/>
    </xf>
    <xf numFmtId="0" fontId="63" fillId="0" borderId="0" xfId="2" applyFont="1" applyProtection="1">
      <protection hidden="1"/>
    </xf>
    <xf numFmtId="176" fontId="64" fillId="34" borderId="35" xfId="2" applyNumberFormat="1" applyFont="1" applyFill="1" applyBorder="1" applyAlignment="1" applyProtection="1">
      <alignment horizontal="center" vertical="center" wrapText="1"/>
      <protection hidden="1"/>
    </xf>
    <xf numFmtId="165" fontId="0" fillId="0" borderId="1" xfId="1" applyNumberFormat="1" applyFont="1" applyBorder="1" applyAlignment="1" applyProtection="1">
      <alignment vertical="center"/>
      <protection locked="0"/>
    </xf>
    <xf numFmtId="0" fontId="63" fillId="0" borderId="0" xfId="2" applyFont="1" applyAlignment="1" applyProtection="1">
      <alignment vertical="center"/>
      <protection hidden="1"/>
    </xf>
    <xf numFmtId="3" fontId="65" fillId="18" borderId="4" xfId="1" applyNumberFormat="1" applyFont="1" applyFill="1" applyBorder="1" applyAlignment="1" applyProtection="1">
      <alignment vertical="center"/>
      <protection hidden="1"/>
    </xf>
    <xf numFmtId="3" fontId="63" fillId="0" borderId="0" xfId="2" applyNumberFormat="1" applyFont="1" applyAlignment="1" applyProtection="1">
      <alignment vertical="center"/>
      <protection hidden="1"/>
    </xf>
    <xf numFmtId="0" fontId="66" fillId="2" borderId="0" xfId="2" applyFont="1" applyFill="1" applyAlignment="1" applyProtection="1">
      <alignment horizontal="center" vertical="center"/>
      <protection hidden="1"/>
    </xf>
    <xf numFmtId="165" fontId="8" fillId="0" borderId="0" xfId="2" applyNumberFormat="1" applyAlignment="1" applyProtection="1">
      <alignment vertical="center"/>
      <protection hidden="1"/>
    </xf>
    <xf numFmtId="165" fontId="63" fillId="0" borderId="0" xfId="2" applyNumberFormat="1" applyFont="1" applyAlignment="1" applyProtection="1">
      <alignment vertical="center"/>
      <protection hidden="1"/>
    </xf>
    <xf numFmtId="176" fontId="55" fillId="40" borderId="35" xfId="2" applyNumberFormat="1" applyFont="1" applyFill="1" applyBorder="1" applyAlignment="1" applyProtection="1">
      <alignment horizontal="center" vertical="center" wrapText="1"/>
      <protection hidden="1"/>
    </xf>
    <xf numFmtId="176" fontId="64" fillId="34" borderId="79" xfId="2" applyNumberFormat="1" applyFont="1" applyFill="1" applyBorder="1" applyAlignment="1" applyProtection="1">
      <alignment horizontal="center" vertical="center" wrapText="1"/>
      <protection hidden="1"/>
    </xf>
    <xf numFmtId="0" fontId="67" fillId="37" borderId="0" xfId="10" applyFont="1" applyFill="1"/>
    <xf numFmtId="0" fontId="67" fillId="0" borderId="0" xfId="10" applyFont="1"/>
    <xf numFmtId="0" fontId="68" fillId="37" borderId="0" xfId="10" applyFont="1" applyFill="1"/>
    <xf numFmtId="0" fontId="70" fillId="54" borderId="3" xfId="10" applyFont="1" applyFill="1" applyBorder="1"/>
    <xf numFmtId="0" fontId="70" fillId="54" borderId="82" xfId="10" applyFont="1" applyFill="1" applyBorder="1"/>
    <xf numFmtId="0" fontId="70" fillId="55" borderId="82" xfId="10" applyFont="1" applyFill="1" applyBorder="1"/>
    <xf numFmtId="0" fontId="69" fillId="53" borderId="82" xfId="10" applyFont="1" applyFill="1" applyBorder="1" applyAlignment="1">
      <alignment horizontal="center" vertical="center" wrapText="1" indent="1"/>
    </xf>
    <xf numFmtId="178" fontId="69" fillId="53" borderId="66" xfId="12" applyNumberFormat="1" applyFont="1" applyFill="1" applyBorder="1" applyAlignment="1">
      <alignment horizontal="center" vertical="center" wrapText="1"/>
    </xf>
    <xf numFmtId="0" fontId="0" fillId="0" borderId="0" xfId="0" pivotButton="1"/>
    <xf numFmtId="168" fontId="0" fillId="0" borderId="0" xfId="0" applyNumberFormat="1" applyAlignment="1">
      <alignment horizontal="left"/>
    </xf>
    <xf numFmtId="0" fontId="73" fillId="17" borderId="0" xfId="0" applyFont="1" applyFill="1" applyAlignment="1" applyProtection="1">
      <alignment horizontal="center" vertical="center" wrapText="1"/>
      <protection hidden="1"/>
    </xf>
    <xf numFmtId="49" fontId="76" fillId="20" borderId="45" xfId="4" applyNumberFormat="1" applyFont="1" applyFill="1" applyBorder="1" applyAlignment="1" applyProtection="1">
      <alignment horizontal="center" vertical="center" wrapText="1"/>
      <protection hidden="1"/>
    </xf>
    <xf numFmtId="49" fontId="71" fillId="4" borderId="45" xfId="4" applyNumberFormat="1" applyFont="1" applyFill="1" applyBorder="1" applyAlignment="1" applyProtection="1">
      <alignment horizontal="center" vertical="center" wrapText="1"/>
      <protection hidden="1"/>
    </xf>
    <xf numFmtId="42" fontId="71" fillId="12" borderId="45" xfId="1" applyFont="1" applyFill="1" applyBorder="1" applyAlignment="1" applyProtection="1">
      <alignment horizontal="center" vertical="center" wrapText="1"/>
      <protection hidden="1"/>
    </xf>
    <xf numFmtId="0" fontId="71" fillId="12" borderId="45" xfId="1" applyNumberFormat="1" applyFont="1" applyFill="1" applyBorder="1" applyAlignment="1" applyProtection="1">
      <alignment horizontal="center" vertical="center" wrapText="1"/>
      <protection hidden="1"/>
    </xf>
    <xf numFmtId="42" fontId="71" fillId="30" borderId="45" xfId="1" applyFont="1" applyFill="1" applyBorder="1" applyAlignment="1" applyProtection="1">
      <alignment horizontal="center" vertical="center" wrapText="1"/>
      <protection hidden="1"/>
    </xf>
    <xf numFmtId="0" fontId="71" fillId="30" borderId="45" xfId="1" applyNumberFormat="1" applyFont="1" applyFill="1" applyBorder="1" applyAlignment="1" applyProtection="1">
      <alignment horizontal="center" vertical="center" wrapText="1"/>
      <protection hidden="1"/>
    </xf>
    <xf numFmtId="42" fontId="71" fillId="23" borderId="45" xfId="1" applyFont="1" applyFill="1" applyBorder="1" applyAlignment="1" applyProtection="1">
      <alignment horizontal="center" vertical="center" wrapText="1"/>
      <protection hidden="1"/>
    </xf>
    <xf numFmtId="42" fontId="71" fillId="28" borderId="45" xfId="1" applyFont="1" applyFill="1" applyBorder="1" applyAlignment="1" applyProtection="1">
      <alignment horizontal="center" vertical="center" wrapText="1"/>
      <protection hidden="1"/>
    </xf>
    <xf numFmtId="42" fontId="71" fillId="4" borderId="45" xfId="1" applyFont="1" applyFill="1" applyBorder="1" applyAlignment="1" applyProtection="1">
      <alignment horizontal="center" vertical="center" wrapText="1"/>
      <protection hidden="1"/>
    </xf>
    <xf numFmtId="42" fontId="71" fillId="32" borderId="45" xfId="1" applyFont="1" applyFill="1" applyBorder="1" applyAlignment="1" applyProtection="1">
      <alignment horizontal="center" vertical="center" wrapText="1"/>
      <protection hidden="1"/>
    </xf>
    <xf numFmtId="49" fontId="71" fillId="8" borderId="45" xfId="4" applyNumberFormat="1" applyFont="1" applyFill="1" applyBorder="1" applyAlignment="1" applyProtection="1">
      <alignment horizontal="center" vertical="center" wrapText="1"/>
      <protection hidden="1"/>
    </xf>
    <xf numFmtId="49" fontId="69" fillId="3" borderId="45" xfId="4" applyNumberFormat="1" applyFont="1" applyFill="1" applyBorder="1" applyAlignment="1" applyProtection="1">
      <alignment horizontal="center" vertical="center" wrapText="1"/>
      <protection hidden="1"/>
    </xf>
    <xf numFmtId="0" fontId="72" fillId="0" borderId="45" xfId="2" applyFont="1" applyBorder="1" applyAlignment="1" applyProtection="1">
      <alignment horizontal="center" vertical="center" wrapText="1"/>
      <protection locked="0"/>
    </xf>
    <xf numFmtId="0" fontId="0" fillId="0" borderId="45" xfId="2" applyFont="1" applyBorder="1" applyAlignment="1" applyProtection="1">
      <alignment horizontal="center" vertical="center" wrapText="1"/>
      <protection locked="0"/>
    </xf>
    <xf numFmtId="167" fontId="0" fillId="0" borderId="45" xfId="2" applyNumberFormat="1" applyFont="1" applyBorder="1" applyAlignment="1" applyProtection="1">
      <alignment horizontal="center" vertical="center" wrapText="1"/>
      <protection locked="0"/>
    </xf>
    <xf numFmtId="168" fontId="0" fillId="0" borderId="45" xfId="2" applyNumberFormat="1" applyFont="1" applyBorder="1" applyAlignment="1" applyProtection="1">
      <alignment horizontal="center" vertical="center" wrapText="1"/>
      <protection locked="0"/>
    </xf>
    <xf numFmtId="165" fontId="77" fillId="22" borderId="45" xfId="0" applyNumberFormat="1" applyFont="1" applyFill="1" applyBorder="1" applyAlignment="1">
      <alignment vertical="center"/>
    </xf>
    <xf numFmtId="173" fontId="77" fillId="22" borderId="45" xfId="6" applyNumberFormat="1" applyFont="1" applyFill="1" applyBorder="1" applyAlignment="1" applyProtection="1">
      <alignment horizontal="center" vertical="center" wrapText="1"/>
      <protection hidden="1"/>
    </xf>
    <xf numFmtId="165" fontId="77" fillId="0" borderId="45" xfId="0" applyNumberFormat="1" applyFont="1" applyBorder="1" applyAlignment="1">
      <alignment vertical="center"/>
    </xf>
    <xf numFmtId="165" fontId="77" fillId="0" borderId="45" xfId="0" applyNumberFormat="1" applyFont="1" applyBorder="1" applyAlignment="1" applyProtection="1">
      <alignment vertical="center" wrapText="1"/>
      <protection hidden="1"/>
    </xf>
    <xf numFmtId="173" fontId="77" fillId="0" borderId="45" xfId="6" applyNumberFormat="1" applyFont="1" applyBorder="1" applyAlignment="1" applyProtection="1">
      <alignment horizontal="center" vertical="center" wrapText="1"/>
      <protection hidden="1"/>
    </xf>
    <xf numFmtId="166" fontId="75" fillId="24" borderId="55" xfId="1" applyNumberFormat="1" applyFont="1" applyFill="1" applyBorder="1" applyAlignment="1" applyProtection="1">
      <alignment horizontal="right" vertical="center" wrapText="1"/>
      <protection hidden="1"/>
    </xf>
    <xf numFmtId="173" fontId="75" fillId="24" borderId="55" xfId="6" applyNumberFormat="1" applyFont="1" applyFill="1" applyBorder="1" applyAlignment="1" applyProtection="1">
      <alignment horizontal="center" vertical="center" wrapText="1"/>
      <protection hidden="1"/>
    </xf>
    <xf numFmtId="166" fontId="0" fillId="0" borderId="0" xfId="0" applyNumberFormat="1"/>
    <xf numFmtId="166" fontId="0" fillId="0" borderId="0" xfId="0" applyNumberFormat="1" applyProtection="1">
      <protection locked="0"/>
    </xf>
    <xf numFmtId="44" fontId="77" fillId="22" borderId="45" xfId="11" applyFont="1" applyFill="1" applyBorder="1" applyAlignment="1" applyProtection="1">
      <alignment horizontal="center" vertical="center" wrapText="1"/>
      <protection hidden="1"/>
    </xf>
    <xf numFmtId="44" fontId="0" fillId="0" borderId="0" xfId="0" applyNumberFormat="1"/>
    <xf numFmtId="0" fontId="0" fillId="0" borderId="0" xfId="0" applyAlignment="1">
      <alignment horizontal="left"/>
    </xf>
    <xf numFmtId="44" fontId="7" fillId="56" borderId="83" xfId="0" applyNumberFormat="1" applyFont="1" applyFill="1" applyBorder="1"/>
    <xf numFmtId="165" fontId="0" fillId="0" borderId="1" xfId="2" applyNumberFormat="1" applyFont="1" applyBorder="1" applyAlignment="1" applyProtection="1">
      <alignment vertical="center"/>
      <protection hidden="1"/>
    </xf>
    <xf numFmtId="169"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4" fontId="0"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170" fontId="14" fillId="0" borderId="35" xfId="2" applyNumberFormat="1" applyFont="1" applyBorder="1" applyAlignment="1" applyProtection="1">
      <alignment horizontal="center" vertical="center"/>
      <protection hidden="1"/>
    </xf>
    <xf numFmtId="170" fontId="5" fillId="0" borderId="35" xfId="2" applyNumberFormat="1" applyFont="1" applyBorder="1" applyAlignment="1" applyProtection="1">
      <alignment horizontal="center" vertical="center" wrapText="1"/>
      <protection hidden="1"/>
    </xf>
    <xf numFmtId="14" fontId="0" fillId="0" borderId="35" xfId="2" applyNumberFormat="1" applyFont="1" applyBorder="1" applyAlignment="1" applyProtection="1">
      <alignment horizontal="center" vertical="center" wrapText="1"/>
      <protection hidden="1"/>
    </xf>
    <xf numFmtId="168" fontId="0" fillId="0" borderId="35" xfId="2" applyNumberFormat="1" applyFont="1" applyBorder="1" applyAlignment="1" applyProtection="1">
      <alignment horizontal="center" vertical="center" wrapText="1"/>
      <protection hidden="1"/>
    </xf>
    <xf numFmtId="169" fontId="5" fillId="0" borderId="35" xfId="2" applyNumberFormat="1" applyFont="1" applyBorder="1" applyAlignment="1" applyProtection="1">
      <alignment horizontal="center" vertical="center" wrapText="1"/>
      <protection hidden="1"/>
    </xf>
    <xf numFmtId="165" fontId="5" fillId="0" borderId="35" xfId="2" applyNumberFormat="1" applyFont="1" applyBorder="1" applyAlignment="1" applyProtection="1">
      <alignment vertical="center"/>
      <protection hidden="1"/>
    </xf>
    <xf numFmtId="165" fontId="5" fillId="0" borderId="35" xfId="1" applyNumberFormat="1" applyFont="1" applyFill="1" applyBorder="1" applyAlignment="1" applyProtection="1">
      <alignment vertical="center"/>
      <protection locked="0"/>
    </xf>
    <xf numFmtId="165" fontId="0" fillId="0" borderId="35" xfId="1" applyNumberFormat="1" applyFont="1" applyBorder="1" applyAlignment="1" applyProtection="1">
      <alignment vertical="center"/>
      <protection locked="0"/>
    </xf>
    <xf numFmtId="168" fontId="0" fillId="0" borderId="37" xfId="2" applyNumberFormat="1" applyFont="1" applyBorder="1" applyAlignment="1" applyProtection="1">
      <alignment horizontal="center" vertical="center" wrapText="1"/>
      <protection hidden="1"/>
    </xf>
    <xf numFmtId="2" fontId="8" fillId="0" borderId="0" xfId="2" applyNumberFormat="1" applyProtection="1">
      <protection hidden="1"/>
    </xf>
    <xf numFmtId="2" fontId="55" fillId="25" borderId="35" xfId="1" applyNumberFormat="1" applyFont="1" applyFill="1" applyBorder="1" applyAlignment="1" applyProtection="1">
      <alignment horizontal="center" vertical="center" wrapText="1"/>
      <protection hidden="1"/>
    </xf>
    <xf numFmtId="2" fontId="5" fillId="0" borderId="1" xfId="1" applyNumberFormat="1" applyFont="1" applyFill="1" applyBorder="1" applyAlignment="1" applyProtection="1">
      <alignment vertical="center"/>
      <protection locked="0"/>
    </xf>
    <xf numFmtId="2" fontId="0" fillId="0" borderId="1" xfId="1" applyNumberFormat="1" applyFont="1" applyBorder="1" applyAlignment="1" applyProtection="1">
      <alignment vertical="center"/>
      <protection locked="0"/>
    </xf>
    <xf numFmtId="2" fontId="5" fillId="0" borderId="35" xfId="1" applyNumberFormat="1" applyFont="1" applyFill="1" applyBorder="1" applyAlignment="1" applyProtection="1">
      <alignment vertical="center"/>
      <protection locked="0"/>
    </xf>
    <xf numFmtId="2" fontId="0" fillId="0" borderId="0" xfId="1" applyNumberFormat="1" applyFont="1" applyAlignment="1" applyProtection="1">
      <alignment vertical="center"/>
      <protection hidden="1"/>
    </xf>
    <xf numFmtId="2" fontId="8" fillId="0" borderId="0" xfId="2" applyNumberFormat="1" applyAlignment="1" applyProtection="1">
      <alignment horizontal="right"/>
      <protection hidden="1"/>
    </xf>
    <xf numFmtId="2" fontId="55" fillId="25" borderId="35" xfId="1" applyNumberFormat="1" applyFont="1" applyFill="1" applyBorder="1" applyAlignment="1" applyProtection="1">
      <alignment horizontal="right" vertical="center" wrapText="1"/>
      <protection hidden="1"/>
    </xf>
    <xf numFmtId="2" fontId="5" fillId="0" borderId="1" xfId="1" applyNumberFormat="1" applyFont="1" applyFill="1" applyBorder="1" applyAlignment="1" applyProtection="1">
      <alignment horizontal="right" vertical="center"/>
      <protection locked="0"/>
    </xf>
    <xf numFmtId="2" fontId="0" fillId="0" borderId="1" xfId="1" applyNumberFormat="1" applyFont="1" applyBorder="1" applyAlignment="1" applyProtection="1">
      <alignment horizontal="right" vertical="center"/>
      <protection locked="0"/>
    </xf>
    <xf numFmtId="2" fontId="5" fillId="0" borderId="35" xfId="1" applyNumberFormat="1" applyFont="1" applyFill="1" applyBorder="1" applyAlignment="1" applyProtection="1">
      <alignment horizontal="right" vertical="center"/>
      <protection locked="0"/>
    </xf>
    <xf numFmtId="2" fontId="0" fillId="0" borderId="0" xfId="1" applyNumberFormat="1" applyFont="1" applyAlignment="1" applyProtection="1">
      <alignment horizontal="right" vertical="center"/>
      <protection hidden="1"/>
    </xf>
    <xf numFmtId="165" fontId="0" fillId="0" borderId="2" xfId="1" applyNumberFormat="1" applyFont="1" applyBorder="1" applyAlignment="1" applyProtection="1">
      <alignment vertical="center"/>
      <protection locked="0"/>
    </xf>
    <xf numFmtId="165" fontId="0" fillId="0" borderId="36" xfId="1" applyNumberFormat="1" applyFont="1" applyBorder="1" applyAlignment="1" applyProtection="1">
      <alignment vertical="center"/>
      <protection locked="0"/>
    </xf>
    <xf numFmtId="165" fontId="0" fillId="0" borderId="81" xfId="1" applyNumberFormat="1" applyFont="1" applyBorder="1" applyAlignment="1" applyProtection="1">
      <alignment vertical="center"/>
      <protection locked="0"/>
    </xf>
    <xf numFmtId="165" fontId="0" fillId="0" borderId="85" xfId="1" applyNumberFormat="1" applyFont="1" applyBorder="1" applyAlignment="1" applyProtection="1">
      <alignment vertical="center"/>
      <protection locked="0"/>
    </xf>
    <xf numFmtId="0" fontId="14" fillId="0" borderId="86" xfId="2" applyFont="1" applyBorder="1" applyAlignment="1" applyProtection="1">
      <alignment horizontal="center" vertical="center"/>
      <protection hidden="1"/>
    </xf>
    <xf numFmtId="170" fontId="14" fillId="0" borderId="87" xfId="2" applyNumberFormat="1" applyFont="1" applyBorder="1" applyAlignment="1" applyProtection="1">
      <alignment horizontal="center" vertical="center"/>
      <protection hidden="1"/>
    </xf>
    <xf numFmtId="170" fontId="5" fillId="0" borderId="87" xfId="2" applyNumberFormat="1" applyFont="1" applyBorder="1" applyAlignment="1" applyProtection="1">
      <alignment horizontal="center" vertical="center" wrapText="1"/>
      <protection hidden="1"/>
    </xf>
    <xf numFmtId="14" fontId="0" fillId="0" borderId="87" xfId="2" applyNumberFormat="1" applyFont="1" applyBorder="1" applyAlignment="1" applyProtection="1">
      <alignment horizontal="center" vertical="center" wrapText="1"/>
      <protection hidden="1"/>
    </xf>
    <xf numFmtId="168" fontId="0" fillId="0" borderId="87" xfId="2" applyNumberFormat="1" applyFont="1" applyBorder="1" applyAlignment="1" applyProtection="1">
      <alignment horizontal="center" vertical="center" wrapText="1"/>
      <protection hidden="1"/>
    </xf>
    <xf numFmtId="168" fontId="5" fillId="0" borderId="87" xfId="2" applyNumberFormat="1" applyFont="1" applyBorder="1" applyAlignment="1" applyProtection="1">
      <alignment horizontal="center" vertical="center" wrapText="1"/>
      <protection hidden="1"/>
    </xf>
    <xf numFmtId="169" fontId="5" fillId="0" borderId="87" xfId="2" applyNumberFormat="1" applyFont="1" applyBorder="1" applyAlignment="1" applyProtection="1">
      <alignment horizontal="center" vertical="center" wrapText="1"/>
      <protection hidden="1"/>
    </xf>
    <xf numFmtId="165" fontId="5" fillId="0" borderId="87" xfId="2" applyNumberFormat="1" applyFont="1" applyBorder="1" applyAlignment="1" applyProtection="1">
      <alignment vertical="center"/>
      <protection hidden="1"/>
    </xf>
    <xf numFmtId="165" fontId="5" fillId="0" borderId="87" xfId="1" applyNumberFormat="1" applyFont="1" applyFill="1" applyBorder="1" applyAlignment="1" applyProtection="1">
      <alignment vertical="center"/>
      <protection locked="0"/>
    </xf>
    <xf numFmtId="2" fontId="5" fillId="0" borderId="87" xfId="1" applyNumberFormat="1" applyFont="1" applyFill="1" applyBorder="1" applyAlignment="1" applyProtection="1">
      <alignment horizontal="right" vertical="center"/>
      <protection locked="0"/>
    </xf>
    <xf numFmtId="2" fontId="5" fillId="0" borderId="87" xfId="1" applyNumberFormat="1" applyFont="1" applyFill="1" applyBorder="1" applyAlignment="1" applyProtection="1">
      <alignment vertical="center"/>
      <protection locked="0"/>
    </xf>
    <xf numFmtId="165" fontId="0" fillId="0" borderId="87" xfId="1" applyNumberFormat="1" applyFont="1" applyBorder="1" applyAlignment="1" applyProtection="1">
      <alignment vertical="center"/>
      <protection locked="0"/>
    </xf>
    <xf numFmtId="165" fontId="0" fillId="0" borderId="89" xfId="1" applyNumberFormat="1" applyFont="1" applyBorder="1" applyAlignment="1" applyProtection="1">
      <alignment vertical="center"/>
      <protection locked="0"/>
    </xf>
    <xf numFmtId="165" fontId="0" fillId="0" borderId="88" xfId="1" applyNumberFormat="1" applyFont="1" applyBorder="1" applyAlignment="1" applyProtection="1">
      <alignment vertical="center"/>
      <protection locked="0"/>
    </xf>
    <xf numFmtId="165" fontId="0" fillId="0" borderId="90" xfId="1" applyNumberFormat="1" applyFont="1" applyBorder="1" applyAlignment="1" applyProtection="1">
      <alignment vertical="center"/>
      <protection locked="0"/>
    </xf>
    <xf numFmtId="0" fontId="14" fillId="0" borderId="91" xfId="2" applyFont="1" applyBorder="1" applyAlignment="1" applyProtection="1">
      <alignment horizontal="center" vertical="center"/>
      <protection hidden="1"/>
    </xf>
    <xf numFmtId="0" fontId="14" fillId="0" borderId="92" xfId="2" applyFont="1" applyBorder="1" applyAlignment="1" applyProtection="1">
      <alignment horizontal="center" vertical="center"/>
      <protection hidden="1"/>
    </xf>
    <xf numFmtId="168" fontId="0" fillId="0" borderId="81" xfId="2" applyNumberFormat="1" applyFont="1" applyBorder="1" applyAlignment="1" applyProtection="1">
      <alignment horizontal="center" vertical="center" wrapText="1"/>
      <protection hidden="1"/>
    </xf>
    <xf numFmtId="165" fontId="5" fillId="0" borderId="36" xfId="2" applyNumberFormat="1" applyFont="1" applyBorder="1" applyAlignment="1" applyProtection="1">
      <alignment vertical="center"/>
      <protection hidden="1"/>
    </xf>
    <xf numFmtId="169" fontId="5" fillId="0" borderId="37" xfId="2" applyNumberFormat="1" applyFont="1" applyBorder="1" applyAlignment="1" applyProtection="1">
      <alignment horizontal="center" vertical="center" wrapText="1"/>
      <protection hidden="1"/>
    </xf>
    <xf numFmtId="2" fontId="5" fillId="0" borderId="36" xfId="1" applyNumberFormat="1" applyFont="1" applyFill="1" applyBorder="1" applyAlignment="1" applyProtection="1">
      <alignment horizontal="right" vertical="center"/>
      <protection locked="0"/>
    </xf>
    <xf numFmtId="165" fontId="5" fillId="0" borderId="37" xfId="2" applyNumberFormat="1" applyFont="1" applyBorder="1" applyAlignment="1" applyProtection="1">
      <alignment vertical="center"/>
      <protection hidden="1"/>
    </xf>
    <xf numFmtId="165" fontId="5" fillId="0" borderId="37" xfId="1" applyNumberFormat="1" applyFont="1" applyFill="1" applyBorder="1" applyAlignment="1" applyProtection="1">
      <alignment vertical="center"/>
      <protection locked="0"/>
    </xf>
    <xf numFmtId="165" fontId="5" fillId="0" borderId="81" xfId="2" applyNumberFormat="1" applyFont="1" applyBorder="1" applyAlignment="1" applyProtection="1">
      <alignment vertical="center"/>
      <protection hidden="1"/>
    </xf>
    <xf numFmtId="165" fontId="5" fillId="0" borderId="81" xfId="1" applyNumberFormat="1" applyFont="1" applyFill="1" applyBorder="1" applyAlignment="1" applyProtection="1">
      <alignment vertical="center"/>
      <protection locked="0"/>
    </xf>
    <xf numFmtId="169" fontId="5" fillId="0" borderId="85" xfId="2" applyNumberFormat="1" applyFont="1" applyBorder="1" applyAlignment="1" applyProtection="1">
      <alignment horizontal="center" vertical="center" wrapText="1"/>
      <protection hidden="1"/>
    </xf>
    <xf numFmtId="0" fontId="14" fillId="0" borderId="93" xfId="2" applyFont="1" applyBorder="1" applyAlignment="1" applyProtection="1">
      <alignment horizontal="center" vertical="center"/>
      <protection hidden="1"/>
    </xf>
    <xf numFmtId="170" fontId="14" fillId="0" borderId="37" xfId="2" applyNumberFormat="1" applyFont="1" applyBorder="1" applyAlignment="1" applyProtection="1">
      <alignment horizontal="center" vertical="center"/>
      <protection hidden="1"/>
    </xf>
    <xf numFmtId="170" fontId="5" fillId="0" borderId="37" xfId="2" applyNumberFormat="1" applyFont="1" applyBorder="1" applyAlignment="1" applyProtection="1">
      <alignment horizontal="center" vertical="center" wrapText="1"/>
      <protection hidden="1"/>
    </xf>
    <xf numFmtId="14" fontId="0" fillId="0" borderId="37" xfId="2" applyNumberFormat="1" applyFont="1" applyBorder="1" applyAlignment="1" applyProtection="1">
      <alignment horizontal="center" vertical="center" wrapText="1"/>
      <protection hidden="1"/>
    </xf>
    <xf numFmtId="168" fontId="0" fillId="0" borderId="69" xfId="2" applyNumberFormat="1" applyFont="1" applyBorder="1" applyAlignment="1" applyProtection="1">
      <alignment horizontal="center" vertical="center" wrapText="1"/>
      <protection hidden="1"/>
    </xf>
    <xf numFmtId="0" fontId="14" fillId="0" borderId="81" xfId="2" applyFont="1" applyBorder="1" applyAlignment="1" applyProtection="1">
      <alignment horizontal="center" vertical="center"/>
      <protection hidden="1"/>
    </xf>
    <xf numFmtId="170" fontId="14" fillId="0" borderId="81" xfId="2" applyNumberFormat="1" applyFont="1" applyBorder="1" applyAlignment="1" applyProtection="1">
      <alignment horizontal="center" vertical="center"/>
      <protection hidden="1"/>
    </xf>
    <xf numFmtId="170" fontId="5" fillId="0" borderId="81" xfId="2" applyNumberFormat="1" applyFont="1" applyBorder="1" applyAlignment="1" applyProtection="1">
      <alignment horizontal="center" vertical="center" wrapText="1"/>
      <protection hidden="1"/>
    </xf>
    <xf numFmtId="14" fontId="0" fillId="0" borderId="81" xfId="2" applyNumberFormat="1" applyFont="1" applyBorder="1" applyAlignment="1" applyProtection="1">
      <alignment horizontal="center" vertical="center" wrapText="1"/>
      <protection hidden="1"/>
    </xf>
    <xf numFmtId="165" fontId="5" fillId="0" borderId="2" xfId="2" applyNumberFormat="1" applyFont="1" applyBorder="1" applyAlignment="1" applyProtection="1">
      <alignment vertical="center"/>
      <protection hidden="1"/>
    </xf>
    <xf numFmtId="165" fontId="0" fillId="0" borderId="2" xfId="2" applyNumberFormat="1" applyFont="1" applyBorder="1" applyAlignment="1" applyProtection="1">
      <alignment vertical="center"/>
      <protection hidden="1"/>
    </xf>
    <xf numFmtId="165" fontId="5" fillId="0" borderId="90" xfId="2" applyNumberFormat="1" applyFont="1" applyBorder="1" applyAlignment="1" applyProtection="1">
      <alignment vertical="center"/>
      <protection hidden="1"/>
    </xf>
    <xf numFmtId="165" fontId="5" fillId="0" borderId="85" xfId="2" applyNumberFormat="1" applyFont="1" applyBorder="1" applyAlignment="1" applyProtection="1">
      <alignment vertical="center"/>
      <protection hidden="1"/>
    </xf>
    <xf numFmtId="165" fontId="5" fillId="0" borderId="0" xfId="2" applyNumberFormat="1" applyFont="1" applyAlignment="1" applyProtection="1">
      <alignment vertical="center"/>
      <protection hidden="1"/>
    </xf>
    <xf numFmtId="179" fontId="8" fillId="0" borderId="0" xfId="2" applyNumberFormat="1" applyProtection="1">
      <protection hidden="1"/>
    </xf>
    <xf numFmtId="179" fontId="8" fillId="0" borderId="0" xfId="2" applyNumberFormat="1" applyAlignment="1" applyProtection="1">
      <alignment vertical="center"/>
      <protection hidden="1"/>
    </xf>
    <xf numFmtId="179" fontId="55" fillId="39" borderId="35" xfId="2" applyNumberFormat="1" applyFont="1" applyFill="1" applyBorder="1" applyAlignment="1" applyProtection="1">
      <alignment horizontal="center" vertical="center" wrapText="1"/>
      <protection hidden="1"/>
    </xf>
    <xf numFmtId="179" fontId="56" fillId="18" borderId="4" xfId="1" applyNumberFormat="1" applyFont="1" applyFill="1" applyBorder="1" applyAlignment="1" applyProtection="1">
      <alignment vertical="center"/>
      <protection hidden="1"/>
    </xf>
    <xf numFmtId="165" fontId="11" fillId="9" borderId="35" xfId="1" applyNumberFormat="1" applyFont="1" applyFill="1" applyBorder="1" applyAlignment="1" applyProtection="1">
      <alignment vertical="center"/>
      <protection hidden="1"/>
    </xf>
    <xf numFmtId="165" fontId="11" fillId="9" borderId="1" xfId="1" applyNumberFormat="1" applyFont="1" applyFill="1" applyBorder="1" applyAlignment="1" applyProtection="1">
      <alignment vertical="center"/>
      <protection hidden="1"/>
    </xf>
    <xf numFmtId="0" fontId="14" fillId="0" borderId="95" xfId="2" applyFont="1" applyBorder="1" applyAlignment="1" applyProtection="1">
      <alignment horizontal="center" vertical="center"/>
      <protection hidden="1"/>
    </xf>
    <xf numFmtId="170" fontId="14" fillId="0" borderId="59" xfId="2" applyNumberFormat="1" applyFont="1" applyBorder="1" applyAlignment="1" applyProtection="1">
      <alignment horizontal="center" vertical="center"/>
      <protection hidden="1"/>
    </xf>
    <xf numFmtId="170" fontId="5" fillId="0" borderId="59" xfId="2" applyNumberFormat="1" applyFont="1" applyBorder="1" applyAlignment="1" applyProtection="1">
      <alignment horizontal="center" vertical="center" wrapText="1"/>
      <protection hidden="1"/>
    </xf>
    <xf numFmtId="14" fontId="0" fillId="0" borderId="59" xfId="2" applyNumberFormat="1" applyFont="1" applyBorder="1" applyAlignment="1" applyProtection="1">
      <alignment horizontal="center" vertical="center" wrapText="1"/>
      <protection hidden="1"/>
    </xf>
    <xf numFmtId="168" fontId="0" fillId="0" borderId="59" xfId="2" applyNumberFormat="1" applyFont="1" applyBorder="1" applyAlignment="1" applyProtection="1">
      <alignment horizontal="center" vertical="center" wrapText="1"/>
      <protection hidden="1"/>
    </xf>
    <xf numFmtId="169" fontId="5" fillId="0" borderId="59" xfId="2" applyNumberFormat="1" applyFont="1" applyBorder="1" applyAlignment="1" applyProtection="1">
      <alignment horizontal="center" vertical="center" wrapText="1"/>
      <protection hidden="1"/>
    </xf>
    <xf numFmtId="165" fontId="5" fillId="0" borderId="60" xfId="2" applyNumberFormat="1" applyFont="1" applyBorder="1" applyAlignment="1" applyProtection="1">
      <alignment vertical="center"/>
      <protection hidden="1"/>
    </xf>
    <xf numFmtId="165" fontId="5" fillId="0" borderId="59" xfId="2" applyNumberFormat="1" applyFont="1" applyBorder="1" applyAlignment="1" applyProtection="1">
      <alignment vertical="center"/>
      <protection hidden="1"/>
    </xf>
    <xf numFmtId="165" fontId="5" fillId="0" borderId="59" xfId="1" applyNumberFormat="1" applyFont="1" applyFill="1" applyBorder="1" applyAlignment="1" applyProtection="1">
      <alignment vertical="center"/>
      <protection locked="0"/>
    </xf>
    <xf numFmtId="2" fontId="5" fillId="0" borderId="59" xfId="1" applyNumberFormat="1" applyFont="1" applyFill="1" applyBorder="1" applyAlignment="1" applyProtection="1">
      <alignment horizontal="right" vertical="center"/>
      <protection locked="0"/>
    </xf>
    <xf numFmtId="2" fontId="5" fillId="0" borderId="59" xfId="1" applyNumberFormat="1" applyFont="1" applyFill="1" applyBorder="1" applyAlignment="1" applyProtection="1">
      <alignment vertical="center"/>
      <protection locked="0"/>
    </xf>
    <xf numFmtId="165" fontId="0" fillId="0" borderId="59" xfId="1" applyNumberFormat="1" applyFont="1" applyBorder="1" applyAlignment="1" applyProtection="1">
      <alignment vertical="center"/>
      <protection locked="0"/>
    </xf>
    <xf numFmtId="165" fontId="0" fillId="0" borderId="94" xfId="1" applyNumberFormat="1" applyFont="1" applyBorder="1" applyAlignment="1" applyProtection="1">
      <alignment vertical="center"/>
      <protection locked="0"/>
    </xf>
    <xf numFmtId="165" fontId="0" fillId="0" borderId="60" xfId="1" applyNumberFormat="1" applyFont="1" applyBorder="1" applyAlignment="1" applyProtection="1">
      <alignment vertical="center"/>
      <protection locked="0"/>
    </xf>
    <xf numFmtId="0" fontId="0" fillId="0" borderId="96" xfId="0" applyBorder="1"/>
    <xf numFmtId="0" fontId="0" fillId="0" borderId="97" xfId="0" applyBorder="1"/>
    <xf numFmtId="0" fontId="0" fillId="0" borderId="98" xfId="0" applyBorder="1"/>
    <xf numFmtId="0" fontId="0" fillId="0" borderId="99" xfId="0" applyBorder="1"/>
    <xf numFmtId="0" fontId="0" fillId="0" borderId="100" xfId="0" applyBorder="1"/>
    <xf numFmtId="0" fontId="0" fillId="0" borderId="101" xfId="0" applyBorder="1"/>
    <xf numFmtId="0" fontId="0" fillId="0" borderId="102" xfId="0" applyBorder="1"/>
    <xf numFmtId="0" fontId="0" fillId="0" borderId="103" xfId="0" applyBorder="1"/>
    <xf numFmtId="0" fontId="0" fillId="0" borderId="104" xfId="0" applyBorder="1"/>
    <xf numFmtId="165" fontId="11" fillId="9" borderId="87" xfId="1" applyNumberFormat="1" applyFont="1" applyFill="1" applyBorder="1" applyAlignment="1" applyProtection="1">
      <alignment vertical="center"/>
      <protection hidden="1"/>
    </xf>
    <xf numFmtId="165" fontId="11" fillId="9" borderId="81" xfId="1" applyNumberFormat="1" applyFont="1" applyFill="1" applyBorder="1" applyAlignment="1" applyProtection="1">
      <alignment vertical="center"/>
      <protection hidden="1"/>
    </xf>
    <xf numFmtId="165" fontId="11" fillId="9" borderId="37" xfId="1" applyNumberFormat="1" applyFont="1" applyFill="1" applyBorder="1" applyAlignment="1" applyProtection="1">
      <alignment vertical="center"/>
      <protection hidden="1"/>
    </xf>
    <xf numFmtId="165" fontId="11" fillId="9" borderId="4" xfId="1" applyNumberFormat="1" applyFont="1" applyFill="1" applyBorder="1" applyAlignment="1" applyProtection="1">
      <alignment vertical="center"/>
      <protection hidden="1"/>
    </xf>
    <xf numFmtId="0" fontId="78" fillId="37" borderId="4" xfId="2" applyFont="1" applyFill="1" applyBorder="1" applyAlignment="1" applyProtection="1">
      <alignment horizontal="center" vertical="center" wrapText="1"/>
      <protection locked="0"/>
    </xf>
    <xf numFmtId="0" fontId="14" fillId="37" borderId="4" xfId="2" applyFont="1" applyFill="1" applyBorder="1" applyAlignment="1" applyProtection="1">
      <alignment horizontal="center" vertical="center" wrapText="1"/>
      <protection locked="0"/>
    </xf>
    <xf numFmtId="167" fontId="14" fillId="37" borderId="4" xfId="2" applyNumberFormat="1" applyFont="1" applyFill="1" applyBorder="1" applyAlignment="1" applyProtection="1">
      <alignment horizontal="center" vertical="center" wrapText="1"/>
      <protection locked="0"/>
    </xf>
    <xf numFmtId="168" fontId="14" fillId="37" borderId="1" xfId="2" applyNumberFormat="1" applyFont="1" applyFill="1" applyBorder="1" applyAlignment="1" applyProtection="1">
      <alignment horizontal="center" vertical="center" wrapText="1"/>
      <protection locked="0"/>
    </xf>
    <xf numFmtId="165" fontId="14" fillId="37" borderId="1" xfId="1" applyNumberFormat="1" applyFont="1" applyFill="1" applyBorder="1" applyAlignment="1" applyProtection="1">
      <alignment vertical="center" wrapText="1"/>
      <protection locked="0"/>
    </xf>
    <xf numFmtId="165" fontId="14" fillId="37" borderId="1" xfId="2" applyNumberFormat="1" applyFont="1" applyFill="1" applyBorder="1" applyAlignment="1" applyProtection="1">
      <alignment vertical="center" wrapText="1"/>
      <protection locked="0"/>
    </xf>
    <xf numFmtId="0" fontId="79" fillId="37" borderId="0" xfId="2" applyFont="1" applyFill="1" applyAlignment="1" applyProtection="1">
      <alignment vertical="center"/>
      <protection locked="0"/>
    </xf>
    <xf numFmtId="0" fontId="16" fillId="37" borderId="4" xfId="2" applyFont="1" applyFill="1" applyBorder="1" applyAlignment="1" applyProtection="1">
      <alignment horizontal="center" vertical="center" wrapText="1"/>
      <protection locked="0"/>
    </xf>
    <xf numFmtId="0" fontId="5" fillId="37" borderId="4" xfId="2" applyFont="1" applyFill="1" applyBorder="1" applyAlignment="1" applyProtection="1">
      <alignment horizontal="center" vertical="center" wrapText="1"/>
      <protection locked="0"/>
    </xf>
    <xf numFmtId="167" fontId="5" fillId="37" borderId="4" xfId="2" applyNumberFormat="1" applyFont="1" applyFill="1" applyBorder="1" applyAlignment="1" applyProtection="1">
      <alignment horizontal="center" vertical="center" wrapText="1"/>
      <protection locked="0"/>
    </xf>
    <xf numFmtId="168" fontId="5" fillId="37" borderId="1" xfId="2" applyNumberFormat="1" applyFont="1" applyFill="1" applyBorder="1" applyAlignment="1" applyProtection="1">
      <alignment horizontal="center" vertical="center" wrapText="1"/>
      <protection locked="0"/>
    </xf>
    <xf numFmtId="165" fontId="5" fillId="37" borderId="1" xfId="1" applyNumberFormat="1" applyFont="1" applyFill="1" applyBorder="1" applyAlignment="1" applyProtection="1">
      <alignment vertical="center" wrapText="1"/>
      <protection locked="0"/>
    </xf>
    <xf numFmtId="165" fontId="5" fillId="37" borderId="1" xfId="2" applyNumberFormat="1" applyFont="1" applyFill="1" applyBorder="1" applyAlignment="1" applyProtection="1">
      <alignment vertical="center" wrapText="1"/>
      <protection locked="0"/>
    </xf>
    <xf numFmtId="0" fontId="8" fillId="37" borderId="0" xfId="2" applyFill="1" applyAlignment="1" applyProtection="1">
      <alignment vertical="center"/>
      <protection locked="0"/>
    </xf>
    <xf numFmtId="165" fontId="14" fillId="9" borderId="4" xfId="3" applyNumberFormat="1" applyFont="1" applyFill="1" applyBorder="1" applyAlignment="1" applyProtection="1">
      <alignment vertical="center" wrapText="1"/>
      <protection locked="0"/>
    </xf>
    <xf numFmtId="178" fontId="8" fillId="0" borderId="0" xfId="15" applyNumberFormat="1" applyFont="1" applyAlignment="1" applyProtection="1">
      <alignment vertical="center"/>
      <protection hidden="1"/>
    </xf>
    <xf numFmtId="165" fontId="7" fillId="22" borderId="105" xfId="2" applyNumberFormat="1" applyFont="1" applyFill="1" applyBorder="1" applyAlignment="1" applyProtection="1">
      <alignment vertical="center"/>
      <protection hidden="1"/>
    </xf>
    <xf numFmtId="165" fontId="7" fillId="22" borderId="4" xfId="2" applyNumberFormat="1" applyFont="1" applyFill="1" applyBorder="1" applyAlignment="1" applyProtection="1">
      <alignment vertical="center"/>
      <protection hidden="1"/>
    </xf>
    <xf numFmtId="10" fontId="0" fillId="16" borderId="4" xfId="7" applyNumberFormat="1" applyFont="1" applyFill="1" applyBorder="1" applyAlignment="1" applyProtection="1">
      <alignment horizontal="center" vertical="center" wrapText="1"/>
      <protection hidden="1"/>
    </xf>
    <xf numFmtId="10" fontId="16" fillId="18" borderId="4" xfId="7" applyNumberFormat="1" applyFont="1" applyFill="1" applyBorder="1" applyAlignment="1" applyProtection="1">
      <alignment horizontal="center" vertical="center"/>
      <protection hidden="1"/>
    </xf>
    <xf numFmtId="176" fontId="64" fillId="34" borderId="80" xfId="2" applyNumberFormat="1" applyFont="1" applyFill="1" applyBorder="1" applyAlignment="1" applyProtection="1">
      <alignment horizontal="center" vertical="center" wrapText="1"/>
      <protection hidden="1"/>
    </xf>
    <xf numFmtId="168" fontId="0" fillId="0" borderId="84" xfId="2" applyNumberFormat="1" applyFont="1" applyBorder="1" applyAlignment="1" applyProtection="1">
      <alignment horizontal="center" vertical="center" wrapText="1"/>
      <protection hidden="1"/>
    </xf>
    <xf numFmtId="0" fontId="5" fillId="0" borderId="85" xfId="2" applyFont="1" applyBorder="1" applyAlignment="1" applyProtection="1">
      <alignment horizontal="left" vertical="center" wrapText="1" indent="1"/>
      <protection hidden="1"/>
    </xf>
    <xf numFmtId="0" fontId="0" fillId="0" borderId="85" xfId="2" applyFont="1" applyBorder="1" applyAlignment="1" applyProtection="1">
      <alignment horizontal="left" vertical="center" wrapText="1" indent="1"/>
      <protection hidden="1"/>
    </xf>
    <xf numFmtId="0" fontId="5" fillId="0" borderId="107" xfId="2" applyFont="1" applyBorder="1" applyAlignment="1" applyProtection="1">
      <alignment horizontal="left" vertical="center" wrapText="1" indent="1"/>
      <protection hidden="1"/>
    </xf>
    <xf numFmtId="0" fontId="5" fillId="0" borderId="108" xfId="2" applyFont="1" applyBorder="1" applyAlignment="1" applyProtection="1">
      <alignment horizontal="left" vertical="center" wrapText="1" indent="1"/>
      <protection hidden="1"/>
    </xf>
    <xf numFmtId="0" fontId="5" fillId="0" borderId="106" xfId="2" applyFont="1" applyBorder="1" applyAlignment="1" applyProtection="1">
      <alignment horizontal="left" vertical="center" wrapText="1" indent="1"/>
      <protection hidden="1"/>
    </xf>
    <xf numFmtId="168" fontId="0" fillId="0" borderId="4" xfId="2" applyNumberFormat="1" applyFont="1" applyBorder="1" applyAlignment="1" applyProtection="1">
      <alignment horizontal="center" vertical="center" wrapText="1"/>
      <protection hidden="1"/>
    </xf>
    <xf numFmtId="172" fontId="0" fillId="0" borderId="4" xfId="2" applyNumberFormat="1" applyFont="1" applyBorder="1" applyAlignment="1" applyProtection="1">
      <alignment horizontal="center" vertical="center" wrapText="1"/>
      <protection hidden="1"/>
    </xf>
    <xf numFmtId="179" fontId="0" fillId="0" borderId="4" xfId="2" applyNumberFormat="1" applyFont="1" applyBorder="1" applyAlignment="1" applyProtection="1">
      <alignment horizontal="center" vertical="center" wrapText="1"/>
      <protection hidden="1"/>
    </xf>
    <xf numFmtId="165" fontId="0" fillId="0" borderId="4" xfId="1" applyNumberFormat="1" applyFont="1" applyBorder="1" applyAlignment="1" applyProtection="1">
      <alignment vertical="center"/>
      <protection locked="0"/>
    </xf>
    <xf numFmtId="165" fontId="8" fillId="0" borderId="4" xfId="2" applyNumberFormat="1" applyBorder="1" applyAlignment="1" applyProtection="1">
      <alignment vertical="center"/>
      <protection hidden="1"/>
    </xf>
    <xf numFmtId="165" fontId="11" fillId="9" borderId="59" xfId="1" applyNumberFormat="1" applyFont="1" applyFill="1" applyBorder="1" applyAlignment="1" applyProtection="1">
      <alignment vertical="center"/>
      <protection hidden="1"/>
    </xf>
    <xf numFmtId="165" fontId="0" fillId="0" borderId="81" xfId="1" applyNumberFormat="1" applyFont="1" applyFill="1" applyBorder="1" applyAlignment="1" applyProtection="1">
      <alignment vertical="center"/>
      <protection locked="0"/>
    </xf>
    <xf numFmtId="1" fontId="5" fillId="0" borderId="4" xfId="2" applyNumberFormat="1" applyFont="1" applyBorder="1" applyAlignment="1" applyProtection="1">
      <alignment horizontal="center" vertical="center" wrapText="1"/>
      <protection hidden="1"/>
    </xf>
    <xf numFmtId="1" fontId="60" fillId="0" borderId="4" xfId="0" applyNumberFormat="1" applyFont="1" applyBorder="1" applyAlignment="1">
      <alignment horizontal="center" vertical="center"/>
    </xf>
    <xf numFmtId="1" fontId="0" fillId="0" borderId="4" xfId="2" applyNumberFormat="1" applyFont="1" applyBorder="1" applyAlignment="1" applyProtection="1">
      <alignment horizontal="center" vertical="center" wrapText="1"/>
      <protection hidden="1"/>
    </xf>
    <xf numFmtId="165" fontId="0" fillId="0" borderId="1" xfId="1" applyNumberFormat="1" applyFont="1" applyFill="1" applyBorder="1" applyAlignment="1" applyProtection="1">
      <alignment vertical="center"/>
      <protection locked="0"/>
    </xf>
    <xf numFmtId="165" fontId="0" fillId="0" borderId="59" xfId="1" applyNumberFormat="1" applyFont="1" applyFill="1" applyBorder="1" applyAlignment="1" applyProtection="1">
      <alignment vertical="center"/>
      <protection locked="0"/>
    </xf>
    <xf numFmtId="10" fontId="35" fillId="0" borderId="54" xfId="6" applyNumberFormat="1" applyFont="1" applyFill="1" applyBorder="1" applyAlignment="1" applyProtection="1">
      <alignment horizontal="center" vertical="center"/>
      <protection locked="0"/>
    </xf>
    <xf numFmtId="10" fontId="35" fillId="0" borderId="54" xfId="6" applyNumberFormat="1" applyFont="1" applyBorder="1" applyAlignment="1" applyProtection="1">
      <alignment horizontal="center" vertical="center"/>
      <protection locked="0"/>
    </xf>
    <xf numFmtId="10" fontId="35" fillId="37" borderId="54" xfId="6" applyNumberFormat="1" applyFont="1" applyFill="1" applyBorder="1" applyAlignment="1" applyProtection="1">
      <alignment horizontal="center" vertical="center"/>
      <protection locked="0"/>
    </xf>
    <xf numFmtId="173" fontId="35" fillId="0" borderId="54" xfId="6" applyNumberFormat="1" applyFont="1" applyFill="1" applyBorder="1" applyAlignment="1" applyProtection="1">
      <alignment horizontal="center" vertical="center"/>
      <protection locked="0"/>
    </xf>
    <xf numFmtId="173" fontId="35" fillId="0" borderId="54" xfId="6" applyNumberFormat="1" applyFont="1" applyBorder="1" applyAlignment="1" applyProtection="1">
      <alignment horizontal="center" vertical="center"/>
      <protection locked="0"/>
    </xf>
    <xf numFmtId="9" fontId="35" fillId="0" borderId="54" xfId="6" applyFont="1" applyBorder="1" applyAlignment="1" applyProtection="1">
      <alignment horizontal="center" vertical="center"/>
      <protection locked="0"/>
    </xf>
    <xf numFmtId="3" fontId="35" fillId="37" borderId="54" xfId="6" applyNumberFormat="1" applyFont="1" applyFill="1" applyBorder="1" applyAlignment="1" applyProtection="1">
      <alignment horizontal="center" vertical="center"/>
      <protection locked="0"/>
    </xf>
    <xf numFmtId="1" fontId="36" fillId="0" borderId="54" xfId="6" applyNumberFormat="1" applyFont="1" applyBorder="1" applyAlignment="1">
      <alignment horizontal="center" vertical="center"/>
    </xf>
    <xf numFmtId="1" fontId="35" fillId="0" borderId="54" xfId="6" applyNumberFormat="1" applyFont="1" applyBorder="1" applyAlignment="1" applyProtection="1">
      <alignment horizontal="center" vertical="center"/>
      <protection locked="0"/>
    </xf>
    <xf numFmtId="1" fontId="35" fillId="0" borderId="54" xfId="6" applyNumberFormat="1" applyFont="1" applyFill="1" applyBorder="1" applyAlignment="1" applyProtection="1">
      <alignment horizontal="center" vertical="center"/>
      <protection locked="0"/>
    </xf>
    <xf numFmtId="3" fontId="35" fillId="33" borderId="54" xfId="6" applyNumberFormat="1" applyFont="1" applyFill="1" applyBorder="1" applyAlignment="1">
      <alignment horizontal="center" vertical="center"/>
    </xf>
    <xf numFmtId="1" fontId="35" fillId="33" borderId="54" xfId="6" applyNumberFormat="1" applyFont="1" applyFill="1" applyBorder="1" applyAlignment="1">
      <alignment horizontal="center" vertical="center"/>
    </xf>
    <xf numFmtId="3" fontId="35" fillId="0" borderId="54" xfId="0" applyNumberFormat="1" applyFont="1" applyBorder="1" applyAlignment="1">
      <alignment vertical="center"/>
    </xf>
    <xf numFmtId="1" fontId="35" fillId="41" borderId="54" xfId="6" applyNumberFormat="1" applyFont="1" applyFill="1" applyBorder="1" applyAlignment="1" applyProtection="1">
      <alignment horizontal="center" vertical="center"/>
      <protection locked="0"/>
    </xf>
    <xf numFmtId="0" fontId="35" fillId="37" borderId="54" xfId="6" applyNumberFormat="1" applyFont="1" applyFill="1" applyBorder="1" applyAlignment="1" applyProtection="1">
      <alignment horizontal="center" vertical="center"/>
      <protection locked="0"/>
    </xf>
    <xf numFmtId="1" fontId="35" fillId="37" borderId="54" xfId="6" applyNumberFormat="1" applyFont="1" applyFill="1" applyBorder="1" applyAlignment="1" applyProtection="1">
      <alignment horizontal="center" vertical="center"/>
      <protection locked="0"/>
    </xf>
    <xf numFmtId="173" fontId="36" fillId="0" borderId="54" xfId="6" applyNumberFormat="1" applyFont="1" applyBorder="1" applyAlignment="1">
      <alignment horizontal="center" vertical="center"/>
    </xf>
    <xf numFmtId="173" fontId="35" fillId="37" borderId="54" xfId="6" applyNumberFormat="1" applyFont="1" applyFill="1" applyBorder="1" applyAlignment="1">
      <alignment horizontal="center" vertical="center"/>
    </xf>
    <xf numFmtId="173" fontId="35" fillId="0" borderId="54" xfId="6" applyNumberFormat="1" applyFont="1" applyBorder="1" applyAlignment="1">
      <alignment horizontal="center" vertical="center"/>
    </xf>
    <xf numFmtId="173" fontId="35" fillId="33" borderId="54" xfId="6" applyNumberFormat="1" applyFont="1" applyFill="1" applyBorder="1" applyAlignment="1">
      <alignment horizontal="center" vertical="center"/>
    </xf>
    <xf numFmtId="0" fontId="35" fillId="0" borderId="54" xfId="6" applyNumberFormat="1" applyFont="1" applyBorder="1" applyAlignment="1" applyProtection="1">
      <alignment horizontal="center" vertical="center"/>
      <protection locked="0"/>
    </xf>
    <xf numFmtId="3" fontId="35" fillId="0" borderId="54" xfId="6" applyNumberFormat="1" applyFont="1" applyBorder="1" applyAlignment="1" applyProtection="1">
      <alignment horizontal="center" vertical="center"/>
      <protection locked="0"/>
    </xf>
    <xf numFmtId="173" fontId="35" fillId="48" borderId="54" xfId="6" applyNumberFormat="1" applyFont="1" applyFill="1" applyBorder="1" applyAlignment="1" applyProtection="1">
      <alignment horizontal="center" vertical="center"/>
      <protection locked="0"/>
    </xf>
    <xf numFmtId="9" fontId="35" fillId="37" borderId="54" xfId="6" applyFont="1" applyFill="1" applyBorder="1" applyAlignment="1">
      <alignment horizontal="center" vertical="center"/>
    </xf>
    <xf numFmtId="173" fontId="35" fillId="37" borderId="54" xfId="6" applyNumberFormat="1" applyFont="1" applyFill="1" applyBorder="1" applyAlignment="1" applyProtection="1">
      <alignment horizontal="center" vertical="center"/>
      <protection locked="0"/>
    </xf>
    <xf numFmtId="0" fontId="35" fillId="37" borderId="54" xfId="6" applyNumberFormat="1" applyFont="1" applyFill="1" applyBorder="1" applyAlignment="1">
      <alignment horizontal="center" vertical="center"/>
    </xf>
    <xf numFmtId="3" fontId="82" fillId="33" borderId="54" xfId="6" applyNumberFormat="1" applyFont="1" applyFill="1" applyBorder="1" applyAlignment="1">
      <alignment horizontal="center" vertical="center"/>
    </xf>
    <xf numFmtId="10" fontId="35" fillId="37" borderId="54" xfId="0" applyNumberFormat="1" applyFont="1" applyFill="1" applyBorder="1" applyAlignment="1">
      <alignment horizontal="center" vertical="center"/>
    </xf>
    <xf numFmtId="10" fontId="35" fillId="22" borderId="54" xfId="0" applyNumberFormat="1" applyFont="1" applyFill="1" applyBorder="1" applyAlignment="1">
      <alignment horizontal="center" vertical="center"/>
    </xf>
    <xf numFmtId="0" fontId="29" fillId="37" borderId="45" xfId="0" applyFont="1" applyFill="1" applyBorder="1" applyAlignment="1">
      <alignment horizontal="left" vertical="top" wrapText="1"/>
    </xf>
    <xf numFmtId="173" fontId="0" fillId="0" borderId="54" xfId="6" applyNumberFormat="1" applyFont="1" applyBorder="1" applyAlignment="1">
      <alignment horizontal="center" vertical="center"/>
    </xf>
    <xf numFmtId="1" fontId="0" fillId="0" borderId="54" xfId="6" applyNumberFormat="1" applyFont="1" applyBorder="1" applyAlignment="1">
      <alignment horizontal="center" vertical="center"/>
    </xf>
    <xf numFmtId="179" fontId="0" fillId="0" borderId="45" xfId="6" applyNumberFormat="1" applyFont="1" applyBorder="1" applyAlignment="1">
      <alignment horizontal="center" vertical="center" wrapText="1"/>
    </xf>
    <xf numFmtId="1" fontId="0" fillId="0" borderId="45" xfId="6" applyNumberFormat="1" applyFont="1" applyBorder="1" applyAlignment="1">
      <alignment horizontal="center" vertical="center" wrapText="1"/>
    </xf>
    <xf numFmtId="165" fontId="8" fillId="0" borderId="0" xfId="2" applyNumberFormat="1" applyAlignment="1" applyProtection="1">
      <alignment vertical="center"/>
      <protection locked="0"/>
    </xf>
    <xf numFmtId="165" fontId="11" fillId="9" borderId="1" xfId="1" applyNumberFormat="1" applyFont="1" applyFill="1" applyBorder="1" applyAlignment="1" applyProtection="1">
      <alignment vertical="center" wrapText="1"/>
      <protection locked="0"/>
    </xf>
    <xf numFmtId="43" fontId="8" fillId="0" borderId="0" xfId="15" applyFont="1" applyAlignment="1" applyProtection="1">
      <alignment vertical="center"/>
      <protection locked="0"/>
    </xf>
    <xf numFmtId="180" fontId="0" fillId="0" borderId="0" xfId="1" applyNumberFormat="1" applyFont="1" applyAlignment="1" applyProtection="1">
      <alignment vertical="center"/>
      <protection locked="0"/>
    </xf>
    <xf numFmtId="181" fontId="35" fillId="0" borderId="45" xfId="2" applyNumberFormat="1" applyFont="1" applyBorder="1" applyAlignment="1" applyProtection="1">
      <alignment vertical="center" wrapText="1"/>
      <protection locked="0"/>
    </xf>
    <xf numFmtId="165" fontId="9" fillId="2" borderId="0" xfId="0" applyNumberFormat="1" applyFont="1" applyFill="1" applyAlignment="1" applyProtection="1">
      <alignment vertical="center"/>
      <protection locked="0"/>
    </xf>
    <xf numFmtId="165" fontId="37" fillId="15" borderId="45" xfId="1" applyNumberFormat="1" applyFont="1" applyFill="1" applyBorder="1" applyAlignment="1" applyProtection="1">
      <alignment horizontal="center" vertical="center" wrapText="1"/>
      <protection locked="0"/>
    </xf>
    <xf numFmtId="10" fontId="35" fillId="37" borderId="54" xfId="6" applyNumberFormat="1" applyFont="1" applyFill="1" applyBorder="1" applyAlignment="1">
      <alignment horizontal="center" vertical="center"/>
    </xf>
    <xf numFmtId="10" fontId="14" fillId="37" borderId="45" xfId="6" applyNumberFormat="1" applyFont="1" applyFill="1" applyBorder="1" applyAlignment="1" applyProtection="1">
      <alignment horizontal="center" vertical="center" wrapText="1"/>
      <protection locked="0" hidden="1"/>
    </xf>
    <xf numFmtId="2" fontId="14" fillId="37" borderId="45" xfId="6" applyNumberFormat="1" applyFont="1" applyFill="1" applyBorder="1" applyAlignment="1" applyProtection="1">
      <alignment horizontal="center" vertical="center" wrapText="1"/>
      <protection locked="0" hidden="1"/>
    </xf>
    <xf numFmtId="183" fontId="14" fillId="37" borderId="45" xfId="6" applyNumberFormat="1" applyFont="1" applyFill="1" applyBorder="1" applyAlignment="1" applyProtection="1">
      <alignment horizontal="center" vertical="center" wrapText="1"/>
      <protection locked="0" hidden="1"/>
    </xf>
    <xf numFmtId="174" fontId="14" fillId="37" borderId="45" xfId="6" applyNumberFormat="1" applyFont="1" applyFill="1" applyBorder="1" applyAlignment="1" applyProtection="1">
      <alignment horizontal="center" vertical="center" wrapText="1"/>
      <protection locked="0" hidden="1"/>
    </xf>
    <xf numFmtId="9" fontId="14" fillId="37" borderId="45" xfId="6" applyFont="1" applyFill="1" applyBorder="1" applyAlignment="1" applyProtection="1">
      <alignment horizontal="center" vertical="center" wrapText="1"/>
      <protection locked="0" hidden="1"/>
    </xf>
    <xf numFmtId="1" fontId="14" fillId="37" borderId="45" xfId="6" applyNumberFormat="1" applyFont="1" applyFill="1" applyBorder="1" applyAlignment="1" applyProtection="1">
      <alignment horizontal="center" vertical="center" wrapText="1"/>
      <protection locked="0" hidden="1"/>
    </xf>
    <xf numFmtId="173" fontId="14" fillId="37" borderId="45" xfId="6" applyNumberFormat="1" applyFont="1" applyFill="1" applyBorder="1" applyAlignment="1" applyProtection="1">
      <alignment horizontal="center" vertical="center" wrapText="1"/>
      <protection locked="0" hidden="1"/>
    </xf>
    <xf numFmtId="0" fontId="14" fillId="37" borderId="45" xfId="15" applyNumberFormat="1" applyFont="1" applyFill="1" applyBorder="1" applyAlignment="1" applyProtection="1">
      <alignment horizontal="center" vertical="center" wrapText="1"/>
      <protection locked="0" hidden="1"/>
    </xf>
    <xf numFmtId="182" fontId="14" fillId="37" borderId="45" xfId="6" applyNumberFormat="1" applyFont="1" applyFill="1" applyBorder="1" applyAlignment="1" applyProtection="1">
      <alignment horizontal="center" vertical="center" wrapText="1"/>
      <protection locked="0" hidden="1"/>
    </xf>
    <xf numFmtId="179" fontId="14" fillId="37" borderId="45" xfId="6" applyNumberFormat="1" applyFont="1" applyFill="1" applyBorder="1" applyAlignment="1" applyProtection="1">
      <alignment horizontal="center" vertical="center" wrapText="1"/>
      <protection locked="0" hidden="1"/>
    </xf>
    <xf numFmtId="10" fontId="61" fillId="37" borderId="54" xfId="6" applyNumberFormat="1" applyFont="1" applyFill="1" applyBorder="1" applyAlignment="1" applyProtection="1">
      <alignment horizontal="center" vertical="center"/>
      <protection locked="0"/>
    </xf>
    <xf numFmtId="173" fontId="61" fillId="37" borderId="54" xfId="6" applyNumberFormat="1" applyFont="1" applyFill="1" applyBorder="1" applyAlignment="1" applyProtection="1">
      <alignment horizontal="center" vertical="center"/>
      <protection locked="0"/>
    </xf>
    <xf numFmtId="9" fontId="61" fillId="37" borderId="54" xfId="6" applyFont="1" applyFill="1" applyBorder="1" applyAlignment="1" applyProtection="1">
      <alignment horizontal="center" vertical="center"/>
      <protection locked="0"/>
    </xf>
    <xf numFmtId="3" fontId="61" fillId="37" borderId="54" xfId="6" applyNumberFormat="1" applyFont="1" applyFill="1" applyBorder="1" applyAlignment="1" applyProtection="1">
      <alignment horizontal="center" vertical="center"/>
      <protection locked="0"/>
    </xf>
    <xf numFmtId="1" fontId="61" fillId="37" borderId="54" xfId="6" applyNumberFormat="1" applyFont="1" applyFill="1" applyBorder="1" applyAlignment="1" applyProtection="1">
      <alignment horizontal="center" vertical="center"/>
      <protection locked="0"/>
    </xf>
    <xf numFmtId="0" fontId="61" fillId="37" borderId="54" xfId="6" applyNumberFormat="1" applyFont="1" applyFill="1" applyBorder="1" applyAlignment="1" applyProtection="1">
      <alignment horizontal="center" vertical="center"/>
      <protection locked="0"/>
    </xf>
    <xf numFmtId="173" fontId="61" fillId="37" borderId="54" xfId="6" applyNumberFormat="1" applyFont="1" applyFill="1" applyBorder="1" applyAlignment="1">
      <alignment horizontal="center" vertical="center"/>
    </xf>
    <xf numFmtId="174" fontId="61" fillId="37" borderId="54" xfId="6" applyNumberFormat="1" applyFont="1" applyFill="1" applyBorder="1" applyAlignment="1" applyProtection="1">
      <alignment horizontal="center" vertical="center"/>
      <protection locked="0"/>
    </xf>
    <xf numFmtId="3" fontId="61" fillId="37" borderId="54" xfId="0" applyNumberFormat="1" applyFont="1" applyFill="1" applyBorder="1" applyAlignment="1">
      <alignment horizontal="center" vertical="center"/>
    </xf>
    <xf numFmtId="9" fontId="61" fillId="37" borderId="54" xfId="6" applyFont="1" applyFill="1" applyBorder="1" applyAlignment="1">
      <alignment horizontal="center" vertical="center"/>
    </xf>
    <xf numFmtId="10" fontId="36" fillId="10" borderId="54" xfId="6" applyNumberFormat="1" applyFont="1" applyFill="1" applyBorder="1" applyAlignment="1">
      <alignment horizontal="center" vertical="center"/>
    </xf>
    <xf numFmtId="9" fontId="36" fillId="10" borderId="54" xfId="6" applyFont="1" applyFill="1" applyBorder="1" applyAlignment="1">
      <alignment horizontal="center" vertical="center"/>
    </xf>
    <xf numFmtId="1" fontId="36" fillId="10" borderId="54" xfId="6" applyNumberFormat="1" applyFont="1" applyFill="1" applyBorder="1" applyAlignment="1">
      <alignment horizontal="center" vertical="center"/>
    </xf>
    <xf numFmtId="169" fontId="49" fillId="0" borderId="0" xfId="0" applyNumberFormat="1" applyFont="1" applyAlignment="1">
      <alignment horizontal="center" vertical="center"/>
    </xf>
    <xf numFmtId="0" fontId="0" fillId="0" borderId="0" xfId="0" applyAlignment="1">
      <alignment horizontal="left" vertical="center" wrapText="1" indent="1"/>
    </xf>
    <xf numFmtId="178" fontId="86" fillId="2" borderId="4" xfId="15" applyNumberFormat="1" applyFont="1" applyFill="1" applyBorder="1" applyAlignment="1" applyProtection="1">
      <alignment vertical="center"/>
      <protection hidden="1"/>
    </xf>
    <xf numFmtId="165" fontId="14" fillId="10" borderId="4" xfId="2" applyNumberFormat="1" applyFont="1" applyFill="1" applyBorder="1" applyAlignment="1" applyProtection="1">
      <alignment vertical="center" wrapText="1"/>
      <protection locked="0"/>
    </xf>
    <xf numFmtId="165" fontId="5" fillId="16" borderId="4" xfId="2" applyNumberFormat="1" applyFont="1" applyFill="1" applyBorder="1" applyAlignment="1" applyProtection="1">
      <alignment vertical="center" wrapText="1"/>
      <protection locked="0"/>
    </xf>
    <xf numFmtId="165" fontId="14" fillId="16" borderId="4" xfId="2" applyNumberFormat="1" applyFont="1" applyFill="1" applyBorder="1" applyAlignment="1" applyProtection="1">
      <alignment vertical="center" wrapText="1"/>
      <protection locked="0"/>
    </xf>
    <xf numFmtId="0" fontId="0" fillId="0" borderId="45" xfId="0" applyBorder="1" applyAlignment="1" applyProtection="1">
      <alignment horizontal="center" vertical="center" wrapText="1"/>
      <protection locked="0" hidden="1"/>
    </xf>
    <xf numFmtId="0" fontId="0" fillId="0" borderId="45" xfId="0" applyBorder="1" applyAlignment="1" applyProtection="1">
      <alignment horizontal="center" vertical="center"/>
      <protection locked="0" hidden="1"/>
    </xf>
    <xf numFmtId="0" fontId="0" fillId="0" borderId="45" xfId="6" applyNumberFormat="1" applyFont="1" applyBorder="1" applyAlignment="1" applyProtection="1">
      <alignment horizontal="center" vertical="center" wrapText="1"/>
      <protection locked="0" hidden="1"/>
    </xf>
    <xf numFmtId="0" fontId="0" fillId="0" borderId="45" xfId="6" applyNumberFormat="1" applyFont="1" applyBorder="1" applyAlignment="1" applyProtection="1">
      <alignment horizontal="center" vertical="center"/>
      <protection locked="0" hidden="1"/>
    </xf>
    <xf numFmtId="0" fontId="87" fillId="0" borderId="45" xfId="0" applyFont="1" applyBorder="1" applyAlignment="1">
      <alignment horizontal="left" vertical="top" wrapText="1"/>
    </xf>
    <xf numFmtId="0" fontId="87" fillId="37" borderId="45" xfId="0" applyFont="1" applyFill="1" applyBorder="1" applyAlignment="1">
      <alignment horizontal="left" vertical="top" wrapText="1"/>
    </xf>
    <xf numFmtId="0" fontId="89" fillId="37" borderId="45" xfId="0" applyFont="1" applyFill="1" applyBorder="1" applyAlignment="1">
      <alignment horizontal="left" vertical="top" wrapText="1"/>
    </xf>
    <xf numFmtId="175" fontId="14" fillId="37" borderId="45" xfId="0" applyNumberFormat="1" applyFont="1" applyFill="1" applyBorder="1" applyAlignment="1">
      <alignment horizontal="center" vertical="center" wrapText="1" indent="1"/>
    </xf>
    <xf numFmtId="9" fontId="14" fillId="37" borderId="45" xfId="0" applyNumberFormat="1" applyFont="1" applyFill="1" applyBorder="1" applyAlignment="1">
      <alignment horizontal="center" vertical="center" wrapText="1" indent="1"/>
    </xf>
    <xf numFmtId="0" fontId="90" fillId="37" borderId="45" xfId="0" applyFont="1" applyFill="1" applyBorder="1" applyAlignment="1">
      <alignment horizontal="left" vertical="top" wrapText="1"/>
    </xf>
    <xf numFmtId="0" fontId="14" fillId="37" borderId="45" xfId="0" applyFont="1" applyFill="1" applyBorder="1" applyAlignment="1" applyProtection="1">
      <alignment horizontal="center" vertical="center"/>
      <protection locked="0" hidden="1"/>
    </xf>
    <xf numFmtId="0" fontId="14" fillId="37" borderId="110" xfId="0" applyFont="1" applyFill="1" applyBorder="1" applyAlignment="1" applyProtection="1">
      <alignment horizontal="center" vertical="center"/>
      <protection locked="0" hidden="1"/>
    </xf>
    <xf numFmtId="0" fontId="14" fillId="37" borderId="45" xfId="6" applyNumberFormat="1" applyFont="1" applyFill="1" applyBorder="1" applyAlignment="1" applyProtection="1">
      <alignment horizontal="center" vertical="center"/>
      <protection locked="0" hidden="1"/>
    </xf>
    <xf numFmtId="0" fontId="14" fillId="37" borderId="4" xfId="0" applyFont="1" applyFill="1" applyBorder="1" applyAlignment="1" applyProtection="1">
      <alignment horizontal="center" vertical="center"/>
      <protection locked="0" hidden="1"/>
    </xf>
    <xf numFmtId="0" fontId="14" fillId="37" borderId="4" xfId="6" applyNumberFormat="1" applyFont="1" applyFill="1" applyBorder="1" applyAlignment="1" applyProtection="1">
      <alignment vertical="center"/>
      <protection locked="0" hidden="1"/>
    </xf>
    <xf numFmtId="0" fontId="14" fillId="37" borderId="110" xfId="6" applyNumberFormat="1" applyFont="1" applyFill="1" applyBorder="1" applyAlignment="1" applyProtection="1">
      <alignment horizontal="center" vertical="center"/>
      <protection locked="0" hidden="1"/>
    </xf>
    <xf numFmtId="165" fontId="0" fillId="0" borderId="0" xfId="0" applyNumberFormat="1"/>
    <xf numFmtId="168" fontId="0" fillId="0" borderId="0" xfId="0" applyNumberFormat="1"/>
    <xf numFmtId="178" fontId="0" fillId="0" borderId="0" xfId="0" applyNumberFormat="1"/>
    <xf numFmtId="0" fontId="74" fillId="33" borderId="34" xfId="0" applyFont="1" applyFill="1" applyBorder="1" applyAlignment="1" applyProtection="1">
      <alignment horizontal="center" vertical="center" wrapText="1"/>
      <protection hidden="1"/>
    </xf>
    <xf numFmtId="0" fontId="75" fillId="34" borderId="34" xfId="0" applyFont="1" applyFill="1" applyBorder="1" applyAlignment="1" applyProtection="1">
      <alignment horizontal="center" vertical="center" wrapText="1"/>
      <protection hidden="1"/>
    </xf>
    <xf numFmtId="0" fontId="73" fillId="17" borderId="34" xfId="0" applyFont="1" applyFill="1" applyBorder="1" applyAlignment="1" applyProtection="1">
      <alignment horizontal="center" vertical="center" wrapText="1"/>
      <protection hidden="1"/>
    </xf>
    <xf numFmtId="0" fontId="73" fillId="17" borderId="35" xfId="0" applyFont="1" applyFill="1" applyBorder="1" applyAlignment="1" applyProtection="1">
      <alignment horizontal="center" vertical="center" wrapText="1"/>
      <protection hidden="1"/>
    </xf>
    <xf numFmtId="0" fontId="73" fillId="17" borderId="36" xfId="0" applyFont="1" applyFill="1" applyBorder="1" applyAlignment="1" applyProtection="1">
      <alignment horizontal="center" vertical="center" wrapText="1"/>
      <protection hidden="1"/>
    </xf>
    <xf numFmtId="0" fontId="73" fillId="17" borderId="56" xfId="0" applyFont="1" applyFill="1" applyBorder="1" applyAlignment="1" applyProtection="1">
      <alignment horizontal="center" vertical="center" wrapText="1"/>
      <protection hidden="1"/>
    </xf>
    <xf numFmtId="0" fontId="73" fillId="17" borderId="37" xfId="0" applyFont="1" applyFill="1" applyBorder="1" applyAlignment="1" applyProtection="1">
      <alignment horizontal="center" vertical="center" wrapText="1"/>
      <protection hidden="1"/>
    </xf>
    <xf numFmtId="0" fontId="73" fillId="17" borderId="0" xfId="0" applyFont="1" applyFill="1" applyAlignment="1" applyProtection="1">
      <alignment horizontal="center" vertical="center" wrapText="1"/>
      <protection hidden="1"/>
    </xf>
    <xf numFmtId="0" fontId="73" fillId="17" borderId="57" xfId="0" applyFont="1" applyFill="1" applyBorder="1" applyAlignment="1" applyProtection="1">
      <alignment horizontal="center" vertical="center" wrapText="1"/>
      <protection hidden="1"/>
    </xf>
    <xf numFmtId="0" fontId="73" fillId="24" borderId="37" xfId="0" applyFont="1" applyFill="1" applyBorder="1" applyAlignment="1" applyProtection="1">
      <alignment horizontal="center" vertical="center" wrapText="1"/>
      <protection hidden="1"/>
    </xf>
    <xf numFmtId="0" fontId="73" fillId="24" borderId="0" xfId="0" applyFont="1" applyFill="1" applyAlignment="1" applyProtection="1">
      <alignment horizontal="center" vertical="center" wrapText="1"/>
      <protection hidden="1"/>
    </xf>
    <xf numFmtId="42" fontId="73" fillId="25" borderId="37" xfId="1" applyFont="1" applyFill="1" applyBorder="1" applyAlignment="1" applyProtection="1">
      <alignment horizontal="center" vertical="center" wrapText="1"/>
      <protection hidden="1"/>
    </xf>
    <xf numFmtId="42" fontId="73" fillId="25" borderId="0" xfId="1" applyFont="1" applyFill="1" applyAlignment="1" applyProtection="1">
      <alignment horizontal="center" vertical="center" wrapText="1"/>
      <protection hidden="1"/>
    </xf>
    <xf numFmtId="42" fontId="73" fillId="26" borderId="37" xfId="1" applyFont="1" applyFill="1" applyBorder="1" applyAlignment="1" applyProtection="1">
      <alignment horizontal="center" vertical="center" wrapText="1"/>
      <protection hidden="1"/>
    </xf>
    <xf numFmtId="42" fontId="73" fillId="26" borderId="0" xfId="1" applyFont="1" applyFill="1" applyAlignment="1" applyProtection="1">
      <alignment horizontal="center" vertical="center" wrapText="1"/>
      <protection hidden="1"/>
    </xf>
    <xf numFmtId="42" fontId="73" fillId="27" borderId="37" xfId="1" applyFont="1" applyFill="1" applyBorder="1" applyAlignment="1" applyProtection="1">
      <alignment horizontal="center" vertical="center" wrapText="1"/>
      <protection hidden="1"/>
    </xf>
    <xf numFmtId="42" fontId="73" fillId="27" borderId="0" xfId="1" applyFont="1" applyFill="1" applyAlignment="1" applyProtection="1">
      <alignment horizontal="center" vertical="center" wrapText="1"/>
      <protection hidden="1"/>
    </xf>
    <xf numFmtId="42" fontId="73" fillId="29" borderId="37" xfId="1" applyFont="1" applyFill="1" applyBorder="1" applyAlignment="1" applyProtection="1">
      <alignment horizontal="center" vertical="center" wrapText="1"/>
      <protection hidden="1"/>
    </xf>
    <xf numFmtId="42" fontId="73" fillId="29" borderId="0" xfId="1" applyFont="1" applyFill="1" applyAlignment="1" applyProtection="1">
      <alignment horizontal="center" vertical="center" wrapText="1"/>
      <protection hidden="1"/>
    </xf>
    <xf numFmtId="42" fontId="73" fillId="31" borderId="37" xfId="1" applyFont="1" applyFill="1" applyBorder="1" applyAlignment="1" applyProtection="1">
      <alignment horizontal="center" vertical="center" wrapText="1"/>
      <protection hidden="1"/>
    </xf>
    <xf numFmtId="42" fontId="73" fillId="31" borderId="0" xfId="1" applyFont="1" applyFill="1" applyAlignment="1" applyProtection="1">
      <alignment horizontal="center" vertical="center" wrapText="1"/>
      <protection hidden="1"/>
    </xf>
    <xf numFmtId="170" fontId="17" fillId="9" borderId="39" xfId="0" applyNumberFormat="1" applyFont="1" applyFill="1" applyBorder="1" applyAlignment="1">
      <alignment horizontal="left" vertical="center" wrapText="1" indent="1"/>
    </xf>
    <xf numFmtId="170" fontId="17" fillId="9" borderId="40" xfId="0" applyNumberFormat="1" applyFont="1" applyFill="1" applyBorder="1" applyAlignment="1">
      <alignment horizontal="left" vertical="center" wrapText="1" indent="1"/>
    </xf>
    <xf numFmtId="0" fontId="17" fillId="14" borderId="6" xfId="0" applyFont="1" applyFill="1" applyBorder="1" applyAlignment="1">
      <alignment horizontal="left" vertical="center" indent="1"/>
    </xf>
    <xf numFmtId="0" fontId="17" fillId="14" borderId="65" xfId="0" applyFont="1" applyFill="1" applyBorder="1" applyAlignment="1">
      <alignment horizontal="left" vertical="center" indent="1"/>
    </xf>
    <xf numFmtId="0" fontId="17" fillId="14" borderId="67" xfId="0" applyFont="1" applyFill="1" applyBorder="1" applyAlignment="1">
      <alignment horizontal="left" vertical="center" indent="1"/>
    </xf>
    <xf numFmtId="0" fontId="17" fillId="14" borderId="70" xfId="0" applyFont="1" applyFill="1" applyBorder="1" applyAlignment="1">
      <alignment horizontal="left" vertical="center" indent="1"/>
    </xf>
    <xf numFmtId="3" fontId="9" fillId="2" borderId="4" xfId="2" applyNumberFormat="1" applyFont="1" applyFill="1" applyBorder="1" applyAlignment="1" applyProtection="1">
      <alignment horizontal="center" vertical="center" wrapText="1"/>
      <protection locked="0"/>
    </xf>
    <xf numFmtId="42" fontId="9" fillId="2" borderId="4" xfId="1" applyFont="1" applyFill="1" applyBorder="1" applyAlignment="1" applyProtection="1">
      <alignment horizontal="center" vertical="center" wrapText="1"/>
      <protection locked="0"/>
    </xf>
    <xf numFmtId="0" fontId="10" fillId="2" borderId="4" xfId="2" applyFont="1" applyFill="1" applyBorder="1" applyAlignment="1" applyProtection="1">
      <alignment horizontal="center" vertical="center" wrapText="1"/>
      <protection locked="0"/>
    </xf>
    <xf numFmtId="0" fontId="23" fillId="2" borderId="4" xfId="2" applyFont="1" applyFill="1" applyBorder="1" applyAlignment="1" applyProtection="1">
      <alignment horizontal="left" vertical="center" wrapText="1"/>
      <protection locked="0"/>
    </xf>
    <xf numFmtId="164" fontId="10" fillId="2" borderId="4" xfId="3" applyNumberFormat="1" applyFont="1" applyFill="1" applyBorder="1" applyAlignment="1" applyProtection="1">
      <alignment horizontal="center" vertical="center" wrapText="1"/>
      <protection locked="0"/>
    </xf>
    <xf numFmtId="42" fontId="9" fillId="2" borderId="1" xfId="1" applyFont="1" applyFill="1" applyBorder="1" applyAlignment="1" applyProtection="1">
      <alignment horizontal="center" vertical="center" wrapText="1"/>
      <protection locked="0"/>
    </xf>
    <xf numFmtId="42" fontId="9" fillId="2" borderId="2" xfId="1" applyFont="1" applyFill="1" applyBorder="1" applyAlignment="1" applyProtection="1">
      <alignment horizontal="center" vertical="center" wrapText="1"/>
      <protection locked="0"/>
    </xf>
    <xf numFmtId="42" fontId="9" fillId="2" borderId="3" xfId="1" applyFont="1" applyFill="1" applyBorder="1" applyAlignment="1" applyProtection="1">
      <alignment horizontal="center" vertical="center" wrapText="1"/>
      <protection locked="0"/>
    </xf>
    <xf numFmtId="42" fontId="40" fillId="31" borderId="37" xfId="1" applyFont="1" applyFill="1" applyBorder="1" applyAlignment="1" applyProtection="1">
      <alignment horizontal="center" vertical="center" wrapText="1"/>
      <protection hidden="1"/>
    </xf>
    <xf numFmtId="42" fontId="40" fillId="31" borderId="0" xfId="1" applyFont="1" applyFill="1" applyBorder="1" applyAlignment="1" applyProtection="1">
      <alignment horizontal="center" vertical="center" wrapText="1"/>
      <protection hidden="1"/>
    </xf>
    <xf numFmtId="0" fontId="40" fillId="24" borderId="37" xfId="0" applyFont="1" applyFill="1" applyBorder="1" applyAlignment="1" applyProtection="1">
      <alignment horizontal="center" vertical="center" wrapText="1"/>
      <protection hidden="1"/>
    </xf>
    <xf numFmtId="0" fontId="40" fillId="24" borderId="0" xfId="0" applyFont="1" applyFill="1" applyAlignment="1" applyProtection="1">
      <alignment horizontal="center" vertical="center" wrapText="1"/>
      <protection hidden="1"/>
    </xf>
    <xf numFmtId="0" fontId="40" fillId="46" borderId="37" xfId="0" applyFont="1" applyFill="1" applyBorder="1" applyAlignment="1" applyProtection="1">
      <alignment horizontal="center" vertical="center" wrapText="1"/>
      <protection hidden="1"/>
    </xf>
    <xf numFmtId="0" fontId="40" fillId="46" borderId="0" xfId="0" applyFont="1" applyFill="1" applyAlignment="1" applyProtection="1">
      <alignment horizontal="center" vertical="center" wrapText="1"/>
      <protection hidden="1"/>
    </xf>
    <xf numFmtId="0" fontId="40" fillId="25" borderId="37" xfId="0" applyFont="1" applyFill="1" applyBorder="1" applyAlignment="1" applyProtection="1">
      <alignment horizontal="center" vertical="center" wrapText="1"/>
      <protection hidden="1"/>
    </xf>
    <xf numFmtId="0" fontId="40" fillId="25" borderId="0" xfId="0" applyFont="1" applyFill="1" applyAlignment="1" applyProtection="1">
      <alignment horizontal="center" vertical="center" wrapText="1"/>
      <protection hidden="1"/>
    </xf>
    <xf numFmtId="42" fontId="40" fillId="26" borderId="37" xfId="1" applyFont="1" applyFill="1" applyBorder="1" applyAlignment="1" applyProtection="1">
      <alignment horizontal="center" vertical="center" wrapText="1"/>
      <protection hidden="1"/>
    </xf>
    <xf numFmtId="42" fontId="40" fillId="26" borderId="0" xfId="1" applyFont="1" applyFill="1" applyBorder="1" applyAlignment="1" applyProtection="1">
      <alignment horizontal="center" vertical="center" wrapText="1"/>
      <protection hidden="1"/>
    </xf>
    <xf numFmtId="42" fontId="40" fillId="29" borderId="37" xfId="1" applyFont="1" applyFill="1" applyBorder="1" applyAlignment="1" applyProtection="1">
      <alignment horizontal="center" vertical="center" wrapText="1"/>
      <protection hidden="1"/>
    </xf>
    <xf numFmtId="42" fontId="40" fillId="29" borderId="0" xfId="1" applyFont="1" applyFill="1" applyBorder="1" applyAlignment="1" applyProtection="1">
      <alignment horizontal="center" vertical="center" wrapText="1"/>
      <protection hidden="1"/>
    </xf>
    <xf numFmtId="0" fontId="41" fillId="33" borderId="34" xfId="0" applyFont="1" applyFill="1" applyBorder="1" applyAlignment="1" applyProtection="1">
      <alignment horizontal="center" vertical="center" wrapText="1"/>
      <protection hidden="1"/>
    </xf>
    <xf numFmtId="0" fontId="40" fillId="17" borderId="34" xfId="0" applyFont="1" applyFill="1" applyBorder="1" applyAlignment="1" applyProtection="1">
      <alignment horizontal="center" vertical="center" wrapText="1"/>
      <protection hidden="1"/>
    </xf>
    <xf numFmtId="42" fontId="40" fillId="25" borderId="37" xfId="1" applyFont="1" applyFill="1" applyBorder="1" applyAlignment="1" applyProtection="1">
      <alignment horizontal="center" vertical="center" wrapText="1"/>
      <protection hidden="1"/>
    </xf>
    <xf numFmtId="42" fontId="40" fillId="25" borderId="0" xfId="1" applyFont="1" applyFill="1" applyBorder="1" applyAlignment="1" applyProtection="1">
      <alignment horizontal="center" vertical="center" wrapText="1"/>
      <protection hidden="1"/>
    </xf>
    <xf numFmtId="0" fontId="39" fillId="34" borderId="34" xfId="0" applyFont="1" applyFill="1" applyBorder="1" applyAlignment="1" applyProtection="1">
      <alignment horizontal="center" vertical="center" wrapText="1"/>
      <protection hidden="1"/>
    </xf>
    <xf numFmtId="0" fontId="40" fillId="17" borderId="35" xfId="0" applyFont="1" applyFill="1" applyBorder="1" applyAlignment="1" applyProtection="1">
      <alignment horizontal="center" vertical="center" wrapText="1"/>
      <protection hidden="1"/>
    </xf>
    <xf numFmtId="0" fontId="40" fillId="17" borderId="36" xfId="0" applyFont="1" applyFill="1" applyBorder="1" applyAlignment="1" applyProtection="1">
      <alignment horizontal="center" vertical="center" wrapText="1"/>
      <protection hidden="1"/>
    </xf>
    <xf numFmtId="0" fontId="40" fillId="17" borderId="56" xfId="0" applyFont="1" applyFill="1" applyBorder="1" applyAlignment="1" applyProtection="1">
      <alignment horizontal="center" vertical="center" wrapText="1"/>
      <protection hidden="1"/>
    </xf>
    <xf numFmtId="0" fontId="40" fillId="17" borderId="37" xfId="0" applyFont="1" applyFill="1" applyBorder="1" applyAlignment="1" applyProtection="1">
      <alignment horizontal="center" vertical="center" wrapText="1"/>
      <protection hidden="1"/>
    </xf>
    <xf numFmtId="0" fontId="40" fillId="17" borderId="0" xfId="0" applyFont="1" applyFill="1" applyAlignment="1" applyProtection="1">
      <alignment horizontal="center" vertical="center" wrapText="1"/>
      <protection hidden="1"/>
    </xf>
    <xf numFmtId="0" fontId="40" fillId="17" borderId="57" xfId="0" applyFont="1" applyFill="1" applyBorder="1" applyAlignment="1" applyProtection="1">
      <alignment horizontal="center" vertical="center" wrapText="1"/>
      <protection hidden="1"/>
    </xf>
    <xf numFmtId="42" fontId="40" fillId="27" borderId="37" xfId="1" applyFont="1" applyFill="1" applyBorder="1" applyAlignment="1" applyProtection="1">
      <alignment horizontal="center" vertical="center" wrapText="1"/>
      <protection hidden="1"/>
    </xf>
    <xf numFmtId="42" fontId="40" fillId="27" borderId="0" xfId="1" applyFont="1" applyFill="1" applyBorder="1" applyAlignment="1" applyProtection="1">
      <alignment horizontal="center" vertical="center" wrapText="1"/>
      <protection hidden="1"/>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9" fontId="24" fillId="0" borderId="47" xfId="6" applyFont="1" applyBorder="1" applyAlignment="1">
      <alignment horizontal="center" vertical="center" wrapText="1"/>
    </xf>
    <xf numFmtId="9" fontId="24" fillId="0" borderId="48" xfId="6" applyFont="1" applyBorder="1" applyAlignment="1">
      <alignment horizontal="center" vertical="center" wrapText="1"/>
    </xf>
    <xf numFmtId="10" fontId="24" fillId="0" borderId="47" xfId="6" applyNumberFormat="1" applyFont="1" applyBorder="1" applyAlignment="1">
      <alignment horizontal="center" vertical="center" wrapText="1"/>
    </xf>
    <xf numFmtId="10" fontId="24" fillId="0" borderId="48" xfId="6" applyNumberFormat="1" applyFont="1" applyBorder="1" applyAlignment="1">
      <alignment horizontal="center" vertical="center" wrapText="1"/>
    </xf>
    <xf numFmtId="9" fontId="24" fillId="38" borderId="47" xfId="6" applyFont="1" applyFill="1" applyBorder="1" applyAlignment="1">
      <alignment horizontal="center" vertical="center" wrapText="1"/>
    </xf>
    <xf numFmtId="9" fontId="24" fillId="38" borderId="48" xfId="6" applyFont="1" applyFill="1" applyBorder="1" applyAlignment="1">
      <alignment horizontal="center" vertical="center" wrapText="1"/>
    </xf>
    <xf numFmtId="9" fontId="24" fillId="37" borderId="47" xfId="6" applyFont="1" applyFill="1" applyBorder="1" applyAlignment="1">
      <alignment horizontal="center" vertical="center" wrapText="1"/>
    </xf>
    <xf numFmtId="9" fontId="24" fillId="37" borderId="48" xfId="6" applyFont="1" applyFill="1" applyBorder="1" applyAlignment="1">
      <alignment horizontal="center" vertical="center" wrapText="1"/>
    </xf>
    <xf numFmtId="10" fontId="24" fillId="0" borderId="47" xfId="6" applyNumberFormat="1" applyFont="1" applyFill="1" applyBorder="1" applyAlignment="1">
      <alignment horizontal="center" vertical="center" wrapText="1"/>
    </xf>
    <xf numFmtId="10" fontId="24" fillId="0" borderId="48" xfId="6" applyNumberFormat="1" applyFont="1" applyFill="1" applyBorder="1" applyAlignment="1">
      <alignment horizontal="center" vertical="center" wrapText="1"/>
    </xf>
    <xf numFmtId="10" fontId="24" fillId="38" borderId="47" xfId="6" applyNumberFormat="1" applyFont="1" applyFill="1" applyBorder="1" applyAlignment="1">
      <alignment horizontal="center" vertical="center" wrapText="1"/>
    </xf>
    <xf numFmtId="10" fontId="24" fillId="38" borderId="48" xfId="6" applyNumberFormat="1" applyFont="1" applyFill="1" applyBorder="1" applyAlignment="1">
      <alignment horizontal="center" vertical="center" wrapText="1"/>
    </xf>
    <xf numFmtId="9" fontId="24" fillId="0" borderId="47" xfId="6" applyFont="1" applyFill="1" applyBorder="1" applyAlignment="1">
      <alignment horizontal="center" vertical="center" wrapText="1"/>
    </xf>
    <xf numFmtId="9" fontId="24" fillId="0" borderId="48" xfId="6" applyFont="1" applyFill="1" applyBorder="1" applyAlignment="1">
      <alignment horizontal="center" vertical="center" wrapText="1"/>
    </xf>
    <xf numFmtId="165" fontId="24" fillId="0" borderId="47" xfId="0" applyNumberFormat="1" applyFont="1" applyBorder="1" applyAlignment="1">
      <alignment horizontal="right" vertical="center" wrapText="1"/>
    </xf>
    <xf numFmtId="165" fontId="24" fillId="0" borderId="48" xfId="0" applyNumberFormat="1" applyFont="1" applyBorder="1" applyAlignment="1">
      <alignment horizontal="right" vertical="center" wrapText="1"/>
    </xf>
    <xf numFmtId="1" fontId="24" fillId="37" borderId="47" xfId="6" applyNumberFormat="1" applyFont="1" applyFill="1" applyBorder="1" applyAlignment="1">
      <alignment horizontal="center" vertical="center" wrapText="1"/>
    </xf>
    <xf numFmtId="1" fontId="24" fillId="37" borderId="48" xfId="6" applyNumberFormat="1" applyFont="1" applyFill="1" applyBorder="1" applyAlignment="1">
      <alignment horizontal="center" vertical="center" wrapText="1"/>
    </xf>
    <xf numFmtId="173" fontId="0" fillId="22" borderId="47" xfId="6" applyNumberFormat="1" applyFont="1" applyFill="1" applyBorder="1" applyAlignment="1">
      <alignment horizontal="center" vertical="center" wrapText="1"/>
    </xf>
    <xf numFmtId="173" fontId="0" fillId="22" borderId="48" xfId="6" applyNumberFormat="1" applyFont="1" applyFill="1" applyBorder="1" applyAlignment="1">
      <alignment horizontal="center" vertical="center" wrapText="1"/>
    </xf>
    <xf numFmtId="173" fontId="0" fillId="0" borderId="47" xfId="6" applyNumberFormat="1" applyFont="1" applyFill="1" applyBorder="1" applyAlignment="1" applyProtection="1">
      <alignment horizontal="center" vertical="center" wrapText="1"/>
      <protection locked="0"/>
    </xf>
    <xf numFmtId="173" fontId="0" fillId="0" borderId="48" xfId="6" applyNumberFormat="1" applyFont="1" applyFill="1" applyBorder="1" applyAlignment="1" applyProtection="1">
      <alignment horizontal="center" vertical="center" wrapText="1"/>
      <protection locked="0"/>
    </xf>
    <xf numFmtId="173" fontId="24" fillId="0" borderId="47" xfId="6" applyNumberFormat="1" applyFont="1" applyFill="1" applyBorder="1" applyAlignment="1">
      <alignment horizontal="center" vertical="center" wrapText="1"/>
    </xf>
    <xf numFmtId="173" fontId="24" fillId="0" borderId="48" xfId="6" applyNumberFormat="1" applyFont="1" applyFill="1" applyBorder="1" applyAlignment="1">
      <alignment horizontal="center" vertical="center" wrapText="1"/>
    </xf>
    <xf numFmtId="10" fontId="84" fillId="37" borderId="47" xfId="6" applyNumberFormat="1" applyFont="1" applyFill="1" applyBorder="1" applyAlignment="1">
      <alignment horizontal="center" vertical="center" wrapText="1"/>
    </xf>
    <xf numFmtId="10" fontId="84" fillId="37"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4" fontId="24" fillId="0" borderId="47" xfId="0" applyNumberFormat="1" applyFont="1" applyBorder="1" applyAlignment="1">
      <alignment horizontal="center" vertical="center" wrapText="1"/>
    </xf>
    <xf numFmtId="4" fontId="24" fillId="0" borderId="48" xfId="0" applyNumberFormat="1" applyFont="1" applyBorder="1" applyAlignment="1">
      <alignment horizontal="center" vertical="center" wrapText="1"/>
    </xf>
    <xf numFmtId="1" fontId="84" fillId="37" borderId="47" xfId="6" applyNumberFormat="1" applyFont="1" applyFill="1" applyBorder="1" applyAlignment="1">
      <alignment horizontal="center" vertical="center" wrapText="1"/>
    </xf>
    <xf numFmtId="1" fontId="84" fillId="37" borderId="48" xfId="6" applyNumberFormat="1" applyFont="1" applyFill="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9" fontId="0" fillId="0" borderId="47" xfId="6" applyFont="1" applyFill="1" applyBorder="1" applyAlignment="1" applyProtection="1">
      <alignment horizontal="center" vertical="center" wrapText="1"/>
      <protection locked="0"/>
    </xf>
    <xf numFmtId="9" fontId="0" fillId="0" borderId="48" xfId="6" applyFont="1" applyFill="1" applyBorder="1" applyAlignment="1" applyProtection="1">
      <alignment horizontal="center" vertical="center" wrapText="1"/>
      <protection locked="0"/>
    </xf>
    <xf numFmtId="10" fontId="85" fillId="37" borderId="47" xfId="6" applyNumberFormat="1" applyFont="1" applyFill="1" applyBorder="1" applyAlignment="1">
      <alignment horizontal="center" vertical="center" wrapText="1"/>
    </xf>
    <xf numFmtId="10" fontId="85" fillId="37" borderId="48" xfId="6" applyNumberFormat="1" applyFont="1" applyFill="1" applyBorder="1" applyAlignment="1">
      <alignment horizontal="center" vertical="center" wrapText="1"/>
    </xf>
    <xf numFmtId="169" fontId="23" fillId="0" borderId="47" xfId="0" applyNumberFormat="1" applyFont="1" applyBorder="1" applyAlignment="1">
      <alignment horizontal="center" vertical="center"/>
    </xf>
    <xf numFmtId="169" fontId="23" fillId="0" borderId="48" xfId="0" applyNumberFormat="1" applyFont="1" applyBorder="1" applyAlignment="1">
      <alignment horizontal="center" vertical="center"/>
    </xf>
    <xf numFmtId="9" fontId="83" fillId="10" borderId="47" xfId="6" applyFont="1" applyFill="1" applyBorder="1" applyAlignment="1">
      <alignment horizontal="center" vertical="center" wrapText="1"/>
    </xf>
    <xf numFmtId="9" fontId="83" fillId="10" borderId="48" xfId="6" applyFont="1" applyFill="1" applyBorder="1" applyAlignment="1">
      <alignment horizontal="center" vertical="center" wrapText="1"/>
    </xf>
    <xf numFmtId="10" fontId="83" fillId="10" borderId="47" xfId="6" applyNumberFormat="1" applyFont="1" applyFill="1" applyBorder="1" applyAlignment="1">
      <alignment horizontal="center" vertical="center" wrapText="1"/>
    </xf>
    <xf numFmtId="10" fontId="83" fillId="1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0" fontId="0" fillId="0" borderId="48" xfId="6" applyNumberFormat="1" applyFont="1" applyFill="1" applyBorder="1" applyAlignment="1" applyProtection="1">
      <alignment horizontal="center" vertical="center" wrapText="1"/>
      <protection locked="0"/>
    </xf>
    <xf numFmtId="0" fontId="0" fillId="37" borderId="47" xfId="0" applyFill="1" applyBorder="1" applyAlignment="1">
      <alignment horizontal="center" vertical="center"/>
    </xf>
    <xf numFmtId="0" fontId="0" fillId="37" borderId="48" xfId="0" applyFill="1" applyBorder="1" applyAlignment="1">
      <alignment horizontal="center" vertical="center"/>
    </xf>
    <xf numFmtId="10" fontId="0" fillId="0" borderId="48" xfId="6" applyNumberFormat="1" applyFont="1" applyFill="1" applyBorder="1" applyAlignment="1" applyProtection="1">
      <alignment horizontal="center" vertical="center" wrapText="1"/>
      <protection locked="0"/>
    </xf>
    <xf numFmtId="3" fontId="24" fillId="0" borderId="47" xfId="0" applyNumberFormat="1" applyFont="1" applyBorder="1" applyAlignment="1">
      <alignment horizontal="center" vertical="center" wrapText="1"/>
    </xf>
    <xf numFmtId="3" fontId="24" fillId="0" borderId="48" xfId="0" applyNumberFormat="1" applyFont="1" applyBorder="1" applyAlignment="1">
      <alignment horizontal="center" vertical="center" wrapText="1"/>
    </xf>
    <xf numFmtId="4" fontId="0" fillId="22" borderId="47" xfId="0" applyNumberFormat="1" applyFill="1" applyBorder="1" applyAlignment="1">
      <alignment horizontal="center" vertical="center" wrapText="1"/>
    </xf>
    <xf numFmtId="4" fontId="0" fillId="22" borderId="48" xfId="0" applyNumberFormat="1" applyFill="1" applyBorder="1" applyAlignment="1">
      <alignment horizontal="center" vertical="center" wrapText="1"/>
    </xf>
    <xf numFmtId="10" fontId="24" fillId="37" borderId="47" xfId="6" applyNumberFormat="1" applyFont="1" applyFill="1" applyBorder="1" applyAlignment="1">
      <alignment horizontal="center" vertical="center" wrapText="1"/>
    </xf>
    <xf numFmtId="10" fontId="24" fillId="37" borderId="48" xfId="6" applyNumberFormat="1" applyFont="1" applyFill="1" applyBorder="1" applyAlignment="1">
      <alignment horizontal="center" vertical="center" wrapText="1"/>
    </xf>
    <xf numFmtId="172" fontId="0" fillId="22" borderId="47" xfId="0" applyNumberFormat="1" applyFill="1" applyBorder="1" applyAlignment="1">
      <alignment horizontal="center" vertical="center" wrapText="1"/>
    </xf>
    <xf numFmtId="172" fontId="0" fillId="22" borderId="48" xfId="0" applyNumberFormat="1" applyFill="1" applyBorder="1" applyAlignment="1">
      <alignment horizontal="center" vertical="center" wrapText="1"/>
    </xf>
    <xf numFmtId="0" fontId="33" fillId="17" borderId="46" xfId="0" applyFont="1" applyFill="1" applyBorder="1" applyAlignment="1">
      <alignment horizontal="center" vertical="center"/>
    </xf>
    <xf numFmtId="0" fontId="33" fillId="17" borderId="38" xfId="0" applyFont="1" applyFill="1" applyBorder="1" applyAlignment="1">
      <alignment horizontal="center" vertical="center"/>
    </xf>
    <xf numFmtId="49" fontId="31" fillId="12" borderId="49" xfId="4" applyNumberFormat="1" applyFont="1" applyFill="1" applyBorder="1" applyAlignment="1" applyProtection="1">
      <alignment horizontal="center" vertical="center" wrapText="1"/>
      <protection hidden="1"/>
    </xf>
    <xf numFmtId="49" fontId="31" fillId="12" borderId="50" xfId="4" applyNumberFormat="1" applyFont="1" applyFill="1" applyBorder="1" applyAlignment="1" applyProtection="1">
      <alignment horizontal="center" vertical="center" wrapText="1"/>
      <protection hidden="1"/>
    </xf>
    <xf numFmtId="2" fontId="84" fillId="37" borderId="47" xfId="6" applyNumberFormat="1" applyFont="1" applyFill="1" applyBorder="1" applyAlignment="1">
      <alignment horizontal="center" vertical="center" wrapText="1"/>
    </xf>
    <xf numFmtId="2" fontId="84" fillId="37" borderId="48" xfId="6" applyNumberFormat="1" applyFont="1" applyFill="1" applyBorder="1" applyAlignment="1">
      <alignment horizontal="center" vertical="center" wrapText="1"/>
    </xf>
    <xf numFmtId="2" fontId="24" fillId="0" borderId="47" xfId="0" applyNumberFormat="1" applyFont="1" applyBorder="1" applyAlignment="1">
      <alignment horizontal="center" vertical="center" wrapText="1"/>
    </xf>
    <xf numFmtId="2" fontId="24" fillId="0" borderId="48" xfId="0" applyNumberFormat="1" applyFont="1" applyBorder="1" applyAlignment="1">
      <alignment horizontal="center" vertical="center" wrapText="1"/>
    </xf>
    <xf numFmtId="0" fontId="30" fillId="15" borderId="38" xfId="0" applyFont="1" applyFill="1" applyBorder="1" applyAlignment="1" applyProtection="1">
      <alignment horizontal="center" vertical="center" wrapText="1"/>
      <protection hidden="1"/>
    </xf>
    <xf numFmtId="0" fontId="30" fillId="15" borderId="44" xfId="0" applyFont="1" applyFill="1" applyBorder="1" applyAlignment="1" applyProtection="1">
      <alignment horizontal="center" vertical="center" wrapText="1"/>
      <protection hidden="1"/>
    </xf>
    <xf numFmtId="1" fontId="83" fillId="10" borderId="47" xfId="6" applyNumberFormat="1" applyFont="1" applyFill="1" applyBorder="1" applyAlignment="1">
      <alignment horizontal="center" vertical="center" wrapText="1"/>
    </xf>
    <xf numFmtId="1" fontId="83" fillId="10" borderId="48" xfId="6" applyNumberFormat="1" applyFont="1" applyFill="1" applyBorder="1" applyAlignment="1">
      <alignment horizontal="center" vertical="center" wrapText="1"/>
    </xf>
    <xf numFmtId="1" fontId="24" fillId="38" borderId="47" xfId="6" applyNumberFormat="1" applyFont="1" applyFill="1" applyBorder="1" applyAlignment="1">
      <alignment horizontal="center" vertical="center" wrapText="1"/>
    </xf>
    <xf numFmtId="1" fontId="24" fillId="38" borderId="48" xfId="6" applyNumberFormat="1" applyFont="1" applyFill="1" applyBorder="1" applyAlignment="1">
      <alignment horizontal="center" vertical="center" wrapText="1"/>
    </xf>
    <xf numFmtId="0" fontId="30" fillId="15" borderId="46" xfId="0" applyFont="1" applyFill="1" applyBorder="1" applyAlignment="1" applyProtection="1">
      <alignment horizontal="center" vertical="center" wrapText="1"/>
      <protection hidden="1"/>
    </xf>
    <xf numFmtId="1" fontId="85" fillId="37" borderId="47" xfId="6" applyNumberFormat="1" applyFont="1" applyFill="1" applyBorder="1" applyAlignment="1">
      <alignment horizontal="center" vertical="center" wrapText="1"/>
    </xf>
    <xf numFmtId="1" fontId="85" fillId="37" borderId="48" xfId="6" applyNumberFormat="1" applyFont="1" applyFill="1" applyBorder="1" applyAlignment="1">
      <alignment horizontal="center" vertical="center" wrapText="1"/>
    </xf>
    <xf numFmtId="173" fontId="83" fillId="10" borderId="47" xfId="6" applyNumberFormat="1" applyFont="1" applyFill="1" applyBorder="1" applyAlignment="1">
      <alignment horizontal="center" vertical="center" wrapText="1"/>
    </xf>
    <xf numFmtId="173" fontId="83" fillId="10" borderId="48" xfId="6" applyNumberFormat="1" applyFont="1" applyFill="1" applyBorder="1" applyAlignment="1">
      <alignment horizontal="center" vertical="center" wrapText="1"/>
    </xf>
    <xf numFmtId="1" fontId="14" fillId="37" borderId="47" xfId="6" applyNumberFormat="1" applyFont="1" applyFill="1" applyBorder="1" applyAlignment="1" applyProtection="1">
      <alignment horizontal="center" vertical="center" wrapText="1"/>
      <protection locked="0"/>
    </xf>
    <xf numFmtId="1" fontId="14" fillId="37" borderId="48" xfId="6" applyNumberFormat="1" applyFont="1" applyFill="1" applyBorder="1" applyAlignment="1" applyProtection="1">
      <alignment horizontal="center" vertical="center" wrapText="1"/>
      <protection locked="0"/>
    </xf>
    <xf numFmtId="173" fontId="24" fillId="37" borderId="47" xfId="6" applyNumberFormat="1" applyFont="1" applyFill="1" applyBorder="1" applyAlignment="1">
      <alignment horizontal="center" vertical="center" wrapText="1"/>
    </xf>
    <xf numFmtId="173" fontId="24" fillId="37" borderId="48" xfId="6" applyNumberFormat="1" applyFont="1" applyFill="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73" fontId="24" fillId="38" borderId="47" xfId="6" applyNumberFormat="1" applyFont="1" applyFill="1" applyBorder="1" applyAlignment="1">
      <alignment horizontal="center" vertical="center" wrapText="1"/>
    </xf>
    <xf numFmtId="173" fontId="24" fillId="38" borderId="48" xfId="6" applyNumberFormat="1" applyFont="1" applyFill="1" applyBorder="1" applyAlignment="1">
      <alignment horizontal="center" vertical="center" wrapText="1"/>
    </xf>
    <xf numFmtId="0" fontId="0" fillId="51" borderId="47" xfId="0" applyFill="1" applyBorder="1" applyAlignment="1">
      <alignment horizontal="center" vertical="center"/>
    </xf>
    <xf numFmtId="0" fontId="0" fillId="51" borderId="48" xfId="0" applyFill="1" applyBorder="1" applyAlignment="1">
      <alignment horizontal="center" vertical="center"/>
    </xf>
    <xf numFmtId="10" fontId="0" fillId="37" borderId="47" xfId="6" applyNumberFormat="1" applyFont="1" applyFill="1" applyBorder="1" applyAlignment="1">
      <alignment horizontal="center" vertical="center" wrapText="1"/>
    </xf>
    <xf numFmtId="10" fontId="0" fillId="37" borderId="48" xfId="6" applyNumberFormat="1" applyFont="1" applyFill="1" applyBorder="1" applyAlignment="1">
      <alignment horizontal="center" vertical="center" wrapText="1"/>
    </xf>
    <xf numFmtId="10" fontId="0" fillId="37" borderId="47" xfId="6" applyNumberFormat="1" applyFont="1" applyFill="1" applyBorder="1" applyAlignment="1" applyProtection="1">
      <alignment horizontal="center" vertical="center" wrapText="1"/>
      <protection locked="0"/>
    </xf>
    <xf numFmtId="10" fontId="0" fillId="37" borderId="48" xfId="6" applyNumberFormat="1" applyFont="1" applyFill="1" applyBorder="1" applyAlignment="1" applyProtection="1">
      <alignment horizontal="center" vertical="center" wrapText="1"/>
      <protection locked="0"/>
    </xf>
    <xf numFmtId="175" fontId="0" fillId="37" borderId="47" xfId="6" applyNumberFormat="1" applyFont="1" applyFill="1" applyBorder="1" applyAlignment="1" applyProtection="1">
      <alignment horizontal="center" vertical="center" wrapText="1"/>
      <protection locked="0"/>
    </xf>
    <xf numFmtId="175" fontId="0" fillId="37" borderId="48" xfId="6" applyNumberFormat="1" applyFont="1" applyFill="1" applyBorder="1" applyAlignment="1" applyProtection="1">
      <alignment horizontal="center" vertical="center" wrapText="1"/>
      <protection locked="0"/>
    </xf>
    <xf numFmtId="10" fontId="32" fillId="0" borderId="47" xfId="6" applyNumberFormat="1" applyFont="1" applyFill="1" applyBorder="1" applyAlignment="1">
      <alignment horizontal="center" vertical="center" wrapText="1"/>
    </xf>
    <xf numFmtId="10" fontId="32" fillId="0" borderId="48" xfId="6" applyNumberFormat="1" applyFont="1" applyFill="1" applyBorder="1" applyAlignment="1">
      <alignment horizontal="center" vertical="center" wrapText="1"/>
    </xf>
    <xf numFmtId="10" fontId="22" fillId="0" borderId="47" xfId="6" applyNumberFormat="1" applyFont="1" applyBorder="1" applyAlignment="1">
      <alignment horizontal="center" vertical="center" wrapText="1"/>
    </xf>
    <xf numFmtId="10" fontId="22" fillId="0" borderId="48" xfId="6" applyNumberFormat="1" applyFont="1" applyBorder="1" applyAlignment="1">
      <alignment horizontal="center" vertical="center" wrapText="1"/>
    </xf>
    <xf numFmtId="10" fontId="7" fillId="37" borderId="47" xfId="6" applyNumberFormat="1" applyFont="1" applyFill="1" applyBorder="1" applyAlignment="1">
      <alignment horizontal="center" vertical="center" wrapText="1"/>
    </xf>
    <xf numFmtId="10" fontId="7" fillId="37" borderId="48" xfId="6" applyNumberFormat="1" applyFont="1" applyFill="1" applyBorder="1" applyAlignment="1">
      <alignment horizontal="center" vertical="center" wrapText="1"/>
    </xf>
    <xf numFmtId="3" fontId="24" fillId="37" borderId="47" xfId="0" applyNumberFormat="1" applyFont="1" applyFill="1" applyBorder="1" applyAlignment="1">
      <alignment horizontal="center" vertical="center" wrapText="1"/>
    </xf>
    <xf numFmtId="3" fontId="24" fillId="37" borderId="48" xfId="0" applyNumberFormat="1" applyFont="1" applyFill="1" applyBorder="1" applyAlignment="1">
      <alignment horizontal="center" vertical="center" wrapText="1"/>
    </xf>
    <xf numFmtId="173" fontId="14" fillId="37" borderId="47" xfId="6" applyNumberFormat="1" applyFont="1" applyFill="1" applyBorder="1" applyAlignment="1" applyProtection="1">
      <alignment horizontal="center" vertical="center" wrapText="1"/>
      <protection locked="0"/>
    </xf>
    <xf numFmtId="173" fontId="14" fillId="37" borderId="48" xfId="6" applyNumberFormat="1" applyFont="1" applyFill="1" applyBorder="1" applyAlignment="1" applyProtection="1">
      <alignment horizontal="center" vertical="center" wrapText="1"/>
      <protection locked="0"/>
    </xf>
    <xf numFmtId="9" fontId="0" fillId="37" borderId="47" xfId="6" applyFont="1" applyFill="1" applyBorder="1" applyAlignment="1" applyProtection="1">
      <alignment horizontal="center" vertical="center" wrapText="1"/>
      <protection locked="0"/>
    </xf>
    <xf numFmtId="9" fontId="0" fillId="37" borderId="48" xfId="6" applyFont="1" applyFill="1" applyBorder="1" applyAlignment="1" applyProtection="1">
      <alignment horizontal="center" vertical="center" wrapText="1"/>
      <protection locked="0"/>
    </xf>
    <xf numFmtId="173" fontId="80" fillId="22" borderId="47" xfId="0" applyNumberFormat="1" applyFont="1" applyFill="1" applyBorder="1" applyAlignment="1">
      <alignment horizontal="center" vertical="center" wrapText="1"/>
    </xf>
    <xf numFmtId="173" fontId="80" fillId="22" borderId="48" xfId="0" applyNumberFormat="1" applyFont="1" applyFill="1" applyBorder="1" applyAlignment="1">
      <alignment horizontal="center" vertical="center" wrapText="1"/>
    </xf>
    <xf numFmtId="10" fontId="7" fillId="10" borderId="47" xfId="6" applyNumberFormat="1" applyFont="1" applyFill="1" applyBorder="1" applyAlignment="1">
      <alignment horizontal="center" vertical="center" wrapText="1"/>
    </xf>
    <xf numFmtId="10" fontId="7" fillId="10" borderId="48" xfId="6" applyNumberFormat="1" applyFont="1" applyFill="1" applyBorder="1" applyAlignment="1">
      <alignment horizontal="center" vertical="center" wrapText="1"/>
    </xf>
    <xf numFmtId="10" fontId="14" fillId="37" borderId="47" xfId="6" applyNumberFormat="1" applyFont="1" applyFill="1" applyBorder="1" applyAlignment="1" applyProtection="1">
      <alignment horizontal="center" vertical="center" wrapText="1"/>
      <protection locked="0"/>
    </xf>
    <xf numFmtId="10" fontId="14" fillId="37" borderId="48" xfId="6" applyNumberFormat="1" applyFont="1" applyFill="1" applyBorder="1" applyAlignment="1" applyProtection="1">
      <alignment horizontal="center" vertical="center" wrapText="1"/>
      <protection locked="0"/>
    </xf>
    <xf numFmtId="0" fontId="24" fillId="0" borderId="48" xfId="6" applyNumberFormat="1" applyFont="1" applyFill="1" applyBorder="1" applyAlignment="1">
      <alignment horizontal="center" vertical="center" wrapText="1"/>
    </xf>
    <xf numFmtId="173" fontId="24" fillId="0" borderId="47" xfId="6" applyNumberFormat="1" applyFont="1" applyBorder="1" applyAlignment="1">
      <alignment horizontal="center" vertical="center" wrapText="1"/>
    </xf>
    <xf numFmtId="173" fontId="24" fillId="0" borderId="48" xfId="6" applyNumberFormat="1" applyFont="1" applyBorder="1" applyAlignment="1">
      <alignment horizontal="center" vertical="center" wrapText="1"/>
    </xf>
    <xf numFmtId="4" fontId="80" fillId="22" borderId="47" xfId="0" applyNumberFormat="1" applyFont="1" applyFill="1" applyBorder="1" applyAlignment="1">
      <alignment horizontal="center" vertical="center" wrapText="1"/>
    </xf>
    <xf numFmtId="4" fontId="80" fillId="22" borderId="48" xfId="0" applyNumberFormat="1" applyFont="1" applyFill="1" applyBorder="1" applyAlignment="1">
      <alignment horizontal="center" vertical="center" wrapText="1"/>
    </xf>
    <xf numFmtId="173" fontId="0" fillId="37" borderId="47" xfId="6" applyNumberFormat="1" applyFont="1" applyFill="1" applyBorder="1" applyAlignment="1" applyProtection="1">
      <alignment horizontal="center" vertical="center" wrapText="1"/>
      <protection locked="0"/>
    </xf>
    <xf numFmtId="173" fontId="0" fillId="37" borderId="48" xfId="6" applyNumberFormat="1" applyFont="1" applyFill="1" applyBorder="1" applyAlignment="1" applyProtection="1">
      <alignment horizontal="center" vertical="center" wrapText="1"/>
      <protection locked="0"/>
    </xf>
    <xf numFmtId="174" fontId="0" fillId="37" borderId="47" xfId="6" applyNumberFormat="1" applyFont="1" applyFill="1" applyBorder="1" applyAlignment="1" applyProtection="1">
      <alignment horizontal="center" vertical="center" wrapText="1"/>
      <protection locked="0"/>
    </xf>
    <xf numFmtId="174" fontId="0" fillId="37" borderId="48" xfId="6" applyNumberFormat="1" applyFont="1" applyFill="1" applyBorder="1" applyAlignment="1" applyProtection="1">
      <alignment horizontal="center" vertical="center" wrapText="1"/>
      <protection locked="0"/>
    </xf>
    <xf numFmtId="174" fontId="85" fillId="37" borderId="47" xfId="6" applyNumberFormat="1" applyFont="1" applyFill="1" applyBorder="1" applyAlignment="1">
      <alignment horizontal="center" vertical="center" wrapText="1"/>
    </xf>
    <xf numFmtId="174" fontId="85" fillId="37" borderId="48" xfId="6" applyNumberFormat="1" applyFont="1" applyFill="1" applyBorder="1" applyAlignment="1">
      <alignment horizontal="center" vertical="center" wrapText="1"/>
    </xf>
    <xf numFmtId="10" fontId="81" fillId="38" borderId="47" xfId="6" applyNumberFormat="1" applyFont="1" applyFill="1" applyBorder="1" applyAlignment="1">
      <alignment horizontal="center" vertical="center" wrapText="1"/>
    </xf>
    <xf numFmtId="10" fontId="81" fillId="38" borderId="48" xfId="6" applyNumberFormat="1" applyFont="1" applyFill="1" applyBorder="1" applyAlignment="1">
      <alignment horizontal="center" vertical="center" wrapText="1"/>
    </xf>
    <xf numFmtId="175" fontId="24" fillId="38" borderId="47" xfId="6" applyNumberFormat="1" applyFont="1" applyFill="1" applyBorder="1" applyAlignment="1">
      <alignment horizontal="center" vertical="center" wrapText="1"/>
    </xf>
    <xf numFmtId="175" fontId="24" fillId="38" borderId="48" xfId="6" applyNumberFormat="1" applyFont="1" applyFill="1" applyBorder="1" applyAlignment="1">
      <alignment horizontal="center" vertical="center" wrapText="1"/>
    </xf>
    <xf numFmtId="174" fontId="84" fillId="37" borderId="47" xfId="6" applyNumberFormat="1" applyFont="1" applyFill="1" applyBorder="1" applyAlignment="1">
      <alignment horizontal="center" vertical="center" wrapText="1"/>
    </xf>
    <xf numFmtId="174" fontId="84" fillId="37" borderId="48" xfId="6" applyNumberFormat="1" applyFont="1" applyFill="1" applyBorder="1" applyAlignment="1">
      <alignment horizontal="center" vertical="center" wrapText="1"/>
    </xf>
    <xf numFmtId="175" fontId="84" fillId="37" borderId="47" xfId="6" applyNumberFormat="1" applyFont="1" applyFill="1" applyBorder="1" applyAlignment="1">
      <alignment horizontal="center" vertical="center" wrapText="1"/>
    </xf>
    <xf numFmtId="175" fontId="84" fillId="37" borderId="48" xfId="6" applyNumberFormat="1" applyFont="1" applyFill="1" applyBorder="1" applyAlignment="1">
      <alignment horizontal="center" vertical="center" wrapText="1"/>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75" fontId="85" fillId="37" borderId="47" xfId="6" applyNumberFormat="1" applyFont="1" applyFill="1" applyBorder="1" applyAlignment="1">
      <alignment horizontal="center" vertical="center" wrapText="1"/>
    </xf>
    <xf numFmtId="175" fontId="85" fillId="37" borderId="48" xfId="6" applyNumberFormat="1" applyFont="1" applyFill="1" applyBorder="1" applyAlignment="1">
      <alignment horizontal="center" vertical="center" wrapText="1"/>
    </xf>
    <xf numFmtId="173" fontId="85" fillId="37" borderId="47" xfId="6" applyNumberFormat="1" applyFont="1" applyFill="1" applyBorder="1" applyAlignment="1">
      <alignment horizontal="center" vertical="center" wrapText="1"/>
    </xf>
    <xf numFmtId="173" fontId="85" fillId="37" borderId="48" xfId="6" applyNumberFormat="1" applyFont="1" applyFill="1" applyBorder="1" applyAlignment="1">
      <alignment horizontal="center" vertical="center" wrapText="1"/>
    </xf>
    <xf numFmtId="173" fontId="84" fillId="37" borderId="47" xfId="6" applyNumberFormat="1" applyFont="1" applyFill="1" applyBorder="1" applyAlignment="1">
      <alignment horizontal="center" vertical="center" wrapText="1"/>
    </xf>
    <xf numFmtId="173" fontId="84" fillId="37" borderId="48" xfId="6" applyNumberFormat="1" applyFont="1" applyFill="1" applyBorder="1" applyAlignment="1">
      <alignment horizontal="center" vertical="center" wrapText="1"/>
    </xf>
    <xf numFmtId="0" fontId="0" fillId="37" borderId="47" xfId="6" applyNumberFormat="1" applyFont="1" applyFill="1" applyBorder="1" applyAlignment="1" applyProtection="1">
      <alignment horizontal="center" vertical="center" wrapText="1"/>
      <protection locked="0"/>
    </xf>
    <xf numFmtId="0" fontId="0" fillId="37" borderId="48" xfId="6" applyNumberFormat="1" applyFont="1" applyFill="1" applyBorder="1" applyAlignment="1" applyProtection="1">
      <alignment horizontal="center" vertical="center" wrapText="1"/>
      <protection locked="0"/>
    </xf>
    <xf numFmtId="3" fontId="24" fillId="37" borderId="47" xfId="6" applyNumberFormat="1" applyFont="1" applyFill="1" applyBorder="1" applyAlignment="1">
      <alignment horizontal="center" vertical="center" wrapText="1"/>
    </xf>
    <xf numFmtId="49" fontId="24" fillId="37" borderId="48" xfId="6" applyNumberFormat="1" applyFont="1" applyFill="1" applyBorder="1" applyAlignment="1">
      <alignment horizontal="center" vertical="center" wrapText="1"/>
    </xf>
    <xf numFmtId="3" fontId="24" fillId="38" borderId="47" xfId="6" applyNumberFormat="1" applyFont="1" applyFill="1" applyBorder="1" applyAlignment="1">
      <alignment horizontal="center" vertical="center" wrapText="1"/>
    </xf>
    <xf numFmtId="49" fontId="24" fillId="38" borderId="48" xfId="6" applyNumberFormat="1" applyFont="1" applyFill="1" applyBorder="1" applyAlignment="1">
      <alignment horizontal="center" vertical="center" wrapText="1"/>
    </xf>
    <xf numFmtId="3" fontId="83" fillId="10" borderId="47" xfId="6" applyNumberFormat="1" applyFont="1" applyFill="1" applyBorder="1" applyAlignment="1">
      <alignment horizontal="center" vertical="center" wrapText="1"/>
    </xf>
    <xf numFmtId="49" fontId="83" fillId="10" borderId="48" xfId="6" applyNumberFormat="1" applyFont="1" applyFill="1" applyBorder="1" applyAlignment="1">
      <alignment horizontal="center" vertical="center" wrapText="1"/>
    </xf>
    <xf numFmtId="3" fontId="80" fillId="22" borderId="47" xfId="0" applyNumberFormat="1" applyFont="1" applyFill="1" applyBorder="1" applyAlignment="1">
      <alignment horizontal="center" vertical="center" wrapText="1"/>
    </xf>
    <xf numFmtId="3" fontId="80" fillId="22" borderId="48" xfId="0" applyNumberFormat="1" applyFont="1" applyFill="1" applyBorder="1" applyAlignment="1">
      <alignment horizontal="center" vertical="center" wrapText="1"/>
    </xf>
    <xf numFmtId="174" fontId="0" fillId="0" borderId="47" xfId="6" applyNumberFormat="1" applyFont="1" applyFill="1" applyBorder="1" applyAlignment="1" applyProtection="1">
      <alignment horizontal="center" vertical="center" wrapText="1"/>
      <protection locked="0"/>
    </xf>
    <xf numFmtId="174" fontId="0" fillId="0" borderId="48" xfId="6" applyNumberFormat="1" applyFont="1" applyFill="1" applyBorder="1" applyAlignment="1" applyProtection="1">
      <alignment horizontal="center" vertical="center" wrapText="1"/>
      <protection locked="0"/>
    </xf>
    <xf numFmtId="2" fontId="85" fillId="37" borderId="47" xfId="6" applyNumberFormat="1" applyFont="1" applyFill="1" applyBorder="1" applyAlignment="1">
      <alignment horizontal="center" vertical="center" wrapText="1"/>
    </xf>
    <xf numFmtId="2" fontId="85" fillId="37" borderId="48" xfId="6" applyNumberFormat="1" applyFont="1" applyFill="1" applyBorder="1" applyAlignment="1">
      <alignment horizontal="center" vertical="center" wrapText="1"/>
    </xf>
    <xf numFmtId="0" fontId="0" fillId="0" borderId="0" xfId="0" applyAlignment="1">
      <alignment horizontal="center"/>
    </xf>
    <xf numFmtId="0" fontId="34" fillId="11" borderId="52" xfId="0" applyFont="1" applyFill="1" applyBorder="1" applyAlignment="1" applyProtection="1">
      <alignment horizontal="center" vertical="center" wrapText="1"/>
      <protection hidden="1"/>
    </xf>
    <xf numFmtId="0" fontId="34" fillId="11" borderId="53" xfId="0" applyFont="1" applyFill="1" applyBorder="1" applyAlignment="1" applyProtection="1">
      <alignment horizontal="center" vertical="center" wrapText="1"/>
      <protection hidden="1"/>
    </xf>
    <xf numFmtId="0" fontId="34" fillId="2" borderId="52" xfId="0" applyFont="1" applyFill="1" applyBorder="1" applyAlignment="1" applyProtection="1">
      <alignment horizontal="center" vertical="center" wrapText="1"/>
      <protection hidden="1"/>
    </xf>
    <xf numFmtId="0" fontId="34" fillId="2" borderId="53" xfId="0" applyFont="1" applyFill="1" applyBorder="1" applyAlignment="1" applyProtection="1">
      <alignment horizontal="center" vertical="center" wrapText="1"/>
      <protection hidden="1"/>
    </xf>
    <xf numFmtId="0" fontId="30" fillId="15" borderId="0" xfId="0" applyFont="1" applyFill="1" applyAlignment="1" applyProtection="1">
      <alignment horizontal="center" vertical="center" wrapText="1"/>
      <protection hidden="1"/>
    </xf>
    <xf numFmtId="0" fontId="30" fillId="15" borderId="43" xfId="0" applyFont="1" applyFill="1" applyBorder="1" applyAlignment="1" applyProtection="1">
      <alignment horizontal="center" vertical="center" wrapText="1"/>
      <protection hidden="1"/>
    </xf>
    <xf numFmtId="0" fontId="34" fillId="16" borderId="7" xfId="0" applyFont="1" applyFill="1" applyBorder="1" applyAlignment="1" applyProtection="1">
      <alignment horizontal="center" vertical="center" wrapText="1"/>
      <protection hidden="1"/>
    </xf>
    <xf numFmtId="0" fontId="34" fillId="16" borderId="51" xfId="0" applyFont="1" applyFill="1" applyBorder="1" applyAlignment="1" applyProtection="1">
      <alignment horizontal="center" vertical="center" wrapText="1"/>
      <protection hidden="1"/>
    </xf>
    <xf numFmtId="0" fontId="34" fillId="18" borderId="51" xfId="0" applyFont="1" applyFill="1" applyBorder="1" applyAlignment="1" applyProtection="1">
      <alignment horizontal="center" vertical="center" wrapText="1"/>
      <protection hidden="1"/>
    </xf>
    <xf numFmtId="0" fontId="34" fillId="10" borderId="51" xfId="0" applyFont="1" applyFill="1" applyBorder="1" applyAlignment="1" applyProtection="1">
      <alignment horizontal="center" vertical="center" wrapText="1"/>
      <protection hidden="1"/>
    </xf>
    <xf numFmtId="0" fontId="9" fillId="2" borderId="109" xfId="2" applyFont="1" applyFill="1" applyBorder="1" applyAlignment="1" applyProtection="1">
      <alignment horizontal="center" vertical="center"/>
      <protection hidden="1"/>
    </xf>
    <xf numFmtId="0" fontId="9" fillId="2" borderId="62" xfId="2" applyFont="1" applyFill="1" applyBorder="1" applyAlignment="1" applyProtection="1">
      <alignment horizontal="center" vertical="center"/>
      <protection hidden="1"/>
    </xf>
    <xf numFmtId="0" fontId="66" fillId="2" borderId="78" xfId="2" applyFont="1" applyFill="1" applyBorder="1" applyAlignment="1" applyProtection="1">
      <alignment horizontal="center" vertical="center"/>
      <protection hidden="1"/>
    </xf>
    <xf numFmtId="49" fontId="40" fillId="44" borderId="59" xfId="4" applyNumberFormat="1" applyFont="1" applyFill="1" applyBorder="1" applyAlignment="1" applyProtection="1">
      <alignment horizontal="center" vertical="center" wrapText="1"/>
      <protection hidden="1"/>
    </xf>
    <xf numFmtId="49" fontId="40" fillId="44" borderId="60" xfId="4" applyNumberFormat="1" applyFont="1" applyFill="1" applyBorder="1" applyAlignment="1" applyProtection="1">
      <alignment horizontal="center" vertical="center" wrapText="1"/>
      <protection hidden="1"/>
    </xf>
    <xf numFmtId="49" fontId="40" fillId="44" borderId="64" xfId="4" applyNumberFormat="1" applyFont="1" applyFill="1" applyBorder="1" applyAlignment="1" applyProtection="1">
      <alignment horizontal="center" vertical="center" wrapText="1"/>
      <protection hidden="1"/>
    </xf>
    <xf numFmtId="0" fontId="17" fillId="33" borderId="35" xfId="2" applyFont="1" applyFill="1" applyBorder="1" applyAlignment="1" applyProtection="1">
      <alignment horizontal="center" vertical="center" wrapText="1"/>
      <protection hidden="1"/>
    </xf>
    <xf numFmtId="0" fontId="17" fillId="33" borderId="36" xfId="2" applyFont="1" applyFill="1" applyBorder="1" applyAlignment="1" applyProtection="1">
      <alignment horizontal="center" vertical="center" wrapText="1"/>
      <protection hidden="1"/>
    </xf>
    <xf numFmtId="0" fontId="17" fillId="33" borderId="56" xfId="2" applyFont="1" applyFill="1" applyBorder="1" applyAlignment="1" applyProtection="1">
      <alignment horizontal="center" vertical="center" wrapText="1"/>
      <protection hidden="1"/>
    </xf>
    <xf numFmtId="0" fontId="59" fillId="25" borderId="59" xfId="2" applyFont="1" applyFill="1" applyBorder="1" applyAlignment="1" applyProtection="1">
      <alignment horizontal="center" vertical="center" wrapText="1"/>
      <protection hidden="1"/>
    </xf>
    <xf numFmtId="0" fontId="59" fillId="25" borderId="64" xfId="2" applyFont="1" applyFill="1" applyBorder="1" applyAlignment="1" applyProtection="1">
      <alignment horizontal="center" vertical="center" wrapText="1"/>
      <protection hidden="1"/>
    </xf>
    <xf numFmtId="0" fontId="59" fillId="26" borderId="59" xfId="2" applyFont="1" applyFill="1" applyBorder="1" applyAlignment="1" applyProtection="1">
      <alignment horizontal="center" vertical="center" wrapText="1"/>
      <protection hidden="1"/>
    </xf>
    <xf numFmtId="0" fontId="59" fillId="26" borderId="64" xfId="2" applyFont="1" applyFill="1" applyBorder="1" applyAlignment="1" applyProtection="1">
      <alignment horizontal="center" vertical="center" wrapText="1"/>
      <protection hidden="1"/>
    </xf>
    <xf numFmtId="0" fontId="59" fillId="24" borderId="59" xfId="2" applyFont="1" applyFill="1" applyBorder="1" applyAlignment="1" applyProtection="1">
      <alignment horizontal="center" vertical="center" wrapText="1"/>
      <protection hidden="1"/>
    </xf>
    <xf numFmtId="0" fontId="59" fillId="24" borderId="64" xfId="2" applyFont="1" applyFill="1" applyBorder="1" applyAlignment="1" applyProtection="1">
      <alignment horizontal="center" vertical="center" wrapText="1"/>
      <protection hidden="1"/>
    </xf>
    <xf numFmtId="0" fontId="59" fillId="17" borderId="59" xfId="2" applyFont="1" applyFill="1" applyBorder="1" applyAlignment="1" applyProtection="1">
      <alignment horizontal="center" vertical="center" wrapText="1"/>
      <protection hidden="1"/>
    </xf>
    <xf numFmtId="0" fontId="59" fillId="17" borderId="64" xfId="2" applyFont="1" applyFill="1" applyBorder="1" applyAlignment="1" applyProtection="1">
      <alignment horizontal="center" vertical="center" wrapText="1"/>
      <protection hidden="1"/>
    </xf>
    <xf numFmtId="0" fontId="59" fillId="31" borderId="59" xfId="2" applyFont="1" applyFill="1" applyBorder="1" applyAlignment="1" applyProtection="1">
      <alignment horizontal="center" vertical="center" wrapText="1"/>
      <protection hidden="1"/>
    </xf>
    <xf numFmtId="0" fontId="59" fillId="31" borderId="64" xfId="2" applyFont="1" applyFill="1" applyBorder="1" applyAlignment="1" applyProtection="1">
      <alignment horizontal="center" vertical="center" wrapText="1"/>
      <protection hidden="1"/>
    </xf>
    <xf numFmtId="0" fontId="59" fillId="29" borderId="59" xfId="2" applyFont="1" applyFill="1" applyBorder="1" applyAlignment="1" applyProtection="1">
      <alignment horizontal="center" vertical="center" wrapText="1"/>
      <protection hidden="1"/>
    </xf>
    <xf numFmtId="0" fontId="59" fillId="29" borderId="64" xfId="2" applyFont="1" applyFill="1" applyBorder="1" applyAlignment="1" applyProtection="1">
      <alignment horizontal="center" vertical="center" wrapText="1"/>
      <protection hidden="1"/>
    </xf>
    <xf numFmtId="0" fontId="39" fillId="34" borderId="35" xfId="2" applyFont="1" applyFill="1" applyBorder="1" applyAlignment="1" applyProtection="1">
      <alignment horizontal="center" vertical="center" wrapText="1"/>
      <protection hidden="1"/>
    </xf>
    <xf numFmtId="0" fontId="39" fillId="34" borderId="36" xfId="2" applyFont="1" applyFill="1" applyBorder="1" applyAlignment="1" applyProtection="1">
      <alignment horizontal="center" vertical="center" wrapText="1"/>
      <protection hidden="1"/>
    </xf>
    <xf numFmtId="0" fontId="39" fillId="34" borderId="56" xfId="2" applyFont="1" applyFill="1" applyBorder="1" applyAlignment="1" applyProtection="1">
      <alignment horizontal="center" vertical="center" wrapText="1"/>
      <protection hidden="1"/>
    </xf>
    <xf numFmtId="169" fontId="52" fillId="0" borderId="4" xfId="5" applyNumberFormat="1" applyFont="1" applyBorder="1" applyAlignment="1">
      <alignment horizontal="center" vertical="center" wrapText="1"/>
    </xf>
    <xf numFmtId="169" fontId="53" fillId="0" borderId="4" xfId="5" applyNumberFormat="1" applyFont="1" applyBorder="1" applyAlignment="1">
      <alignment horizontal="center" vertical="center" wrapText="1"/>
    </xf>
    <xf numFmtId="169" fontId="52" fillId="0" borderId="4" xfId="5" applyNumberFormat="1" applyFont="1" applyBorder="1" applyAlignment="1">
      <alignment horizontal="center" vertical="center"/>
    </xf>
    <xf numFmtId="0" fontId="19" fillId="10" borderId="10" xfId="5" applyFont="1" applyFill="1" applyBorder="1" applyAlignment="1">
      <alignment horizontal="center" vertical="center"/>
    </xf>
    <xf numFmtId="0" fontId="19" fillId="10" borderId="9" xfId="5" applyFont="1" applyFill="1" applyBorder="1" applyAlignment="1">
      <alignment horizontal="center" vertical="center"/>
    </xf>
    <xf numFmtId="0" fontId="19" fillId="10" borderId="11" xfId="5" applyFont="1" applyFill="1" applyBorder="1" applyAlignment="1">
      <alignment horizontal="center" vertical="center" wrapText="1"/>
    </xf>
    <xf numFmtId="0" fontId="19" fillId="10" borderId="12" xfId="5" applyFont="1" applyFill="1" applyBorder="1" applyAlignment="1">
      <alignment horizontal="center" vertical="center" wrapText="1"/>
    </xf>
    <xf numFmtId="0" fontId="19" fillId="10" borderId="13" xfId="5" applyFont="1" applyFill="1" applyBorder="1" applyAlignment="1">
      <alignment horizontal="center" vertical="center" wrapText="1"/>
    </xf>
    <xf numFmtId="0" fontId="19" fillId="10" borderId="0" xfId="5" applyFont="1" applyFill="1" applyAlignment="1">
      <alignment horizontal="center" vertical="center" wrapText="1"/>
    </xf>
    <xf numFmtId="0" fontId="19" fillId="10" borderId="8" xfId="5" applyFont="1" applyFill="1" applyBorder="1" applyAlignment="1">
      <alignment horizontal="center" vertical="center"/>
    </xf>
  </cellXfs>
  <cellStyles count="16">
    <cellStyle name="Millares" xfId="15" builtinId="3"/>
    <cellStyle name="Millares 2" xfId="12" xr:uid="{CF2F939C-C725-42AB-BF86-4DB39C79C857}"/>
    <cellStyle name="Millares 3" xfId="13" xr:uid="{279B432C-C51E-47E4-9508-688A75A6C57E}"/>
    <cellStyle name="Millares 4" xfId="14" xr:uid="{314C5DF2-B639-4163-95F0-DF7EE70701E6}"/>
    <cellStyle name="Moneda" xfId="11"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2 3" xfId="8" xr:uid="{6AB9F31E-DA7C-4847-B86D-DEC99AAF1C4A}"/>
    <cellStyle name="Normal 3" xfId="2" xr:uid="{00000000-0005-0000-0000-000006000000}"/>
    <cellStyle name="Normal 4" xfId="10" xr:uid="{7B15D4E1-2370-409B-A509-B476B9B1EFA7}"/>
    <cellStyle name="Porcentaje" xfId="6" builtinId="5"/>
    <cellStyle name="Porcentaje 2" xfId="7" xr:uid="{41046B0D-3425-4FAE-ACB1-B8CA6813A891}"/>
    <cellStyle name="Porcentaje 2 2" xfId="9" xr:uid="{EE2F7525-CAB3-417A-B3F4-A7CC9394504E}"/>
  </cellStyles>
  <dxfs count="114">
    <dxf>
      <font>
        <color theme="0"/>
      </font>
      <fill>
        <patternFill>
          <bgColor rgb="FFFF0000"/>
        </patternFill>
      </fill>
    </dxf>
    <dxf>
      <fill>
        <patternFill>
          <bgColor rgb="FFFFFFEF"/>
        </patternFill>
      </fill>
    </dxf>
    <dxf>
      <fill>
        <patternFill>
          <bgColor theme="5" tint="0.59996337778862885"/>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b/>
        <i val="0"/>
        <color theme="0"/>
      </font>
      <fill>
        <patternFill>
          <bgColor rgb="FFFF000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theme="5" tint="0.59996337778862885"/>
        </patternFill>
      </fill>
    </dxf>
    <dxf>
      <font>
        <color theme="0"/>
      </font>
      <fill>
        <patternFill>
          <bgColor rgb="FFFF0000"/>
        </patternFill>
      </fill>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general" vertical="center" textRotation="0" wrapText="0" indent="0" justifyLastLine="0" shrinkToFit="0" readingOrder="0"/>
      <border diagonalUp="0" diagonalDown="0" outline="0">
        <left/>
        <right/>
        <top style="thin">
          <color theme="4"/>
        </top>
        <bottom/>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3" formatCode="#,##0"/>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9" formatCode="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7"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7"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ptos Narrow"/>
        <scheme val="minor"/>
      </font>
      <fill>
        <patternFill patternType="solid">
          <fgColor theme="4"/>
          <bgColor theme="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dxf>
    <dxf>
      <font>
        <b val="0"/>
        <i val="0"/>
        <strike val="0"/>
        <condense val="0"/>
        <extend val="0"/>
        <outline val="0"/>
        <shadow val="0"/>
        <u val="none"/>
        <vertAlign val="baseline"/>
        <sz val="10"/>
        <color rgb="FF000000"/>
        <name val="Calibri"/>
        <family val="2"/>
        <scheme val="none"/>
      </font>
      <fill>
        <patternFill patternType="solid">
          <fgColor indexed="64"/>
          <bgColor rgb="FFFFFF66"/>
        </patternFill>
      </fill>
      <border diagonalUp="0" diagonalDown="0">
        <left/>
        <right style="thin">
          <color indexed="64"/>
        </right>
        <top/>
        <bottom style="thin">
          <color indexed="64"/>
        </bottom>
        <vertical/>
        <horizontal/>
      </border>
    </dxf>
    <dxf>
      <border outline="0">
        <left style="thin">
          <color indexed="64"/>
        </left>
        <top style="thin">
          <color indexed="64"/>
        </top>
      </border>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3.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pivotCacheDefinition" Target="pivotCache/pivotCacheDefinition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pivotCacheDefinition" Target="pivotCache/pivotCacheDefinition4.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pivotCacheDefinition" Target="pivotCache/pivotCacheDefinition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74000</xdr:colOff>
      <xdr:row>0</xdr:row>
      <xdr:rowOff>78968</xdr:rowOff>
    </xdr:from>
    <xdr:to>
      <xdr:col>5</xdr:col>
      <xdr:colOff>1336428</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827"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ymheredia_saludcapital_gov_co/Documents/Attachments/Reporte%20Financiero/PAA/(8141)%20PAA-2024%20(Versi&#243;n%20Definitiva)%2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yer\AppData\Roaming\Microsoft\Excel\GIROS%20DE%20VIGENCIA%20PREDIS%2031%20MAYO%202025%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 del Proyecto"/>
      <sheetName val="Hoja2 (2)"/>
      <sheetName val="PAA"/>
      <sheetName val="Modificaciones"/>
      <sheetName val="Hoja1"/>
      <sheetName val="Hoja2"/>
      <sheetName val="RP"/>
      <sheetName val="UNSCSP"/>
      <sheetName val="CDP"/>
      <sheetName val="RP de otros proyectos"/>
      <sheetName val="Giros Vigencia"/>
      <sheetName val="PAC"/>
      <sheetName val="Programación Giros Vigencia"/>
      <sheetName val="Giros Reserva"/>
      <sheetName val="Programación Giros Reserva"/>
      <sheetName val="POAI"/>
      <sheetName val="PLAN DE ACCION"/>
      <sheetName val="SEGPLAN"/>
      <sheetName val="Soporte"/>
      <sheetName val="Construcción Modificación"/>
      <sheetName val="Hoja1 (2)"/>
      <sheetName val="TD"/>
      <sheetName val="Hoja3"/>
    </sheetNames>
    <sheetDataSet>
      <sheetData sheetId="0">
        <row r="5">
          <cell r="D5">
            <v>242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E4" t="str">
            <v>0001-000-1.1</v>
          </cell>
        </row>
      </sheetData>
      <sheetData sheetId="19"/>
      <sheetData sheetId="20"/>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ROS DE VIGENCIA PREDIS 31 MAY"/>
      <sheetName val="Hoja1"/>
      <sheetName val="Hoja4"/>
      <sheetName val="Hoja2"/>
    </sheetNames>
    <sheetDataSet>
      <sheetData sheetId="0"/>
      <sheetData sheetId="1"/>
      <sheetData sheetId="2">
        <row r="4">
          <cell r="E4">
            <v>3</v>
          </cell>
          <cell r="F4">
            <v>202577474</v>
          </cell>
        </row>
        <row r="5">
          <cell r="E5">
            <v>4</v>
          </cell>
          <cell r="F5">
            <v>2787876</v>
          </cell>
        </row>
        <row r="6">
          <cell r="E6">
            <v>5</v>
          </cell>
          <cell r="F6">
            <v>170154139</v>
          </cell>
        </row>
        <row r="7">
          <cell r="E7">
            <v>7</v>
          </cell>
          <cell r="F7">
            <v>5102725</v>
          </cell>
        </row>
        <row r="8">
          <cell r="E8">
            <v>8</v>
          </cell>
          <cell r="F8">
            <v>5068473</v>
          </cell>
        </row>
        <row r="9">
          <cell r="E9">
            <v>9</v>
          </cell>
          <cell r="F9">
            <v>70162245</v>
          </cell>
        </row>
        <row r="10">
          <cell r="E10">
            <v>10</v>
          </cell>
          <cell r="F10">
            <v>86067524</v>
          </cell>
        </row>
        <row r="11">
          <cell r="E11">
            <v>11</v>
          </cell>
          <cell r="F11">
            <v>1532137</v>
          </cell>
        </row>
        <row r="12">
          <cell r="E12">
            <v>12</v>
          </cell>
          <cell r="F12">
            <v>16689966</v>
          </cell>
        </row>
        <row r="13">
          <cell r="E13">
            <v>13</v>
          </cell>
          <cell r="F13">
            <v>16926625</v>
          </cell>
        </row>
        <row r="14">
          <cell r="E14">
            <v>14</v>
          </cell>
          <cell r="F14">
            <v>15829450</v>
          </cell>
        </row>
        <row r="15">
          <cell r="E15">
            <v>15</v>
          </cell>
          <cell r="F15">
            <v>3743035</v>
          </cell>
        </row>
        <row r="16">
          <cell r="E16">
            <v>16</v>
          </cell>
          <cell r="F16">
            <v>41462576.999999993</v>
          </cell>
        </row>
        <row r="17">
          <cell r="E17">
            <v>17</v>
          </cell>
          <cell r="F17">
            <v>42252200</v>
          </cell>
        </row>
        <row r="18">
          <cell r="E18">
            <v>18</v>
          </cell>
          <cell r="F18">
            <v>51226238</v>
          </cell>
        </row>
        <row r="19">
          <cell r="E19">
            <v>19</v>
          </cell>
          <cell r="F19">
            <v>5327713</v>
          </cell>
        </row>
        <row r="20">
          <cell r="E20">
            <v>20</v>
          </cell>
          <cell r="F20">
            <v>26443780</v>
          </cell>
        </row>
        <row r="21">
          <cell r="E21">
            <v>21</v>
          </cell>
          <cell r="F21">
            <v>885712</v>
          </cell>
        </row>
        <row r="22">
          <cell r="E22">
            <v>22</v>
          </cell>
          <cell r="F22">
            <v>8543057</v>
          </cell>
        </row>
        <row r="23">
          <cell r="E23">
            <v>23</v>
          </cell>
          <cell r="F23">
            <v>17162757</v>
          </cell>
        </row>
        <row r="24">
          <cell r="E24">
            <v>24</v>
          </cell>
          <cell r="F24">
            <v>10162551</v>
          </cell>
        </row>
        <row r="25">
          <cell r="E25">
            <v>25</v>
          </cell>
          <cell r="F25">
            <v>3863985</v>
          </cell>
        </row>
        <row r="26">
          <cell r="E26">
            <v>26</v>
          </cell>
          <cell r="F26">
            <v>30237172</v>
          </cell>
        </row>
        <row r="27">
          <cell r="E27">
            <v>27</v>
          </cell>
          <cell r="F27">
            <v>12410752</v>
          </cell>
        </row>
        <row r="28">
          <cell r="E28">
            <v>28</v>
          </cell>
          <cell r="F28">
            <v>4687031</v>
          </cell>
        </row>
        <row r="29">
          <cell r="E29">
            <v>29</v>
          </cell>
          <cell r="F29">
            <v>10084273.999999998</v>
          </cell>
        </row>
        <row r="30">
          <cell r="E30">
            <v>30</v>
          </cell>
          <cell r="F30">
            <v>18032208</v>
          </cell>
        </row>
        <row r="31">
          <cell r="E31">
            <v>31</v>
          </cell>
          <cell r="F31">
            <v>12934808</v>
          </cell>
        </row>
        <row r="32">
          <cell r="E32">
            <v>32</v>
          </cell>
          <cell r="F32">
            <v>238671683.99999997</v>
          </cell>
        </row>
        <row r="33">
          <cell r="E33">
            <v>33</v>
          </cell>
          <cell r="F33">
            <v>125979453</v>
          </cell>
        </row>
        <row r="34">
          <cell r="E34">
            <v>35</v>
          </cell>
          <cell r="F34">
            <v>4134042</v>
          </cell>
        </row>
        <row r="35">
          <cell r="E35">
            <v>36</v>
          </cell>
          <cell r="F35">
            <v>19855381.000000004</v>
          </cell>
        </row>
        <row r="36">
          <cell r="E36">
            <v>38</v>
          </cell>
          <cell r="F36">
            <v>223699609.99999997</v>
          </cell>
        </row>
        <row r="37">
          <cell r="E37">
            <v>39</v>
          </cell>
          <cell r="F37">
            <v>21514829.999999996</v>
          </cell>
        </row>
        <row r="38">
          <cell r="E38">
            <v>40</v>
          </cell>
          <cell r="F38">
            <v>16375726</v>
          </cell>
        </row>
        <row r="39">
          <cell r="E39">
            <v>41</v>
          </cell>
          <cell r="F39">
            <v>10113663</v>
          </cell>
        </row>
        <row r="40">
          <cell r="E40">
            <v>42</v>
          </cell>
          <cell r="F40">
            <v>1151612633</v>
          </cell>
        </row>
        <row r="41">
          <cell r="E41">
            <v>43</v>
          </cell>
          <cell r="F41">
            <v>6268715</v>
          </cell>
        </row>
        <row r="42">
          <cell r="E42">
            <v>44</v>
          </cell>
          <cell r="F42">
            <v>837659021</v>
          </cell>
        </row>
        <row r="43">
          <cell r="E43" t="str">
            <v>Total general</v>
          </cell>
          <cell r="F43">
            <v>3548243242</v>
          </cell>
        </row>
      </sheetData>
      <sheetData sheetId="3"/>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file:///C:\Users\mayer\Downloads\RV_%20CIERRE%20DEL%20MES%20DE%20MAYO%20DE%202025%20(1)\EJECUCION%20%20FUENTES%20PREDIS%2031%20DE%20MAYO%202025%20%20ENVIAR.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699073" createdVersion="8" refreshedVersion="8" minRefreshableVersion="3" recordCount="1" xr:uid="{2824C459-4FF0-445C-9823-F667FA3D3C05}">
  <cacheSource type="worksheet">
    <worksheetSource ref="C3:D4" sheet="Reservas (1)"/>
  </cacheSource>
  <cacheFields count="2">
    <cacheField name="No.RP" numFmtId="170">
      <sharedItems containsSemiMixedTypes="0" containsString="0" containsNumber="1" containsInteger="1" minValue="3785" maxValue="3785"/>
    </cacheField>
    <cacheField name="No. CDP" numFmtId="170">
      <sharedItems containsSemiMixedTypes="0" containsString="0" containsNumber="1" containsInteger="1" minValue="3662" maxValue="366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930558" createdVersion="8" refreshedVersion="8" minRefreshableVersion="3" recordCount="91" xr:uid="{D73BD6EB-612C-4895-A0C5-D687DC03B9B7}">
  <cacheSource type="worksheet">
    <worksheetSource ref="B2:Q93" sheet="Actividades Presupuesto (2)"/>
  </cacheSource>
  <cacheFields count="16">
    <cacheField name="Código proyecto " numFmtId="0">
      <sharedItems containsSemiMixedTypes="0" containsString="0" containsNumber="1" containsInteger="1" minValue="8141" maxValue="8141"/>
    </cacheField>
    <cacheField name="META" numFmtId="169">
      <sharedItems containsSemiMixedTypes="0" containsString="0" containsNumber="1" containsInteger="1" minValue="1" maxValue="45"/>
    </cacheField>
    <cacheField name="Numero Actividad" numFmtId="0">
      <sharedItems count="70">
        <s v="1.1"/>
        <s v="2.1"/>
        <s v="3.1"/>
        <s v="3.2"/>
        <s v="3.3"/>
        <s v="4.1"/>
        <s v="5.1"/>
        <s v="5.2"/>
        <s v="6.1"/>
        <s v="6.2"/>
        <s v="7.1"/>
        <s v="8.1"/>
        <s v="9.1"/>
        <s v="9.2"/>
        <s v="10.1"/>
        <s v="10.2"/>
        <s v="11.1"/>
        <s v="12.1"/>
        <s v="13.1"/>
        <s v="14.1"/>
        <s v="15.1"/>
        <s v="16.1"/>
        <s v="16.2"/>
        <s v="17.1"/>
        <s v="18.1"/>
        <s v="19.1"/>
        <s v="20.1"/>
        <s v="21.1"/>
        <s v="22.1"/>
        <s v="23.1"/>
        <s v="24.1"/>
        <s v="24.2"/>
        <s v="25.1"/>
        <s v="26.1"/>
        <s v="27.1"/>
        <s v="28.1"/>
        <s v="29.1"/>
        <s v="30.1"/>
        <s v="31.1"/>
        <s v="32.1"/>
        <s v="32.2"/>
        <s v="32.3"/>
        <s v="32.4"/>
        <s v="33.1"/>
        <s v="34.1"/>
        <s v="35.1"/>
        <s v="35.2"/>
        <s v="36.1"/>
        <s v="36.2"/>
        <s v="37.1"/>
        <s v="37.2"/>
        <s v="38.1"/>
        <s v="38.2"/>
        <s v="39.1"/>
        <s v="39.2"/>
        <s v="40.1"/>
        <s v="40.2"/>
        <s v="41.1"/>
        <s v="41.2"/>
        <s v="41.3"/>
        <s v="42.1"/>
        <s v="42.2"/>
        <s v="43.1"/>
        <s v="43.2"/>
        <s v="44.1"/>
        <s v="44.2"/>
        <s v="45.1"/>
        <s v="45.2"/>
        <s v="45.3"/>
        <s v="45.4"/>
      </sharedItems>
    </cacheField>
    <cacheField name="POSPRE" numFmtId="0">
      <sharedItems/>
    </cacheField>
    <cacheField name="PRODUCTO _x000a_MGA" numFmtId="167">
      <sharedItems containsSemiMixedTypes="0" containsString="0" containsNumber="1" containsInteger="1" minValue="1905014" maxValue="1905054"/>
    </cacheField>
    <cacheField name="Auxiliar" numFmtId="168">
      <sharedItems containsSemiMixedTypes="0" containsString="0" containsNumber="1" containsInteger="1" minValue="1" maxValue="237" count="58">
        <n v="227"/>
        <n v="236"/>
        <n v="102"/>
        <n v="103"/>
        <n v="237"/>
        <n v="121"/>
        <n v="94"/>
        <n v="120"/>
        <n v="125"/>
        <n v="228"/>
        <n v="158"/>
        <n v="157"/>
        <n v="1"/>
        <n v="3"/>
        <n v="232"/>
        <n v="233"/>
        <n v="234"/>
        <n v="235"/>
        <n v="229"/>
        <n v="124"/>
        <n v="114"/>
        <n v="113"/>
        <n v="127"/>
        <n v="126"/>
        <n v="128"/>
        <n v="129"/>
        <n v="132"/>
        <n v="136"/>
        <n v="139"/>
        <n v="131"/>
        <n v="134"/>
        <n v="130"/>
        <n v="135"/>
        <n v="108"/>
        <n v="107"/>
        <n v="105"/>
        <n v="115"/>
        <n v="104"/>
        <n v="117"/>
        <n v="116"/>
        <n v="110"/>
        <n v="111"/>
        <n v="230"/>
        <n v="231"/>
        <n v="133"/>
        <n v="119"/>
        <n v="109"/>
        <n v="148"/>
        <n v="143"/>
        <n v="211"/>
        <n v="145"/>
        <n v="149"/>
        <n v="97"/>
        <n v="212"/>
        <n v="146"/>
        <n v="89"/>
        <n v="95"/>
        <n v="91"/>
      </sharedItems>
    </cacheField>
    <cacheField name="PRESUPUESTO INICIAL" numFmtId="165">
      <sharedItems containsSemiMixedTypes="0" containsString="0" containsNumber="1" containsInteger="1" minValue="0" maxValue="13716178756"/>
    </cacheField>
    <cacheField name="Modificaciones" numFmtId="165">
      <sharedItems containsSemiMixedTypes="0" containsString="0" containsNumber="1" containsInteger="1" minValue="-6701188533" maxValue="9086805761"/>
    </cacheField>
    <cacheField name="PRESUPUESTO DEFINITIVO" numFmtId="165">
      <sharedItems containsSemiMixedTypes="0" containsString="0" containsNumber="1" containsInteger="1" minValue="0" maxValue="14709596721"/>
    </cacheField>
    <cacheField name="PROGRAMADO" numFmtId="165">
      <sharedItems containsSemiMixedTypes="0" containsString="0" containsNumber="1" containsInteger="1" minValue="0" maxValue="12966674136"/>
    </cacheField>
    <cacheField name="TOTAL _x000a_EJECUTADO" numFmtId="165">
      <sharedItems containsSemiMixedTypes="0" containsString="0" containsNumber="1" containsInteger="1" minValue="0" maxValue="14709596721"/>
    </cacheField>
    <cacheField name="% Ejecución compromisos" numFmtId="173">
      <sharedItems containsSemiMixedTypes="0" containsString="0" containsNumber="1" minValue="0" maxValue="1.0048044609294726"/>
    </cacheField>
    <cacheField name="PROGRAMADO2" numFmtId="165">
      <sharedItems containsSemiMixedTypes="0" containsString="0" containsNumber="1" containsInteger="1" minValue="0" maxValue="12966674136"/>
    </cacheField>
    <cacheField name="TOTALGIROS" numFmtId="165">
      <sharedItems containsSemiMixedTypes="0" containsString="0" containsNumber="1" containsInteger="1" minValue="0" maxValue="12966674136"/>
    </cacheField>
    <cacheField name="% Ejecución GIROS" numFmtId="173">
      <sharedItems containsSemiMixedTypes="0" containsString="0" containsNumber="1" minValue="0" maxValue="1"/>
    </cacheField>
    <cacheField name="Reserva" numFmtId="44">
      <sharedItems containsSemiMixedTypes="0" containsString="0" containsNumber="1" containsInteger="1" minValue="0" maxValue="1742922585"/>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5829.893733333331" createdVersion="8" refreshedVersion="8" minRefreshableVersion="3" recordCount="1403" xr:uid="{68349A6E-2EDD-48CD-BB0C-421E50240E76}">
  <cacheSource type="worksheet">
    <worksheetSource ref="A6:AL1409" sheet="GRARDILA_20250530212555 (2)" r:id="rId2"/>
  </cacheSource>
  <cacheFields count="38">
    <cacheField name="CODIGO INGRESO" numFmtId="0">
      <sharedItems/>
    </cacheField>
    <cacheField name="RECURSO" numFmtId="0">
      <sharedItems containsString="0" containsBlank="1" containsNumber="1" containsInteger="1" minValue="1" maxValue="3"/>
    </cacheField>
    <cacheField name="RUBRO PPTAL" numFmtId="0">
      <sharedItems containsBlank="1"/>
    </cacheField>
    <cacheField name="RUBRO- ELEMENTO PEP-AUXILIAR" numFmtId="0">
      <sharedItems containsBlank="1" count="397">
        <m/>
        <s v="PM/0201/0113/19050490242-O232020200991122-214091029"/>
        <s v="PM/0201/0113/19050490242-O23201010030807-214091000"/>
        <s v="PM/0201/0107/19050140242-O232020200991122-204127000"/>
        <s v="PM/0201/0113/19050490242-O23201010030807-214091029"/>
        <s v="PM/0201/0113/19050490242-O232020200991122-214091000"/>
        <s v="PM/0201/0115/19060040203-O232020200991122-229047000"/>
        <s v="PM/0201/0115/19060040203-O232020200991122-229046000"/>
        <s v="PM/0201/0114/19060440203-O232020200991122-228034118"/>
        <s v="PM/0201/0114/19060440203-O232020200991122-228034119"/>
        <s v="PM/0201/0114/19060440203-O232020200991122-228034121"/>
        <s v="PM/0201/0114/19060440203-O232020200991122-228034101"/>
        <s v="PM/0201/0114/19060440203-O232020200991122-228034103"/>
        <s v="PM/0201/0114/19060440203-O232020200991122-228034126"/>
        <s v="PM/0201/0114/19060440203-O232020200991122-228034000"/>
        <s v="PM/0201/0114/19060440203-O232020200991122-228034106"/>
        <s v="PM/0201/0114/19060440203-O232020200991122-228034115"/>
        <s v="PM/0201/0114/19060440203-O232020200991122-228034114"/>
        <s v="PM/0201/0114/19060440203-O232020200991122-228034113"/>
        <s v="PM/0201/0114/19060440203-O232020200991122-228034112"/>
        <s v="PM/0201/0114/19060440203-O232020200991122-228034137"/>
        <s v="PM/0201/0114/19060440203-O232020200991122-228034111"/>
        <s v="PM/0201/0114/19060440203-O232020200991122-228034138"/>
        <s v="PM/0201/0114/19060440203-O232020200991122-228034129"/>
        <s v="PM/0201/0114/19060440203-O232020200991122-228034109"/>
        <s v="PM/0201/0114/19060440203-O232020200991122-228034130"/>
        <s v="PM/0201/0114/19060440203-O232020200991122-228034133"/>
        <s v="PM/0201/0114/19060440203-O232020200991122-228034110"/>
        <s v="PM/0201/0114/19060440203-O232020200991122-228034134"/>
        <s v="PM/0201/0115/19060040203-O232020200991122-229044016"/>
        <s v="PM/0201/0001/FUNC-O21202020080282130-821300000"/>
        <s v="PM/0201/0001/FUNC-O2120201002082822404-282240400"/>
        <s v="PM/0201/0001/FUNC-O2120201002082822205-282220500"/>
        <s v="PM/0201/0001/FUNC-O2120201004024299991-429999100"/>
        <s v="PM/0201/0001/FUNC-O2120201003063627099-362709900"/>
        <s v="PM/0201/0001/FUNC-O2120201003033331101-333110100"/>
        <s v="PM/0201/0001/FUNC-O2120201003023219996-321999600"/>
        <s v="PM/0201/0001/FUNC-O2120201002092933003-293300300"/>
        <s v="PM/0201/0001/FUNC-O2120201002092933001-293300100"/>
        <s v="PM/0201/0001/FUNC-O2120201002082823328-282332800"/>
        <s v="PM/0201/0001/FUNC-O2120201002082823313-282331300"/>
        <s v="PM/0201/0001/FUNC-O2120201002082823117-282311700"/>
        <s v="PM/0201/0001/FUNC-O2120201002082823111-282311100"/>
        <s v="PM/0201/0115/19060040203-O232020200991122-229045000"/>
        <s v="PM/0201/0115/19060040203-O232020200991122-229044000"/>
        <s v="PM/0201/0115/19060040203-O232020200991122-229043000"/>
        <s v="PM/0201/0115/19060040203-O232020200991122-229042000"/>
        <s v="PM/0201/0115/19060040203-O232020200991122-229041000"/>
        <s v="PM/0201/0115/19060040203-O232020200991122-229039000"/>
        <s v="PM/0201/0115/19060040203-O232020200991122-229038000"/>
        <s v="PM/0201/0115/19060040203-O232020200991122-229047008"/>
        <s v="PM/0201/0001/FUNC-O21202020090494239-942390000"/>
        <s v="PM/0201/0115/19060040203-O232020200991122-229043005"/>
        <s v="PM/0201/0115/19060040203-O232020200991122-229041005"/>
        <s v="PM/0201/0001/FUNC-O2120202008078715621-871562100"/>
        <s v="PM/0201/0001/FUNC-O21202020080383990-839900000"/>
        <s v="PM/0201/0001/FUNC-O21202020060464241-642410000"/>
        <s v="PM/0201/0001/FUNC-O21202020060464119-641190000"/>
        <s v="PM/0201/0001/FUNC-O21202020060464112-641120000"/>
        <s v="PM/0201/0001/FUNC-O21202020060363311-633110000"/>
        <s v="PM/0201/0001/FUNC-O21202020060363220-632200000"/>
        <s v="PM/0201/0001/FUNC-O2120201004084831301-483130100"/>
        <s v="PM/0201/0001/FUNC-O2120201004064693998-469399800"/>
        <s v="PM/0201/0001/FUNC-O2120201003063699051-369905100"/>
        <s v="PM/0201/0001/FUNC-O2120201003083899998-389999800"/>
        <s v="PM/0201/0115/19060040203-O232020200991122-229039008"/>
        <s v="PM/0201/0115/19060040203-O232020200991122-229047016"/>
        <s v="PM/0201/0001/FUNC-O21202020090292919-929190000"/>
        <s v="PM/0201/0001/FUNC-O2120202008078715999-871599900"/>
        <s v="PM/0201/0001/FUNC-O2120202008078714199-871419900"/>
        <s v="PM/0201/0122/19011120149-O23201010010208-243209000"/>
        <s v="PM/0201/0001/FUNC-O2120202008078711099-871109900"/>
        <s v="PM/0201/0001/FUNC-O21202020080585951-859510000"/>
        <s v="PM/0201/0001/FUNC-O21202020080585250-852500000"/>
        <s v="PM/0201/0001/FUNC-O21202020090696990-969900000"/>
        <s v="PM/0201/0001/FUNC-O21202020060868021-680210000"/>
        <s v="PM/0201/0001/FUNC-O21202020090393199-931990000"/>
        <s v="PM/0201/0001/FUNC-O21202020080484210-842100000"/>
        <s v="PM/0201/0115/19060040203-O232020200991122-229049046"/>
        <s v="PM/0201/0115/19060040203-O232020200991122-229049000"/>
        <s v="PM/0201/0115/19060040203-O232020200991122-229049041"/>
        <s v="PM/0201/0103/19050490242-O232020200991122-210119040"/>
        <s v="PM/0201/0103/19050490242-O232020200991122-210109039"/>
        <s v="PM/0201/0103/19050490242-O232020200991122-210109000"/>
        <s v="PM/0201/0115/19060040203-O232020200991122-229050000"/>
        <s v="PM/0201/0103/19050490242-O232020200991122-210119000"/>
        <s v="PM/0201/0103/19050490242-O232020200991122-210259000"/>
        <s v="PM/0201/0127/19060410187-O232020200991122-223064000"/>
        <s v="PM/0201/0113/19050540242-O232020200991122-209102000"/>
        <s v="PM/0201/0114/19060440203-O232020200991122-228034116"/>
        <s v="PM/0201/0114/19060440203-O2380407-232199000"/>
        <s v="PM/0201/0114/19060440203-O2380407-232199052"/>
        <s v="N/A-O23305015-000000001"/>
        <s v="PM/0201/0001/FUNC-O21202020080585330-853300000"/>
        <s v="PM/0201/0001/FUNC-O21202020080686330-863300000"/>
        <s v="PM/0201/0001/FUNC-O21202020080686320-863200000"/>
        <s v="PM/0201/0001/FUNC-O21202020060363393-633930000"/>
        <s v="PM/0201/0001/FUNC-O2180151-000000000"/>
        <s v="PM/0201/0001/FUNC-O21202020080484120-841200000"/>
        <s v="PM/0201/0001/FUNC-O21202020080484131-841310000"/>
        <s v="PM/0201/0001/FUNC-O21202020080686312-863120000"/>
        <s v="PM/0201/0001/FUNC-O21202020080484612-846120000"/>
        <s v="PM/0201/0001/FUNC-O2120202008078715701-871570100"/>
        <s v="PM/0201/0001/FUNC-O212020200701030571355-305713550"/>
        <s v="PM/0201/0001/FUNC-O21202020090494211-942110000"/>
        <s v="PM/0201/0001/FUNC-O2120202008078715602-871560200"/>
        <s v="PM/0201/0001/FUNC-O21202020080383310-833100000"/>
        <s v="PM/0201/0001/FUNC-O213050901601-000000000"/>
        <s v="PM/0201/0001/FUNC-O2130509016-000000000"/>
        <s v="PM/0201/0001/FUNC-O212020200701030471347-304713470"/>
        <s v="PM/0201/0001/FUNC-O2120202008078714102-871410200"/>
        <s v="PM/0201/0001/FUNC-O2120202005040754790-754790000"/>
        <s v="PM/0201/0001/FUNC-O212020200701030571359-305713590"/>
        <s v="PM/0201/0001/FUNC-O2120202008078715204-871520400"/>
        <s v="PM/0201/0001/FUNC-O21202020080585999-859990000"/>
        <s v="PM/0201/0001/FUNC-O21202020080585310-853100000"/>
        <s v="PM/0201/0001/FUNC-O21202020080383441-834410000"/>
        <s v="PM/0201/0001/FUNC-O2120202008078715202-871520200"/>
        <s v="PM/0201/0001/FUNC-O2120202008078715698-871569800"/>
        <s v="PM/0201/0122/19011120149-O23201010010208-243209293"/>
        <s v="PM/0201/0001/FUNC-O2120202008078715501-871550100"/>
        <s v="PM/0201/0001/FUNC-O2120201003053542006-354200600"/>
        <s v="PM/0201/0001/FUNC-O2120201004024299502-429950200"/>
        <s v="PM/0201/0001/FUNC-O2120201004024291501-429150100"/>
        <s v="PM/0201/0001/FUNC-O2120201004024291305-429130500"/>
        <s v="PM/0201/0001/FUNC-O2120201003083891108-389110800"/>
        <s v="PM/0201/0001/FUNC-O2120201003083891117-389111700"/>
        <s v="PM/0201/0001/FUNC-O2120201003083891106-389110600"/>
        <s v="PM/0201/0001/FUNC-O2120201003083891102-389110200"/>
        <s v="PM/0201/0001/FUNC-O2120201003063692002-369200200"/>
        <s v="PM/0201/0001/FUNC-O2120201003063649028-364902800"/>
        <s v="PM/0201/0001/FUNC-O2120201003063699006-369900600"/>
        <s v="PM/0201/0115/19060040203-O232020200991122-229048000"/>
        <s v="PM/0201/0001/FUNC-O2120201003033336103-333610300"/>
        <s v="PM/0201/0001/FUNC-O2120201003023219703-321970300"/>
        <s v="PM/0201/0001/FUNC-O2120201003063622004-362200400"/>
        <s v="PM/0201/0001/FUNC-O2120201004054516003-451600300"/>
        <s v="PM/0201/0001/FUNC-O2120202008078739000-873900000"/>
        <s v="PM/0201/0001/FUNC-O21202010040646410070-464100700"/>
        <s v="PM/0201/0001/FUNC-O2120201004074753001-475300100"/>
        <s v="PM/0201/0001/FUNC-O212020100407475300100-475300100"/>
        <s v="PM/0201/0001/FUNC-O2120201003023212901-321290100"/>
        <s v="PM/0201/0001/FUNC-O21202020080383931-839310000"/>
        <s v="PM/0201/0001/FUNC-O2120202008078715204-871550100"/>
        <s v="PM/0201/0115/19060040203-O232020200991122-229046012"/>
        <s v="PM/0201/0109/19050490242-O232020200991122-212211000"/>
        <s v="PM/0201/0111/19050490242-O232020200991122-213097000"/>
        <s v="PM/0201/0115/19060040203-O232020200991122-229046005"/>
        <s v="PM/0201/0113/19050490242-O232020200991122-214143000"/>
        <s v="PM/0201/0114/19060440203-O232020200882210-228033000"/>
        <s v="PM/0201/0113/19050540242-O232020200991122-209103000"/>
        <s v="PM/0201/0113/19050490242-O2320201003053544204-214089000"/>
        <s v="PM/0201/0113/19050490242-O2320201003053544204-214091000"/>
        <s v="PM/0201/0122/19011120149-O23201010010208-243209029"/>
        <s v="PM/0201/0122/19011120149-O23201010010208-243209291"/>
        <s v="PM/0201/0107/19050140242-O232020200991122-204132029"/>
        <s v="PM/0201/0126/19060390141-O232020200991122-247140080"/>
        <s v="PM/0201/0114/19060440203-O232020200991122-228036513"/>
        <s v="PM/0201/0127/19060290135-O232020200991122-226062051"/>
        <s v="PM/0201/0126/19060390141-O232020200991122-247140091"/>
        <s v="PM/0201/0126/19060390141-O232020200991122-247140089"/>
        <s v="PM/0201/0126/19060390141-O232020200991122-247140090"/>
        <s v="PM/0201/0130/19060310178-O232020200991122-221012051"/>
        <s v="PM/0201/0130/19060420154-O232020200991122-248012051"/>
        <s v="PM/0201/0113/19060380197-O232020200991122-217057051"/>
        <s v="PM/0201/0120/19060390197-O232020200991122-218163051"/>
        <s v="PM/0201/0120/19060370167-O232020200991122-249159051"/>
        <s v="PM/0201/0113/19050540242-O232020200991122-209102051"/>
        <s v="PM/0201/0106/19050490242-O232020200991122-211149051"/>
        <s v="PM/0201/0109/19050490242-O232020200991122-212145051"/>
        <s v="PM/0201/0126/19060390141-O232020200991122-247180051"/>
        <s v="PM/0201/0113/19050410233-O232020200991122-239154000"/>
        <s v="PM/0201/0113/19050410233-O232020200991122-239153000"/>
        <s v="PM/0201/0113/19050410233-O232020200991122-239152000"/>
        <s v="PM/0201/0122/19011120149-O232020200991122-243253000"/>
        <s v="PM/0201/0122/19011120149-O232020200991122-243029000"/>
        <s v="PM/0201/0113/19060380197-O232020200991122-217057000"/>
        <s v="PM/0201/0127/19060290135-O232020200991122-226062000"/>
        <s v="PM/0201/0127/19060290135-O232020200991122-226062512"/>
        <s v="PM/0201/0130/19060420154-O232020200991122-248012513"/>
        <s v="PM/0201/0126/19060390141-O232020200991122-247180513"/>
        <s v="PM/0201/0126/19060390141-O232020200991122-247140086"/>
        <s v="PM/0201/0113/19050380002-O232020200991122-222225051"/>
        <s v="PM/0201/0128/19050360195-O232020200883939-241184029"/>
        <s v="PM/0201/0123/19060180001-O23201010010208-246221000"/>
        <s v="PM/0201/0113/19050540242-O232020200991122-209237000"/>
        <s v="PM/0201/0109/19050140242-O232020200991122-206136000"/>
        <s v="PM/0201/0127/19050490242-O232020200991122-216095000"/>
        <s v="PM/0201/0128/19050360195-O232020200991122-241251051"/>
        <s v="PM/0201/0126/19060390141-O232020200991122-247140081"/>
        <s v="PM/0201/0126/19060390141-O232020200991122-247140029"/>
        <s v="PM/0201/0113/19050140242-O232020200991122-207157029"/>
        <s v="PM/0201/0120/19060370167-O232020200991122-249063000"/>
        <s v="PM/0201/0120/19060370167-O232020200991122-249159000"/>
        <s v="PM/0201/0120/19060410197-O232020200991122-219164000"/>
        <s v="PM/0201/0120/19060390197-O232020200991122-218163000"/>
        <s v="PM/0201/0120/19060390197-O232020200991122-218058000"/>
        <s v="PM/0201/0113/19060380197-O232020200991122-217161000"/>
        <s v="PM/0201/0127/19060410135-O232020200991122-227069000"/>
        <s v="PM/0201/0127/19060290135-O232020200991122-226066000"/>
        <s v="PM/0201/0125/19030510137-O232020200664114-233242000"/>
        <s v="PM/0201/0109/19050490242-O232020200991122-212145000"/>
        <s v="PM/0201/0106/19050490242-O232020200991122-211149000"/>
        <s v="PM/0201/0125/19030510137-O232020200991122-233175000"/>
        <s v="PM/0201/0111/19050260200-O232020200991122-238093000"/>
        <s v="PM/0201/0129/19050300200-O232020200991122-237084000"/>
        <s v="PM/0201/0129/19050420200-O232020200991122-236083000"/>
        <s v="PM/0201/0129/19050420200-O232020200993199-236078000"/>
        <s v="PM/0201/0129/19050420200-O232020200884190-234071000"/>
        <s v="PM/0201/0115/19060390203-O232020200991122-231040000"/>
        <s v="PM/0201/0109/19050490242-O232020200991122-212211029"/>
        <s v="PM/0201/0109/19050490242-O232020200991122-212211028"/>
        <s v="PM/0201/0127/19060410135-O232020200991122-227069029"/>
        <s v="PM/0201/0127/19060290135-O232020200991122-226066029"/>
        <s v="PM/0201/0120/19060410197-O232020200991122-219164028"/>
        <s v="PM/0201/0120/19060390197-O232020200991122-218058028"/>
        <s v="PM/0201/0120/19060390197-O232020200991122-218163028"/>
        <s v="PM/0201/0128/19050370195-O232020200991122-242243028"/>
        <s v="PM/0201/0128/19050370195-O232020200991122-242068028"/>
        <s v="PM/0201/0128/19050360195-O232020200991122-241252028"/>
        <s v="PM/0201/0128/19050360195-O232020200991122-241251028"/>
        <s v="PM/0201/0126/19050490242-O232020200991122-215231000"/>
        <s v="PM/0201/0113/19050490242-O232020200991122-214148000"/>
        <s v="PM/0201/0113/19050490242-O232020200991122-214146000"/>
        <s v="PM/0201/0128/19050370195-O232020200991122-242243000"/>
        <s v="PM/0201/0128/19050370195-O232020200991122-242068000"/>
        <s v="PM/0201/0128/19050360195-O232020200991122-241252000"/>
        <s v="PM/0201/0128/19050360195-O232020200991122-241189000"/>
        <s v="PM/0201/0128/19050360195-O232020200991122-241188000"/>
        <s v="PM/0201/0128/19050360195-O232020200883939-241184000"/>
        <s v="PM/0201/0128/19050360195-O21202020080383939-241184000"/>
        <s v="PM/0201/0128/19050360195-O232020200991122-241251000"/>
        <s v="PM/0201/0128/19050150195-O232020200883939-240183028"/>
        <s v="PM/0201/0128/19050150195-O21202020080383939-240183028"/>
        <s v="PM/0201/0126/19060390141-O232020200991122-247180028"/>
        <s v="PM/0201/0130/19060310178-O232020200883132-221193028"/>
        <s v="PM/0201/0113/19050140242-O232020200991122-207126029"/>
        <s v="PM/0201/0113/19050140242-O232020200991122-207001029"/>
        <s v="PM/0201/0113/19050490242-O2320201003053544204-214089029"/>
        <s v="PM/0201/0113/19050140242-O232020200991122-207235029"/>
        <s v="PM/0201/0107/19050140242-O232020200991122-204232029"/>
        <s v="PM/0201/0113/19050540242-O232020200991122-209103029"/>
        <s v="PM/0201/0126/19060390141-O232020200991122-247254000"/>
        <s v="PM/0201/0126/19060390141-O232020200991122-247180000"/>
        <s v="PM/0201/0127/19060410187-O232020200991122-223064029"/>
        <s v="PM/0201/0115/19060390203-O232020200991122-231040051"/>
        <s v="PM/0201/0106/19050490242-O232020200991122-211104000"/>
        <s v="PM/0201/0103/19050490242-O232020200991122-210117000"/>
        <s v="PM/0201/0114/19060390203-O232020200991122-230053000"/>
        <s v="PM/0201/0115/19060040203-O232020200991122-229052000"/>
        <s v="PM/0201/0115/19060040203-O232020200991122-229210000"/>
        <s v="PM/0201/0115/19060040203-O232020200991122-229051000"/>
        <s v="PM/0201/0113/19050490242-O232020200991122-214133000"/>
        <s v="PM/0201/0113/19050490242-O232020200991122-214105000"/>
        <s v="PM/0201/0128/19050150195-O232020200883939-240183000"/>
        <s v="PM/0201/0128/19050150195-O21202020080383939-240183000"/>
        <s v="PM/0201/0127/19060390187-O232020200991122-225249000"/>
        <s v="PM/0201/0127/19060390187-O232020200991122-225248000"/>
        <s v="PM/0201/0127/19060390187-O232020200991122-225244000"/>
        <s v="PM/0201/0127/19060410187-O232020200991122-223065000"/>
        <s v="PM/0201/0113/19050490242-O232020200991122-214133029"/>
        <s v="PM/0201/0126/19060390141-O232020200883990-247241029"/>
        <s v="PM/0201/0120/19060370167-O232020200991122-249258000"/>
        <s v="PM/0201/0129/19050300200-O232020200991122-237084513"/>
        <s v="PM/0201/0129/19050420200-O232020200991122-236083513"/>
        <s v="PM/0201/0126/19060390141-O232020200885250-251256000"/>
        <s v="PM/0201/0129/19050420200-O232020200993199-236257000"/>
        <s v="PM/0201/0130/19060420154-O23201010030302-248007029"/>
        <s v="PM/0201/0130/19060420154-O232020200883132-248250029"/>
        <s v="PM/0201/0113/19050490242-O232020200991122-214089000"/>
        <s v="PM/0201/0127/19060410187-O232020200991122-223061000"/>
        <s v="PM/0201/0127/19060410187-O232020200991122-223059000"/>
        <s v="PM/0201/0127/19060410187-O232020200883611-223059000"/>
        <s v="PM/0201/0111/19050260200-O232020200991122-238093004"/>
        <s v="PM/0201/0111/19050260200-O232020200991122-238093003"/>
        <s v="PM/0201/0111/19050260200-O232020200991122-238093002"/>
        <s v="PM/0201/0111/19050260200-O232020200991122-238093001"/>
        <s v="PM/0201/0109/19050140242-O232020200991122-206139000"/>
        <s v="PM/0201/0109/19050140242-O232020200991122-206108000"/>
        <s v="PM/0201/0108/19050140242-O232020200991122-205135000"/>
        <s v="PM/0201/0126/19060390141-O23201010010208-247015000"/>
        <s v="PM/0201/0113/19050540242-O232020200991122-209261092"/>
        <s v="PM/0201/0126/19060390141-O232020200885250-251256291"/>
        <s v="PM/0201/0126/19060390141-O2320202008 85330-247246291"/>
        <s v="PM/0201/0125/19030510137-O232020200664114-233242029"/>
        <s v="PM/0201/0126/19060390141-O232020200991122-247180512"/>
        <s v="PM/0201/0126/19060390141-O232020200991122-247202512"/>
        <s v="PM/0201/0126/19060390141-O2320202008 85330-247246029"/>
        <s v="PM/0201/0127/19060390187-O232020200991122-225244029"/>
        <s v="PM/0201/0129/19050300200-O232020200991122-237084512"/>
        <s v="PM/0201/0129/19050420200-O232020200991122-236083051"/>
        <s v="PM/0201/0108/19050140242-O232020200991122-205131000"/>
        <s v="PM/0201/0108/19050140242-O232020200991122-205130000"/>
        <s v="PM/0201/0108/19050140242-O232020200991122-205129000"/>
        <s v="PM/0201/0107/19050140242-O232020200991122-204232000"/>
        <s v="PM/0201/0113/19050380002-O232020200991122-222225000"/>
        <s v="PM/0201/0113/19050380002-O232020200991122-222205000"/>
        <s v="PM/0201/0128/19050370195-O232020200991122-242260051"/>
        <s v="PM/0201/0128/19050150195-O232020200883939-240183029"/>
        <s v="PM/0201/0128/19050360195-O232020200991122-241252029"/>
        <s v="PM/0201/0130/19060310178-O232020200883132-221193051"/>
        <s v="PM/0201/0103/19050490242-O232020200991122-210116000"/>
        <s v="PM/0201/0103/19050490242-O232020200991122-210111000"/>
        <s v="PM/0201/0103/19050490242-O232020200991122-210110000"/>
        <s v="PM/0201/0113/19050540242-O232020200991122-209236000"/>
        <s v="PM/0201/0113/19050540242-O232020200991122-209227000"/>
        <s v="PM/0201/0113/19050540242-O232020200991122-209121000"/>
        <s v="PM/0201/0114/19060440203-O232020200991122-228036000"/>
        <s v="PM/0201/0106/19050540242-O232020200991122-208120000"/>
        <s v="PM/0201/0113/19050140242-O232020200991122-207235000"/>
        <s v="PM/0201/0113/19050140242-O232020200991122-207158000"/>
        <s v="PM/0201/0113/19050140242-O232020200991122-207157000"/>
        <s v="PM/0201/0113/19050140242-O232020200991122-207126000"/>
        <s v="PM/0201/0113/19050140242-O232020200991122-207125000"/>
        <s v="PM/0201/0130/19060310178-O232020200883132-221193000"/>
        <s v="PM/0201/0130/19060310178-O232020200991122-221012000"/>
        <s v="PM/0201/0130/19060370178-O232020200991122-220011000"/>
        <s v="PM/0201/0130/19060420154-O232020200991122-248012000"/>
        <s v="PM/0201/0113/19050140242-O232020200991122-207124000"/>
        <s v="PM/0201/0113/19050140242-O232020200991122-207003000"/>
        <s v="PM/0201/0113/19050140242-O232020200991122-207001000"/>
        <s v="PM/0201/0130/19060420154-O232020200883132-248250000"/>
        <s v="PM/0201/0130/19060420154-O232020200883132-248008000"/>
        <s v="PM/0201/0130/19060420154-O23201010030302-248007000"/>
        <s v="PM/0201/0126/19060390141-O232020200991122-247202000"/>
        <s v="PM/0201/0126/19060390141-O2320202008 85330-247246000"/>
        <s v="PM/0201/0126/19060390141-O232020200884210-247247000"/>
        <s v="PM/0201/0126/19060390141-O232020200883990-247241000"/>
        <s v="PM/0201/0126/19060390141-O232020200991122-247140000"/>
        <s v="PM/0201/0127/19060410187-O232020200991122-223065051"/>
        <s v="PM/0201/0127/19060410187-O232020200991122-223061051"/>
        <s v="PM/0201/0113/19060380197-O232020200991122-217161051"/>
        <s v="PM/0201/0120/19060390197-O232020200991122-218058051"/>
        <s v="PM/0201/0120/19060410197-O232020200991122-219164051"/>
        <s v="PM/0201/0127/19050490242-O232020200991122-216095051"/>
        <s v="PM/0201/0122/19011120149-O232020200991122-243029051"/>
        <s v="PM/0201/0128/19050360195-O232020200991122-241188051"/>
        <s v="PM/0201/0106/19050140242-O232020200991122-203107000"/>
        <s v="PM/0201/0113/19050350237-O232020200991122-201155000"/>
        <s v="PM/0201/0106/19050310227-O232020200991122-202226000"/>
        <s v="PM/0201/0127/19060390187-O232020200991122-225248513"/>
        <s v="PM/0201/0127/19060410187-O232020200991122-223065513"/>
        <s v="PM/0201/0127/19060410187-O232020200991122-223061513"/>
        <s v="PM/0201/0120/19060390197-O232020200991122-218058029"/>
        <s v="PM/0201/0127/19060410187-O232020200883611-223059029"/>
        <s v="PM/0201/0111/19050490242-O232020200991122-213097029"/>
        <s v="PM/0201/0126/19050490242-O232020200991122-215231029"/>
        <s v="PM/0201/0129/19050420200-O232020200993199-236078029"/>
        <s v="PM/0201/0120/19060410197-O232020200991122-219164029"/>
        <s v="PM/0201/0120/19060390197-O232020200991122-218163029"/>
        <s v="PM/0201/0120/19060370167-O232020200991122-249063029"/>
        <s v="PM/0201/0129/19050420200-O232020200993199-236262000"/>
        <s v="PM/0201/0113/19050540242-O232020200991122-209261000"/>
        <s v="PM/0201/0128/19050370195-O232020200991122-242068029"/>
        <s v="PM/0201/0127/19060390187-O232020200991122-225249051"/>
        <s v="PM/0201/0129/19050300200-O232020200991122-237084051"/>
        <s v="PM/0201/0126/19060390141-O232020200991122-247140087"/>
        <s v="PM/0201/0130/19060420154-O232020200883132-248008051"/>
        <s v="PM/0201/0125/19030510137-O232020200991122-233175051"/>
        <s v="PM/0201/0107/19050140242-O232020200991122-204132000"/>
        <s v="PM/0201/0107/19050140242-O232020200991122-204128000"/>
        <s v="PM/0201/0128/19050370195-O232020200991122-242243029"/>
        <s v="PM/0201/0113/19050410233-O232020200991122-239154029"/>
        <s v="PM/0201/0113/19050410233-O232020200991122-239152029"/>
        <s v="PM/0201/0113/19050410233-O232020200991122-239153029"/>
        <s v="PM/0201/0113/19050140242-O232020200991122-207125029"/>
        <s v="PM/0201/0103/19050490242-O232020200991122-210110029"/>
        <s v="PM/0201/0128/19050370195-O232020200991122-242260000"/>
        <s v="PM/0201/0125/19030510137-O232020200991122-233175513"/>
        <s v="PM/0201/0115/19060040203-O232020200991122-229210029"/>
        <s v="PM/0201/0113/19050540242-O232020200991122-209236029"/>
        <s v="PM/0201/0127/19060390187-O232020200991122-225249513"/>
        <s v="PM/0201/0126/19060390141-O232020200991122-247202051"/>
        <s v="PM/0201/0130/19060370178-O232020200991122-220011051"/>
        <s v="PM/0201/0122/19011120149-O232020200991122-243029512"/>
        <s v="PM/0201/0114/19060440203-O232020200991122-228036051"/>
        <s v="PM/0201/0127/19060390187-O232020200991122-225248051"/>
        <s v="PM/0201/0001/FUNC-O2131301001-000000000"/>
        <s v="PM/0201/0115/19060040203-O232020200991122-229048005"/>
        <s v="PM/0201/0122/19011120149-O23201010010208-243016000"/>
        <s v="PM/0201/0109/19050140242-O232020200991122-206114000"/>
        <s v="PM/0201/0108/19050140242-O232020200991122-205134000"/>
        <s v="PM/0201/0129/19050420200-O232020200993199-236078293"/>
        <s v="PM/0201/0129/19050420200-O232020200991122-236083511"/>
        <s v="PM/0201/0113/19050140242-O232020200991122-207234000"/>
        <s v="PM/0201/0113/19050140242-O232020200991122-207233000"/>
        <s v="PM/0201/0113/19050140242-O232020200991122-207113000"/>
        <s v="PM/0201/0127/19060390187-O232020200991122-225244293"/>
        <s v="PM/0201/0113/19050490242-O232020200991122-214212000"/>
        <s v="PM/0201/0126/19060390141-O23201010010208-247015029"/>
        <s v="PM/0201/0122/19011120149-O23201010010208-243013000"/>
        <s v="PM/0201/0122/19011120149-O23201010010208-243013029"/>
        <s v="PM/0201/0122/19011120149-O23201010010208-243013291"/>
        <s v="PM/0201/0122/19011120149-O232020200991122-243029093"/>
        <s v="PM/0201/0113/19050140242-O232020200991122-207228000"/>
        <s v="PM/0201/0106/19050490242-O232020200991122-211115000"/>
        <s v="PM/0201/0113/19050140242-O232020200991122-207229000"/>
      </sharedItems>
    </cacheField>
    <cacheField name="Auxiliarr" numFmtId="0">
      <sharedItems containsBlank="1" count="156">
        <m/>
        <s v="091"/>
        <s v="127"/>
        <s v=""/>
        <s v="047"/>
        <s v="046"/>
        <s v="034"/>
        <s v="044"/>
        <s v="0"/>
        <s v="400"/>
        <s v="500"/>
        <s v="100"/>
        <s v="900"/>
        <s v="600"/>
        <s v="300"/>
        <s v="800"/>
        <s v="700"/>
        <s v="045"/>
        <s v="043"/>
        <s v="042"/>
        <s v="041"/>
        <s v="039"/>
        <s v="038"/>
        <s v="090"/>
        <s v="049"/>
        <s v="119"/>
        <s v="109"/>
        <s v="050"/>
        <s v="259"/>
        <s v="064"/>
        <s v="102"/>
        <s v="135"/>
        <s v="200"/>
        <s v="134"/>
        <s v="000"/>
        <s v="092"/>
        <s v="048"/>
        <s v="070"/>
        <s v="001"/>
        <s v="211"/>
        <s v="097"/>
        <s v="143"/>
        <s v="033"/>
        <s v="103"/>
        <s v="089"/>
        <s v="132"/>
        <s v="140"/>
        <s v="036"/>
        <s v="062"/>
        <s v="012"/>
        <s v="057"/>
        <s v="163"/>
        <s v="159"/>
        <s v="149"/>
        <s v="145"/>
        <s v="180"/>
        <s v="154"/>
        <s v="153"/>
        <s v="152"/>
        <s v="253"/>
        <s v="029"/>
        <s v="225"/>
        <s v="184"/>
        <s v="210"/>
        <s v="237"/>
        <s v="136"/>
        <s v="095"/>
        <s v="251"/>
        <s v="157"/>
        <s v="063"/>
        <s v="164"/>
        <s v="058"/>
        <s v="161"/>
        <s v="069"/>
        <s v="066"/>
        <s v="242"/>
        <s v="175"/>
        <s v="093"/>
        <s v="084"/>
        <s v="083"/>
        <s v="078"/>
        <s v="071"/>
        <s v="040"/>
        <s v="243"/>
        <s v="068"/>
        <s v="252"/>
        <s v="231"/>
        <s v="148"/>
        <s v="146"/>
        <s v="189"/>
        <s v="188"/>
        <s v="411"/>
        <s v="183"/>
        <s v="401"/>
        <s v="193"/>
        <s v="126"/>
        <s v="235"/>
        <s v="232"/>
        <s v="254"/>
        <s v="104"/>
        <s v="117"/>
        <s v="053"/>
        <s v="052"/>
        <s v="051"/>
        <s v="133"/>
        <s v="105"/>
        <s v="249"/>
        <s v="248"/>
        <s v="244"/>
        <s v="065"/>
        <s v="241"/>
        <s v="258"/>
        <s v="256"/>
        <s v="257"/>
        <s v="250"/>
        <s v="061"/>
        <s v="059"/>
        <s v="139"/>
        <s v="108"/>
        <s v="150"/>
        <s v="261"/>
        <s v="724"/>
        <s v="202"/>
        <s v="131"/>
        <s v="130"/>
        <s v="129"/>
        <s v="205"/>
        <s v="260"/>
        <s v="116"/>
        <s v="111"/>
        <s v="110"/>
        <s v="236"/>
        <s v="227"/>
        <s v="121"/>
        <s v="120"/>
        <s v="158"/>
        <s v="125"/>
        <s v="011"/>
        <s v="124"/>
        <s v="003"/>
        <s v="008"/>
        <s v="247"/>
        <s v="107"/>
        <s v="155"/>
        <s v="226"/>
        <s v="262"/>
        <s v="128"/>
        <s v="160"/>
        <s v="114"/>
        <s v="234"/>
        <s v="233"/>
        <s v="113"/>
        <s v="212"/>
        <s v="228"/>
        <s v="115"/>
        <s v="229"/>
      </sharedItems>
    </cacheField>
    <cacheField name="PROYECTO" numFmtId="0">
      <sharedItems containsBlank="1"/>
    </cacheField>
    <cacheField name="NOMBRE" numFmtId="0">
      <sharedItems/>
    </cacheField>
    <cacheField name="FCLAS - FUENTE DE FINANCIACIÓN" numFmtId="0">
      <sharedItems containsBlank="1" count="24">
        <m/>
        <s v="21-408"/>
        <s v="20-306"/>
        <s v="20-302"/>
        <s v="31-201"/>
        <s v="336-601"/>
        <s v="20-303"/>
        <s v="20-304"/>
        <s v="20-305"/>
        <s v="20-301"/>
        <s v="146-408"/>
        <s v="578-408"/>
        <s v="577-408"/>
        <s v="374-408"/>
        <s v="498-408"/>
        <s v="519-408"/>
        <s v="147-408"/>
        <s v="12-712"/>
        <s v="07-707"/>
        <s v="549-7549"/>
        <s v="74-712"/>
        <s v="574-7574"/>
        <s v="569-101"/>
        <s v="570-102"/>
      </sharedItems>
    </cacheField>
    <cacheField name="FONDO" numFmtId="0">
      <sharedItems containsBlank="1" containsMixedTypes="1" containsNumber="1" containsInteger="1" minValue="1" maxValue="7" count="7">
        <m/>
        <n v="4"/>
        <n v="2"/>
        <s v="3-100-I004"/>
        <n v="7"/>
        <s v="1-601-F001"/>
        <n v="1"/>
      </sharedItems>
    </cacheField>
    <cacheField name="PRESUPUESTO INICIAL" numFmtId="178">
      <sharedItems containsSemiMixedTypes="0" containsString="0" containsNumber="1" containsInteger="1" minValue="0" maxValue="4588214335000"/>
    </cacheField>
    <cacheField name="CREDITOS DEL MES" numFmtId="178">
      <sharedItems containsSemiMixedTypes="0" containsString="0" containsNumber="1" containsInteger="1" minValue="0" maxValue="307145123062"/>
    </cacheField>
    <cacheField name="CONTRACREDITOS DEL MES" numFmtId="178">
      <sharedItems containsSemiMixedTypes="0" containsString="0" containsNumber="1" containsInteger="1" minValue="0" maxValue="307145123062"/>
    </cacheField>
    <cacheField name="REDUCCION DEL MES" numFmtId="178">
      <sharedItems containsSemiMixedTypes="0" containsString="0" containsNumber="1" containsInteger="1" minValue="0" maxValue="0"/>
    </cacheField>
    <cacheField name="ADICIONES DEL MES" numFmtId="178">
      <sharedItems containsSemiMixedTypes="0" containsString="0" containsNumber="1" containsInteger="1" minValue="0" maxValue="0"/>
    </cacheField>
    <cacheField name="TOTAL MODIFICACIONES" numFmtId="178">
      <sharedItems containsSemiMixedTypes="0" containsString="0" containsNumber="1" containsInteger="1" minValue="-128349015862" maxValue="67385072043"/>
    </cacheField>
    <cacheField name="CREDITOS ACUMULADOS" numFmtId="178">
      <sharedItems containsSemiMixedTypes="0" containsString="0" containsNumber="1" containsInteger="1" minValue="0" maxValue="3125084078089"/>
    </cacheField>
    <cacheField name="CONTRACREDITOS ACUMULADOS" numFmtId="178">
      <sharedItems containsSemiMixedTypes="0" containsString="0" containsNumber="1" containsInteger="1" minValue="0" maxValue="3125084078089"/>
    </cacheField>
    <cacheField name="REDUCCION ACUMULADA" numFmtId="178">
      <sharedItems containsSemiMixedTypes="0" containsString="0" containsNumber="1" containsInteger="1" minValue="0" maxValue="0"/>
    </cacheField>
    <cacheField name="ADICIONES ACUMULADAS" numFmtId="178">
      <sharedItems containsSemiMixedTypes="0" containsString="0" containsNumber="1" containsInteger="1" minValue="0" maxValue="0"/>
    </cacheField>
    <cacheField name="TOTAL MODIFICACIONES2" numFmtId="178">
      <sharedItems containsSemiMixedTypes="0" containsString="0" containsNumber="1" containsInteger="1" minValue="-1001354445000" maxValue="935388999282"/>
    </cacheField>
    <cacheField name="PRESUPUESTO VIGENTE" numFmtId="178">
      <sharedItems containsSemiMixedTypes="0" containsString="0" containsNumber="1" containsInteger="1" minValue="0" maxValue="4588214335000"/>
    </cacheField>
    <cacheField name="SUSPENSIONES" numFmtId="178">
      <sharedItems containsSemiMixedTypes="0" containsString="0" containsNumber="1" containsInteger="1" minValue="0" maxValue="0"/>
    </cacheField>
    <cacheField name="PROVISIONES" numFmtId="178">
      <sharedItems containsSemiMixedTypes="0" containsString="0" containsNumber="1" containsInteger="1" minValue="0" maxValue="157453212659"/>
    </cacheField>
    <cacheField name="PRESUPUESTO DISPONIBLE" numFmtId="178">
      <sharedItems containsSemiMixedTypes="0" containsString="0" containsNumber="1" containsInteger="1" minValue="0" maxValue="4430761122341"/>
    </cacheField>
    <cacheField name="COMPROMISOS DEL MES" numFmtId="178">
      <sharedItems containsSemiMixedTypes="0" containsString="0" containsNumber="1" containsInteger="1" minValue="-34190646" maxValue="275186599019"/>
    </cacheField>
    <cacheField name="COMPROMISOS ACUMULADOS" numFmtId="178">
      <sharedItems containsSemiMixedTypes="0" containsString="0" containsNumber="1" containsInteger="1" minValue="0" maxValue="1891392660755"/>
    </cacheField>
    <cacheField name="% EJECU" numFmtId="178">
      <sharedItems containsSemiMixedTypes="0" containsString="0" containsNumber="1" minValue="0" maxValue="100"/>
    </cacheField>
    <cacheField name="GIROS  MES" numFmtId="178">
      <sharedItems containsSemiMixedTypes="0" containsString="0" containsNumber="1" containsInteger="1" minValue="0" maxValue="290161065802"/>
    </cacheField>
    <cacheField name="GIROS  ACUMULADOS" numFmtId="178">
      <sharedItems containsSemiMixedTypes="0" containsString="0" containsNumber="1" containsInteger="1" minValue="0" maxValue="1563147054496"/>
    </cacheField>
    <cacheField name="%GIROS" numFmtId="178">
      <sharedItems containsSemiMixedTypes="0" containsString="0" containsNumber="1" minValue="0" maxValue="100"/>
    </cacheField>
    <cacheField name="SALDO DE APROPIACION" numFmtId="178">
      <sharedItems containsSemiMixedTypes="0" containsString="0" containsNumber="1" containsInteger="1" minValue="0" maxValue="2696821674245"/>
    </cacheField>
    <cacheField name="SALDO DISPONIBLE DE APROPIACION" numFmtId="178">
      <sharedItems containsSemiMixedTypes="0" containsString="0" containsNumber="1" containsInteger="1" minValue="0" maxValue="2539368461586"/>
    </cacheField>
    <cacheField name="SALDO DE DISPONIBILIDADES X COMPROMETER" numFmtId="178">
      <sharedItems containsSemiMixedTypes="0" containsString="0" containsNumber="1" containsInteger="1" minValue="0" maxValue="1839614105068"/>
    </cacheField>
    <cacheField name="TOTAL COMPROMETIDO TOTAL DISPONIBILIDADES" numFmtId="178">
      <sharedItems containsSemiMixedTypes="0" containsString="0" containsNumber="1" containsInteger="1" minValue="0" maxValue="3731006765823"/>
    </cacheField>
    <cacheField name="SALDO NETO DE APROPIACIÓN" numFmtId="178">
      <sharedItems containsSemiMixedTypes="0" containsString="0" containsNumber="1" containsInteger="1" minValue="0" maxValue="699754356518"/>
    </cacheField>
    <cacheField name="SALDO X PAGAR" numFmtId="178">
      <sharedItems containsSemiMixedTypes="0" containsString="0" containsNumber="1" containsInteger="1" minValue="0" maxValue="328245606259"/>
    </cacheField>
    <cacheField name="GIROS EFECTIVOS DEL MES - TESORERIA" numFmtId="178">
      <sharedItems containsSemiMixedTypes="0" containsString="0" containsNumber="1" containsInteger="1" minValue="0" maxValue="290152681552"/>
    </cacheField>
    <cacheField name="GIROS ACUMULADOS DEL MES - TESORERIA" numFmtId="178">
      <sharedItems containsSemiMixedTypes="0" containsString="0" containsNumber="1" containsInteger="1" minValue="0" maxValue="1563138670246"/>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5829.911241319445" createdVersion="8" refreshedVersion="8" minRefreshableVersion="3" recordCount="107" xr:uid="{224FFDB3-C2DB-44E3-BE86-25C68C6CACFF}">
  <cacheSource type="worksheet">
    <worksheetSource ref="B2:BQ109" sheet="Vigencia"/>
  </cacheSource>
  <cacheFields count="68">
    <cacheField name="Numero Actividad" numFmtId="0">
      <sharedItems containsMixedTypes="1" containsNumber="1" minValue="36.200000000000003" maxValue="42.2"/>
    </cacheField>
    <cacheField name="POSPRE" numFmtId="0">
      <sharedItems/>
    </cacheField>
    <cacheField name="PRODUCTO _x000a_MGA" numFmtId="167">
      <sharedItems containsSemiMixedTypes="0" containsString="0" containsNumber="1" containsInteger="1" minValue="0" maxValue="1905054"/>
    </cacheField>
    <cacheField name="Auxiliar" numFmtId="168">
      <sharedItems containsSemiMixedTypes="0" containsString="0" containsNumber="1" containsInteger="1" minValue="0" maxValue="261" count="59">
        <n v="227"/>
        <n v="236"/>
        <n v="95"/>
        <n v="145"/>
        <n v="149"/>
        <n v="212"/>
        <n v="102"/>
        <n v="261"/>
        <n v="103"/>
        <n v="237"/>
        <n v="121"/>
        <n v="0"/>
        <n v="105"/>
        <n v="120"/>
        <n v="125"/>
        <n v="228"/>
        <n v="158"/>
        <n v="157"/>
        <n v="1"/>
        <n v="3"/>
        <n v="232"/>
        <n v="233"/>
        <n v="234"/>
        <n v="235"/>
        <n v="229"/>
        <n v="124"/>
        <n v="113"/>
        <n v="114"/>
        <n v="139"/>
        <n v="127"/>
        <n v="126"/>
        <n v="128"/>
        <n v="129"/>
        <n v="132"/>
        <n v="134"/>
        <n v="136"/>
        <n v="131"/>
        <n v="130"/>
        <n v="135"/>
        <n v="108"/>
        <n v="107"/>
        <n v="115"/>
        <n v="104"/>
        <n v="117"/>
        <n v="116"/>
        <n v="110"/>
        <n v="111"/>
        <n v="259"/>
        <n v="231"/>
        <n v="133"/>
        <n v="119"/>
        <n v="109"/>
        <n v="148"/>
        <n v="143"/>
        <n v="211"/>
        <n v="97"/>
        <n v="146"/>
        <n v="89"/>
        <n v="91"/>
      </sharedItems>
    </cacheField>
    <cacheField name="APROPIACION INICIAL" numFmtId="165">
      <sharedItems containsSemiMixedTypes="0" containsString="0" containsNumber="1" containsInteger="1" minValue="0" maxValue="22804390536"/>
    </cacheField>
    <cacheField name="ENERO" numFmtId="165">
      <sharedItems containsSemiMixedTypes="0" containsString="0" containsNumber="1" containsInteger="1" minValue="0" maxValue="0"/>
    </cacheField>
    <cacheField name="FEBRERO" numFmtId="165">
      <sharedItems containsSemiMixedTypes="0" containsString="0" containsNumber="1" containsInteger="1" minValue="0" maxValue="0"/>
    </cacheField>
    <cacheField name="MARZO" numFmtId="165">
      <sharedItems containsSemiMixedTypes="0" containsString="0" containsNumber="1" containsInteger="1" minValue="-13971772291" maxValue="16658291920"/>
    </cacheField>
    <cacheField name="ABRIL" numFmtId="165">
      <sharedItems containsSemiMixedTypes="0" containsString="0" containsNumber="1" containsInteger="1" minValue="-5914086172" maxValue="950000000"/>
    </cacheField>
    <cacheField name="MAYO" numFmtId="165">
      <sharedItems containsSemiMixedTypes="0" containsString="0" containsNumber="1" containsInteger="1" minValue="-2630147579" maxValue="2885000000"/>
    </cacheField>
    <cacheField name="JUNIO" numFmtId="165">
      <sharedItems containsSemiMixedTypes="0" containsString="0" containsNumber="1" containsInteger="1" minValue="0" maxValue="0"/>
    </cacheField>
    <cacheField name="JULIO" numFmtId="165">
      <sharedItems containsSemiMixedTypes="0" containsString="0" containsNumber="1" containsInteger="1" minValue="0" maxValue="0"/>
    </cacheField>
    <cacheField name="AGOSTO" numFmtId="165">
      <sharedItems containsSemiMixedTypes="0" containsString="0" containsNumber="1" containsInteger="1" minValue="0" maxValue="0"/>
    </cacheField>
    <cacheField name="SEPTIEMBRE" numFmtId="165">
      <sharedItems containsSemiMixedTypes="0" containsString="0" containsNumber="1" containsInteger="1" minValue="0" maxValue="0"/>
    </cacheField>
    <cacheField name="OCTUBRE" numFmtId="165">
      <sharedItems containsSemiMixedTypes="0" containsString="0" containsNumber="1" containsInteger="1" minValue="0" maxValue="0"/>
    </cacheField>
    <cacheField name="NOVIEMBRE" numFmtId="165">
      <sharedItems containsSemiMixedTypes="0" containsString="0" containsNumber="1" containsInteger="1" minValue="0" maxValue="0"/>
    </cacheField>
    <cacheField name="DICIEMBRE" numFmtId="165">
      <sharedItems containsSemiMixedTypes="0" containsString="0" containsNumber="1" containsInteger="1" minValue="0" maxValue="0"/>
    </cacheField>
    <cacheField name="APROPIACION DEFINITIVA" numFmtId="165">
      <sharedItems containsSemiMixedTypes="0" containsString="0" containsNumber="1" containsInteger="1" minValue="0" maxValue="35673715702"/>
    </cacheField>
    <cacheField name="ENERO2" numFmtId="165">
      <sharedItems containsSemiMixedTypes="0" containsString="0" containsNumber="1" containsInteger="1" minValue="0" maxValue="22804390536"/>
    </cacheField>
    <cacheField name="FEBRERO2" numFmtId="165">
      <sharedItems containsSemiMixedTypes="0" containsString="0" containsNumber="1" containsInteger="1" minValue="0" maxValue="5437915956"/>
    </cacheField>
    <cacheField name="MARZO2" numFmtId="165">
      <sharedItems containsSemiMixedTypes="0" containsString="0" containsNumber="1" containsInteger="1" minValue="0" maxValue="342286599"/>
    </cacheField>
    <cacheField name="ABRIL2" numFmtId="165">
      <sharedItems containsSemiMixedTypes="0" containsString="0" containsNumber="1" containsInteger="1" minValue="-274538" maxValue="1195018238"/>
    </cacheField>
    <cacheField name="MAYO2" numFmtId="165">
      <sharedItems containsSemiMixedTypes="0" containsString="0" containsNumber="1" containsInteger="1" minValue="-2450208" maxValue="1400000000"/>
    </cacheField>
    <cacheField name="JUNIO2" numFmtId="165">
      <sharedItems containsSemiMixedTypes="0" containsString="0" containsNumber="1" containsInteger="1" minValue="0" maxValue="0"/>
    </cacheField>
    <cacheField name="JULIO2" numFmtId="165">
      <sharedItems containsSemiMixedTypes="0" containsString="0" containsNumber="1" containsInteger="1" minValue="0" maxValue="0"/>
    </cacheField>
    <cacheField name="AGOSTO2" numFmtId="165">
      <sharedItems containsSemiMixedTypes="0" containsString="0" containsNumber="1" containsInteger="1" minValue="0" maxValue="0"/>
    </cacheField>
    <cacheField name="SEPTIEMBRE2" numFmtId="165">
      <sharedItems containsSemiMixedTypes="0" containsString="0" containsNumber="1" containsInteger="1" minValue="0" maxValue="0"/>
    </cacheField>
    <cacheField name="OCTUBRE2" numFmtId="165">
      <sharedItems containsSemiMixedTypes="0" containsString="0" containsNumber="1" containsInteger="1" minValue="0" maxValue="0"/>
    </cacheField>
    <cacheField name="NOVIEMBRE2" numFmtId="165">
      <sharedItems containsSemiMixedTypes="0" containsString="0" containsNumber="1" containsInteger="1" minValue="0" maxValue="0"/>
    </cacheField>
    <cacheField name="DICIEMBRE2" numFmtId="165">
      <sharedItems containsSemiMixedTypes="0" containsString="0" containsNumber="1" containsInteger="1" minValue="0" maxValue="0"/>
    </cacheField>
    <cacheField name="TOTAL COMPROMISOS" numFmtId="165">
      <sharedItems containsSemiMixedTypes="0" containsString="0" containsNumber="1" containsInteger="1" minValue="0" maxValue="22804390536"/>
    </cacheField>
    <cacheField name="ENERO3" numFmtId="165">
      <sharedItems containsSemiMixedTypes="0" containsString="0" containsNumber="1" containsInteger="1" minValue="0" maxValue="0"/>
    </cacheField>
    <cacheField name="FEBRERO3" numFmtId="165">
      <sharedItems containsSemiMixedTypes="0" containsString="0" containsNumber="1" containsInteger="1" minValue="0" maxValue="5783968180"/>
    </cacheField>
    <cacheField name="MARZO3" numFmtId="165">
      <sharedItems containsSemiMixedTypes="0" containsString="0" containsNumber="1" containsInteger="1" minValue="0" maxValue="3077830388"/>
    </cacheField>
    <cacheField name="ABRIL3" numFmtId="165">
      <sharedItems containsSemiMixedTypes="0" containsString="0" containsNumber="1" minValue="0" maxValue="3135596359"/>
    </cacheField>
    <cacheField name="MAYO3" numFmtId="165">
      <sharedItems containsSemiMixedTypes="0" containsString="0" containsNumber="1" minValue="0" maxValue="3091559964"/>
    </cacheField>
    <cacheField name="JUNIO3" numFmtId="165">
      <sharedItems containsSemiMixedTypes="0" containsString="0" containsNumber="1" containsInteger="1" minValue="0" maxValue="0"/>
    </cacheField>
    <cacheField name="JULIO3" numFmtId="165">
      <sharedItems containsSemiMixedTypes="0" containsString="0" containsNumber="1" containsInteger="1" minValue="0" maxValue="0"/>
    </cacheField>
    <cacheField name="AGOSTO3" numFmtId="165">
      <sharedItems containsSemiMixedTypes="0" containsString="0" containsNumber="1" containsInteger="1" minValue="0" maxValue="0"/>
    </cacheField>
    <cacheField name="SEPTIEMBRE3" numFmtId="165">
      <sharedItems containsSemiMixedTypes="0" containsString="0" containsNumber="1" containsInteger="1" minValue="0" maxValue="0"/>
    </cacheField>
    <cacheField name="OCTUBRE3" numFmtId="165">
      <sharedItems containsSemiMixedTypes="0" containsString="0" containsNumber="1" containsInteger="1" minValue="0" maxValue="0"/>
    </cacheField>
    <cacheField name="NOVIEMBRE3" numFmtId="165">
      <sharedItems containsSemiMixedTypes="0" containsString="0" containsNumber="1" containsInteger="1" minValue="0" maxValue="0"/>
    </cacheField>
    <cacheField name="DICIEMBRE3" numFmtId="165">
      <sharedItems containsSemiMixedTypes="0" containsString="0" containsNumber="1" containsInteger="1" minValue="0" maxValue="0"/>
    </cacheField>
    <cacheField name="TOTAL GIROS" numFmtId="165">
      <sharedItems containsSemiMixedTypes="0" containsString="0" containsNumber="1" minValue="0" maxValue="10317128306"/>
    </cacheField>
    <cacheField name="DEFINITIVO" numFmtId="165">
      <sharedItems containsSemiMixedTypes="0" containsString="0" containsNumber="1" containsInteger="1" minValue="0" maxValue="31789184480"/>
    </cacheField>
    <cacheField name="COMPROMISOS" numFmtId="165">
      <sharedItems containsSemiMixedTypes="0" containsString="0" containsNumber="1" containsInteger="1" minValue="0" maxValue="21620196583"/>
    </cacheField>
    <cacheField name="GIROS" numFmtId="165">
      <sharedItems containsSemiMixedTypes="0" containsString="0" containsNumber="1" minValue="0" maxValue="9233799396"/>
    </cacheField>
    <cacheField name="DEFINITIVO2" numFmtId="165">
      <sharedItems containsSemiMixedTypes="0" containsString="0" containsNumber="1" containsInteger="1" minValue="0" maxValue="950000000"/>
    </cacheField>
    <cacheField name="COMPROMISOS2" numFmtId="165">
      <sharedItems containsSemiMixedTypes="0" containsString="0" containsNumber="1" containsInteger="1" minValue="0" maxValue="0"/>
    </cacheField>
    <cacheField name="GIROS2" numFmtId="165">
      <sharedItems containsSemiMixedTypes="0" containsString="0" containsNumber="1" containsInteger="1" minValue="0" maxValue="0"/>
    </cacheField>
    <cacheField name="DEFINITIVO3" numFmtId="165">
      <sharedItems containsSemiMixedTypes="0" containsString="0" containsNumber="1" containsInteger="1" minValue="0" maxValue="0"/>
    </cacheField>
    <cacheField name="COMPROMISOS3" numFmtId="165">
      <sharedItems containsSemiMixedTypes="0" containsString="0" containsNumber="1" containsInteger="1" minValue="0" maxValue="0"/>
    </cacheField>
    <cacheField name="GIROS3" numFmtId="165">
      <sharedItems containsSemiMixedTypes="0" containsString="0" containsNumber="1" containsInteger="1" minValue="0" maxValue="0"/>
    </cacheField>
    <cacheField name="DEFINITIVO4" numFmtId="165">
      <sharedItems containsSemiMixedTypes="0" containsString="0" containsNumber="1" containsInteger="1" minValue="0" maxValue="5867908000"/>
    </cacheField>
    <cacheField name="COMPROMISOS4" numFmtId="165">
      <sharedItems containsSemiMixedTypes="0" containsString="0" containsNumber="1" containsInteger="1" minValue="0" maxValue="0"/>
    </cacheField>
    <cacheField name="GIROS4" numFmtId="165">
      <sharedItems containsSemiMixedTypes="0" containsString="0" containsNumber="1" containsInteger="1" minValue="0" maxValue="0"/>
    </cacheField>
    <cacheField name="DEFINITIVO5" numFmtId="165">
      <sharedItems containsSemiMixedTypes="0" containsString="0" containsNumber="1" containsInteger="1" minValue="0" maxValue="0"/>
    </cacheField>
    <cacheField name="COMPROMISOS5" numFmtId="165">
      <sharedItems containsSemiMixedTypes="0" containsString="0" containsNumber="1" containsInteger="1" minValue="0" maxValue="0"/>
    </cacheField>
    <cacheField name="GIROS5" numFmtId="165">
      <sharedItems containsSemiMixedTypes="0" containsString="0" containsNumber="1" containsInteger="1" minValue="0" maxValue="0"/>
    </cacheField>
    <cacheField name="DEFINITIVO6" numFmtId="165">
      <sharedItems containsSemiMixedTypes="0" containsString="0" containsNumber="1" containsInteger="1" minValue="0" maxValue="0"/>
    </cacheField>
    <cacheField name="COMPROMISOS6" numFmtId="165">
      <sharedItems containsSemiMixedTypes="0" containsString="0" containsNumber="1" containsInteger="1" minValue="0" maxValue="0"/>
    </cacheField>
    <cacheField name="GIROS6" numFmtId="165">
      <sharedItems containsSemiMixedTypes="0" containsString="0" containsNumber="1" containsInteger="1" minValue="0" maxValue="0"/>
    </cacheField>
    <cacheField name="DEFINITIVO7" numFmtId="165">
      <sharedItems containsSemiMixedTypes="0" containsString="0" containsNumber="1" containsInteger="1" minValue="0" maxValue="20394355670"/>
    </cacheField>
    <cacheField name="COMPROMISOS7" numFmtId="165">
      <sharedItems containsSemiMixedTypes="0" containsString="0" containsNumber="1" containsInteger="1" minValue="0" maxValue="16299777112"/>
    </cacheField>
    <cacheField name="GIROS7" numFmtId="165">
      <sharedItems containsSemiMixedTypes="0" containsString="0" containsNumber="1" minValue="0" maxValue="6207527006.9625416"/>
    </cacheField>
    <cacheField name="DEFINITIVO8" numFmtId="165">
      <sharedItems containsSemiMixedTypes="0" containsString="0" containsNumber="1" containsInteger="1" minValue="0" maxValue="35673715702"/>
    </cacheField>
    <cacheField name="COMPROMISOS8" numFmtId="165">
      <sharedItems containsSemiMixedTypes="0" containsString="0" containsNumber="1" containsInteger="1" minValue="0" maxValue="22804390536"/>
    </cacheField>
    <cacheField name="GIROS8" numFmtId="165">
      <sharedItems containsSemiMixedTypes="0" containsString="0" containsNumber="1" minValue="0" maxValue="1031712830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n v="3785"/>
    <n v="366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n v="8141"/>
    <n v="1"/>
    <x v="0"/>
    <s v="O232020200991122"/>
    <n v="1905054"/>
    <x v="0"/>
    <n v="33405000"/>
    <n v="-33405000"/>
    <n v="0"/>
    <n v="0"/>
    <n v="0"/>
    <n v="0"/>
    <n v="0"/>
    <n v="0"/>
    <n v="0"/>
    <n v="0"/>
  </r>
  <r>
    <n v="8141"/>
    <n v="2"/>
    <x v="1"/>
    <s v="O232020200991122"/>
    <n v="1905054"/>
    <x v="1"/>
    <n v="538403700"/>
    <n v="282087315"/>
    <n v="820491015"/>
    <n v="739637612"/>
    <n v="820491015"/>
    <n v="1"/>
    <n v="739637612"/>
    <n v="739637612"/>
    <n v="0.90145729627520665"/>
    <n v="80853403"/>
  </r>
  <r>
    <n v="8141"/>
    <n v="3"/>
    <x v="2"/>
    <s v="O232020200991122"/>
    <n v="1905054"/>
    <x v="2"/>
    <n v="13716178756"/>
    <n v="-6701188533"/>
    <n v="7014990223"/>
    <n v="6532938780"/>
    <n v="6626471936"/>
    <n v="0.94461599023671228"/>
    <n v="6532938780"/>
    <n v="6532938780"/>
    <n v="0.98588492384735571"/>
    <n v="93533156"/>
  </r>
  <r>
    <n v="8141"/>
    <n v="3"/>
    <x v="2"/>
    <s v="O232020200991122"/>
    <n v="1905054"/>
    <x v="3"/>
    <n v="822081"/>
    <n v="7401865284"/>
    <n v="7402687365"/>
    <n v="5084822642"/>
    <n v="5522427273"/>
    <n v="0.74600303926248546"/>
    <n v="5084822642"/>
    <n v="5084822642"/>
    <n v="0.92075864300838928"/>
    <n v="437604631"/>
  </r>
  <r>
    <n v="8141"/>
    <n v="3"/>
    <x v="3"/>
    <s v="O232020200991122"/>
    <n v="1905054"/>
    <x v="3"/>
    <n v="537581622"/>
    <n v="2705857596"/>
    <n v="3243439218"/>
    <n v="2897218895"/>
    <n v="3259022195"/>
    <n v="1.0048044609294726"/>
    <n v="2897218895"/>
    <n v="2897218895"/>
    <n v="0.88898409450691085"/>
    <n v="361803300"/>
  </r>
  <r>
    <n v="8141"/>
    <n v="3"/>
    <x v="4"/>
    <s v="O232020200991122"/>
    <n v="1905054"/>
    <x v="3"/>
    <n v="538403703"/>
    <n v="282087332"/>
    <n v="820491035"/>
    <n v="745450628"/>
    <n v="820491035"/>
    <n v="1"/>
    <n v="745450628"/>
    <n v="745450628"/>
    <n v="0.90854207566082668"/>
    <n v="75040407"/>
  </r>
  <r>
    <n v="8141"/>
    <n v="4"/>
    <x v="5"/>
    <s v="O232020200991122"/>
    <n v="1905054"/>
    <x v="4"/>
    <n v="538403703"/>
    <n v="604556492"/>
    <n v="1142960195"/>
    <n v="1030765846"/>
    <n v="1142960195"/>
    <n v="1"/>
    <n v="1030765846"/>
    <n v="1030765846"/>
    <n v="0.90183879588212601"/>
    <n v="112194349"/>
  </r>
  <r>
    <n v="8141"/>
    <n v="5"/>
    <x v="6"/>
    <s v="O232020200991122"/>
    <n v="1905054"/>
    <x v="5"/>
    <n v="272370935"/>
    <n v="1007466472"/>
    <n v="1279837407"/>
    <n v="1235238772"/>
    <n v="1279837407"/>
    <n v="1"/>
    <n v="1235238772"/>
    <n v="1235238772"/>
    <n v="0.96515288992486836"/>
    <n v="44598635"/>
  </r>
  <r>
    <n v="8141"/>
    <n v="5"/>
    <x v="7"/>
    <s v="O232020200991122"/>
    <n v="1905054"/>
    <x v="5"/>
    <n v="272370944"/>
    <n v="880369436"/>
    <n v="1152740380"/>
    <n v="982716301"/>
    <n v="1152740380"/>
    <n v="1"/>
    <n v="982716301"/>
    <n v="982716301"/>
    <n v="0.85250444770573575"/>
    <n v="170024079"/>
  </r>
  <r>
    <n v="8141"/>
    <n v="6"/>
    <x v="8"/>
    <s v="O232020200991122"/>
    <n v="1905054"/>
    <x v="6"/>
    <n v="100000"/>
    <n v="-100000"/>
    <n v="0"/>
    <n v="0"/>
    <n v="0"/>
    <n v="0"/>
    <n v="0"/>
    <n v="0"/>
    <n v="0"/>
    <n v="0"/>
  </r>
  <r>
    <n v="8141"/>
    <n v="6"/>
    <x v="9"/>
    <s v="O232020200991122"/>
    <n v="1905054"/>
    <x v="7"/>
    <n v="43166662"/>
    <n v="88704298"/>
    <n v="131870960"/>
    <n v="119420221"/>
    <n v="131870960"/>
    <n v="1"/>
    <n v="119420221"/>
    <n v="119420221"/>
    <n v="0.90558392082684469"/>
    <n v="12450739"/>
  </r>
  <r>
    <n v="8141"/>
    <n v="7"/>
    <x v="10"/>
    <s v="O232020200991122"/>
    <n v="1905014"/>
    <x v="8"/>
    <n v="2131953853"/>
    <n v="-517795152"/>
    <n v="1614158701"/>
    <n v="1574103733"/>
    <n v="1614158701"/>
    <n v="1"/>
    <n v="1574103733"/>
    <n v="1574103733"/>
    <n v="0.97518523551916847"/>
    <n v="40054968"/>
  </r>
  <r>
    <n v="8141"/>
    <n v="8"/>
    <x v="11"/>
    <s v="O232020200991122"/>
    <n v="1905014"/>
    <x v="9"/>
    <n v="33405000"/>
    <n v="3032423"/>
    <n v="36437423"/>
    <n v="2592352"/>
    <n v="36437423"/>
    <n v="1"/>
    <n v="2592352"/>
    <n v="2592352"/>
    <n v="7.1145316725609267E-2"/>
    <n v="33845071"/>
  </r>
  <r>
    <n v="8141"/>
    <n v="9"/>
    <x v="12"/>
    <s v="O232020200991122"/>
    <n v="1905014"/>
    <x v="10"/>
    <n v="360763530"/>
    <n v="836423823"/>
    <n v="1197187353"/>
    <n v="1093928721"/>
    <n v="1197187353"/>
    <n v="1"/>
    <n v="1093928721"/>
    <n v="1093928721"/>
    <n v="0.91374897860285031"/>
    <n v="103258632"/>
  </r>
  <r>
    <n v="8141"/>
    <n v="9"/>
    <x v="13"/>
    <s v="O232020200991122"/>
    <n v="1905014"/>
    <x v="11"/>
    <n v="797497780"/>
    <n v="-797497780"/>
    <n v="0"/>
    <n v="0"/>
    <n v="0"/>
    <n v="0"/>
    <n v="0"/>
    <n v="0"/>
    <n v="0"/>
    <n v="0"/>
  </r>
  <r>
    <n v="8141"/>
    <n v="10"/>
    <x v="14"/>
    <s v="O232020200991122"/>
    <n v="1905014"/>
    <x v="12"/>
    <n v="547562532"/>
    <n v="591511997"/>
    <n v="1139074529"/>
    <n v="976931644"/>
    <n v="1139074529"/>
    <n v="1"/>
    <n v="976931644"/>
    <n v="976931644"/>
    <n v="0.85765384013779489"/>
    <n v="162142885"/>
  </r>
  <r>
    <n v="8141"/>
    <n v="10"/>
    <x v="15"/>
    <s v="O232020200991122"/>
    <n v="1905014"/>
    <x v="13"/>
    <n v="254253080"/>
    <n v="491823076"/>
    <n v="746076156"/>
    <n v="678787646"/>
    <n v="746076156"/>
    <n v="1"/>
    <n v="678787646"/>
    <n v="678787646"/>
    <n v="0.90981013203697669"/>
    <n v="67288510"/>
  </r>
  <r>
    <n v="8141"/>
    <n v="11"/>
    <x v="16"/>
    <s v="O232020200991122"/>
    <n v="1905014"/>
    <x v="14"/>
    <n v="186564296"/>
    <n v="245817348"/>
    <n v="432381644"/>
    <n v="390480091"/>
    <n v="432381644"/>
    <n v="1"/>
    <n v="390480091"/>
    <n v="390480091"/>
    <n v="0.90309127692756541"/>
    <n v="41901553"/>
  </r>
  <r>
    <n v="8141"/>
    <n v="12"/>
    <x v="17"/>
    <s v="O232020200991122"/>
    <n v="1905014"/>
    <x v="15"/>
    <n v="186564296"/>
    <n v="336646097"/>
    <n v="523210393"/>
    <n v="475381250"/>
    <n v="523210393"/>
    <n v="1"/>
    <n v="475381250"/>
    <n v="475381250"/>
    <n v="0.90858525816783609"/>
    <n v="47829143"/>
  </r>
  <r>
    <n v="8141"/>
    <n v="13"/>
    <x v="18"/>
    <s v="O232020200991122"/>
    <n v="1905014"/>
    <x v="16"/>
    <n v="186564296"/>
    <n v="351858132"/>
    <n v="538422428"/>
    <n v="490458157"/>
    <n v="538422428"/>
    <n v="1"/>
    <n v="490458157"/>
    <n v="490458157"/>
    <n v="0.91091702628702531"/>
    <n v="47964271"/>
  </r>
  <r>
    <n v="8141"/>
    <n v="14"/>
    <x v="19"/>
    <s v="O232020200991122"/>
    <n v="1905014"/>
    <x v="17"/>
    <n v="186564296"/>
    <n v="235294597"/>
    <n v="421858893"/>
    <n v="379424810"/>
    <n v="421858893"/>
    <n v="1"/>
    <n v="379424810"/>
    <n v="379424810"/>
    <n v="0.89941166654509763"/>
    <n v="42434083"/>
  </r>
  <r>
    <n v="8141"/>
    <n v="15"/>
    <x v="20"/>
    <s v="O232020200991122"/>
    <n v="1905014"/>
    <x v="18"/>
    <n v="33405000"/>
    <n v="-9856831"/>
    <n v="23548169"/>
    <n v="1254568"/>
    <n v="23548169"/>
    <n v="1"/>
    <n v="1254568"/>
    <n v="1254568"/>
    <n v="5.3276668771996667E-2"/>
    <n v="22293601"/>
  </r>
  <r>
    <n v="8141"/>
    <n v="16"/>
    <x v="21"/>
    <s v="O232020200991122"/>
    <n v="1905014"/>
    <x v="19"/>
    <n v="184069294"/>
    <n v="339688359"/>
    <n v="523757653"/>
    <n v="493258531"/>
    <n v="523757653"/>
    <n v="1"/>
    <n v="493258531"/>
    <n v="493258531"/>
    <n v="0.94176863703030222"/>
    <n v="30499122"/>
  </r>
  <r>
    <n v="8141"/>
    <n v="16"/>
    <x v="22"/>
    <s v="O232020200991122"/>
    <n v="1905014"/>
    <x v="19"/>
    <n v="184069298"/>
    <n v="337274912"/>
    <n v="521344210"/>
    <n v="457483587"/>
    <n v="521344210"/>
    <n v="1"/>
    <n v="457483587"/>
    <n v="457483587"/>
    <n v="0.87750775442581397"/>
    <n v="63860623"/>
  </r>
  <r>
    <n v="8141"/>
    <n v="17"/>
    <x v="23"/>
    <s v="O232020200991122"/>
    <n v="1905014"/>
    <x v="20"/>
    <n v="30860910"/>
    <n v="565291272"/>
    <n v="596152182"/>
    <n v="531461171"/>
    <n v="596152182"/>
    <n v="1"/>
    <n v="531461171"/>
    <n v="531461171"/>
    <n v="0.89148574314871831"/>
    <n v="64691011"/>
  </r>
  <r>
    <n v="8141"/>
    <n v="18"/>
    <x v="24"/>
    <s v="O232020200991122"/>
    <n v="1905014"/>
    <x v="21"/>
    <n v="273018367"/>
    <n v="762034759"/>
    <n v="1035053126"/>
    <n v="932221903"/>
    <n v="1035053126"/>
    <n v="1"/>
    <n v="932221903"/>
    <n v="932221903"/>
    <n v="0.90065126087064251"/>
    <n v="102831223"/>
  </r>
  <r>
    <n v="8141"/>
    <n v="19"/>
    <x v="25"/>
    <s v="O232020200991122"/>
    <n v="1905014"/>
    <x v="22"/>
    <n v="491441642"/>
    <n v="571697827"/>
    <n v="1063139469"/>
    <n v="954152538"/>
    <n v="1063139469"/>
    <n v="1"/>
    <n v="954152538"/>
    <n v="954152538"/>
    <n v="0.89748576346007147"/>
    <n v="108986931"/>
  </r>
  <r>
    <n v="8141"/>
    <n v="20"/>
    <x v="26"/>
    <s v="O232020200991122"/>
    <n v="1905014"/>
    <x v="23"/>
    <n v="906209070"/>
    <n v="1043198312"/>
    <n v="1949407382"/>
    <n v="1677605725"/>
    <n v="1949407382"/>
    <n v="1"/>
    <n v="1677605725"/>
    <n v="1677605725"/>
    <n v="0.86057216182225371"/>
    <n v="271801657"/>
  </r>
  <r>
    <n v="8141"/>
    <n v="21"/>
    <x v="27"/>
    <s v="O232020200991122"/>
    <n v="1905014"/>
    <x v="24"/>
    <n v="150221675"/>
    <n v="150405793"/>
    <n v="300627468"/>
    <n v="271177516"/>
    <n v="300627468"/>
    <n v="1"/>
    <n v="271177516"/>
    <n v="271177516"/>
    <n v="0.90203838592686414"/>
    <n v="29449952"/>
  </r>
  <r>
    <n v="8141"/>
    <n v="22"/>
    <x v="28"/>
    <s v="O232020200991122"/>
    <n v="1905014"/>
    <x v="25"/>
    <n v="95458381"/>
    <n v="198160238"/>
    <n v="293618619"/>
    <n v="265712216"/>
    <n v="293618619"/>
    <n v="1"/>
    <n v="265712216"/>
    <n v="265712216"/>
    <n v="0.9049569707294346"/>
    <n v="27906403"/>
  </r>
  <r>
    <n v="8141"/>
    <n v="23"/>
    <x v="29"/>
    <s v="O232020200991122"/>
    <n v="1905014"/>
    <x v="26"/>
    <n v="655850463"/>
    <n v="-31108088"/>
    <n v="624742375"/>
    <n v="562810488"/>
    <n v="624742375"/>
    <n v="1"/>
    <n v="562810488"/>
    <n v="562810488"/>
    <n v="0.9008681186385028"/>
    <n v="61931887"/>
  </r>
  <r>
    <n v="8141"/>
    <n v="24"/>
    <x v="30"/>
    <s v="O232020200991122"/>
    <n v="1905014"/>
    <x v="27"/>
    <n v="27623452"/>
    <n v="282188475"/>
    <n v="309811927"/>
    <n v="264303854"/>
    <n v="309811927"/>
    <n v="1"/>
    <n v="264303854"/>
    <n v="264303854"/>
    <n v="0.85311064864200659"/>
    <n v="45508073"/>
  </r>
  <r>
    <n v="8141"/>
    <n v="24"/>
    <x v="31"/>
    <s v="O232020200991122"/>
    <n v="1905014"/>
    <x v="27"/>
    <n v="27623453"/>
    <n v="18287863"/>
    <n v="45911316"/>
    <n v="41760850"/>
    <n v="45911316"/>
    <n v="1"/>
    <n v="41760850"/>
    <n v="41760850"/>
    <n v="0.90959819143498299"/>
    <n v="4150466"/>
  </r>
  <r>
    <n v="8141"/>
    <n v="25"/>
    <x v="32"/>
    <s v="O232020200991122"/>
    <n v="1905014"/>
    <x v="28"/>
    <n v="320108969"/>
    <n v="220534803"/>
    <n v="540643772"/>
    <n v="492572101"/>
    <n v="540643772"/>
    <n v="1"/>
    <n v="492572101"/>
    <n v="492572101"/>
    <n v="0.91108438959322735"/>
    <n v="48071671"/>
  </r>
  <r>
    <n v="8141"/>
    <n v="26"/>
    <x v="33"/>
    <s v="O232020200991122"/>
    <n v="1905014"/>
    <x v="29"/>
    <n v="656097668"/>
    <n v="563640577"/>
    <n v="1219738245"/>
    <n v="1098337815"/>
    <n v="1219738245"/>
    <n v="1"/>
    <n v="1098337815"/>
    <n v="1098337815"/>
    <n v="0.90047009635251696"/>
    <n v="121400430"/>
  </r>
  <r>
    <n v="8141"/>
    <n v="27"/>
    <x v="34"/>
    <s v="O232020200991122"/>
    <n v="1905014"/>
    <x v="30"/>
    <n v="156968694"/>
    <n v="300921373"/>
    <n v="457890067"/>
    <n v="413596366"/>
    <n v="457890067"/>
    <n v="1"/>
    <n v="413596366"/>
    <n v="413596366"/>
    <n v="0.90326564345410887"/>
    <n v="44293701"/>
  </r>
  <r>
    <n v="8141"/>
    <n v="28"/>
    <x v="35"/>
    <s v="O232020200991122"/>
    <n v="1905014"/>
    <x v="31"/>
    <n v="2315739548"/>
    <n v="-289618708"/>
    <n v="2026120840"/>
    <n v="792703803"/>
    <n v="2026120840"/>
    <n v="1"/>
    <n v="792703803"/>
    <n v="792703803"/>
    <n v="0.39124211515439522"/>
    <n v="1233417037"/>
  </r>
  <r>
    <n v="8141"/>
    <n v="29"/>
    <x v="36"/>
    <s v="O232020200991122"/>
    <n v="1905014"/>
    <x v="32"/>
    <n v="163753465"/>
    <n v="177755814"/>
    <n v="341509279"/>
    <n v="308461826"/>
    <n v="341509279"/>
    <n v="1"/>
    <n v="308461826"/>
    <n v="308461826"/>
    <n v="0.90323117106285122"/>
    <n v="33047453"/>
  </r>
  <r>
    <n v="8141"/>
    <n v="30"/>
    <x v="37"/>
    <s v="O232020200991122"/>
    <n v="1905014"/>
    <x v="33"/>
    <n v="484828421"/>
    <n v="550403349"/>
    <n v="1035231770"/>
    <n v="936800607"/>
    <n v="1035231770"/>
    <n v="1"/>
    <n v="936800607"/>
    <n v="936800607"/>
    <n v="0.90491871882950425"/>
    <n v="98431163"/>
  </r>
  <r>
    <n v="8141"/>
    <n v="31"/>
    <x v="38"/>
    <s v="O232020200991122"/>
    <n v="1905014"/>
    <x v="34"/>
    <n v="33405000"/>
    <n v="87919893"/>
    <n v="121324893"/>
    <n v="85551919"/>
    <n v="121324893"/>
    <n v="1"/>
    <n v="85551919"/>
    <n v="85551919"/>
    <n v="0.7051472858088571"/>
    <n v="35772974"/>
  </r>
  <r>
    <n v="8141"/>
    <n v="31"/>
    <x v="38"/>
    <s v="O232020200991122"/>
    <n v="1905054"/>
    <x v="3"/>
    <n v="0"/>
    <n v="28905115"/>
    <n v="28905115"/>
    <n v="0"/>
    <n v="28905115"/>
    <n v="1"/>
    <n v="0"/>
    <n v="0"/>
    <n v="0"/>
    <n v="28905115"/>
  </r>
  <r>
    <n v="8141"/>
    <n v="32"/>
    <x v="39"/>
    <s v="O232020200991122"/>
    <n v="1905049"/>
    <x v="35"/>
    <n v="1606738585"/>
    <n v="2318764782"/>
    <n v="3925503367"/>
    <n v="3563258150"/>
    <n v="3925503367"/>
    <n v="1"/>
    <n v="3563258150"/>
    <n v="3563258150"/>
    <n v="0.9077200595354884"/>
    <n v="362245217"/>
  </r>
  <r>
    <n v="8141"/>
    <n v="32"/>
    <x v="40"/>
    <s v="O232020200991122"/>
    <n v="1905049"/>
    <x v="35"/>
    <n v="211958655"/>
    <n v="234643695"/>
    <n v="446602350"/>
    <n v="413122748"/>
    <n v="446602350"/>
    <n v="1"/>
    <n v="413122748"/>
    <n v="413122748"/>
    <n v="0.92503487274529572"/>
    <n v="33479602"/>
  </r>
  <r>
    <n v="8141"/>
    <n v="32"/>
    <x v="41"/>
    <s v="O232020200991122"/>
    <n v="1905049"/>
    <x v="35"/>
    <n v="1201098602"/>
    <n v="1270808910"/>
    <n v="2471907512"/>
    <n v="2228422502"/>
    <n v="2471907512"/>
    <n v="1"/>
    <n v="2228422502"/>
    <n v="2228422502"/>
    <n v="0.90149914233522499"/>
    <n v="243485010"/>
  </r>
  <r>
    <n v="8141"/>
    <n v="32"/>
    <x v="42"/>
    <s v="O232020200991122"/>
    <n v="1905049"/>
    <x v="35"/>
    <n v="0"/>
    <n v="1502410918"/>
    <n v="1502410918"/>
    <n v="0"/>
    <n v="814744020"/>
    <n v="0.5422910671366673"/>
    <n v="0"/>
    <n v="0"/>
    <n v="0"/>
    <n v="814744020"/>
  </r>
  <r>
    <n v="8141"/>
    <n v="33"/>
    <x v="43"/>
    <s v="O232020200991122"/>
    <n v="1905049"/>
    <x v="36"/>
    <n v="1766088538"/>
    <n v="3376129353"/>
    <n v="5142217891"/>
    <n v="4622550435"/>
    <n v="5142217891"/>
    <n v="1"/>
    <n v="4622550435"/>
    <n v="4622550435"/>
    <n v="0.89894098869098271"/>
    <n v="519667456"/>
  </r>
  <r>
    <n v="8141"/>
    <n v="34"/>
    <x v="44"/>
    <s v="O232020200991122"/>
    <n v="1905049"/>
    <x v="37"/>
    <n v="685522843"/>
    <n v="-268195648"/>
    <n v="417327195"/>
    <n v="376179001"/>
    <n v="417327195"/>
    <n v="1"/>
    <n v="376179001"/>
    <n v="376179001"/>
    <n v="0.90140064080894611"/>
    <n v="41148194"/>
  </r>
  <r>
    <n v="8141"/>
    <n v="35"/>
    <x v="45"/>
    <s v="O232020200991122"/>
    <n v="1905049"/>
    <x v="38"/>
    <n v="180440723"/>
    <n v="139363149"/>
    <n v="319803872"/>
    <n v="287805453"/>
    <n v="319803872"/>
    <n v="1"/>
    <n v="287805453"/>
    <n v="287805453"/>
    <n v="0.89994361606728768"/>
    <n v="31998419"/>
  </r>
  <r>
    <n v="8141"/>
    <n v="35"/>
    <x v="46"/>
    <s v="O232020200991122"/>
    <n v="1905049"/>
    <x v="39"/>
    <n v="174876326"/>
    <n v="205353990"/>
    <n v="380230316"/>
    <n v="343294554"/>
    <n v="380230316"/>
    <n v="1"/>
    <n v="343294554"/>
    <n v="343294554"/>
    <n v="0.90285950265996151"/>
    <n v="36935762"/>
  </r>
  <r>
    <n v="8141"/>
    <n v="36"/>
    <x v="47"/>
    <s v="O232020200991122"/>
    <n v="1905049"/>
    <x v="40"/>
    <n v="1200919425"/>
    <n v="371883202"/>
    <n v="1572802627"/>
    <n v="821040902"/>
    <n v="910512627"/>
    <n v="0.57891092713694969"/>
    <n v="821040902"/>
    <n v="821040902"/>
    <n v="0.90173477846782235"/>
    <n v="89471725"/>
  </r>
  <r>
    <n v="8141"/>
    <n v="36"/>
    <x v="48"/>
    <s v="O232020200991122"/>
    <n v="1905049"/>
    <x v="41"/>
    <n v="70174475"/>
    <n v="139792857"/>
    <n v="209967332"/>
    <n v="189998329"/>
    <n v="209967332"/>
    <n v="1"/>
    <n v="189998329"/>
    <n v="189998329"/>
    <n v="0.90489471476448535"/>
    <n v="19969003"/>
  </r>
  <r>
    <n v="8141"/>
    <n v="37"/>
    <x v="49"/>
    <s v="O232020200991122"/>
    <n v="1905049"/>
    <x v="42"/>
    <n v="33405000"/>
    <n v="-33405000"/>
    <n v="0"/>
    <n v="0"/>
    <n v="0"/>
    <n v="0"/>
    <n v="0"/>
    <n v="0"/>
    <n v="0"/>
    <n v="0"/>
  </r>
  <r>
    <n v="8141"/>
    <n v="37"/>
    <x v="50"/>
    <s v="O232020200991122"/>
    <n v="1905049"/>
    <x v="43"/>
    <n v="33405000"/>
    <n v="263143000"/>
    <n v="296548000"/>
    <n v="296548000"/>
    <n v="296548000"/>
    <n v="1"/>
    <n v="296548000"/>
    <n v="296548000"/>
    <n v="1"/>
    <n v="0"/>
  </r>
  <r>
    <n v="8141"/>
    <n v="38"/>
    <x v="51"/>
    <s v="O232020200991122"/>
    <n v="1905049"/>
    <x v="44"/>
    <n v="2205737493"/>
    <n v="4781655197"/>
    <n v="6987392690"/>
    <n v="6322511742"/>
    <n v="6987392690"/>
    <n v="1"/>
    <n v="6322511742"/>
    <n v="6322511742"/>
    <n v="0.90484563019457265"/>
    <n v="664880948"/>
  </r>
  <r>
    <n v="8141"/>
    <n v="38"/>
    <x v="52"/>
    <s v="O232020200991122"/>
    <n v="1905049"/>
    <x v="44"/>
    <n v="154813744"/>
    <n v="729711722"/>
    <n v="884525466"/>
    <n v="799112179"/>
    <n v="884525466"/>
    <n v="1"/>
    <n v="799112179"/>
    <n v="799112179"/>
    <n v="0.90343603402821648"/>
    <n v="85413287"/>
  </r>
  <r>
    <n v="8141"/>
    <n v="39"/>
    <x v="53"/>
    <s v="O232020200991122"/>
    <n v="1905049"/>
    <x v="45"/>
    <n v="2285046558"/>
    <n v="-515843586"/>
    <n v="1769202972"/>
    <n v="773755799"/>
    <n v="1439265895"/>
    <n v="0.81351089602397531"/>
    <n v="773755799"/>
    <n v="773755799"/>
    <n v="0.53760448412487394"/>
    <n v="665510096"/>
  </r>
  <r>
    <n v="8141"/>
    <n v="39"/>
    <x v="54"/>
    <s v="O232020200991122"/>
    <n v="1905049"/>
    <x v="46"/>
    <n v="164944904"/>
    <n v="33862030"/>
    <n v="198806934"/>
    <n v="88768924"/>
    <n v="98492548"/>
    <n v="0.49541807228916873"/>
    <n v="88768924"/>
    <n v="88768924"/>
    <n v="0.90127553609436528"/>
    <n v="9723624"/>
  </r>
  <r>
    <n v="8141"/>
    <n v="40"/>
    <x v="55"/>
    <s v="O232020200991122"/>
    <n v="1905049"/>
    <x v="47"/>
    <n v="162871599"/>
    <n v="282498720"/>
    <n v="445370319"/>
    <n v="403505458"/>
    <n v="445370319"/>
    <n v="1"/>
    <n v="403505458"/>
    <n v="403505458"/>
    <n v="0.90599988545711774"/>
    <n v="41864861"/>
  </r>
  <r>
    <n v="8141"/>
    <n v="40"/>
    <x v="56"/>
    <s v="O232020200991122"/>
    <n v="1905049"/>
    <x v="48"/>
    <n v="697732824"/>
    <n v="2194700064"/>
    <n v="2892432888"/>
    <n v="2634482339"/>
    <n v="2892432888"/>
    <n v="1"/>
    <n v="2634482339"/>
    <n v="2634482339"/>
    <n v="0.91081883003399178"/>
    <n v="257950549"/>
  </r>
  <r>
    <n v="8141"/>
    <n v="41"/>
    <x v="57"/>
    <s v="O232020200991122"/>
    <n v="1905049"/>
    <x v="49"/>
    <n v="332772052"/>
    <n v="9455411"/>
    <n v="342227463"/>
    <n v="319871979"/>
    <n v="342227463"/>
    <n v="1"/>
    <n v="319871979"/>
    <n v="319871979"/>
    <n v="0.93467653412724505"/>
    <n v="22355484"/>
  </r>
  <r>
    <n v="8141"/>
    <n v="41"/>
    <x v="57"/>
    <s v="O232020200991122"/>
    <n v="1905049"/>
    <x v="50"/>
    <n v="243859584"/>
    <n v="-212702070"/>
    <n v="31157514"/>
    <n v="31045032"/>
    <n v="31157514"/>
    <n v="1"/>
    <n v="31045032"/>
    <n v="31045032"/>
    <n v="0.99638989169675085"/>
    <n v="112482"/>
  </r>
  <r>
    <n v="8141"/>
    <n v="41"/>
    <x v="58"/>
    <s v="O232020200991122"/>
    <n v="1905049"/>
    <x v="50"/>
    <n v="48459000"/>
    <n v="-48459000"/>
    <n v="0"/>
    <n v="0"/>
    <n v="0"/>
    <n v="0"/>
    <n v="0"/>
    <n v="0"/>
    <n v="0"/>
    <n v="0"/>
  </r>
  <r>
    <n v="8141"/>
    <n v="41"/>
    <x v="58"/>
    <s v="O232020200991122"/>
    <n v="1905049"/>
    <x v="49"/>
    <n v="48009241"/>
    <n v="638980274"/>
    <n v="686989515"/>
    <n v="545045650"/>
    <n v="686989515"/>
    <n v="1"/>
    <n v="545045650"/>
    <n v="545045650"/>
    <n v="0.7933827781927647"/>
    <n v="141943865"/>
  </r>
  <r>
    <n v="8141"/>
    <n v="41"/>
    <x v="59"/>
    <s v="O232020200991122"/>
    <n v="1905049"/>
    <x v="50"/>
    <n v="270832927"/>
    <n v="-270832927"/>
    <n v="0"/>
    <n v="0"/>
    <n v="0"/>
    <n v="0"/>
    <n v="0"/>
    <n v="0"/>
    <n v="0"/>
    <n v="0"/>
  </r>
  <r>
    <n v="8141"/>
    <n v="41"/>
    <x v="59"/>
    <s v="O232020200991122"/>
    <n v="1905049"/>
    <x v="49"/>
    <n v="5210744"/>
    <n v="1646980883"/>
    <n v="1652191627"/>
    <n v="1499373843"/>
    <n v="1652191627"/>
    <n v="1"/>
    <n v="1499373843"/>
    <n v="1499373843"/>
    <n v="0.90750601715765744"/>
    <n v="152817784"/>
  </r>
  <r>
    <n v="8141"/>
    <n v="42"/>
    <x v="60"/>
    <s v="O232020200991122"/>
    <n v="1905049"/>
    <x v="51"/>
    <n v="9044398616"/>
    <n v="-5942908285"/>
    <n v="3101490331"/>
    <n v="2546378913"/>
    <n v="3033952090"/>
    <n v="0.97822393952838027"/>
    <n v="2546378913"/>
    <n v="2546378913"/>
    <n v="0.83929437165238818"/>
    <n v="487573177"/>
  </r>
  <r>
    <n v="8141"/>
    <n v="42"/>
    <x v="60"/>
    <s v="O232020200991122"/>
    <n v="1905049"/>
    <x v="52"/>
    <n v="8158047"/>
    <n v="8182566100"/>
    <n v="8190724147"/>
    <n v="6753526757"/>
    <n v="8190724147"/>
    <n v="1"/>
    <n v="6753526757"/>
    <n v="6753526757"/>
    <n v="0.82453353766938919"/>
    <n v="1437197390"/>
  </r>
  <r>
    <n v="8141"/>
    <n v="42"/>
    <x v="60"/>
    <s v="O232020200991122"/>
    <n v="1905014"/>
    <x v="19"/>
    <n v="0"/>
    <n v="1096589111"/>
    <n v="1096589111"/>
    <n v="1089764703"/>
    <n v="1096589111"/>
    <n v="1"/>
    <n v="1089764703"/>
    <n v="1089764703"/>
    <n v="0.99377669545361735"/>
    <n v="6824408"/>
  </r>
  <r>
    <n v="8141"/>
    <n v="42"/>
    <x v="60"/>
    <s v="O232020200991122"/>
    <n v="1905014"/>
    <x v="31"/>
    <n v="0"/>
    <n v="657277999"/>
    <n v="657277999"/>
    <n v="657277999"/>
    <n v="657277999"/>
    <n v="1"/>
    <n v="657277999"/>
    <n v="657277999"/>
    <n v="1"/>
    <n v="0"/>
  </r>
  <r>
    <n v="8141"/>
    <n v="42"/>
    <x v="60"/>
    <s v="O232020200991122"/>
    <n v="1905049"/>
    <x v="48"/>
    <n v="0"/>
    <n v="425858076"/>
    <n v="425858076"/>
    <n v="425858076"/>
    <n v="425858076"/>
    <n v="1"/>
    <n v="425858076"/>
    <n v="425858076"/>
    <n v="1"/>
    <n v="0"/>
  </r>
  <r>
    <n v="8141"/>
    <n v="42"/>
    <x v="60"/>
    <s v="O232020200991122"/>
    <n v="1905049"/>
    <x v="50"/>
    <n v="0"/>
    <n v="209514618"/>
    <n v="209514618"/>
    <n v="209514618"/>
    <n v="209514618"/>
    <n v="1"/>
    <n v="209514618"/>
    <n v="209514618"/>
    <n v="1"/>
    <n v="0"/>
  </r>
  <r>
    <n v="8141"/>
    <n v="42"/>
    <x v="60"/>
    <s v="O232020200991122"/>
    <n v="1905054"/>
    <x v="3"/>
    <n v="0"/>
    <n v="1181948198"/>
    <n v="1181948198"/>
    <n v="1181948198"/>
    <n v="1181948198"/>
    <n v="1"/>
    <n v="1181948198"/>
    <n v="1181948198"/>
    <n v="1"/>
    <n v="0"/>
  </r>
  <r>
    <n v="8141"/>
    <n v="42"/>
    <x v="61"/>
    <s v="O232020200991122"/>
    <n v="1905049"/>
    <x v="53"/>
    <n v="15113678"/>
    <n v="39848977"/>
    <n v="54962655"/>
    <n v="54294108"/>
    <n v="54962655"/>
    <n v="1"/>
    <n v="54294108"/>
    <n v="54294108"/>
    <n v="0.98783634087545447"/>
    <n v="668547"/>
  </r>
  <r>
    <n v="8141"/>
    <n v="42"/>
    <x v="61"/>
    <s v="O232020200991122"/>
    <n v="1905049"/>
    <x v="51"/>
    <n v="0"/>
    <n v="1434217256"/>
    <n v="1434217256"/>
    <n v="1294581688"/>
    <n v="1329062084"/>
    <n v="0.92668114153550529"/>
    <n v="1294581688"/>
    <n v="1294581688"/>
    <n v="0.97405659493631302"/>
    <n v="34480396"/>
  </r>
  <r>
    <n v="8141"/>
    <n v="43"/>
    <x v="62"/>
    <s v="O232020200991122"/>
    <n v="1905049"/>
    <x v="54"/>
    <n v="249011078"/>
    <n v="938583686"/>
    <n v="1187594764"/>
    <n v="1075987526"/>
    <n v="1187594764"/>
    <n v="1"/>
    <n v="1075987526"/>
    <n v="1075987526"/>
    <n v="0.90602245700032402"/>
    <n v="111607238"/>
  </r>
  <r>
    <n v="8141"/>
    <n v="43"/>
    <x v="63"/>
    <s v="O232020200991122"/>
    <n v="1905049"/>
    <x v="53"/>
    <n v="16529255"/>
    <n v="5433939659"/>
    <n v="5450468914"/>
    <n v="5380996459"/>
    <n v="5450468914"/>
    <n v="1"/>
    <n v="5380996459"/>
    <n v="5380996459"/>
    <n v="0.98725385721922865"/>
    <n v="69472455"/>
  </r>
  <r>
    <n v="8141"/>
    <n v="44"/>
    <x v="64"/>
    <s v="O232020200991122"/>
    <n v="1905049"/>
    <x v="52"/>
    <n v="5622790960"/>
    <n v="9086805761"/>
    <n v="14709596721"/>
    <n v="12966674136"/>
    <n v="14709596721"/>
    <n v="1"/>
    <n v="12966674136"/>
    <n v="12966674136"/>
    <n v="0.88151119177103376"/>
    <n v="1742922585"/>
  </r>
  <r>
    <n v="8141"/>
    <n v="44"/>
    <x v="64"/>
    <s v="O232020200991122"/>
    <n v="1905014"/>
    <x v="22"/>
    <n v="0"/>
    <n v="591055383"/>
    <n v="591055383"/>
    <n v="591055383"/>
    <n v="591055383"/>
    <n v="1"/>
    <n v="591055383"/>
    <n v="591055383"/>
    <n v="1"/>
    <n v="0"/>
  </r>
  <r>
    <n v="8141"/>
    <n v="44"/>
    <x v="64"/>
    <s v="O232020200991122"/>
    <n v="1905014"/>
    <x v="28"/>
    <n v="0"/>
    <n v="362617644"/>
    <n v="362617644"/>
    <n v="362617644"/>
    <n v="362617644"/>
    <n v="1"/>
    <n v="362617644"/>
    <n v="362617644"/>
    <n v="1"/>
    <n v="0"/>
  </r>
  <r>
    <n v="8141"/>
    <n v="44"/>
    <x v="64"/>
    <s v="O232020200991122"/>
    <n v="1905049"/>
    <x v="40"/>
    <n v="0"/>
    <n v="734463670"/>
    <n v="734463670"/>
    <n v="734463670"/>
    <n v="734463670"/>
    <n v="1"/>
    <n v="734463670"/>
    <n v="734463670"/>
    <n v="1"/>
    <n v="0"/>
  </r>
  <r>
    <n v="8141"/>
    <n v="44"/>
    <x v="64"/>
    <s v="O232020200991122"/>
    <n v="1905049"/>
    <x v="36"/>
    <n v="0"/>
    <n v="564318667"/>
    <n v="564318667"/>
    <n v="564318667"/>
    <n v="564318667"/>
    <n v="1"/>
    <n v="564318667"/>
    <n v="564318667"/>
    <n v="1"/>
    <n v="0"/>
  </r>
  <r>
    <n v="8141"/>
    <n v="44"/>
    <x v="64"/>
    <s v="O232020200991122"/>
    <n v="1905049"/>
    <x v="42"/>
    <n v="0"/>
    <n v="33405000"/>
    <n v="33405000"/>
    <n v="0"/>
    <n v="33405000"/>
    <n v="1"/>
    <n v="0"/>
    <n v="0"/>
    <n v="0"/>
    <n v="33405000"/>
  </r>
  <r>
    <n v="8141"/>
    <n v="44"/>
    <x v="64"/>
    <s v="O232020200991122"/>
    <n v="1905049"/>
    <x v="43"/>
    <n v="0"/>
    <n v="1033405000"/>
    <n v="1033405000"/>
    <n v="1000000000"/>
    <n v="1033405000"/>
    <n v="1"/>
    <n v="1000000000"/>
    <n v="1000000000"/>
    <n v="0.96767482255262938"/>
    <n v="33405000"/>
  </r>
  <r>
    <n v="8141"/>
    <n v="44"/>
    <x v="64"/>
    <s v="O232020200991122"/>
    <n v="1905054"/>
    <x v="6"/>
    <n v="0"/>
    <n v="100000"/>
    <n v="100000"/>
    <n v="100000"/>
    <n v="100000"/>
    <n v="1"/>
    <n v="100000"/>
    <n v="100000"/>
    <n v="1"/>
    <n v="0"/>
  </r>
  <r>
    <n v="8141"/>
    <n v="44"/>
    <x v="64"/>
    <s v="O232020200991122"/>
    <n v="1905054"/>
    <x v="3"/>
    <n v="0"/>
    <n v="896984893"/>
    <n v="896984893"/>
    <n v="892485008"/>
    <n v="896984893"/>
    <n v="1"/>
    <n v="892485008"/>
    <n v="892485008"/>
    <n v="0.99498332130773137"/>
    <n v="4499885"/>
  </r>
  <r>
    <n v="8141"/>
    <n v="44"/>
    <x v="64"/>
    <s v="O232020200991122"/>
    <n v="1905054"/>
    <x v="7"/>
    <n v="0"/>
    <n v="5222515"/>
    <n v="5222515"/>
    <n v="5222515"/>
    <n v="5222515"/>
    <n v="1"/>
    <n v="5222515"/>
    <n v="5222515"/>
    <n v="1"/>
    <n v="0"/>
  </r>
  <r>
    <n v="8141"/>
    <n v="44"/>
    <x v="65"/>
    <s v="O232020200991122"/>
    <n v="1905049"/>
    <x v="52"/>
    <n v="442900000"/>
    <n v="-442900000"/>
    <n v="0"/>
    <n v="0"/>
    <n v="0"/>
    <n v="0"/>
    <n v="0"/>
    <n v="0"/>
    <n v="0"/>
    <n v="0"/>
  </r>
  <r>
    <n v="8141"/>
    <n v="45"/>
    <x v="66"/>
    <s v="O2320201003053544204"/>
    <n v="1905049"/>
    <x v="55"/>
    <n v="2290000000"/>
    <n v="-2077670000"/>
    <n v="212330000"/>
    <n v="212330000"/>
    <n v="212330000"/>
    <n v="1"/>
    <n v="212330000"/>
    <n v="212330000"/>
    <n v="1"/>
    <n v="0"/>
  </r>
  <r>
    <n v="8141"/>
    <n v="45"/>
    <x v="67"/>
    <s v="O232020200991122"/>
    <n v="1905049"/>
    <x v="56"/>
    <n v="2304016704"/>
    <n v="-1004938689"/>
    <n v="1299078015"/>
    <n v="1120709498"/>
    <n v="1150334289"/>
    <n v="0.88550054401467182"/>
    <n v="1120709498"/>
    <n v="1120709498"/>
    <n v="0.97424679827135019"/>
    <n v="29624791"/>
  </r>
  <r>
    <n v="8141"/>
    <n v="45"/>
    <x v="68"/>
    <s v="O2320201003053544204"/>
    <n v="1905049"/>
    <x v="55"/>
    <n v="10000000"/>
    <n v="-2422689"/>
    <n v="7577311"/>
    <n v="7577311"/>
    <n v="7577311"/>
    <n v="1"/>
    <n v="7577311"/>
    <n v="7577311"/>
    <n v="1"/>
    <n v="0"/>
  </r>
  <r>
    <n v="8141"/>
    <n v="45"/>
    <x v="69"/>
    <s v="O23201010030807"/>
    <n v="1905049"/>
    <x v="57"/>
    <n v="2748725194"/>
    <n v="-856582194"/>
    <n v="1892143000"/>
    <n v="60490000"/>
    <n v="60490000"/>
    <n v="3.1969042508943564E-2"/>
    <n v="60490000"/>
    <n v="60490000"/>
    <n v="1"/>
    <n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03">
  <r>
    <s v="O1"/>
    <m/>
    <m/>
    <x v="0"/>
    <x v="0"/>
    <m/>
    <s v="INGRESOS"/>
    <x v="0"/>
    <x v="0"/>
    <n v="4588214335000"/>
    <n v="307145123062"/>
    <n v="307145123062"/>
    <n v="0"/>
    <n v="0"/>
    <n v="0"/>
    <n v="3125084078089"/>
    <n v="3125084078089"/>
    <n v="0"/>
    <n v="0"/>
    <n v="0"/>
    <n v="4588214335000"/>
    <n v="0"/>
    <n v="157453212659"/>
    <n v="4430761122341"/>
    <n v="275186599019"/>
    <n v="1891392660755"/>
    <n v="42.69"/>
    <n v="290161065802"/>
    <n v="1563147054496"/>
    <n v="35.28"/>
    <n v="2696821674245"/>
    <n v="2539368461586"/>
    <n v="1839614105068"/>
    <n v="3731006765823"/>
    <n v="699754356518"/>
    <n v="328245606259"/>
    <n v="290152681552"/>
    <n v="1563138670246"/>
  </r>
  <r>
    <s v="O1-1"/>
    <m/>
    <m/>
    <x v="0"/>
    <x v="0"/>
    <m/>
    <s v="INGRESOS CORRIENTES"/>
    <x v="0"/>
    <x v="0"/>
    <n v="2040165907000"/>
    <n v="151570568963"/>
    <n v="151570568963"/>
    <n v="0"/>
    <n v="0"/>
    <n v="0"/>
    <n v="800603387911"/>
    <n v="800603387911"/>
    <n v="0"/>
    <n v="0"/>
    <n v="0"/>
    <n v="2040165907000"/>
    <n v="0"/>
    <n v="74664731573"/>
    <n v="1965501175427"/>
    <n v="153330292791"/>
    <n v="772908164467"/>
    <n v="39.32"/>
    <n v="153296125898"/>
    <n v="765413020922"/>
    <n v="38.94"/>
    <n v="1267257742533"/>
    <n v="1192593010960"/>
    <n v="1032277014871"/>
    <n v="1805185179338"/>
    <n v="160315996089"/>
    <n v="7495143545"/>
    <n v="153296125898"/>
    <n v="765413020922"/>
  </r>
  <r>
    <s v="O1-1-02"/>
    <m/>
    <m/>
    <x v="0"/>
    <x v="0"/>
    <m/>
    <s v="INGRESOS NO TRIBUTARIOS"/>
    <x v="0"/>
    <x v="0"/>
    <n v="2040165907000"/>
    <n v="151570568963"/>
    <n v="151570568963"/>
    <n v="0"/>
    <n v="0"/>
    <n v="0"/>
    <n v="800603387911"/>
    <n v="800603387911"/>
    <n v="0"/>
    <n v="0"/>
    <n v="0"/>
    <n v="2040165907000"/>
    <n v="0"/>
    <n v="74664731573"/>
    <n v="1965501175427"/>
    <n v="153330292791"/>
    <n v="772908164467"/>
    <n v="39.32"/>
    <n v="153296125898"/>
    <n v="765413020922"/>
    <n v="38.94"/>
    <n v="1267257742533"/>
    <n v="1192593010960"/>
    <n v="1032277014871"/>
    <n v="1805185179338"/>
    <n v="160315996089"/>
    <n v="7495143545"/>
    <n v="153296125898"/>
    <n v="765413020922"/>
  </r>
  <r>
    <s v="O1-1-02-03"/>
    <m/>
    <m/>
    <x v="0"/>
    <x v="0"/>
    <m/>
    <s v="Multas, sanciones e intereses de mora"/>
    <x v="0"/>
    <x v="0"/>
    <n v="6571142000"/>
    <n v="0"/>
    <n v="0"/>
    <n v="0"/>
    <n v="0"/>
    <n v="0"/>
    <n v="17875238702"/>
    <n v="17875238702"/>
    <n v="0"/>
    <n v="0"/>
    <n v="0"/>
    <n v="6571142000"/>
    <n v="0"/>
    <n v="5569236655"/>
    <n v="1001905345"/>
    <n v="0"/>
    <n v="0"/>
    <n v="0"/>
    <n v="0"/>
    <n v="0"/>
    <n v="0"/>
    <n v="6571142000"/>
    <n v="1001905345"/>
    <n v="351928702"/>
    <n v="351928702"/>
    <n v="649976643"/>
    <n v="0"/>
    <n v="0"/>
    <n v="0"/>
  </r>
  <r>
    <s v="O1-1-02-03-001"/>
    <m/>
    <m/>
    <x v="0"/>
    <x v="0"/>
    <m/>
    <s v="Multas y sanciones"/>
    <x v="0"/>
    <x v="0"/>
    <n v="6571142000"/>
    <n v="0"/>
    <n v="0"/>
    <n v="0"/>
    <n v="0"/>
    <n v="0"/>
    <n v="17875238702"/>
    <n v="17875238702"/>
    <n v="0"/>
    <n v="0"/>
    <n v="0"/>
    <n v="6571142000"/>
    <n v="0"/>
    <n v="5569236655"/>
    <n v="1001905345"/>
    <n v="0"/>
    <n v="0"/>
    <n v="0"/>
    <n v="0"/>
    <n v="0"/>
    <n v="0"/>
    <n v="6571142000"/>
    <n v="1001905345"/>
    <n v="351928702"/>
    <n v="351928702"/>
    <n v="649976643"/>
    <n v="0"/>
    <n v="0"/>
    <n v="0"/>
  </r>
  <r>
    <s v="O1-1-02-03-001-05"/>
    <m/>
    <m/>
    <x v="0"/>
    <x v="0"/>
    <m/>
    <s v="Sanciones administrativas"/>
    <x v="0"/>
    <x v="0"/>
    <n v="6571142000"/>
    <n v="0"/>
    <n v="0"/>
    <n v="0"/>
    <n v="0"/>
    <n v="0"/>
    <n v="17875238702"/>
    <n v="17875238702"/>
    <n v="0"/>
    <n v="0"/>
    <n v="0"/>
    <n v="6571142000"/>
    <n v="0"/>
    <n v="5569236655"/>
    <n v="1001905345"/>
    <n v="0"/>
    <n v="0"/>
    <n v="0"/>
    <n v="0"/>
    <n v="0"/>
    <n v="0"/>
    <n v="6571142000"/>
    <n v="1001905345"/>
    <n v="351928702"/>
    <n v="351928702"/>
    <n v="649976643"/>
    <n v="0"/>
    <n v="0"/>
    <n v="0"/>
  </r>
  <r>
    <s v="O1-1-02-03-001-05-01000000"/>
    <m/>
    <m/>
    <x v="0"/>
    <x v="0"/>
    <m/>
    <s v="Multas"/>
    <x v="0"/>
    <x v="0"/>
    <n v="5839266000"/>
    <n v="0"/>
    <n v="0"/>
    <n v="0"/>
    <n v="0"/>
    <n v="0"/>
    <n v="16235834702"/>
    <n v="16235834702"/>
    <n v="0"/>
    <n v="0"/>
    <n v="0"/>
    <n v="5839266000"/>
    <n v="0"/>
    <n v="4912190906"/>
    <n v="927075094"/>
    <n v="0"/>
    <n v="0"/>
    <n v="0"/>
    <n v="0"/>
    <n v="0"/>
    <n v="0"/>
    <n v="5839266000"/>
    <n v="927075094"/>
    <n v="351928702"/>
    <n v="351928702"/>
    <n v="575146392"/>
    <n v="0"/>
    <n v="0"/>
    <n v="0"/>
  </r>
  <r>
    <s v="O1-1-02-03-001-05-01000000-010000000"/>
    <m/>
    <m/>
    <x v="0"/>
    <x v="0"/>
    <m/>
    <s v="21-Multas - Salud Publica"/>
    <x v="0"/>
    <x v="0"/>
    <n v="3094811000"/>
    <n v="0"/>
    <n v="0"/>
    <n v="0"/>
    <n v="0"/>
    <n v="0"/>
    <n v="16235834702"/>
    <n v="16235834702"/>
    <n v="0"/>
    <n v="0"/>
    <n v="0"/>
    <n v="3094811000"/>
    <n v="0"/>
    <n v="2742882298"/>
    <n v="351928702"/>
    <n v="0"/>
    <n v="0"/>
    <n v="0"/>
    <n v="0"/>
    <n v="0"/>
    <n v="0"/>
    <n v="3094811000"/>
    <n v="351928702"/>
    <n v="351928702"/>
    <n v="351928702"/>
    <n v="0"/>
    <n v="0"/>
    <n v="0"/>
    <n v="0"/>
  </r>
  <r>
    <s v="O1-1-02-03-001-05-01000000-010000000"/>
    <n v="3"/>
    <s v="O2-3-01-17-019-05"/>
    <x v="1"/>
    <x v="1"/>
    <s v="O23011719052024024213049"/>
    <s v="Servicios de la administración pública relacionados con la salud"/>
    <x v="1"/>
    <x v="1"/>
    <n v="0"/>
    <n v="0"/>
    <n v="0"/>
    <n v="0"/>
    <n v="0"/>
    <n v="0"/>
    <n v="351928702"/>
    <n v="351928702"/>
    <n v="0"/>
    <n v="0"/>
    <n v="0"/>
    <n v="0"/>
    <n v="0"/>
    <n v="0"/>
    <n v="0"/>
    <n v="0"/>
    <n v="0"/>
    <n v="0"/>
    <n v="0"/>
    <n v="0"/>
    <n v="0"/>
    <n v="0"/>
    <n v="0"/>
    <n v="0"/>
    <n v="0"/>
    <n v="0"/>
    <n v="0"/>
    <n v="0"/>
    <n v="0"/>
  </r>
  <r>
    <s v="O1-1-02-03-001-05-01000000-010000000"/>
    <n v="3"/>
    <s v="O2-3-01-17-019-05"/>
    <x v="2"/>
    <x v="1"/>
    <s v="O23011719052024024213049"/>
    <s v="Otros equipos"/>
    <x v="1"/>
    <x v="1"/>
    <n v="0"/>
    <n v="0"/>
    <n v="0"/>
    <n v="0"/>
    <n v="0"/>
    <n v="0"/>
    <n v="3094811000"/>
    <n v="351928702"/>
    <n v="0"/>
    <n v="0"/>
    <n v="2742882298"/>
    <n v="2742882298"/>
    <n v="0"/>
    <n v="2742882298"/>
    <n v="0"/>
    <n v="0"/>
    <n v="0"/>
    <n v="0"/>
    <n v="0"/>
    <n v="0"/>
    <n v="0"/>
    <n v="2742882298"/>
    <n v="0"/>
    <n v="0"/>
    <n v="0"/>
    <n v="0"/>
    <n v="0"/>
    <n v="0"/>
    <n v="0"/>
  </r>
  <r>
    <s v="O1-1-02-03-001-05-01000000-010000000"/>
    <n v="3"/>
    <s v="O2-3-01-17-019-05"/>
    <x v="3"/>
    <x v="2"/>
    <s v="O23011719052024024207014"/>
    <s v="Servicios de la administración pública relacionados con la salud"/>
    <x v="1"/>
    <x v="1"/>
    <n v="3094811000"/>
    <n v="0"/>
    <n v="0"/>
    <n v="0"/>
    <n v="0"/>
    <n v="0"/>
    <n v="3094811000"/>
    <n v="6189622000"/>
    <n v="0"/>
    <n v="0"/>
    <n v="-3094811000"/>
    <n v="0"/>
    <n v="0"/>
    <n v="0"/>
    <n v="0"/>
    <n v="0"/>
    <n v="0"/>
    <n v="0"/>
    <n v="0"/>
    <n v="0"/>
    <n v="0"/>
    <n v="0"/>
    <n v="0"/>
    <n v="0"/>
    <n v="0"/>
    <n v="0"/>
    <n v="0"/>
    <n v="0"/>
    <n v="0"/>
  </r>
  <r>
    <s v="O1-1-02-03-001-05-01000000-010000000"/>
    <n v="3"/>
    <s v="O2-3-01-17-019-05"/>
    <x v="4"/>
    <x v="1"/>
    <s v="O23011719052024024213049"/>
    <s v="Otros equipos"/>
    <x v="1"/>
    <x v="1"/>
    <n v="0"/>
    <n v="0"/>
    <n v="0"/>
    <n v="0"/>
    <n v="0"/>
    <n v="0"/>
    <n v="3094811000"/>
    <n v="2742882298"/>
    <n v="0"/>
    <n v="0"/>
    <n v="351928702"/>
    <n v="351928702"/>
    <n v="0"/>
    <n v="0"/>
    <n v="351928702"/>
    <n v="0"/>
    <n v="0"/>
    <n v="0"/>
    <n v="0"/>
    <n v="0"/>
    <n v="0"/>
    <n v="351928702"/>
    <n v="351928702"/>
    <n v="351928702"/>
    <n v="351928702"/>
    <n v="0"/>
    <n v="0"/>
    <n v="0"/>
    <n v="0"/>
  </r>
  <r>
    <s v="O1-1-02-03-001-05-01000000-010000000"/>
    <n v="3"/>
    <s v="O2-3-01-17-019-05"/>
    <x v="5"/>
    <x v="1"/>
    <s v="O23011719052024024213049"/>
    <s v="Servicios de la administración pública relacionados con la salud"/>
    <x v="1"/>
    <x v="1"/>
    <n v="0"/>
    <n v="0"/>
    <n v="0"/>
    <n v="0"/>
    <n v="0"/>
    <n v="0"/>
    <n v="6599473000"/>
    <n v="6599473000"/>
    <n v="0"/>
    <n v="0"/>
    <n v="0"/>
    <n v="0"/>
    <n v="0"/>
    <n v="0"/>
    <n v="0"/>
    <n v="0"/>
    <n v="0"/>
    <n v="0"/>
    <n v="0"/>
    <n v="0"/>
    <n v="0"/>
    <n v="0"/>
    <n v="0"/>
    <n v="0"/>
    <n v="0"/>
    <n v="0"/>
    <n v="0"/>
    <n v="0"/>
    <n v="0"/>
  </r>
  <r>
    <s v="O1-1-02-03-001-05-01000000-020000000"/>
    <m/>
    <m/>
    <x v="0"/>
    <x v="3"/>
    <m/>
    <s v="21-Multas - IVC Oferta"/>
    <x v="0"/>
    <x v="0"/>
    <n v="2744455000"/>
    <n v="0"/>
    <n v="0"/>
    <n v="0"/>
    <n v="0"/>
    <n v="0"/>
    <n v="0"/>
    <n v="0"/>
    <n v="0"/>
    <n v="0"/>
    <n v="0"/>
    <n v="2744455000"/>
    <n v="0"/>
    <n v="2169308608"/>
    <n v="575146392"/>
    <n v="0"/>
    <n v="0"/>
    <n v="0"/>
    <n v="0"/>
    <n v="0"/>
    <n v="0"/>
    <n v="2744455000"/>
    <n v="575146392"/>
    <n v="0"/>
    <n v="0"/>
    <n v="575146392"/>
    <n v="0"/>
    <n v="0"/>
    <n v="0"/>
  </r>
  <r>
    <s v="O1-1-02-03-001-05-01000000-020000000"/>
    <n v="3"/>
    <s v="O2-3-01-17-019-06"/>
    <x v="6"/>
    <x v="4"/>
    <s v="O23011719062024020315004"/>
    <s v="Servicios de la administración pública relacionados con la salud"/>
    <x v="1"/>
    <x v="1"/>
    <n v="2000000000"/>
    <n v="0"/>
    <n v="0"/>
    <n v="0"/>
    <n v="0"/>
    <n v="0"/>
    <n v="0"/>
    <n v="0"/>
    <n v="0"/>
    <n v="0"/>
    <n v="0"/>
    <n v="2000000000"/>
    <n v="0"/>
    <n v="2000000000"/>
    <n v="0"/>
    <n v="0"/>
    <n v="0"/>
    <n v="0"/>
    <n v="0"/>
    <n v="0"/>
    <n v="0"/>
    <n v="2000000000"/>
    <n v="0"/>
    <n v="0"/>
    <n v="0"/>
    <n v="0"/>
    <n v="0"/>
    <n v="0"/>
    <n v="0"/>
  </r>
  <r>
    <s v="O1-1-02-03-001-05-01000000-020000000"/>
    <n v="3"/>
    <s v="O2-3-01-17-019-06"/>
    <x v="7"/>
    <x v="5"/>
    <s v="O23011719062024020315004"/>
    <s v="Servicios de la administración pública relacionados con la salud"/>
    <x v="1"/>
    <x v="1"/>
    <n v="744455000"/>
    <n v="0"/>
    <n v="0"/>
    <n v="0"/>
    <n v="0"/>
    <n v="0"/>
    <n v="0"/>
    <n v="0"/>
    <n v="0"/>
    <n v="0"/>
    <n v="0"/>
    <n v="744455000"/>
    <n v="0"/>
    <n v="169308608"/>
    <n v="575146392"/>
    <n v="0"/>
    <n v="0"/>
    <n v="0"/>
    <n v="0"/>
    <n v="0"/>
    <n v="0"/>
    <n v="744455000"/>
    <n v="575146392"/>
    <n v="0"/>
    <n v="0"/>
    <n v="575146392"/>
    <n v="0"/>
    <n v="0"/>
    <n v="0"/>
  </r>
  <r>
    <s v="O1-1-02-03-001-05-02000000"/>
    <m/>
    <m/>
    <x v="0"/>
    <x v="3"/>
    <m/>
    <s v="Intereses moratorios"/>
    <x v="0"/>
    <x v="0"/>
    <n v="731876000"/>
    <n v="0"/>
    <n v="0"/>
    <n v="0"/>
    <n v="0"/>
    <n v="0"/>
    <n v="1639404000"/>
    <n v="1639404000"/>
    <n v="0"/>
    <n v="0"/>
    <n v="0"/>
    <n v="731876000"/>
    <n v="0"/>
    <n v="657045749"/>
    <n v="74830251"/>
    <n v="0"/>
    <n v="0"/>
    <n v="0"/>
    <n v="0"/>
    <n v="0"/>
    <n v="0"/>
    <n v="731876000"/>
    <n v="74830251"/>
    <n v="0"/>
    <n v="0"/>
    <n v="74830251"/>
    <n v="0"/>
    <n v="0"/>
    <n v="0"/>
  </r>
  <r>
    <s v="O1-1-02-03-001-05-02000000-010000000"/>
    <m/>
    <m/>
    <x v="0"/>
    <x v="3"/>
    <m/>
    <s v="21-Intereses Moratorios Multas- SP"/>
    <x v="0"/>
    <x v="0"/>
    <n v="409851000"/>
    <n v="0"/>
    <n v="0"/>
    <n v="0"/>
    <n v="0"/>
    <n v="0"/>
    <n v="1639404000"/>
    <n v="1639404000"/>
    <n v="0"/>
    <n v="0"/>
    <n v="0"/>
    <n v="409851000"/>
    <n v="0"/>
    <n v="409851000"/>
    <n v="0"/>
    <n v="0"/>
    <n v="0"/>
    <n v="0"/>
    <n v="0"/>
    <n v="0"/>
    <n v="0"/>
    <n v="409851000"/>
    <n v="0"/>
    <n v="0"/>
    <n v="0"/>
    <n v="0"/>
    <n v="0"/>
    <n v="0"/>
    <n v="0"/>
  </r>
  <r>
    <s v="O1-1-02-03-001-05-02000000-010000000"/>
    <n v="3"/>
    <s v="O2-3-01-17-019-05"/>
    <x v="3"/>
    <x v="2"/>
    <s v="O23011719052024024207014"/>
    <s v="Servicios de la administración pública relacionados con la salud"/>
    <x v="1"/>
    <x v="1"/>
    <n v="409851000"/>
    <n v="0"/>
    <n v="0"/>
    <n v="0"/>
    <n v="0"/>
    <n v="0"/>
    <n v="409851000"/>
    <n v="819702000"/>
    <n v="0"/>
    <n v="0"/>
    <n v="-409851000"/>
    <n v="0"/>
    <n v="0"/>
    <n v="0"/>
    <n v="0"/>
    <n v="0"/>
    <n v="0"/>
    <n v="0"/>
    <n v="0"/>
    <n v="0"/>
    <n v="0"/>
    <n v="0"/>
    <n v="0"/>
    <n v="0"/>
    <n v="0"/>
    <n v="0"/>
    <n v="0"/>
    <n v="0"/>
    <n v="0"/>
  </r>
  <r>
    <s v="O1-1-02-03-001-05-02000000-010000000"/>
    <n v="3"/>
    <s v="O2-3-01-17-019-05"/>
    <x v="4"/>
    <x v="1"/>
    <s v="O23011719052024024213049"/>
    <s v="Otros equipos"/>
    <x v="1"/>
    <x v="1"/>
    <n v="0"/>
    <n v="0"/>
    <n v="0"/>
    <n v="0"/>
    <n v="0"/>
    <n v="0"/>
    <n v="409851000"/>
    <n v="409851000"/>
    <n v="0"/>
    <n v="0"/>
    <n v="0"/>
    <n v="0"/>
    <n v="0"/>
    <n v="0"/>
    <n v="0"/>
    <n v="0"/>
    <n v="0"/>
    <n v="0"/>
    <n v="0"/>
    <n v="0"/>
    <n v="0"/>
    <n v="0"/>
    <n v="0"/>
    <n v="0"/>
    <n v="0"/>
    <n v="0"/>
    <n v="0"/>
    <n v="0"/>
    <n v="0"/>
  </r>
  <r>
    <s v="O1-1-02-03-001-05-02000000-010000000"/>
    <n v="3"/>
    <s v="O2-3-01-17-019-05"/>
    <x v="5"/>
    <x v="1"/>
    <s v="O23011719052024024213049"/>
    <s v="Servicios de la administración pública relacionados con la salud"/>
    <x v="1"/>
    <x v="1"/>
    <n v="0"/>
    <n v="0"/>
    <n v="0"/>
    <n v="0"/>
    <n v="0"/>
    <n v="0"/>
    <n v="409851000"/>
    <n v="409851000"/>
    <n v="0"/>
    <n v="0"/>
    <n v="0"/>
    <n v="0"/>
    <n v="0"/>
    <n v="0"/>
    <n v="0"/>
    <n v="0"/>
    <n v="0"/>
    <n v="0"/>
    <n v="0"/>
    <n v="0"/>
    <n v="0"/>
    <n v="0"/>
    <n v="0"/>
    <n v="0"/>
    <n v="0"/>
    <n v="0"/>
    <n v="0"/>
    <n v="0"/>
    <n v="0"/>
  </r>
  <r>
    <s v="O1-1-02-03-001-05-02000000-010000000"/>
    <n v="3"/>
    <s v="O2-3-01-17-019-05"/>
    <x v="2"/>
    <x v="1"/>
    <s v="O23011719052024024213049"/>
    <s v="Otros equipos"/>
    <x v="1"/>
    <x v="1"/>
    <n v="0"/>
    <n v="0"/>
    <n v="0"/>
    <n v="0"/>
    <n v="0"/>
    <n v="0"/>
    <n v="409851000"/>
    <n v="0"/>
    <n v="0"/>
    <n v="0"/>
    <n v="409851000"/>
    <n v="409851000"/>
    <n v="0"/>
    <n v="409851000"/>
    <n v="0"/>
    <n v="0"/>
    <n v="0"/>
    <n v="0"/>
    <n v="0"/>
    <n v="0"/>
    <n v="0"/>
    <n v="409851000"/>
    <n v="0"/>
    <n v="0"/>
    <n v="0"/>
    <n v="0"/>
    <n v="0"/>
    <n v="0"/>
    <n v="0"/>
  </r>
  <r>
    <s v="O1-1-02-03-001-05-02000000-020000000"/>
    <m/>
    <m/>
    <x v="0"/>
    <x v="3"/>
    <m/>
    <s v="21-Intereses Moratorios Multas IVC-Oferta"/>
    <x v="0"/>
    <x v="0"/>
    <n v="322025000"/>
    <n v="0"/>
    <n v="0"/>
    <n v="0"/>
    <n v="0"/>
    <n v="0"/>
    <n v="0"/>
    <n v="0"/>
    <n v="0"/>
    <n v="0"/>
    <n v="0"/>
    <n v="322025000"/>
    <n v="0"/>
    <n v="247194749"/>
    <n v="74830251"/>
    <n v="0"/>
    <n v="0"/>
    <n v="0"/>
    <n v="0"/>
    <n v="0"/>
    <n v="0"/>
    <n v="322025000"/>
    <n v="74830251"/>
    <n v="0"/>
    <n v="0"/>
    <n v="74830251"/>
    <n v="0"/>
    <n v="0"/>
    <n v="0"/>
  </r>
  <r>
    <s v="O1-1-02-03-001-05-02000000-020000000"/>
    <n v="3"/>
    <s v="O2-3-01-17-019-06"/>
    <x v="7"/>
    <x v="5"/>
    <s v="O23011719062024020315004"/>
    <s v="Servicios de la administración pública relacionados con la salud"/>
    <x v="1"/>
    <x v="1"/>
    <n v="322025000"/>
    <n v="0"/>
    <n v="0"/>
    <n v="0"/>
    <n v="0"/>
    <n v="0"/>
    <n v="0"/>
    <n v="0"/>
    <n v="0"/>
    <n v="0"/>
    <n v="0"/>
    <n v="322025000"/>
    <n v="0"/>
    <n v="247194749"/>
    <n v="74830251"/>
    <n v="0"/>
    <n v="0"/>
    <n v="0"/>
    <n v="0"/>
    <n v="0"/>
    <n v="0"/>
    <n v="322025000"/>
    <n v="74830251"/>
    <n v="0"/>
    <n v="0"/>
    <n v="74830251"/>
    <n v="0"/>
    <n v="0"/>
    <n v="0"/>
  </r>
  <r>
    <s v="O1-1-02-05"/>
    <m/>
    <m/>
    <x v="0"/>
    <x v="3"/>
    <m/>
    <s v="Venta de bienes y servicios"/>
    <x v="0"/>
    <x v="0"/>
    <n v="3820000"/>
    <n v="0"/>
    <n v="0"/>
    <n v="0"/>
    <n v="0"/>
    <n v="0"/>
    <n v="0"/>
    <n v="0"/>
    <n v="0"/>
    <n v="0"/>
    <n v="0"/>
    <n v="3820000"/>
    <n v="0"/>
    <n v="0"/>
    <n v="3820000"/>
    <n v="0"/>
    <n v="0"/>
    <n v="0"/>
    <n v="0"/>
    <n v="0"/>
    <n v="0"/>
    <n v="3820000"/>
    <n v="3820000"/>
    <n v="0"/>
    <n v="0"/>
    <n v="3820000"/>
    <n v="0"/>
    <n v="0"/>
    <n v="0"/>
  </r>
  <r>
    <s v="O1-1-02-05-001"/>
    <m/>
    <m/>
    <x v="0"/>
    <x v="3"/>
    <m/>
    <s v="Ventas de establecimientos de mercado"/>
    <x v="0"/>
    <x v="0"/>
    <n v="3820000"/>
    <n v="0"/>
    <n v="0"/>
    <n v="0"/>
    <n v="0"/>
    <n v="0"/>
    <n v="0"/>
    <n v="0"/>
    <n v="0"/>
    <n v="0"/>
    <n v="0"/>
    <n v="3820000"/>
    <n v="0"/>
    <n v="0"/>
    <n v="3820000"/>
    <n v="0"/>
    <n v="0"/>
    <n v="0"/>
    <n v="0"/>
    <n v="0"/>
    <n v="0"/>
    <n v="3820000"/>
    <n v="3820000"/>
    <n v="0"/>
    <n v="0"/>
    <n v="3820000"/>
    <n v="0"/>
    <n v="0"/>
    <n v="0"/>
  </r>
  <r>
    <s v="O1-1-02-05-001-09"/>
    <m/>
    <m/>
    <x v="0"/>
    <x v="3"/>
    <m/>
    <s v="Servicios para la comunidad, sociales y personales"/>
    <x v="0"/>
    <x v="0"/>
    <n v="3820000"/>
    <n v="0"/>
    <n v="0"/>
    <n v="0"/>
    <n v="0"/>
    <n v="0"/>
    <n v="0"/>
    <n v="0"/>
    <n v="0"/>
    <n v="0"/>
    <n v="0"/>
    <n v="3820000"/>
    <n v="0"/>
    <n v="0"/>
    <n v="3820000"/>
    <n v="0"/>
    <n v="0"/>
    <n v="0"/>
    <n v="0"/>
    <n v="0"/>
    <n v="0"/>
    <n v="3820000"/>
    <n v="3820000"/>
    <n v="0"/>
    <n v="0"/>
    <n v="3820000"/>
    <n v="0"/>
    <n v="0"/>
    <n v="0"/>
  </r>
  <r>
    <s v="O1-1-02-05-001-09-01011200"/>
    <m/>
    <m/>
    <x v="0"/>
    <x v="3"/>
    <m/>
    <s v="Servicios ejecutivos de la administracion publica"/>
    <x v="0"/>
    <x v="0"/>
    <n v="3820000"/>
    <n v="0"/>
    <n v="0"/>
    <n v="0"/>
    <n v="0"/>
    <n v="0"/>
    <n v="0"/>
    <n v="0"/>
    <n v="0"/>
    <n v="0"/>
    <n v="0"/>
    <n v="3820000"/>
    <n v="0"/>
    <n v="0"/>
    <n v="3820000"/>
    <n v="0"/>
    <n v="0"/>
    <n v="0"/>
    <n v="0"/>
    <n v="0"/>
    <n v="0"/>
    <n v="3820000"/>
    <n v="3820000"/>
    <n v="0"/>
    <n v="0"/>
    <n v="3820000"/>
    <n v="0"/>
    <n v="0"/>
    <n v="0"/>
  </r>
  <r>
    <s v="O1-1-02-05-001-09-01011200-010000000"/>
    <m/>
    <m/>
    <x v="0"/>
    <x v="3"/>
    <m/>
    <s v="21-Tarjeta Ingreso"/>
    <x v="0"/>
    <x v="0"/>
    <n v="3820000"/>
    <n v="0"/>
    <n v="0"/>
    <n v="0"/>
    <n v="0"/>
    <n v="0"/>
    <n v="0"/>
    <n v="0"/>
    <n v="0"/>
    <n v="0"/>
    <n v="0"/>
    <n v="3820000"/>
    <n v="0"/>
    <n v="0"/>
    <n v="3820000"/>
    <n v="0"/>
    <n v="0"/>
    <n v="0"/>
    <n v="0"/>
    <n v="0"/>
    <n v="0"/>
    <n v="3820000"/>
    <n v="3820000"/>
    <n v="0"/>
    <n v="0"/>
    <n v="3820000"/>
    <n v="0"/>
    <n v="0"/>
    <n v="0"/>
  </r>
  <r>
    <s v="O1-1-02-05-001-09-01011200-010000000"/>
    <n v="3"/>
    <s v="O2-3-01-17-019-06"/>
    <x v="7"/>
    <x v="5"/>
    <s v="O23011719062024020315004"/>
    <s v="Servicios de la administración pública relacionados con la salud"/>
    <x v="1"/>
    <x v="1"/>
    <n v="3820000"/>
    <n v="0"/>
    <n v="0"/>
    <n v="0"/>
    <n v="0"/>
    <n v="0"/>
    <n v="0"/>
    <n v="0"/>
    <n v="0"/>
    <n v="0"/>
    <n v="0"/>
    <n v="3820000"/>
    <n v="0"/>
    <n v="0"/>
    <n v="3820000"/>
    <n v="0"/>
    <n v="0"/>
    <n v="0"/>
    <n v="0"/>
    <n v="0"/>
    <n v="0"/>
    <n v="3820000"/>
    <n v="3820000"/>
    <n v="0"/>
    <n v="0"/>
    <n v="3820000"/>
    <n v="0"/>
    <n v="0"/>
    <n v="0"/>
  </r>
  <r>
    <s v="O1-1-02-06"/>
    <m/>
    <m/>
    <x v="0"/>
    <x v="3"/>
    <m/>
    <s v="Transferencias corrientes"/>
    <x v="0"/>
    <x v="0"/>
    <n v="1802383910000"/>
    <n v="140203427852"/>
    <n v="140203427852"/>
    <n v="0"/>
    <n v="0"/>
    <n v="0"/>
    <n v="704321963698"/>
    <n v="704321963698"/>
    <n v="0"/>
    <n v="0"/>
    <n v="0"/>
    <n v="1802383910000"/>
    <n v="0"/>
    <n v="64826127218"/>
    <n v="1737557782782"/>
    <n v="139716876738"/>
    <n v="694973897968"/>
    <n v="40"/>
    <n v="139605009970"/>
    <n v="693721864396"/>
    <n v="39.93"/>
    <n v="1107410012032"/>
    <n v="1042583884814"/>
    <n v="929802641284"/>
    <n v="1624776539252"/>
    <n v="112781243530"/>
    <n v="1252033572"/>
    <n v="139605009970"/>
    <n v="693721864396"/>
  </r>
  <r>
    <s v="O1-1-02-06-003"/>
    <m/>
    <m/>
    <x v="0"/>
    <x v="3"/>
    <m/>
    <s v="Participaciones distintas del SGP"/>
    <x v="0"/>
    <x v="0"/>
    <n v="155614341000"/>
    <n v="9024520693"/>
    <n v="9024520693"/>
    <n v="0"/>
    <n v="0"/>
    <n v="0"/>
    <n v="42365749454"/>
    <n v="42365749454"/>
    <n v="0"/>
    <n v="0"/>
    <n v="0"/>
    <n v="155614341000"/>
    <n v="0"/>
    <n v="2037125740"/>
    <n v="153577215260"/>
    <n v="7314886232"/>
    <n v="37465270425"/>
    <n v="24.4"/>
    <n v="7172293525"/>
    <n v="36213236853"/>
    <n v="23.58"/>
    <n v="118149070575"/>
    <n v="116111944835"/>
    <n v="91824120543"/>
    <n v="129289390968"/>
    <n v="24287824292"/>
    <n v="1252033572"/>
    <n v="7172293525"/>
    <n v="36213236853"/>
  </r>
  <r>
    <s v="O1-1-02-06-003-01"/>
    <m/>
    <m/>
    <x v="0"/>
    <x v="3"/>
    <m/>
    <s v="Participacion en impuestos"/>
    <x v="0"/>
    <x v="0"/>
    <n v="155614341000"/>
    <n v="9024520693"/>
    <n v="9024520693"/>
    <n v="0"/>
    <n v="0"/>
    <n v="0"/>
    <n v="42365749454"/>
    <n v="42365749454"/>
    <n v="0"/>
    <n v="0"/>
    <n v="0"/>
    <n v="155614341000"/>
    <n v="0"/>
    <n v="2037125740"/>
    <n v="153577215260"/>
    <n v="7314886232"/>
    <n v="37465270425"/>
    <n v="24.4"/>
    <n v="7172293525"/>
    <n v="36213236853"/>
    <n v="23.58"/>
    <n v="118149070575"/>
    <n v="116111944835"/>
    <n v="91824120543"/>
    <n v="129289390968"/>
    <n v="24287824292"/>
    <n v="1252033572"/>
    <n v="7172293525"/>
    <n v="36213236853"/>
  </r>
  <r>
    <s v="O1-1-02-06-003-01-04020200"/>
    <m/>
    <m/>
    <x v="0"/>
    <x v="3"/>
    <m/>
    <s v="Participacion de la Sobretasa al consumo de cigarrillos y tabaco elaborado para inversion en salud-extranjero"/>
    <x v="0"/>
    <x v="0"/>
    <n v="65294532000"/>
    <n v="3997227240"/>
    <n v="3997227240"/>
    <n v="0"/>
    <n v="0"/>
    <n v="0"/>
    <n v="22598592836"/>
    <n v="22598592836"/>
    <n v="0"/>
    <n v="0"/>
    <n v="0"/>
    <n v="65294532000"/>
    <n v="0"/>
    <n v="0"/>
    <n v="65294532000"/>
    <n v="3997227240"/>
    <n v="22598592836"/>
    <n v="34.61"/>
    <n v="3997227240"/>
    <n v="22598592836"/>
    <n v="34.61"/>
    <n v="42695939164"/>
    <n v="42695939164"/>
    <n v="42695939164"/>
    <n v="65294532000"/>
    <n v="0"/>
    <n v="0"/>
    <n v="3997227240"/>
    <n v="22598592836"/>
  </r>
  <r>
    <s v="O1-1-02-06-003-01-04020200-010000000"/>
    <m/>
    <m/>
    <x v="0"/>
    <x v="3"/>
    <m/>
    <s v="20- R.S. Part. de la Sobretasa al consumo de cigarrillos y tabaco elaborado para inversion en salud-extranjero"/>
    <x v="0"/>
    <x v="0"/>
    <n v="65294532000"/>
    <n v="3997227240"/>
    <n v="3997227240"/>
    <n v="0"/>
    <n v="0"/>
    <n v="0"/>
    <n v="22598592836"/>
    <n v="22598592836"/>
    <n v="0"/>
    <n v="0"/>
    <n v="0"/>
    <n v="65294532000"/>
    <n v="0"/>
    <n v="0"/>
    <n v="65294532000"/>
    <n v="3997227240"/>
    <n v="22598592836"/>
    <n v="34.61"/>
    <n v="3997227240"/>
    <n v="22598592836"/>
    <n v="34.61"/>
    <n v="42695939164"/>
    <n v="42695939164"/>
    <n v="42695939164"/>
    <n v="65294532000"/>
    <n v="0"/>
    <n v="0"/>
    <n v="3997227240"/>
    <n v="22598592836"/>
  </r>
  <r>
    <s v="O1-1-02-06-003-01-04020200-010000000"/>
    <n v="3"/>
    <s v="O2-3-01-17-019-06"/>
    <x v="8"/>
    <x v="6"/>
    <s v="O23011719062024020314044"/>
    <s v="Servicios de la administración pública relacionados con la salud"/>
    <x v="2"/>
    <x v="1"/>
    <n v="0"/>
    <n v="434915053"/>
    <n v="0"/>
    <n v="0"/>
    <n v="0"/>
    <n v="434915053"/>
    <n v="2763720598"/>
    <n v="0"/>
    <n v="0"/>
    <n v="0"/>
    <n v="2763720598"/>
    <n v="2763720598"/>
    <n v="0"/>
    <n v="0"/>
    <n v="2763720598"/>
    <n v="434915053"/>
    <n v="2763720598"/>
    <n v="100"/>
    <n v="434915053"/>
    <n v="2763720598"/>
    <n v="100"/>
    <n v="0"/>
    <n v="0"/>
    <n v="0"/>
    <n v="2763720598"/>
    <n v="0"/>
    <n v="0"/>
    <n v="434915053"/>
    <n v="2763720598"/>
  </r>
  <r>
    <s v="O1-1-02-06-003-01-04020200-010000000"/>
    <n v="3"/>
    <s v="O2-3-01-17-019-06"/>
    <x v="9"/>
    <x v="6"/>
    <s v="O23011719062024020314044"/>
    <s v="Servicios de la administración pública relacionados con la salud"/>
    <x v="2"/>
    <x v="1"/>
    <n v="0"/>
    <n v="211872107"/>
    <n v="0"/>
    <n v="0"/>
    <n v="0"/>
    <n v="211872107"/>
    <n v="1148978943"/>
    <n v="0"/>
    <n v="0"/>
    <n v="0"/>
    <n v="1148978943"/>
    <n v="1148978943"/>
    <n v="0"/>
    <n v="0"/>
    <n v="1148978943"/>
    <n v="211872107"/>
    <n v="1148978943"/>
    <n v="100"/>
    <n v="211872107"/>
    <n v="1148978943"/>
    <n v="100"/>
    <n v="0"/>
    <n v="0"/>
    <n v="0"/>
    <n v="1148978943"/>
    <n v="0"/>
    <n v="0"/>
    <n v="211872107"/>
    <n v="1148978943"/>
  </r>
  <r>
    <s v="O1-1-02-06-003-01-04020200-010000000"/>
    <n v="3"/>
    <s v="O2-3-01-17-019-06"/>
    <x v="10"/>
    <x v="6"/>
    <s v="O23011719062024020314044"/>
    <s v="Servicios de la administración pública relacionados con la salud"/>
    <x v="2"/>
    <x v="1"/>
    <n v="0"/>
    <n v="70714"/>
    <n v="0"/>
    <n v="0"/>
    <n v="0"/>
    <n v="70714"/>
    <n v="73940"/>
    <n v="0"/>
    <n v="0"/>
    <n v="0"/>
    <n v="73940"/>
    <n v="73940"/>
    <n v="0"/>
    <n v="0"/>
    <n v="73940"/>
    <n v="70714"/>
    <n v="73940"/>
    <n v="100"/>
    <n v="70714"/>
    <n v="73940"/>
    <n v="100"/>
    <n v="0"/>
    <n v="0"/>
    <n v="0"/>
    <n v="73940"/>
    <n v="0"/>
    <n v="0"/>
    <n v="70714"/>
    <n v="73940"/>
  </r>
  <r>
    <s v="O1-1-02-06-003-01-04020200-010000000"/>
    <n v="3"/>
    <s v="O2-3-01-17-019-06"/>
    <x v="11"/>
    <x v="6"/>
    <s v="O23011719062024020314044"/>
    <s v="Servicios de la administración pública relacionados con la salud"/>
    <x v="2"/>
    <x v="1"/>
    <n v="0"/>
    <n v="9175"/>
    <n v="0"/>
    <n v="0"/>
    <n v="0"/>
    <n v="9175"/>
    <n v="21099"/>
    <n v="0"/>
    <n v="0"/>
    <n v="0"/>
    <n v="21099"/>
    <n v="21099"/>
    <n v="0"/>
    <n v="0"/>
    <n v="21099"/>
    <n v="9175"/>
    <n v="21099"/>
    <n v="100"/>
    <n v="9175"/>
    <n v="21099"/>
    <n v="100"/>
    <n v="0"/>
    <n v="0"/>
    <n v="0"/>
    <n v="21099"/>
    <n v="0"/>
    <n v="0"/>
    <n v="9175"/>
    <n v="21099"/>
  </r>
  <r>
    <s v="O1-1-02-06-003-01-04020200-010000000"/>
    <n v="3"/>
    <s v="O2-3-01-17-019-06"/>
    <x v="12"/>
    <x v="6"/>
    <s v="O23011719062024020314044"/>
    <s v="Servicios de la administración pública relacionados con la salud"/>
    <x v="2"/>
    <x v="1"/>
    <n v="0"/>
    <n v="0"/>
    <n v="0"/>
    <n v="0"/>
    <n v="0"/>
    <n v="0"/>
    <n v="76918"/>
    <n v="0"/>
    <n v="0"/>
    <n v="0"/>
    <n v="76918"/>
    <n v="76918"/>
    <n v="0"/>
    <n v="0"/>
    <n v="76918"/>
    <n v="0"/>
    <n v="76918"/>
    <n v="100"/>
    <n v="0"/>
    <n v="76918"/>
    <n v="100"/>
    <n v="0"/>
    <n v="0"/>
    <n v="0"/>
    <n v="76918"/>
    <n v="0"/>
    <n v="0"/>
    <n v="0"/>
    <n v="76918"/>
  </r>
  <r>
    <s v="O1-1-02-06-003-01-04020200-010000000"/>
    <n v="3"/>
    <s v="O2-3-01-17-019-06"/>
    <x v="13"/>
    <x v="6"/>
    <s v="O23011719062024020314044"/>
    <s v="Servicios de la administración pública relacionados con la salud"/>
    <x v="2"/>
    <x v="1"/>
    <n v="0"/>
    <n v="2098601565"/>
    <n v="0"/>
    <n v="0"/>
    <n v="0"/>
    <n v="2098601565"/>
    <n v="11706976927"/>
    <n v="0"/>
    <n v="0"/>
    <n v="0"/>
    <n v="11706976927"/>
    <n v="11706976927"/>
    <n v="0"/>
    <n v="0"/>
    <n v="11706976927"/>
    <n v="2098601565"/>
    <n v="11706976927"/>
    <n v="100"/>
    <n v="2098601565"/>
    <n v="11706976927"/>
    <n v="100"/>
    <n v="0"/>
    <n v="0"/>
    <n v="0"/>
    <n v="11706976927"/>
    <n v="0"/>
    <n v="0"/>
    <n v="2098601565"/>
    <n v="11706976927"/>
  </r>
  <r>
    <s v="O1-1-02-06-003-01-04020200-010000000"/>
    <n v="3"/>
    <s v="O2-3-01-17-019-06"/>
    <x v="14"/>
    <x v="6"/>
    <s v="O23011719062024020314044"/>
    <s v="Servicios de la administración pública relacionados con la salud"/>
    <x v="2"/>
    <x v="1"/>
    <n v="65294532000"/>
    <n v="0"/>
    <n v="3997227240"/>
    <n v="0"/>
    <n v="0"/>
    <n v="-3997227240"/>
    <n v="0"/>
    <n v="22598592836"/>
    <n v="0"/>
    <n v="0"/>
    <n v="-22598592836"/>
    <n v="42695939164"/>
    <n v="0"/>
    <n v="0"/>
    <n v="42695939164"/>
    <n v="0"/>
    <n v="0"/>
    <n v="0"/>
    <n v="0"/>
    <n v="0"/>
    <n v="0"/>
    <n v="42695939164"/>
    <n v="42695939164"/>
    <n v="42695939164"/>
    <n v="42695939164"/>
    <n v="0"/>
    <n v="0"/>
    <n v="0"/>
    <n v="0"/>
  </r>
  <r>
    <s v="O1-1-02-06-003-01-04020200-010000000"/>
    <n v="3"/>
    <s v="O2-3-01-17-019-06"/>
    <x v="15"/>
    <x v="6"/>
    <s v="O23011719062024020314044"/>
    <s v="Servicios de la administración pública relacionados con la salud"/>
    <x v="2"/>
    <x v="1"/>
    <n v="0"/>
    <n v="9008"/>
    <n v="0"/>
    <n v="0"/>
    <n v="0"/>
    <n v="9008"/>
    <n v="11985"/>
    <n v="0"/>
    <n v="0"/>
    <n v="0"/>
    <n v="11985"/>
    <n v="11985"/>
    <n v="0"/>
    <n v="0"/>
    <n v="11985"/>
    <n v="9008"/>
    <n v="11985"/>
    <n v="100"/>
    <n v="9008"/>
    <n v="11985"/>
    <n v="100"/>
    <n v="0"/>
    <n v="0"/>
    <n v="0"/>
    <n v="11985"/>
    <n v="0"/>
    <n v="0"/>
    <n v="9008"/>
    <n v="11985"/>
  </r>
  <r>
    <s v="O1-1-02-06-003-01-04020200-010000000"/>
    <n v="3"/>
    <s v="O2-3-01-17-019-06"/>
    <x v="16"/>
    <x v="6"/>
    <s v="O23011719062024020314044"/>
    <s v="Servicios de la administración pública relacionados con la salud"/>
    <x v="2"/>
    <x v="1"/>
    <n v="0"/>
    <n v="422944900"/>
    <n v="0"/>
    <n v="0"/>
    <n v="0"/>
    <n v="422944900"/>
    <n v="2436613964"/>
    <n v="0"/>
    <n v="0"/>
    <n v="0"/>
    <n v="2436613964"/>
    <n v="2436613964"/>
    <n v="0"/>
    <n v="0"/>
    <n v="2436613964"/>
    <n v="422944900"/>
    <n v="2436613964"/>
    <n v="100"/>
    <n v="422944900"/>
    <n v="2436613964"/>
    <n v="100"/>
    <n v="0"/>
    <n v="0"/>
    <n v="0"/>
    <n v="2436613964"/>
    <n v="0"/>
    <n v="0"/>
    <n v="422944900"/>
    <n v="2436613964"/>
  </r>
  <r>
    <s v="O1-1-02-06-003-01-04020200-010000000"/>
    <n v="3"/>
    <s v="O2-3-01-17-019-06"/>
    <x v="17"/>
    <x v="6"/>
    <s v="O23011719062024020314044"/>
    <s v="Servicios de la administración pública relacionados con la salud"/>
    <x v="2"/>
    <x v="1"/>
    <n v="0"/>
    <n v="7115"/>
    <n v="0"/>
    <n v="0"/>
    <n v="0"/>
    <n v="7115"/>
    <n v="28906"/>
    <n v="0"/>
    <n v="0"/>
    <n v="0"/>
    <n v="28906"/>
    <n v="28906"/>
    <n v="0"/>
    <n v="0"/>
    <n v="28906"/>
    <n v="7115"/>
    <n v="28906"/>
    <n v="100"/>
    <n v="7115"/>
    <n v="28906"/>
    <n v="100"/>
    <n v="0"/>
    <n v="0"/>
    <n v="0"/>
    <n v="28906"/>
    <n v="0"/>
    <n v="0"/>
    <n v="7115"/>
    <n v="28906"/>
  </r>
  <r>
    <s v="O1-1-02-06-003-01-04020200-010000000"/>
    <n v="3"/>
    <s v="O2-3-01-17-019-06"/>
    <x v="18"/>
    <x v="6"/>
    <s v="O23011719062024020314044"/>
    <s v="Servicios de la administración pública relacionados con la salud"/>
    <x v="2"/>
    <x v="1"/>
    <n v="0"/>
    <n v="283285580"/>
    <n v="0"/>
    <n v="0"/>
    <n v="0"/>
    <n v="283285580"/>
    <n v="1551086476"/>
    <n v="0"/>
    <n v="0"/>
    <n v="0"/>
    <n v="1551086476"/>
    <n v="1551086476"/>
    <n v="0"/>
    <n v="0"/>
    <n v="1551086476"/>
    <n v="283285580"/>
    <n v="1551086476"/>
    <n v="100"/>
    <n v="283285580"/>
    <n v="1551086476"/>
    <n v="100"/>
    <n v="0"/>
    <n v="0"/>
    <n v="0"/>
    <n v="1551086476"/>
    <n v="0"/>
    <n v="0"/>
    <n v="283285580"/>
    <n v="1551086476"/>
  </r>
  <r>
    <s v="O1-1-02-06-003-01-04020200-010000000"/>
    <n v="3"/>
    <s v="O2-3-01-17-019-06"/>
    <x v="19"/>
    <x v="6"/>
    <s v="O23011719062024020314044"/>
    <s v="Servicios de la administración pública relacionados con la salud"/>
    <x v="2"/>
    <x v="1"/>
    <n v="0"/>
    <n v="52016017"/>
    <n v="0"/>
    <n v="0"/>
    <n v="0"/>
    <n v="52016017"/>
    <n v="302792942"/>
    <n v="0"/>
    <n v="0"/>
    <n v="0"/>
    <n v="302792942"/>
    <n v="302792942"/>
    <n v="0"/>
    <n v="0"/>
    <n v="302792942"/>
    <n v="52016017"/>
    <n v="302792942"/>
    <n v="100"/>
    <n v="52016017"/>
    <n v="302792942"/>
    <n v="100"/>
    <n v="0"/>
    <n v="0"/>
    <n v="0"/>
    <n v="302792942"/>
    <n v="0"/>
    <n v="0"/>
    <n v="52016017"/>
    <n v="302792942"/>
  </r>
  <r>
    <s v="O1-1-02-06-003-01-04020200-010000000"/>
    <n v="3"/>
    <s v="O2-3-01-17-019-06"/>
    <x v="20"/>
    <x v="6"/>
    <s v="O23011719062024020314044"/>
    <s v="Servicios de la administración pública relacionados con la salud"/>
    <x v="2"/>
    <x v="1"/>
    <n v="0"/>
    <n v="15038"/>
    <n v="0"/>
    <n v="0"/>
    <n v="0"/>
    <n v="15038"/>
    <n v="51546"/>
    <n v="0"/>
    <n v="0"/>
    <n v="0"/>
    <n v="51546"/>
    <n v="51546"/>
    <n v="0"/>
    <n v="0"/>
    <n v="51546"/>
    <n v="15038"/>
    <n v="51546"/>
    <n v="100"/>
    <n v="15038"/>
    <n v="51546"/>
    <n v="100"/>
    <n v="0"/>
    <n v="0"/>
    <n v="0"/>
    <n v="51546"/>
    <n v="0"/>
    <n v="0"/>
    <n v="15038"/>
    <n v="51546"/>
  </r>
  <r>
    <s v="O1-1-02-06-003-01-04020200-010000000"/>
    <n v="3"/>
    <s v="O2-3-01-17-019-06"/>
    <x v="21"/>
    <x v="6"/>
    <s v="O23011719062024020314044"/>
    <s v="Servicios de la administración pública relacionados con la salud"/>
    <x v="2"/>
    <x v="1"/>
    <n v="0"/>
    <n v="363073905"/>
    <n v="0"/>
    <n v="0"/>
    <n v="0"/>
    <n v="363073905"/>
    <n v="1967551057"/>
    <n v="0"/>
    <n v="0"/>
    <n v="0"/>
    <n v="1967551057"/>
    <n v="1967551057"/>
    <n v="0"/>
    <n v="0"/>
    <n v="1967551057"/>
    <n v="363073905"/>
    <n v="1967551057"/>
    <n v="100"/>
    <n v="363073905"/>
    <n v="1967551057"/>
    <n v="100"/>
    <n v="0"/>
    <n v="0"/>
    <n v="0"/>
    <n v="1967551057"/>
    <n v="0"/>
    <n v="0"/>
    <n v="363073905"/>
    <n v="1967551057"/>
  </r>
  <r>
    <s v="O1-1-02-06-003-01-04020200-010000000"/>
    <n v="3"/>
    <s v="O2-3-01-17-019-06"/>
    <x v="22"/>
    <x v="6"/>
    <s v="O23011719062024020314044"/>
    <s v="Servicios de la administración pública relacionados con la salud"/>
    <x v="2"/>
    <x v="1"/>
    <n v="0"/>
    <n v="59124"/>
    <n v="0"/>
    <n v="0"/>
    <n v="0"/>
    <n v="59124"/>
    <n v="306705"/>
    <n v="0"/>
    <n v="0"/>
    <n v="0"/>
    <n v="306705"/>
    <n v="306705"/>
    <n v="0"/>
    <n v="0"/>
    <n v="306705"/>
    <n v="59124"/>
    <n v="306705"/>
    <n v="100"/>
    <n v="59124"/>
    <n v="306705"/>
    <n v="100"/>
    <n v="0"/>
    <n v="0"/>
    <n v="0"/>
    <n v="306705"/>
    <n v="0"/>
    <n v="0"/>
    <n v="59124"/>
    <n v="306705"/>
  </r>
  <r>
    <s v="O1-1-02-06-003-01-04020200-010000000"/>
    <n v="3"/>
    <s v="O2-3-01-17-019-06"/>
    <x v="23"/>
    <x v="6"/>
    <s v="O23011719062024020314044"/>
    <s v="Servicios de la administración pública relacionados con la salud"/>
    <x v="2"/>
    <x v="1"/>
    <n v="0"/>
    <n v="170517"/>
    <n v="0"/>
    <n v="0"/>
    <n v="0"/>
    <n v="170517"/>
    <n v="864757"/>
    <n v="0"/>
    <n v="0"/>
    <n v="0"/>
    <n v="864757"/>
    <n v="864757"/>
    <n v="0"/>
    <n v="0"/>
    <n v="864757"/>
    <n v="170517"/>
    <n v="864757"/>
    <n v="100"/>
    <n v="170517"/>
    <n v="864757"/>
    <n v="100"/>
    <n v="0"/>
    <n v="0"/>
    <n v="0"/>
    <n v="864757"/>
    <n v="0"/>
    <n v="0"/>
    <n v="170517"/>
    <n v="864757"/>
  </r>
  <r>
    <s v="O1-1-02-06-003-01-04020200-010000000"/>
    <n v="3"/>
    <s v="O2-3-01-17-019-06"/>
    <x v="24"/>
    <x v="6"/>
    <s v="O23011719062024020314044"/>
    <s v="Servicios de la administración pública relacionados con la salud"/>
    <x v="2"/>
    <x v="1"/>
    <n v="0"/>
    <n v="113662808"/>
    <n v="0"/>
    <n v="0"/>
    <n v="0"/>
    <n v="113662808"/>
    <n v="627988468"/>
    <n v="0"/>
    <n v="0"/>
    <n v="0"/>
    <n v="627988468"/>
    <n v="627988468"/>
    <n v="0"/>
    <n v="0"/>
    <n v="627988468"/>
    <n v="113662808"/>
    <n v="627988468"/>
    <n v="100"/>
    <n v="113662808"/>
    <n v="627988468"/>
    <n v="100"/>
    <n v="0"/>
    <n v="0"/>
    <n v="0"/>
    <n v="627988468"/>
    <n v="0"/>
    <n v="0"/>
    <n v="113662808"/>
    <n v="627988468"/>
  </r>
  <r>
    <s v="O1-1-02-06-003-01-04020200-010000000"/>
    <n v="3"/>
    <s v="O2-3-01-17-019-06"/>
    <x v="25"/>
    <x v="6"/>
    <s v="O23011719062024020314044"/>
    <s v="Servicios de la administración pública relacionados con la salud"/>
    <x v="2"/>
    <x v="1"/>
    <n v="0"/>
    <n v="8433"/>
    <n v="0"/>
    <n v="0"/>
    <n v="0"/>
    <n v="8433"/>
    <n v="14615"/>
    <n v="0"/>
    <n v="0"/>
    <n v="0"/>
    <n v="14615"/>
    <n v="14615"/>
    <n v="0"/>
    <n v="0"/>
    <n v="14615"/>
    <n v="8433"/>
    <n v="14615"/>
    <n v="100"/>
    <n v="8433"/>
    <n v="14615"/>
    <n v="100"/>
    <n v="0"/>
    <n v="0"/>
    <n v="0"/>
    <n v="14615"/>
    <n v="0"/>
    <n v="0"/>
    <n v="8433"/>
    <n v="14615"/>
  </r>
  <r>
    <s v="O1-1-02-06-003-01-04020200-010000000"/>
    <n v="3"/>
    <s v="O2-3-01-17-019-06"/>
    <x v="26"/>
    <x v="6"/>
    <s v="O23011719062024020314044"/>
    <s v="Servicios de la administración pública relacionados con la salud"/>
    <x v="2"/>
    <x v="1"/>
    <n v="0"/>
    <n v="0"/>
    <n v="0"/>
    <n v="0"/>
    <n v="0"/>
    <n v="0"/>
    <n v="45139"/>
    <n v="0"/>
    <n v="0"/>
    <n v="0"/>
    <n v="45139"/>
    <n v="45139"/>
    <n v="0"/>
    <n v="0"/>
    <n v="45139"/>
    <n v="0"/>
    <n v="45139"/>
    <n v="100"/>
    <n v="0"/>
    <n v="45139"/>
    <n v="100"/>
    <n v="0"/>
    <n v="0"/>
    <n v="0"/>
    <n v="45139"/>
    <n v="0"/>
    <n v="0"/>
    <n v="0"/>
    <n v="45139"/>
  </r>
  <r>
    <s v="O1-1-02-06-003-01-04020200-010000000"/>
    <n v="3"/>
    <s v="O2-3-01-17-019-06"/>
    <x v="27"/>
    <x v="6"/>
    <s v="O23011719062024020314044"/>
    <s v="Servicios de la administración pública relacionados con la salud"/>
    <x v="2"/>
    <x v="1"/>
    <n v="0"/>
    <n v="16506181"/>
    <n v="0"/>
    <n v="0"/>
    <n v="0"/>
    <n v="16506181"/>
    <n v="91387640"/>
    <n v="0"/>
    <n v="0"/>
    <n v="0"/>
    <n v="91387640"/>
    <n v="91387640"/>
    <n v="0"/>
    <n v="0"/>
    <n v="91387640"/>
    <n v="16506181"/>
    <n v="91387640"/>
    <n v="100"/>
    <n v="16506181"/>
    <n v="91387640"/>
    <n v="100"/>
    <n v="0"/>
    <n v="0"/>
    <n v="0"/>
    <n v="91387640"/>
    <n v="0"/>
    <n v="0"/>
    <n v="16506181"/>
    <n v="91387640"/>
  </r>
  <r>
    <s v="O1-1-02-06-003-01-04020200-010000000"/>
    <n v="3"/>
    <s v="O2-3-01-17-019-06"/>
    <x v="28"/>
    <x v="6"/>
    <s v="O23011719062024020314044"/>
    <s v="Servicios de la administración pública relacionados con la salud"/>
    <x v="2"/>
    <x v="1"/>
    <n v="0"/>
    <n v="0"/>
    <n v="0"/>
    <n v="0"/>
    <n v="0"/>
    <n v="0"/>
    <n v="211"/>
    <n v="0"/>
    <n v="0"/>
    <n v="0"/>
    <n v="211"/>
    <n v="211"/>
    <n v="0"/>
    <n v="0"/>
    <n v="211"/>
    <n v="0"/>
    <n v="211"/>
    <n v="100"/>
    <n v="0"/>
    <n v="211"/>
    <n v="100"/>
    <n v="0"/>
    <n v="0"/>
    <n v="0"/>
    <n v="211"/>
    <n v="0"/>
    <n v="0"/>
    <n v="0"/>
    <n v="211"/>
  </r>
  <r>
    <s v="O1-1-02-06-003-01-99010000"/>
    <m/>
    <m/>
    <x v="0"/>
    <x v="3"/>
    <m/>
    <s v="Participacion consumo de cervezas, sifones y refajos de produccion nacional con destino a la salud"/>
    <x v="0"/>
    <x v="0"/>
    <n v="87846487000"/>
    <n v="5008500240"/>
    <n v="5008500240"/>
    <n v="0"/>
    <n v="0"/>
    <n v="0"/>
    <n v="19692867438"/>
    <n v="19692867438"/>
    <n v="0"/>
    <n v="0"/>
    <n v="0"/>
    <n v="87846487000"/>
    <n v="0"/>
    <n v="2037125740"/>
    <n v="85809361260"/>
    <n v="3298865779"/>
    <n v="14539576344"/>
    <n v="16.940000000000001"/>
    <n v="3140112928"/>
    <n v="13510440620"/>
    <n v="15.74"/>
    <n v="73306910656"/>
    <n v="71269784916"/>
    <n v="47678530194"/>
    <n v="62218106538"/>
    <n v="23591254722"/>
    <n v="1029135724"/>
    <n v="3140112928"/>
    <n v="13510440620"/>
  </r>
  <r>
    <s v="O1-1-02-06-003-01-99010000-010000000"/>
    <m/>
    <m/>
    <x v="0"/>
    <x v="3"/>
    <m/>
    <s v="20- R.S. Participacion consumo de cerveza sifones y refajos de produccion nacional con destino a salud 50%"/>
    <x v="0"/>
    <x v="0"/>
    <n v="43923243500"/>
    <n v="3123658500"/>
    <n v="3123658500"/>
    <n v="0"/>
    <n v="0"/>
    <n v="0"/>
    <n v="13141501500"/>
    <n v="13141501500"/>
    <n v="0"/>
    <n v="0"/>
    <n v="0"/>
    <n v="43923243500"/>
    <n v="0"/>
    <n v="0"/>
    <n v="43923243500"/>
    <n v="3123658500"/>
    <n v="13141501500"/>
    <n v="29.92"/>
    <n v="3123658500"/>
    <n v="13141501500"/>
    <n v="29.92"/>
    <n v="30781742000"/>
    <n v="30781742000"/>
    <n v="30781742000"/>
    <n v="43923243500"/>
    <n v="0"/>
    <n v="0"/>
    <n v="3123658500"/>
    <n v="13141501500"/>
  </r>
  <r>
    <s v="O1-1-02-06-003-01-99010000-010000000"/>
    <n v="3"/>
    <s v="O2-3-01-17-019-06"/>
    <x v="15"/>
    <x v="6"/>
    <s v="O23011719062024020314044"/>
    <s v="Servicios de la administración pública relacionados con la salud"/>
    <x v="3"/>
    <x v="1"/>
    <n v="0"/>
    <n v="7039"/>
    <n v="0"/>
    <n v="0"/>
    <n v="0"/>
    <n v="7039"/>
    <n v="8847"/>
    <n v="0"/>
    <n v="0"/>
    <n v="0"/>
    <n v="8847"/>
    <n v="8847"/>
    <n v="0"/>
    <n v="0"/>
    <n v="8847"/>
    <n v="7039"/>
    <n v="8847"/>
    <n v="100"/>
    <n v="7039"/>
    <n v="8847"/>
    <n v="100"/>
    <n v="0"/>
    <n v="0"/>
    <n v="0"/>
    <n v="8847"/>
    <n v="0"/>
    <n v="0"/>
    <n v="7039"/>
    <n v="8847"/>
  </r>
  <r>
    <s v="O1-1-02-06-003-01-99010000-010000000"/>
    <n v="3"/>
    <s v="O2-3-01-17-019-06"/>
    <x v="23"/>
    <x v="6"/>
    <s v="O23011719062024020314044"/>
    <s v="Servicios de la administración pública relacionados con la salud"/>
    <x v="3"/>
    <x v="1"/>
    <n v="0"/>
    <n v="133252"/>
    <n v="0"/>
    <n v="0"/>
    <n v="0"/>
    <n v="133252"/>
    <n v="518761"/>
    <n v="0"/>
    <n v="0"/>
    <n v="0"/>
    <n v="518761"/>
    <n v="518761"/>
    <n v="0"/>
    <n v="0"/>
    <n v="518761"/>
    <n v="133252"/>
    <n v="518761"/>
    <n v="100"/>
    <n v="133252"/>
    <n v="518761"/>
    <n v="100"/>
    <n v="0"/>
    <n v="0"/>
    <n v="0"/>
    <n v="518761"/>
    <n v="0"/>
    <n v="0"/>
    <n v="133252"/>
    <n v="518761"/>
  </r>
  <r>
    <s v="O1-1-02-06-003-01-99010000-010000000"/>
    <n v="3"/>
    <s v="O2-3-01-17-019-06"/>
    <x v="24"/>
    <x v="6"/>
    <s v="O23011719062024020314044"/>
    <s v="Servicios de la administración pública relacionados con la salud"/>
    <x v="3"/>
    <x v="1"/>
    <n v="0"/>
    <n v="88822520"/>
    <n v="0"/>
    <n v="0"/>
    <n v="0"/>
    <n v="88822520"/>
    <n v="366230660"/>
    <n v="0"/>
    <n v="0"/>
    <n v="0"/>
    <n v="366230660"/>
    <n v="366230660"/>
    <n v="0"/>
    <n v="0"/>
    <n v="366230660"/>
    <n v="88822520"/>
    <n v="366230660"/>
    <n v="100"/>
    <n v="88822520"/>
    <n v="366230660"/>
    <n v="100"/>
    <n v="0"/>
    <n v="0"/>
    <n v="0"/>
    <n v="366230660"/>
    <n v="0"/>
    <n v="0"/>
    <n v="88822520"/>
    <n v="366230660"/>
  </r>
  <r>
    <s v="O1-1-02-06-003-01-99010000-010000000"/>
    <n v="3"/>
    <s v="O2-3-01-17-019-06"/>
    <x v="25"/>
    <x v="6"/>
    <s v="O23011719062024020314044"/>
    <s v="Servicios de la administración pública relacionados con la salud"/>
    <x v="3"/>
    <x v="1"/>
    <n v="0"/>
    <n v="6590"/>
    <n v="0"/>
    <n v="0"/>
    <n v="0"/>
    <n v="6590"/>
    <n v="11106"/>
    <n v="0"/>
    <n v="0"/>
    <n v="0"/>
    <n v="11106"/>
    <n v="11106"/>
    <n v="0"/>
    <n v="0"/>
    <n v="11106"/>
    <n v="6590"/>
    <n v="11106"/>
    <n v="100"/>
    <n v="6590"/>
    <n v="11106"/>
    <n v="100"/>
    <n v="0"/>
    <n v="0"/>
    <n v="0"/>
    <n v="11106"/>
    <n v="0"/>
    <n v="0"/>
    <n v="6590"/>
    <n v="11106"/>
  </r>
  <r>
    <s v="O1-1-02-06-003-01-99010000-010000000"/>
    <n v="3"/>
    <s v="O2-3-01-17-019-06"/>
    <x v="26"/>
    <x v="6"/>
    <s v="O23011719062024020314044"/>
    <s v="Servicios de la administración pública relacionados con la salud"/>
    <x v="3"/>
    <x v="1"/>
    <n v="0"/>
    <n v="0"/>
    <n v="0"/>
    <n v="0"/>
    <n v="0"/>
    <n v="0"/>
    <n v="18794"/>
    <n v="0"/>
    <n v="0"/>
    <n v="0"/>
    <n v="18794"/>
    <n v="18794"/>
    <n v="0"/>
    <n v="0"/>
    <n v="18794"/>
    <n v="0"/>
    <n v="18794"/>
    <n v="100"/>
    <n v="0"/>
    <n v="18794"/>
    <n v="100"/>
    <n v="0"/>
    <n v="0"/>
    <n v="0"/>
    <n v="18794"/>
    <n v="0"/>
    <n v="0"/>
    <n v="0"/>
    <n v="18794"/>
  </r>
  <r>
    <s v="O1-1-02-06-003-01-99010000-010000000"/>
    <n v="3"/>
    <s v="O2-3-01-17-019-06"/>
    <x v="27"/>
    <x v="6"/>
    <s v="O23011719062024020314044"/>
    <s v="Servicios de la administración pública relacionados con la salud"/>
    <x v="3"/>
    <x v="1"/>
    <n v="0"/>
    <n v="12898860"/>
    <n v="0"/>
    <n v="0"/>
    <n v="0"/>
    <n v="12898860"/>
    <n v="53185416"/>
    <n v="0"/>
    <n v="0"/>
    <n v="0"/>
    <n v="53185416"/>
    <n v="53185416"/>
    <n v="0"/>
    <n v="0"/>
    <n v="53185416"/>
    <n v="12898860"/>
    <n v="53185416"/>
    <n v="100"/>
    <n v="12898860"/>
    <n v="53185416"/>
    <n v="100"/>
    <n v="0"/>
    <n v="0"/>
    <n v="0"/>
    <n v="53185416"/>
    <n v="0"/>
    <n v="0"/>
    <n v="12898860"/>
    <n v="53185416"/>
  </r>
  <r>
    <s v="O1-1-02-06-003-01-99010000-010000000"/>
    <n v="3"/>
    <s v="O2-3-01-17-019-06"/>
    <x v="13"/>
    <x v="6"/>
    <s v="O23011719062024020314044"/>
    <s v="Servicios de la administración pública relacionados con la salud"/>
    <x v="3"/>
    <x v="1"/>
    <n v="0"/>
    <n v="1639965462"/>
    <n v="0"/>
    <n v="0"/>
    <n v="0"/>
    <n v="1639965462"/>
    <n v="6817860505"/>
    <n v="0"/>
    <n v="0"/>
    <n v="0"/>
    <n v="6817860505"/>
    <n v="6817860505"/>
    <n v="0"/>
    <n v="0"/>
    <n v="6817860505"/>
    <n v="1639965462"/>
    <n v="6817860505"/>
    <n v="100"/>
    <n v="1639965462"/>
    <n v="6817860505"/>
    <n v="100"/>
    <n v="0"/>
    <n v="0"/>
    <n v="0"/>
    <n v="6817860505"/>
    <n v="0"/>
    <n v="0"/>
    <n v="1639965462"/>
    <n v="6817860505"/>
  </r>
  <r>
    <s v="O1-1-02-06-003-01-99010000-010000000"/>
    <n v="3"/>
    <s v="O2-3-01-17-019-06"/>
    <x v="21"/>
    <x v="6"/>
    <s v="O23011719062024020314044"/>
    <s v="Servicios de la administración pública relacionados con la salud"/>
    <x v="3"/>
    <x v="1"/>
    <n v="0"/>
    <n v="283726398"/>
    <n v="0"/>
    <n v="0"/>
    <n v="0"/>
    <n v="283726398"/>
    <n v="1148400709"/>
    <n v="0"/>
    <n v="0"/>
    <n v="0"/>
    <n v="1148400709"/>
    <n v="1148400709"/>
    <n v="0"/>
    <n v="0"/>
    <n v="1148400709"/>
    <n v="283726398"/>
    <n v="1148400709"/>
    <n v="100"/>
    <n v="283726398"/>
    <n v="1148400709"/>
    <n v="100"/>
    <n v="0"/>
    <n v="0"/>
    <n v="0"/>
    <n v="1148400709"/>
    <n v="0"/>
    <n v="0"/>
    <n v="283726398"/>
    <n v="1148400709"/>
  </r>
  <r>
    <s v="O1-1-02-06-003-01-99010000-010000000"/>
    <n v="3"/>
    <s v="O2-3-01-17-019-06"/>
    <x v="28"/>
    <x v="6"/>
    <s v="O23011719062024020314044"/>
    <s v="Servicios de la administración pública relacionados con la salud"/>
    <x v="3"/>
    <x v="1"/>
    <n v="0"/>
    <n v="0"/>
    <n v="0"/>
    <n v="0"/>
    <n v="0"/>
    <n v="0"/>
    <n v="88"/>
    <n v="0"/>
    <n v="0"/>
    <n v="0"/>
    <n v="88"/>
    <n v="88"/>
    <n v="0"/>
    <n v="0"/>
    <n v="88"/>
    <n v="0"/>
    <n v="88"/>
    <n v="100"/>
    <n v="0"/>
    <n v="88"/>
    <n v="100"/>
    <n v="0"/>
    <n v="0"/>
    <n v="0"/>
    <n v="88"/>
    <n v="0"/>
    <n v="0"/>
    <n v="0"/>
    <n v="88"/>
  </r>
  <r>
    <s v="O1-1-02-06-003-01-99010000-010000000"/>
    <n v="3"/>
    <s v="O2-3-01-17-019-06"/>
    <x v="22"/>
    <x v="6"/>
    <s v="O23011719062024020314044"/>
    <s v="Servicios de la administración pública relacionados con la salud"/>
    <x v="3"/>
    <x v="1"/>
    <n v="0"/>
    <n v="46203"/>
    <n v="0"/>
    <n v="0"/>
    <n v="0"/>
    <n v="46203"/>
    <n v="176906"/>
    <n v="0"/>
    <n v="0"/>
    <n v="0"/>
    <n v="176906"/>
    <n v="176906"/>
    <n v="0"/>
    <n v="0"/>
    <n v="176906"/>
    <n v="46203"/>
    <n v="176906"/>
    <n v="100"/>
    <n v="46203"/>
    <n v="176906"/>
    <n v="100"/>
    <n v="0"/>
    <n v="0"/>
    <n v="0"/>
    <n v="176906"/>
    <n v="0"/>
    <n v="0"/>
    <n v="46203"/>
    <n v="176906"/>
  </r>
  <r>
    <s v="O1-1-02-06-003-01-99010000-010000000"/>
    <n v="3"/>
    <s v="O2-3-01-17-019-06"/>
    <x v="20"/>
    <x v="6"/>
    <s v="O23011719062024020314044"/>
    <s v="Servicios de la administración pública relacionados con la salud"/>
    <x v="3"/>
    <x v="1"/>
    <n v="0"/>
    <n v="11752"/>
    <n v="0"/>
    <n v="0"/>
    <n v="0"/>
    <n v="11752"/>
    <n v="29394"/>
    <n v="0"/>
    <n v="0"/>
    <n v="0"/>
    <n v="29394"/>
    <n v="29394"/>
    <n v="0"/>
    <n v="0"/>
    <n v="29394"/>
    <n v="11752"/>
    <n v="29394"/>
    <n v="100"/>
    <n v="11752"/>
    <n v="29394"/>
    <n v="100"/>
    <n v="0"/>
    <n v="0"/>
    <n v="0"/>
    <n v="29394"/>
    <n v="0"/>
    <n v="0"/>
    <n v="11752"/>
    <n v="29394"/>
  </r>
  <r>
    <s v="O1-1-02-06-003-01-99010000-010000000"/>
    <n v="3"/>
    <s v="O2-3-01-17-019-06"/>
    <x v="19"/>
    <x v="6"/>
    <s v="O23011719062024020314044"/>
    <s v="Servicios de la administración pública relacionados con la salud"/>
    <x v="3"/>
    <x v="1"/>
    <n v="0"/>
    <n v="40648245"/>
    <n v="0"/>
    <n v="0"/>
    <n v="0"/>
    <n v="40648245"/>
    <n v="175460742"/>
    <n v="0"/>
    <n v="0"/>
    <n v="0"/>
    <n v="175460742"/>
    <n v="175460742"/>
    <n v="0"/>
    <n v="0"/>
    <n v="175460742"/>
    <n v="40648245"/>
    <n v="175460742"/>
    <n v="100"/>
    <n v="40648245"/>
    <n v="175460742"/>
    <n v="100"/>
    <n v="0"/>
    <n v="0"/>
    <n v="0"/>
    <n v="175460742"/>
    <n v="0"/>
    <n v="0"/>
    <n v="40648245"/>
    <n v="175460742"/>
  </r>
  <r>
    <s v="O1-1-02-06-003-01-99010000-010000000"/>
    <n v="3"/>
    <s v="O2-3-01-17-019-06"/>
    <x v="18"/>
    <x v="6"/>
    <s v="O23011719062024020314044"/>
    <s v="Servicios de la administración pública relacionados con la salud"/>
    <x v="3"/>
    <x v="1"/>
    <n v="0"/>
    <n v="221375307"/>
    <n v="0"/>
    <n v="0"/>
    <n v="0"/>
    <n v="221375307"/>
    <n v="907394180"/>
    <n v="0"/>
    <n v="0"/>
    <n v="0"/>
    <n v="907394180"/>
    <n v="907394180"/>
    <n v="0"/>
    <n v="0"/>
    <n v="907394180"/>
    <n v="221375307"/>
    <n v="907394180"/>
    <n v="100"/>
    <n v="221375307"/>
    <n v="907394180"/>
    <n v="100"/>
    <n v="0"/>
    <n v="0"/>
    <n v="0"/>
    <n v="907394180"/>
    <n v="0"/>
    <n v="0"/>
    <n v="221375307"/>
    <n v="907394180"/>
  </r>
  <r>
    <s v="O1-1-02-06-003-01-99010000-010000000"/>
    <n v="3"/>
    <s v="O2-3-01-17-019-06"/>
    <x v="17"/>
    <x v="6"/>
    <s v="O23011719062024020314044"/>
    <s v="Servicios de la administración pública relacionados con la salud"/>
    <x v="3"/>
    <x v="1"/>
    <n v="0"/>
    <n v="5560"/>
    <n v="0"/>
    <n v="0"/>
    <n v="0"/>
    <n v="5560"/>
    <n v="17866"/>
    <n v="0"/>
    <n v="0"/>
    <n v="0"/>
    <n v="17866"/>
    <n v="17866"/>
    <n v="0"/>
    <n v="0"/>
    <n v="17866"/>
    <n v="5560"/>
    <n v="17866"/>
    <n v="100"/>
    <n v="5560"/>
    <n v="17866"/>
    <n v="100"/>
    <n v="0"/>
    <n v="0"/>
    <n v="0"/>
    <n v="17866"/>
    <n v="0"/>
    <n v="0"/>
    <n v="5560"/>
    <n v="17866"/>
  </r>
  <r>
    <s v="O1-1-02-06-003-01-99010000-010000000"/>
    <n v="3"/>
    <s v="O2-3-01-17-019-06"/>
    <x v="16"/>
    <x v="6"/>
    <s v="O23011719062024020314044"/>
    <s v="Servicios de la administración pública relacionados con la salud"/>
    <x v="3"/>
    <x v="1"/>
    <n v="0"/>
    <n v="330512966"/>
    <n v="0"/>
    <n v="0"/>
    <n v="0"/>
    <n v="330512966"/>
    <n v="1408818150"/>
    <n v="0"/>
    <n v="0"/>
    <n v="0"/>
    <n v="1408818150"/>
    <n v="1408818150"/>
    <n v="0"/>
    <n v="0"/>
    <n v="1408818150"/>
    <n v="330512966"/>
    <n v="1408818150"/>
    <n v="100"/>
    <n v="330512966"/>
    <n v="1408818150"/>
    <n v="100"/>
    <n v="0"/>
    <n v="0"/>
    <n v="0"/>
    <n v="1408818150"/>
    <n v="0"/>
    <n v="0"/>
    <n v="330512966"/>
    <n v="1408818150"/>
  </r>
  <r>
    <s v="O1-1-02-06-003-01-99010000-010000000"/>
    <n v="3"/>
    <s v="O2-3-01-17-019-06"/>
    <x v="8"/>
    <x v="6"/>
    <s v="O23011719062024020314044"/>
    <s v="Servicios de la administración pública relacionados con la salud"/>
    <x v="3"/>
    <x v="1"/>
    <n v="0"/>
    <n v="339867118"/>
    <n v="0"/>
    <n v="0"/>
    <n v="0"/>
    <n v="339867118"/>
    <n v="1592607902"/>
    <n v="0"/>
    <n v="0"/>
    <n v="0"/>
    <n v="1592607902"/>
    <n v="1592607902"/>
    <n v="0"/>
    <n v="0"/>
    <n v="1592607902"/>
    <n v="339867118"/>
    <n v="1592607902"/>
    <n v="100"/>
    <n v="339867118"/>
    <n v="1592607902"/>
    <n v="100"/>
    <n v="0"/>
    <n v="0"/>
    <n v="0"/>
    <n v="1592607902"/>
    <n v="0"/>
    <n v="0"/>
    <n v="339867118"/>
    <n v="1592607902"/>
  </r>
  <r>
    <s v="O1-1-02-06-003-01-99010000-010000000"/>
    <n v="3"/>
    <s v="O2-3-01-17-019-06"/>
    <x v="9"/>
    <x v="6"/>
    <s v="O23011719062024020314044"/>
    <s v="Servicios de la administración pública relacionados con la salud"/>
    <x v="3"/>
    <x v="1"/>
    <n v="0"/>
    <n v="165568798"/>
    <n v="0"/>
    <n v="0"/>
    <n v="0"/>
    <n v="165568798"/>
    <n v="670658291"/>
    <n v="0"/>
    <n v="0"/>
    <n v="0"/>
    <n v="670658291"/>
    <n v="670658291"/>
    <n v="0"/>
    <n v="0"/>
    <n v="670658291"/>
    <n v="165568798"/>
    <n v="670658291"/>
    <n v="100"/>
    <n v="165568798"/>
    <n v="670658291"/>
    <n v="100"/>
    <n v="0"/>
    <n v="0"/>
    <n v="0"/>
    <n v="670658291"/>
    <n v="0"/>
    <n v="0"/>
    <n v="165568798"/>
    <n v="670658291"/>
  </r>
  <r>
    <s v="O1-1-02-06-003-01-99010000-010000000"/>
    <n v="3"/>
    <s v="O2-3-01-17-019-06"/>
    <x v="10"/>
    <x v="6"/>
    <s v="O23011719062024020314044"/>
    <s v="Servicios de la administración pública relacionados con la salud"/>
    <x v="3"/>
    <x v="1"/>
    <n v="0"/>
    <n v="55260"/>
    <n v="0"/>
    <n v="0"/>
    <n v="0"/>
    <n v="55260"/>
    <n v="56689"/>
    <n v="0"/>
    <n v="0"/>
    <n v="0"/>
    <n v="56689"/>
    <n v="56689"/>
    <n v="0"/>
    <n v="0"/>
    <n v="56689"/>
    <n v="55260"/>
    <n v="56689"/>
    <n v="100"/>
    <n v="55260"/>
    <n v="56689"/>
    <n v="100"/>
    <n v="0"/>
    <n v="0"/>
    <n v="0"/>
    <n v="56689"/>
    <n v="0"/>
    <n v="0"/>
    <n v="55260"/>
    <n v="56689"/>
  </r>
  <r>
    <s v="O1-1-02-06-003-01-99010000-010000000"/>
    <n v="3"/>
    <s v="O2-3-01-17-019-06"/>
    <x v="11"/>
    <x v="6"/>
    <s v="O23011719062024020314044"/>
    <s v="Servicios de la administración pública relacionados con la salud"/>
    <x v="3"/>
    <x v="1"/>
    <n v="0"/>
    <n v="7170"/>
    <n v="0"/>
    <n v="0"/>
    <n v="0"/>
    <n v="7170"/>
    <n v="14467"/>
    <n v="0"/>
    <n v="0"/>
    <n v="0"/>
    <n v="14467"/>
    <n v="14467"/>
    <n v="0"/>
    <n v="0"/>
    <n v="14467"/>
    <n v="7170"/>
    <n v="14467"/>
    <n v="100"/>
    <n v="7170"/>
    <n v="14467"/>
    <n v="100"/>
    <n v="0"/>
    <n v="0"/>
    <n v="0"/>
    <n v="14467"/>
    <n v="0"/>
    <n v="0"/>
    <n v="7170"/>
    <n v="14467"/>
  </r>
  <r>
    <s v="O1-1-02-06-003-01-99010000-010000000"/>
    <n v="3"/>
    <s v="O2-3-01-17-019-06"/>
    <x v="12"/>
    <x v="6"/>
    <s v="O23011719062024020314044"/>
    <s v="Servicios de la administración pública relacionados con la salud"/>
    <x v="3"/>
    <x v="1"/>
    <n v="0"/>
    <n v="0"/>
    <n v="0"/>
    <n v="0"/>
    <n v="0"/>
    <n v="0"/>
    <n v="32027"/>
    <n v="0"/>
    <n v="0"/>
    <n v="0"/>
    <n v="32027"/>
    <n v="32027"/>
    <n v="0"/>
    <n v="0"/>
    <n v="32027"/>
    <n v="0"/>
    <n v="32027"/>
    <n v="100"/>
    <n v="0"/>
    <n v="32027"/>
    <n v="100"/>
    <n v="0"/>
    <n v="0"/>
    <n v="0"/>
    <n v="32027"/>
    <n v="0"/>
    <n v="0"/>
    <n v="0"/>
    <n v="32027"/>
  </r>
  <r>
    <s v="O1-1-02-06-003-01-99010000-010000000"/>
    <n v="3"/>
    <s v="O2-3-01-17-019-06"/>
    <x v="14"/>
    <x v="6"/>
    <s v="O23011719062024020314044"/>
    <s v="Servicios de la administración pública relacionados con la salud"/>
    <x v="3"/>
    <x v="1"/>
    <n v="43923243500"/>
    <n v="0"/>
    <n v="3123658500"/>
    <n v="0"/>
    <n v="0"/>
    <n v="-3123658500"/>
    <n v="0"/>
    <n v="13141501500"/>
    <n v="0"/>
    <n v="0"/>
    <n v="-13141501500"/>
    <n v="30781742000"/>
    <n v="0"/>
    <n v="0"/>
    <n v="30781742000"/>
    <n v="0"/>
    <n v="0"/>
    <n v="0"/>
    <n v="0"/>
    <n v="0"/>
    <n v="0"/>
    <n v="30781742000"/>
    <n v="30781742000"/>
    <n v="30781742000"/>
    <n v="30781742000"/>
    <n v="0"/>
    <n v="0"/>
    <n v="0"/>
    <n v="0"/>
  </r>
  <r>
    <s v="O1-1-02-06-003-01-99010000-020000000"/>
    <m/>
    <m/>
    <x v="0"/>
    <x v="3"/>
    <m/>
    <s v="20- FFDS Participacion consumo de cerveza sifones y refajos de produccion nacional con destino a salud 50%"/>
    <x v="0"/>
    <x v="0"/>
    <n v="43923243500"/>
    <n v="1884841740"/>
    <n v="1884841740"/>
    <n v="0"/>
    <n v="0"/>
    <n v="0"/>
    <n v="6551365938"/>
    <n v="6551365938"/>
    <n v="0"/>
    <n v="0"/>
    <n v="0"/>
    <n v="43923243500"/>
    <n v="0"/>
    <n v="2037125740"/>
    <n v="41886117760"/>
    <n v="175207279"/>
    <n v="1398074844"/>
    <n v="3.34"/>
    <n v="16454428"/>
    <n v="368939120"/>
    <n v="0.88"/>
    <n v="42525168656"/>
    <n v="40488042916"/>
    <n v="16896788194"/>
    <n v="18294863038"/>
    <n v="23591254722"/>
    <n v="1029135724"/>
    <n v="16454428"/>
    <n v="368939120"/>
  </r>
  <r>
    <s v="O1-1-02-06-003-01-99010000-020000000"/>
    <n v="3"/>
    <s v="O2-3-01-17-019-06"/>
    <x v="29"/>
    <x v="7"/>
    <s v="O23011719062024020315004"/>
    <s v="Servicios de la administración pública relacionados con la salud"/>
    <x v="3"/>
    <x v="1"/>
    <n v="0"/>
    <n v="0"/>
    <n v="0"/>
    <n v="0"/>
    <n v="0"/>
    <n v="0"/>
    <n v="185555623"/>
    <n v="0"/>
    <n v="0"/>
    <n v="0"/>
    <n v="185555623"/>
    <n v="185555623"/>
    <n v="0"/>
    <n v="0"/>
    <n v="185555623"/>
    <n v="0"/>
    <n v="185555623"/>
    <n v="100"/>
    <n v="0"/>
    <n v="185555623"/>
    <n v="100"/>
    <n v="0"/>
    <n v="0"/>
    <n v="0"/>
    <n v="185555623"/>
    <n v="0"/>
    <n v="0"/>
    <n v="0"/>
    <n v="185555623"/>
  </r>
  <r>
    <s v="O1-1-02-06-003-01-99010000-020000000"/>
    <n v="3"/>
    <s v="O2-1-2-02-020-08"/>
    <x v="30"/>
    <x v="8"/>
    <m/>
    <s v="Servicios de documentación y certificación jurídica"/>
    <x v="3"/>
    <x v="1"/>
    <n v="12800000"/>
    <n v="0"/>
    <n v="0"/>
    <n v="0"/>
    <n v="0"/>
    <n v="0"/>
    <n v="0"/>
    <n v="0"/>
    <n v="0"/>
    <n v="0"/>
    <n v="0"/>
    <n v="12800000"/>
    <n v="0"/>
    <n v="0"/>
    <n v="12800000"/>
    <n v="154487"/>
    <n v="154487"/>
    <n v="1.21"/>
    <n v="0"/>
    <n v="0"/>
    <n v="0"/>
    <n v="12645513"/>
    <n v="12645513"/>
    <n v="0"/>
    <n v="154487"/>
    <n v="12645513"/>
    <n v="154487"/>
    <n v="0"/>
    <n v="0"/>
  </r>
  <r>
    <s v="O1-1-02-06-003-01-99010000-020000000"/>
    <n v="3"/>
    <s v="O2-1-2-02-010-02"/>
    <x v="31"/>
    <x v="9"/>
    <m/>
    <s v="Blusas de fibras artificiales y sintéticas en tejido de punto, para mujer"/>
    <x v="3"/>
    <x v="1"/>
    <n v="5000000"/>
    <n v="0"/>
    <n v="0"/>
    <n v="0"/>
    <n v="0"/>
    <n v="0"/>
    <n v="0"/>
    <n v="0"/>
    <n v="0"/>
    <n v="0"/>
    <n v="0"/>
    <n v="5000000"/>
    <n v="0"/>
    <n v="0"/>
    <n v="5000000"/>
    <n v="0"/>
    <n v="0"/>
    <n v="0"/>
    <n v="0"/>
    <n v="0"/>
    <n v="0"/>
    <n v="5000000"/>
    <n v="5000000"/>
    <n v="5000000"/>
    <n v="5000000"/>
    <n v="0"/>
    <n v="0"/>
    <n v="0"/>
    <n v="0"/>
  </r>
  <r>
    <s v="O1-1-02-06-003-01-99010000-020000000"/>
    <n v="3"/>
    <s v="O2-1-2-02-010-02"/>
    <x v="32"/>
    <x v="10"/>
    <m/>
    <s v="Camisas de fibras artificiales y sintéticas en tejido de punto para hombre"/>
    <x v="3"/>
    <x v="1"/>
    <n v="5000000"/>
    <n v="0"/>
    <n v="0"/>
    <n v="0"/>
    <n v="0"/>
    <n v="0"/>
    <n v="0"/>
    <n v="0"/>
    <n v="0"/>
    <n v="0"/>
    <n v="0"/>
    <n v="5000000"/>
    <n v="0"/>
    <n v="0"/>
    <n v="5000000"/>
    <n v="0"/>
    <n v="0"/>
    <n v="0"/>
    <n v="0"/>
    <n v="0"/>
    <n v="0"/>
    <n v="5000000"/>
    <n v="5000000"/>
    <n v="5000000"/>
    <n v="5000000"/>
    <n v="0"/>
    <n v="0"/>
    <n v="0"/>
    <n v="0"/>
  </r>
  <r>
    <s v="O1-1-02-06-003-01-99010000-020000000"/>
    <n v="3"/>
    <s v="O2-1-2-02-010-04"/>
    <x v="33"/>
    <x v="11"/>
    <m/>
    <s v="Artículos n.c.p. de ferretería y cerrajería"/>
    <x v="3"/>
    <x v="1"/>
    <n v="10000000"/>
    <n v="0"/>
    <n v="0"/>
    <n v="0"/>
    <n v="0"/>
    <n v="0"/>
    <n v="0"/>
    <n v="0"/>
    <n v="0"/>
    <n v="0"/>
    <n v="0"/>
    <n v="10000000"/>
    <n v="0"/>
    <n v="0"/>
    <n v="10000000"/>
    <n v="633602"/>
    <n v="633602"/>
    <n v="6.34"/>
    <n v="593702"/>
    <n v="593702"/>
    <n v="5.94"/>
    <n v="9366398"/>
    <n v="9366398"/>
    <n v="9366398"/>
    <n v="10000000"/>
    <n v="0"/>
    <n v="39900"/>
    <n v="593702"/>
    <n v="593702"/>
  </r>
  <r>
    <s v="O1-1-02-06-003-01-99010000-020000000"/>
    <n v="3"/>
    <s v="O2-1-2-02-010-03"/>
    <x v="34"/>
    <x v="12"/>
    <m/>
    <s v="Artículos de caucho n.c.p."/>
    <x v="3"/>
    <x v="1"/>
    <n v="2328000"/>
    <n v="0"/>
    <n v="0"/>
    <n v="0"/>
    <n v="0"/>
    <n v="0"/>
    <n v="0"/>
    <n v="0"/>
    <n v="0"/>
    <n v="0"/>
    <n v="0"/>
    <n v="2328000"/>
    <n v="0"/>
    <n v="0"/>
    <n v="2328000"/>
    <n v="0"/>
    <n v="0"/>
    <n v="0"/>
    <n v="0"/>
    <n v="0"/>
    <n v="0"/>
    <n v="2328000"/>
    <n v="2328000"/>
    <n v="2328000"/>
    <n v="2328000"/>
    <n v="0"/>
    <n v="0"/>
    <n v="0"/>
    <n v="0"/>
  </r>
  <r>
    <s v="O1-1-02-06-003-01-99010000-020000000"/>
    <n v="3"/>
    <s v="O2-1-2-02-010-03"/>
    <x v="35"/>
    <x v="11"/>
    <m/>
    <s v="Gasolina motor corriente"/>
    <x v="3"/>
    <x v="1"/>
    <n v="118468042"/>
    <n v="0"/>
    <n v="0"/>
    <n v="0"/>
    <n v="0"/>
    <n v="0"/>
    <n v="0"/>
    <n v="0"/>
    <n v="0"/>
    <n v="0"/>
    <n v="0"/>
    <n v="118468042"/>
    <n v="0"/>
    <n v="0"/>
    <n v="118468042"/>
    <n v="0"/>
    <n v="115665479"/>
    <n v="97.63"/>
    <n v="9544841"/>
    <n v="26417851"/>
    <n v="22.3"/>
    <n v="2802563"/>
    <n v="2802563"/>
    <n v="0"/>
    <n v="115665479"/>
    <n v="2802563"/>
    <n v="89247628"/>
    <n v="9544841"/>
    <n v="26417851"/>
  </r>
  <r>
    <s v="O1-1-02-06-003-01-99010000-020000000"/>
    <n v="3"/>
    <s v="O2-1-2-02-010-03"/>
    <x v="36"/>
    <x v="13"/>
    <m/>
    <s v="Artículos n.c.p. de papel para escritorio"/>
    <x v="3"/>
    <x v="1"/>
    <n v="4701000"/>
    <n v="0"/>
    <n v="0"/>
    <n v="0"/>
    <n v="0"/>
    <n v="0"/>
    <n v="0"/>
    <n v="0"/>
    <n v="0"/>
    <n v="0"/>
    <n v="0"/>
    <n v="4701000"/>
    <n v="0"/>
    <n v="0"/>
    <n v="4701000"/>
    <n v="0"/>
    <n v="0"/>
    <n v="0"/>
    <n v="0"/>
    <n v="0"/>
    <n v="0"/>
    <n v="4701000"/>
    <n v="4701000"/>
    <n v="4701000"/>
    <n v="4701000"/>
    <n v="0"/>
    <n v="0"/>
    <n v="0"/>
    <n v="0"/>
  </r>
  <r>
    <s v="O1-1-02-06-003-01-99010000-020000000"/>
    <n v="3"/>
    <s v="O2-1-2-02-010-02"/>
    <x v="37"/>
    <x v="14"/>
    <m/>
    <s v="Calzado de cuero para mujer"/>
    <x v="3"/>
    <x v="1"/>
    <n v="5000000"/>
    <n v="0"/>
    <n v="0"/>
    <n v="0"/>
    <n v="0"/>
    <n v="0"/>
    <n v="0"/>
    <n v="0"/>
    <n v="0"/>
    <n v="0"/>
    <n v="0"/>
    <n v="5000000"/>
    <n v="0"/>
    <n v="0"/>
    <n v="5000000"/>
    <n v="0"/>
    <n v="0"/>
    <n v="0"/>
    <n v="0"/>
    <n v="0"/>
    <n v="0"/>
    <n v="5000000"/>
    <n v="5000000"/>
    <n v="5000000"/>
    <n v="5000000"/>
    <n v="0"/>
    <n v="0"/>
    <n v="0"/>
    <n v="0"/>
  </r>
  <r>
    <s v="O1-1-02-06-003-01-99010000-020000000"/>
    <n v="3"/>
    <s v="O2-1-2-02-010-02"/>
    <x v="38"/>
    <x v="11"/>
    <m/>
    <s v="Calzado de cuero para hombre"/>
    <x v="3"/>
    <x v="1"/>
    <n v="15000000"/>
    <n v="0"/>
    <n v="0"/>
    <n v="0"/>
    <n v="0"/>
    <n v="0"/>
    <n v="0"/>
    <n v="0"/>
    <n v="0"/>
    <n v="0"/>
    <n v="0"/>
    <n v="15000000"/>
    <n v="0"/>
    <n v="0"/>
    <n v="15000000"/>
    <n v="0"/>
    <n v="0"/>
    <n v="0"/>
    <n v="0"/>
    <n v="0"/>
    <n v="0"/>
    <n v="15000000"/>
    <n v="15000000"/>
    <n v="15000000"/>
    <n v="15000000"/>
    <n v="0"/>
    <n v="0"/>
    <n v="0"/>
    <n v="0"/>
  </r>
  <r>
    <s v="O1-1-02-06-003-01-99010000-020000000"/>
    <n v="3"/>
    <s v="O2-1-2-02-010-02"/>
    <x v="39"/>
    <x v="15"/>
    <m/>
    <s v="Pantalones o slaks en lino, para mujer"/>
    <x v="3"/>
    <x v="1"/>
    <n v="5000000"/>
    <n v="0"/>
    <n v="0"/>
    <n v="0"/>
    <n v="0"/>
    <n v="0"/>
    <n v="0"/>
    <n v="0"/>
    <n v="0"/>
    <n v="0"/>
    <n v="0"/>
    <n v="5000000"/>
    <n v="0"/>
    <n v="0"/>
    <n v="5000000"/>
    <n v="0"/>
    <n v="0"/>
    <n v="0"/>
    <n v="0"/>
    <n v="0"/>
    <n v="0"/>
    <n v="5000000"/>
    <n v="5000000"/>
    <n v="5000000"/>
    <n v="5000000"/>
    <n v="0"/>
    <n v="0"/>
    <n v="0"/>
    <n v="0"/>
  </r>
  <r>
    <s v="O1-1-02-06-003-01-99010000-020000000"/>
    <n v="3"/>
    <s v="O2-1-2-02-010-02"/>
    <x v="40"/>
    <x v="14"/>
    <m/>
    <s v="Chaquetas o sacos, excepto de cuero y plástico para mujer"/>
    <x v="3"/>
    <x v="1"/>
    <n v="10000000"/>
    <n v="0"/>
    <n v="0"/>
    <n v="0"/>
    <n v="0"/>
    <n v="0"/>
    <n v="0"/>
    <n v="0"/>
    <n v="0"/>
    <n v="0"/>
    <n v="0"/>
    <n v="10000000"/>
    <n v="0"/>
    <n v="0"/>
    <n v="10000000"/>
    <n v="0"/>
    <n v="0"/>
    <n v="0"/>
    <n v="0"/>
    <n v="0"/>
    <n v="0"/>
    <n v="10000000"/>
    <n v="10000000"/>
    <n v="10000000"/>
    <n v="10000000"/>
    <n v="0"/>
    <n v="0"/>
    <n v="0"/>
    <n v="0"/>
  </r>
  <r>
    <s v="O1-1-02-06-003-01-99010000-020000000"/>
    <n v="3"/>
    <s v="O2-1-2-02-010-02"/>
    <x v="41"/>
    <x v="16"/>
    <m/>
    <s v="Chaquetas o sacos, excepto de cuero y plástico para hombre"/>
    <x v="3"/>
    <x v="1"/>
    <n v="15000000"/>
    <n v="0"/>
    <n v="0"/>
    <n v="0"/>
    <n v="0"/>
    <n v="0"/>
    <n v="0"/>
    <n v="0"/>
    <n v="0"/>
    <n v="0"/>
    <n v="0"/>
    <n v="15000000"/>
    <n v="0"/>
    <n v="0"/>
    <n v="15000000"/>
    <n v="0"/>
    <n v="0"/>
    <n v="0"/>
    <n v="0"/>
    <n v="0"/>
    <n v="0"/>
    <n v="15000000"/>
    <n v="15000000"/>
    <n v="15000000"/>
    <n v="15000000"/>
    <n v="0"/>
    <n v="0"/>
    <n v="0"/>
    <n v="0"/>
  </r>
  <r>
    <s v="O1-1-02-06-003-01-99010000-020000000"/>
    <n v="3"/>
    <s v="O2-1-2-02-010-02"/>
    <x v="42"/>
    <x v="11"/>
    <m/>
    <s v="Pantalones de tejidos sintéticos para hombre"/>
    <x v="3"/>
    <x v="1"/>
    <n v="10000000"/>
    <n v="0"/>
    <n v="0"/>
    <n v="0"/>
    <n v="0"/>
    <n v="0"/>
    <n v="0"/>
    <n v="0"/>
    <n v="0"/>
    <n v="0"/>
    <n v="0"/>
    <n v="10000000"/>
    <n v="0"/>
    <n v="0"/>
    <n v="10000000"/>
    <n v="0"/>
    <n v="0"/>
    <n v="0"/>
    <n v="0"/>
    <n v="0"/>
    <n v="0"/>
    <n v="10000000"/>
    <n v="10000000"/>
    <n v="10000000"/>
    <n v="10000000"/>
    <n v="0"/>
    <n v="0"/>
    <n v="0"/>
    <n v="0"/>
  </r>
  <r>
    <s v="O1-1-02-06-003-01-99010000-020000000"/>
    <n v="3"/>
    <s v="O2-3-01-17-019-06"/>
    <x v="6"/>
    <x v="4"/>
    <s v="O23011719062024020315004"/>
    <s v="Servicios de la administración pública relacionados con la salud"/>
    <x v="3"/>
    <x v="1"/>
    <n v="1556292000"/>
    <n v="0"/>
    <n v="0"/>
    <n v="0"/>
    <n v="0"/>
    <n v="0"/>
    <n v="0"/>
    <n v="231169144"/>
    <n v="0"/>
    <n v="0"/>
    <n v="-231169144"/>
    <n v="1325122856"/>
    <n v="0"/>
    <n v="0"/>
    <n v="1325122856"/>
    <n v="0"/>
    <n v="0"/>
    <n v="0"/>
    <n v="0"/>
    <n v="0"/>
    <n v="0"/>
    <n v="1325122856"/>
    <n v="1325122856"/>
    <n v="0"/>
    <n v="0"/>
    <n v="1325122856"/>
    <n v="0"/>
    <n v="0"/>
    <n v="0"/>
  </r>
  <r>
    <s v="O1-1-02-06-003-01-99010000-020000000"/>
    <n v="3"/>
    <s v="O2-3-01-17-019-06"/>
    <x v="43"/>
    <x v="17"/>
    <s v="O23011719062024020315004"/>
    <s v="Servicios de la administración pública relacionados con la salud"/>
    <x v="3"/>
    <x v="1"/>
    <n v="1000000000"/>
    <n v="0"/>
    <n v="0"/>
    <n v="0"/>
    <n v="0"/>
    <n v="0"/>
    <n v="0"/>
    <n v="0"/>
    <n v="0"/>
    <n v="0"/>
    <n v="0"/>
    <n v="1000000000"/>
    <n v="0"/>
    <n v="0"/>
    <n v="1000000000"/>
    <n v="0"/>
    <n v="0"/>
    <n v="0"/>
    <n v="0"/>
    <n v="0"/>
    <n v="0"/>
    <n v="1000000000"/>
    <n v="1000000000"/>
    <n v="0"/>
    <n v="0"/>
    <n v="1000000000"/>
    <n v="0"/>
    <n v="0"/>
    <n v="0"/>
  </r>
  <r>
    <s v="O1-1-02-06-003-01-99010000-020000000"/>
    <n v="3"/>
    <s v="O2-3-01-17-019-06"/>
    <x v="44"/>
    <x v="7"/>
    <s v="O23011719062024020315004"/>
    <s v="Servicios de la administración pública relacionados con la salud"/>
    <x v="3"/>
    <x v="1"/>
    <n v="915000000"/>
    <n v="0"/>
    <n v="0"/>
    <n v="0"/>
    <n v="0"/>
    <n v="0"/>
    <n v="0"/>
    <n v="185555623"/>
    <n v="0"/>
    <n v="0"/>
    <n v="-185555623"/>
    <n v="729444377"/>
    <n v="0"/>
    <n v="0"/>
    <n v="729444377"/>
    <n v="0"/>
    <n v="0"/>
    <n v="0"/>
    <n v="0"/>
    <n v="0"/>
    <n v="0"/>
    <n v="729444377"/>
    <n v="729444377"/>
    <n v="0"/>
    <n v="0"/>
    <n v="729444377"/>
    <n v="0"/>
    <n v="0"/>
    <n v="0"/>
  </r>
  <r>
    <s v="O1-1-02-06-003-01-99010000-020000000"/>
    <n v="3"/>
    <s v="O2-3-01-17-019-06"/>
    <x v="45"/>
    <x v="18"/>
    <s v="O23011719062024020315004"/>
    <s v="Servicios de la administración pública relacionados con la salud"/>
    <x v="3"/>
    <x v="1"/>
    <n v="3930000000"/>
    <n v="1884841740"/>
    <n v="0"/>
    <n v="0"/>
    <n v="0"/>
    <n v="1884841740"/>
    <n v="1884841740"/>
    <n v="3930000000"/>
    <n v="0"/>
    <n v="0"/>
    <n v="-2045158260"/>
    <n v="1884841740"/>
    <n v="0"/>
    <n v="1884841740"/>
    <n v="0"/>
    <n v="0"/>
    <n v="0"/>
    <n v="0"/>
    <n v="0"/>
    <n v="0"/>
    <n v="0"/>
    <n v="1884841740"/>
    <n v="0"/>
    <n v="0"/>
    <n v="0"/>
    <n v="0"/>
    <n v="0"/>
    <n v="0"/>
    <n v="0"/>
  </r>
  <r>
    <s v="O1-1-02-06-003-01-99010000-020000000"/>
    <n v="3"/>
    <s v="O2-3-01-17-019-06"/>
    <x v="46"/>
    <x v="19"/>
    <s v="O23011719062024020315004"/>
    <s v="Servicios de la administración pública relacionados con la salud"/>
    <x v="3"/>
    <x v="1"/>
    <n v="200000000"/>
    <n v="0"/>
    <n v="0"/>
    <n v="0"/>
    <n v="0"/>
    <n v="0"/>
    <n v="0"/>
    <n v="0"/>
    <n v="0"/>
    <n v="0"/>
    <n v="0"/>
    <n v="200000000"/>
    <n v="0"/>
    <n v="0"/>
    <n v="200000000"/>
    <n v="0"/>
    <n v="0"/>
    <n v="0"/>
    <n v="0"/>
    <n v="0"/>
    <n v="0"/>
    <n v="200000000"/>
    <n v="200000000"/>
    <n v="0"/>
    <n v="0"/>
    <n v="200000000"/>
    <n v="0"/>
    <n v="0"/>
    <n v="0"/>
  </r>
  <r>
    <s v="O1-1-02-06-003-01-99010000-020000000"/>
    <n v="3"/>
    <s v="O2-3-01-17-019-06"/>
    <x v="47"/>
    <x v="20"/>
    <s v="O23011719062024020315004"/>
    <s v="Servicios de la administración pública relacionados con la salud"/>
    <x v="3"/>
    <x v="1"/>
    <n v="505000000"/>
    <n v="0"/>
    <n v="0"/>
    <n v="0"/>
    <n v="0"/>
    <n v="0"/>
    <n v="0"/>
    <n v="191053093"/>
    <n v="0"/>
    <n v="0"/>
    <n v="-191053093"/>
    <n v="313946907"/>
    <n v="0"/>
    <n v="0"/>
    <n v="313946907"/>
    <n v="0"/>
    <n v="0"/>
    <n v="0"/>
    <n v="0"/>
    <n v="0"/>
    <n v="0"/>
    <n v="313946907"/>
    <n v="313946907"/>
    <n v="0"/>
    <n v="0"/>
    <n v="313946907"/>
    <n v="0"/>
    <n v="0"/>
    <n v="0"/>
  </r>
  <r>
    <s v="O1-1-02-06-003-01-99010000-020000000"/>
    <n v="3"/>
    <s v="O2-3-01-17-019-06"/>
    <x v="48"/>
    <x v="21"/>
    <s v="O23011719062024020315004"/>
    <s v="Servicios de la administración pública relacionados con la salud"/>
    <x v="3"/>
    <x v="1"/>
    <n v="200000000"/>
    <n v="0"/>
    <n v="0"/>
    <n v="0"/>
    <n v="0"/>
    <n v="0"/>
    <n v="0"/>
    <n v="107128338"/>
    <n v="0"/>
    <n v="0"/>
    <n v="-107128338"/>
    <n v="92871662"/>
    <n v="0"/>
    <n v="0"/>
    <n v="92871662"/>
    <n v="0"/>
    <n v="0"/>
    <n v="0"/>
    <n v="0"/>
    <n v="0"/>
    <n v="0"/>
    <n v="92871662"/>
    <n v="92871662"/>
    <n v="0"/>
    <n v="0"/>
    <n v="92871662"/>
    <n v="0"/>
    <n v="0"/>
    <n v="0"/>
  </r>
  <r>
    <s v="O1-1-02-06-003-01-99010000-020000000"/>
    <n v="3"/>
    <s v="O2-3-01-17-019-06"/>
    <x v="49"/>
    <x v="22"/>
    <s v="O23011719062024020315004"/>
    <s v="Servicios de la administración pública relacionados con la salud"/>
    <x v="3"/>
    <x v="1"/>
    <n v="100000000"/>
    <n v="0"/>
    <n v="0"/>
    <n v="0"/>
    <n v="0"/>
    <n v="0"/>
    <n v="0"/>
    <n v="0"/>
    <n v="0"/>
    <n v="0"/>
    <n v="0"/>
    <n v="100000000"/>
    <n v="0"/>
    <n v="0"/>
    <n v="100000000"/>
    <n v="0"/>
    <n v="0"/>
    <n v="0"/>
    <n v="0"/>
    <n v="0"/>
    <n v="0"/>
    <n v="100000000"/>
    <n v="100000000"/>
    <n v="0"/>
    <n v="0"/>
    <n v="100000000"/>
    <n v="0"/>
    <n v="0"/>
    <n v="0"/>
  </r>
  <r>
    <s v="O1-1-02-06-003-01-99010000-020000000"/>
    <n v="3"/>
    <s v="O2-3-01-17-019-06"/>
    <x v="14"/>
    <x v="6"/>
    <s v="O23011719062024020314044"/>
    <s v="Servicios de la administración pública relacionados con la salud"/>
    <x v="3"/>
    <x v="1"/>
    <n v="31397165500"/>
    <n v="0"/>
    <n v="0"/>
    <n v="0"/>
    <n v="0"/>
    <n v="0"/>
    <n v="0"/>
    <n v="0"/>
    <n v="0"/>
    <n v="0"/>
    <n v="0"/>
    <n v="31397165500"/>
    <n v="0"/>
    <n v="0"/>
    <n v="31397165500"/>
    <n v="0"/>
    <n v="0"/>
    <n v="0"/>
    <n v="0"/>
    <n v="0"/>
    <n v="0"/>
    <n v="31397165500"/>
    <n v="31397165500"/>
    <n v="16478696500"/>
    <n v="16478696500"/>
    <n v="14918469000"/>
    <n v="0"/>
    <n v="0"/>
    <n v="0"/>
  </r>
  <r>
    <s v="O1-1-02-06-003-01-99010000-020000000"/>
    <n v="3"/>
    <s v="O2-3-01-17-019-06"/>
    <x v="50"/>
    <x v="4"/>
    <s v="O23011719062024020315004"/>
    <s v="Servicios de la administración pública relacionados con la salud"/>
    <x v="3"/>
    <x v="1"/>
    <n v="0"/>
    <n v="0"/>
    <n v="0"/>
    <n v="0"/>
    <n v="0"/>
    <n v="0"/>
    <n v="228696570"/>
    <n v="0"/>
    <n v="0"/>
    <n v="0"/>
    <n v="228696570"/>
    <n v="228696570"/>
    <n v="0"/>
    <n v="0"/>
    <n v="228696570"/>
    <n v="0"/>
    <n v="42616367"/>
    <n v="18.63"/>
    <n v="0"/>
    <n v="42616367"/>
    <n v="18.63"/>
    <n v="186080203"/>
    <n v="186080203"/>
    <n v="186080203"/>
    <n v="228696570"/>
    <n v="0"/>
    <n v="0"/>
    <n v="0"/>
    <n v="42616367"/>
  </r>
  <r>
    <s v="O1-1-02-06-003-01-99010000-020000000"/>
    <n v="3"/>
    <s v="O2-1-2-02-020-09"/>
    <x v="51"/>
    <x v="8"/>
    <m/>
    <s v="Servicios generales de recolección de otros desechos"/>
    <x v="3"/>
    <x v="1"/>
    <n v="23248668"/>
    <n v="0"/>
    <n v="0"/>
    <n v="0"/>
    <n v="0"/>
    <n v="0"/>
    <n v="0"/>
    <n v="0"/>
    <n v="0"/>
    <n v="0"/>
    <n v="0"/>
    <n v="23248668"/>
    <n v="0"/>
    <n v="0"/>
    <n v="23248668"/>
    <n v="0"/>
    <n v="23248668"/>
    <n v="100"/>
    <n v="3843311"/>
    <n v="3843311"/>
    <n v="16.53"/>
    <n v="0"/>
    <n v="0"/>
    <n v="0"/>
    <n v="23248668"/>
    <n v="0"/>
    <n v="19405357"/>
    <n v="3843311"/>
    <n v="3843311"/>
  </r>
  <r>
    <s v="O1-1-02-06-003-01-99010000-020000000"/>
    <n v="3"/>
    <s v="O2-3-01-17-019-06"/>
    <x v="52"/>
    <x v="18"/>
    <s v="O23011719062024020315004"/>
    <s v="Servicios de la administración pública relacionados con la salud"/>
    <x v="3"/>
    <x v="1"/>
    <n v="0"/>
    <n v="0"/>
    <n v="1884841740"/>
    <n v="0"/>
    <n v="0"/>
    <n v="-1884841740"/>
    <n v="3930000000"/>
    <n v="1884841740"/>
    <n v="0"/>
    <n v="0"/>
    <n v="2045158260"/>
    <n v="2045158260"/>
    <n v="0"/>
    <n v="0"/>
    <n v="2045158260"/>
    <n v="0"/>
    <n v="671997040"/>
    <n v="32.86"/>
    <n v="0"/>
    <n v="0"/>
    <n v="0"/>
    <n v="1373161220"/>
    <n v="1373161220"/>
    <n v="0"/>
    <n v="671997040"/>
    <n v="1373161220"/>
    <n v="671997040"/>
    <n v="0"/>
    <n v="0"/>
  </r>
  <r>
    <s v="O1-1-02-06-003-01-99010000-020000000"/>
    <n v="3"/>
    <s v="O2-3-01-17-019-06"/>
    <x v="53"/>
    <x v="20"/>
    <s v="O23011719062024020315004"/>
    <s v="Servicios de la administración pública relacionados con la salud"/>
    <x v="3"/>
    <x v="1"/>
    <n v="0"/>
    <n v="0"/>
    <n v="0"/>
    <n v="0"/>
    <n v="0"/>
    <n v="0"/>
    <n v="191053093"/>
    <n v="0"/>
    <n v="0"/>
    <n v="0"/>
    <n v="191053093"/>
    <n v="191053093"/>
    <n v="0"/>
    <n v="0"/>
    <n v="191053093"/>
    <n v="154386340"/>
    <n v="154386340"/>
    <n v="80.81"/>
    <n v="0"/>
    <n v="0"/>
    <n v="0"/>
    <n v="36666753"/>
    <n v="36666753"/>
    <n v="0"/>
    <n v="154386340"/>
    <n v="36666753"/>
    <n v="154386340"/>
    <n v="0"/>
    <n v="0"/>
  </r>
  <r>
    <s v="O1-1-02-06-003-01-99010000-020000000"/>
    <n v="3"/>
    <s v="O2-1-2-02-020-08"/>
    <x v="54"/>
    <x v="11"/>
    <m/>
    <s v="Servicio de mantenimiento y reparación de cuartos fríos, neveras, exhibidores, muebles y equipos frigoríficos similares para uso industrial, comercial o de servicio"/>
    <x v="3"/>
    <x v="1"/>
    <n v="240171000"/>
    <n v="0"/>
    <n v="0"/>
    <n v="0"/>
    <n v="0"/>
    <n v="0"/>
    <n v="0"/>
    <n v="0"/>
    <n v="0"/>
    <n v="0"/>
    <n v="0"/>
    <n v="240171000"/>
    <n v="0"/>
    <n v="152284000"/>
    <n v="87887000"/>
    <n v="0"/>
    <n v="73872122"/>
    <n v="84.05"/>
    <n v="0"/>
    <n v="0"/>
    <n v="0"/>
    <n v="166298878"/>
    <n v="14014878"/>
    <n v="0"/>
    <n v="73872122"/>
    <n v="14014878"/>
    <n v="73872122"/>
    <n v="0"/>
    <n v="0"/>
  </r>
  <r>
    <s v="O1-1-02-06-003-01-99010000-020000000"/>
    <n v="3"/>
    <s v="O2-1-2-02-020-08"/>
    <x v="55"/>
    <x v="8"/>
    <m/>
    <s v="Otros servicios profesionales, técnicos y empresariales n.c.p."/>
    <x v="3"/>
    <x v="1"/>
    <n v="40118000"/>
    <n v="0"/>
    <n v="0"/>
    <n v="0"/>
    <n v="0"/>
    <n v="0"/>
    <n v="0"/>
    <n v="21618000"/>
    <n v="0"/>
    <n v="0"/>
    <n v="-21618000"/>
    <n v="18500000"/>
    <n v="0"/>
    <n v="0"/>
    <n v="18500000"/>
    <n v="14648900"/>
    <n v="14648900"/>
    <n v="79.180000000000007"/>
    <n v="0"/>
    <n v="0"/>
    <n v="0"/>
    <n v="3851100"/>
    <n v="3851100"/>
    <n v="0"/>
    <n v="14648900"/>
    <n v="3851100"/>
    <n v="14648900"/>
    <n v="0"/>
    <n v="0"/>
  </r>
  <r>
    <s v="O1-1-02-06-003-01-99010000-020000000"/>
    <n v="3"/>
    <s v="O2-1-2-02-020-06"/>
    <x v="56"/>
    <x v="8"/>
    <m/>
    <s v="Servicios de transporte aéreo de pasajeros, excepto los servicios de aerotaxi"/>
    <x v="3"/>
    <x v="1"/>
    <n v="4566000"/>
    <n v="0"/>
    <n v="0"/>
    <n v="0"/>
    <n v="0"/>
    <n v="0"/>
    <n v="0"/>
    <n v="0"/>
    <n v="0"/>
    <n v="0"/>
    <n v="0"/>
    <n v="4566000"/>
    <n v="0"/>
    <n v="0"/>
    <n v="4566000"/>
    <n v="600000"/>
    <n v="600000"/>
    <n v="13.14"/>
    <n v="0"/>
    <n v="0"/>
    <n v="0"/>
    <n v="3966000"/>
    <n v="3966000"/>
    <n v="0"/>
    <n v="600000"/>
    <n v="3966000"/>
    <n v="600000"/>
    <n v="0"/>
    <n v="0"/>
  </r>
  <r>
    <s v="O1-1-02-06-003-01-99010000-020000000"/>
    <n v="3"/>
    <s v="O2-1-2-02-020-06"/>
    <x v="57"/>
    <x v="8"/>
    <m/>
    <s v="Otros servicios de transporte terrestre local de pasajeros n.c.p."/>
    <x v="3"/>
    <x v="1"/>
    <n v="589000"/>
    <n v="0"/>
    <n v="0"/>
    <n v="0"/>
    <n v="0"/>
    <n v="0"/>
    <n v="0"/>
    <n v="0"/>
    <n v="0"/>
    <n v="0"/>
    <n v="0"/>
    <n v="589000"/>
    <n v="0"/>
    <n v="0"/>
    <n v="589000"/>
    <n v="50000"/>
    <n v="50000"/>
    <n v="8.49"/>
    <n v="0"/>
    <n v="0"/>
    <n v="0"/>
    <n v="539000"/>
    <n v="539000"/>
    <n v="0"/>
    <n v="50000"/>
    <n v="539000"/>
    <n v="50000"/>
    <n v="0"/>
    <n v="0"/>
  </r>
  <r>
    <s v="O1-1-02-06-003-01-99010000-020000000"/>
    <n v="3"/>
    <s v="O2-1-2-02-020-06"/>
    <x v="58"/>
    <x v="8"/>
    <m/>
    <s v="Servicios de transporte terrestre local regular de pasajeros"/>
    <x v="3"/>
    <x v="1"/>
    <n v="3422000"/>
    <n v="0"/>
    <n v="0"/>
    <n v="0"/>
    <n v="0"/>
    <n v="0"/>
    <n v="0"/>
    <n v="0"/>
    <n v="0"/>
    <n v="0"/>
    <n v="0"/>
    <n v="3422000"/>
    <n v="0"/>
    <n v="0"/>
    <n v="3422000"/>
    <n v="0"/>
    <n v="0"/>
    <n v="0"/>
    <n v="0"/>
    <n v="0"/>
    <n v="0"/>
    <n v="3422000"/>
    <n v="3422000"/>
    <n v="3422000"/>
    <n v="3422000"/>
    <n v="0"/>
    <n v="0"/>
    <n v="0"/>
    <n v="0"/>
  </r>
  <r>
    <s v="O1-1-02-06-003-01-99010000-020000000"/>
    <n v="3"/>
    <s v="O2-1-2-02-020-06"/>
    <x v="59"/>
    <x v="8"/>
    <m/>
    <s v="Servicios de suministro de comidas a la mesa, en restaurantes"/>
    <x v="3"/>
    <x v="1"/>
    <n v="3540000"/>
    <n v="0"/>
    <n v="0"/>
    <n v="0"/>
    <n v="0"/>
    <n v="0"/>
    <n v="0"/>
    <n v="0"/>
    <n v="0"/>
    <n v="0"/>
    <n v="0"/>
    <n v="3540000"/>
    <n v="0"/>
    <n v="0"/>
    <n v="3540000"/>
    <n v="386950"/>
    <n v="548304"/>
    <n v="15.49"/>
    <n v="0"/>
    <n v="161354"/>
    <n v="4.5599999999999996"/>
    <n v="2991696"/>
    <n v="2991696"/>
    <n v="0"/>
    <n v="548304"/>
    <n v="2991696"/>
    <n v="386950"/>
    <n v="0"/>
    <n v="161354"/>
  </r>
  <r>
    <s v="O1-1-02-06-003-01-99010000-020000000"/>
    <n v="3"/>
    <s v="O2-1-2-02-020-06"/>
    <x v="60"/>
    <x v="8"/>
    <m/>
    <s v="Servicios de alojamiento en habitaciones o instalaciones para trabajadores"/>
    <x v="3"/>
    <x v="1"/>
    <n v="2360000"/>
    <n v="0"/>
    <n v="0"/>
    <n v="0"/>
    <n v="0"/>
    <n v="0"/>
    <n v="0"/>
    <n v="0"/>
    <n v="0"/>
    <n v="0"/>
    <n v="0"/>
    <n v="2360000"/>
    <n v="0"/>
    <n v="0"/>
    <n v="2360000"/>
    <n v="780000"/>
    <n v="930000"/>
    <n v="39.409999999999997"/>
    <n v="0"/>
    <n v="150000"/>
    <n v="6.36"/>
    <n v="1430000"/>
    <n v="1430000"/>
    <n v="0"/>
    <n v="930000"/>
    <n v="1430000"/>
    <n v="780000"/>
    <n v="0"/>
    <n v="150000"/>
  </r>
  <r>
    <s v="O1-1-02-06-003-01-99010000-020000000"/>
    <n v="3"/>
    <s v="O2-1-2-02-010-04"/>
    <x v="61"/>
    <x v="11"/>
    <m/>
    <s v="Monturas de material plástico para anteojos"/>
    <x v="3"/>
    <x v="1"/>
    <n v="22000000"/>
    <n v="0"/>
    <n v="0"/>
    <n v="0"/>
    <n v="0"/>
    <n v="0"/>
    <n v="0"/>
    <n v="0"/>
    <n v="0"/>
    <n v="0"/>
    <n v="0"/>
    <n v="22000000"/>
    <n v="0"/>
    <n v="0"/>
    <n v="22000000"/>
    <n v="0"/>
    <n v="0"/>
    <n v="0"/>
    <n v="0"/>
    <n v="0"/>
    <n v="0"/>
    <n v="22000000"/>
    <n v="22000000"/>
    <n v="22000000"/>
    <n v="22000000"/>
    <n v="0"/>
    <n v="0"/>
    <n v="0"/>
    <n v="0"/>
  </r>
  <r>
    <s v="O1-1-02-06-003-01-99010000-020000000"/>
    <n v="3"/>
    <s v="O2-1-2-02-010-04"/>
    <x v="62"/>
    <x v="15"/>
    <m/>
    <s v="Aparatos eléctricos n.c.p."/>
    <x v="3"/>
    <x v="1"/>
    <n v="6466000"/>
    <n v="0"/>
    <n v="0"/>
    <n v="0"/>
    <n v="0"/>
    <n v="0"/>
    <n v="0"/>
    <n v="0"/>
    <n v="0"/>
    <n v="0"/>
    <n v="0"/>
    <n v="6466000"/>
    <n v="0"/>
    <n v="0"/>
    <n v="6466000"/>
    <n v="0"/>
    <n v="0"/>
    <n v="0"/>
    <n v="0"/>
    <n v="0"/>
    <n v="0"/>
    <n v="6466000"/>
    <n v="6466000"/>
    <n v="6466000"/>
    <n v="6466000"/>
    <n v="0"/>
    <n v="0"/>
    <n v="0"/>
    <n v="0"/>
  </r>
  <r>
    <s v="O1-1-02-06-003-01-99010000-020000000"/>
    <n v="3"/>
    <s v="O2-1-2-02-010-03"/>
    <x v="63"/>
    <x v="11"/>
    <m/>
    <s v="Partes y accesorios de material plástico para elem"/>
    <x v="3"/>
    <x v="1"/>
    <n v="62059000"/>
    <n v="0"/>
    <n v="0"/>
    <n v="0"/>
    <n v="0"/>
    <n v="0"/>
    <n v="0"/>
    <n v="0"/>
    <n v="0"/>
    <n v="0"/>
    <n v="0"/>
    <n v="62059000"/>
    <n v="0"/>
    <n v="0"/>
    <n v="62059000"/>
    <n v="0"/>
    <n v="0"/>
    <n v="0"/>
    <n v="0"/>
    <n v="0"/>
    <n v="0"/>
    <n v="62059000"/>
    <n v="62059000"/>
    <n v="62059000"/>
    <n v="62059000"/>
    <n v="0"/>
    <n v="0"/>
    <n v="0"/>
    <n v="0"/>
  </r>
  <r>
    <s v="O1-1-02-06-003-01-99010000-020000000"/>
    <n v="3"/>
    <s v="O2-1-2-02-010-03"/>
    <x v="64"/>
    <x v="15"/>
    <m/>
    <s v="Artículos n.c.p. para escritorio y oficina"/>
    <x v="3"/>
    <x v="1"/>
    <n v="4500000"/>
    <n v="0"/>
    <n v="0"/>
    <n v="0"/>
    <n v="0"/>
    <n v="0"/>
    <n v="0"/>
    <n v="0"/>
    <n v="0"/>
    <n v="0"/>
    <n v="0"/>
    <n v="4500000"/>
    <n v="0"/>
    <n v="0"/>
    <n v="4500000"/>
    <n v="0"/>
    <n v="0"/>
    <n v="0"/>
    <n v="0"/>
    <n v="0"/>
    <n v="0"/>
    <n v="4500000"/>
    <n v="4500000"/>
    <n v="4500000"/>
    <n v="4500000"/>
    <n v="0"/>
    <n v="0"/>
    <n v="0"/>
    <n v="0"/>
  </r>
  <r>
    <s v="O1-1-02-06-003-01-99010000-020000000"/>
    <n v="3"/>
    <s v="O2-3-01-17-019-06"/>
    <x v="65"/>
    <x v="21"/>
    <s v="O23011719062024020315004"/>
    <s v="Servicios de la administración pública relacionados con la salud"/>
    <x v="3"/>
    <x v="1"/>
    <n v="0"/>
    <n v="0"/>
    <n v="0"/>
    <n v="0"/>
    <n v="0"/>
    <n v="0"/>
    <n v="107128338"/>
    <n v="0"/>
    <n v="0"/>
    <n v="0"/>
    <n v="107128338"/>
    <n v="107128338"/>
    <n v="0"/>
    <n v="0"/>
    <n v="107128338"/>
    <n v="0"/>
    <n v="107128338"/>
    <n v="100"/>
    <n v="0"/>
    <n v="107128338"/>
    <n v="100"/>
    <n v="0"/>
    <n v="0"/>
    <n v="0"/>
    <n v="107128338"/>
    <n v="0"/>
    <n v="0"/>
    <n v="0"/>
    <n v="107128338"/>
  </r>
  <r>
    <s v="O1-1-02-06-003-01-99010000-020000000"/>
    <n v="3"/>
    <s v="O2-3-01-17-019-06"/>
    <x v="66"/>
    <x v="4"/>
    <s v="O23011719062024020315004"/>
    <s v="Servicios de la administración pública relacionados con la salud"/>
    <x v="3"/>
    <x v="1"/>
    <n v="0"/>
    <n v="0"/>
    <n v="0"/>
    <n v="0"/>
    <n v="0"/>
    <n v="0"/>
    <n v="2472574"/>
    <n v="0"/>
    <n v="0"/>
    <n v="0"/>
    <n v="2472574"/>
    <n v="2472574"/>
    <n v="0"/>
    <n v="0"/>
    <n v="2472574"/>
    <n v="0"/>
    <n v="2472574"/>
    <n v="100"/>
    <n v="2472574"/>
    <n v="2472574"/>
    <n v="100"/>
    <n v="0"/>
    <n v="0"/>
    <n v="0"/>
    <n v="2472574"/>
    <n v="0"/>
    <n v="0"/>
    <n v="2472574"/>
    <n v="2472574"/>
  </r>
  <r>
    <s v="O1-1-02-06-003-01-99010000-020000000"/>
    <n v="3"/>
    <s v="O2-1-2-02-020-09"/>
    <x v="67"/>
    <x v="8"/>
    <m/>
    <s v="Otros tipos de servicios educativos y de formación, n.c.p."/>
    <x v="3"/>
    <x v="1"/>
    <n v="40000000"/>
    <n v="0"/>
    <n v="0"/>
    <n v="0"/>
    <n v="0"/>
    <n v="0"/>
    <n v="0"/>
    <n v="0"/>
    <n v="0"/>
    <n v="0"/>
    <n v="0"/>
    <n v="40000000"/>
    <n v="0"/>
    <n v="0"/>
    <n v="40000000"/>
    <n v="3567000"/>
    <n v="3567000"/>
    <n v="8.92"/>
    <n v="0"/>
    <n v="0"/>
    <n v="0"/>
    <n v="36433000"/>
    <n v="36433000"/>
    <n v="1884803"/>
    <n v="5451803"/>
    <n v="34548197"/>
    <n v="3567000"/>
    <n v="0"/>
    <n v="0"/>
  </r>
  <r>
    <s v="O1-1-02-06-003-01-99010000-020000000"/>
    <n v="3"/>
    <s v="O2-1-2-02-020-08"/>
    <x v="68"/>
    <x v="12"/>
    <m/>
    <s v="Servicio de mantenimiento y reparación de otros equipos n.c.p."/>
    <x v="3"/>
    <x v="1"/>
    <n v="7000000"/>
    <n v="0"/>
    <n v="0"/>
    <n v="0"/>
    <n v="0"/>
    <n v="0"/>
    <n v="0"/>
    <n v="0"/>
    <n v="0"/>
    <n v="0"/>
    <n v="0"/>
    <n v="7000000"/>
    <n v="0"/>
    <n v="0"/>
    <n v="7000000"/>
    <n v="0"/>
    <n v="0"/>
    <n v="0"/>
    <n v="0"/>
    <n v="0"/>
    <n v="0"/>
    <n v="7000000"/>
    <n v="7000000"/>
    <n v="7000000"/>
    <n v="7000000"/>
    <n v="0"/>
    <n v="0"/>
    <n v="0"/>
    <n v="0"/>
  </r>
  <r>
    <s v="O1-1-02-06-003-01-99010000-020000000"/>
    <n v="3"/>
    <s v="O2-1-2-02-020-08"/>
    <x v="69"/>
    <x v="12"/>
    <m/>
    <s v="Servicio de mantenimiento y reparación de vehículos automotores n.c.p."/>
    <x v="3"/>
    <x v="1"/>
    <n v="7211000"/>
    <n v="0"/>
    <n v="0"/>
    <n v="0"/>
    <n v="0"/>
    <n v="0"/>
    <n v="0"/>
    <n v="0"/>
    <n v="0"/>
    <n v="0"/>
    <n v="0"/>
    <n v="7211000"/>
    <n v="0"/>
    <n v="0"/>
    <n v="7211000"/>
    <n v="0"/>
    <n v="0"/>
    <n v="0"/>
    <n v="0"/>
    <n v="0"/>
    <n v="0"/>
    <n v="7211000"/>
    <n v="7211000"/>
    <n v="7211000"/>
    <n v="7211000"/>
    <n v="0"/>
    <n v="0"/>
    <n v="0"/>
    <n v="0"/>
  </r>
  <r>
    <s v="O1-1-02-06-003-01-99010000-020000000"/>
    <n v="3"/>
    <s v="O2-3-01-17-019-01"/>
    <x v="70"/>
    <x v="23"/>
    <s v="O23011719012020014922112"/>
    <s v="Edificios relacionados con salud"/>
    <x v="3"/>
    <x v="1"/>
    <n v="3424783000"/>
    <n v="0"/>
    <n v="0"/>
    <n v="0"/>
    <n v="0"/>
    <n v="0"/>
    <n v="0"/>
    <n v="0"/>
    <n v="0"/>
    <n v="0"/>
    <n v="0"/>
    <n v="3424783000"/>
    <n v="0"/>
    <n v="0"/>
    <n v="3424783000"/>
    <n v="0"/>
    <n v="0"/>
    <n v="0"/>
    <n v="0"/>
    <n v="0"/>
    <n v="0"/>
    <n v="3424783000"/>
    <n v="3424783000"/>
    <n v="0"/>
    <n v="0"/>
    <n v="3424783000"/>
    <n v="0"/>
    <n v="0"/>
    <n v="0"/>
  </r>
  <r>
    <s v="O1-1-02-06-003-01-99010000-020000000"/>
    <n v="3"/>
    <s v="O2-1-2-02-020-08"/>
    <x v="71"/>
    <x v="12"/>
    <m/>
    <s v="Servicio de mantenimiento y reparación de otros productos metálicos elaborados n.c.p"/>
    <x v="3"/>
    <x v="1"/>
    <n v="4455290"/>
    <n v="0"/>
    <n v="0"/>
    <n v="0"/>
    <n v="0"/>
    <n v="0"/>
    <n v="0"/>
    <n v="0"/>
    <n v="0"/>
    <n v="0"/>
    <n v="0"/>
    <n v="4455290"/>
    <n v="0"/>
    <n v="0"/>
    <n v="4455290"/>
    <n v="0"/>
    <n v="0"/>
    <n v="0"/>
    <n v="0"/>
    <n v="0"/>
    <n v="0"/>
    <n v="4455290"/>
    <n v="4455290"/>
    <n v="4455290"/>
    <n v="4455290"/>
    <n v="0"/>
    <n v="0"/>
    <n v="0"/>
    <n v="0"/>
  </r>
  <r>
    <s v="O1-1-02-06-003-01-99010000-020000000"/>
    <n v="3"/>
    <s v="O2-1-2-02-020-08"/>
    <x v="72"/>
    <x v="8"/>
    <m/>
    <s v="Servicios de copia y reproducción"/>
    <x v="3"/>
    <x v="1"/>
    <n v="5000000"/>
    <n v="0"/>
    <n v="0"/>
    <n v="0"/>
    <n v="0"/>
    <n v="0"/>
    <n v="0"/>
    <n v="0"/>
    <n v="0"/>
    <n v="0"/>
    <n v="0"/>
    <n v="5000000"/>
    <n v="0"/>
    <n v="0"/>
    <n v="5000000"/>
    <n v="0"/>
    <n v="0"/>
    <n v="0"/>
    <n v="0"/>
    <n v="0"/>
    <n v="0"/>
    <n v="5000000"/>
    <n v="5000000"/>
    <n v="5000000"/>
    <n v="5000000"/>
    <n v="0"/>
    <n v="0"/>
    <n v="0"/>
    <n v="0"/>
  </r>
  <r>
    <s v="O1-1-02-06-003-01-99010000-020000000"/>
    <n v="3"/>
    <s v="O2-1-2-02-020-08"/>
    <x v="73"/>
    <x v="8"/>
    <m/>
    <s v="Servicios de protección (guardas de seguridad)"/>
    <x v="3"/>
    <x v="1"/>
    <n v="0"/>
    <n v="0"/>
    <n v="0"/>
    <n v="0"/>
    <n v="0"/>
    <n v="0"/>
    <n v="21618000"/>
    <n v="0"/>
    <n v="0"/>
    <n v="0"/>
    <n v="21618000"/>
    <n v="21618000"/>
    <n v="0"/>
    <n v="0"/>
    <n v="21618000"/>
    <n v="0"/>
    <n v="0"/>
    <n v="0"/>
    <n v="0"/>
    <n v="0"/>
    <n v="0"/>
    <n v="21618000"/>
    <n v="21618000"/>
    <n v="21618000"/>
    <n v="21618000"/>
    <n v="0"/>
    <n v="0"/>
    <n v="0"/>
    <n v="0"/>
  </r>
  <r>
    <s v="O1-1-02-06-003-01-99020000"/>
    <m/>
    <m/>
    <x v="0"/>
    <x v="3"/>
    <m/>
    <s v="Participacion consumo de cervezas, sifones y refajos de produccion extranjera con destino a la salud"/>
    <x v="0"/>
    <x v="0"/>
    <n v="2473322000"/>
    <n v="18793213"/>
    <n v="18793213"/>
    <n v="0"/>
    <n v="0"/>
    <n v="0"/>
    <n v="74289180"/>
    <n v="74289180"/>
    <n v="0"/>
    <n v="0"/>
    <n v="0"/>
    <n v="2473322000"/>
    <n v="0"/>
    <n v="0"/>
    <n v="2473322000"/>
    <n v="18793213"/>
    <n v="327101245"/>
    <n v="13.23"/>
    <n v="34953357"/>
    <n v="104203397"/>
    <n v="4.21"/>
    <n v="2146220755"/>
    <n v="2146220755"/>
    <n v="1449651185"/>
    <n v="1776752430"/>
    <n v="696569570"/>
    <n v="222897848"/>
    <n v="34953357"/>
    <n v="104203397"/>
  </r>
  <r>
    <s v="O1-1-02-06-003-01-99020000-010000000"/>
    <m/>
    <m/>
    <x v="0"/>
    <x v="3"/>
    <m/>
    <s v="20-R.S Participacion consumo de cerveza de produccion extranjera con destino a la salud 50%"/>
    <x v="0"/>
    <x v="0"/>
    <n v="1236661000"/>
    <n v="18793213"/>
    <n v="18793213"/>
    <n v="0"/>
    <n v="0"/>
    <n v="0"/>
    <n v="74289180"/>
    <n v="74289180"/>
    <n v="0"/>
    <n v="0"/>
    <n v="0"/>
    <n v="1236661000"/>
    <n v="0"/>
    <n v="0"/>
    <n v="1236661000"/>
    <n v="18793213"/>
    <n v="74289180"/>
    <n v="6.01"/>
    <n v="18793213"/>
    <n v="74289180"/>
    <n v="6.01"/>
    <n v="1162371820"/>
    <n v="1162371820"/>
    <n v="1162371820"/>
    <n v="1236661000"/>
    <n v="0"/>
    <n v="0"/>
    <n v="18793213"/>
    <n v="74289180"/>
  </r>
  <r>
    <s v="O1-1-02-06-003-01-99020000-010000000"/>
    <n v="3"/>
    <s v="O2-3-01-17-019-06"/>
    <x v="21"/>
    <x v="6"/>
    <s v="O23011719062024020314044"/>
    <s v="Servicios de la administración pública relacionados con la salud"/>
    <x v="3"/>
    <x v="1"/>
    <n v="0"/>
    <n v="1707015"/>
    <n v="0"/>
    <n v="0"/>
    <n v="0"/>
    <n v="1707015"/>
    <n v="6496141"/>
    <n v="0"/>
    <n v="0"/>
    <n v="0"/>
    <n v="6496141"/>
    <n v="6496141"/>
    <n v="0"/>
    <n v="0"/>
    <n v="6496141"/>
    <n v="1707015"/>
    <n v="6496141"/>
    <n v="100"/>
    <n v="1707015"/>
    <n v="6496141"/>
    <n v="100"/>
    <n v="0"/>
    <n v="0"/>
    <n v="0"/>
    <n v="6496141"/>
    <n v="0"/>
    <n v="0"/>
    <n v="1707015"/>
    <n v="6496141"/>
  </r>
  <r>
    <s v="O1-1-02-06-003-01-99020000-010000000"/>
    <n v="3"/>
    <s v="O2-3-01-17-019-06"/>
    <x v="13"/>
    <x v="6"/>
    <s v="O23011719062024020314044"/>
    <s v="Servicios de la administración pública relacionados con la salud"/>
    <x v="3"/>
    <x v="1"/>
    <n v="0"/>
    <n v="9866706"/>
    <n v="0"/>
    <n v="0"/>
    <n v="0"/>
    <n v="9866706"/>
    <n v="38605350"/>
    <n v="0"/>
    <n v="0"/>
    <n v="0"/>
    <n v="38605350"/>
    <n v="38605350"/>
    <n v="0"/>
    <n v="0"/>
    <n v="38605350"/>
    <n v="9866706"/>
    <n v="38605350"/>
    <n v="100"/>
    <n v="9866706"/>
    <n v="38605350"/>
    <n v="100"/>
    <n v="0"/>
    <n v="0"/>
    <n v="0"/>
    <n v="38605350"/>
    <n v="0"/>
    <n v="0"/>
    <n v="9866706"/>
    <n v="38605350"/>
  </r>
  <r>
    <s v="O1-1-02-06-003-01-99020000-010000000"/>
    <n v="3"/>
    <s v="O2-3-01-17-019-06"/>
    <x v="27"/>
    <x v="6"/>
    <s v="O23011719062024020314044"/>
    <s v="Servicios de la administración pública relacionados con la salud"/>
    <x v="3"/>
    <x v="1"/>
    <n v="0"/>
    <n v="77605"/>
    <n v="0"/>
    <n v="0"/>
    <n v="0"/>
    <n v="77605"/>
    <n v="303313"/>
    <n v="0"/>
    <n v="0"/>
    <n v="0"/>
    <n v="303313"/>
    <n v="303313"/>
    <n v="0"/>
    <n v="0"/>
    <n v="303313"/>
    <n v="77605"/>
    <n v="303313"/>
    <n v="100"/>
    <n v="77605"/>
    <n v="303313"/>
    <n v="100"/>
    <n v="0"/>
    <n v="0"/>
    <n v="0"/>
    <n v="303313"/>
    <n v="0"/>
    <n v="0"/>
    <n v="77605"/>
    <n v="303313"/>
  </r>
  <r>
    <s v="O1-1-02-06-003-01-99020000-010000000"/>
    <n v="3"/>
    <s v="O2-3-01-17-019-06"/>
    <x v="26"/>
    <x v="6"/>
    <s v="O23011719062024020314044"/>
    <s v="Servicios de la administración pública relacionados con la salud"/>
    <x v="3"/>
    <x v="1"/>
    <n v="0"/>
    <n v="0"/>
    <n v="0"/>
    <n v="0"/>
    <n v="0"/>
    <n v="0"/>
    <n v="170"/>
    <n v="0"/>
    <n v="0"/>
    <n v="0"/>
    <n v="170"/>
    <n v="170"/>
    <n v="0"/>
    <n v="0"/>
    <n v="170"/>
    <n v="0"/>
    <n v="170"/>
    <n v="100"/>
    <n v="0"/>
    <n v="170"/>
    <n v="100"/>
    <n v="0"/>
    <n v="0"/>
    <n v="0"/>
    <n v="170"/>
    <n v="0"/>
    <n v="0"/>
    <n v="0"/>
    <n v="170"/>
  </r>
  <r>
    <s v="O1-1-02-06-003-01-99020000-010000000"/>
    <n v="3"/>
    <s v="O2-3-01-17-019-06"/>
    <x v="25"/>
    <x v="6"/>
    <s v="O23011719062024020314044"/>
    <s v="Servicios de la administración pública relacionados con la salud"/>
    <x v="3"/>
    <x v="1"/>
    <n v="0"/>
    <n v="40"/>
    <n v="0"/>
    <n v="0"/>
    <n v="0"/>
    <n v="40"/>
    <n v="67"/>
    <n v="0"/>
    <n v="0"/>
    <n v="0"/>
    <n v="67"/>
    <n v="67"/>
    <n v="0"/>
    <n v="0"/>
    <n v="67"/>
    <n v="40"/>
    <n v="67"/>
    <n v="100"/>
    <n v="40"/>
    <n v="67"/>
    <n v="100"/>
    <n v="0"/>
    <n v="0"/>
    <n v="0"/>
    <n v="67"/>
    <n v="0"/>
    <n v="0"/>
    <n v="40"/>
    <n v="67"/>
  </r>
  <r>
    <s v="O1-1-02-06-003-01-99020000-010000000"/>
    <n v="3"/>
    <s v="O2-3-01-17-019-06"/>
    <x v="24"/>
    <x v="6"/>
    <s v="O23011719062024020314044"/>
    <s v="Servicios de la administración pública relacionados con la salud"/>
    <x v="3"/>
    <x v="1"/>
    <n v="0"/>
    <n v="534393"/>
    <n v="0"/>
    <n v="0"/>
    <n v="0"/>
    <n v="534393"/>
    <n v="2067102"/>
    <n v="0"/>
    <n v="0"/>
    <n v="0"/>
    <n v="2067102"/>
    <n v="2067102"/>
    <n v="0"/>
    <n v="0"/>
    <n v="2067102"/>
    <n v="534393"/>
    <n v="2067102"/>
    <n v="100"/>
    <n v="534393"/>
    <n v="2067102"/>
    <n v="100"/>
    <n v="0"/>
    <n v="0"/>
    <n v="0"/>
    <n v="2067102"/>
    <n v="0"/>
    <n v="0"/>
    <n v="534393"/>
    <n v="2067102"/>
  </r>
  <r>
    <s v="O1-1-02-06-003-01-99020000-010000000"/>
    <n v="3"/>
    <s v="O2-3-01-17-019-06"/>
    <x v="23"/>
    <x v="6"/>
    <s v="O23011719062024020314044"/>
    <s v="Servicios de la administración pública relacionados con la salud"/>
    <x v="3"/>
    <x v="1"/>
    <n v="0"/>
    <n v="802"/>
    <n v="0"/>
    <n v="0"/>
    <n v="0"/>
    <n v="802"/>
    <n v="2801"/>
    <n v="0"/>
    <n v="0"/>
    <n v="0"/>
    <n v="2801"/>
    <n v="2801"/>
    <n v="0"/>
    <n v="0"/>
    <n v="2801"/>
    <n v="802"/>
    <n v="2801"/>
    <n v="100"/>
    <n v="802"/>
    <n v="2801"/>
    <n v="100"/>
    <n v="0"/>
    <n v="0"/>
    <n v="0"/>
    <n v="2801"/>
    <n v="0"/>
    <n v="0"/>
    <n v="802"/>
    <n v="2801"/>
  </r>
  <r>
    <s v="O1-1-02-06-003-01-99020000-010000000"/>
    <n v="3"/>
    <s v="O2-3-01-17-019-06"/>
    <x v="15"/>
    <x v="6"/>
    <s v="O23011719062024020314044"/>
    <s v="Servicios de la administración pública relacionados con la salud"/>
    <x v="3"/>
    <x v="1"/>
    <n v="0"/>
    <n v="42"/>
    <n v="0"/>
    <n v="0"/>
    <n v="0"/>
    <n v="42"/>
    <n v="45"/>
    <n v="0"/>
    <n v="0"/>
    <n v="0"/>
    <n v="45"/>
    <n v="45"/>
    <n v="0"/>
    <n v="0"/>
    <n v="45"/>
    <n v="42"/>
    <n v="45"/>
    <n v="100"/>
    <n v="42"/>
    <n v="45"/>
    <n v="100"/>
    <n v="0"/>
    <n v="0"/>
    <n v="0"/>
    <n v="45"/>
    <n v="0"/>
    <n v="0"/>
    <n v="42"/>
    <n v="45"/>
  </r>
  <r>
    <s v="O1-1-02-06-003-01-99020000-010000000"/>
    <n v="3"/>
    <s v="O2-3-01-17-019-06"/>
    <x v="14"/>
    <x v="6"/>
    <s v="O23011719062024020314044"/>
    <s v="Servicios de la administración pública relacionados con la salud"/>
    <x v="3"/>
    <x v="1"/>
    <n v="1236661000"/>
    <n v="0"/>
    <n v="18793213"/>
    <n v="0"/>
    <n v="0"/>
    <n v="-18793213"/>
    <n v="0"/>
    <n v="74289180"/>
    <n v="0"/>
    <n v="0"/>
    <n v="-74289180"/>
    <n v="1162371820"/>
    <n v="0"/>
    <n v="0"/>
    <n v="1162371820"/>
    <n v="0"/>
    <n v="0"/>
    <n v="0"/>
    <n v="0"/>
    <n v="0"/>
    <n v="0"/>
    <n v="1162371820"/>
    <n v="1162371820"/>
    <n v="1162371820"/>
    <n v="1162371820"/>
    <n v="0"/>
    <n v="0"/>
    <n v="0"/>
    <n v="0"/>
  </r>
  <r>
    <s v="O1-1-02-06-003-01-99020000-010000000"/>
    <n v="3"/>
    <s v="O2-3-01-17-019-06"/>
    <x v="12"/>
    <x v="6"/>
    <s v="O23011719062024020314044"/>
    <s v="Servicios de la administración pública relacionados con la salud"/>
    <x v="3"/>
    <x v="1"/>
    <n v="0"/>
    <n v="0"/>
    <n v="0"/>
    <n v="0"/>
    <n v="0"/>
    <n v="0"/>
    <n v="289"/>
    <n v="0"/>
    <n v="0"/>
    <n v="0"/>
    <n v="289"/>
    <n v="289"/>
    <n v="0"/>
    <n v="0"/>
    <n v="289"/>
    <n v="0"/>
    <n v="289"/>
    <n v="100"/>
    <n v="0"/>
    <n v="289"/>
    <n v="100"/>
    <n v="0"/>
    <n v="0"/>
    <n v="0"/>
    <n v="289"/>
    <n v="0"/>
    <n v="0"/>
    <n v="0"/>
    <n v="289"/>
  </r>
  <r>
    <s v="O1-1-02-06-003-01-99020000-010000000"/>
    <n v="3"/>
    <s v="O2-3-01-17-019-06"/>
    <x v="11"/>
    <x v="6"/>
    <s v="O23011719062024020314044"/>
    <s v="Servicios de la administración pública relacionados con la salud"/>
    <x v="3"/>
    <x v="1"/>
    <n v="0"/>
    <n v="43"/>
    <n v="0"/>
    <n v="0"/>
    <n v="0"/>
    <n v="43"/>
    <n v="85"/>
    <n v="0"/>
    <n v="0"/>
    <n v="0"/>
    <n v="85"/>
    <n v="85"/>
    <n v="0"/>
    <n v="0"/>
    <n v="85"/>
    <n v="43"/>
    <n v="85"/>
    <n v="100"/>
    <n v="43"/>
    <n v="85"/>
    <n v="100"/>
    <n v="0"/>
    <n v="0"/>
    <n v="0"/>
    <n v="85"/>
    <n v="0"/>
    <n v="0"/>
    <n v="43"/>
    <n v="85"/>
  </r>
  <r>
    <s v="O1-1-02-06-003-01-99020000-010000000"/>
    <n v="3"/>
    <s v="O2-3-01-17-019-06"/>
    <x v="10"/>
    <x v="6"/>
    <s v="O23011719062024020314044"/>
    <s v="Servicios de la administración pública relacionados con la salud"/>
    <x v="3"/>
    <x v="1"/>
    <n v="0"/>
    <n v="332"/>
    <n v="0"/>
    <n v="0"/>
    <n v="0"/>
    <n v="332"/>
    <n v="344"/>
    <n v="0"/>
    <n v="0"/>
    <n v="0"/>
    <n v="344"/>
    <n v="344"/>
    <n v="0"/>
    <n v="0"/>
    <n v="344"/>
    <n v="332"/>
    <n v="344"/>
    <n v="100"/>
    <n v="332"/>
    <n v="344"/>
    <n v="100"/>
    <n v="0"/>
    <n v="0"/>
    <n v="0"/>
    <n v="344"/>
    <n v="0"/>
    <n v="0"/>
    <n v="332"/>
    <n v="344"/>
  </r>
  <r>
    <s v="O1-1-02-06-003-01-99020000-010000000"/>
    <n v="3"/>
    <s v="O2-3-01-17-019-06"/>
    <x v="9"/>
    <x v="6"/>
    <s v="O23011719062024020314044"/>
    <s v="Servicios de la administración pública relacionados con la salud"/>
    <x v="3"/>
    <x v="1"/>
    <n v="0"/>
    <n v="996130"/>
    <n v="0"/>
    <n v="0"/>
    <n v="0"/>
    <n v="996130"/>
    <n v="3805285"/>
    <n v="0"/>
    <n v="0"/>
    <n v="0"/>
    <n v="3805285"/>
    <n v="3805285"/>
    <n v="0"/>
    <n v="0"/>
    <n v="3805285"/>
    <n v="996130"/>
    <n v="3805285"/>
    <n v="100"/>
    <n v="996130"/>
    <n v="3805285"/>
    <n v="100"/>
    <n v="0"/>
    <n v="0"/>
    <n v="0"/>
    <n v="3805285"/>
    <n v="0"/>
    <n v="0"/>
    <n v="996130"/>
    <n v="3805285"/>
  </r>
  <r>
    <s v="O1-1-02-06-003-01-99020000-010000000"/>
    <n v="3"/>
    <s v="O2-3-01-17-019-06"/>
    <x v="8"/>
    <x v="6"/>
    <s v="O23011719062024020314044"/>
    <s v="Servicios de la administración pública relacionados con la salud"/>
    <x v="3"/>
    <x v="1"/>
    <n v="0"/>
    <n v="2044780"/>
    <n v="0"/>
    <n v="0"/>
    <n v="0"/>
    <n v="2044780"/>
    <n v="8835061"/>
    <n v="0"/>
    <n v="0"/>
    <n v="0"/>
    <n v="8835061"/>
    <n v="8835061"/>
    <n v="0"/>
    <n v="0"/>
    <n v="8835061"/>
    <n v="2044780"/>
    <n v="8835061"/>
    <n v="100"/>
    <n v="2044780"/>
    <n v="8835061"/>
    <n v="100"/>
    <n v="0"/>
    <n v="0"/>
    <n v="0"/>
    <n v="8835061"/>
    <n v="0"/>
    <n v="0"/>
    <n v="2044780"/>
    <n v="8835061"/>
  </r>
  <r>
    <s v="O1-1-02-06-003-01-99020000-010000000"/>
    <n v="3"/>
    <s v="O2-3-01-17-019-06"/>
    <x v="28"/>
    <x v="6"/>
    <s v="O23011719062024020314044"/>
    <s v="Servicios de la administración pública relacionados con la salud"/>
    <x v="3"/>
    <x v="1"/>
    <n v="0"/>
    <n v="0"/>
    <n v="0"/>
    <n v="0"/>
    <n v="0"/>
    <n v="0"/>
    <n v="1"/>
    <n v="0"/>
    <n v="0"/>
    <n v="0"/>
    <n v="1"/>
    <n v="1"/>
    <n v="0"/>
    <n v="0"/>
    <n v="1"/>
    <n v="0"/>
    <n v="1"/>
    <n v="100"/>
    <n v="0"/>
    <n v="1"/>
    <n v="100"/>
    <n v="0"/>
    <n v="0"/>
    <n v="0"/>
    <n v="1"/>
    <n v="0"/>
    <n v="0"/>
    <n v="0"/>
    <n v="1"/>
  </r>
  <r>
    <s v="O1-1-02-06-003-01-99020000-010000000"/>
    <n v="3"/>
    <s v="O2-3-01-17-019-06"/>
    <x v="22"/>
    <x v="6"/>
    <s v="O23011719062024020314044"/>
    <s v="Servicios de la administración pública relacionados con la salud"/>
    <x v="3"/>
    <x v="1"/>
    <n v="0"/>
    <n v="278"/>
    <n v="0"/>
    <n v="0"/>
    <n v="0"/>
    <n v="278"/>
    <n v="1005"/>
    <n v="0"/>
    <n v="0"/>
    <n v="0"/>
    <n v="1005"/>
    <n v="1005"/>
    <n v="0"/>
    <n v="0"/>
    <n v="1005"/>
    <n v="278"/>
    <n v="1005"/>
    <n v="100"/>
    <n v="278"/>
    <n v="1005"/>
    <n v="100"/>
    <n v="0"/>
    <n v="0"/>
    <n v="0"/>
    <n v="1005"/>
    <n v="0"/>
    <n v="0"/>
    <n v="278"/>
    <n v="1005"/>
  </r>
  <r>
    <s v="O1-1-02-06-003-01-99020000-010000000"/>
    <n v="3"/>
    <s v="O2-3-01-17-019-06"/>
    <x v="20"/>
    <x v="6"/>
    <s v="O23011719062024020314044"/>
    <s v="Servicios de la administración pública relacionados con la salud"/>
    <x v="3"/>
    <x v="1"/>
    <n v="0"/>
    <n v="70"/>
    <n v="0"/>
    <n v="0"/>
    <n v="0"/>
    <n v="70"/>
    <n v="212"/>
    <n v="0"/>
    <n v="0"/>
    <n v="0"/>
    <n v="212"/>
    <n v="212"/>
    <n v="0"/>
    <n v="0"/>
    <n v="212"/>
    <n v="70"/>
    <n v="212"/>
    <n v="100"/>
    <n v="70"/>
    <n v="212"/>
    <n v="100"/>
    <n v="0"/>
    <n v="0"/>
    <n v="0"/>
    <n v="212"/>
    <n v="0"/>
    <n v="0"/>
    <n v="70"/>
    <n v="212"/>
  </r>
  <r>
    <s v="O1-1-02-06-003-01-99020000-010000000"/>
    <n v="3"/>
    <s v="O2-3-01-17-019-06"/>
    <x v="19"/>
    <x v="6"/>
    <s v="O23011719062024020314044"/>
    <s v="Servicios de la administración pública relacionados con la salud"/>
    <x v="3"/>
    <x v="1"/>
    <n v="0"/>
    <n v="244557"/>
    <n v="0"/>
    <n v="0"/>
    <n v="0"/>
    <n v="244557"/>
    <n v="992873"/>
    <n v="0"/>
    <n v="0"/>
    <n v="0"/>
    <n v="992873"/>
    <n v="992873"/>
    <n v="0"/>
    <n v="0"/>
    <n v="992873"/>
    <n v="244557"/>
    <n v="992873"/>
    <n v="100"/>
    <n v="244557"/>
    <n v="992873"/>
    <n v="100"/>
    <n v="0"/>
    <n v="0"/>
    <n v="0"/>
    <n v="992873"/>
    <n v="0"/>
    <n v="0"/>
    <n v="244557"/>
    <n v="992873"/>
  </r>
  <r>
    <s v="O1-1-02-06-003-01-99020000-010000000"/>
    <n v="3"/>
    <s v="O2-3-01-17-019-06"/>
    <x v="18"/>
    <x v="6"/>
    <s v="O23011719062024020314044"/>
    <s v="Servicios de la administración pública relacionados con la salud"/>
    <x v="3"/>
    <x v="1"/>
    <n v="0"/>
    <n v="1331885"/>
    <n v="0"/>
    <n v="0"/>
    <n v="0"/>
    <n v="1331885"/>
    <n v="5123587"/>
    <n v="0"/>
    <n v="0"/>
    <n v="0"/>
    <n v="5123587"/>
    <n v="5123587"/>
    <n v="0"/>
    <n v="0"/>
    <n v="5123587"/>
    <n v="1331885"/>
    <n v="5123587"/>
    <n v="100"/>
    <n v="1331885"/>
    <n v="5123587"/>
    <n v="100"/>
    <n v="0"/>
    <n v="0"/>
    <n v="0"/>
    <n v="5123587"/>
    <n v="0"/>
    <n v="0"/>
    <n v="1331885"/>
    <n v="5123587"/>
  </r>
  <r>
    <s v="O1-1-02-06-003-01-99020000-010000000"/>
    <n v="3"/>
    <s v="O2-3-01-17-019-06"/>
    <x v="17"/>
    <x v="6"/>
    <s v="O23011719062024020314044"/>
    <s v="Servicios de la administración pública relacionados con la salud"/>
    <x v="3"/>
    <x v="1"/>
    <n v="0"/>
    <n v="33"/>
    <n v="0"/>
    <n v="0"/>
    <n v="0"/>
    <n v="33"/>
    <n v="96"/>
    <n v="0"/>
    <n v="0"/>
    <n v="0"/>
    <n v="96"/>
    <n v="96"/>
    <n v="0"/>
    <n v="0"/>
    <n v="96"/>
    <n v="33"/>
    <n v="96"/>
    <n v="100"/>
    <n v="33"/>
    <n v="96"/>
    <n v="100"/>
    <n v="0"/>
    <n v="0"/>
    <n v="0"/>
    <n v="96"/>
    <n v="0"/>
    <n v="0"/>
    <n v="33"/>
    <n v="96"/>
  </r>
  <r>
    <s v="O1-1-02-06-003-01-99020000-010000000"/>
    <n v="3"/>
    <s v="O2-3-01-17-019-06"/>
    <x v="16"/>
    <x v="6"/>
    <s v="O23011719062024020314044"/>
    <s v="Servicios de la administración pública relacionados con la salud"/>
    <x v="3"/>
    <x v="1"/>
    <n v="0"/>
    <n v="1988502"/>
    <n v="0"/>
    <n v="0"/>
    <n v="0"/>
    <n v="1988502"/>
    <n v="8055353"/>
    <n v="0"/>
    <n v="0"/>
    <n v="0"/>
    <n v="8055353"/>
    <n v="8055353"/>
    <n v="0"/>
    <n v="0"/>
    <n v="8055353"/>
    <n v="1988502"/>
    <n v="8055353"/>
    <n v="100"/>
    <n v="1988502"/>
    <n v="8055353"/>
    <n v="100"/>
    <n v="0"/>
    <n v="0"/>
    <n v="0"/>
    <n v="8055353"/>
    <n v="0"/>
    <n v="0"/>
    <n v="1988502"/>
    <n v="8055353"/>
  </r>
  <r>
    <s v="O1-1-02-06-003-01-99020000-020000000"/>
    <m/>
    <m/>
    <x v="0"/>
    <x v="3"/>
    <m/>
    <s v="20-FFDS Participacion consumo de cervezas sifones y refajos de produccion extranjera con destino a salud 50%"/>
    <x v="0"/>
    <x v="0"/>
    <n v="1236661000"/>
    <n v="0"/>
    <n v="0"/>
    <n v="0"/>
    <n v="0"/>
    <n v="0"/>
    <n v="0"/>
    <n v="0"/>
    <n v="0"/>
    <n v="0"/>
    <n v="0"/>
    <n v="1236661000"/>
    <n v="0"/>
    <n v="0"/>
    <n v="1236661000"/>
    <n v="0"/>
    <n v="252812065"/>
    <n v="20.440000000000001"/>
    <n v="16160144"/>
    <n v="29914217"/>
    <n v="2.42"/>
    <n v="983848935"/>
    <n v="983848935"/>
    <n v="287279365"/>
    <n v="540091430"/>
    <n v="696569570"/>
    <n v="222897848"/>
    <n v="16160144"/>
    <n v="29914217"/>
  </r>
  <r>
    <s v="O1-1-02-06-003-01-99020000-020000000"/>
    <n v="3"/>
    <s v="O2-1-2-02-020-09"/>
    <x v="74"/>
    <x v="8"/>
    <m/>
    <s v="Otros servicios de diversión y entretenimiento n.c.p."/>
    <x v="3"/>
    <x v="1"/>
    <n v="95378000"/>
    <n v="0"/>
    <n v="0"/>
    <n v="0"/>
    <n v="0"/>
    <n v="0"/>
    <n v="0"/>
    <n v="0"/>
    <n v="0"/>
    <n v="0"/>
    <n v="0"/>
    <n v="95378000"/>
    <n v="0"/>
    <n v="0"/>
    <n v="95378000"/>
    <n v="0"/>
    <n v="0"/>
    <n v="0"/>
    <n v="0"/>
    <n v="0"/>
    <n v="0"/>
    <n v="95378000"/>
    <n v="95378000"/>
    <n v="95378000"/>
    <n v="95378000"/>
    <n v="0"/>
    <n v="0"/>
    <n v="0"/>
    <n v="0"/>
  </r>
  <r>
    <s v="O1-1-02-06-003-01-99020000-020000000"/>
    <n v="3"/>
    <s v="O2-1-2-02-020-08"/>
    <x v="71"/>
    <x v="12"/>
    <m/>
    <s v="Servicio de mantenimiento y reparación de otros productos metálicos elaborados n.c.p"/>
    <x v="3"/>
    <x v="1"/>
    <n v="58861365"/>
    <n v="0"/>
    <n v="0"/>
    <n v="0"/>
    <n v="0"/>
    <n v="0"/>
    <n v="0"/>
    <n v="0"/>
    <n v="0"/>
    <n v="0"/>
    <n v="0"/>
    <n v="58861365"/>
    <n v="0"/>
    <n v="0"/>
    <n v="58861365"/>
    <n v="0"/>
    <n v="0"/>
    <n v="0"/>
    <n v="0"/>
    <n v="0"/>
    <n v="0"/>
    <n v="58861365"/>
    <n v="58861365"/>
    <n v="58861365"/>
    <n v="58861365"/>
    <n v="0"/>
    <n v="0"/>
    <n v="0"/>
    <n v="0"/>
  </r>
  <r>
    <s v="O1-1-02-06-003-01-99020000-020000000"/>
    <n v="3"/>
    <s v="O2-1-2-02-020-06"/>
    <x v="75"/>
    <x v="8"/>
    <m/>
    <s v="Servicios locales de mensajería nacional"/>
    <x v="3"/>
    <x v="1"/>
    <n v="257723635"/>
    <n v="0"/>
    <n v="0"/>
    <n v="0"/>
    <n v="0"/>
    <n v="0"/>
    <n v="0"/>
    <n v="0"/>
    <n v="0"/>
    <n v="0"/>
    <n v="0"/>
    <n v="257723635"/>
    <n v="0"/>
    <n v="0"/>
    <n v="257723635"/>
    <n v="0"/>
    <n v="252812065"/>
    <n v="98.09"/>
    <n v="16160144"/>
    <n v="29914217"/>
    <n v="11.61"/>
    <n v="4911570"/>
    <n v="4911570"/>
    <n v="0"/>
    <n v="252812065"/>
    <n v="4911570"/>
    <n v="222897848"/>
    <n v="16160144"/>
    <n v="29914217"/>
  </r>
  <r>
    <s v="O1-1-02-06-003-01-99020000-020000000"/>
    <n v="3"/>
    <s v="O2-1-2-02-020-09"/>
    <x v="76"/>
    <x v="8"/>
    <m/>
    <s v="Otros servicios sanitarios n.c.p."/>
    <x v="3"/>
    <x v="1"/>
    <n v="133040000"/>
    <n v="0"/>
    <n v="0"/>
    <n v="0"/>
    <n v="0"/>
    <n v="0"/>
    <n v="0"/>
    <n v="0"/>
    <n v="0"/>
    <n v="0"/>
    <n v="0"/>
    <n v="133040000"/>
    <n v="0"/>
    <n v="0"/>
    <n v="133040000"/>
    <n v="0"/>
    <n v="0"/>
    <n v="0"/>
    <n v="0"/>
    <n v="0"/>
    <n v="0"/>
    <n v="133040000"/>
    <n v="133040000"/>
    <n v="133040000"/>
    <n v="133040000"/>
    <n v="0"/>
    <n v="0"/>
    <n v="0"/>
    <n v="0"/>
  </r>
  <r>
    <s v="O1-1-02-06-003-01-99020000-020000000"/>
    <n v="3"/>
    <s v="O2-3-01-17-019-01"/>
    <x v="70"/>
    <x v="23"/>
    <s v="O23011719012020014922112"/>
    <s v="Edificios relacionados con salud"/>
    <x v="3"/>
    <x v="1"/>
    <n v="541658000"/>
    <n v="0"/>
    <n v="0"/>
    <n v="0"/>
    <n v="0"/>
    <n v="0"/>
    <n v="0"/>
    <n v="0"/>
    <n v="0"/>
    <n v="0"/>
    <n v="0"/>
    <n v="541658000"/>
    <n v="0"/>
    <n v="0"/>
    <n v="541658000"/>
    <n v="0"/>
    <n v="0"/>
    <n v="0"/>
    <n v="0"/>
    <n v="0"/>
    <n v="0"/>
    <n v="541658000"/>
    <n v="541658000"/>
    <n v="0"/>
    <n v="0"/>
    <n v="541658000"/>
    <n v="0"/>
    <n v="0"/>
    <n v="0"/>
  </r>
  <r>
    <s v="O1-1-02-06-003-01-99020000-020000000"/>
    <n v="3"/>
    <s v="O2-1-2-02-020-08"/>
    <x v="77"/>
    <x v="8"/>
    <m/>
    <s v="Servicios básicos de Internet"/>
    <x v="3"/>
    <x v="1"/>
    <n v="150000000"/>
    <n v="0"/>
    <n v="0"/>
    <n v="0"/>
    <n v="0"/>
    <n v="0"/>
    <n v="0"/>
    <n v="0"/>
    <n v="0"/>
    <n v="0"/>
    <n v="0"/>
    <n v="150000000"/>
    <n v="0"/>
    <n v="0"/>
    <n v="150000000"/>
    <n v="0"/>
    <n v="0"/>
    <n v="0"/>
    <n v="0"/>
    <n v="0"/>
    <n v="0"/>
    <n v="150000000"/>
    <n v="150000000"/>
    <n v="0"/>
    <n v="0"/>
    <n v="150000000"/>
    <n v="0"/>
    <n v="0"/>
    <n v="0"/>
  </r>
  <r>
    <s v="O1-1-02-06-006"/>
    <m/>
    <m/>
    <x v="0"/>
    <x v="3"/>
    <m/>
    <s v="Transferencias de otras entidades del gobierno general"/>
    <x v="0"/>
    <x v="0"/>
    <n v="64000000000"/>
    <n v="1816647636"/>
    <n v="1816647636"/>
    <n v="0"/>
    <n v="0"/>
    <n v="0"/>
    <n v="3481997044"/>
    <n v="3481997044"/>
    <n v="0"/>
    <n v="0"/>
    <n v="0"/>
    <n v="64000000000"/>
    <n v="0"/>
    <n v="62789001478"/>
    <n v="1210998522"/>
    <n v="0"/>
    <n v="47654004"/>
    <n v="3.94"/>
    <n v="30725939"/>
    <n v="47654004"/>
    <n v="3.94"/>
    <n v="63952345996"/>
    <n v="1163344518"/>
    <n v="230020700"/>
    <n v="277674704"/>
    <n v="933323818"/>
    <n v="0"/>
    <n v="30725939"/>
    <n v="47654004"/>
  </r>
  <r>
    <s v="O1-1-02-06-006-01"/>
    <m/>
    <m/>
    <x v="0"/>
    <x v="3"/>
    <m/>
    <s v="Aportes Nacion"/>
    <x v="0"/>
    <x v="0"/>
    <n v="64000000000"/>
    <n v="1816647636"/>
    <n v="1816647636"/>
    <n v="0"/>
    <n v="0"/>
    <n v="0"/>
    <n v="3481997044"/>
    <n v="3481997044"/>
    <n v="0"/>
    <n v="0"/>
    <n v="0"/>
    <n v="64000000000"/>
    <n v="0"/>
    <n v="62789001478"/>
    <n v="1210998522"/>
    <n v="0"/>
    <n v="47654004"/>
    <n v="3.94"/>
    <n v="30725939"/>
    <n v="47654004"/>
    <n v="3.94"/>
    <n v="63952345996"/>
    <n v="1163344518"/>
    <n v="230020700"/>
    <n v="277674704"/>
    <n v="933323818"/>
    <n v="0"/>
    <n v="30725939"/>
    <n v="47654004"/>
  </r>
  <r>
    <s v="O1-1-02-06-006-01-04010000"/>
    <m/>
    <m/>
    <x v="0"/>
    <x v="3"/>
    <m/>
    <s v="Ministerio de Salud - Otras Nacion"/>
    <x v="0"/>
    <x v="0"/>
    <n v="64000000000"/>
    <n v="1816647636"/>
    <n v="1816647636"/>
    <n v="0"/>
    <n v="0"/>
    <n v="0"/>
    <n v="3481997044"/>
    <n v="3481997044"/>
    <n v="0"/>
    <n v="0"/>
    <n v="0"/>
    <n v="64000000000"/>
    <n v="0"/>
    <n v="62789001478"/>
    <n v="1210998522"/>
    <n v="0"/>
    <n v="47654004"/>
    <n v="3.94"/>
    <n v="30725939"/>
    <n v="47654004"/>
    <n v="3.94"/>
    <n v="63952345996"/>
    <n v="1163344518"/>
    <n v="230020700"/>
    <n v="277674704"/>
    <n v="933323818"/>
    <n v="0"/>
    <n v="30725939"/>
    <n v="47654004"/>
  </r>
  <r>
    <s v="O1-1-02-06-006-01-04010000-010000000"/>
    <m/>
    <m/>
    <x v="0"/>
    <x v="3"/>
    <m/>
    <s v="31- SSF Res 1769/2024 - Urgencias Migrantes"/>
    <x v="0"/>
    <x v="0"/>
    <n v="0"/>
    <n v="0"/>
    <n v="0"/>
    <n v="0"/>
    <n v="0"/>
    <n v="0"/>
    <n v="95308008"/>
    <n v="47654004"/>
    <n v="0"/>
    <n v="0"/>
    <n v="47654004"/>
    <n v="47654004"/>
    <n v="0"/>
    <n v="0"/>
    <n v="47654004"/>
    <n v="0"/>
    <n v="47654004"/>
    <n v="100"/>
    <n v="30725939"/>
    <n v="47654004"/>
    <n v="100"/>
    <n v="0"/>
    <n v="0"/>
    <n v="0"/>
    <n v="47654004"/>
    <n v="0"/>
    <n v="0"/>
    <n v="30725939"/>
    <n v="47654004"/>
  </r>
  <r>
    <s v="O1-1-02-06-006-01-04010000-010000000"/>
    <n v="3"/>
    <s v="O2-3-01-17-019-06"/>
    <x v="78"/>
    <x v="24"/>
    <s v="O23011719062024020315004"/>
    <s v="Servicios de la administración pública relacionados con la salud"/>
    <x v="4"/>
    <x v="2"/>
    <n v="0"/>
    <n v="0"/>
    <n v="0"/>
    <n v="0"/>
    <n v="0"/>
    <n v="0"/>
    <n v="47654004"/>
    <n v="0"/>
    <n v="0"/>
    <n v="0"/>
    <n v="47654004"/>
    <n v="47654004"/>
    <n v="0"/>
    <n v="0"/>
    <n v="47654004"/>
    <n v="0"/>
    <n v="47654004"/>
    <n v="100"/>
    <n v="30725939"/>
    <n v="47654004"/>
    <n v="100"/>
    <n v="0"/>
    <n v="0"/>
    <n v="0"/>
    <n v="47654004"/>
    <n v="0"/>
    <n v="0"/>
    <n v="30725939"/>
    <n v="47654004"/>
  </r>
  <r>
    <s v="O1-1-02-06-006-01-04010000-010000000"/>
    <n v="3"/>
    <s v="O2-3-01-17-019-06"/>
    <x v="79"/>
    <x v="24"/>
    <s v="O23011719062024020315004"/>
    <s v="Servicios de la administración pública relacionados con la salud"/>
    <x v="4"/>
    <x v="2"/>
    <n v="0"/>
    <n v="0"/>
    <n v="0"/>
    <n v="0"/>
    <n v="0"/>
    <n v="0"/>
    <n v="47654004"/>
    <n v="47654004"/>
    <n v="0"/>
    <n v="0"/>
    <n v="0"/>
    <n v="0"/>
    <n v="0"/>
    <n v="0"/>
    <n v="0"/>
    <n v="0"/>
    <n v="0"/>
    <n v="0"/>
    <n v="0"/>
    <n v="0"/>
    <n v="0"/>
    <n v="0"/>
    <n v="0"/>
    <n v="0"/>
    <n v="0"/>
    <n v="0"/>
    <n v="0"/>
    <n v="0"/>
    <n v="0"/>
  </r>
  <r>
    <s v="O1-1-02-06-006-01-04010000-030000000"/>
    <m/>
    <m/>
    <x v="0"/>
    <x v="3"/>
    <m/>
    <s v="31- SSF Res 638/2024 - Inimputables"/>
    <x v="0"/>
    <x v="0"/>
    <n v="0"/>
    <n v="0"/>
    <n v="0"/>
    <n v="0"/>
    <n v="0"/>
    <n v="0"/>
    <n v="230020700"/>
    <n v="0"/>
    <n v="0"/>
    <n v="0"/>
    <n v="230020700"/>
    <n v="230020700"/>
    <n v="0"/>
    <n v="0"/>
    <n v="230020700"/>
    <n v="0"/>
    <n v="0"/>
    <n v="0"/>
    <n v="0"/>
    <n v="0"/>
    <n v="0"/>
    <n v="230020700"/>
    <n v="230020700"/>
    <n v="230020700"/>
    <n v="230020700"/>
    <n v="0"/>
    <n v="0"/>
    <n v="0"/>
    <n v="0"/>
  </r>
  <r>
    <s v="O1-1-02-06-006-01-04010000-030000000"/>
    <n v="3"/>
    <s v="O2-3-01-17-019-06"/>
    <x v="80"/>
    <x v="24"/>
    <s v="O23011719062024020315004"/>
    <s v="Servicios de la administración pública relacionados con la salud"/>
    <x v="4"/>
    <x v="2"/>
    <n v="0"/>
    <n v="0"/>
    <n v="0"/>
    <n v="0"/>
    <n v="0"/>
    <n v="0"/>
    <n v="230020700"/>
    <n v="0"/>
    <n v="0"/>
    <n v="0"/>
    <n v="230020700"/>
    <n v="230020700"/>
    <n v="0"/>
    <n v="0"/>
    <n v="230020700"/>
    <n v="0"/>
    <n v="0"/>
    <n v="0"/>
    <n v="0"/>
    <n v="0"/>
    <n v="0"/>
    <n v="230020700"/>
    <n v="230020700"/>
    <n v="230020700"/>
    <n v="230020700"/>
    <n v="0"/>
    <n v="0"/>
    <n v="0"/>
    <n v="0"/>
  </r>
  <r>
    <s v="O1-1-02-06-006-01-04010000-040000000"/>
    <m/>
    <m/>
    <x v="0"/>
    <x v="3"/>
    <m/>
    <s v="31- Res 469/2025 - Tuberculosis"/>
    <x v="0"/>
    <x v="0"/>
    <n v="0"/>
    <n v="780000000"/>
    <n v="0"/>
    <n v="0"/>
    <n v="0"/>
    <n v="780000000"/>
    <n v="780000000"/>
    <n v="0"/>
    <n v="0"/>
    <n v="0"/>
    <n v="780000000"/>
    <n v="780000000"/>
    <n v="0"/>
    <n v="0"/>
    <n v="780000000"/>
    <n v="0"/>
    <n v="0"/>
    <n v="0"/>
    <n v="0"/>
    <n v="0"/>
    <n v="0"/>
    <n v="780000000"/>
    <n v="780000000"/>
    <n v="0"/>
    <n v="0"/>
    <n v="780000000"/>
    <n v="0"/>
    <n v="0"/>
    <n v="0"/>
  </r>
  <r>
    <s v="O1-1-02-06-006-01-04010000-040000000"/>
    <n v="3"/>
    <s v="O2-3-01-17-019-05"/>
    <x v="81"/>
    <x v="25"/>
    <s v="O23011719052024024203049"/>
    <s v="Servicios de la administración pública relacionados con la salud"/>
    <x v="4"/>
    <x v="2"/>
    <n v="0"/>
    <n v="780000000"/>
    <n v="0"/>
    <n v="0"/>
    <n v="0"/>
    <n v="780000000"/>
    <n v="780000000"/>
    <n v="0"/>
    <n v="0"/>
    <n v="0"/>
    <n v="780000000"/>
    <n v="780000000"/>
    <n v="0"/>
    <n v="0"/>
    <n v="780000000"/>
    <n v="0"/>
    <n v="0"/>
    <n v="0"/>
    <n v="0"/>
    <n v="0"/>
    <n v="0"/>
    <n v="780000000"/>
    <n v="780000000"/>
    <n v="0"/>
    <n v="0"/>
    <n v="780000000"/>
    <n v="0"/>
    <n v="0"/>
    <n v="0"/>
  </r>
  <r>
    <s v="O1-1-02-06-006-01-04010000-050000000"/>
    <m/>
    <m/>
    <x v="0"/>
    <x v="3"/>
    <m/>
    <s v="31- Res 470/2025 - Lepra o Enfermedad de Hansen"/>
    <x v="0"/>
    <x v="0"/>
    <n v="0"/>
    <n v="103323818"/>
    <n v="0"/>
    <n v="0"/>
    <n v="0"/>
    <n v="103323818"/>
    <n v="103323818"/>
    <n v="0"/>
    <n v="0"/>
    <n v="0"/>
    <n v="103323818"/>
    <n v="103323818"/>
    <n v="0"/>
    <n v="0"/>
    <n v="103323818"/>
    <n v="0"/>
    <n v="0"/>
    <n v="0"/>
    <n v="0"/>
    <n v="0"/>
    <n v="0"/>
    <n v="103323818"/>
    <n v="103323818"/>
    <n v="0"/>
    <n v="0"/>
    <n v="103323818"/>
    <n v="0"/>
    <n v="0"/>
    <n v="0"/>
  </r>
  <r>
    <s v="O1-1-02-06-006-01-04010000-050000000"/>
    <n v="3"/>
    <s v="O2-3-01-17-019-05"/>
    <x v="82"/>
    <x v="26"/>
    <s v="O23011719052024024203049"/>
    <s v="Servicios de la administración pública relacionados con la salud"/>
    <x v="4"/>
    <x v="2"/>
    <n v="0"/>
    <n v="103323818"/>
    <n v="0"/>
    <n v="0"/>
    <n v="0"/>
    <n v="103323818"/>
    <n v="103323818"/>
    <n v="0"/>
    <n v="0"/>
    <n v="0"/>
    <n v="103323818"/>
    <n v="103323818"/>
    <n v="0"/>
    <n v="0"/>
    <n v="103323818"/>
    <n v="0"/>
    <n v="0"/>
    <n v="0"/>
    <n v="0"/>
    <n v="0"/>
    <n v="0"/>
    <n v="103323818"/>
    <n v="103323818"/>
    <n v="0"/>
    <n v="0"/>
    <n v="103323818"/>
    <n v="0"/>
    <n v="0"/>
    <n v="0"/>
  </r>
  <r>
    <s v="O1-1-02-06-006-01-04010000-300000000"/>
    <m/>
    <m/>
    <x v="0"/>
    <x v="3"/>
    <m/>
    <s v="31-Otras Transferencias de la Nacion por distribuir"/>
    <x v="0"/>
    <x v="0"/>
    <n v="64000000000"/>
    <n v="933323818"/>
    <n v="1816647636"/>
    <n v="0"/>
    <n v="0"/>
    <n v="-883323818"/>
    <n v="2273344518"/>
    <n v="3434343040"/>
    <n v="0"/>
    <n v="0"/>
    <n v="-1160998522"/>
    <n v="62839001478"/>
    <n v="0"/>
    <n v="62789001478"/>
    <n v="50000000"/>
    <n v="0"/>
    <n v="0"/>
    <n v="0"/>
    <n v="0"/>
    <n v="0"/>
    <n v="0"/>
    <n v="62839001478"/>
    <n v="50000000"/>
    <n v="0"/>
    <n v="0"/>
    <n v="50000000"/>
    <n v="0"/>
    <n v="0"/>
    <n v="0"/>
  </r>
  <r>
    <s v="O1-1-02-06-006-01-04010000-300000000"/>
    <n v="3"/>
    <s v="O2-3-01-17-019-05"/>
    <x v="83"/>
    <x v="26"/>
    <s v="O23011719052024024203049"/>
    <s v="Servicios de la administración pública relacionados con la salud"/>
    <x v="4"/>
    <x v="2"/>
    <n v="0"/>
    <n v="0"/>
    <n v="103323818"/>
    <n v="0"/>
    <n v="0"/>
    <n v="-103323818"/>
    <n v="110000000"/>
    <n v="103323818"/>
    <n v="0"/>
    <n v="0"/>
    <n v="6676182"/>
    <n v="6676182"/>
    <n v="0"/>
    <n v="6676182"/>
    <n v="0"/>
    <n v="0"/>
    <n v="0"/>
    <n v="0"/>
    <n v="0"/>
    <n v="0"/>
    <n v="0"/>
    <n v="6676182"/>
    <n v="0"/>
    <n v="0"/>
    <n v="0"/>
    <n v="0"/>
    <n v="0"/>
    <n v="0"/>
    <n v="0"/>
  </r>
  <r>
    <s v="O1-1-02-06-006-01-04010000-300000000"/>
    <n v="3"/>
    <s v="O2-3-01-17-019-06"/>
    <x v="84"/>
    <x v="27"/>
    <s v="O23011719062024020315004"/>
    <s v="Servicios de la administración pública relacionados con la salud"/>
    <x v="4"/>
    <x v="2"/>
    <n v="56801746000"/>
    <n v="0"/>
    <n v="0"/>
    <n v="0"/>
    <n v="0"/>
    <n v="0"/>
    <n v="0"/>
    <n v="1110000000"/>
    <n v="0"/>
    <n v="0"/>
    <n v="-1110000000"/>
    <n v="55691746000"/>
    <n v="0"/>
    <n v="55691746000"/>
    <n v="0"/>
    <n v="0"/>
    <n v="0"/>
    <n v="0"/>
    <n v="0"/>
    <n v="0"/>
    <n v="0"/>
    <n v="55691746000"/>
    <n v="0"/>
    <n v="0"/>
    <n v="0"/>
    <n v="0"/>
    <n v="0"/>
    <n v="0"/>
    <n v="0"/>
  </r>
  <r>
    <s v="O1-1-02-06-006-01-04010000-300000000"/>
    <n v="3"/>
    <s v="O2-3-01-17-019-05"/>
    <x v="85"/>
    <x v="25"/>
    <s v="O23011719052024024203049"/>
    <s v="Servicios de la administración pública relacionados con la salud"/>
    <x v="4"/>
    <x v="2"/>
    <n v="0"/>
    <n v="0"/>
    <n v="780000000"/>
    <n v="0"/>
    <n v="0"/>
    <n v="-780000000"/>
    <n v="950000000"/>
    <n v="780000000"/>
    <n v="0"/>
    <n v="0"/>
    <n v="170000000"/>
    <n v="170000000"/>
    <n v="0"/>
    <n v="170000000"/>
    <n v="0"/>
    <n v="0"/>
    <n v="0"/>
    <n v="0"/>
    <n v="0"/>
    <n v="0"/>
    <n v="0"/>
    <n v="170000000"/>
    <n v="0"/>
    <n v="0"/>
    <n v="0"/>
    <n v="0"/>
    <n v="0"/>
    <n v="0"/>
    <n v="0"/>
  </r>
  <r>
    <s v="O1-1-02-06-006-01-04010000-300000000"/>
    <n v="3"/>
    <s v="O2-3-01-17-019-05"/>
    <x v="86"/>
    <x v="28"/>
    <s v="O23011719052024024203049"/>
    <s v="Servicios de la administración pública relacionados con la salud"/>
    <x v="4"/>
    <x v="2"/>
    <n v="0"/>
    <n v="50000000"/>
    <n v="0"/>
    <n v="0"/>
    <n v="0"/>
    <n v="50000000"/>
    <n v="50000000"/>
    <n v="0"/>
    <n v="0"/>
    <n v="0"/>
    <n v="50000000"/>
    <n v="50000000"/>
    <n v="0"/>
    <n v="0"/>
    <n v="50000000"/>
    <n v="0"/>
    <n v="0"/>
    <n v="0"/>
    <n v="0"/>
    <n v="0"/>
    <n v="0"/>
    <n v="50000000"/>
    <n v="50000000"/>
    <n v="0"/>
    <n v="0"/>
    <n v="50000000"/>
    <n v="0"/>
    <n v="0"/>
    <n v="0"/>
  </r>
  <r>
    <s v="O1-1-02-06-006-01-04010000-300000000"/>
    <n v="3"/>
    <s v="O2-3-01-17-019-05"/>
    <x v="81"/>
    <x v="25"/>
    <s v="O23011719052024024203049"/>
    <s v="Servicios de la administración pública relacionados con la salud"/>
    <x v="4"/>
    <x v="2"/>
    <n v="0"/>
    <n v="780000000"/>
    <n v="780000000"/>
    <n v="0"/>
    <n v="0"/>
    <n v="0"/>
    <n v="780000000"/>
    <n v="780000000"/>
    <n v="0"/>
    <n v="0"/>
    <n v="0"/>
    <n v="0"/>
    <n v="0"/>
    <n v="0"/>
    <n v="0"/>
    <n v="0"/>
    <n v="0"/>
    <n v="0"/>
    <n v="0"/>
    <n v="0"/>
    <n v="0"/>
    <n v="0"/>
    <n v="0"/>
    <n v="0"/>
    <n v="0"/>
    <n v="0"/>
    <n v="0"/>
    <n v="0"/>
    <n v="0"/>
  </r>
  <r>
    <s v="O1-1-02-06-006-01-04010000-300000000"/>
    <n v="3"/>
    <s v="O2-3-01-17-019-05"/>
    <x v="82"/>
    <x v="26"/>
    <s v="O23011719052024024203049"/>
    <s v="Servicios de la administración pública relacionados con la salud"/>
    <x v="4"/>
    <x v="2"/>
    <n v="0"/>
    <n v="103323818"/>
    <n v="103323818"/>
    <n v="0"/>
    <n v="0"/>
    <n v="0"/>
    <n v="103323818"/>
    <n v="103323818"/>
    <n v="0"/>
    <n v="0"/>
    <n v="0"/>
    <n v="0"/>
    <n v="0"/>
    <n v="0"/>
    <n v="0"/>
    <n v="0"/>
    <n v="0"/>
    <n v="0"/>
    <n v="0"/>
    <n v="0"/>
    <n v="0"/>
    <n v="0"/>
    <n v="0"/>
    <n v="0"/>
    <n v="0"/>
    <n v="0"/>
    <n v="0"/>
    <n v="0"/>
    <n v="0"/>
  </r>
  <r>
    <s v="O1-1-02-06-006-01-04010000-300000000"/>
    <n v="3"/>
    <s v="O2-3-01-17-019-06"/>
    <x v="80"/>
    <x v="24"/>
    <s v="O23011719062024020315004"/>
    <s v="Servicios de la administración pública relacionados con la salud"/>
    <x v="4"/>
    <x v="2"/>
    <n v="0"/>
    <n v="0"/>
    <n v="0"/>
    <n v="0"/>
    <n v="0"/>
    <n v="0"/>
    <n v="230020700"/>
    <n v="230020700"/>
    <n v="0"/>
    <n v="0"/>
    <n v="0"/>
    <n v="0"/>
    <n v="0"/>
    <n v="0"/>
    <n v="0"/>
    <n v="0"/>
    <n v="0"/>
    <n v="0"/>
    <n v="0"/>
    <n v="0"/>
    <n v="0"/>
    <n v="0"/>
    <n v="0"/>
    <n v="0"/>
    <n v="0"/>
    <n v="0"/>
    <n v="0"/>
    <n v="0"/>
    <n v="0"/>
  </r>
  <r>
    <s v="O1-1-02-06-006-01-04010000-300000000"/>
    <n v="3"/>
    <s v="O2-3-01-17-019-06"/>
    <x v="87"/>
    <x v="29"/>
    <s v="O23011719062024018727041"/>
    <s v="Servicios de la administración pública relacionados con la salud"/>
    <x v="4"/>
    <x v="2"/>
    <n v="3198254000"/>
    <n v="0"/>
    <n v="0"/>
    <n v="0"/>
    <n v="0"/>
    <n v="0"/>
    <n v="0"/>
    <n v="0"/>
    <n v="0"/>
    <n v="0"/>
    <n v="0"/>
    <n v="3198254000"/>
    <n v="0"/>
    <n v="3198254000"/>
    <n v="0"/>
    <n v="0"/>
    <n v="0"/>
    <n v="0"/>
    <n v="0"/>
    <n v="0"/>
    <n v="0"/>
    <n v="3198254000"/>
    <n v="0"/>
    <n v="0"/>
    <n v="0"/>
    <n v="0"/>
    <n v="0"/>
    <n v="0"/>
    <n v="0"/>
  </r>
  <r>
    <s v="O1-1-02-06-006-01-04010000-300000000"/>
    <n v="3"/>
    <s v="O2-3-01-17-019-05"/>
    <x v="88"/>
    <x v="30"/>
    <s v="O23011719052024024213054"/>
    <s v="Servicios de la administración pública relacionados con la salud"/>
    <x v="4"/>
    <x v="2"/>
    <n v="0"/>
    <n v="0"/>
    <n v="50000000"/>
    <n v="0"/>
    <n v="0"/>
    <n v="-50000000"/>
    <n v="50000000"/>
    <n v="50000000"/>
    <n v="0"/>
    <n v="0"/>
    <n v="0"/>
    <n v="0"/>
    <n v="0"/>
    <n v="0"/>
    <n v="0"/>
    <n v="0"/>
    <n v="0"/>
    <n v="0"/>
    <n v="0"/>
    <n v="0"/>
    <n v="0"/>
    <n v="0"/>
    <n v="0"/>
    <n v="0"/>
    <n v="0"/>
    <n v="0"/>
    <n v="0"/>
    <n v="0"/>
    <n v="0"/>
  </r>
  <r>
    <s v="O1-1-02-06-006-01-04010000-300000000"/>
    <n v="3"/>
    <s v="O2-3-01-17-019-06"/>
    <x v="79"/>
    <x v="24"/>
    <s v="O23011719062024020315004"/>
    <s v="Servicios de la administración pública relacionados con la salud"/>
    <x v="4"/>
    <x v="2"/>
    <n v="4000000000"/>
    <n v="0"/>
    <n v="0"/>
    <n v="0"/>
    <n v="0"/>
    <n v="0"/>
    <n v="0"/>
    <n v="277674704"/>
    <n v="0"/>
    <n v="0"/>
    <n v="-277674704"/>
    <n v="3722325296"/>
    <n v="0"/>
    <n v="3722325296"/>
    <n v="0"/>
    <n v="0"/>
    <n v="0"/>
    <n v="0"/>
    <n v="0"/>
    <n v="0"/>
    <n v="0"/>
    <n v="3722325296"/>
    <n v="0"/>
    <n v="0"/>
    <n v="0"/>
    <n v="0"/>
    <n v="0"/>
    <n v="0"/>
    <n v="0"/>
  </r>
  <r>
    <s v="O1-1-02-06-009"/>
    <m/>
    <m/>
    <x v="0"/>
    <x v="3"/>
    <m/>
    <s v="Recursos del Sistema de Seguridad Social Integral"/>
    <x v="0"/>
    <x v="0"/>
    <n v="1582769569000"/>
    <n v="129362259523"/>
    <n v="129362259523"/>
    <n v="0"/>
    <n v="0"/>
    <n v="0"/>
    <n v="658474217200"/>
    <n v="658474217200"/>
    <n v="0"/>
    <n v="0"/>
    <n v="0"/>
    <n v="1582769569000"/>
    <n v="0"/>
    <n v="0"/>
    <n v="1582769569000"/>
    <n v="132401990506"/>
    <n v="657460973539"/>
    <n v="41.54"/>
    <n v="132401990506"/>
    <n v="657460973539"/>
    <n v="41.54"/>
    <n v="925308595461"/>
    <n v="925308595461"/>
    <n v="837748500041"/>
    <n v="1495209473580"/>
    <n v="87560095420"/>
    <n v="0"/>
    <n v="132401990506"/>
    <n v="657460973539"/>
  </r>
  <r>
    <s v="O1-1-02-06-009-01"/>
    <m/>
    <m/>
    <x v="0"/>
    <x v="3"/>
    <m/>
    <s v="Sistema General de Seguridad Social en Salud"/>
    <x v="0"/>
    <x v="0"/>
    <n v="1582769569000"/>
    <n v="129362259523"/>
    <n v="129362259523"/>
    <n v="0"/>
    <n v="0"/>
    <n v="0"/>
    <n v="658474217200"/>
    <n v="658474217200"/>
    <n v="0"/>
    <n v="0"/>
    <n v="0"/>
    <n v="1582769569000"/>
    <n v="0"/>
    <n v="0"/>
    <n v="1582769569000"/>
    <n v="132401990506"/>
    <n v="657460973539"/>
    <n v="41.54"/>
    <n v="132401990506"/>
    <n v="657460973539"/>
    <n v="41.54"/>
    <n v="925308595461"/>
    <n v="925308595461"/>
    <n v="837748500041"/>
    <n v="1495209473580"/>
    <n v="87560095420"/>
    <n v="0"/>
    <n v="132401990506"/>
    <n v="657460973539"/>
  </r>
  <r>
    <s v="O1-1-02-06-009-01-06000000"/>
    <m/>
    <m/>
    <x v="0"/>
    <x v="3"/>
    <m/>
    <s v="Recursos ADRES - Cofinanciacion UPC regimen subsidiado"/>
    <x v="0"/>
    <x v="0"/>
    <n v="1582769569000"/>
    <n v="129362259523"/>
    <n v="129362259523"/>
    <n v="0"/>
    <n v="0"/>
    <n v="0"/>
    <n v="658474217200"/>
    <n v="658474217200"/>
    <n v="0"/>
    <n v="0"/>
    <n v="0"/>
    <n v="1582769569000"/>
    <n v="0"/>
    <n v="0"/>
    <n v="1582769569000"/>
    <n v="132401990506"/>
    <n v="657460973539"/>
    <n v="41.54"/>
    <n v="132401990506"/>
    <n v="657460973539"/>
    <n v="41.54"/>
    <n v="925308595461"/>
    <n v="925308595461"/>
    <n v="837748500041"/>
    <n v="1495209473580"/>
    <n v="87560095420"/>
    <n v="0"/>
    <n v="132401990506"/>
    <n v="657460973539"/>
  </r>
  <r>
    <s v="O1-1-02-06-009-01-06000000-010000000"/>
    <m/>
    <m/>
    <x v="0"/>
    <x v="3"/>
    <m/>
    <s v="336-Recursos ADRES -Regimen subsidiado"/>
    <x v="0"/>
    <x v="0"/>
    <n v="1570464569000"/>
    <n v="128349015862"/>
    <n v="128349015862"/>
    <n v="0"/>
    <n v="0"/>
    <n v="0"/>
    <n v="653407998895"/>
    <n v="653407998895"/>
    <n v="0"/>
    <n v="0"/>
    <n v="0"/>
    <n v="1570464569000"/>
    <n v="0"/>
    <n v="0"/>
    <n v="1570464569000"/>
    <n v="128349015862"/>
    <n v="653407998895"/>
    <n v="41.61"/>
    <n v="128349015862"/>
    <n v="653407998895"/>
    <n v="41.61"/>
    <n v="917056570105"/>
    <n v="917056570105"/>
    <n v="836735256380"/>
    <n v="1490143255275"/>
    <n v="80321313725"/>
    <n v="0"/>
    <n v="128349015862"/>
    <n v="653407998895"/>
  </r>
  <r>
    <s v="O1-1-02-06-009-01-06000000-010000000"/>
    <n v="3"/>
    <s v="O2-3-01-17-019-06"/>
    <x v="9"/>
    <x v="6"/>
    <s v="O23011719062024020314044"/>
    <s v="Servicios de la administración pública relacionados con la salud"/>
    <x v="5"/>
    <x v="3"/>
    <n v="0"/>
    <n v="6803109974"/>
    <n v="0"/>
    <n v="0"/>
    <n v="0"/>
    <n v="6803109974"/>
    <n v="32808270112"/>
    <n v="0"/>
    <n v="0"/>
    <n v="0"/>
    <n v="32808270112"/>
    <n v="32808270112"/>
    <n v="0"/>
    <n v="0"/>
    <n v="32808270112"/>
    <n v="6803109974"/>
    <n v="32808270112"/>
    <n v="100"/>
    <n v="6803109974"/>
    <n v="32808270112"/>
    <n v="100"/>
    <n v="0"/>
    <n v="0"/>
    <n v="0"/>
    <n v="32808270112"/>
    <n v="0"/>
    <n v="0"/>
    <n v="6803109974"/>
    <n v="32808270112"/>
  </r>
  <r>
    <s v="O1-1-02-06-009-01-06000000-010000000"/>
    <n v="3"/>
    <s v="O2-3-01-17-019-06"/>
    <x v="10"/>
    <x v="6"/>
    <s v="O23011719062024020314044"/>
    <s v="Servicios de la administración pública relacionados con la salud"/>
    <x v="5"/>
    <x v="3"/>
    <n v="0"/>
    <n v="2270601"/>
    <n v="0"/>
    <n v="0"/>
    <n v="0"/>
    <n v="2270601"/>
    <n v="2314239"/>
    <n v="0"/>
    <n v="0"/>
    <n v="0"/>
    <n v="2314239"/>
    <n v="2314239"/>
    <n v="0"/>
    <n v="0"/>
    <n v="2314239"/>
    <n v="2270601"/>
    <n v="2314239"/>
    <n v="100"/>
    <n v="2270601"/>
    <n v="2314239"/>
    <n v="100"/>
    <n v="0"/>
    <n v="0"/>
    <n v="0"/>
    <n v="2314239"/>
    <n v="0"/>
    <n v="0"/>
    <n v="2270601"/>
    <n v="2314239"/>
  </r>
  <r>
    <s v="O1-1-02-06-009-01-06000000-010000000"/>
    <n v="3"/>
    <s v="O2-3-01-17-019-06"/>
    <x v="11"/>
    <x v="6"/>
    <s v="O23011719062024020314044"/>
    <s v="Servicios de la administración pública relacionados con la salud"/>
    <x v="5"/>
    <x v="3"/>
    <n v="0"/>
    <n v="294605"/>
    <n v="0"/>
    <n v="0"/>
    <n v="0"/>
    <n v="294605"/>
    <n v="668972"/>
    <n v="0"/>
    <n v="0"/>
    <n v="0"/>
    <n v="668972"/>
    <n v="668972"/>
    <n v="0"/>
    <n v="0"/>
    <n v="668972"/>
    <n v="294605"/>
    <n v="668972"/>
    <n v="100"/>
    <n v="294605"/>
    <n v="668972"/>
    <n v="100"/>
    <n v="0"/>
    <n v="0"/>
    <n v="0"/>
    <n v="668972"/>
    <n v="0"/>
    <n v="0"/>
    <n v="294605"/>
    <n v="668972"/>
  </r>
  <r>
    <s v="O1-1-02-06-009-01-06000000-010000000"/>
    <n v="3"/>
    <s v="O2-3-01-17-019-06"/>
    <x v="8"/>
    <x v="6"/>
    <s v="O23011719062024020314044"/>
    <s v="Servicios de la administración pública relacionados con la salud"/>
    <x v="5"/>
    <x v="3"/>
    <n v="0"/>
    <n v="13964910103"/>
    <n v="0"/>
    <n v="0"/>
    <n v="0"/>
    <n v="13964910103"/>
    <n v="79473003700"/>
    <n v="0"/>
    <n v="0"/>
    <n v="0"/>
    <n v="79473003700"/>
    <n v="79473003700"/>
    <n v="0"/>
    <n v="0"/>
    <n v="79473003700"/>
    <n v="13964910103"/>
    <n v="79473003700"/>
    <n v="100"/>
    <n v="13964910103"/>
    <n v="79473003700"/>
    <n v="100"/>
    <n v="0"/>
    <n v="0"/>
    <n v="0"/>
    <n v="79473003700"/>
    <n v="0"/>
    <n v="0"/>
    <n v="13964910103"/>
    <n v="79473003700"/>
  </r>
  <r>
    <s v="O1-1-02-06-009-01-06000000-010000000"/>
    <n v="3"/>
    <s v="O2-3-01-17-019-06"/>
    <x v="89"/>
    <x v="6"/>
    <s v="O23011719062024020314044"/>
    <s v="Servicios de la administración pública relacionados con la salud"/>
    <x v="5"/>
    <x v="3"/>
    <n v="0"/>
    <n v="0"/>
    <n v="0"/>
    <n v="0"/>
    <n v="0"/>
    <n v="0"/>
    <n v="449248"/>
    <n v="0"/>
    <n v="0"/>
    <n v="0"/>
    <n v="449248"/>
    <n v="449248"/>
    <n v="0"/>
    <n v="0"/>
    <n v="449248"/>
    <n v="0"/>
    <n v="449248"/>
    <n v="100"/>
    <n v="0"/>
    <n v="449248"/>
    <n v="100"/>
    <n v="0"/>
    <n v="0"/>
    <n v="0"/>
    <n v="449248"/>
    <n v="0"/>
    <n v="0"/>
    <n v="0"/>
    <n v="449248"/>
  </r>
  <r>
    <s v="O1-1-02-06-009-01-06000000-010000000"/>
    <n v="3"/>
    <s v="O2-3-01-17-019-06"/>
    <x v="16"/>
    <x v="6"/>
    <s v="O23011719062024020314044"/>
    <s v="Servicios de la administración pública relacionados con la salud"/>
    <x v="5"/>
    <x v="3"/>
    <n v="0"/>
    <n v="13580554312"/>
    <n v="0"/>
    <n v="0"/>
    <n v="0"/>
    <n v="13580554312"/>
    <n v="69224106967"/>
    <n v="0"/>
    <n v="0"/>
    <n v="0"/>
    <n v="69224106967"/>
    <n v="69224106967"/>
    <n v="0"/>
    <n v="0"/>
    <n v="69224106967"/>
    <n v="13580554312"/>
    <n v="69224106967"/>
    <n v="100"/>
    <n v="13580554312"/>
    <n v="69224106967"/>
    <n v="100"/>
    <n v="0"/>
    <n v="0"/>
    <n v="0"/>
    <n v="69224106967"/>
    <n v="0"/>
    <n v="0"/>
    <n v="13580554312"/>
    <n v="69224106967"/>
  </r>
  <r>
    <s v="O1-1-02-06-009-01-06000000-010000000"/>
    <n v="3"/>
    <s v="O2-3-01-17-019-06"/>
    <x v="17"/>
    <x v="6"/>
    <s v="O23011719062024020314044"/>
    <s v="Servicios de la administración pública relacionados con la salud"/>
    <x v="5"/>
    <x v="3"/>
    <n v="0"/>
    <n v="228445"/>
    <n v="0"/>
    <n v="0"/>
    <n v="0"/>
    <n v="228445"/>
    <n v="862369"/>
    <n v="0"/>
    <n v="0"/>
    <n v="0"/>
    <n v="862369"/>
    <n v="862369"/>
    <n v="0"/>
    <n v="0"/>
    <n v="862369"/>
    <n v="228445"/>
    <n v="862369"/>
    <n v="100"/>
    <n v="228445"/>
    <n v="862369"/>
    <n v="100"/>
    <n v="0"/>
    <n v="0"/>
    <n v="0"/>
    <n v="862369"/>
    <n v="0"/>
    <n v="0"/>
    <n v="228445"/>
    <n v="862369"/>
  </r>
  <r>
    <s v="O1-1-02-06-009-01-06000000-010000000"/>
    <n v="3"/>
    <s v="O2-3-01-17-019-06"/>
    <x v="18"/>
    <x v="6"/>
    <s v="O23011719062024020314044"/>
    <s v="Servicios de la administración pública relacionados con la salud"/>
    <x v="5"/>
    <x v="3"/>
    <n v="0"/>
    <n v="9096161705"/>
    <n v="0"/>
    <n v="0"/>
    <n v="0"/>
    <n v="9096161705"/>
    <n v="44863749581"/>
    <n v="0"/>
    <n v="0"/>
    <n v="0"/>
    <n v="44863749581"/>
    <n v="44863749581"/>
    <n v="0"/>
    <n v="0"/>
    <n v="44863749581"/>
    <n v="9096161705"/>
    <n v="44863749581"/>
    <n v="100"/>
    <n v="9096161705"/>
    <n v="44863749581"/>
    <n v="100"/>
    <n v="0"/>
    <n v="0"/>
    <n v="0"/>
    <n v="44863749581"/>
    <n v="0"/>
    <n v="0"/>
    <n v="9096161705"/>
    <n v="44863749581"/>
  </r>
  <r>
    <s v="O1-1-02-06-009-01-06000000-010000000"/>
    <n v="3"/>
    <s v="O2-3-01-17-019-06"/>
    <x v="19"/>
    <x v="6"/>
    <s v="O23011719062024020314044"/>
    <s v="Servicios de la administración pública relacionados con la salud"/>
    <x v="5"/>
    <x v="3"/>
    <n v="0"/>
    <n v="1670208900"/>
    <n v="0"/>
    <n v="0"/>
    <n v="0"/>
    <n v="1670208900"/>
    <n v="8862816667"/>
    <n v="0"/>
    <n v="0"/>
    <n v="0"/>
    <n v="8862816667"/>
    <n v="8862816667"/>
    <n v="0"/>
    <n v="0"/>
    <n v="8862816667"/>
    <n v="1670208900"/>
    <n v="8862816667"/>
    <n v="100"/>
    <n v="1670208900"/>
    <n v="8862816667"/>
    <n v="100"/>
    <n v="0"/>
    <n v="0"/>
    <n v="0"/>
    <n v="8862816667"/>
    <n v="0"/>
    <n v="0"/>
    <n v="1670208900"/>
    <n v="8862816667"/>
  </r>
  <r>
    <s v="O1-1-02-06-009-01-06000000-010000000"/>
    <n v="3"/>
    <s v="O2-3-01-17-019-06"/>
    <x v="22"/>
    <x v="6"/>
    <s v="O23011719062024020314044"/>
    <s v="Servicios de la administración pública relacionados con la salud"/>
    <x v="5"/>
    <x v="3"/>
    <n v="0"/>
    <n v="1898432"/>
    <n v="0"/>
    <n v="0"/>
    <n v="0"/>
    <n v="1898432"/>
    <n v="8740996"/>
    <n v="0"/>
    <n v="0"/>
    <n v="0"/>
    <n v="8740996"/>
    <n v="8740996"/>
    <n v="0"/>
    <n v="0"/>
    <n v="8740996"/>
    <n v="1898432"/>
    <n v="8740996"/>
    <n v="100"/>
    <n v="1898432"/>
    <n v="8740996"/>
    <n v="100"/>
    <n v="0"/>
    <n v="0"/>
    <n v="0"/>
    <n v="8740996"/>
    <n v="0"/>
    <n v="0"/>
    <n v="1898432"/>
    <n v="8740996"/>
  </r>
  <r>
    <s v="O1-1-02-06-009-01-06000000-010000000"/>
    <n v="3"/>
    <s v="O2-3-01-17-019-06"/>
    <x v="20"/>
    <x v="6"/>
    <s v="O23011719062024020314044"/>
    <s v="Servicios de la administración pública relacionados con la salud"/>
    <x v="5"/>
    <x v="3"/>
    <n v="0"/>
    <n v="482874"/>
    <n v="0"/>
    <n v="0"/>
    <n v="0"/>
    <n v="482874"/>
    <n v="1091978"/>
    <n v="0"/>
    <n v="0"/>
    <n v="0"/>
    <n v="1091978"/>
    <n v="1091978"/>
    <n v="0"/>
    <n v="0"/>
    <n v="1091978"/>
    <n v="482874"/>
    <n v="1091978"/>
    <n v="100"/>
    <n v="482874"/>
    <n v="1091978"/>
    <n v="100"/>
    <n v="0"/>
    <n v="0"/>
    <n v="0"/>
    <n v="1091978"/>
    <n v="0"/>
    <n v="0"/>
    <n v="482874"/>
    <n v="1091978"/>
  </r>
  <r>
    <s v="O1-1-02-06-009-01-06000000-010000000"/>
    <n v="3"/>
    <s v="O2-3-01-17-019-06"/>
    <x v="21"/>
    <x v="6"/>
    <s v="O23011719062024020314044"/>
    <s v="Servicios de la administración pública relacionados con la salud"/>
    <x v="5"/>
    <x v="3"/>
    <n v="0"/>
    <n v="11658125881"/>
    <n v="0"/>
    <n v="0"/>
    <n v="0"/>
    <n v="11658125881"/>
    <n v="56614091183"/>
    <n v="0"/>
    <n v="0"/>
    <n v="0"/>
    <n v="56614091183"/>
    <n v="56614091183"/>
    <n v="0"/>
    <n v="0"/>
    <n v="56614091183"/>
    <n v="11658125881"/>
    <n v="56614091183"/>
    <n v="100"/>
    <n v="11658125881"/>
    <n v="56614091183"/>
    <n v="100"/>
    <n v="0"/>
    <n v="0"/>
    <n v="0"/>
    <n v="56614091183"/>
    <n v="0"/>
    <n v="0"/>
    <n v="11658125881"/>
    <n v="56614091183"/>
  </r>
  <r>
    <s v="O1-1-02-06-009-01-06000000-010000000"/>
    <n v="3"/>
    <s v="O2-3-01-17-019-06"/>
    <x v="28"/>
    <x v="6"/>
    <s v="O23011719062024020314044"/>
    <s v="Servicios de la administración pública relacionados con la salud"/>
    <x v="5"/>
    <x v="3"/>
    <n v="0"/>
    <n v="0"/>
    <n v="0"/>
    <n v="0"/>
    <n v="0"/>
    <n v="0"/>
    <n v="101953"/>
    <n v="0"/>
    <n v="0"/>
    <n v="0"/>
    <n v="101953"/>
    <n v="101953"/>
    <n v="0"/>
    <n v="0"/>
    <n v="101953"/>
    <n v="0"/>
    <n v="101953"/>
    <n v="100"/>
    <n v="0"/>
    <n v="101953"/>
    <n v="100"/>
    <n v="0"/>
    <n v="0"/>
    <n v="0"/>
    <n v="101953"/>
    <n v="0"/>
    <n v="0"/>
    <n v="0"/>
    <n v="101953"/>
  </r>
  <r>
    <s v="O1-1-02-06-009-01-06000000-010000000"/>
    <n v="3"/>
    <s v="O2-3-01-17-019-06"/>
    <x v="27"/>
    <x v="6"/>
    <s v="O23011719062024020314044"/>
    <s v="Servicios de la administración pública relacionados con la salud"/>
    <x v="5"/>
    <x v="3"/>
    <n v="0"/>
    <n v="530005421"/>
    <n v="0"/>
    <n v="0"/>
    <n v="0"/>
    <n v="530005421"/>
    <n v="2653964813"/>
    <n v="0"/>
    <n v="0"/>
    <n v="0"/>
    <n v="2653964813"/>
    <n v="2653964813"/>
    <n v="0"/>
    <n v="0"/>
    <n v="2653964813"/>
    <n v="530005421"/>
    <n v="2653964813"/>
    <n v="100"/>
    <n v="530005421"/>
    <n v="2653964813"/>
    <n v="100"/>
    <n v="0"/>
    <n v="0"/>
    <n v="0"/>
    <n v="2653964813"/>
    <n v="0"/>
    <n v="0"/>
    <n v="530005421"/>
    <n v="2653964813"/>
  </r>
  <r>
    <s v="O1-1-02-06-009-01-06000000-010000000"/>
    <n v="3"/>
    <s v="O2-3-01-17-019-06"/>
    <x v="26"/>
    <x v="6"/>
    <s v="O23011719062024020314044"/>
    <s v="Servicios de la administración pública relacionados con la salud"/>
    <x v="5"/>
    <x v="3"/>
    <n v="0"/>
    <n v="0"/>
    <n v="0"/>
    <n v="0"/>
    <n v="0"/>
    <n v="0"/>
    <n v="517698"/>
    <n v="0"/>
    <n v="0"/>
    <n v="0"/>
    <n v="517698"/>
    <n v="517698"/>
    <n v="0"/>
    <n v="0"/>
    <n v="517698"/>
    <n v="0"/>
    <n v="517698"/>
    <n v="100"/>
    <n v="0"/>
    <n v="517698"/>
    <n v="100"/>
    <n v="0"/>
    <n v="0"/>
    <n v="0"/>
    <n v="517698"/>
    <n v="0"/>
    <n v="0"/>
    <n v="0"/>
    <n v="517698"/>
  </r>
  <r>
    <s v="O1-1-02-06-009-01-06000000-010000000"/>
    <n v="3"/>
    <s v="O2-3-01-17-019-06"/>
    <x v="24"/>
    <x v="6"/>
    <s v="O23011719062024020314044"/>
    <s v="Servicios de la administración pública relacionados con la salud"/>
    <x v="5"/>
    <x v="3"/>
    <n v="0"/>
    <n v="3649657302"/>
    <n v="0"/>
    <n v="0"/>
    <n v="0"/>
    <n v="3649657302"/>
    <n v="18125434792"/>
    <n v="0"/>
    <n v="0"/>
    <n v="0"/>
    <n v="18125434792"/>
    <n v="18125434792"/>
    <n v="0"/>
    <n v="0"/>
    <n v="18125434792"/>
    <n v="3649657302"/>
    <n v="18125434792"/>
    <n v="100"/>
    <n v="3649657302"/>
    <n v="18125434792"/>
    <n v="100"/>
    <n v="0"/>
    <n v="0"/>
    <n v="0"/>
    <n v="18125434792"/>
    <n v="0"/>
    <n v="0"/>
    <n v="3649657302"/>
    <n v="18125434792"/>
  </r>
  <r>
    <s v="O1-1-02-06-009-01-06000000-010000000"/>
    <n v="3"/>
    <s v="O2-3-01-17-019-06"/>
    <x v="25"/>
    <x v="6"/>
    <s v="O23011719062024020314044"/>
    <s v="Servicios de la administración pública relacionados con la salud"/>
    <x v="5"/>
    <x v="3"/>
    <n v="0"/>
    <n v="270793"/>
    <n v="0"/>
    <n v="0"/>
    <n v="0"/>
    <n v="270793"/>
    <n v="492199"/>
    <n v="0"/>
    <n v="0"/>
    <n v="0"/>
    <n v="492199"/>
    <n v="492199"/>
    <n v="0"/>
    <n v="0"/>
    <n v="492199"/>
    <n v="270793"/>
    <n v="492199"/>
    <n v="100"/>
    <n v="270793"/>
    <n v="492199"/>
    <n v="100"/>
    <n v="0"/>
    <n v="0"/>
    <n v="0"/>
    <n v="492199"/>
    <n v="0"/>
    <n v="0"/>
    <n v="270793"/>
    <n v="492199"/>
  </r>
  <r>
    <s v="O1-1-02-06-009-01-06000000-010000000"/>
    <n v="3"/>
    <s v="O2-3-01-17-019-06"/>
    <x v="23"/>
    <x v="6"/>
    <s v="O23011719062024020314044"/>
    <s v="Servicios de la administración pública relacionados con la salud"/>
    <x v="5"/>
    <x v="3"/>
    <n v="0"/>
    <n v="5475239"/>
    <n v="0"/>
    <n v="0"/>
    <n v="0"/>
    <n v="5475239"/>
    <n v="24557146"/>
    <n v="0"/>
    <n v="0"/>
    <n v="0"/>
    <n v="24557146"/>
    <n v="24557146"/>
    <n v="0"/>
    <n v="0"/>
    <n v="24557146"/>
    <n v="5475239"/>
    <n v="24557146"/>
    <n v="100"/>
    <n v="5475239"/>
    <n v="24557146"/>
    <n v="100"/>
    <n v="0"/>
    <n v="0"/>
    <n v="0"/>
    <n v="24557146"/>
    <n v="0"/>
    <n v="0"/>
    <n v="5475239"/>
    <n v="24557146"/>
  </r>
  <r>
    <s v="O1-1-02-06-009-01-06000000-010000000"/>
    <n v="3"/>
    <s v="O2-3-01-17-019-06"/>
    <x v="15"/>
    <x v="6"/>
    <s v="O23011719062024020314044"/>
    <s v="Servicios de la administración pública relacionados con la salud"/>
    <x v="5"/>
    <x v="3"/>
    <n v="0"/>
    <n v="289232"/>
    <n v="0"/>
    <n v="0"/>
    <n v="0"/>
    <n v="289232"/>
    <n v="357182"/>
    <n v="0"/>
    <n v="0"/>
    <n v="0"/>
    <n v="357182"/>
    <n v="357182"/>
    <n v="0"/>
    <n v="0"/>
    <n v="357182"/>
    <n v="289232"/>
    <n v="357182"/>
    <n v="100"/>
    <n v="289232"/>
    <n v="357182"/>
    <n v="100"/>
    <n v="0"/>
    <n v="0"/>
    <n v="0"/>
    <n v="357182"/>
    <n v="0"/>
    <n v="0"/>
    <n v="289232"/>
    <n v="357182"/>
  </r>
  <r>
    <s v="O1-1-02-06-009-01-06000000-010000000"/>
    <n v="3"/>
    <s v="O2-3-01-17-019-06"/>
    <x v="14"/>
    <x v="6"/>
    <s v="O23011719062024020314044"/>
    <s v="Servicios de la administración pública relacionados con la salud"/>
    <x v="5"/>
    <x v="3"/>
    <n v="1570464569000"/>
    <n v="0"/>
    <n v="128349015862"/>
    <n v="0"/>
    <n v="0"/>
    <n v="-128349015862"/>
    <n v="0"/>
    <n v="653407998895"/>
    <n v="0"/>
    <n v="0"/>
    <n v="-653407998895"/>
    <n v="917056570105"/>
    <n v="0"/>
    <n v="0"/>
    <n v="917056570105"/>
    <n v="0"/>
    <n v="0"/>
    <n v="0"/>
    <n v="0"/>
    <n v="0"/>
    <n v="0"/>
    <n v="917056570105"/>
    <n v="917056570105"/>
    <n v="836735256380"/>
    <n v="836735256380"/>
    <n v="80321313725"/>
    <n v="0"/>
    <n v="0"/>
    <n v="0"/>
  </r>
  <r>
    <s v="O1-1-02-06-009-01-06000000-010000000"/>
    <n v="3"/>
    <s v="O2-3-01-17-019-06"/>
    <x v="13"/>
    <x v="6"/>
    <s v="O23011719062024020314044"/>
    <s v="Servicios de la administración pública relacionados con la salud"/>
    <x v="5"/>
    <x v="3"/>
    <n v="0"/>
    <n v="67385072043"/>
    <n v="0"/>
    <n v="0"/>
    <n v="0"/>
    <n v="67385072043"/>
    <n v="340741524919"/>
    <n v="0"/>
    <n v="0"/>
    <n v="0"/>
    <n v="340741524919"/>
    <n v="340741524919"/>
    <n v="0"/>
    <n v="0"/>
    <n v="340741524919"/>
    <n v="67385072043"/>
    <n v="340741524919"/>
    <n v="100"/>
    <n v="67385072043"/>
    <n v="340741524919"/>
    <n v="100"/>
    <n v="0"/>
    <n v="0"/>
    <n v="0"/>
    <n v="340741524919"/>
    <n v="0"/>
    <n v="0"/>
    <n v="67385072043"/>
    <n v="340741524919"/>
  </r>
  <r>
    <s v="O1-1-02-06-009-01-06000000-010000000"/>
    <n v="3"/>
    <s v="O2-3-01-17-019-06"/>
    <x v="12"/>
    <x v="6"/>
    <s v="O23011719062024020314044"/>
    <s v="Servicios de la administración pública relacionados con la salud"/>
    <x v="5"/>
    <x v="3"/>
    <n v="0"/>
    <n v="0"/>
    <n v="0"/>
    <n v="0"/>
    <n v="0"/>
    <n v="0"/>
    <n v="882181"/>
    <n v="0"/>
    <n v="0"/>
    <n v="0"/>
    <n v="882181"/>
    <n v="882181"/>
    <n v="0"/>
    <n v="0"/>
    <n v="882181"/>
    <n v="0"/>
    <n v="882181"/>
    <n v="100"/>
    <n v="0"/>
    <n v="882181"/>
    <n v="100"/>
    <n v="0"/>
    <n v="0"/>
    <n v="0"/>
    <n v="882181"/>
    <n v="0"/>
    <n v="0"/>
    <n v="0"/>
    <n v="882181"/>
  </r>
  <r>
    <s v="O1-1-02-06-009-01-06000000-020000000"/>
    <m/>
    <m/>
    <x v="0"/>
    <x v="3"/>
    <m/>
    <s v="336-Superintendencia de Salud 04%"/>
    <x v="0"/>
    <x v="0"/>
    <n v="12305000000"/>
    <n v="1013243661"/>
    <n v="1013243661"/>
    <n v="0"/>
    <n v="0"/>
    <n v="0"/>
    <n v="5066218305"/>
    <n v="5066218305"/>
    <n v="0"/>
    <n v="0"/>
    <n v="0"/>
    <n v="12305000000"/>
    <n v="0"/>
    <n v="0"/>
    <n v="12305000000"/>
    <n v="4052974644"/>
    <n v="4052974644"/>
    <n v="32.94"/>
    <n v="4052974644"/>
    <n v="4052974644"/>
    <n v="32.94"/>
    <n v="8252025356"/>
    <n v="8252025356"/>
    <n v="1013243661"/>
    <n v="5066218305"/>
    <n v="7238781695"/>
    <n v="0"/>
    <n v="4052974644"/>
    <n v="4052974644"/>
  </r>
  <r>
    <s v="O1-1-02-06-009-01-06000000-020000000"/>
    <n v="3"/>
    <s v="O2-3-01-17-019-06"/>
    <x v="90"/>
    <x v="3"/>
    <s v="O23011719062024020314044"/>
    <s v="Contribución de vigilancia - Superintendencia Nacional de Salud 0.4%"/>
    <x v="5"/>
    <x v="3"/>
    <n v="12305000000"/>
    <n v="0"/>
    <n v="1013243661"/>
    <n v="0"/>
    <n v="0"/>
    <n v="-1013243661"/>
    <n v="0"/>
    <n v="5066218305"/>
    <n v="0"/>
    <n v="0"/>
    <n v="-5066218305"/>
    <n v="7238781695"/>
    <n v="0"/>
    <n v="0"/>
    <n v="7238781695"/>
    <n v="0"/>
    <n v="0"/>
    <n v="0"/>
    <n v="0"/>
    <n v="0"/>
    <n v="0"/>
    <n v="7238781695"/>
    <n v="7238781695"/>
    <n v="0"/>
    <n v="0"/>
    <n v="7238781695"/>
    <n v="0"/>
    <n v="0"/>
    <n v="0"/>
  </r>
  <r>
    <s v="O1-1-02-06-009-01-06000000-020000000"/>
    <n v="3"/>
    <s v="O2-3-01-17-019-06"/>
    <x v="91"/>
    <x v="3"/>
    <s v="O23011719062024020314044"/>
    <s v="Contribución de vigilancia - Superintendencia Nacional de Salud 0.4%"/>
    <x v="5"/>
    <x v="3"/>
    <n v="0"/>
    <n v="1013243661"/>
    <n v="0"/>
    <n v="0"/>
    <n v="0"/>
    <n v="1013243661"/>
    <n v="5066218305"/>
    <n v="0"/>
    <n v="0"/>
    <n v="0"/>
    <n v="5066218305"/>
    <n v="5066218305"/>
    <n v="0"/>
    <n v="0"/>
    <n v="5066218305"/>
    <n v="4052974644"/>
    <n v="4052974644"/>
    <n v="80"/>
    <n v="4052974644"/>
    <n v="4052974644"/>
    <n v="80"/>
    <n v="1013243661"/>
    <n v="1013243661"/>
    <n v="1013243661"/>
    <n v="5066218305"/>
    <n v="0"/>
    <n v="0"/>
    <n v="4052974644"/>
    <n v="4052974644"/>
  </r>
  <r>
    <s v="O1-1-02-07"/>
    <m/>
    <m/>
    <x v="0"/>
    <x v="3"/>
    <m/>
    <s v="Participacion y derechos por monopolio"/>
    <x v="0"/>
    <x v="0"/>
    <n v="231207035000"/>
    <n v="11367141111"/>
    <n v="11367141111"/>
    <n v="0"/>
    <n v="0"/>
    <n v="0"/>
    <n v="78406185511"/>
    <n v="78406185511"/>
    <n v="0"/>
    <n v="0"/>
    <n v="0"/>
    <n v="231207035000"/>
    <n v="0"/>
    <n v="4269367700"/>
    <n v="226937667300"/>
    <n v="13613416053"/>
    <n v="77934266499"/>
    <n v="34.340000000000003"/>
    <n v="13691115928"/>
    <n v="71691156526"/>
    <n v="31.59"/>
    <n v="153272768501"/>
    <n v="149003400801"/>
    <n v="102122444885"/>
    <n v="180056711384"/>
    <n v="46880955916"/>
    <n v="6243109973"/>
    <n v="13691115928"/>
    <n v="71691156526"/>
  </r>
  <r>
    <s v="O1-1-02-07-001"/>
    <m/>
    <m/>
    <x v="0"/>
    <x v="3"/>
    <m/>
    <s v="Derechos por la explotacion juegos de suerte y azar"/>
    <x v="0"/>
    <x v="0"/>
    <n v="172623198000"/>
    <n v="8786390408"/>
    <n v="8786390408"/>
    <n v="0"/>
    <n v="0"/>
    <n v="0"/>
    <n v="63073521411"/>
    <n v="63073521411"/>
    <n v="0"/>
    <n v="0"/>
    <n v="0"/>
    <n v="172623198000"/>
    <n v="0"/>
    <n v="188545000"/>
    <n v="172434653000"/>
    <n v="11284863738"/>
    <n v="67276395593"/>
    <n v="39.020000000000003"/>
    <n v="11458901557"/>
    <n v="62867164970"/>
    <n v="36.46"/>
    <n v="105346802407"/>
    <n v="105158257407"/>
    <n v="80121654369"/>
    <n v="147398049962"/>
    <n v="25036603038"/>
    <n v="4409230623"/>
    <n v="11458901557"/>
    <n v="62867164970"/>
  </r>
  <r>
    <s v="O1-1-02-07-001-03"/>
    <m/>
    <m/>
    <x v="0"/>
    <x v="3"/>
    <m/>
    <s v="Derechos por la explotacion juegos de suerte y azar de loteria tradicional"/>
    <x v="0"/>
    <x v="0"/>
    <n v="22017980000"/>
    <n v="3147282904"/>
    <n v="3147282904"/>
    <n v="0"/>
    <n v="0"/>
    <n v="0"/>
    <n v="8619724974"/>
    <n v="8619724974"/>
    <n v="0"/>
    <n v="0"/>
    <n v="0"/>
    <n v="22017980000"/>
    <n v="0"/>
    <n v="0"/>
    <n v="22017980000"/>
    <n v="3413037848"/>
    <n v="9108833801"/>
    <n v="41.37"/>
    <n v="3413037848"/>
    <n v="9108833801"/>
    <n v="41.37"/>
    <n v="12909146199"/>
    <n v="12909146199"/>
    <n v="6352502026"/>
    <n v="15461335827"/>
    <n v="6556644173"/>
    <n v="0"/>
    <n v="3413037848"/>
    <n v="9108833801"/>
  </r>
  <r>
    <s v="O1-1-02-07-001-03-01010000"/>
    <m/>
    <m/>
    <x v="0"/>
    <x v="3"/>
    <m/>
    <s v="Derechos de explotacion - Loteria de Bogota"/>
    <x v="0"/>
    <x v="0"/>
    <n v="11918460000"/>
    <n v="2581619454"/>
    <n v="2581619454"/>
    <n v="0"/>
    <n v="0"/>
    <n v="0"/>
    <n v="4751342891"/>
    <n v="4751342891"/>
    <n v="0"/>
    <n v="0"/>
    <n v="0"/>
    <n v="11918460000"/>
    <n v="0"/>
    <n v="0"/>
    <n v="11918460000"/>
    <n v="2847374398"/>
    <n v="5240451718"/>
    <n v="43.97"/>
    <n v="2847374398"/>
    <n v="5240451718"/>
    <n v="43.97"/>
    <n v="6678008282"/>
    <n v="6678008282"/>
    <n v="3353210109"/>
    <n v="8593661827"/>
    <n v="3324798173"/>
    <n v="0"/>
    <n v="2847374398"/>
    <n v="5240451718"/>
  </r>
  <r>
    <s v="O1-1-02-07-001-03-01010000-010000000"/>
    <m/>
    <m/>
    <x v="0"/>
    <x v="3"/>
    <m/>
    <s v="20-R.S. Loteria de Bogota- 68%"/>
    <x v="0"/>
    <x v="0"/>
    <n v="8104553000"/>
    <n v="2581619454"/>
    <n v="2581619454"/>
    <n v="0"/>
    <n v="0"/>
    <n v="0"/>
    <n v="4751342891"/>
    <n v="4751342891"/>
    <n v="0"/>
    <n v="0"/>
    <n v="0"/>
    <n v="8104553000"/>
    <n v="0"/>
    <n v="0"/>
    <n v="8104553000"/>
    <n v="2581619454"/>
    <n v="4751342891"/>
    <n v="58.63"/>
    <n v="2581619454"/>
    <n v="4751342891"/>
    <n v="58.63"/>
    <n v="3353210109"/>
    <n v="3353210109"/>
    <n v="3353210109"/>
    <n v="8104553000"/>
    <n v="0"/>
    <n v="0"/>
    <n v="2581619454"/>
    <n v="4751342891"/>
  </r>
  <r>
    <s v="O1-1-02-07-001-03-01010000-010000000"/>
    <n v="3"/>
    <s v="O2-3-01-17-019-06"/>
    <x v="9"/>
    <x v="6"/>
    <s v="O23011719062024020314044"/>
    <s v="Servicios de la administración pública relacionados con la salud"/>
    <x v="6"/>
    <x v="1"/>
    <n v="0"/>
    <n v="136838144"/>
    <n v="0"/>
    <n v="0"/>
    <n v="0"/>
    <n v="136838144"/>
    <n v="246260340"/>
    <n v="0"/>
    <n v="0"/>
    <n v="0"/>
    <n v="246260340"/>
    <n v="246260340"/>
    <n v="0"/>
    <n v="0"/>
    <n v="246260340"/>
    <n v="136838144"/>
    <n v="246260340"/>
    <n v="100"/>
    <n v="136838144"/>
    <n v="246260340"/>
    <n v="100"/>
    <n v="0"/>
    <n v="0"/>
    <n v="0"/>
    <n v="246260340"/>
    <n v="0"/>
    <n v="0"/>
    <n v="136838144"/>
    <n v="246260340"/>
  </r>
  <r>
    <s v="O1-1-02-07-001-03-01010000-010000000"/>
    <n v="3"/>
    <s v="O2-3-01-17-019-06"/>
    <x v="11"/>
    <x v="6"/>
    <s v="O23011719062024020314044"/>
    <s v="Servicios de la administración pública relacionados con la salud"/>
    <x v="6"/>
    <x v="1"/>
    <n v="0"/>
    <n v="5926"/>
    <n v="0"/>
    <n v="0"/>
    <n v="0"/>
    <n v="5926"/>
    <n v="7500"/>
    <n v="0"/>
    <n v="0"/>
    <n v="0"/>
    <n v="7500"/>
    <n v="7500"/>
    <n v="0"/>
    <n v="0"/>
    <n v="7500"/>
    <n v="5926"/>
    <n v="7500"/>
    <n v="100"/>
    <n v="5926"/>
    <n v="7500"/>
    <n v="100"/>
    <n v="0"/>
    <n v="0"/>
    <n v="0"/>
    <n v="7500"/>
    <n v="0"/>
    <n v="0"/>
    <n v="5926"/>
    <n v="7500"/>
  </r>
  <r>
    <s v="O1-1-02-07-001-03-01010000-010000000"/>
    <n v="3"/>
    <s v="O2-3-01-17-019-06"/>
    <x v="10"/>
    <x v="6"/>
    <s v="O23011719062024020314044"/>
    <s v="Servicios de la administración pública relacionados con la salud"/>
    <x v="6"/>
    <x v="1"/>
    <n v="0"/>
    <n v="45671"/>
    <n v="0"/>
    <n v="0"/>
    <n v="0"/>
    <n v="45671"/>
    <n v="45998"/>
    <n v="0"/>
    <n v="0"/>
    <n v="0"/>
    <n v="45998"/>
    <n v="45998"/>
    <n v="0"/>
    <n v="0"/>
    <n v="45998"/>
    <n v="45671"/>
    <n v="45998"/>
    <n v="100"/>
    <n v="45671"/>
    <n v="45998"/>
    <n v="100"/>
    <n v="0"/>
    <n v="0"/>
    <n v="0"/>
    <n v="45998"/>
    <n v="0"/>
    <n v="0"/>
    <n v="45671"/>
    <n v="45998"/>
  </r>
  <r>
    <s v="O1-1-02-07-001-03-01010000-010000000"/>
    <n v="3"/>
    <s v="O2-3-01-17-019-06"/>
    <x v="12"/>
    <x v="6"/>
    <s v="O23011719062024020314044"/>
    <s v="Servicios de la administración pública relacionados con la salud"/>
    <x v="6"/>
    <x v="1"/>
    <n v="0"/>
    <n v="0"/>
    <n v="0"/>
    <n v="0"/>
    <n v="0"/>
    <n v="0"/>
    <n v="7402"/>
    <n v="0"/>
    <n v="0"/>
    <n v="0"/>
    <n v="7402"/>
    <n v="7402"/>
    <n v="0"/>
    <n v="0"/>
    <n v="7402"/>
    <n v="0"/>
    <n v="7402"/>
    <n v="100"/>
    <n v="0"/>
    <n v="7402"/>
    <n v="100"/>
    <n v="0"/>
    <n v="0"/>
    <n v="0"/>
    <n v="7402"/>
    <n v="0"/>
    <n v="0"/>
    <n v="0"/>
    <n v="7402"/>
  </r>
  <r>
    <s v="O1-1-02-07-001-03-01010000-010000000"/>
    <n v="3"/>
    <s v="O2-3-01-17-019-06"/>
    <x v="13"/>
    <x v="6"/>
    <s v="O23011719062024020314044"/>
    <s v="Servicios de la administración pública relacionados con la salud"/>
    <x v="6"/>
    <x v="1"/>
    <n v="0"/>
    <n v="1355387197"/>
    <n v="0"/>
    <n v="0"/>
    <n v="0"/>
    <n v="1355387197"/>
    <n v="2476960323"/>
    <n v="0"/>
    <n v="0"/>
    <n v="0"/>
    <n v="2476960323"/>
    <n v="2476960323"/>
    <n v="0"/>
    <n v="0"/>
    <n v="2476960323"/>
    <n v="1355387197"/>
    <n v="2476960323"/>
    <n v="100"/>
    <n v="1355387197"/>
    <n v="2476960323"/>
    <n v="100"/>
    <n v="0"/>
    <n v="0"/>
    <n v="0"/>
    <n v="2476960323"/>
    <n v="0"/>
    <n v="0"/>
    <n v="1355387197"/>
    <n v="2476960323"/>
  </r>
  <r>
    <s v="O1-1-02-07-001-03-01010000-010000000"/>
    <n v="3"/>
    <s v="O2-3-01-17-019-06"/>
    <x v="14"/>
    <x v="6"/>
    <s v="O23011719062024020314044"/>
    <s v="Servicios de la administración pública relacionados con la salud"/>
    <x v="6"/>
    <x v="1"/>
    <n v="8104553000"/>
    <n v="0"/>
    <n v="2581619454"/>
    <n v="0"/>
    <n v="0"/>
    <n v="-2581619454"/>
    <n v="0"/>
    <n v="4751342891"/>
    <n v="0"/>
    <n v="0"/>
    <n v="-4751342891"/>
    <n v="3353210109"/>
    <n v="0"/>
    <n v="0"/>
    <n v="3353210109"/>
    <n v="0"/>
    <n v="0"/>
    <n v="0"/>
    <n v="0"/>
    <n v="0"/>
    <n v="0"/>
    <n v="3353210109"/>
    <n v="3353210109"/>
    <n v="3353210109"/>
    <n v="3353210109"/>
    <n v="0"/>
    <n v="0"/>
    <n v="0"/>
    <n v="0"/>
  </r>
  <r>
    <s v="O1-1-02-07-001-03-01010000-010000000"/>
    <n v="3"/>
    <s v="O2-3-01-17-019-06"/>
    <x v="15"/>
    <x v="6"/>
    <s v="O23011719062024020314044"/>
    <s v="Servicios de la administración pública relacionados con la salud"/>
    <x v="6"/>
    <x v="1"/>
    <n v="0"/>
    <n v="5818"/>
    <n v="0"/>
    <n v="0"/>
    <n v="0"/>
    <n v="5818"/>
    <n v="6185"/>
    <n v="0"/>
    <n v="0"/>
    <n v="0"/>
    <n v="6185"/>
    <n v="6185"/>
    <n v="0"/>
    <n v="0"/>
    <n v="6185"/>
    <n v="5818"/>
    <n v="6185"/>
    <n v="100"/>
    <n v="5818"/>
    <n v="6185"/>
    <n v="100"/>
    <n v="0"/>
    <n v="0"/>
    <n v="0"/>
    <n v="6185"/>
    <n v="0"/>
    <n v="0"/>
    <n v="5818"/>
    <n v="6185"/>
  </r>
  <r>
    <s v="O1-1-02-07-001-03-01010000-010000000"/>
    <n v="3"/>
    <s v="O2-3-01-17-019-06"/>
    <x v="23"/>
    <x v="6"/>
    <s v="O23011719062024020314044"/>
    <s v="Servicios de la administración pública relacionados con la salud"/>
    <x v="6"/>
    <x v="1"/>
    <n v="0"/>
    <n v="110129"/>
    <n v="0"/>
    <n v="0"/>
    <n v="0"/>
    <n v="110129"/>
    <n v="193053"/>
    <n v="0"/>
    <n v="0"/>
    <n v="0"/>
    <n v="193053"/>
    <n v="193053"/>
    <n v="0"/>
    <n v="0"/>
    <n v="193053"/>
    <n v="110129"/>
    <n v="193053"/>
    <n v="100"/>
    <n v="110129"/>
    <n v="193053"/>
    <n v="100"/>
    <n v="0"/>
    <n v="0"/>
    <n v="0"/>
    <n v="193053"/>
    <n v="0"/>
    <n v="0"/>
    <n v="110129"/>
    <n v="193053"/>
  </r>
  <r>
    <s v="O1-1-02-07-001-03-01010000-010000000"/>
    <n v="3"/>
    <s v="O2-3-01-17-019-06"/>
    <x v="25"/>
    <x v="6"/>
    <s v="O23011719062024020314044"/>
    <s v="Servicios de la administración pública relacionados con la salud"/>
    <x v="6"/>
    <x v="1"/>
    <n v="0"/>
    <n v="5447"/>
    <n v="0"/>
    <n v="0"/>
    <n v="0"/>
    <n v="5447"/>
    <n v="6413"/>
    <n v="0"/>
    <n v="0"/>
    <n v="0"/>
    <n v="6413"/>
    <n v="6413"/>
    <n v="0"/>
    <n v="0"/>
    <n v="6413"/>
    <n v="5447"/>
    <n v="6413"/>
    <n v="100"/>
    <n v="5447"/>
    <n v="6413"/>
    <n v="100"/>
    <n v="0"/>
    <n v="0"/>
    <n v="0"/>
    <n v="6413"/>
    <n v="0"/>
    <n v="0"/>
    <n v="5447"/>
    <n v="6413"/>
  </r>
  <r>
    <s v="O1-1-02-07-001-03-01010000-010000000"/>
    <n v="3"/>
    <s v="O2-3-01-17-019-06"/>
    <x v="19"/>
    <x v="6"/>
    <s v="O23011719062024020314044"/>
    <s v="Servicios de la administración pública relacionados con la salud"/>
    <x v="6"/>
    <x v="1"/>
    <n v="0"/>
    <n v="33594678"/>
    <n v="0"/>
    <n v="0"/>
    <n v="0"/>
    <n v="33594678"/>
    <n v="62801117"/>
    <n v="0"/>
    <n v="0"/>
    <n v="0"/>
    <n v="62801117"/>
    <n v="62801117"/>
    <n v="0"/>
    <n v="0"/>
    <n v="62801117"/>
    <n v="33594678"/>
    <n v="62801117"/>
    <n v="100"/>
    <n v="33594678"/>
    <n v="62801117"/>
    <n v="100"/>
    <n v="0"/>
    <n v="0"/>
    <n v="0"/>
    <n v="62801117"/>
    <n v="0"/>
    <n v="0"/>
    <n v="33594678"/>
    <n v="62801117"/>
  </r>
  <r>
    <s v="O1-1-02-07-001-03-01010000-010000000"/>
    <n v="3"/>
    <s v="O2-3-01-17-019-06"/>
    <x v="8"/>
    <x v="6"/>
    <s v="O23011719062024020314044"/>
    <s v="Servicios de la administración pública relacionados con la salud"/>
    <x v="6"/>
    <x v="1"/>
    <n v="0"/>
    <n v="280891001"/>
    <n v="0"/>
    <n v="0"/>
    <n v="0"/>
    <n v="280891001"/>
    <n v="551795822"/>
    <n v="0"/>
    <n v="0"/>
    <n v="0"/>
    <n v="551795822"/>
    <n v="551795822"/>
    <n v="0"/>
    <n v="0"/>
    <n v="551795822"/>
    <n v="280891001"/>
    <n v="551795822"/>
    <n v="100"/>
    <n v="280891001"/>
    <n v="551795822"/>
    <n v="100"/>
    <n v="0"/>
    <n v="0"/>
    <n v="0"/>
    <n v="551795822"/>
    <n v="0"/>
    <n v="0"/>
    <n v="280891001"/>
    <n v="551795822"/>
  </r>
  <r>
    <s v="O1-1-02-07-001-03-01010000-010000000"/>
    <n v="3"/>
    <s v="O2-3-01-17-019-06"/>
    <x v="22"/>
    <x v="6"/>
    <s v="O23011719062024020314044"/>
    <s v="Servicios de la administración pública relacionados con la salud"/>
    <x v="6"/>
    <x v="1"/>
    <n v="0"/>
    <n v="38185"/>
    <n v="0"/>
    <n v="0"/>
    <n v="0"/>
    <n v="38185"/>
    <n v="66539"/>
    <n v="0"/>
    <n v="0"/>
    <n v="0"/>
    <n v="66539"/>
    <n v="66539"/>
    <n v="0"/>
    <n v="0"/>
    <n v="66539"/>
    <n v="38185"/>
    <n v="66539"/>
    <n v="100"/>
    <n v="38185"/>
    <n v="66539"/>
    <n v="100"/>
    <n v="0"/>
    <n v="0"/>
    <n v="0"/>
    <n v="66539"/>
    <n v="0"/>
    <n v="0"/>
    <n v="38185"/>
    <n v="66539"/>
  </r>
  <r>
    <s v="O1-1-02-07-001-03-01010000-010000000"/>
    <n v="3"/>
    <s v="O2-3-01-17-019-06"/>
    <x v="20"/>
    <x v="6"/>
    <s v="O23011719062024020314044"/>
    <s v="Servicios de la administración pública relacionados con la salud"/>
    <x v="6"/>
    <x v="1"/>
    <n v="0"/>
    <n v="9713"/>
    <n v="0"/>
    <n v="0"/>
    <n v="0"/>
    <n v="9713"/>
    <n v="13695"/>
    <n v="0"/>
    <n v="0"/>
    <n v="0"/>
    <n v="13695"/>
    <n v="13695"/>
    <n v="0"/>
    <n v="0"/>
    <n v="13695"/>
    <n v="9713"/>
    <n v="13695"/>
    <n v="100"/>
    <n v="9713"/>
    <n v="13695"/>
    <n v="100"/>
    <n v="0"/>
    <n v="0"/>
    <n v="0"/>
    <n v="13695"/>
    <n v="0"/>
    <n v="0"/>
    <n v="9713"/>
    <n v="13695"/>
  </r>
  <r>
    <s v="O1-1-02-07-001-03-01010000-010000000"/>
    <n v="3"/>
    <s v="O2-3-01-17-019-06"/>
    <x v="18"/>
    <x v="6"/>
    <s v="O23011719062024020314044"/>
    <s v="Servicios de la administración pública relacionados con la salud"/>
    <x v="6"/>
    <x v="1"/>
    <n v="0"/>
    <n v="182960717"/>
    <n v="0"/>
    <n v="0"/>
    <n v="0"/>
    <n v="182960717"/>
    <n v="331470233"/>
    <n v="0"/>
    <n v="0"/>
    <n v="0"/>
    <n v="331470233"/>
    <n v="331470233"/>
    <n v="0"/>
    <n v="0"/>
    <n v="331470233"/>
    <n v="182960717"/>
    <n v="331470233"/>
    <n v="100"/>
    <n v="182960717"/>
    <n v="331470233"/>
    <n v="100"/>
    <n v="0"/>
    <n v="0"/>
    <n v="0"/>
    <n v="331470233"/>
    <n v="0"/>
    <n v="0"/>
    <n v="182960717"/>
    <n v="331470233"/>
  </r>
  <r>
    <s v="O1-1-02-07-001-03-01010000-010000000"/>
    <n v="3"/>
    <s v="O2-3-01-17-019-06"/>
    <x v="28"/>
    <x v="6"/>
    <s v="O23011719062024020314044"/>
    <s v="Servicios de la administración pública relacionados con la salud"/>
    <x v="6"/>
    <x v="1"/>
    <n v="0"/>
    <n v="0"/>
    <n v="0"/>
    <n v="0"/>
    <n v="0"/>
    <n v="0"/>
    <n v="20"/>
    <n v="0"/>
    <n v="0"/>
    <n v="0"/>
    <n v="20"/>
    <n v="20"/>
    <n v="0"/>
    <n v="0"/>
    <n v="20"/>
    <n v="0"/>
    <n v="20"/>
    <n v="100"/>
    <n v="0"/>
    <n v="20"/>
    <n v="100"/>
    <n v="0"/>
    <n v="0"/>
    <n v="0"/>
    <n v="20"/>
    <n v="0"/>
    <n v="0"/>
    <n v="0"/>
    <n v="20"/>
  </r>
  <r>
    <s v="O1-1-02-07-001-03-01010000-010000000"/>
    <n v="3"/>
    <s v="O2-3-01-17-019-06"/>
    <x v="21"/>
    <x v="6"/>
    <s v="O23011719062024020314044"/>
    <s v="Servicios de la administración pública relacionados con la salud"/>
    <x v="6"/>
    <x v="1"/>
    <n v="0"/>
    <n v="234492211"/>
    <n v="0"/>
    <n v="0"/>
    <n v="0"/>
    <n v="234492211"/>
    <n v="421757392"/>
    <n v="0"/>
    <n v="0"/>
    <n v="0"/>
    <n v="421757392"/>
    <n v="421757392"/>
    <n v="0"/>
    <n v="0"/>
    <n v="421757392"/>
    <n v="234492211"/>
    <n v="421757392"/>
    <n v="100"/>
    <n v="234492211"/>
    <n v="421757392"/>
    <n v="100"/>
    <n v="0"/>
    <n v="0"/>
    <n v="0"/>
    <n v="421757392"/>
    <n v="0"/>
    <n v="0"/>
    <n v="234492211"/>
    <n v="421757392"/>
  </r>
  <r>
    <s v="O1-1-02-07-001-03-01010000-010000000"/>
    <n v="3"/>
    <s v="O2-3-01-17-019-06"/>
    <x v="17"/>
    <x v="6"/>
    <s v="O23011719062024020314044"/>
    <s v="Servicios de la administración pública relacionados con la salud"/>
    <x v="6"/>
    <x v="1"/>
    <n v="0"/>
    <n v="4595"/>
    <n v="0"/>
    <n v="0"/>
    <n v="0"/>
    <n v="4595"/>
    <n v="7236"/>
    <n v="0"/>
    <n v="0"/>
    <n v="0"/>
    <n v="7236"/>
    <n v="7236"/>
    <n v="0"/>
    <n v="0"/>
    <n v="7236"/>
    <n v="4595"/>
    <n v="7236"/>
    <n v="100"/>
    <n v="4595"/>
    <n v="7236"/>
    <n v="100"/>
    <n v="0"/>
    <n v="0"/>
    <n v="0"/>
    <n v="7236"/>
    <n v="0"/>
    <n v="0"/>
    <n v="4595"/>
    <n v="7236"/>
  </r>
  <r>
    <s v="O1-1-02-07-001-03-01010000-010000000"/>
    <n v="3"/>
    <s v="O2-3-01-17-019-06"/>
    <x v="16"/>
    <x v="6"/>
    <s v="O23011719062024020314044"/>
    <s v="Servicios de la administración pública relacionados con la salud"/>
    <x v="6"/>
    <x v="1"/>
    <n v="0"/>
    <n v="273160047"/>
    <n v="0"/>
    <n v="0"/>
    <n v="0"/>
    <n v="273160047"/>
    <n v="507071043"/>
    <n v="0"/>
    <n v="0"/>
    <n v="0"/>
    <n v="507071043"/>
    <n v="507071043"/>
    <n v="0"/>
    <n v="0"/>
    <n v="507071043"/>
    <n v="273160047"/>
    <n v="507071043"/>
    <n v="100"/>
    <n v="273160047"/>
    <n v="507071043"/>
    <n v="100"/>
    <n v="0"/>
    <n v="0"/>
    <n v="0"/>
    <n v="507071043"/>
    <n v="0"/>
    <n v="0"/>
    <n v="273160047"/>
    <n v="507071043"/>
  </r>
  <r>
    <s v="O1-1-02-07-001-03-01010000-010000000"/>
    <n v="3"/>
    <s v="O2-3-01-17-019-06"/>
    <x v="27"/>
    <x v="6"/>
    <s v="O23011719062024020314044"/>
    <s v="Servicios de la administración pública relacionados con la salud"/>
    <x v="6"/>
    <x v="1"/>
    <n v="0"/>
    <n v="10660559"/>
    <n v="0"/>
    <n v="0"/>
    <n v="0"/>
    <n v="10660559"/>
    <n v="19394138"/>
    <n v="0"/>
    <n v="0"/>
    <n v="0"/>
    <n v="19394138"/>
    <n v="19394138"/>
    <n v="0"/>
    <n v="0"/>
    <n v="19394138"/>
    <n v="10660559"/>
    <n v="19394138"/>
    <n v="100"/>
    <n v="10660559"/>
    <n v="19394138"/>
    <n v="100"/>
    <n v="0"/>
    <n v="0"/>
    <n v="0"/>
    <n v="19394138"/>
    <n v="0"/>
    <n v="0"/>
    <n v="10660559"/>
    <n v="19394138"/>
  </r>
  <r>
    <s v="O1-1-02-07-001-03-01010000-010000000"/>
    <n v="3"/>
    <s v="O2-3-01-17-019-06"/>
    <x v="26"/>
    <x v="6"/>
    <s v="O23011719062024020314044"/>
    <s v="Servicios de la administración pública relacionados con la salud"/>
    <x v="6"/>
    <x v="1"/>
    <n v="0"/>
    <n v="0"/>
    <n v="0"/>
    <n v="0"/>
    <n v="0"/>
    <n v="0"/>
    <n v="4344"/>
    <n v="0"/>
    <n v="0"/>
    <n v="0"/>
    <n v="4344"/>
    <n v="4344"/>
    <n v="0"/>
    <n v="0"/>
    <n v="4344"/>
    <n v="0"/>
    <n v="4344"/>
    <n v="100"/>
    <n v="0"/>
    <n v="4344"/>
    <n v="100"/>
    <n v="0"/>
    <n v="0"/>
    <n v="0"/>
    <n v="4344"/>
    <n v="0"/>
    <n v="0"/>
    <n v="0"/>
    <n v="4344"/>
  </r>
  <r>
    <s v="O1-1-02-07-001-03-01010000-010000000"/>
    <n v="3"/>
    <s v="O2-3-01-17-019-06"/>
    <x v="24"/>
    <x v="6"/>
    <s v="O23011719062024020314044"/>
    <s v="Servicios de la administración pública relacionados con la salud"/>
    <x v="6"/>
    <x v="1"/>
    <n v="0"/>
    <n v="73409416"/>
    <n v="0"/>
    <n v="0"/>
    <n v="0"/>
    <n v="73409416"/>
    <n v="133474098"/>
    <n v="0"/>
    <n v="0"/>
    <n v="0"/>
    <n v="133474098"/>
    <n v="133474098"/>
    <n v="0"/>
    <n v="0"/>
    <n v="133474098"/>
    <n v="73409416"/>
    <n v="133474098"/>
    <n v="100"/>
    <n v="73409416"/>
    <n v="133474098"/>
    <n v="100"/>
    <n v="0"/>
    <n v="0"/>
    <n v="0"/>
    <n v="133474098"/>
    <n v="0"/>
    <n v="0"/>
    <n v="73409416"/>
    <n v="133474098"/>
  </r>
  <r>
    <s v="O1-1-02-07-001-03-01010000-020000000"/>
    <m/>
    <m/>
    <x v="0"/>
    <x v="3"/>
    <m/>
    <s v="20-SSF Loteria de Bogota- Colciencias 7%"/>
    <x v="0"/>
    <x v="0"/>
    <n v="834292000"/>
    <n v="0"/>
    <n v="0"/>
    <n v="0"/>
    <n v="0"/>
    <n v="0"/>
    <n v="0"/>
    <n v="0"/>
    <n v="0"/>
    <n v="0"/>
    <n v="0"/>
    <n v="834292000"/>
    <n v="0"/>
    <n v="0"/>
    <n v="834292000"/>
    <n v="265754944"/>
    <n v="489108827"/>
    <n v="58.63"/>
    <n v="265754944"/>
    <n v="489108827"/>
    <n v="58.63"/>
    <n v="345183173"/>
    <n v="345183173"/>
    <n v="0"/>
    <n v="489108827"/>
    <n v="345183173"/>
    <n v="0"/>
    <n v="265754944"/>
    <n v="489108827"/>
  </r>
  <r>
    <s v="O1-1-02-07-001-03-01010000-020000000"/>
    <n v="3"/>
    <s v="O2-3-3-05-010-95"/>
    <x v="92"/>
    <x v="3"/>
    <m/>
    <s v="A Organos PGN"/>
    <x v="6"/>
    <x v="1"/>
    <n v="834292000"/>
    <n v="0"/>
    <n v="0"/>
    <n v="0"/>
    <n v="0"/>
    <n v="0"/>
    <n v="0"/>
    <n v="0"/>
    <n v="0"/>
    <n v="0"/>
    <n v="0"/>
    <n v="834292000"/>
    <n v="0"/>
    <n v="0"/>
    <n v="834292000"/>
    <n v="265754944"/>
    <n v="489108827"/>
    <n v="58.63"/>
    <n v="265754944"/>
    <n v="489108827"/>
    <n v="58.63"/>
    <n v="345183173"/>
    <n v="345183173"/>
    <n v="0"/>
    <n v="489108827"/>
    <n v="345183173"/>
    <n v="0"/>
    <n v="265754944"/>
    <n v="489108827"/>
  </r>
  <r>
    <s v="O1-1-02-07-001-03-01010000-030000000"/>
    <m/>
    <m/>
    <x v="0"/>
    <x v="3"/>
    <m/>
    <s v="20-FFDS Loteria de Bogota 25%"/>
    <x v="0"/>
    <x v="0"/>
    <n v="2979615000"/>
    <n v="0"/>
    <n v="0"/>
    <n v="0"/>
    <n v="0"/>
    <n v="0"/>
    <n v="0"/>
    <n v="0"/>
    <n v="0"/>
    <n v="0"/>
    <n v="0"/>
    <n v="2979615000"/>
    <n v="0"/>
    <n v="0"/>
    <n v="2979615000"/>
    <n v="0"/>
    <n v="0"/>
    <n v="0"/>
    <n v="0"/>
    <n v="0"/>
    <n v="0"/>
    <n v="2979615000"/>
    <n v="2979615000"/>
    <n v="0"/>
    <n v="0"/>
    <n v="2979615000"/>
    <n v="0"/>
    <n v="0"/>
    <n v="0"/>
  </r>
  <r>
    <s v="O1-1-02-07-001-03-01010000-030000000"/>
    <n v="3"/>
    <s v="O2-3-01-17-019-01"/>
    <x v="70"/>
    <x v="23"/>
    <s v="O23011719012020014922112"/>
    <s v="Edificios relacionados con salud"/>
    <x v="6"/>
    <x v="1"/>
    <n v="2979615000"/>
    <n v="0"/>
    <n v="0"/>
    <n v="0"/>
    <n v="0"/>
    <n v="0"/>
    <n v="0"/>
    <n v="0"/>
    <n v="0"/>
    <n v="0"/>
    <n v="0"/>
    <n v="2979615000"/>
    <n v="0"/>
    <n v="0"/>
    <n v="2979615000"/>
    <n v="0"/>
    <n v="0"/>
    <n v="0"/>
    <n v="0"/>
    <n v="0"/>
    <n v="0"/>
    <n v="2979615000"/>
    <n v="2979615000"/>
    <n v="0"/>
    <n v="0"/>
    <n v="2979615000"/>
    <n v="0"/>
    <n v="0"/>
    <n v="0"/>
  </r>
  <r>
    <s v="O1-1-02-07-001-03-01020000"/>
    <m/>
    <m/>
    <x v="0"/>
    <x v="3"/>
    <m/>
    <s v="Impuesto a ganadores- Loteria de Bogota"/>
    <x v="0"/>
    <x v="0"/>
    <n v="3980507000"/>
    <n v="242360160"/>
    <n v="242360160"/>
    <n v="0"/>
    <n v="0"/>
    <n v="0"/>
    <n v="2443878520"/>
    <n v="2443878520"/>
    <n v="0"/>
    <n v="0"/>
    <n v="0"/>
    <n v="3980507000"/>
    <n v="0"/>
    <n v="0"/>
    <n v="3980507000"/>
    <n v="242360160"/>
    <n v="2443878520"/>
    <n v="61.4"/>
    <n v="242360160"/>
    <n v="2443878520"/>
    <n v="61.4"/>
    <n v="1536628480"/>
    <n v="1536628480"/>
    <n v="262866480"/>
    <n v="2706745000"/>
    <n v="1273762000"/>
    <n v="0"/>
    <n v="242360160"/>
    <n v="2443878520"/>
  </r>
  <r>
    <s v="O1-1-02-07-001-03-01020000-010000000"/>
    <m/>
    <m/>
    <x v="0"/>
    <x v="3"/>
    <m/>
    <s v="20-R.S Loteria de Bogota Impuesto Ganadores - 68%"/>
    <x v="0"/>
    <x v="0"/>
    <n v="2706745000"/>
    <n v="242360160"/>
    <n v="242360160"/>
    <n v="0"/>
    <n v="0"/>
    <n v="0"/>
    <n v="2443878520"/>
    <n v="2443878520"/>
    <n v="0"/>
    <n v="0"/>
    <n v="0"/>
    <n v="2706745000"/>
    <n v="0"/>
    <n v="0"/>
    <n v="2706745000"/>
    <n v="242360160"/>
    <n v="2443878520"/>
    <n v="90.29"/>
    <n v="242360160"/>
    <n v="2443878520"/>
    <n v="90.29"/>
    <n v="262866480"/>
    <n v="262866480"/>
    <n v="262866480"/>
    <n v="2706745000"/>
    <n v="0"/>
    <n v="0"/>
    <n v="242360160"/>
    <n v="2443878520"/>
  </r>
  <r>
    <s v="O1-1-02-07-001-03-01020000-010000000"/>
    <n v="3"/>
    <s v="O2-3-01-17-019-06"/>
    <x v="20"/>
    <x v="6"/>
    <s v="O23011719062024020314044"/>
    <s v="Servicios de la administración pública relacionados con la salud"/>
    <x v="6"/>
    <x v="1"/>
    <n v="0"/>
    <n v="912"/>
    <n v="0"/>
    <n v="0"/>
    <n v="0"/>
    <n v="912"/>
    <n v="5270"/>
    <n v="0"/>
    <n v="0"/>
    <n v="0"/>
    <n v="5270"/>
    <n v="5270"/>
    <n v="0"/>
    <n v="0"/>
    <n v="5270"/>
    <n v="912"/>
    <n v="5270"/>
    <n v="100"/>
    <n v="912"/>
    <n v="5270"/>
    <n v="100"/>
    <n v="0"/>
    <n v="0"/>
    <n v="0"/>
    <n v="5270"/>
    <n v="0"/>
    <n v="0"/>
    <n v="912"/>
    <n v="5270"/>
  </r>
  <r>
    <s v="O1-1-02-07-001-03-01020000-010000000"/>
    <n v="3"/>
    <s v="O2-3-01-17-019-06"/>
    <x v="15"/>
    <x v="6"/>
    <s v="O23011719062024020314044"/>
    <s v="Servicios de la administración pública relacionados con la salud"/>
    <x v="6"/>
    <x v="1"/>
    <n v="0"/>
    <n v="546"/>
    <n v="0"/>
    <n v="0"/>
    <n v="0"/>
    <n v="546"/>
    <n v="652"/>
    <n v="0"/>
    <n v="0"/>
    <n v="0"/>
    <n v="652"/>
    <n v="652"/>
    <n v="0"/>
    <n v="0"/>
    <n v="652"/>
    <n v="546"/>
    <n v="652"/>
    <n v="100"/>
    <n v="546"/>
    <n v="652"/>
    <n v="100"/>
    <n v="0"/>
    <n v="0"/>
    <n v="0"/>
    <n v="652"/>
    <n v="0"/>
    <n v="0"/>
    <n v="546"/>
    <n v="652"/>
  </r>
  <r>
    <s v="O1-1-02-07-001-03-01020000-010000000"/>
    <n v="3"/>
    <s v="O2-3-01-17-019-06"/>
    <x v="17"/>
    <x v="6"/>
    <s v="O23011719062024020314044"/>
    <s v="Servicios de la administración pública relacionados con la salud"/>
    <x v="6"/>
    <x v="1"/>
    <n v="0"/>
    <n v="431"/>
    <n v="0"/>
    <n v="0"/>
    <n v="0"/>
    <n v="431"/>
    <n v="3619"/>
    <n v="0"/>
    <n v="0"/>
    <n v="0"/>
    <n v="3619"/>
    <n v="3619"/>
    <n v="0"/>
    <n v="0"/>
    <n v="3619"/>
    <n v="431"/>
    <n v="3619"/>
    <n v="100"/>
    <n v="431"/>
    <n v="3619"/>
    <n v="100"/>
    <n v="0"/>
    <n v="0"/>
    <n v="0"/>
    <n v="3619"/>
    <n v="0"/>
    <n v="0"/>
    <n v="431"/>
    <n v="3619"/>
  </r>
  <r>
    <s v="O1-1-02-07-001-03-01020000-010000000"/>
    <n v="3"/>
    <s v="O2-3-01-17-019-06"/>
    <x v="14"/>
    <x v="6"/>
    <s v="O23011719062024020314044"/>
    <s v="Servicios de la administración pública relacionados con la salud"/>
    <x v="6"/>
    <x v="1"/>
    <n v="2706745000"/>
    <n v="0"/>
    <n v="242360160"/>
    <n v="0"/>
    <n v="0"/>
    <n v="-242360160"/>
    <n v="0"/>
    <n v="2443878520"/>
    <n v="0"/>
    <n v="0"/>
    <n v="-2443878520"/>
    <n v="262866480"/>
    <n v="0"/>
    <n v="0"/>
    <n v="262866480"/>
    <n v="0"/>
    <n v="0"/>
    <n v="0"/>
    <n v="0"/>
    <n v="0"/>
    <n v="0"/>
    <n v="262866480"/>
    <n v="262866480"/>
    <n v="262866480"/>
    <n v="262866480"/>
    <n v="0"/>
    <n v="0"/>
    <n v="0"/>
    <n v="0"/>
  </r>
  <r>
    <s v="O1-1-02-07-001-03-01020000-010000000"/>
    <n v="3"/>
    <s v="O2-3-01-17-019-06"/>
    <x v="18"/>
    <x v="6"/>
    <s v="O23011719062024020314044"/>
    <s v="Servicios de la administración pública relacionados con la salud"/>
    <x v="6"/>
    <x v="1"/>
    <n v="0"/>
    <n v="17176191"/>
    <n v="0"/>
    <n v="0"/>
    <n v="0"/>
    <n v="17176191"/>
    <n v="172720908"/>
    <n v="0"/>
    <n v="0"/>
    <n v="0"/>
    <n v="172720908"/>
    <n v="172720908"/>
    <n v="0"/>
    <n v="0"/>
    <n v="172720908"/>
    <n v="17176191"/>
    <n v="172720908"/>
    <n v="100"/>
    <n v="17176191"/>
    <n v="172720908"/>
    <n v="100"/>
    <n v="0"/>
    <n v="0"/>
    <n v="0"/>
    <n v="172720908"/>
    <n v="0"/>
    <n v="0"/>
    <n v="17176191"/>
    <n v="172720908"/>
  </r>
  <r>
    <s v="O1-1-02-07-001-03-01020000-010000000"/>
    <n v="3"/>
    <s v="O2-3-01-17-019-06"/>
    <x v="28"/>
    <x v="6"/>
    <s v="O23011719062024020314044"/>
    <s v="Servicios de la administración pública relacionados con la salud"/>
    <x v="6"/>
    <x v="1"/>
    <n v="0"/>
    <n v="0"/>
    <n v="0"/>
    <n v="0"/>
    <n v="0"/>
    <n v="0"/>
    <n v="2"/>
    <n v="0"/>
    <n v="0"/>
    <n v="0"/>
    <n v="2"/>
    <n v="2"/>
    <n v="0"/>
    <n v="0"/>
    <n v="2"/>
    <n v="0"/>
    <n v="2"/>
    <n v="100"/>
    <n v="0"/>
    <n v="2"/>
    <n v="100"/>
    <n v="0"/>
    <n v="0"/>
    <n v="0"/>
    <n v="2"/>
    <n v="0"/>
    <n v="0"/>
    <n v="0"/>
    <n v="2"/>
  </r>
  <r>
    <s v="O1-1-02-07-001-03-01020000-010000000"/>
    <n v="3"/>
    <s v="O2-3-01-17-019-06"/>
    <x v="19"/>
    <x v="6"/>
    <s v="O23011719062024020314044"/>
    <s v="Servicios de la administración pública relacionados con la salud"/>
    <x v="6"/>
    <x v="1"/>
    <n v="0"/>
    <n v="3153839"/>
    <n v="0"/>
    <n v="0"/>
    <n v="0"/>
    <n v="3153839"/>
    <n v="32492959"/>
    <n v="0"/>
    <n v="0"/>
    <n v="0"/>
    <n v="32492959"/>
    <n v="32492959"/>
    <n v="0"/>
    <n v="0"/>
    <n v="32492959"/>
    <n v="3153839"/>
    <n v="32492959"/>
    <n v="100"/>
    <n v="3153839"/>
    <n v="32492959"/>
    <n v="100"/>
    <n v="0"/>
    <n v="0"/>
    <n v="0"/>
    <n v="32492959"/>
    <n v="0"/>
    <n v="0"/>
    <n v="3153839"/>
    <n v="32492959"/>
  </r>
  <r>
    <s v="O1-1-02-07-001-03-01020000-010000000"/>
    <n v="3"/>
    <s v="O2-3-01-17-019-06"/>
    <x v="21"/>
    <x v="6"/>
    <s v="O23011719062024020314044"/>
    <s v="Servicios de la administración pública relacionados con la salud"/>
    <x v="6"/>
    <x v="1"/>
    <n v="0"/>
    <n v="22013922"/>
    <n v="0"/>
    <n v="0"/>
    <n v="0"/>
    <n v="22013922"/>
    <n v="212940408"/>
    <n v="0"/>
    <n v="0"/>
    <n v="0"/>
    <n v="212940408"/>
    <n v="212940408"/>
    <n v="0"/>
    <n v="0"/>
    <n v="212940408"/>
    <n v="22013922"/>
    <n v="212940408"/>
    <n v="100"/>
    <n v="22013922"/>
    <n v="212940408"/>
    <n v="100"/>
    <n v="0"/>
    <n v="0"/>
    <n v="0"/>
    <n v="212940408"/>
    <n v="0"/>
    <n v="0"/>
    <n v="22013922"/>
    <n v="212940408"/>
  </r>
  <r>
    <s v="O1-1-02-07-001-03-01020000-010000000"/>
    <n v="3"/>
    <s v="O2-3-01-17-019-06"/>
    <x v="10"/>
    <x v="6"/>
    <s v="O23011719062024020314044"/>
    <s v="Servicios de la administración pública relacionados con la salud"/>
    <x v="6"/>
    <x v="1"/>
    <n v="0"/>
    <n v="4288"/>
    <n v="0"/>
    <n v="0"/>
    <n v="0"/>
    <n v="4288"/>
    <n v="4459"/>
    <n v="0"/>
    <n v="0"/>
    <n v="0"/>
    <n v="4459"/>
    <n v="4459"/>
    <n v="0"/>
    <n v="0"/>
    <n v="4459"/>
    <n v="4288"/>
    <n v="4459"/>
    <n v="100"/>
    <n v="4288"/>
    <n v="4459"/>
    <n v="100"/>
    <n v="0"/>
    <n v="0"/>
    <n v="0"/>
    <n v="4459"/>
    <n v="0"/>
    <n v="0"/>
    <n v="4288"/>
    <n v="4459"/>
  </r>
  <r>
    <s v="O1-1-02-07-001-03-01020000-010000000"/>
    <n v="3"/>
    <s v="O2-3-01-17-019-06"/>
    <x v="26"/>
    <x v="6"/>
    <s v="O23011719062024020314044"/>
    <s v="Servicios de la administración pública relacionados con la salud"/>
    <x v="6"/>
    <x v="1"/>
    <n v="0"/>
    <n v="0"/>
    <n v="0"/>
    <n v="0"/>
    <n v="0"/>
    <n v="0"/>
    <n v="441"/>
    <n v="0"/>
    <n v="0"/>
    <n v="0"/>
    <n v="441"/>
    <n v="441"/>
    <n v="0"/>
    <n v="0"/>
    <n v="441"/>
    <n v="0"/>
    <n v="441"/>
    <n v="100"/>
    <n v="0"/>
    <n v="441"/>
    <n v="100"/>
    <n v="0"/>
    <n v="0"/>
    <n v="0"/>
    <n v="441"/>
    <n v="0"/>
    <n v="0"/>
    <n v="0"/>
    <n v="441"/>
  </r>
  <r>
    <s v="O1-1-02-07-001-03-01020000-010000000"/>
    <n v="3"/>
    <s v="O2-3-01-17-019-06"/>
    <x v="12"/>
    <x v="6"/>
    <s v="O23011719062024020314044"/>
    <s v="Servicios de la administración pública relacionados con la salud"/>
    <x v="6"/>
    <x v="1"/>
    <n v="0"/>
    <n v="0"/>
    <n v="0"/>
    <n v="0"/>
    <n v="0"/>
    <n v="0"/>
    <n v="752"/>
    <n v="0"/>
    <n v="0"/>
    <n v="0"/>
    <n v="752"/>
    <n v="752"/>
    <n v="0"/>
    <n v="0"/>
    <n v="752"/>
    <n v="0"/>
    <n v="752"/>
    <n v="100"/>
    <n v="0"/>
    <n v="752"/>
    <n v="100"/>
    <n v="0"/>
    <n v="0"/>
    <n v="0"/>
    <n v="752"/>
    <n v="0"/>
    <n v="0"/>
    <n v="0"/>
    <n v="752"/>
  </r>
  <r>
    <s v="O1-1-02-07-001-03-01020000-010000000"/>
    <n v="3"/>
    <s v="O2-3-01-17-019-06"/>
    <x v="27"/>
    <x v="6"/>
    <s v="O23011719062024020314044"/>
    <s v="Servicios de la administración pública relacionados con la salud"/>
    <x v="6"/>
    <x v="1"/>
    <n v="0"/>
    <n v="1000804"/>
    <n v="0"/>
    <n v="0"/>
    <n v="0"/>
    <n v="1000804"/>
    <n v="10006347"/>
    <n v="0"/>
    <n v="0"/>
    <n v="0"/>
    <n v="10006347"/>
    <n v="10006347"/>
    <n v="0"/>
    <n v="0"/>
    <n v="10006347"/>
    <n v="1000804"/>
    <n v="10006347"/>
    <n v="100"/>
    <n v="1000804"/>
    <n v="10006347"/>
    <n v="100"/>
    <n v="0"/>
    <n v="0"/>
    <n v="0"/>
    <n v="10006347"/>
    <n v="0"/>
    <n v="0"/>
    <n v="1000804"/>
    <n v="10006347"/>
  </r>
  <r>
    <s v="O1-1-02-07-001-03-01020000-010000000"/>
    <n v="3"/>
    <s v="O2-3-01-17-019-06"/>
    <x v="9"/>
    <x v="6"/>
    <s v="O23011719062024020314044"/>
    <s v="Servicios de la administración pública relacionados con la salud"/>
    <x v="6"/>
    <x v="1"/>
    <n v="0"/>
    <n v="12846244"/>
    <n v="0"/>
    <n v="0"/>
    <n v="0"/>
    <n v="12846244"/>
    <n v="125517646"/>
    <n v="0"/>
    <n v="0"/>
    <n v="0"/>
    <n v="125517646"/>
    <n v="125517646"/>
    <n v="0"/>
    <n v="0"/>
    <n v="125517646"/>
    <n v="12846244"/>
    <n v="125517646"/>
    <n v="100"/>
    <n v="12846244"/>
    <n v="125517646"/>
    <n v="100"/>
    <n v="0"/>
    <n v="0"/>
    <n v="0"/>
    <n v="125517646"/>
    <n v="0"/>
    <n v="0"/>
    <n v="12846244"/>
    <n v="125517646"/>
  </r>
  <r>
    <s v="O1-1-02-07-001-03-01020000-010000000"/>
    <n v="3"/>
    <s v="O2-3-01-17-019-06"/>
    <x v="24"/>
    <x v="6"/>
    <s v="O23011719062024020314044"/>
    <s v="Servicios de la administración pública relacionados con la salud"/>
    <x v="6"/>
    <x v="1"/>
    <n v="0"/>
    <n v="6891611"/>
    <n v="0"/>
    <n v="0"/>
    <n v="0"/>
    <n v="6891611"/>
    <n v="68210305"/>
    <n v="0"/>
    <n v="0"/>
    <n v="0"/>
    <n v="68210305"/>
    <n v="68210305"/>
    <n v="0"/>
    <n v="0"/>
    <n v="68210305"/>
    <n v="6891611"/>
    <n v="68210305"/>
    <n v="100"/>
    <n v="6891611"/>
    <n v="68210305"/>
    <n v="100"/>
    <n v="0"/>
    <n v="0"/>
    <n v="0"/>
    <n v="68210305"/>
    <n v="0"/>
    <n v="0"/>
    <n v="6891611"/>
    <n v="68210305"/>
  </r>
  <r>
    <s v="O1-1-02-07-001-03-01020000-010000000"/>
    <n v="3"/>
    <s v="O2-3-01-17-019-06"/>
    <x v="8"/>
    <x v="6"/>
    <s v="O23011719062024020314044"/>
    <s v="Servicios de la administración pública relacionados con la salud"/>
    <x v="6"/>
    <x v="1"/>
    <n v="0"/>
    <n v="26369800"/>
    <n v="0"/>
    <n v="0"/>
    <n v="0"/>
    <n v="26369800"/>
    <n v="286040121"/>
    <n v="0"/>
    <n v="0"/>
    <n v="0"/>
    <n v="286040121"/>
    <n v="286040121"/>
    <n v="0"/>
    <n v="0"/>
    <n v="286040121"/>
    <n v="26369800"/>
    <n v="286040121"/>
    <n v="100"/>
    <n v="26369800"/>
    <n v="286040121"/>
    <n v="100"/>
    <n v="0"/>
    <n v="0"/>
    <n v="0"/>
    <n v="286040121"/>
    <n v="0"/>
    <n v="0"/>
    <n v="26369800"/>
    <n v="286040121"/>
  </r>
  <r>
    <s v="O1-1-02-07-001-03-01020000-010000000"/>
    <n v="3"/>
    <s v="O2-3-01-17-019-06"/>
    <x v="23"/>
    <x v="6"/>
    <s v="O23011719062024020314044"/>
    <s v="Servicios de la administración pública relacionados con la salud"/>
    <x v="6"/>
    <x v="1"/>
    <n v="0"/>
    <n v="10339"/>
    <n v="0"/>
    <n v="0"/>
    <n v="0"/>
    <n v="10339"/>
    <n v="102948"/>
    <n v="0"/>
    <n v="0"/>
    <n v="0"/>
    <n v="102948"/>
    <n v="102948"/>
    <n v="0"/>
    <n v="0"/>
    <n v="102948"/>
    <n v="10339"/>
    <n v="102948"/>
    <n v="100"/>
    <n v="10339"/>
    <n v="102948"/>
    <n v="100"/>
    <n v="0"/>
    <n v="0"/>
    <n v="0"/>
    <n v="102948"/>
    <n v="0"/>
    <n v="0"/>
    <n v="10339"/>
    <n v="102948"/>
  </r>
  <r>
    <s v="O1-1-02-07-001-03-01020000-010000000"/>
    <n v="3"/>
    <s v="O2-3-01-17-019-06"/>
    <x v="16"/>
    <x v="6"/>
    <s v="O23011719062024020314044"/>
    <s v="Servicios de la administración pública relacionados con la salud"/>
    <x v="6"/>
    <x v="1"/>
    <n v="0"/>
    <n v="25644025"/>
    <n v="0"/>
    <n v="0"/>
    <n v="0"/>
    <n v="25644025"/>
    <n v="260269631"/>
    <n v="0"/>
    <n v="0"/>
    <n v="0"/>
    <n v="260269631"/>
    <n v="260269631"/>
    <n v="0"/>
    <n v="0"/>
    <n v="260269631"/>
    <n v="25644025"/>
    <n v="260269631"/>
    <n v="100"/>
    <n v="25644025"/>
    <n v="260269631"/>
    <n v="100"/>
    <n v="0"/>
    <n v="0"/>
    <n v="0"/>
    <n v="260269631"/>
    <n v="0"/>
    <n v="0"/>
    <n v="25644025"/>
    <n v="260269631"/>
  </r>
  <r>
    <s v="O1-1-02-07-001-03-01020000-010000000"/>
    <n v="3"/>
    <s v="O2-3-01-17-019-06"/>
    <x v="22"/>
    <x v="6"/>
    <s v="O23011719062024020314044"/>
    <s v="Servicios de la administración pública relacionados con la salud"/>
    <x v="6"/>
    <x v="1"/>
    <n v="0"/>
    <n v="3585"/>
    <n v="0"/>
    <n v="0"/>
    <n v="0"/>
    <n v="3585"/>
    <n v="28050"/>
    <n v="0"/>
    <n v="0"/>
    <n v="0"/>
    <n v="28050"/>
    <n v="28050"/>
    <n v="0"/>
    <n v="0"/>
    <n v="28050"/>
    <n v="3585"/>
    <n v="28050"/>
    <n v="100"/>
    <n v="3585"/>
    <n v="28050"/>
    <n v="100"/>
    <n v="0"/>
    <n v="0"/>
    <n v="0"/>
    <n v="28050"/>
    <n v="0"/>
    <n v="0"/>
    <n v="3585"/>
    <n v="28050"/>
  </r>
  <r>
    <s v="O1-1-02-07-001-03-01020000-010000000"/>
    <n v="3"/>
    <s v="O2-3-01-17-019-06"/>
    <x v="25"/>
    <x v="6"/>
    <s v="O23011719062024020314044"/>
    <s v="Servicios de la administración pública relacionados con la salud"/>
    <x v="6"/>
    <x v="1"/>
    <n v="0"/>
    <n v="511"/>
    <n v="0"/>
    <n v="0"/>
    <n v="0"/>
    <n v="511"/>
    <n v="3678"/>
    <n v="0"/>
    <n v="0"/>
    <n v="0"/>
    <n v="3678"/>
    <n v="3678"/>
    <n v="0"/>
    <n v="0"/>
    <n v="3678"/>
    <n v="511"/>
    <n v="3678"/>
    <n v="100"/>
    <n v="511"/>
    <n v="3678"/>
    <n v="100"/>
    <n v="0"/>
    <n v="0"/>
    <n v="0"/>
    <n v="3678"/>
    <n v="0"/>
    <n v="0"/>
    <n v="511"/>
    <n v="3678"/>
  </r>
  <r>
    <s v="O1-1-02-07-001-03-01020000-010000000"/>
    <n v="3"/>
    <s v="O2-3-01-17-019-06"/>
    <x v="11"/>
    <x v="6"/>
    <s v="O23011719062024020314044"/>
    <s v="Servicios de la administración pública relacionados con la salud"/>
    <x v="6"/>
    <x v="1"/>
    <n v="0"/>
    <n v="556"/>
    <n v="0"/>
    <n v="0"/>
    <n v="0"/>
    <n v="556"/>
    <n v="3824"/>
    <n v="0"/>
    <n v="0"/>
    <n v="0"/>
    <n v="3824"/>
    <n v="3824"/>
    <n v="0"/>
    <n v="0"/>
    <n v="3824"/>
    <n v="556"/>
    <n v="3824"/>
    <n v="100"/>
    <n v="556"/>
    <n v="3824"/>
    <n v="100"/>
    <n v="0"/>
    <n v="0"/>
    <n v="0"/>
    <n v="3824"/>
    <n v="0"/>
    <n v="0"/>
    <n v="556"/>
    <n v="3824"/>
  </r>
  <r>
    <s v="O1-1-02-07-001-03-01020000-010000000"/>
    <n v="3"/>
    <s v="O2-3-01-17-019-06"/>
    <x v="13"/>
    <x v="6"/>
    <s v="O23011719062024020314044"/>
    <s v="Servicios de la administración pública relacionados con la salud"/>
    <x v="6"/>
    <x v="1"/>
    <n v="0"/>
    <n v="127242556"/>
    <n v="0"/>
    <n v="0"/>
    <n v="0"/>
    <n v="127242556"/>
    <n v="1275526500"/>
    <n v="0"/>
    <n v="0"/>
    <n v="0"/>
    <n v="1275526500"/>
    <n v="1275526500"/>
    <n v="0"/>
    <n v="0"/>
    <n v="1275526500"/>
    <n v="127242556"/>
    <n v="1275526500"/>
    <n v="100"/>
    <n v="127242556"/>
    <n v="1275526500"/>
    <n v="100"/>
    <n v="0"/>
    <n v="0"/>
    <n v="0"/>
    <n v="1275526500"/>
    <n v="0"/>
    <n v="0"/>
    <n v="127242556"/>
    <n v="1275526500"/>
  </r>
  <r>
    <s v="O1-1-02-07-001-03-01020000-020000000"/>
    <m/>
    <m/>
    <x v="0"/>
    <x v="3"/>
    <m/>
    <s v="20-FFDS Loteria de Bogota  Impuesto - Ganadores 32%"/>
    <x v="0"/>
    <x v="0"/>
    <n v="1273762000"/>
    <n v="0"/>
    <n v="0"/>
    <n v="0"/>
    <n v="0"/>
    <n v="0"/>
    <n v="0"/>
    <n v="0"/>
    <n v="0"/>
    <n v="0"/>
    <n v="0"/>
    <n v="1273762000"/>
    <n v="0"/>
    <n v="0"/>
    <n v="1273762000"/>
    <n v="0"/>
    <n v="0"/>
    <n v="0"/>
    <n v="0"/>
    <n v="0"/>
    <n v="0"/>
    <n v="1273762000"/>
    <n v="1273762000"/>
    <n v="0"/>
    <n v="0"/>
    <n v="1273762000"/>
    <n v="0"/>
    <n v="0"/>
    <n v="0"/>
  </r>
  <r>
    <s v="O1-1-02-07-001-03-01020000-020000000"/>
    <n v="3"/>
    <s v="O2-3-01-17-019-01"/>
    <x v="70"/>
    <x v="23"/>
    <s v="O23011719012020014922112"/>
    <s v="Edificios relacionados con salud"/>
    <x v="6"/>
    <x v="1"/>
    <n v="1273762000"/>
    <n v="0"/>
    <n v="0"/>
    <n v="0"/>
    <n v="0"/>
    <n v="0"/>
    <n v="0"/>
    <n v="0"/>
    <n v="0"/>
    <n v="0"/>
    <n v="0"/>
    <n v="1273762000"/>
    <n v="0"/>
    <n v="0"/>
    <n v="1273762000"/>
    <n v="0"/>
    <n v="0"/>
    <n v="0"/>
    <n v="0"/>
    <n v="0"/>
    <n v="0"/>
    <n v="1273762000"/>
    <n v="1273762000"/>
    <n v="0"/>
    <n v="0"/>
    <n v="1273762000"/>
    <n v="0"/>
    <n v="0"/>
    <n v="0"/>
  </r>
  <r>
    <s v="O1-1-02-07-001-03-02000000"/>
    <m/>
    <m/>
    <x v="0"/>
    <x v="3"/>
    <m/>
    <s v="Loterias Foraneas"/>
    <x v="0"/>
    <x v="0"/>
    <n v="6119013000"/>
    <n v="323303290"/>
    <n v="323303290"/>
    <n v="0"/>
    <n v="0"/>
    <n v="0"/>
    <n v="1424503563"/>
    <n v="1424503563"/>
    <n v="0"/>
    <n v="0"/>
    <n v="0"/>
    <n v="6119013000"/>
    <n v="0"/>
    <n v="0"/>
    <n v="6119013000"/>
    <n v="323303290"/>
    <n v="1424503563"/>
    <n v="23.28"/>
    <n v="323303290"/>
    <n v="1424503563"/>
    <n v="23.28"/>
    <n v="4694509437"/>
    <n v="4694509437"/>
    <n v="2736425437"/>
    <n v="4160929000"/>
    <n v="1958084000"/>
    <n v="0"/>
    <n v="323303290"/>
    <n v="1424503563"/>
  </r>
  <r>
    <s v="O1-1-02-07-001-03-02000000-010000000"/>
    <m/>
    <m/>
    <x v="0"/>
    <x v="3"/>
    <m/>
    <s v="20-R.S. Loterias Foraneas - 68%"/>
    <x v="0"/>
    <x v="0"/>
    <n v="4160929000"/>
    <n v="323303290"/>
    <n v="323303290"/>
    <n v="0"/>
    <n v="0"/>
    <n v="0"/>
    <n v="1424503563"/>
    <n v="1424503563"/>
    <n v="0"/>
    <n v="0"/>
    <n v="0"/>
    <n v="4160929000"/>
    <n v="0"/>
    <n v="0"/>
    <n v="4160929000"/>
    <n v="323303290"/>
    <n v="1424503563"/>
    <n v="34.24"/>
    <n v="323303290"/>
    <n v="1424503563"/>
    <n v="34.24"/>
    <n v="2736425437"/>
    <n v="2736425437"/>
    <n v="2736425437"/>
    <n v="4160929000"/>
    <n v="0"/>
    <n v="0"/>
    <n v="323303290"/>
    <n v="1424503563"/>
  </r>
  <r>
    <s v="O1-1-02-07-001-03-02000000-010000000"/>
    <n v="3"/>
    <s v="O2-3-01-17-019-06"/>
    <x v="20"/>
    <x v="6"/>
    <s v="O23011719062024020314044"/>
    <s v="Servicios de la administración pública relacionados con la salud"/>
    <x v="6"/>
    <x v="1"/>
    <n v="0"/>
    <n v="1216"/>
    <n v="0"/>
    <n v="0"/>
    <n v="0"/>
    <n v="1216"/>
    <n v="3333"/>
    <n v="0"/>
    <n v="0"/>
    <n v="0"/>
    <n v="3333"/>
    <n v="3333"/>
    <n v="0"/>
    <n v="0"/>
    <n v="3333"/>
    <n v="1216"/>
    <n v="3333"/>
    <n v="100"/>
    <n v="1216"/>
    <n v="3333"/>
    <n v="100"/>
    <n v="0"/>
    <n v="0"/>
    <n v="0"/>
    <n v="3333"/>
    <n v="0"/>
    <n v="0"/>
    <n v="1216"/>
    <n v="3333"/>
  </r>
  <r>
    <s v="O1-1-02-07-001-03-02000000-010000000"/>
    <n v="3"/>
    <s v="O2-3-01-17-019-06"/>
    <x v="21"/>
    <x v="6"/>
    <s v="O23011719062024020314044"/>
    <s v="Servicios de la administración pública relacionados con la salud"/>
    <x v="6"/>
    <x v="1"/>
    <n v="0"/>
    <n v="29366103"/>
    <n v="0"/>
    <n v="0"/>
    <n v="0"/>
    <n v="29366103"/>
    <n v="124405782"/>
    <n v="0"/>
    <n v="0"/>
    <n v="0"/>
    <n v="124405782"/>
    <n v="124405782"/>
    <n v="0"/>
    <n v="0"/>
    <n v="124405782"/>
    <n v="29366103"/>
    <n v="124405782"/>
    <n v="100"/>
    <n v="29366103"/>
    <n v="124405782"/>
    <n v="100"/>
    <n v="0"/>
    <n v="0"/>
    <n v="0"/>
    <n v="124405782"/>
    <n v="0"/>
    <n v="0"/>
    <n v="29366103"/>
    <n v="124405782"/>
  </r>
  <r>
    <s v="O1-1-02-07-001-03-02000000-010000000"/>
    <n v="3"/>
    <s v="O2-3-01-17-019-06"/>
    <x v="22"/>
    <x v="6"/>
    <s v="O23011719062024020314044"/>
    <s v="Servicios de la administración pública relacionados con la salud"/>
    <x v="6"/>
    <x v="1"/>
    <n v="0"/>
    <n v="4782"/>
    <n v="0"/>
    <n v="0"/>
    <n v="0"/>
    <n v="4782"/>
    <n v="19184"/>
    <n v="0"/>
    <n v="0"/>
    <n v="0"/>
    <n v="19184"/>
    <n v="19184"/>
    <n v="0"/>
    <n v="0"/>
    <n v="19184"/>
    <n v="4782"/>
    <n v="19184"/>
    <n v="100"/>
    <n v="4782"/>
    <n v="19184"/>
    <n v="100"/>
    <n v="0"/>
    <n v="0"/>
    <n v="0"/>
    <n v="19184"/>
    <n v="0"/>
    <n v="0"/>
    <n v="4782"/>
    <n v="19184"/>
  </r>
  <r>
    <s v="O1-1-02-07-001-03-02000000-010000000"/>
    <n v="3"/>
    <s v="O2-3-01-17-019-06"/>
    <x v="19"/>
    <x v="6"/>
    <s v="O23011719062024020314044"/>
    <s v="Servicios de la administración pública relacionados con la salud"/>
    <x v="6"/>
    <x v="1"/>
    <n v="0"/>
    <n v="4207154"/>
    <n v="0"/>
    <n v="0"/>
    <n v="0"/>
    <n v="4207154"/>
    <n v="19033869"/>
    <n v="0"/>
    <n v="0"/>
    <n v="0"/>
    <n v="19033869"/>
    <n v="19033869"/>
    <n v="0"/>
    <n v="0"/>
    <n v="19033869"/>
    <n v="4207154"/>
    <n v="19033869"/>
    <n v="100"/>
    <n v="4207154"/>
    <n v="19033869"/>
    <n v="100"/>
    <n v="0"/>
    <n v="0"/>
    <n v="0"/>
    <n v="19033869"/>
    <n v="0"/>
    <n v="0"/>
    <n v="4207154"/>
    <n v="19033869"/>
  </r>
  <r>
    <s v="O1-1-02-07-001-03-02000000-010000000"/>
    <n v="3"/>
    <s v="O2-3-01-17-019-06"/>
    <x v="18"/>
    <x v="6"/>
    <s v="O23011719062024020314044"/>
    <s v="Servicios de la administración pública relacionados con la salud"/>
    <x v="6"/>
    <x v="1"/>
    <n v="0"/>
    <n v="22912673"/>
    <n v="0"/>
    <n v="0"/>
    <n v="0"/>
    <n v="22912673"/>
    <n v="98261389"/>
    <n v="0"/>
    <n v="0"/>
    <n v="0"/>
    <n v="98261389"/>
    <n v="98261389"/>
    <n v="0"/>
    <n v="0"/>
    <n v="98261389"/>
    <n v="22912673"/>
    <n v="98261389"/>
    <n v="100"/>
    <n v="22912673"/>
    <n v="98261389"/>
    <n v="100"/>
    <n v="0"/>
    <n v="0"/>
    <n v="0"/>
    <n v="98261389"/>
    <n v="0"/>
    <n v="0"/>
    <n v="22912673"/>
    <n v="98261389"/>
  </r>
  <r>
    <s v="O1-1-02-07-001-03-02000000-010000000"/>
    <n v="3"/>
    <s v="O2-3-01-17-019-06"/>
    <x v="17"/>
    <x v="6"/>
    <s v="O23011719062024020314044"/>
    <s v="Servicios de la administración pública relacionados con la salud"/>
    <x v="6"/>
    <x v="1"/>
    <n v="0"/>
    <n v="575"/>
    <n v="0"/>
    <n v="0"/>
    <n v="0"/>
    <n v="575"/>
    <n v="1902"/>
    <n v="0"/>
    <n v="0"/>
    <n v="0"/>
    <n v="1902"/>
    <n v="1902"/>
    <n v="0"/>
    <n v="0"/>
    <n v="1902"/>
    <n v="575"/>
    <n v="1902"/>
    <n v="100"/>
    <n v="575"/>
    <n v="1902"/>
    <n v="100"/>
    <n v="0"/>
    <n v="0"/>
    <n v="0"/>
    <n v="1902"/>
    <n v="0"/>
    <n v="0"/>
    <n v="575"/>
    <n v="1902"/>
  </r>
  <r>
    <s v="O1-1-02-07-001-03-02000000-010000000"/>
    <n v="3"/>
    <s v="O2-3-01-17-019-06"/>
    <x v="16"/>
    <x v="6"/>
    <s v="O23011719062024020314044"/>
    <s v="Servicios de la administración pública relacionados con la salud"/>
    <x v="6"/>
    <x v="1"/>
    <n v="0"/>
    <n v="34208581"/>
    <n v="0"/>
    <n v="0"/>
    <n v="0"/>
    <n v="34208581"/>
    <n v="153129694"/>
    <n v="0"/>
    <n v="0"/>
    <n v="0"/>
    <n v="153129694"/>
    <n v="153129694"/>
    <n v="0"/>
    <n v="0"/>
    <n v="153129694"/>
    <n v="34208581"/>
    <n v="153129694"/>
    <n v="100"/>
    <n v="34208581"/>
    <n v="153129694"/>
    <n v="100"/>
    <n v="0"/>
    <n v="0"/>
    <n v="0"/>
    <n v="153129694"/>
    <n v="0"/>
    <n v="0"/>
    <n v="34208581"/>
    <n v="153129694"/>
  </r>
  <r>
    <s v="O1-1-02-07-001-03-02000000-010000000"/>
    <n v="3"/>
    <s v="O2-3-01-17-019-06"/>
    <x v="8"/>
    <x v="6"/>
    <s v="O23011719062024020314044"/>
    <s v="Servicios de la administración pública relacionados con la salud"/>
    <x v="6"/>
    <x v="1"/>
    <n v="0"/>
    <n v="35176751"/>
    <n v="0"/>
    <n v="0"/>
    <n v="0"/>
    <n v="35176751"/>
    <n v="172365110"/>
    <n v="0"/>
    <n v="0"/>
    <n v="0"/>
    <n v="172365110"/>
    <n v="172365110"/>
    <n v="0"/>
    <n v="0"/>
    <n v="172365110"/>
    <n v="35176751"/>
    <n v="172365110"/>
    <n v="100"/>
    <n v="35176751"/>
    <n v="172365110"/>
    <n v="100"/>
    <n v="0"/>
    <n v="0"/>
    <n v="0"/>
    <n v="172365110"/>
    <n v="0"/>
    <n v="0"/>
    <n v="35176751"/>
    <n v="172365110"/>
  </r>
  <r>
    <s v="O1-1-02-07-001-03-02000000-010000000"/>
    <n v="3"/>
    <s v="O2-3-01-17-019-06"/>
    <x v="9"/>
    <x v="6"/>
    <s v="O23011719062024020314044"/>
    <s v="Servicios de la administración pública relacionados con la salud"/>
    <x v="6"/>
    <x v="1"/>
    <n v="0"/>
    <n v="17136617"/>
    <n v="0"/>
    <n v="0"/>
    <n v="0"/>
    <n v="17136617"/>
    <n v="72693659"/>
    <n v="0"/>
    <n v="0"/>
    <n v="0"/>
    <n v="72693659"/>
    <n v="72693659"/>
    <n v="0"/>
    <n v="0"/>
    <n v="72693659"/>
    <n v="17136617"/>
    <n v="72693659"/>
    <n v="100"/>
    <n v="17136617"/>
    <n v="72693659"/>
    <n v="100"/>
    <n v="0"/>
    <n v="0"/>
    <n v="0"/>
    <n v="72693659"/>
    <n v="0"/>
    <n v="0"/>
    <n v="17136617"/>
    <n v="72693659"/>
  </r>
  <r>
    <s v="O1-1-02-07-001-03-02000000-010000000"/>
    <n v="3"/>
    <s v="O2-3-01-17-019-06"/>
    <x v="10"/>
    <x v="6"/>
    <s v="O23011719062024020314044"/>
    <s v="Servicios de la administración pública relacionados con la salud"/>
    <x v="6"/>
    <x v="1"/>
    <n v="0"/>
    <n v="5720"/>
    <n v="0"/>
    <n v="0"/>
    <n v="0"/>
    <n v="5720"/>
    <n v="5896"/>
    <n v="0"/>
    <n v="0"/>
    <n v="0"/>
    <n v="5896"/>
    <n v="5896"/>
    <n v="0"/>
    <n v="0"/>
    <n v="5896"/>
    <n v="5720"/>
    <n v="5896"/>
    <n v="100"/>
    <n v="5720"/>
    <n v="5896"/>
    <n v="100"/>
    <n v="0"/>
    <n v="0"/>
    <n v="0"/>
    <n v="5896"/>
    <n v="0"/>
    <n v="0"/>
    <n v="5720"/>
    <n v="5896"/>
  </r>
  <r>
    <s v="O1-1-02-07-001-03-02000000-010000000"/>
    <n v="3"/>
    <s v="O2-3-01-17-019-06"/>
    <x v="12"/>
    <x v="6"/>
    <s v="O23011719062024020314044"/>
    <s v="Servicios de la administración pública relacionados con la salud"/>
    <x v="6"/>
    <x v="1"/>
    <n v="0"/>
    <n v="0"/>
    <n v="0"/>
    <n v="0"/>
    <n v="0"/>
    <n v="0"/>
    <n v="4005"/>
    <n v="0"/>
    <n v="0"/>
    <n v="0"/>
    <n v="4005"/>
    <n v="4005"/>
    <n v="0"/>
    <n v="0"/>
    <n v="4005"/>
    <n v="0"/>
    <n v="4005"/>
    <n v="100"/>
    <n v="0"/>
    <n v="4005"/>
    <n v="100"/>
    <n v="0"/>
    <n v="0"/>
    <n v="0"/>
    <n v="4005"/>
    <n v="0"/>
    <n v="0"/>
    <n v="0"/>
    <n v="4005"/>
  </r>
  <r>
    <s v="O1-1-02-07-001-03-02000000-010000000"/>
    <n v="3"/>
    <s v="O2-3-01-17-019-06"/>
    <x v="13"/>
    <x v="6"/>
    <s v="O23011719062024020314044"/>
    <s v="Servicios de la administración pública relacionados con la salud"/>
    <x v="6"/>
    <x v="1"/>
    <n v="0"/>
    <n v="169738859"/>
    <n v="0"/>
    <n v="0"/>
    <n v="0"/>
    <n v="169738859"/>
    <n v="739076564"/>
    <n v="0"/>
    <n v="0"/>
    <n v="0"/>
    <n v="739076564"/>
    <n v="739076564"/>
    <n v="0"/>
    <n v="0"/>
    <n v="739076564"/>
    <n v="169738859"/>
    <n v="739076564"/>
    <n v="100"/>
    <n v="169738859"/>
    <n v="739076564"/>
    <n v="100"/>
    <n v="0"/>
    <n v="0"/>
    <n v="0"/>
    <n v="739076564"/>
    <n v="0"/>
    <n v="0"/>
    <n v="169738859"/>
    <n v="739076564"/>
  </r>
  <r>
    <s v="O1-1-02-07-001-03-02000000-010000000"/>
    <n v="3"/>
    <s v="O2-3-01-17-019-06"/>
    <x v="23"/>
    <x v="6"/>
    <s v="O23011719062024020314044"/>
    <s v="Servicios de la administración pública relacionados con la salud"/>
    <x v="6"/>
    <x v="1"/>
    <n v="0"/>
    <n v="13792"/>
    <n v="0"/>
    <n v="0"/>
    <n v="0"/>
    <n v="13792"/>
    <n v="55575"/>
    <n v="0"/>
    <n v="0"/>
    <n v="0"/>
    <n v="55575"/>
    <n v="55575"/>
    <n v="0"/>
    <n v="0"/>
    <n v="55575"/>
    <n v="13792"/>
    <n v="55575"/>
    <n v="100"/>
    <n v="13792"/>
    <n v="55575"/>
    <n v="100"/>
    <n v="0"/>
    <n v="0"/>
    <n v="0"/>
    <n v="55575"/>
    <n v="0"/>
    <n v="0"/>
    <n v="13792"/>
    <n v="55575"/>
  </r>
  <r>
    <s v="O1-1-02-07-001-03-02000000-010000000"/>
    <n v="3"/>
    <s v="O2-3-01-17-019-06"/>
    <x v="14"/>
    <x v="6"/>
    <s v="O23011719062024020314044"/>
    <s v="Servicios de la administración pública relacionados con la salud"/>
    <x v="6"/>
    <x v="1"/>
    <n v="4160929000"/>
    <n v="0"/>
    <n v="323303290"/>
    <n v="0"/>
    <n v="0"/>
    <n v="-323303290"/>
    <n v="0"/>
    <n v="1424503563"/>
    <n v="0"/>
    <n v="0"/>
    <n v="-1424503563"/>
    <n v="2736425437"/>
    <n v="0"/>
    <n v="0"/>
    <n v="2736425437"/>
    <n v="0"/>
    <n v="0"/>
    <n v="0"/>
    <n v="0"/>
    <n v="0"/>
    <n v="0"/>
    <n v="2736425437"/>
    <n v="2736425437"/>
    <n v="2736425437"/>
    <n v="2736425437"/>
    <n v="0"/>
    <n v="0"/>
    <n v="0"/>
    <n v="0"/>
  </r>
  <r>
    <s v="O1-1-02-07-001-03-02000000-010000000"/>
    <n v="3"/>
    <s v="O2-3-01-17-019-06"/>
    <x v="15"/>
    <x v="6"/>
    <s v="O23011719062024020314044"/>
    <s v="Servicios de la administración pública relacionados con la salud"/>
    <x v="6"/>
    <x v="1"/>
    <n v="0"/>
    <n v="729"/>
    <n v="0"/>
    <n v="0"/>
    <n v="0"/>
    <n v="729"/>
    <n v="899"/>
    <n v="0"/>
    <n v="0"/>
    <n v="0"/>
    <n v="899"/>
    <n v="899"/>
    <n v="0"/>
    <n v="0"/>
    <n v="899"/>
    <n v="729"/>
    <n v="899"/>
    <n v="100"/>
    <n v="729"/>
    <n v="899"/>
    <n v="100"/>
    <n v="0"/>
    <n v="0"/>
    <n v="0"/>
    <n v="899"/>
    <n v="0"/>
    <n v="0"/>
    <n v="729"/>
    <n v="899"/>
  </r>
  <r>
    <s v="O1-1-02-07-001-03-02000000-010000000"/>
    <n v="3"/>
    <s v="O2-3-01-17-019-06"/>
    <x v="25"/>
    <x v="6"/>
    <s v="O23011719062024020314044"/>
    <s v="Servicios de la administración pública relacionados con la salud"/>
    <x v="6"/>
    <x v="1"/>
    <n v="0"/>
    <n v="682"/>
    <n v="0"/>
    <n v="0"/>
    <n v="0"/>
    <n v="682"/>
    <n v="1173"/>
    <n v="0"/>
    <n v="0"/>
    <n v="0"/>
    <n v="1173"/>
    <n v="1173"/>
    <n v="0"/>
    <n v="0"/>
    <n v="1173"/>
    <n v="682"/>
    <n v="1173"/>
    <n v="100"/>
    <n v="682"/>
    <n v="1173"/>
    <n v="100"/>
    <n v="0"/>
    <n v="0"/>
    <n v="0"/>
    <n v="1173"/>
    <n v="0"/>
    <n v="0"/>
    <n v="682"/>
    <n v="1173"/>
  </r>
  <r>
    <s v="O1-1-02-07-001-03-02000000-010000000"/>
    <n v="3"/>
    <s v="O2-3-01-17-019-06"/>
    <x v="24"/>
    <x v="6"/>
    <s v="O23011719062024020314044"/>
    <s v="Servicios de la administración pública relacionados con la salud"/>
    <x v="6"/>
    <x v="1"/>
    <n v="0"/>
    <n v="9193263"/>
    <n v="0"/>
    <n v="0"/>
    <n v="0"/>
    <n v="9193263"/>
    <n v="39668738"/>
    <n v="0"/>
    <n v="0"/>
    <n v="0"/>
    <n v="39668738"/>
    <n v="39668738"/>
    <n v="0"/>
    <n v="0"/>
    <n v="39668738"/>
    <n v="9193263"/>
    <n v="39668738"/>
    <n v="100"/>
    <n v="9193263"/>
    <n v="39668738"/>
    <n v="100"/>
    <n v="0"/>
    <n v="0"/>
    <n v="0"/>
    <n v="39668738"/>
    <n v="0"/>
    <n v="0"/>
    <n v="9193263"/>
    <n v="39668738"/>
  </r>
  <r>
    <s v="O1-1-02-07-001-03-02000000-010000000"/>
    <n v="3"/>
    <s v="O2-3-01-17-019-06"/>
    <x v="26"/>
    <x v="6"/>
    <s v="O23011719062024020314044"/>
    <s v="Servicios de la administración pública relacionados con la salud"/>
    <x v="6"/>
    <x v="1"/>
    <n v="0"/>
    <n v="0"/>
    <n v="0"/>
    <n v="0"/>
    <n v="0"/>
    <n v="0"/>
    <n v="2350"/>
    <n v="0"/>
    <n v="0"/>
    <n v="0"/>
    <n v="2350"/>
    <n v="2350"/>
    <n v="0"/>
    <n v="0"/>
    <n v="2350"/>
    <n v="0"/>
    <n v="2350"/>
    <n v="100"/>
    <n v="0"/>
    <n v="2350"/>
    <n v="100"/>
    <n v="0"/>
    <n v="0"/>
    <n v="0"/>
    <n v="2350"/>
    <n v="0"/>
    <n v="0"/>
    <n v="0"/>
    <n v="2350"/>
  </r>
  <r>
    <s v="O1-1-02-07-001-03-02000000-010000000"/>
    <n v="3"/>
    <s v="O2-3-01-17-019-06"/>
    <x v="27"/>
    <x v="6"/>
    <s v="O23011719062024020314044"/>
    <s v="Servicios de la administración pública relacionados con la salud"/>
    <x v="6"/>
    <x v="1"/>
    <n v="0"/>
    <n v="1335051"/>
    <n v="0"/>
    <n v="0"/>
    <n v="0"/>
    <n v="1335051"/>
    <n v="5772888"/>
    <n v="0"/>
    <n v="0"/>
    <n v="0"/>
    <n v="5772888"/>
    <n v="5772888"/>
    <n v="0"/>
    <n v="0"/>
    <n v="5772888"/>
    <n v="1335051"/>
    <n v="5772888"/>
    <n v="100"/>
    <n v="1335051"/>
    <n v="5772888"/>
    <n v="100"/>
    <n v="0"/>
    <n v="0"/>
    <n v="0"/>
    <n v="5772888"/>
    <n v="0"/>
    <n v="0"/>
    <n v="1335051"/>
    <n v="5772888"/>
  </r>
  <r>
    <s v="O1-1-02-07-001-03-02000000-010000000"/>
    <n v="3"/>
    <s v="O2-3-01-17-019-06"/>
    <x v="28"/>
    <x v="6"/>
    <s v="O23011719062024020314044"/>
    <s v="Servicios de la administración pública relacionados con la salud"/>
    <x v="6"/>
    <x v="1"/>
    <n v="0"/>
    <n v="0"/>
    <n v="0"/>
    <n v="0"/>
    <n v="0"/>
    <n v="0"/>
    <n v="11"/>
    <n v="0"/>
    <n v="0"/>
    <n v="0"/>
    <n v="11"/>
    <n v="11"/>
    <n v="0"/>
    <n v="0"/>
    <n v="11"/>
    <n v="0"/>
    <n v="11"/>
    <n v="100"/>
    <n v="0"/>
    <n v="11"/>
    <n v="100"/>
    <n v="0"/>
    <n v="0"/>
    <n v="0"/>
    <n v="11"/>
    <n v="0"/>
    <n v="0"/>
    <n v="0"/>
    <n v="11"/>
  </r>
  <r>
    <s v="O1-1-02-07-001-03-02000000-010000000"/>
    <n v="3"/>
    <s v="O2-3-01-17-019-06"/>
    <x v="11"/>
    <x v="6"/>
    <s v="O23011719062024020314044"/>
    <s v="Servicios de la administración pública relacionados con la salud"/>
    <x v="6"/>
    <x v="1"/>
    <n v="0"/>
    <n v="742"/>
    <n v="0"/>
    <n v="0"/>
    <n v="0"/>
    <n v="742"/>
    <n v="1542"/>
    <n v="0"/>
    <n v="0"/>
    <n v="0"/>
    <n v="1542"/>
    <n v="1542"/>
    <n v="0"/>
    <n v="0"/>
    <n v="1542"/>
    <n v="742"/>
    <n v="1542"/>
    <n v="100"/>
    <n v="742"/>
    <n v="1542"/>
    <n v="100"/>
    <n v="0"/>
    <n v="0"/>
    <n v="0"/>
    <n v="1542"/>
    <n v="0"/>
    <n v="0"/>
    <n v="742"/>
    <n v="1542"/>
  </r>
  <r>
    <s v="O1-1-02-07-001-03-02000000-020000000"/>
    <m/>
    <m/>
    <x v="0"/>
    <x v="3"/>
    <m/>
    <s v="20-FFDS Loterias Foraneas - 32%"/>
    <x v="0"/>
    <x v="0"/>
    <n v="1958084000"/>
    <n v="0"/>
    <n v="0"/>
    <n v="0"/>
    <n v="0"/>
    <n v="0"/>
    <n v="0"/>
    <n v="0"/>
    <n v="0"/>
    <n v="0"/>
    <n v="0"/>
    <n v="1958084000"/>
    <n v="0"/>
    <n v="0"/>
    <n v="1958084000"/>
    <n v="0"/>
    <n v="0"/>
    <n v="0"/>
    <n v="0"/>
    <n v="0"/>
    <n v="0"/>
    <n v="1958084000"/>
    <n v="1958084000"/>
    <n v="0"/>
    <n v="0"/>
    <n v="1958084000"/>
    <n v="0"/>
    <n v="0"/>
    <n v="0"/>
  </r>
  <r>
    <s v="O1-1-02-07-001-03-02000000-020000000"/>
    <n v="3"/>
    <s v="O2-3-01-17-019-01"/>
    <x v="70"/>
    <x v="23"/>
    <s v="O23011719012020014922112"/>
    <s v="Edificios relacionados con salud"/>
    <x v="6"/>
    <x v="1"/>
    <n v="1958084000"/>
    <n v="0"/>
    <n v="0"/>
    <n v="0"/>
    <n v="0"/>
    <n v="0"/>
    <n v="0"/>
    <n v="0"/>
    <n v="0"/>
    <n v="0"/>
    <n v="0"/>
    <n v="1958084000"/>
    <n v="0"/>
    <n v="0"/>
    <n v="1958084000"/>
    <n v="0"/>
    <n v="0"/>
    <n v="0"/>
    <n v="0"/>
    <n v="0"/>
    <n v="0"/>
    <n v="1958084000"/>
    <n v="1958084000"/>
    <n v="0"/>
    <n v="0"/>
    <n v="1958084000"/>
    <n v="0"/>
    <n v="0"/>
    <n v="0"/>
  </r>
  <r>
    <s v="O1-1-02-07-001-04"/>
    <m/>
    <m/>
    <x v="0"/>
    <x v="3"/>
    <m/>
    <s v="Derechos por la explotacion juegos de suerte y azar de apuestas permanentes o chance"/>
    <x v="0"/>
    <x v="0"/>
    <n v="49454265000"/>
    <n v="2718578540"/>
    <n v="2718578540"/>
    <n v="0"/>
    <n v="0"/>
    <n v="0"/>
    <n v="10792019445"/>
    <n v="10792019445"/>
    <n v="0"/>
    <n v="0"/>
    <n v="0"/>
    <n v="49454265000"/>
    <n v="0"/>
    <n v="0"/>
    <n v="49454265000"/>
    <n v="2998432213"/>
    <n v="11902962417"/>
    <n v="24.07"/>
    <n v="2998432213"/>
    <n v="11902962417"/>
    <n v="24.07"/>
    <n v="37551302583"/>
    <n v="37551302583"/>
    <n v="24267945313"/>
    <n v="36170907730"/>
    <n v="13283357270"/>
    <n v="0"/>
    <n v="2998432213"/>
    <n v="11902962417"/>
  </r>
  <r>
    <s v="O1-1-02-07-001-04-01000000"/>
    <m/>
    <m/>
    <x v="0"/>
    <x v="3"/>
    <m/>
    <s v="20- R.S. Apuestas Permanentes  68%"/>
    <x v="0"/>
    <x v="0"/>
    <n v="33628900000"/>
    <n v="2718578540"/>
    <n v="2718578540"/>
    <n v="0"/>
    <n v="0"/>
    <n v="0"/>
    <n v="10792019445"/>
    <n v="10792019445"/>
    <n v="0"/>
    <n v="0"/>
    <n v="0"/>
    <n v="33628900000"/>
    <n v="0"/>
    <n v="0"/>
    <n v="33628900000"/>
    <n v="2718578540"/>
    <n v="10792019445"/>
    <n v="32.090000000000003"/>
    <n v="2718578540"/>
    <n v="10792019445"/>
    <n v="32.090000000000003"/>
    <n v="22836880555"/>
    <n v="22836880555"/>
    <n v="22836880555"/>
    <n v="33628900000"/>
    <n v="0"/>
    <n v="0"/>
    <n v="2718578540"/>
    <n v="10792019445"/>
  </r>
  <r>
    <s v="O1-1-02-07-001-04-01000000-000000000"/>
    <m/>
    <m/>
    <x v="0"/>
    <x v="3"/>
    <m/>
    <s v="N/A"/>
    <x v="0"/>
    <x v="0"/>
    <n v="33628900000"/>
    <n v="2718578540"/>
    <n v="2718578540"/>
    <n v="0"/>
    <n v="0"/>
    <n v="0"/>
    <n v="10792019445"/>
    <n v="10792019445"/>
    <n v="0"/>
    <n v="0"/>
    <n v="0"/>
    <n v="33628900000"/>
    <n v="0"/>
    <n v="0"/>
    <n v="33628900000"/>
    <n v="2718578540"/>
    <n v="10792019445"/>
    <n v="32.090000000000003"/>
    <n v="2718578540"/>
    <n v="10792019445"/>
    <n v="32.090000000000003"/>
    <n v="22836880555"/>
    <n v="22836880555"/>
    <n v="22836880555"/>
    <n v="33628900000"/>
    <n v="0"/>
    <n v="0"/>
    <n v="2718578540"/>
    <n v="10792019445"/>
  </r>
  <r>
    <s v="O1-1-02-07-001-04-01000000-000000000"/>
    <n v="3"/>
    <s v="O2-3-01-17-019-06"/>
    <x v="14"/>
    <x v="6"/>
    <s v="O23011719062024020314044"/>
    <s v="Servicios de la administración pública relacionados con la salud"/>
    <x v="7"/>
    <x v="1"/>
    <n v="33628900000"/>
    <n v="0"/>
    <n v="2718578540"/>
    <n v="0"/>
    <n v="0"/>
    <n v="-2718578540"/>
    <n v="0"/>
    <n v="10792019445"/>
    <n v="0"/>
    <n v="0"/>
    <n v="-10792019445"/>
    <n v="22836880555"/>
    <n v="0"/>
    <n v="0"/>
    <n v="22836880555"/>
    <n v="0"/>
    <n v="0"/>
    <n v="0"/>
    <n v="0"/>
    <n v="0"/>
    <n v="0"/>
    <n v="22836880555"/>
    <n v="22836880555"/>
    <n v="22836880555"/>
    <n v="22836880555"/>
    <n v="0"/>
    <n v="0"/>
    <n v="0"/>
    <n v="0"/>
  </r>
  <r>
    <s v="O1-1-02-07-001-04-01000000-000000000"/>
    <n v="3"/>
    <s v="O2-3-01-17-019-06"/>
    <x v="23"/>
    <x v="6"/>
    <s v="O23011719062024020314044"/>
    <s v="Servicios de la administración pública relacionados con la salud"/>
    <x v="7"/>
    <x v="1"/>
    <n v="0"/>
    <n v="115972"/>
    <n v="0"/>
    <n v="0"/>
    <n v="0"/>
    <n v="115972"/>
    <n v="430425"/>
    <n v="0"/>
    <n v="0"/>
    <n v="0"/>
    <n v="430425"/>
    <n v="430425"/>
    <n v="0"/>
    <n v="0"/>
    <n v="430425"/>
    <n v="115972"/>
    <n v="430425"/>
    <n v="100"/>
    <n v="115972"/>
    <n v="430425"/>
    <n v="100"/>
    <n v="0"/>
    <n v="0"/>
    <n v="0"/>
    <n v="430425"/>
    <n v="0"/>
    <n v="0"/>
    <n v="115972"/>
    <n v="430425"/>
  </r>
  <r>
    <s v="O1-1-02-07-001-04-01000000-000000000"/>
    <n v="3"/>
    <s v="O2-3-01-17-019-06"/>
    <x v="12"/>
    <x v="6"/>
    <s v="O23011719062024020314044"/>
    <s v="Servicios de la administración pública relacionados con la salud"/>
    <x v="7"/>
    <x v="1"/>
    <n v="0"/>
    <n v="0"/>
    <n v="0"/>
    <n v="0"/>
    <n v="0"/>
    <n v="0"/>
    <n v="22785"/>
    <n v="0"/>
    <n v="0"/>
    <n v="0"/>
    <n v="22785"/>
    <n v="22785"/>
    <n v="0"/>
    <n v="0"/>
    <n v="22785"/>
    <n v="0"/>
    <n v="22785"/>
    <n v="100"/>
    <n v="0"/>
    <n v="22785"/>
    <n v="100"/>
    <n v="0"/>
    <n v="0"/>
    <n v="0"/>
    <n v="22785"/>
    <n v="0"/>
    <n v="0"/>
    <n v="0"/>
    <n v="22785"/>
  </r>
  <r>
    <s v="O1-1-02-07-001-04-01000000-000000000"/>
    <n v="3"/>
    <s v="O2-3-01-17-019-06"/>
    <x v="13"/>
    <x v="6"/>
    <s v="O23011719062024020314044"/>
    <s v="Servicios de la administración pública relacionados con la salud"/>
    <x v="7"/>
    <x v="1"/>
    <n v="0"/>
    <n v="1427292680"/>
    <n v="0"/>
    <n v="0"/>
    <n v="0"/>
    <n v="1427292680"/>
    <n v="5603110051"/>
    <n v="0"/>
    <n v="0"/>
    <n v="0"/>
    <n v="5603110051"/>
    <n v="5603110051"/>
    <n v="0"/>
    <n v="0"/>
    <n v="5603110051"/>
    <n v="1427292680"/>
    <n v="5603110051"/>
    <n v="100"/>
    <n v="1427292680"/>
    <n v="5603110051"/>
    <n v="100"/>
    <n v="0"/>
    <n v="0"/>
    <n v="0"/>
    <n v="5603110051"/>
    <n v="0"/>
    <n v="0"/>
    <n v="1427292680"/>
    <n v="5603110051"/>
  </r>
  <r>
    <s v="O1-1-02-07-001-04-01000000-000000000"/>
    <n v="3"/>
    <s v="O2-3-01-17-019-06"/>
    <x v="10"/>
    <x v="6"/>
    <s v="O23011719062024020314044"/>
    <s v="Servicios de la administración pública relacionados con la salud"/>
    <x v="7"/>
    <x v="1"/>
    <n v="0"/>
    <n v="48094"/>
    <n v="0"/>
    <n v="0"/>
    <n v="0"/>
    <n v="48094"/>
    <n v="49160"/>
    <n v="0"/>
    <n v="0"/>
    <n v="0"/>
    <n v="49160"/>
    <n v="49160"/>
    <n v="0"/>
    <n v="0"/>
    <n v="49160"/>
    <n v="48094"/>
    <n v="49160"/>
    <n v="100"/>
    <n v="48094"/>
    <n v="49160"/>
    <n v="100"/>
    <n v="0"/>
    <n v="0"/>
    <n v="0"/>
    <n v="49160"/>
    <n v="0"/>
    <n v="0"/>
    <n v="48094"/>
    <n v="49160"/>
  </r>
  <r>
    <s v="O1-1-02-07-001-04-01000000-000000000"/>
    <n v="3"/>
    <s v="O2-3-01-17-019-06"/>
    <x v="11"/>
    <x v="6"/>
    <s v="O23011719062024020314044"/>
    <s v="Servicios de la administración pública relacionados con la salud"/>
    <x v="7"/>
    <x v="1"/>
    <n v="0"/>
    <n v="6240"/>
    <n v="0"/>
    <n v="0"/>
    <n v="0"/>
    <n v="6240"/>
    <n v="12648"/>
    <n v="0"/>
    <n v="0"/>
    <n v="0"/>
    <n v="12648"/>
    <n v="12648"/>
    <n v="0"/>
    <n v="0"/>
    <n v="12648"/>
    <n v="6240"/>
    <n v="12648"/>
    <n v="100"/>
    <n v="6240"/>
    <n v="12648"/>
    <n v="100"/>
    <n v="0"/>
    <n v="0"/>
    <n v="0"/>
    <n v="12648"/>
    <n v="0"/>
    <n v="0"/>
    <n v="6240"/>
    <n v="12648"/>
  </r>
  <r>
    <s v="O1-1-02-07-001-04-01000000-000000000"/>
    <n v="3"/>
    <s v="O2-3-01-17-019-06"/>
    <x v="9"/>
    <x v="6"/>
    <s v="O23011719062024020314044"/>
    <s v="Servicios de la administración pública relacionados con la salud"/>
    <x v="7"/>
    <x v="1"/>
    <n v="0"/>
    <n v="144097628"/>
    <n v="0"/>
    <n v="0"/>
    <n v="0"/>
    <n v="144097628"/>
    <n v="551602340"/>
    <n v="0"/>
    <n v="0"/>
    <n v="0"/>
    <n v="551602340"/>
    <n v="551602340"/>
    <n v="0"/>
    <n v="0"/>
    <n v="551602340"/>
    <n v="144097628"/>
    <n v="551602340"/>
    <n v="100"/>
    <n v="144097628"/>
    <n v="551602340"/>
    <n v="100"/>
    <n v="0"/>
    <n v="0"/>
    <n v="0"/>
    <n v="551602340"/>
    <n v="0"/>
    <n v="0"/>
    <n v="144097628"/>
    <n v="551602340"/>
  </r>
  <r>
    <s v="O1-1-02-07-001-04-01000000-000000000"/>
    <n v="3"/>
    <s v="O2-3-01-17-019-06"/>
    <x v="8"/>
    <x v="6"/>
    <s v="O23011719062024020314044"/>
    <s v="Servicios de la administración pública relacionados con la salud"/>
    <x v="7"/>
    <x v="1"/>
    <n v="0"/>
    <n v="295792723"/>
    <n v="0"/>
    <n v="0"/>
    <n v="0"/>
    <n v="295792723"/>
    <n v="1301578719"/>
    <n v="0"/>
    <n v="0"/>
    <n v="0"/>
    <n v="1301578719"/>
    <n v="1301578719"/>
    <n v="0"/>
    <n v="0"/>
    <n v="1301578719"/>
    <n v="295792723"/>
    <n v="1301578719"/>
    <n v="100"/>
    <n v="295792723"/>
    <n v="1301578719"/>
    <n v="100"/>
    <n v="0"/>
    <n v="0"/>
    <n v="0"/>
    <n v="1301578719"/>
    <n v="0"/>
    <n v="0"/>
    <n v="295792723"/>
    <n v="1301578719"/>
  </r>
  <r>
    <s v="O1-1-02-07-001-04-01000000-000000000"/>
    <n v="3"/>
    <s v="O2-3-01-17-019-06"/>
    <x v="16"/>
    <x v="6"/>
    <s v="O23011719062024020314044"/>
    <s v="Servicios de la administración pública relacionados con la salud"/>
    <x v="7"/>
    <x v="1"/>
    <n v="0"/>
    <n v="287651629"/>
    <n v="0"/>
    <n v="0"/>
    <n v="0"/>
    <n v="287651629"/>
    <n v="1155085552"/>
    <n v="0"/>
    <n v="0"/>
    <n v="0"/>
    <n v="1155085552"/>
    <n v="1155085552"/>
    <n v="0"/>
    <n v="0"/>
    <n v="1155085552"/>
    <n v="287651629"/>
    <n v="1155085552"/>
    <n v="100"/>
    <n v="287651629"/>
    <n v="1155085552"/>
    <n v="100"/>
    <n v="0"/>
    <n v="0"/>
    <n v="0"/>
    <n v="1155085552"/>
    <n v="0"/>
    <n v="0"/>
    <n v="287651629"/>
    <n v="1155085552"/>
  </r>
  <r>
    <s v="O1-1-02-07-001-04-01000000-000000000"/>
    <n v="3"/>
    <s v="O2-3-01-17-019-06"/>
    <x v="17"/>
    <x v="6"/>
    <s v="O23011719062024020314044"/>
    <s v="Servicios de la administración pública relacionados con la salud"/>
    <x v="7"/>
    <x v="1"/>
    <n v="0"/>
    <n v="4839"/>
    <n v="0"/>
    <n v="0"/>
    <n v="0"/>
    <n v="4839"/>
    <n v="14964"/>
    <n v="0"/>
    <n v="0"/>
    <n v="0"/>
    <n v="14964"/>
    <n v="14964"/>
    <n v="0"/>
    <n v="0"/>
    <n v="14964"/>
    <n v="4839"/>
    <n v="14964"/>
    <n v="100"/>
    <n v="4839"/>
    <n v="14964"/>
    <n v="100"/>
    <n v="0"/>
    <n v="0"/>
    <n v="0"/>
    <n v="14964"/>
    <n v="0"/>
    <n v="0"/>
    <n v="4839"/>
    <n v="14964"/>
  </r>
  <r>
    <s v="O1-1-02-07-001-04-01000000-000000000"/>
    <n v="3"/>
    <s v="O2-3-01-17-019-06"/>
    <x v="18"/>
    <x v="6"/>
    <s v="O23011719062024020314044"/>
    <s v="Servicios de la administración pública relacionados con la salud"/>
    <x v="7"/>
    <x v="1"/>
    <n v="0"/>
    <n v="192667079"/>
    <n v="0"/>
    <n v="0"/>
    <n v="0"/>
    <n v="192667079"/>
    <n v="747173046"/>
    <n v="0"/>
    <n v="0"/>
    <n v="0"/>
    <n v="747173046"/>
    <n v="747173046"/>
    <n v="0"/>
    <n v="0"/>
    <n v="747173046"/>
    <n v="192667079"/>
    <n v="747173046"/>
    <n v="100"/>
    <n v="192667079"/>
    <n v="747173046"/>
    <n v="100"/>
    <n v="0"/>
    <n v="0"/>
    <n v="0"/>
    <n v="747173046"/>
    <n v="0"/>
    <n v="0"/>
    <n v="192667079"/>
    <n v="747173046"/>
  </r>
  <r>
    <s v="O1-1-02-07-001-04-01000000-000000000"/>
    <n v="3"/>
    <s v="O2-3-01-17-019-06"/>
    <x v="19"/>
    <x v="6"/>
    <s v="O23011719062024020314044"/>
    <s v="Servicios de la administración pública relacionados con la salud"/>
    <x v="7"/>
    <x v="1"/>
    <n v="0"/>
    <n v="35376929"/>
    <n v="0"/>
    <n v="0"/>
    <n v="0"/>
    <n v="35376929"/>
    <n v="143916275"/>
    <n v="0"/>
    <n v="0"/>
    <n v="0"/>
    <n v="143916275"/>
    <n v="143916275"/>
    <n v="0"/>
    <n v="0"/>
    <n v="143916275"/>
    <n v="35376929"/>
    <n v="143916275"/>
    <n v="100"/>
    <n v="35376929"/>
    <n v="143916275"/>
    <n v="100"/>
    <n v="0"/>
    <n v="0"/>
    <n v="0"/>
    <n v="143916275"/>
    <n v="0"/>
    <n v="0"/>
    <n v="35376929"/>
    <n v="143916275"/>
  </r>
  <r>
    <s v="O1-1-02-07-001-04-01000000-000000000"/>
    <n v="3"/>
    <s v="O2-3-01-17-019-06"/>
    <x v="20"/>
    <x v="6"/>
    <s v="O23011719062024020314044"/>
    <s v="Servicios de la administración pública relacionados con la salud"/>
    <x v="7"/>
    <x v="1"/>
    <n v="0"/>
    <n v="10228"/>
    <n v="0"/>
    <n v="0"/>
    <n v="0"/>
    <n v="10228"/>
    <n v="24213"/>
    <n v="0"/>
    <n v="0"/>
    <n v="0"/>
    <n v="24213"/>
    <n v="24213"/>
    <n v="0"/>
    <n v="0"/>
    <n v="24213"/>
    <n v="10228"/>
    <n v="24213"/>
    <n v="100"/>
    <n v="10228"/>
    <n v="24213"/>
    <n v="100"/>
    <n v="0"/>
    <n v="0"/>
    <n v="0"/>
    <n v="24213"/>
    <n v="0"/>
    <n v="0"/>
    <n v="10228"/>
    <n v="24213"/>
  </r>
  <r>
    <s v="O1-1-02-07-001-04-01000000-000000000"/>
    <n v="3"/>
    <s v="O2-3-01-17-019-06"/>
    <x v="26"/>
    <x v="6"/>
    <s v="O23011719062024020314044"/>
    <s v="Servicios de la administración pública relacionados con la salud"/>
    <x v="7"/>
    <x v="1"/>
    <n v="0"/>
    <n v="0"/>
    <n v="0"/>
    <n v="0"/>
    <n v="0"/>
    <n v="0"/>
    <n v="13371"/>
    <n v="0"/>
    <n v="0"/>
    <n v="0"/>
    <n v="13371"/>
    <n v="13371"/>
    <n v="0"/>
    <n v="0"/>
    <n v="13371"/>
    <n v="0"/>
    <n v="13371"/>
    <n v="100"/>
    <n v="0"/>
    <n v="13371"/>
    <n v="100"/>
    <n v="0"/>
    <n v="0"/>
    <n v="0"/>
    <n v="13371"/>
    <n v="0"/>
    <n v="0"/>
    <n v="0"/>
    <n v="13371"/>
  </r>
  <r>
    <s v="O1-1-02-07-001-04-01000000-000000000"/>
    <n v="3"/>
    <s v="O2-3-01-17-019-06"/>
    <x v="24"/>
    <x v="6"/>
    <s v="O23011719062024020314044"/>
    <s v="Servicios de la administración pública relacionados con la salud"/>
    <x v="7"/>
    <x v="1"/>
    <n v="0"/>
    <n v="77303904"/>
    <n v="0"/>
    <n v="0"/>
    <n v="0"/>
    <n v="77303904"/>
    <n v="301020321"/>
    <n v="0"/>
    <n v="0"/>
    <n v="0"/>
    <n v="301020321"/>
    <n v="301020321"/>
    <n v="0"/>
    <n v="0"/>
    <n v="301020321"/>
    <n v="77303904"/>
    <n v="301020321"/>
    <n v="100"/>
    <n v="77303904"/>
    <n v="301020321"/>
    <n v="100"/>
    <n v="0"/>
    <n v="0"/>
    <n v="0"/>
    <n v="301020321"/>
    <n v="0"/>
    <n v="0"/>
    <n v="77303904"/>
    <n v="301020321"/>
  </r>
  <r>
    <s v="O1-1-02-07-001-04-01000000-000000000"/>
    <n v="3"/>
    <s v="O2-3-01-17-019-06"/>
    <x v="25"/>
    <x v="6"/>
    <s v="O23011719062024020314044"/>
    <s v="Servicios de la administración pública relacionados con la salud"/>
    <x v="7"/>
    <x v="1"/>
    <n v="0"/>
    <n v="5736"/>
    <n v="0"/>
    <n v="0"/>
    <n v="0"/>
    <n v="5736"/>
    <n v="10072"/>
    <n v="0"/>
    <n v="0"/>
    <n v="0"/>
    <n v="10072"/>
    <n v="10072"/>
    <n v="0"/>
    <n v="0"/>
    <n v="10072"/>
    <n v="5736"/>
    <n v="10072"/>
    <n v="100"/>
    <n v="5736"/>
    <n v="10072"/>
    <n v="100"/>
    <n v="0"/>
    <n v="0"/>
    <n v="0"/>
    <n v="10072"/>
    <n v="0"/>
    <n v="0"/>
    <n v="5736"/>
    <n v="10072"/>
  </r>
  <r>
    <s v="O1-1-02-07-001-04-01000000-000000000"/>
    <n v="3"/>
    <s v="O2-3-01-17-019-06"/>
    <x v="21"/>
    <x v="6"/>
    <s v="O23011719062024020314044"/>
    <s v="Servicios de la administración pública relacionados con la salud"/>
    <x v="7"/>
    <x v="1"/>
    <n v="0"/>
    <n v="246932403"/>
    <n v="0"/>
    <n v="0"/>
    <n v="0"/>
    <n v="246932403"/>
    <n v="944082780"/>
    <n v="0"/>
    <n v="0"/>
    <n v="0"/>
    <n v="944082780"/>
    <n v="944082780"/>
    <n v="0"/>
    <n v="0"/>
    <n v="944082780"/>
    <n v="246932403"/>
    <n v="944082780"/>
    <n v="100"/>
    <n v="246932403"/>
    <n v="944082780"/>
    <n v="100"/>
    <n v="0"/>
    <n v="0"/>
    <n v="0"/>
    <n v="944082780"/>
    <n v="0"/>
    <n v="0"/>
    <n v="246932403"/>
    <n v="944082780"/>
  </r>
  <r>
    <s v="O1-1-02-07-001-04-01000000-000000000"/>
    <n v="3"/>
    <s v="O2-3-01-17-019-06"/>
    <x v="15"/>
    <x v="6"/>
    <s v="O23011719062024020314044"/>
    <s v="Servicios de la administración pública relacionados con la salud"/>
    <x v="7"/>
    <x v="1"/>
    <n v="0"/>
    <n v="6126"/>
    <n v="0"/>
    <n v="0"/>
    <n v="0"/>
    <n v="6126"/>
    <n v="7551"/>
    <n v="0"/>
    <n v="0"/>
    <n v="0"/>
    <n v="7551"/>
    <n v="7551"/>
    <n v="0"/>
    <n v="0"/>
    <n v="7551"/>
    <n v="6126"/>
    <n v="7551"/>
    <n v="100"/>
    <n v="6126"/>
    <n v="7551"/>
    <n v="100"/>
    <n v="0"/>
    <n v="0"/>
    <n v="0"/>
    <n v="7551"/>
    <n v="0"/>
    <n v="0"/>
    <n v="6126"/>
    <n v="7551"/>
  </r>
  <r>
    <s v="O1-1-02-07-001-04-01000000-000000000"/>
    <n v="3"/>
    <s v="O2-3-01-17-019-06"/>
    <x v="22"/>
    <x v="6"/>
    <s v="O23011719062024020314044"/>
    <s v="Servicios de la administración pública relacionados con la salud"/>
    <x v="7"/>
    <x v="1"/>
    <n v="0"/>
    <n v="40211"/>
    <n v="0"/>
    <n v="0"/>
    <n v="0"/>
    <n v="40211"/>
    <n v="144130"/>
    <n v="0"/>
    <n v="0"/>
    <n v="0"/>
    <n v="144130"/>
    <n v="144130"/>
    <n v="0"/>
    <n v="0"/>
    <n v="144130"/>
    <n v="40211"/>
    <n v="144130"/>
    <n v="100"/>
    <n v="40211"/>
    <n v="144130"/>
    <n v="100"/>
    <n v="0"/>
    <n v="0"/>
    <n v="0"/>
    <n v="144130"/>
    <n v="0"/>
    <n v="0"/>
    <n v="40211"/>
    <n v="144130"/>
  </r>
  <r>
    <s v="O1-1-02-07-001-04-01000000-000000000"/>
    <n v="3"/>
    <s v="O2-3-01-17-019-06"/>
    <x v="27"/>
    <x v="6"/>
    <s v="O23011719062024020314044"/>
    <s v="Servicios de la administración pública relacionados con la salud"/>
    <x v="7"/>
    <x v="1"/>
    <n v="0"/>
    <n v="11226119"/>
    <n v="0"/>
    <n v="0"/>
    <n v="0"/>
    <n v="11226119"/>
    <n v="43720979"/>
    <n v="0"/>
    <n v="0"/>
    <n v="0"/>
    <n v="43720979"/>
    <n v="43720979"/>
    <n v="0"/>
    <n v="0"/>
    <n v="43720979"/>
    <n v="11226119"/>
    <n v="43720979"/>
    <n v="100"/>
    <n v="11226119"/>
    <n v="43720979"/>
    <n v="100"/>
    <n v="0"/>
    <n v="0"/>
    <n v="0"/>
    <n v="43720979"/>
    <n v="0"/>
    <n v="0"/>
    <n v="11226119"/>
    <n v="43720979"/>
  </r>
  <r>
    <s v="O1-1-02-07-001-04-01000000-000000000"/>
    <n v="3"/>
    <s v="O2-3-01-17-019-06"/>
    <x v="28"/>
    <x v="6"/>
    <s v="O23011719062024020314044"/>
    <s v="Servicios de la administración pública relacionados con la salud"/>
    <x v="7"/>
    <x v="1"/>
    <n v="0"/>
    <n v="0"/>
    <n v="0"/>
    <n v="0"/>
    <n v="0"/>
    <n v="0"/>
    <n v="63"/>
    <n v="0"/>
    <n v="0"/>
    <n v="0"/>
    <n v="63"/>
    <n v="63"/>
    <n v="0"/>
    <n v="0"/>
    <n v="63"/>
    <n v="0"/>
    <n v="63"/>
    <n v="100"/>
    <n v="0"/>
    <n v="63"/>
    <n v="100"/>
    <n v="0"/>
    <n v="0"/>
    <n v="0"/>
    <n v="63"/>
    <n v="0"/>
    <n v="0"/>
    <n v="0"/>
    <n v="63"/>
  </r>
  <r>
    <s v="O1-1-02-07-001-04-02000000"/>
    <m/>
    <m/>
    <x v="0"/>
    <x v="3"/>
    <m/>
    <s v="20- SSF Apuestas Permamentes- Colciencias 7%"/>
    <x v="0"/>
    <x v="0"/>
    <n v="3461799000"/>
    <n v="0"/>
    <n v="0"/>
    <n v="0"/>
    <n v="0"/>
    <n v="0"/>
    <n v="0"/>
    <n v="0"/>
    <n v="0"/>
    <n v="0"/>
    <n v="0"/>
    <n v="3461799000"/>
    <n v="0"/>
    <n v="0"/>
    <n v="3461799000"/>
    <n v="279853673"/>
    <n v="1110942972"/>
    <n v="32.090000000000003"/>
    <n v="279853673"/>
    <n v="1110942972"/>
    <n v="32.090000000000003"/>
    <n v="2350856028"/>
    <n v="2350856028"/>
    <n v="0"/>
    <n v="1110942972"/>
    <n v="2350856028"/>
    <n v="0"/>
    <n v="279853673"/>
    <n v="1110942972"/>
  </r>
  <r>
    <s v="O1-1-02-07-001-04-02000000-000000000"/>
    <m/>
    <m/>
    <x v="0"/>
    <x v="3"/>
    <m/>
    <s v="N/A"/>
    <x v="0"/>
    <x v="0"/>
    <n v="3461799000"/>
    <n v="0"/>
    <n v="0"/>
    <n v="0"/>
    <n v="0"/>
    <n v="0"/>
    <n v="0"/>
    <n v="0"/>
    <n v="0"/>
    <n v="0"/>
    <n v="0"/>
    <n v="3461799000"/>
    <n v="0"/>
    <n v="0"/>
    <n v="3461799000"/>
    <n v="279853673"/>
    <n v="1110942972"/>
    <n v="32.090000000000003"/>
    <n v="279853673"/>
    <n v="1110942972"/>
    <n v="32.090000000000003"/>
    <n v="2350856028"/>
    <n v="2350856028"/>
    <n v="0"/>
    <n v="1110942972"/>
    <n v="2350856028"/>
    <n v="0"/>
    <n v="279853673"/>
    <n v="1110942972"/>
  </r>
  <r>
    <s v="O1-1-02-07-001-04-02000000-000000000"/>
    <n v="3"/>
    <s v="O2-3-3-05-010-95"/>
    <x v="92"/>
    <x v="3"/>
    <m/>
    <s v="A Organos PGN"/>
    <x v="7"/>
    <x v="1"/>
    <n v="3461799000"/>
    <n v="0"/>
    <n v="0"/>
    <n v="0"/>
    <n v="0"/>
    <n v="0"/>
    <n v="0"/>
    <n v="0"/>
    <n v="0"/>
    <n v="0"/>
    <n v="0"/>
    <n v="3461799000"/>
    <n v="0"/>
    <n v="0"/>
    <n v="3461799000"/>
    <n v="279853673"/>
    <n v="1110942972"/>
    <n v="32.090000000000003"/>
    <n v="279853673"/>
    <n v="1110942972"/>
    <n v="32.090000000000003"/>
    <n v="2350856028"/>
    <n v="2350856028"/>
    <n v="0"/>
    <n v="1110942972"/>
    <n v="2350856028"/>
    <n v="0"/>
    <n v="279853673"/>
    <n v="1110942972"/>
  </r>
  <r>
    <s v="O1-1-02-07-001-04-03000000"/>
    <m/>
    <m/>
    <x v="0"/>
    <x v="3"/>
    <m/>
    <s v="20- FFDS Apuestas Permanentes  25%"/>
    <x v="0"/>
    <x v="0"/>
    <n v="12363566000"/>
    <n v="0"/>
    <n v="0"/>
    <n v="0"/>
    <n v="0"/>
    <n v="0"/>
    <n v="0"/>
    <n v="0"/>
    <n v="0"/>
    <n v="0"/>
    <n v="0"/>
    <n v="12363566000"/>
    <n v="0"/>
    <n v="0"/>
    <n v="12363566000"/>
    <n v="0"/>
    <n v="0"/>
    <n v="0"/>
    <n v="0"/>
    <n v="0"/>
    <n v="0"/>
    <n v="12363566000"/>
    <n v="12363566000"/>
    <n v="1431064758"/>
    <n v="1431064758"/>
    <n v="10932501242"/>
    <n v="0"/>
    <n v="0"/>
    <n v="0"/>
  </r>
  <r>
    <s v="O1-1-02-07-001-04-03000000-000000000"/>
    <m/>
    <m/>
    <x v="0"/>
    <x v="3"/>
    <m/>
    <s v="N/A"/>
    <x v="0"/>
    <x v="0"/>
    <n v="12363566000"/>
    <n v="0"/>
    <n v="0"/>
    <n v="0"/>
    <n v="0"/>
    <n v="0"/>
    <n v="0"/>
    <n v="0"/>
    <n v="0"/>
    <n v="0"/>
    <n v="0"/>
    <n v="12363566000"/>
    <n v="0"/>
    <n v="0"/>
    <n v="12363566000"/>
    <n v="0"/>
    <n v="0"/>
    <n v="0"/>
    <n v="0"/>
    <n v="0"/>
    <n v="0"/>
    <n v="12363566000"/>
    <n v="12363566000"/>
    <n v="1431064758"/>
    <n v="1431064758"/>
    <n v="10932501242"/>
    <n v="0"/>
    <n v="0"/>
    <n v="0"/>
  </r>
  <r>
    <s v="O1-1-02-07-001-04-03000000-000000000"/>
    <n v="3"/>
    <s v="O2-3-01-17-019-06"/>
    <x v="14"/>
    <x v="6"/>
    <s v="O23011719062024020314044"/>
    <s v="Servicios de la administración pública relacionados con la salud"/>
    <x v="7"/>
    <x v="1"/>
    <n v="2383372000"/>
    <n v="0"/>
    <n v="0"/>
    <n v="0"/>
    <n v="0"/>
    <n v="0"/>
    <n v="0"/>
    <n v="0"/>
    <n v="0"/>
    <n v="0"/>
    <n v="0"/>
    <n v="2383372000"/>
    <n v="0"/>
    <n v="0"/>
    <n v="2383372000"/>
    <n v="0"/>
    <n v="0"/>
    <n v="0"/>
    <n v="0"/>
    <n v="0"/>
    <n v="0"/>
    <n v="2383372000"/>
    <n v="2383372000"/>
    <n v="1384560758"/>
    <n v="1384560758"/>
    <n v="998811242"/>
    <n v="0"/>
    <n v="0"/>
    <n v="0"/>
  </r>
  <r>
    <s v="O1-1-02-07-001-04-03000000-000000000"/>
    <n v="3"/>
    <s v="O2-1-2-02-020-08"/>
    <x v="71"/>
    <x v="12"/>
    <m/>
    <s v="Servicio de mantenimiento y reparación de otros productos metálicos elaborados n.c.p"/>
    <x v="7"/>
    <x v="1"/>
    <n v="46504000"/>
    <n v="0"/>
    <n v="0"/>
    <n v="0"/>
    <n v="0"/>
    <n v="0"/>
    <n v="0"/>
    <n v="0"/>
    <n v="0"/>
    <n v="0"/>
    <n v="0"/>
    <n v="46504000"/>
    <n v="0"/>
    <n v="0"/>
    <n v="46504000"/>
    <n v="0"/>
    <n v="0"/>
    <n v="0"/>
    <n v="0"/>
    <n v="0"/>
    <n v="0"/>
    <n v="46504000"/>
    <n v="46504000"/>
    <n v="46504000"/>
    <n v="46504000"/>
    <n v="0"/>
    <n v="0"/>
    <n v="0"/>
    <n v="0"/>
  </r>
  <r>
    <s v="O1-1-02-07-001-04-03000000-000000000"/>
    <n v="3"/>
    <s v="O2-3-01-17-019-01"/>
    <x v="70"/>
    <x v="23"/>
    <s v="O23011719012020014922112"/>
    <s v="Edificios relacionados con salud"/>
    <x v="7"/>
    <x v="1"/>
    <n v="9933690000"/>
    <n v="0"/>
    <n v="0"/>
    <n v="0"/>
    <n v="0"/>
    <n v="0"/>
    <n v="0"/>
    <n v="0"/>
    <n v="0"/>
    <n v="0"/>
    <n v="0"/>
    <n v="9933690000"/>
    <n v="0"/>
    <n v="0"/>
    <n v="9933690000"/>
    <n v="0"/>
    <n v="0"/>
    <n v="0"/>
    <n v="0"/>
    <n v="0"/>
    <n v="0"/>
    <n v="9933690000"/>
    <n v="9933690000"/>
    <n v="0"/>
    <n v="0"/>
    <n v="9933690000"/>
    <n v="0"/>
    <n v="0"/>
    <n v="0"/>
  </r>
  <r>
    <s v="O1-1-02-07-001-05"/>
    <m/>
    <m/>
    <x v="0"/>
    <x v="3"/>
    <m/>
    <s v="Derechos por la explotacion juegos de suerte y azar de rifas"/>
    <x v="0"/>
    <x v="0"/>
    <n v="7449000"/>
    <n v="0"/>
    <n v="0"/>
    <n v="0"/>
    <n v="0"/>
    <n v="0"/>
    <n v="0"/>
    <n v="0"/>
    <n v="0"/>
    <n v="0"/>
    <n v="0"/>
    <n v="7449000"/>
    <n v="0"/>
    <n v="0"/>
    <n v="7449000"/>
    <n v="0"/>
    <n v="0"/>
    <n v="0"/>
    <n v="0"/>
    <n v="0"/>
    <n v="0"/>
    <n v="7449000"/>
    <n v="7449000"/>
    <n v="5090000"/>
    <n v="5090000"/>
    <n v="2359000"/>
    <n v="0"/>
    <n v="0"/>
    <n v="0"/>
  </r>
  <r>
    <s v="O1-1-02-07-001-05-01000000"/>
    <m/>
    <m/>
    <x v="0"/>
    <x v="3"/>
    <m/>
    <s v="20- R.S. Rifas 68%"/>
    <x v="0"/>
    <x v="0"/>
    <n v="5090000"/>
    <n v="0"/>
    <n v="0"/>
    <n v="0"/>
    <n v="0"/>
    <n v="0"/>
    <n v="0"/>
    <n v="0"/>
    <n v="0"/>
    <n v="0"/>
    <n v="0"/>
    <n v="5090000"/>
    <n v="0"/>
    <n v="0"/>
    <n v="5090000"/>
    <n v="0"/>
    <n v="0"/>
    <n v="0"/>
    <n v="0"/>
    <n v="0"/>
    <n v="0"/>
    <n v="5090000"/>
    <n v="5090000"/>
    <n v="5090000"/>
    <n v="5090000"/>
    <n v="0"/>
    <n v="0"/>
    <n v="0"/>
    <n v="0"/>
  </r>
  <r>
    <s v="O1-1-02-07-001-05-01000000-000000000"/>
    <m/>
    <m/>
    <x v="0"/>
    <x v="3"/>
    <m/>
    <s v="N/A"/>
    <x v="0"/>
    <x v="0"/>
    <n v="5090000"/>
    <n v="0"/>
    <n v="0"/>
    <n v="0"/>
    <n v="0"/>
    <n v="0"/>
    <n v="0"/>
    <n v="0"/>
    <n v="0"/>
    <n v="0"/>
    <n v="0"/>
    <n v="5090000"/>
    <n v="0"/>
    <n v="0"/>
    <n v="5090000"/>
    <n v="0"/>
    <n v="0"/>
    <n v="0"/>
    <n v="0"/>
    <n v="0"/>
    <n v="0"/>
    <n v="5090000"/>
    <n v="5090000"/>
    <n v="5090000"/>
    <n v="5090000"/>
    <n v="0"/>
    <n v="0"/>
    <n v="0"/>
    <n v="0"/>
  </r>
  <r>
    <s v="O1-1-02-07-001-05-01000000-000000000"/>
    <n v="3"/>
    <s v="O2-3-01-17-019-06"/>
    <x v="14"/>
    <x v="6"/>
    <s v="O23011719062024020314044"/>
    <s v="Servicios de la administración pública relacionados con la salud"/>
    <x v="6"/>
    <x v="1"/>
    <n v="5090000"/>
    <n v="0"/>
    <n v="0"/>
    <n v="0"/>
    <n v="0"/>
    <n v="0"/>
    <n v="0"/>
    <n v="0"/>
    <n v="0"/>
    <n v="0"/>
    <n v="0"/>
    <n v="5090000"/>
    <n v="0"/>
    <n v="0"/>
    <n v="5090000"/>
    <n v="0"/>
    <n v="0"/>
    <n v="0"/>
    <n v="0"/>
    <n v="0"/>
    <n v="0"/>
    <n v="5090000"/>
    <n v="5090000"/>
    <n v="5090000"/>
    <n v="5090000"/>
    <n v="0"/>
    <n v="0"/>
    <n v="0"/>
    <n v="0"/>
  </r>
  <r>
    <s v="O1-1-02-07-001-05-02000000"/>
    <m/>
    <m/>
    <x v="0"/>
    <x v="3"/>
    <m/>
    <s v="20- Rifas -Colciencias 7%"/>
    <x v="0"/>
    <x v="0"/>
    <n v="524000"/>
    <n v="0"/>
    <n v="0"/>
    <n v="0"/>
    <n v="0"/>
    <n v="0"/>
    <n v="0"/>
    <n v="0"/>
    <n v="0"/>
    <n v="0"/>
    <n v="0"/>
    <n v="524000"/>
    <n v="0"/>
    <n v="0"/>
    <n v="524000"/>
    <n v="0"/>
    <n v="0"/>
    <n v="0"/>
    <n v="0"/>
    <n v="0"/>
    <n v="0"/>
    <n v="524000"/>
    <n v="524000"/>
    <n v="0"/>
    <n v="0"/>
    <n v="524000"/>
    <n v="0"/>
    <n v="0"/>
    <n v="0"/>
  </r>
  <r>
    <s v="O1-1-02-07-001-05-02000000-000000000"/>
    <m/>
    <m/>
    <x v="0"/>
    <x v="3"/>
    <m/>
    <s v="N/A"/>
    <x v="0"/>
    <x v="0"/>
    <n v="524000"/>
    <n v="0"/>
    <n v="0"/>
    <n v="0"/>
    <n v="0"/>
    <n v="0"/>
    <n v="0"/>
    <n v="0"/>
    <n v="0"/>
    <n v="0"/>
    <n v="0"/>
    <n v="524000"/>
    <n v="0"/>
    <n v="0"/>
    <n v="524000"/>
    <n v="0"/>
    <n v="0"/>
    <n v="0"/>
    <n v="0"/>
    <n v="0"/>
    <n v="0"/>
    <n v="524000"/>
    <n v="524000"/>
    <n v="0"/>
    <n v="0"/>
    <n v="524000"/>
    <n v="0"/>
    <n v="0"/>
    <n v="0"/>
  </r>
  <r>
    <s v="O1-1-02-07-001-05-02000000-000000000"/>
    <n v="3"/>
    <s v="O2-3-3-05-010-95"/>
    <x v="92"/>
    <x v="3"/>
    <m/>
    <s v="A Organos PGN"/>
    <x v="6"/>
    <x v="1"/>
    <n v="524000"/>
    <n v="0"/>
    <n v="0"/>
    <n v="0"/>
    <n v="0"/>
    <n v="0"/>
    <n v="0"/>
    <n v="0"/>
    <n v="0"/>
    <n v="0"/>
    <n v="0"/>
    <n v="524000"/>
    <n v="0"/>
    <n v="0"/>
    <n v="524000"/>
    <n v="0"/>
    <n v="0"/>
    <n v="0"/>
    <n v="0"/>
    <n v="0"/>
    <n v="0"/>
    <n v="524000"/>
    <n v="524000"/>
    <n v="0"/>
    <n v="0"/>
    <n v="524000"/>
    <n v="0"/>
    <n v="0"/>
    <n v="0"/>
  </r>
  <r>
    <s v="O1-1-02-07-001-05-03000000"/>
    <m/>
    <m/>
    <x v="0"/>
    <x v="3"/>
    <m/>
    <s v="20- FFDS Rifas- 25%"/>
    <x v="0"/>
    <x v="0"/>
    <n v="1835000"/>
    <n v="0"/>
    <n v="0"/>
    <n v="0"/>
    <n v="0"/>
    <n v="0"/>
    <n v="0"/>
    <n v="0"/>
    <n v="0"/>
    <n v="0"/>
    <n v="0"/>
    <n v="1835000"/>
    <n v="0"/>
    <n v="0"/>
    <n v="1835000"/>
    <n v="0"/>
    <n v="0"/>
    <n v="0"/>
    <n v="0"/>
    <n v="0"/>
    <n v="0"/>
    <n v="1835000"/>
    <n v="1835000"/>
    <n v="0"/>
    <n v="0"/>
    <n v="1835000"/>
    <n v="0"/>
    <n v="0"/>
    <n v="0"/>
  </r>
  <r>
    <s v="O1-1-02-07-001-05-03000000-000000000"/>
    <m/>
    <m/>
    <x v="0"/>
    <x v="3"/>
    <m/>
    <s v="N/A"/>
    <x v="0"/>
    <x v="0"/>
    <n v="1835000"/>
    <n v="0"/>
    <n v="0"/>
    <n v="0"/>
    <n v="0"/>
    <n v="0"/>
    <n v="0"/>
    <n v="0"/>
    <n v="0"/>
    <n v="0"/>
    <n v="0"/>
    <n v="1835000"/>
    <n v="0"/>
    <n v="0"/>
    <n v="1835000"/>
    <n v="0"/>
    <n v="0"/>
    <n v="0"/>
    <n v="0"/>
    <n v="0"/>
    <n v="0"/>
    <n v="1835000"/>
    <n v="1835000"/>
    <n v="0"/>
    <n v="0"/>
    <n v="1835000"/>
    <n v="0"/>
    <n v="0"/>
    <n v="0"/>
  </r>
  <r>
    <s v="O1-1-02-07-001-05-03000000-000000000"/>
    <n v="3"/>
    <s v="O2-3-01-17-019-01"/>
    <x v="70"/>
    <x v="23"/>
    <s v="O23011719012020014922112"/>
    <s v="Edificios relacionados con salud"/>
    <x v="6"/>
    <x v="1"/>
    <n v="1835000"/>
    <n v="0"/>
    <n v="0"/>
    <n v="0"/>
    <n v="0"/>
    <n v="0"/>
    <n v="0"/>
    <n v="0"/>
    <n v="0"/>
    <n v="0"/>
    <n v="0"/>
    <n v="1835000"/>
    <n v="0"/>
    <n v="0"/>
    <n v="1835000"/>
    <n v="0"/>
    <n v="0"/>
    <n v="0"/>
    <n v="0"/>
    <n v="0"/>
    <n v="0"/>
    <n v="1835000"/>
    <n v="1835000"/>
    <n v="0"/>
    <n v="0"/>
    <n v="1835000"/>
    <n v="0"/>
    <n v="0"/>
    <n v="0"/>
  </r>
  <r>
    <s v="O1-1-02-07-001-06"/>
    <m/>
    <m/>
    <x v="0"/>
    <x v="3"/>
    <m/>
    <s v="Derechos por la explotacion juegos de suerte y azar de juegos promocionales"/>
    <x v="0"/>
    <x v="0"/>
    <n v="594573000"/>
    <n v="27934667"/>
    <n v="27934667"/>
    <n v="0"/>
    <n v="0"/>
    <n v="0"/>
    <n v="76645977"/>
    <n v="76645977"/>
    <n v="0"/>
    <n v="0"/>
    <n v="0"/>
    <n v="594573000"/>
    <n v="0"/>
    <n v="0"/>
    <n v="594573000"/>
    <n v="30810294"/>
    <n v="84536005"/>
    <n v="14.22"/>
    <n v="30810294"/>
    <n v="84536005"/>
    <n v="14.22"/>
    <n v="510036995"/>
    <n v="510036995"/>
    <n v="327664023"/>
    <n v="412200028"/>
    <n v="182372972"/>
    <n v="0"/>
    <n v="30810294"/>
    <n v="84536005"/>
  </r>
  <r>
    <s v="O1-1-02-07-001-06-01000000"/>
    <m/>
    <m/>
    <x v="0"/>
    <x v="3"/>
    <m/>
    <s v="20-R.S. Juegos Promocionales- 68%"/>
    <x v="0"/>
    <x v="0"/>
    <n v="404310000"/>
    <n v="27934667"/>
    <n v="27934667"/>
    <n v="0"/>
    <n v="0"/>
    <n v="0"/>
    <n v="76645977"/>
    <n v="76645977"/>
    <n v="0"/>
    <n v="0"/>
    <n v="0"/>
    <n v="404310000"/>
    <n v="0"/>
    <n v="0"/>
    <n v="404310000"/>
    <n v="27934667"/>
    <n v="76645977"/>
    <n v="18.96"/>
    <n v="27934667"/>
    <n v="76645977"/>
    <n v="18.96"/>
    <n v="327664023"/>
    <n v="327664023"/>
    <n v="327664023"/>
    <n v="404310000"/>
    <n v="0"/>
    <n v="0"/>
    <n v="27934667"/>
    <n v="76645977"/>
  </r>
  <r>
    <s v="O1-1-02-07-001-06-01000000-000000000"/>
    <m/>
    <m/>
    <x v="0"/>
    <x v="3"/>
    <m/>
    <s v="N/A"/>
    <x v="0"/>
    <x v="0"/>
    <n v="404310000"/>
    <n v="27934667"/>
    <n v="27934667"/>
    <n v="0"/>
    <n v="0"/>
    <n v="0"/>
    <n v="76645977"/>
    <n v="76645977"/>
    <n v="0"/>
    <n v="0"/>
    <n v="0"/>
    <n v="404310000"/>
    <n v="0"/>
    <n v="0"/>
    <n v="404310000"/>
    <n v="27934667"/>
    <n v="76645977"/>
    <n v="18.96"/>
    <n v="27934667"/>
    <n v="76645977"/>
    <n v="18.96"/>
    <n v="327664023"/>
    <n v="327664023"/>
    <n v="327664023"/>
    <n v="404310000"/>
    <n v="0"/>
    <n v="0"/>
    <n v="27934667"/>
    <n v="76645977"/>
  </r>
  <r>
    <s v="O1-1-02-07-001-06-01000000-000000000"/>
    <n v="3"/>
    <s v="O2-3-01-17-019-06"/>
    <x v="19"/>
    <x v="6"/>
    <s v="O23011719062024020314044"/>
    <s v="Servicios de la administración pública relacionados con la salud"/>
    <x v="6"/>
    <x v="1"/>
    <n v="0"/>
    <n v="363514"/>
    <n v="0"/>
    <n v="0"/>
    <n v="0"/>
    <n v="363514"/>
    <n v="1014709"/>
    <n v="0"/>
    <n v="0"/>
    <n v="0"/>
    <n v="1014709"/>
    <n v="1014709"/>
    <n v="0"/>
    <n v="0"/>
    <n v="1014709"/>
    <n v="363514"/>
    <n v="1014709"/>
    <n v="100"/>
    <n v="363514"/>
    <n v="1014709"/>
    <n v="100"/>
    <n v="0"/>
    <n v="0"/>
    <n v="0"/>
    <n v="1014709"/>
    <n v="0"/>
    <n v="0"/>
    <n v="363514"/>
    <n v="1014709"/>
  </r>
  <r>
    <s v="O1-1-02-07-001-06-01000000-000000000"/>
    <n v="3"/>
    <s v="O2-3-01-17-019-06"/>
    <x v="22"/>
    <x v="6"/>
    <s v="O23011719062024020314044"/>
    <s v="Servicios de la administración pública relacionados con la salud"/>
    <x v="6"/>
    <x v="1"/>
    <n v="0"/>
    <n v="413"/>
    <n v="0"/>
    <n v="0"/>
    <n v="0"/>
    <n v="413"/>
    <n v="980"/>
    <n v="0"/>
    <n v="0"/>
    <n v="0"/>
    <n v="980"/>
    <n v="980"/>
    <n v="0"/>
    <n v="0"/>
    <n v="980"/>
    <n v="413"/>
    <n v="980"/>
    <n v="100"/>
    <n v="413"/>
    <n v="980"/>
    <n v="100"/>
    <n v="0"/>
    <n v="0"/>
    <n v="0"/>
    <n v="980"/>
    <n v="0"/>
    <n v="0"/>
    <n v="413"/>
    <n v="980"/>
  </r>
  <r>
    <s v="O1-1-02-07-001-06-01000000-000000000"/>
    <n v="3"/>
    <s v="O2-3-01-17-019-06"/>
    <x v="26"/>
    <x v="6"/>
    <s v="O23011719062024020314044"/>
    <s v="Servicios de la administración pública relacionados con la salud"/>
    <x v="6"/>
    <x v="1"/>
    <n v="0"/>
    <n v="0"/>
    <n v="0"/>
    <n v="0"/>
    <n v="0"/>
    <n v="0"/>
    <n v="47"/>
    <n v="0"/>
    <n v="0"/>
    <n v="0"/>
    <n v="47"/>
    <n v="47"/>
    <n v="0"/>
    <n v="0"/>
    <n v="47"/>
    <n v="0"/>
    <n v="47"/>
    <n v="100"/>
    <n v="0"/>
    <n v="47"/>
    <n v="100"/>
    <n v="0"/>
    <n v="0"/>
    <n v="0"/>
    <n v="47"/>
    <n v="0"/>
    <n v="0"/>
    <n v="0"/>
    <n v="47"/>
  </r>
  <r>
    <s v="O1-1-02-07-001-06-01000000-000000000"/>
    <n v="3"/>
    <s v="O2-3-01-17-019-06"/>
    <x v="20"/>
    <x v="6"/>
    <s v="O23011719062024020314044"/>
    <s v="Servicios de la administración pública relacionados con la salud"/>
    <x v="6"/>
    <x v="1"/>
    <n v="0"/>
    <n v="105"/>
    <n v="0"/>
    <n v="0"/>
    <n v="0"/>
    <n v="105"/>
    <n v="209"/>
    <n v="0"/>
    <n v="0"/>
    <n v="0"/>
    <n v="209"/>
    <n v="209"/>
    <n v="0"/>
    <n v="0"/>
    <n v="209"/>
    <n v="105"/>
    <n v="209"/>
    <n v="100"/>
    <n v="105"/>
    <n v="209"/>
    <n v="100"/>
    <n v="0"/>
    <n v="0"/>
    <n v="0"/>
    <n v="209"/>
    <n v="0"/>
    <n v="0"/>
    <n v="105"/>
    <n v="209"/>
  </r>
  <r>
    <s v="O1-1-02-07-001-06-01000000-000000000"/>
    <n v="3"/>
    <s v="O2-3-01-17-019-06"/>
    <x v="25"/>
    <x v="6"/>
    <s v="O23011719062024020314044"/>
    <s v="Servicios de la administración pública relacionados con la salud"/>
    <x v="6"/>
    <x v="1"/>
    <n v="0"/>
    <n v="59"/>
    <n v="0"/>
    <n v="0"/>
    <n v="0"/>
    <n v="59"/>
    <n v="117"/>
    <n v="0"/>
    <n v="0"/>
    <n v="0"/>
    <n v="117"/>
    <n v="117"/>
    <n v="0"/>
    <n v="0"/>
    <n v="117"/>
    <n v="59"/>
    <n v="117"/>
    <n v="100"/>
    <n v="59"/>
    <n v="117"/>
    <n v="100"/>
    <n v="0"/>
    <n v="0"/>
    <n v="0"/>
    <n v="117"/>
    <n v="0"/>
    <n v="0"/>
    <n v="59"/>
    <n v="117"/>
  </r>
  <r>
    <s v="O1-1-02-07-001-06-01000000-000000000"/>
    <n v="3"/>
    <s v="O2-3-01-17-019-06"/>
    <x v="24"/>
    <x v="6"/>
    <s v="O23011719062024020314044"/>
    <s v="Servicios de la administración pública relacionados con la salud"/>
    <x v="6"/>
    <x v="1"/>
    <n v="0"/>
    <n v="794334"/>
    <n v="0"/>
    <n v="0"/>
    <n v="0"/>
    <n v="794334"/>
    <n v="2148040"/>
    <n v="0"/>
    <n v="0"/>
    <n v="0"/>
    <n v="2148040"/>
    <n v="2148040"/>
    <n v="0"/>
    <n v="0"/>
    <n v="2148040"/>
    <n v="794334"/>
    <n v="2148040"/>
    <n v="100"/>
    <n v="794334"/>
    <n v="2148040"/>
    <n v="100"/>
    <n v="0"/>
    <n v="0"/>
    <n v="0"/>
    <n v="2148040"/>
    <n v="0"/>
    <n v="0"/>
    <n v="794334"/>
    <n v="2148040"/>
  </r>
  <r>
    <s v="O1-1-02-07-001-06-01000000-000000000"/>
    <n v="3"/>
    <s v="O2-3-01-17-019-06"/>
    <x v="15"/>
    <x v="6"/>
    <s v="O23011719062024020314044"/>
    <s v="Servicios de la administración pública relacionados con la salud"/>
    <x v="6"/>
    <x v="1"/>
    <n v="0"/>
    <n v="63"/>
    <n v="0"/>
    <n v="0"/>
    <n v="0"/>
    <n v="63"/>
    <n v="65"/>
    <n v="0"/>
    <n v="0"/>
    <n v="0"/>
    <n v="65"/>
    <n v="65"/>
    <n v="0"/>
    <n v="0"/>
    <n v="65"/>
    <n v="63"/>
    <n v="65"/>
    <n v="100"/>
    <n v="63"/>
    <n v="65"/>
    <n v="100"/>
    <n v="0"/>
    <n v="0"/>
    <n v="0"/>
    <n v="65"/>
    <n v="0"/>
    <n v="0"/>
    <n v="63"/>
    <n v="65"/>
  </r>
  <r>
    <s v="O1-1-02-07-001-06-01000000-000000000"/>
    <n v="3"/>
    <s v="O2-3-01-17-019-06"/>
    <x v="14"/>
    <x v="6"/>
    <s v="O23011719062024020314044"/>
    <s v="Servicios de la administración pública relacionados con la salud"/>
    <x v="6"/>
    <x v="1"/>
    <n v="404310000"/>
    <n v="0"/>
    <n v="27934667"/>
    <n v="0"/>
    <n v="0"/>
    <n v="-27934667"/>
    <n v="0"/>
    <n v="76645977"/>
    <n v="0"/>
    <n v="0"/>
    <n v="-76645977"/>
    <n v="327664023"/>
    <n v="0"/>
    <n v="0"/>
    <n v="327664023"/>
    <n v="0"/>
    <n v="0"/>
    <n v="0"/>
    <n v="0"/>
    <n v="0"/>
    <n v="0"/>
    <n v="327664023"/>
    <n v="327664023"/>
    <n v="327664023"/>
    <n v="327664023"/>
    <n v="0"/>
    <n v="0"/>
    <n v="0"/>
    <n v="0"/>
  </r>
  <r>
    <s v="O1-1-02-07-001-06-01000000-000000000"/>
    <n v="3"/>
    <s v="O2-3-01-17-019-06"/>
    <x v="23"/>
    <x v="6"/>
    <s v="O23011719062024020314044"/>
    <s v="Servicios de la administración pública relacionados con la salud"/>
    <x v="6"/>
    <x v="1"/>
    <n v="0"/>
    <n v="1192"/>
    <n v="0"/>
    <n v="0"/>
    <n v="0"/>
    <n v="1192"/>
    <n v="3162"/>
    <n v="0"/>
    <n v="0"/>
    <n v="0"/>
    <n v="3162"/>
    <n v="3162"/>
    <n v="0"/>
    <n v="0"/>
    <n v="3162"/>
    <n v="1192"/>
    <n v="3162"/>
    <n v="100"/>
    <n v="1192"/>
    <n v="3162"/>
    <n v="100"/>
    <n v="0"/>
    <n v="0"/>
    <n v="0"/>
    <n v="3162"/>
    <n v="0"/>
    <n v="0"/>
    <n v="1192"/>
    <n v="3162"/>
  </r>
  <r>
    <s v="O1-1-02-07-001-06-01000000-000000000"/>
    <n v="3"/>
    <s v="O2-3-01-17-019-06"/>
    <x v="12"/>
    <x v="6"/>
    <s v="O23011719062024020314044"/>
    <s v="Servicios de la administración pública relacionados con la salud"/>
    <x v="6"/>
    <x v="1"/>
    <n v="0"/>
    <n v="0"/>
    <n v="0"/>
    <n v="0"/>
    <n v="0"/>
    <n v="0"/>
    <n v="80"/>
    <n v="0"/>
    <n v="0"/>
    <n v="0"/>
    <n v="80"/>
    <n v="80"/>
    <n v="0"/>
    <n v="0"/>
    <n v="80"/>
    <n v="0"/>
    <n v="80"/>
    <n v="100"/>
    <n v="0"/>
    <n v="80"/>
    <n v="100"/>
    <n v="0"/>
    <n v="0"/>
    <n v="0"/>
    <n v="80"/>
    <n v="0"/>
    <n v="0"/>
    <n v="0"/>
    <n v="80"/>
  </r>
  <r>
    <s v="O1-1-02-07-001-06-01000000-000000000"/>
    <n v="3"/>
    <s v="O2-3-01-17-019-06"/>
    <x v="13"/>
    <x v="6"/>
    <s v="O23011719062024020314044"/>
    <s v="Servicios de la administración pública relacionados con la salud"/>
    <x v="6"/>
    <x v="1"/>
    <n v="0"/>
    <n v="14666100"/>
    <n v="0"/>
    <n v="0"/>
    <n v="0"/>
    <n v="14666100"/>
    <n v="40026031"/>
    <n v="0"/>
    <n v="0"/>
    <n v="0"/>
    <n v="40026031"/>
    <n v="40026031"/>
    <n v="0"/>
    <n v="0"/>
    <n v="40026031"/>
    <n v="14666100"/>
    <n v="40026031"/>
    <n v="100"/>
    <n v="14666100"/>
    <n v="40026031"/>
    <n v="100"/>
    <n v="0"/>
    <n v="0"/>
    <n v="0"/>
    <n v="40026031"/>
    <n v="0"/>
    <n v="0"/>
    <n v="14666100"/>
    <n v="40026031"/>
  </r>
  <r>
    <s v="O1-1-02-07-001-06-01000000-000000000"/>
    <n v="3"/>
    <s v="O2-3-01-17-019-06"/>
    <x v="10"/>
    <x v="6"/>
    <s v="O23011719062024020314044"/>
    <s v="Servicios de la administración pública relacionados con la salud"/>
    <x v="6"/>
    <x v="1"/>
    <n v="0"/>
    <n v="494"/>
    <n v="0"/>
    <n v="0"/>
    <n v="0"/>
    <n v="494"/>
    <n v="501"/>
    <n v="0"/>
    <n v="0"/>
    <n v="0"/>
    <n v="501"/>
    <n v="501"/>
    <n v="0"/>
    <n v="0"/>
    <n v="501"/>
    <n v="494"/>
    <n v="501"/>
    <n v="100"/>
    <n v="494"/>
    <n v="501"/>
    <n v="100"/>
    <n v="0"/>
    <n v="0"/>
    <n v="0"/>
    <n v="501"/>
    <n v="0"/>
    <n v="0"/>
    <n v="494"/>
    <n v="501"/>
  </r>
  <r>
    <s v="O1-1-02-07-001-06-01000000-000000000"/>
    <n v="3"/>
    <s v="O2-3-01-17-019-06"/>
    <x v="11"/>
    <x v="6"/>
    <s v="O23011719062024020314044"/>
    <s v="Servicios de la administración pública relacionados con la salud"/>
    <x v="6"/>
    <x v="1"/>
    <n v="0"/>
    <n v="64"/>
    <n v="0"/>
    <n v="0"/>
    <n v="0"/>
    <n v="64"/>
    <n v="126"/>
    <n v="0"/>
    <n v="0"/>
    <n v="0"/>
    <n v="126"/>
    <n v="126"/>
    <n v="0"/>
    <n v="0"/>
    <n v="126"/>
    <n v="64"/>
    <n v="126"/>
    <n v="100"/>
    <n v="64"/>
    <n v="126"/>
    <n v="100"/>
    <n v="0"/>
    <n v="0"/>
    <n v="0"/>
    <n v="126"/>
    <n v="0"/>
    <n v="0"/>
    <n v="64"/>
    <n v="126"/>
  </r>
  <r>
    <s v="O1-1-02-07-001-06-01000000-000000000"/>
    <n v="3"/>
    <s v="O2-3-01-17-019-06"/>
    <x v="9"/>
    <x v="6"/>
    <s v="O23011719062024020314044"/>
    <s v="Servicios de la administración pública relacionados con la salud"/>
    <x v="6"/>
    <x v="1"/>
    <n v="0"/>
    <n v="1480671"/>
    <n v="0"/>
    <n v="0"/>
    <n v="0"/>
    <n v="1480671"/>
    <n v="3966613"/>
    <n v="0"/>
    <n v="0"/>
    <n v="0"/>
    <n v="3966613"/>
    <n v="3966613"/>
    <n v="0"/>
    <n v="0"/>
    <n v="3966613"/>
    <n v="1480671"/>
    <n v="3966613"/>
    <n v="100"/>
    <n v="1480671"/>
    <n v="3966613"/>
    <n v="100"/>
    <n v="0"/>
    <n v="0"/>
    <n v="0"/>
    <n v="3966613"/>
    <n v="0"/>
    <n v="0"/>
    <n v="1480671"/>
    <n v="3966613"/>
  </r>
  <r>
    <s v="O1-1-02-07-001-06-01000000-000000000"/>
    <n v="3"/>
    <s v="O2-3-01-17-019-06"/>
    <x v="8"/>
    <x v="6"/>
    <s v="O23011719062024020314044"/>
    <s v="Servicios de la administración pública relacionados con la salud"/>
    <x v="6"/>
    <x v="1"/>
    <n v="0"/>
    <n v="3039409"/>
    <n v="0"/>
    <n v="0"/>
    <n v="0"/>
    <n v="3039409"/>
    <n v="8839782"/>
    <n v="0"/>
    <n v="0"/>
    <n v="0"/>
    <n v="8839782"/>
    <n v="8839782"/>
    <n v="0"/>
    <n v="0"/>
    <n v="8839782"/>
    <n v="3039409"/>
    <n v="8839782"/>
    <n v="100"/>
    <n v="3039409"/>
    <n v="8839782"/>
    <n v="100"/>
    <n v="0"/>
    <n v="0"/>
    <n v="0"/>
    <n v="8839782"/>
    <n v="0"/>
    <n v="0"/>
    <n v="3039409"/>
    <n v="8839782"/>
  </r>
  <r>
    <s v="O1-1-02-07-001-06-01000000-000000000"/>
    <n v="3"/>
    <s v="O2-3-01-17-019-06"/>
    <x v="16"/>
    <x v="6"/>
    <s v="O23011719062024020314044"/>
    <s v="Servicios de la administración pública relacionados con la salud"/>
    <x v="6"/>
    <x v="1"/>
    <n v="0"/>
    <n v="2955755"/>
    <n v="0"/>
    <n v="0"/>
    <n v="0"/>
    <n v="2955755"/>
    <n v="8183278"/>
    <n v="0"/>
    <n v="0"/>
    <n v="0"/>
    <n v="8183278"/>
    <n v="8183278"/>
    <n v="0"/>
    <n v="0"/>
    <n v="8183278"/>
    <n v="2955755"/>
    <n v="8183278"/>
    <n v="100"/>
    <n v="2955755"/>
    <n v="8183278"/>
    <n v="100"/>
    <n v="0"/>
    <n v="0"/>
    <n v="0"/>
    <n v="8183278"/>
    <n v="0"/>
    <n v="0"/>
    <n v="2955755"/>
    <n v="8183278"/>
  </r>
  <r>
    <s v="O1-1-02-07-001-06-01000000-000000000"/>
    <n v="3"/>
    <s v="O2-3-01-17-019-06"/>
    <x v="27"/>
    <x v="6"/>
    <s v="O23011719062024020314044"/>
    <s v="Servicios de la administración pública relacionados con la salud"/>
    <x v="6"/>
    <x v="1"/>
    <n v="0"/>
    <n v="115354"/>
    <n v="0"/>
    <n v="0"/>
    <n v="0"/>
    <n v="115354"/>
    <n v="314338"/>
    <n v="0"/>
    <n v="0"/>
    <n v="0"/>
    <n v="314338"/>
    <n v="314338"/>
    <n v="0"/>
    <n v="0"/>
    <n v="314338"/>
    <n v="115354"/>
    <n v="314338"/>
    <n v="100"/>
    <n v="115354"/>
    <n v="314338"/>
    <n v="100"/>
    <n v="0"/>
    <n v="0"/>
    <n v="0"/>
    <n v="314338"/>
    <n v="0"/>
    <n v="0"/>
    <n v="115354"/>
    <n v="314338"/>
  </r>
  <r>
    <s v="O1-1-02-07-001-06-01000000-000000000"/>
    <n v="3"/>
    <s v="O2-3-01-17-019-06"/>
    <x v="21"/>
    <x v="6"/>
    <s v="O23011719062024020314044"/>
    <s v="Servicios de la administración pública relacionados con la salud"/>
    <x v="6"/>
    <x v="1"/>
    <n v="0"/>
    <n v="2537346"/>
    <n v="0"/>
    <n v="0"/>
    <n v="0"/>
    <n v="2537346"/>
    <n v="6756339"/>
    <n v="0"/>
    <n v="0"/>
    <n v="0"/>
    <n v="6756339"/>
    <n v="6756339"/>
    <n v="0"/>
    <n v="0"/>
    <n v="6756339"/>
    <n v="2537346"/>
    <n v="6756339"/>
    <n v="100"/>
    <n v="2537346"/>
    <n v="6756339"/>
    <n v="100"/>
    <n v="0"/>
    <n v="0"/>
    <n v="0"/>
    <n v="6756339"/>
    <n v="0"/>
    <n v="0"/>
    <n v="2537346"/>
    <n v="6756339"/>
  </r>
  <r>
    <s v="O1-1-02-07-001-06-01000000-000000000"/>
    <n v="3"/>
    <s v="O2-3-01-17-019-06"/>
    <x v="17"/>
    <x v="6"/>
    <s v="O23011719062024020314044"/>
    <s v="Servicios de la administración pública relacionados con la salud"/>
    <x v="6"/>
    <x v="1"/>
    <n v="0"/>
    <n v="50"/>
    <n v="0"/>
    <n v="0"/>
    <n v="0"/>
    <n v="50"/>
    <n v="116"/>
    <n v="0"/>
    <n v="0"/>
    <n v="0"/>
    <n v="116"/>
    <n v="116"/>
    <n v="0"/>
    <n v="0"/>
    <n v="116"/>
    <n v="50"/>
    <n v="116"/>
    <n v="100"/>
    <n v="50"/>
    <n v="116"/>
    <n v="100"/>
    <n v="0"/>
    <n v="0"/>
    <n v="0"/>
    <n v="116"/>
    <n v="0"/>
    <n v="0"/>
    <n v="50"/>
    <n v="116"/>
  </r>
  <r>
    <s v="O1-1-02-07-001-06-01000000-000000000"/>
    <n v="3"/>
    <s v="O2-3-01-17-019-06"/>
    <x v="18"/>
    <x v="6"/>
    <s v="O23011719062024020314044"/>
    <s v="Servicios de la administración pública relacionados con la salud"/>
    <x v="6"/>
    <x v="1"/>
    <n v="0"/>
    <n v="1979744"/>
    <n v="0"/>
    <n v="0"/>
    <n v="0"/>
    <n v="1979744"/>
    <n v="5391444"/>
    <n v="0"/>
    <n v="0"/>
    <n v="0"/>
    <n v="5391444"/>
    <n v="5391444"/>
    <n v="0"/>
    <n v="0"/>
    <n v="5391444"/>
    <n v="1979744"/>
    <n v="5391444"/>
    <n v="100"/>
    <n v="1979744"/>
    <n v="5391444"/>
    <n v="100"/>
    <n v="0"/>
    <n v="0"/>
    <n v="0"/>
    <n v="5391444"/>
    <n v="0"/>
    <n v="0"/>
    <n v="1979744"/>
    <n v="5391444"/>
  </r>
  <r>
    <s v="O1-1-02-07-001-06-02000000"/>
    <m/>
    <m/>
    <x v="0"/>
    <x v="3"/>
    <m/>
    <s v="20- SSF Juegos Promocionales- Colciencias 7%"/>
    <x v="0"/>
    <x v="0"/>
    <n v="41620000"/>
    <n v="0"/>
    <n v="0"/>
    <n v="0"/>
    <n v="0"/>
    <n v="0"/>
    <n v="0"/>
    <n v="0"/>
    <n v="0"/>
    <n v="0"/>
    <n v="0"/>
    <n v="41620000"/>
    <n v="0"/>
    <n v="0"/>
    <n v="41620000"/>
    <n v="2875627"/>
    <n v="7890028"/>
    <n v="18.96"/>
    <n v="2875627"/>
    <n v="7890028"/>
    <n v="18.96"/>
    <n v="33729972"/>
    <n v="33729972"/>
    <n v="0"/>
    <n v="7890028"/>
    <n v="33729972"/>
    <n v="0"/>
    <n v="2875627"/>
    <n v="7890028"/>
  </r>
  <r>
    <s v="O1-1-02-07-001-06-02000000-000000000"/>
    <m/>
    <m/>
    <x v="0"/>
    <x v="3"/>
    <m/>
    <s v="N/A"/>
    <x v="0"/>
    <x v="0"/>
    <n v="41620000"/>
    <n v="0"/>
    <n v="0"/>
    <n v="0"/>
    <n v="0"/>
    <n v="0"/>
    <n v="0"/>
    <n v="0"/>
    <n v="0"/>
    <n v="0"/>
    <n v="0"/>
    <n v="41620000"/>
    <n v="0"/>
    <n v="0"/>
    <n v="41620000"/>
    <n v="2875627"/>
    <n v="7890028"/>
    <n v="18.96"/>
    <n v="2875627"/>
    <n v="7890028"/>
    <n v="18.96"/>
    <n v="33729972"/>
    <n v="33729972"/>
    <n v="0"/>
    <n v="7890028"/>
    <n v="33729972"/>
    <n v="0"/>
    <n v="2875627"/>
    <n v="7890028"/>
  </r>
  <r>
    <s v="O1-1-02-07-001-06-02000000-000000000"/>
    <n v="3"/>
    <s v="O2-3-3-05-010-95"/>
    <x v="92"/>
    <x v="3"/>
    <m/>
    <s v="A Organos PGN"/>
    <x v="6"/>
    <x v="1"/>
    <n v="41620000"/>
    <n v="0"/>
    <n v="0"/>
    <n v="0"/>
    <n v="0"/>
    <n v="0"/>
    <n v="0"/>
    <n v="0"/>
    <n v="0"/>
    <n v="0"/>
    <n v="0"/>
    <n v="41620000"/>
    <n v="0"/>
    <n v="0"/>
    <n v="41620000"/>
    <n v="2875627"/>
    <n v="7890028"/>
    <n v="18.96"/>
    <n v="2875627"/>
    <n v="7890028"/>
    <n v="18.96"/>
    <n v="33729972"/>
    <n v="33729972"/>
    <n v="0"/>
    <n v="7890028"/>
    <n v="33729972"/>
    <n v="0"/>
    <n v="2875627"/>
    <n v="7890028"/>
  </r>
  <r>
    <s v="O1-1-02-07-001-06-03000000"/>
    <m/>
    <m/>
    <x v="0"/>
    <x v="3"/>
    <m/>
    <s v="20-FFDS. Juegos Promocionales  25%"/>
    <x v="0"/>
    <x v="0"/>
    <n v="148643000"/>
    <n v="0"/>
    <n v="0"/>
    <n v="0"/>
    <n v="0"/>
    <n v="0"/>
    <n v="0"/>
    <n v="0"/>
    <n v="0"/>
    <n v="0"/>
    <n v="0"/>
    <n v="148643000"/>
    <n v="0"/>
    <n v="0"/>
    <n v="148643000"/>
    <n v="0"/>
    <n v="0"/>
    <n v="0"/>
    <n v="0"/>
    <n v="0"/>
    <n v="0"/>
    <n v="148643000"/>
    <n v="148643000"/>
    <n v="0"/>
    <n v="0"/>
    <n v="148643000"/>
    <n v="0"/>
    <n v="0"/>
    <n v="0"/>
  </r>
  <r>
    <s v="O1-1-02-07-001-06-03000000-000000000"/>
    <m/>
    <m/>
    <x v="0"/>
    <x v="3"/>
    <m/>
    <s v="N/A"/>
    <x v="0"/>
    <x v="0"/>
    <n v="148643000"/>
    <n v="0"/>
    <n v="0"/>
    <n v="0"/>
    <n v="0"/>
    <n v="0"/>
    <n v="0"/>
    <n v="0"/>
    <n v="0"/>
    <n v="0"/>
    <n v="0"/>
    <n v="148643000"/>
    <n v="0"/>
    <n v="0"/>
    <n v="148643000"/>
    <n v="0"/>
    <n v="0"/>
    <n v="0"/>
    <n v="0"/>
    <n v="0"/>
    <n v="0"/>
    <n v="148643000"/>
    <n v="148643000"/>
    <n v="0"/>
    <n v="0"/>
    <n v="148643000"/>
    <n v="0"/>
    <n v="0"/>
    <n v="0"/>
  </r>
  <r>
    <s v="O1-1-02-07-001-06-03000000-000000000"/>
    <n v="3"/>
    <s v="O2-3-01-17-019-01"/>
    <x v="70"/>
    <x v="23"/>
    <s v="O23011719012020014922112"/>
    <s v="Edificios relacionados con salud"/>
    <x v="6"/>
    <x v="1"/>
    <n v="148643000"/>
    <n v="0"/>
    <n v="0"/>
    <n v="0"/>
    <n v="0"/>
    <n v="0"/>
    <n v="0"/>
    <n v="0"/>
    <n v="0"/>
    <n v="0"/>
    <n v="0"/>
    <n v="148643000"/>
    <n v="0"/>
    <n v="0"/>
    <n v="148643000"/>
    <n v="0"/>
    <n v="0"/>
    <n v="0"/>
    <n v="0"/>
    <n v="0"/>
    <n v="0"/>
    <n v="148643000"/>
    <n v="148643000"/>
    <n v="0"/>
    <n v="0"/>
    <n v="148643000"/>
    <n v="0"/>
    <n v="0"/>
    <n v="0"/>
  </r>
  <r>
    <s v="O1-1-02-07-001-07"/>
    <m/>
    <m/>
    <x v="0"/>
    <x v="3"/>
    <m/>
    <s v="Derechos por la explotacion juegos de suerte y azar de juegos localizados"/>
    <x v="0"/>
    <x v="0"/>
    <n v="49701150000"/>
    <n v="2892594297"/>
    <n v="2892594297"/>
    <n v="0"/>
    <n v="0"/>
    <n v="0"/>
    <n v="11802203348"/>
    <n v="11802203348"/>
    <n v="0"/>
    <n v="0"/>
    <n v="0"/>
    <n v="49701150000"/>
    <n v="0"/>
    <n v="0"/>
    <n v="49701150000"/>
    <n v="3858930923"/>
    <n v="18020684494"/>
    <n v="36.26"/>
    <n v="4088296289"/>
    <n v="14074802493"/>
    <n v="28.32"/>
    <n v="31680465506"/>
    <n v="31680465506"/>
    <n v="30981242256"/>
    <n v="49001926750"/>
    <n v="699223250"/>
    <n v="3945882001"/>
    <n v="4088296289"/>
    <n v="14074802493"/>
  </r>
  <r>
    <s v="O1-1-02-07-001-07-01000000"/>
    <m/>
    <m/>
    <x v="0"/>
    <x v="3"/>
    <m/>
    <s v="Con situacion de fondos"/>
    <x v="0"/>
    <x v="0"/>
    <n v="12425287000"/>
    <n v="0"/>
    <n v="0"/>
    <n v="0"/>
    <n v="0"/>
    <n v="0"/>
    <n v="0"/>
    <n v="0"/>
    <n v="0"/>
    <n v="0"/>
    <n v="0"/>
    <n v="12425287000"/>
    <n v="0"/>
    <n v="0"/>
    <n v="12425287000"/>
    <n v="966336626"/>
    <n v="6218481146"/>
    <n v="50.05"/>
    <n v="1195701992"/>
    <n v="2272599145"/>
    <n v="18.29"/>
    <n v="6206805854"/>
    <n v="6206805854"/>
    <n v="5507582604"/>
    <n v="11726063750"/>
    <n v="699223250"/>
    <n v="3945882001"/>
    <n v="1195701992"/>
    <n v="2272599145"/>
  </r>
  <r>
    <s v="O1-1-02-07-001-07-01000000-010000000"/>
    <m/>
    <m/>
    <x v="0"/>
    <x v="3"/>
    <m/>
    <s v="20-FFDS Juegos Localizados de libre destinacion"/>
    <x v="0"/>
    <x v="0"/>
    <n v="12425287000"/>
    <n v="0"/>
    <n v="0"/>
    <n v="0"/>
    <n v="0"/>
    <n v="0"/>
    <n v="0"/>
    <n v="0"/>
    <n v="0"/>
    <n v="0"/>
    <n v="0"/>
    <n v="12425287000"/>
    <n v="0"/>
    <n v="0"/>
    <n v="12425287000"/>
    <n v="966336626"/>
    <n v="6218481146"/>
    <n v="50.05"/>
    <n v="1195701992"/>
    <n v="2272599145"/>
    <n v="18.29"/>
    <n v="6206805854"/>
    <n v="6206805854"/>
    <n v="5507582604"/>
    <n v="11726063750"/>
    <n v="699223250"/>
    <n v="3945882001"/>
    <n v="1195701992"/>
    <n v="2272599145"/>
  </r>
  <r>
    <s v="O1-1-02-07-001-07-01000000-010000000"/>
    <n v="3"/>
    <s v="O2-1-2-02-020-08"/>
    <x v="93"/>
    <x v="8"/>
    <m/>
    <s v="Servicios de limpieza general"/>
    <x v="8"/>
    <x v="1"/>
    <n v="4250536000"/>
    <n v="0"/>
    <n v="0"/>
    <n v="0"/>
    <n v="0"/>
    <n v="0"/>
    <n v="0"/>
    <n v="0"/>
    <n v="0"/>
    <n v="0"/>
    <n v="0"/>
    <n v="4250536000"/>
    <n v="0"/>
    <n v="0"/>
    <n v="4250536000"/>
    <n v="0"/>
    <n v="2640130158"/>
    <n v="62.11"/>
    <n v="313139199"/>
    <n v="803228688"/>
    <n v="18.899999999999999"/>
    <n v="1610405842"/>
    <n v="1610405842"/>
    <n v="1084067000"/>
    <n v="3724197158"/>
    <n v="526338842"/>
    <n v="1836901470"/>
    <n v="313139199"/>
    <n v="803228688"/>
  </r>
  <r>
    <s v="O1-1-02-07-001-07-01000000-010000000"/>
    <n v="3"/>
    <s v="O2-1-2-02-020-08"/>
    <x v="94"/>
    <x v="8"/>
    <m/>
    <s v="Servicios de distribución de agua por tubería (a comisión o por contrato)"/>
    <x v="8"/>
    <x v="1"/>
    <n v="147447000"/>
    <n v="0"/>
    <n v="0"/>
    <n v="0"/>
    <n v="0"/>
    <n v="0"/>
    <n v="0"/>
    <n v="0"/>
    <n v="0"/>
    <n v="0"/>
    <n v="0"/>
    <n v="147447000"/>
    <n v="0"/>
    <n v="0"/>
    <n v="147447000"/>
    <n v="8239920"/>
    <n v="40009950"/>
    <n v="27.14"/>
    <n v="8239920"/>
    <n v="40009950"/>
    <n v="27.14"/>
    <n v="107437050"/>
    <n v="107437050"/>
    <n v="107437050"/>
    <n v="147447000"/>
    <n v="0"/>
    <n v="0"/>
    <n v="8239920"/>
    <n v="40009950"/>
  </r>
  <r>
    <s v="O1-1-02-07-001-07-01000000-010000000"/>
    <n v="3"/>
    <s v="O2-1-2-02-020-08"/>
    <x v="95"/>
    <x v="8"/>
    <m/>
    <s v="Servicios de distribución de gas por tuberías (a comisión o por contrato)"/>
    <x v="8"/>
    <x v="1"/>
    <n v="500000000"/>
    <n v="0"/>
    <n v="0"/>
    <n v="0"/>
    <n v="0"/>
    <n v="0"/>
    <n v="0"/>
    <n v="0"/>
    <n v="0"/>
    <n v="0"/>
    <n v="0"/>
    <n v="500000000"/>
    <n v="0"/>
    <n v="0"/>
    <n v="500000000"/>
    <n v="840290"/>
    <n v="13663315"/>
    <n v="2.73"/>
    <n v="840290"/>
    <n v="13663315"/>
    <n v="2.73"/>
    <n v="486336685"/>
    <n v="486336685"/>
    <n v="486336685"/>
    <n v="500000000"/>
    <n v="0"/>
    <n v="0"/>
    <n v="840290"/>
    <n v="13663315"/>
  </r>
  <r>
    <s v="O1-1-02-07-001-07-01000000-010000000"/>
    <n v="3"/>
    <s v="O2-1-2-02-020-06"/>
    <x v="96"/>
    <x v="8"/>
    <m/>
    <s v="Otros Servicios de Comidas Contratadas"/>
    <x v="8"/>
    <x v="1"/>
    <n v="185160018"/>
    <n v="0"/>
    <n v="0"/>
    <n v="0"/>
    <n v="0"/>
    <n v="0"/>
    <n v="0"/>
    <n v="0"/>
    <n v="0"/>
    <n v="0"/>
    <n v="0"/>
    <n v="185160018"/>
    <n v="0"/>
    <n v="0"/>
    <n v="185160018"/>
    <n v="0"/>
    <n v="169529888"/>
    <n v="91.56"/>
    <n v="18589541"/>
    <n v="25908307"/>
    <n v="13.99"/>
    <n v="15630130"/>
    <n v="15630130"/>
    <n v="0"/>
    <n v="169529888"/>
    <n v="15630130"/>
    <n v="143621581"/>
    <n v="18589541"/>
    <n v="25908307"/>
  </r>
  <r>
    <s v="O1-1-02-07-001-07-01000000-010000000"/>
    <n v="3"/>
    <s v="O2-1-8-01-510-01"/>
    <x v="97"/>
    <x v="3"/>
    <m/>
    <s v="Impuesto sobre vehículos automotores"/>
    <x v="8"/>
    <x v="1"/>
    <n v="1800000"/>
    <n v="0"/>
    <n v="0"/>
    <n v="0"/>
    <n v="0"/>
    <n v="0"/>
    <n v="0"/>
    <n v="0"/>
    <n v="0"/>
    <n v="0"/>
    <n v="0"/>
    <n v="1800000"/>
    <n v="0"/>
    <n v="0"/>
    <n v="1800000"/>
    <n v="0"/>
    <n v="1710000"/>
    <n v="95"/>
    <n v="1710000"/>
    <n v="1710000"/>
    <n v="95"/>
    <n v="90000"/>
    <n v="90000"/>
    <n v="0"/>
    <n v="1710000"/>
    <n v="90000"/>
    <n v="0"/>
    <n v="1710000"/>
    <n v="1710000"/>
  </r>
  <r>
    <s v="O1-1-02-07-001-07-01000000-010000000"/>
    <n v="3"/>
    <s v="O2-1-2-02-020-09"/>
    <x v="51"/>
    <x v="8"/>
    <m/>
    <s v="Servicios generales de recolección de otros desechos"/>
    <x v="8"/>
    <x v="1"/>
    <n v="60000332"/>
    <n v="0"/>
    <n v="0"/>
    <n v="0"/>
    <n v="0"/>
    <n v="0"/>
    <n v="0"/>
    <n v="0"/>
    <n v="0"/>
    <n v="0"/>
    <n v="0"/>
    <n v="60000332"/>
    <n v="0"/>
    <n v="0"/>
    <n v="60000332"/>
    <n v="0"/>
    <n v="15034560"/>
    <n v="25.06"/>
    <n v="0"/>
    <n v="15034560"/>
    <n v="25.06"/>
    <n v="44965772"/>
    <n v="44965772"/>
    <n v="44965772"/>
    <n v="60000332"/>
    <n v="0"/>
    <n v="0"/>
    <n v="0"/>
    <n v="15034560"/>
  </r>
  <r>
    <s v="O1-1-02-07-001-07-01000000-010000000"/>
    <n v="3"/>
    <s v="O2-1-2-02-020-08"/>
    <x v="98"/>
    <x v="8"/>
    <m/>
    <s v="Servicios de telefonía fija (acceso)"/>
    <x v="8"/>
    <x v="1"/>
    <n v="173700000"/>
    <n v="0"/>
    <n v="0"/>
    <n v="0"/>
    <n v="0"/>
    <n v="0"/>
    <n v="0"/>
    <n v="0"/>
    <n v="0"/>
    <n v="0"/>
    <n v="0"/>
    <n v="173700000"/>
    <n v="0"/>
    <n v="0"/>
    <n v="173700000"/>
    <n v="16653835"/>
    <n v="78709318"/>
    <n v="45.31"/>
    <n v="21345135"/>
    <n v="78628618"/>
    <n v="45.27"/>
    <n v="94990682"/>
    <n v="94990682"/>
    <n v="94990682"/>
    <n v="173700000"/>
    <n v="0"/>
    <n v="80700"/>
    <n v="21345135"/>
    <n v="78628618"/>
  </r>
  <r>
    <s v="O1-1-02-07-001-07-01000000-010000000"/>
    <n v="3"/>
    <s v="O2-1-2-02-020-08"/>
    <x v="99"/>
    <x v="8"/>
    <m/>
    <s v="Servicios móviles de voz"/>
    <x v="8"/>
    <x v="1"/>
    <n v="33600000"/>
    <n v="0"/>
    <n v="0"/>
    <n v="0"/>
    <n v="0"/>
    <n v="0"/>
    <n v="0"/>
    <n v="0"/>
    <n v="0"/>
    <n v="0"/>
    <n v="0"/>
    <n v="33600000"/>
    <n v="0"/>
    <n v="0"/>
    <n v="33600000"/>
    <n v="2284800"/>
    <n v="11472036"/>
    <n v="34.14"/>
    <n v="2284800"/>
    <n v="11472036"/>
    <n v="34.14"/>
    <n v="22127964"/>
    <n v="22127964"/>
    <n v="22127964"/>
    <n v="33600000"/>
    <n v="0"/>
    <n v="0"/>
    <n v="2284800"/>
    <n v="11472036"/>
  </r>
  <r>
    <s v="O1-1-02-07-001-07-01000000-010000000"/>
    <n v="3"/>
    <s v="O2-1-2-02-020-08"/>
    <x v="100"/>
    <x v="8"/>
    <m/>
    <s v="Servicios de distribución de electricidad (a comisión o por contrato)"/>
    <x v="8"/>
    <x v="1"/>
    <n v="1500000000"/>
    <n v="0"/>
    <n v="0"/>
    <n v="0"/>
    <n v="0"/>
    <n v="0"/>
    <n v="0"/>
    <n v="0"/>
    <n v="0"/>
    <n v="0"/>
    <n v="0"/>
    <n v="1500000000"/>
    <n v="0"/>
    <n v="0"/>
    <n v="1500000000"/>
    <n v="185991910"/>
    <n v="185991910"/>
    <n v="12.4"/>
    <n v="0"/>
    <n v="0"/>
    <n v="0"/>
    <n v="1314008090"/>
    <n v="1314008090"/>
    <n v="1314008090"/>
    <n v="1500000000"/>
    <n v="0"/>
    <n v="185991910"/>
    <n v="0"/>
    <n v="0"/>
  </r>
  <r>
    <s v="O1-1-02-07-001-07-01000000-010000000"/>
    <n v="3"/>
    <s v="O2-1-2-02-020-08"/>
    <x v="101"/>
    <x v="8"/>
    <m/>
    <s v="Servicios de transmisión de programas de televisión"/>
    <x v="8"/>
    <x v="1"/>
    <n v="4000000"/>
    <n v="0"/>
    <n v="0"/>
    <n v="0"/>
    <n v="0"/>
    <n v="0"/>
    <n v="0"/>
    <n v="0"/>
    <n v="0"/>
    <n v="0"/>
    <n v="0"/>
    <n v="4000000"/>
    <n v="0"/>
    <n v="0"/>
    <n v="4000000"/>
    <n v="0"/>
    <n v="0"/>
    <n v="0"/>
    <n v="0"/>
    <n v="0"/>
    <n v="0"/>
    <n v="4000000"/>
    <n v="4000000"/>
    <n v="0"/>
    <n v="0"/>
    <n v="4000000"/>
    <n v="0"/>
    <n v="0"/>
    <n v="0"/>
  </r>
  <r>
    <s v="O1-1-02-07-001-07-01000000-010000000"/>
    <n v="3"/>
    <s v="O2-1-2-02-020-08"/>
    <x v="73"/>
    <x v="8"/>
    <m/>
    <s v="Servicios de protección (guardas de seguridad)"/>
    <x v="8"/>
    <x v="1"/>
    <n v="4800000000"/>
    <n v="0"/>
    <n v="0"/>
    <n v="0"/>
    <n v="0"/>
    <n v="0"/>
    <n v="0"/>
    <n v="0"/>
    <n v="0"/>
    <n v="0"/>
    <n v="0"/>
    <n v="4800000000"/>
    <n v="0"/>
    <n v="0"/>
    <n v="4800000000"/>
    <n v="746938177"/>
    <n v="2887862313"/>
    <n v="60.16"/>
    <n v="806694844"/>
    <n v="1240218119"/>
    <n v="25.84"/>
    <n v="1912137687"/>
    <n v="1912137687"/>
    <n v="1896000000"/>
    <n v="4783862313"/>
    <n v="16137687"/>
    <n v="1647644194"/>
    <n v="806694844"/>
    <n v="1240218119"/>
  </r>
  <r>
    <s v="O1-1-02-07-001-07-01000000-010000000"/>
    <n v="3"/>
    <s v="O2-1-2-02-020-08"/>
    <x v="71"/>
    <x v="12"/>
    <m/>
    <s v="Servicio de mantenimiento y reparación de otros productos metálicos elaborados n.c.p"/>
    <x v="8"/>
    <x v="1"/>
    <n v="87959469"/>
    <n v="0"/>
    <n v="0"/>
    <n v="0"/>
    <n v="0"/>
    <n v="0"/>
    <n v="0"/>
    <n v="0"/>
    <n v="0"/>
    <n v="0"/>
    <n v="0"/>
    <n v="87959469"/>
    <n v="0"/>
    <n v="0"/>
    <n v="87959469"/>
    <n v="0"/>
    <n v="0"/>
    <n v="0"/>
    <n v="0"/>
    <n v="0"/>
    <n v="0"/>
    <n v="87959469"/>
    <n v="87959469"/>
    <n v="87959469"/>
    <n v="87959469"/>
    <n v="0"/>
    <n v="0"/>
    <n v="0"/>
    <n v="0"/>
  </r>
  <r>
    <s v="O1-1-02-07-001-07-01000000-010000000"/>
    <n v="3"/>
    <s v="O2-1-2-02-020-08"/>
    <x v="77"/>
    <x v="8"/>
    <m/>
    <s v="Servicios básicos de Internet"/>
    <x v="8"/>
    <x v="1"/>
    <n v="70000000"/>
    <n v="0"/>
    <n v="0"/>
    <n v="0"/>
    <n v="0"/>
    <n v="0"/>
    <n v="0"/>
    <n v="0"/>
    <n v="0"/>
    <n v="0"/>
    <n v="0"/>
    <n v="70000000"/>
    <n v="0"/>
    <n v="0"/>
    <n v="70000000"/>
    <n v="5387694"/>
    <n v="19969889"/>
    <n v="28.53"/>
    <n v="5387694"/>
    <n v="19935889"/>
    <n v="28.48"/>
    <n v="50030111"/>
    <n v="50030111"/>
    <n v="50030111"/>
    <n v="70000000"/>
    <n v="0"/>
    <n v="34000"/>
    <n v="5387694"/>
    <n v="19935889"/>
  </r>
  <r>
    <s v="O1-1-02-07-001-07-01000000-010000000"/>
    <n v="3"/>
    <s v="O2-1-2-02-020-08"/>
    <x v="102"/>
    <x v="11"/>
    <m/>
    <s v="Servicio de mantenimiento y reparación de ascensores"/>
    <x v="8"/>
    <x v="1"/>
    <n v="181084181"/>
    <n v="0"/>
    <n v="0"/>
    <n v="0"/>
    <n v="0"/>
    <n v="0"/>
    <n v="0"/>
    <n v="0"/>
    <n v="0"/>
    <n v="0"/>
    <n v="0"/>
    <n v="181084181"/>
    <n v="0"/>
    <n v="0"/>
    <n v="181084181"/>
    <n v="0"/>
    <n v="154397809"/>
    <n v="85.26"/>
    <n v="17470569"/>
    <n v="22789663"/>
    <n v="12.59"/>
    <n v="26686372"/>
    <n v="26686372"/>
    <n v="0"/>
    <n v="154397809"/>
    <n v="26686372"/>
    <n v="131608146"/>
    <n v="17470569"/>
    <n v="22789663"/>
  </r>
  <r>
    <s v="O1-1-02-07-001-07-01000000-010000000"/>
    <n v="3"/>
    <s v="O2-1-2-02-020-09"/>
    <x v="67"/>
    <x v="8"/>
    <m/>
    <s v="Otros tipos de servicios educativos y de formación, n.c.p."/>
    <x v="8"/>
    <x v="1"/>
    <n v="430000000"/>
    <n v="0"/>
    <n v="0"/>
    <n v="0"/>
    <n v="0"/>
    <n v="0"/>
    <n v="0"/>
    <n v="0"/>
    <n v="0"/>
    <n v="0"/>
    <n v="0"/>
    <n v="430000000"/>
    <n v="0"/>
    <n v="0"/>
    <n v="430000000"/>
    <n v="0"/>
    <n v="0"/>
    <n v="0"/>
    <n v="0"/>
    <n v="0"/>
    <n v="0"/>
    <n v="430000000"/>
    <n v="430000000"/>
    <n v="319659781"/>
    <n v="319659781"/>
    <n v="110340219"/>
    <n v="0"/>
    <n v="0"/>
    <n v="0"/>
  </r>
  <r>
    <s v="O1-1-02-07-001-07-02000000"/>
    <m/>
    <m/>
    <x v="0"/>
    <x v="3"/>
    <m/>
    <s v="Sin situacion de fondos"/>
    <x v="0"/>
    <x v="0"/>
    <n v="37275863000"/>
    <n v="2892594297"/>
    <n v="2892594297"/>
    <n v="0"/>
    <n v="0"/>
    <n v="0"/>
    <n v="11802203348"/>
    <n v="11802203348"/>
    <n v="0"/>
    <n v="0"/>
    <n v="0"/>
    <n v="37275863000"/>
    <n v="0"/>
    <n v="0"/>
    <n v="37275863000"/>
    <n v="2892594297"/>
    <n v="11802203348"/>
    <n v="31.66"/>
    <n v="2892594297"/>
    <n v="11802203348"/>
    <n v="31.66"/>
    <n v="25473659652"/>
    <n v="25473659652"/>
    <n v="25473659652"/>
    <n v="37275863000"/>
    <n v="0"/>
    <n v="0"/>
    <n v="2892594297"/>
    <n v="11802203348"/>
  </r>
  <r>
    <s v="O1-1-02-07-001-07-02000000-010000000"/>
    <m/>
    <m/>
    <x v="0"/>
    <x v="3"/>
    <m/>
    <s v="20 R.S. Juegos localizados para inversion en salud"/>
    <x v="0"/>
    <x v="0"/>
    <n v="37275863000"/>
    <n v="2892594297"/>
    <n v="2892594297"/>
    <n v="0"/>
    <n v="0"/>
    <n v="0"/>
    <n v="11802203348"/>
    <n v="11802203348"/>
    <n v="0"/>
    <n v="0"/>
    <n v="0"/>
    <n v="37275863000"/>
    <n v="0"/>
    <n v="0"/>
    <n v="37275863000"/>
    <n v="2892594297"/>
    <n v="11802203348"/>
    <n v="31.66"/>
    <n v="2892594297"/>
    <n v="11802203348"/>
    <n v="31.66"/>
    <n v="25473659652"/>
    <n v="25473659652"/>
    <n v="25473659652"/>
    <n v="37275863000"/>
    <n v="0"/>
    <n v="0"/>
    <n v="2892594297"/>
    <n v="11802203348"/>
  </r>
  <r>
    <s v="O1-1-02-07-001-07-02000000-010000000"/>
    <n v="3"/>
    <s v="O2-3-01-17-019-06"/>
    <x v="17"/>
    <x v="6"/>
    <s v="O23011719062024020314044"/>
    <s v="Servicios de la administración pública relacionados con la salud"/>
    <x v="8"/>
    <x v="1"/>
    <n v="0"/>
    <n v="5148"/>
    <n v="0"/>
    <n v="0"/>
    <n v="0"/>
    <n v="5148"/>
    <n v="16481"/>
    <n v="0"/>
    <n v="0"/>
    <n v="0"/>
    <n v="16481"/>
    <n v="16481"/>
    <n v="0"/>
    <n v="0"/>
    <n v="16481"/>
    <n v="5148"/>
    <n v="16481"/>
    <n v="100"/>
    <n v="5148"/>
    <n v="16481"/>
    <n v="100"/>
    <n v="0"/>
    <n v="0"/>
    <n v="0"/>
    <n v="16481"/>
    <n v="0"/>
    <n v="0"/>
    <n v="5148"/>
    <n v="16481"/>
  </r>
  <r>
    <s v="O1-1-02-07-001-07-02000000-010000000"/>
    <n v="3"/>
    <s v="O2-3-01-17-019-06"/>
    <x v="18"/>
    <x v="6"/>
    <s v="O23011719062024020314044"/>
    <s v="Servicios de la administración pública relacionados con la salud"/>
    <x v="8"/>
    <x v="1"/>
    <n v="0"/>
    <n v="204999667"/>
    <n v="0"/>
    <n v="0"/>
    <n v="0"/>
    <n v="204999667"/>
    <n v="817573789"/>
    <n v="0"/>
    <n v="0"/>
    <n v="0"/>
    <n v="817573789"/>
    <n v="817573789"/>
    <n v="0"/>
    <n v="0"/>
    <n v="817573789"/>
    <n v="204999667"/>
    <n v="817573789"/>
    <n v="100"/>
    <n v="204999667"/>
    <n v="817573789"/>
    <n v="100"/>
    <n v="0"/>
    <n v="0"/>
    <n v="0"/>
    <n v="817573789"/>
    <n v="0"/>
    <n v="0"/>
    <n v="204999667"/>
    <n v="817573789"/>
  </r>
  <r>
    <s v="O1-1-02-07-001-07-02000000-010000000"/>
    <n v="3"/>
    <s v="O2-3-01-17-019-06"/>
    <x v="19"/>
    <x v="6"/>
    <s v="O23011719062024020314044"/>
    <s v="Servicios de la administración pública relacionados con la salud"/>
    <x v="8"/>
    <x v="1"/>
    <n v="0"/>
    <n v="37641401"/>
    <n v="0"/>
    <n v="0"/>
    <n v="0"/>
    <n v="37641401"/>
    <n v="157364557"/>
    <n v="0"/>
    <n v="0"/>
    <n v="0"/>
    <n v="157364557"/>
    <n v="157364557"/>
    <n v="0"/>
    <n v="0"/>
    <n v="157364557"/>
    <n v="37641401"/>
    <n v="157364557"/>
    <n v="100"/>
    <n v="37641401"/>
    <n v="157364557"/>
    <n v="100"/>
    <n v="0"/>
    <n v="0"/>
    <n v="0"/>
    <n v="157364557"/>
    <n v="0"/>
    <n v="0"/>
    <n v="37641401"/>
    <n v="157364557"/>
  </r>
  <r>
    <s v="O1-1-02-07-001-07-02000000-010000000"/>
    <n v="3"/>
    <s v="O2-3-01-17-019-06"/>
    <x v="22"/>
    <x v="6"/>
    <s v="O23011719062024020314044"/>
    <s v="Servicios de la administración pública relacionados con la salud"/>
    <x v="8"/>
    <x v="1"/>
    <n v="0"/>
    <n v="42785"/>
    <n v="0"/>
    <n v="0"/>
    <n v="0"/>
    <n v="42785"/>
    <n v="156994"/>
    <n v="0"/>
    <n v="0"/>
    <n v="0"/>
    <n v="156994"/>
    <n v="156994"/>
    <n v="0"/>
    <n v="0"/>
    <n v="156994"/>
    <n v="42785"/>
    <n v="156994"/>
    <n v="100"/>
    <n v="42785"/>
    <n v="156994"/>
    <n v="100"/>
    <n v="0"/>
    <n v="0"/>
    <n v="0"/>
    <n v="156994"/>
    <n v="0"/>
    <n v="0"/>
    <n v="42785"/>
    <n v="156994"/>
  </r>
  <r>
    <s v="O1-1-02-07-001-07-02000000-010000000"/>
    <n v="3"/>
    <s v="O2-3-01-17-019-06"/>
    <x v="21"/>
    <x v="6"/>
    <s v="O23011719062024020314044"/>
    <s v="Servicios de la administración pública relacionados con la salud"/>
    <x v="8"/>
    <x v="1"/>
    <n v="0"/>
    <n v="262738504"/>
    <n v="0"/>
    <n v="0"/>
    <n v="0"/>
    <n v="262738504"/>
    <n v="1032199423"/>
    <n v="0"/>
    <n v="0"/>
    <n v="0"/>
    <n v="1032199423"/>
    <n v="1032199423"/>
    <n v="0"/>
    <n v="0"/>
    <n v="1032199423"/>
    <n v="262738504"/>
    <n v="1032199423"/>
    <n v="100"/>
    <n v="262738504"/>
    <n v="1032199423"/>
    <n v="100"/>
    <n v="0"/>
    <n v="0"/>
    <n v="0"/>
    <n v="1032199423"/>
    <n v="0"/>
    <n v="0"/>
    <n v="262738504"/>
    <n v="1032199423"/>
  </r>
  <r>
    <s v="O1-1-02-07-001-07-02000000-010000000"/>
    <n v="3"/>
    <s v="O2-3-01-17-019-06"/>
    <x v="16"/>
    <x v="6"/>
    <s v="O23011719062024020314044"/>
    <s v="Servicios de la administración pública relacionados con la salud"/>
    <x v="8"/>
    <x v="1"/>
    <n v="0"/>
    <n v="306064162"/>
    <n v="0"/>
    <n v="0"/>
    <n v="0"/>
    <n v="306064162"/>
    <n v="1261254808"/>
    <n v="0"/>
    <n v="0"/>
    <n v="0"/>
    <n v="1261254808"/>
    <n v="1261254808"/>
    <n v="0"/>
    <n v="0"/>
    <n v="1261254808"/>
    <n v="306064162"/>
    <n v="1261254808"/>
    <n v="100"/>
    <n v="306064162"/>
    <n v="1261254808"/>
    <n v="100"/>
    <n v="0"/>
    <n v="0"/>
    <n v="0"/>
    <n v="1261254808"/>
    <n v="0"/>
    <n v="0"/>
    <n v="306064162"/>
    <n v="1261254808"/>
  </r>
  <r>
    <s v="O1-1-02-07-001-07-02000000-010000000"/>
    <n v="3"/>
    <s v="O2-3-01-17-019-06"/>
    <x v="8"/>
    <x v="6"/>
    <s v="O23011719062024020314044"/>
    <s v="Servicios de la administración pública relacionados con la salud"/>
    <x v="8"/>
    <x v="1"/>
    <n v="0"/>
    <n v="314726366"/>
    <n v="0"/>
    <n v="0"/>
    <n v="0"/>
    <n v="314726366"/>
    <n v="1426131990"/>
    <n v="0"/>
    <n v="0"/>
    <n v="0"/>
    <n v="1426131990"/>
    <n v="1426131990"/>
    <n v="0"/>
    <n v="0"/>
    <n v="1426131990"/>
    <n v="314726366"/>
    <n v="1426131990"/>
    <n v="100"/>
    <n v="314726366"/>
    <n v="1426131990"/>
    <n v="100"/>
    <n v="0"/>
    <n v="0"/>
    <n v="0"/>
    <n v="1426131990"/>
    <n v="0"/>
    <n v="0"/>
    <n v="314726366"/>
    <n v="1426131990"/>
  </r>
  <r>
    <s v="O1-1-02-07-001-07-02000000-010000000"/>
    <n v="3"/>
    <s v="O2-3-01-17-019-06"/>
    <x v="9"/>
    <x v="6"/>
    <s v="O23011719062024020314044"/>
    <s v="Servicios de la administración pública relacionados con la salud"/>
    <x v="8"/>
    <x v="1"/>
    <n v="0"/>
    <n v="153321293"/>
    <n v="0"/>
    <n v="0"/>
    <n v="0"/>
    <n v="153321293"/>
    <n v="602973564"/>
    <n v="0"/>
    <n v="0"/>
    <n v="0"/>
    <n v="602973564"/>
    <n v="602973564"/>
    <n v="0"/>
    <n v="0"/>
    <n v="602973564"/>
    <n v="153321293"/>
    <n v="602973564"/>
    <n v="100"/>
    <n v="153321293"/>
    <n v="602973564"/>
    <n v="100"/>
    <n v="0"/>
    <n v="0"/>
    <n v="0"/>
    <n v="602973564"/>
    <n v="0"/>
    <n v="0"/>
    <n v="153321293"/>
    <n v="602973564"/>
  </r>
  <r>
    <s v="O1-1-02-07-001-07-02000000-010000000"/>
    <n v="3"/>
    <s v="O2-3-01-17-019-06"/>
    <x v="11"/>
    <x v="6"/>
    <s v="O23011719062024020314044"/>
    <s v="Servicios de la administración pública relacionados con la salud"/>
    <x v="8"/>
    <x v="1"/>
    <n v="0"/>
    <n v="6640"/>
    <n v="0"/>
    <n v="0"/>
    <n v="0"/>
    <n v="6640"/>
    <n v="13836"/>
    <n v="0"/>
    <n v="0"/>
    <n v="0"/>
    <n v="13836"/>
    <n v="13836"/>
    <n v="0"/>
    <n v="0"/>
    <n v="13836"/>
    <n v="6640"/>
    <n v="13836"/>
    <n v="100"/>
    <n v="6640"/>
    <n v="13836"/>
    <n v="100"/>
    <n v="0"/>
    <n v="0"/>
    <n v="0"/>
    <n v="13836"/>
    <n v="0"/>
    <n v="0"/>
    <n v="6640"/>
    <n v="13836"/>
  </r>
  <r>
    <s v="O1-1-02-07-001-07-02000000-010000000"/>
    <n v="3"/>
    <s v="O2-3-01-17-019-06"/>
    <x v="10"/>
    <x v="6"/>
    <s v="O23011719062024020314044"/>
    <s v="Servicios de la administración pública relacionados con la salud"/>
    <x v="8"/>
    <x v="1"/>
    <n v="0"/>
    <n v="51172"/>
    <n v="0"/>
    <n v="0"/>
    <n v="0"/>
    <n v="51172"/>
    <n v="52247"/>
    <n v="0"/>
    <n v="0"/>
    <n v="0"/>
    <n v="52247"/>
    <n v="52247"/>
    <n v="0"/>
    <n v="0"/>
    <n v="52247"/>
    <n v="51172"/>
    <n v="52247"/>
    <n v="100"/>
    <n v="51172"/>
    <n v="52247"/>
    <n v="100"/>
    <n v="0"/>
    <n v="0"/>
    <n v="0"/>
    <n v="52247"/>
    <n v="0"/>
    <n v="0"/>
    <n v="51172"/>
    <n v="52247"/>
  </r>
  <r>
    <s v="O1-1-02-07-001-07-02000000-010000000"/>
    <n v="3"/>
    <s v="O2-3-01-17-019-06"/>
    <x v="13"/>
    <x v="6"/>
    <s v="O23011719062024020314044"/>
    <s v="Servicios de la administración pública relacionados con la salud"/>
    <x v="8"/>
    <x v="1"/>
    <n v="0"/>
    <n v="1518653445"/>
    <n v="0"/>
    <n v="0"/>
    <n v="0"/>
    <n v="1518653445"/>
    <n v="6126887901"/>
    <n v="0"/>
    <n v="0"/>
    <n v="0"/>
    <n v="6126887901"/>
    <n v="6126887901"/>
    <n v="0"/>
    <n v="0"/>
    <n v="6126887901"/>
    <n v="1518653445"/>
    <n v="6126887901"/>
    <n v="100"/>
    <n v="1518653445"/>
    <n v="6126887901"/>
    <n v="100"/>
    <n v="0"/>
    <n v="0"/>
    <n v="0"/>
    <n v="6126887901"/>
    <n v="0"/>
    <n v="0"/>
    <n v="1518653445"/>
    <n v="6126887901"/>
  </r>
  <r>
    <s v="O1-1-02-07-001-07-02000000-010000000"/>
    <n v="3"/>
    <s v="O2-3-01-17-019-06"/>
    <x v="12"/>
    <x v="6"/>
    <s v="O23011719062024020314044"/>
    <s v="Servicios de la administración pública relacionados con la salud"/>
    <x v="8"/>
    <x v="1"/>
    <n v="0"/>
    <n v="0"/>
    <n v="0"/>
    <n v="0"/>
    <n v="0"/>
    <n v="0"/>
    <n v="22318"/>
    <n v="0"/>
    <n v="0"/>
    <n v="0"/>
    <n v="22318"/>
    <n v="22318"/>
    <n v="0"/>
    <n v="0"/>
    <n v="22318"/>
    <n v="0"/>
    <n v="22318"/>
    <n v="100"/>
    <n v="0"/>
    <n v="22318"/>
    <n v="100"/>
    <n v="0"/>
    <n v="0"/>
    <n v="0"/>
    <n v="22318"/>
    <n v="0"/>
    <n v="0"/>
    <n v="0"/>
    <n v="22318"/>
  </r>
  <r>
    <s v="O1-1-02-07-001-07-02000000-010000000"/>
    <n v="3"/>
    <s v="O2-3-01-17-019-06"/>
    <x v="23"/>
    <x v="6"/>
    <s v="O23011719062024020314044"/>
    <s v="Servicios de la administración pública relacionados con la salud"/>
    <x v="8"/>
    <x v="1"/>
    <n v="0"/>
    <n v="123395"/>
    <n v="0"/>
    <n v="0"/>
    <n v="0"/>
    <n v="123395"/>
    <n v="473897"/>
    <n v="0"/>
    <n v="0"/>
    <n v="0"/>
    <n v="473897"/>
    <n v="473897"/>
    <n v="0"/>
    <n v="0"/>
    <n v="473897"/>
    <n v="123395"/>
    <n v="473897"/>
    <n v="100"/>
    <n v="123395"/>
    <n v="473897"/>
    <n v="100"/>
    <n v="0"/>
    <n v="0"/>
    <n v="0"/>
    <n v="473897"/>
    <n v="0"/>
    <n v="0"/>
    <n v="123395"/>
    <n v="473897"/>
  </r>
  <r>
    <s v="O1-1-02-07-001-07-02000000-010000000"/>
    <n v="3"/>
    <s v="O2-3-01-17-019-06"/>
    <x v="14"/>
    <x v="6"/>
    <s v="O23011719062024020314044"/>
    <s v="Servicios de la administración pública relacionados con la salud"/>
    <x v="8"/>
    <x v="1"/>
    <n v="37275863000"/>
    <n v="0"/>
    <n v="2892594297"/>
    <n v="0"/>
    <n v="0"/>
    <n v="-2892594297"/>
    <n v="0"/>
    <n v="11802203348"/>
    <n v="0"/>
    <n v="0"/>
    <n v="-11802203348"/>
    <n v="25473659652"/>
    <n v="0"/>
    <n v="0"/>
    <n v="25473659652"/>
    <n v="0"/>
    <n v="0"/>
    <n v="0"/>
    <n v="0"/>
    <n v="0"/>
    <n v="0"/>
    <n v="25473659652"/>
    <n v="25473659652"/>
    <n v="25473659652"/>
    <n v="25473659652"/>
    <n v="0"/>
    <n v="0"/>
    <n v="0"/>
    <n v="0"/>
  </r>
  <r>
    <s v="O1-1-02-07-001-07-02000000-010000000"/>
    <n v="3"/>
    <s v="O2-3-01-17-019-06"/>
    <x v="15"/>
    <x v="6"/>
    <s v="O23011719062024020314044"/>
    <s v="Servicios de la administración pública relacionados con la salud"/>
    <x v="8"/>
    <x v="1"/>
    <n v="0"/>
    <n v="6518"/>
    <n v="0"/>
    <n v="0"/>
    <n v="0"/>
    <n v="6518"/>
    <n v="8207"/>
    <n v="0"/>
    <n v="0"/>
    <n v="0"/>
    <n v="8207"/>
    <n v="8207"/>
    <n v="0"/>
    <n v="0"/>
    <n v="8207"/>
    <n v="6518"/>
    <n v="8207"/>
    <n v="100"/>
    <n v="6518"/>
    <n v="8207"/>
    <n v="100"/>
    <n v="0"/>
    <n v="0"/>
    <n v="0"/>
    <n v="8207"/>
    <n v="0"/>
    <n v="0"/>
    <n v="6518"/>
    <n v="8207"/>
  </r>
  <r>
    <s v="O1-1-02-07-001-07-02000000-010000000"/>
    <n v="3"/>
    <s v="O2-3-01-17-019-06"/>
    <x v="24"/>
    <x v="6"/>
    <s v="O23011719062024020314044"/>
    <s v="Servicios de la administración pública relacionados con la salud"/>
    <x v="8"/>
    <x v="1"/>
    <n v="0"/>
    <n v="82252114"/>
    <n v="0"/>
    <n v="0"/>
    <n v="0"/>
    <n v="82252114"/>
    <n v="329254069"/>
    <n v="0"/>
    <n v="0"/>
    <n v="0"/>
    <n v="329254069"/>
    <n v="329254069"/>
    <n v="0"/>
    <n v="0"/>
    <n v="329254069"/>
    <n v="82252114"/>
    <n v="329254069"/>
    <n v="100"/>
    <n v="82252114"/>
    <n v="329254069"/>
    <n v="100"/>
    <n v="0"/>
    <n v="0"/>
    <n v="0"/>
    <n v="329254069"/>
    <n v="0"/>
    <n v="0"/>
    <n v="82252114"/>
    <n v="329254069"/>
  </r>
  <r>
    <s v="O1-1-02-07-001-07-02000000-010000000"/>
    <n v="3"/>
    <s v="O2-3-01-17-019-06"/>
    <x v="25"/>
    <x v="6"/>
    <s v="O23011719062024020314044"/>
    <s v="Servicios de la administración pública relacionados con la salud"/>
    <x v="8"/>
    <x v="1"/>
    <n v="0"/>
    <n v="6103"/>
    <n v="0"/>
    <n v="0"/>
    <n v="0"/>
    <n v="6103"/>
    <n v="11067"/>
    <n v="0"/>
    <n v="0"/>
    <n v="0"/>
    <n v="11067"/>
    <n v="11067"/>
    <n v="0"/>
    <n v="0"/>
    <n v="11067"/>
    <n v="6103"/>
    <n v="11067"/>
    <n v="100"/>
    <n v="6103"/>
    <n v="11067"/>
    <n v="100"/>
    <n v="0"/>
    <n v="0"/>
    <n v="0"/>
    <n v="11067"/>
    <n v="0"/>
    <n v="0"/>
    <n v="6103"/>
    <n v="11067"/>
  </r>
  <r>
    <s v="O1-1-02-07-001-07-02000000-010000000"/>
    <n v="3"/>
    <s v="O2-3-01-17-019-06"/>
    <x v="27"/>
    <x v="6"/>
    <s v="O23011719062024020314044"/>
    <s v="Servicios de la administración pública relacionados con la salud"/>
    <x v="8"/>
    <x v="1"/>
    <n v="0"/>
    <n v="11944701"/>
    <n v="0"/>
    <n v="0"/>
    <n v="0"/>
    <n v="11944701"/>
    <n v="47769567"/>
    <n v="0"/>
    <n v="0"/>
    <n v="0"/>
    <n v="47769567"/>
    <n v="47769567"/>
    <n v="0"/>
    <n v="0"/>
    <n v="47769567"/>
    <n v="11944701"/>
    <n v="47769567"/>
    <n v="100"/>
    <n v="11944701"/>
    <n v="47769567"/>
    <n v="100"/>
    <n v="0"/>
    <n v="0"/>
    <n v="0"/>
    <n v="47769567"/>
    <n v="0"/>
    <n v="0"/>
    <n v="11944701"/>
    <n v="47769567"/>
  </r>
  <r>
    <s v="O1-1-02-07-001-07-02000000-010000000"/>
    <n v="3"/>
    <s v="O2-3-01-17-019-06"/>
    <x v="20"/>
    <x v="6"/>
    <s v="O23011719062024020314044"/>
    <s v="Servicios de la administración pública relacionados con la salud"/>
    <x v="8"/>
    <x v="1"/>
    <n v="0"/>
    <n v="10883"/>
    <n v="0"/>
    <n v="0"/>
    <n v="0"/>
    <n v="10883"/>
    <n v="25475"/>
    <n v="0"/>
    <n v="0"/>
    <n v="0"/>
    <n v="25475"/>
    <n v="25475"/>
    <n v="0"/>
    <n v="0"/>
    <n v="25475"/>
    <n v="10883"/>
    <n v="25475"/>
    <n v="100"/>
    <n v="10883"/>
    <n v="25475"/>
    <n v="100"/>
    <n v="0"/>
    <n v="0"/>
    <n v="0"/>
    <n v="25475"/>
    <n v="0"/>
    <n v="0"/>
    <n v="10883"/>
    <n v="25475"/>
  </r>
  <r>
    <s v="O1-1-02-07-001-07-02000000-010000000"/>
    <n v="3"/>
    <s v="O2-3-01-17-019-06"/>
    <x v="28"/>
    <x v="6"/>
    <s v="O23011719062024020314044"/>
    <s v="Servicios de la administración pública relacionados con la salud"/>
    <x v="8"/>
    <x v="1"/>
    <n v="0"/>
    <n v="0"/>
    <n v="0"/>
    <n v="0"/>
    <n v="0"/>
    <n v="0"/>
    <n v="61"/>
    <n v="0"/>
    <n v="0"/>
    <n v="0"/>
    <n v="61"/>
    <n v="61"/>
    <n v="0"/>
    <n v="0"/>
    <n v="61"/>
    <n v="0"/>
    <n v="61"/>
    <n v="100"/>
    <n v="0"/>
    <n v="61"/>
    <n v="100"/>
    <n v="0"/>
    <n v="0"/>
    <n v="0"/>
    <n v="61"/>
    <n v="0"/>
    <n v="0"/>
    <n v="0"/>
    <n v="61"/>
  </r>
  <r>
    <s v="O1-1-02-07-001-07-02000000-010000000"/>
    <n v="3"/>
    <s v="O2-3-01-17-019-06"/>
    <x v="26"/>
    <x v="6"/>
    <s v="O23011719062024020314044"/>
    <s v="Servicios de la administración pública relacionados con la salud"/>
    <x v="8"/>
    <x v="1"/>
    <n v="0"/>
    <n v="0"/>
    <n v="0"/>
    <n v="0"/>
    <n v="0"/>
    <n v="0"/>
    <n v="13097"/>
    <n v="0"/>
    <n v="0"/>
    <n v="0"/>
    <n v="13097"/>
    <n v="13097"/>
    <n v="0"/>
    <n v="0"/>
    <n v="13097"/>
    <n v="0"/>
    <n v="13097"/>
    <n v="100"/>
    <n v="0"/>
    <n v="13097"/>
    <n v="100"/>
    <n v="0"/>
    <n v="0"/>
    <n v="0"/>
    <n v="13097"/>
    <n v="0"/>
    <n v="0"/>
    <n v="0"/>
    <n v="13097"/>
  </r>
  <r>
    <s v="O1-1-02-07-001-09"/>
    <m/>
    <m/>
    <x v="0"/>
    <x v="3"/>
    <m/>
    <s v="Derechos por la explotacion juegos de suerte y azar de juegos novedosos"/>
    <x v="0"/>
    <x v="0"/>
    <n v="50847781000"/>
    <n v="0"/>
    <n v="0"/>
    <n v="0"/>
    <n v="0"/>
    <n v="0"/>
    <n v="31782927667"/>
    <n v="31782927667"/>
    <n v="0"/>
    <n v="0"/>
    <n v="0"/>
    <n v="50847781000"/>
    <n v="0"/>
    <n v="188545000"/>
    <n v="50659236000"/>
    <n v="983652460"/>
    <n v="28159378876"/>
    <n v="55.59"/>
    <n v="928324913"/>
    <n v="27696030254"/>
    <n v="54.67"/>
    <n v="22688402124"/>
    <n v="22499857124"/>
    <n v="18187210751"/>
    <n v="46346589627"/>
    <n v="4312646373"/>
    <n v="463348622"/>
    <n v="928324913"/>
    <n v="27696030254"/>
  </r>
  <r>
    <s v="O1-1-02-07-001-09-01000000"/>
    <m/>
    <m/>
    <x v="0"/>
    <x v="3"/>
    <m/>
    <s v="Con situacion de fondos"/>
    <x v="0"/>
    <x v="0"/>
    <n v="12711945000"/>
    <n v="0"/>
    <n v="0"/>
    <n v="0"/>
    <n v="0"/>
    <n v="0"/>
    <n v="6871393000"/>
    <n v="6871393000"/>
    <n v="0"/>
    <n v="0"/>
    <n v="0"/>
    <n v="12711945000"/>
    <n v="0"/>
    <n v="188545000"/>
    <n v="12523400000"/>
    <n v="983652460"/>
    <n v="3247844209"/>
    <n v="25.93"/>
    <n v="928324913"/>
    <n v="2784495587"/>
    <n v="22.23"/>
    <n v="9464100791"/>
    <n v="9275555791"/>
    <n v="4962909418"/>
    <n v="8210753627"/>
    <n v="4312646373"/>
    <n v="463348622"/>
    <n v="928324913"/>
    <n v="2784495587"/>
  </r>
  <r>
    <s v="O1-1-02-07-001-09-01000000-010000000"/>
    <m/>
    <m/>
    <x v="0"/>
    <x v="3"/>
    <m/>
    <s v="20- FFDS Coljuegos con situacion de fondos"/>
    <x v="0"/>
    <x v="0"/>
    <n v="12711945000"/>
    <n v="0"/>
    <n v="0"/>
    <n v="0"/>
    <n v="0"/>
    <n v="0"/>
    <n v="6871393000"/>
    <n v="6871393000"/>
    <n v="0"/>
    <n v="0"/>
    <n v="0"/>
    <n v="12711945000"/>
    <n v="0"/>
    <n v="188545000"/>
    <n v="12523400000"/>
    <n v="983652460"/>
    <n v="3247844209"/>
    <n v="25.93"/>
    <n v="928324913"/>
    <n v="2784495587"/>
    <n v="22.23"/>
    <n v="9464100791"/>
    <n v="9275555791"/>
    <n v="4962909418"/>
    <n v="8210753627"/>
    <n v="4312646373"/>
    <n v="463348622"/>
    <n v="928324913"/>
    <n v="2784495587"/>
  </r>
  <r>
    <s v="O1-1-02-07-001-09-01000000-010000000"/>
    <n v="3"/>
    <s v="O2-1-2-02-020-07"/>
    <x v="103"/>
    <x v="31"/>
    <m/>
    <s v="Servicios de seguros generales de responsabilidad civil"/>
    <x v="8"/>
    <x v="1"/>
    <n v="2237000000"/>
    <n v="0"/>
    <n v="0"/>
    <n v="0"/>
    <n v="0"/>
    <n v="0"/>
    <n v="0"/>
    <n v="0"/>
    <n v="0"/>
    <n v="0"/>
    <n v="0"/>
    <n v="2237000000"/>
    <n v="0"/>
    <n v="0"/>
    <n v="2237000000"/>
    <n v="0"/>
    <n v="0"/>
    <n v="0"/>
    <n v="0"/>
    <n v="0"/>
    <n v="0"/>
    <n v="2237000000"/>
    <n v="2237000000"/>
    <n v="937000000"/>
    <n v="937000000"/>
    <n v="1300000000"/>
    <n v="0"/>
    <n v="0"/>
    <n v="0"/>
  </r>
  <r>
    <s v="O1-1-02-07-001-09-01000000-010000000"/>
    <n v="3"/>
    <s v="O2-1-2-02-020-09"/>
    <x v="104"/>
    <x v="8"/>
    <m/>
    <s v="Servicios de recolección de desechos hospitalarios y otros desechos biológicos peligrosos"/>
    <x v="8"/>
    <x v="1"/>
    <n v="0"/>
    <n v="0"/>
    <n v="0"/>
    <n v="0"/>
    <n v="0"/>
    <n v="0"/>
    <n v="6703000"/>
    <n v="0"/>
    <n v="0"/>
    <n v="0"/>
    <n v="6703000"/>
    <n v="6703000"/>
    <n v="0"/>
    <n v="6703000"/>
    <n v="0"/>
    <n v="0"/>
    <n v="0"/>
    <n v="0"/>
    <n v="0"/>
    <n v="0"/>
    <n v="0"/>
    <n v="6703000"/>
    <n v="0"/>
    <n v="0"/>
    <n v="0"/>
    <n v="0"/>
    <n v="0"/>
    <n v="0"/>
    <n v="0"/>
  </r>
  <r>
    <s v="O1-1-02-07-001-09-01000000-010000000"/>
    <n v="3"/>
    <s v="O2-1-2-02-020-08"/>
    <x v="54"/>
    <x v="11"/>
    <m/>
    <s v="Servicio de mantenimiento y reparación de cuartos fríos, neveras, exhibidores, muebles y equipos frigoríficos similares para uso industrial, comercial o de servicio"/>
    <x v="8"/>
    <x v="1"/>
    <n v="0"/>
    <n v="0"/>
    <n v="0"/>
    <n v="0"/>
    <n v="0"/>
    <n v="0"/>
    <n v="71200000"/>
    <n v="0"/>
    <n v="0"/>
    <n v="0"/>
    <n v="71200000"/>
    <n v="71200000"/>
    <n v="0"/>
    <n v="55338000"/>
    <n v="15862000"/>
    <n v="0"/>
    <n v="0"/>
    <n v="0"/>
    <n v="0"/>
    <n v="0"/>
    <n v="0"/>
    <n v="71200000"/>
    <n v="15862000"/>
    <n v="0"/>
    <n v="0"/>
    <n v="15862000"/>
    <n v="0"/>
    <n v="0"/>
    <n v="0"/>
  </r>
  <r>
    <s v="O1-1-02-07-001-09-01000000-010000000"/>
    <n v="3"/>
    <s v="O2-1-2-02-020-08"/>
    <x v="105"/>
    <x v="32"/>
    <m/>
    <s v="Servicio de mantenimiento y reparación de equipos de fuerza hidráulica y de potencia neumática, bombas, compresores y válvulas"/>
    <x v="8"/>
    <x v="1"/>
    <n v="0"/>
    <n v="0"/>
    <n v="0"/>
    <n v="0"/>
    <n v="0"/>
    <n v="0"/>
    <n v="2742000"/>
    <n v="0"/>
    <n v="0"/>
    <n v="0"/>
    <n v="2742000"/>
    <n v="2742000"/>
    <n v="0"/>
    <n v="2742000"/>
    <n v="0"/>
    <n v="0"/>
    <n v="0"/>
    <n v="0"/>
    <n v="0"/>
    <n v="0"/>
    <n v="0"/>
    <n v="2742000"/>
    <n v="0"/>
    <n v="0"/>
    <n v="0"/>
    <n v="0"/>
    <n v="0"/>
    <n v="0"/>
    <n v="0"/>
  </r>
  <r>
    <s v="O1-1-02-07-001-09-01000000-010000000"/>
    <n v="3"/>
    <s v="O2-1-2-02-020-08"/>
    <x v="100"/>
    <x v="8"/>
    <m/>
    <s v="Servicios de distribución de electricidad (a comisión o por contrato)"/>
    <x v="8"/>
    <x v="1"/>
    <n v="1500000000"/>
    <n v="0"/>
    <n v="0"/>
    <n v="0"/>
    <n v="0"/>
    <n v="0"/>
    <n v="0"/>
    <n v="231207000"/>
    <n v="0"/>
    <n v="0"/>
    <n v="-231207000"/>
    <n v="1268793000"/>
    <n v="0"/>
    <n v="0"/>
    <n v="1268793000"/>
    <n v="379887633"/>
    <n v="968301466"/>
    <n v="76.319999999999993"/>
    <n v="377230513"/>
    <n v="965644346"/>
    <n v="76.11"/>
    <n v="300491534"/>
    <n v="300491534"/>
    <n v="31698534"/>
    <n v="1000000000"/>
    <n v="268793000"/>
    <n v="2657120"/>
    <n v="377230513"/>
    <n v="965644346"/>
  </r>
  <r>
    <s v="O1-1-02-07-001-09-01000000-010000000"/>
    <n v="3"/>
    <s v="O2-1-2-02-020-08"/>
    <x v="106"/>
    <x v="8"/>
    <m/>
    <s v="Servicios de asesoría en ingeniería"/>
    <x v="8"/>
    <x v="1"/>
    <n v="143932000"/>
    <n v="0"/>
    <n v="0"/>
    <n v="0"/>
    <n v="0"/>
    <n v="0"/>
    <n v="0"/>
    <n v="0"/>
    <n v="0"/>
    <n v="0"/>
    <n v="0"/>
    <n v="143932000"/>
    <n v="0"/>
    <n v="0"/>
    <n v="143932000"/>
    <n v="0"/>
    <n v="0"/>
    <n v="0"/>
    <n v="0"/>
    <n v="0"/>
    <n v="0"/>
    <n v="143932000"/>
    <n v="143932000"/>
    <n v="143932000"/>
    <n v="143932000"/>
    <n v="0"/>
    <n v="0"/>
    <n v="0"/>
    <n v="0"/>
  </r>
  <r>
    <s v="O1-1-02-07-001-09-01000000-010000000"/>
    <n v="3"/>
    <s v="O2-1-2-02-020-06"/>
    <x v="58"/>
    <x v="8"/>
    <m/>
    <s v="Servicios de transporte terrestre local regular de pasajeros"/>
    <x v="8"/>
    <x v="1"/>
    <n v="440000000"/>
    <n v="0"/>
    <n v="0"/>
    <n v="0"/>
    <n v="0"/>
    <n v="0"/>
    <n v="0"/>
    <n v="0"/>
    <n v="0"/>
    <n v="0"/>
    <n v="0"/>
    <n v="440000000"/>
    <n v="0"/>
    <n v="94200000"/>
    <n v="345800000"/>
    <n v="106898327"/>
    <n v="177113567"/>
    <n v="51.22"/>
    <n v="21511927"/>
    <n v="52437753"/>
    <n v="15.16"/>
    <n v="262886433"/>
    <n v="168686433"/>
    <n v="0"/>
    <n v="177113567"/>
    <n v="168686433"/>
    <n v="124675814"/>
    <n v="21511927"/>
    <n v="52437753"/>
  </r>
  <r>
    <s v="O1-1-02-07-001-09-01000000-010000000"/>
    <n v="3"/>
    <s v="O2-1-3-05-090-16"/>
    <x v="107"/>
    <x v="3"/>
    <m/>
    <s v="Tribunales Etica"/>
    <x v="8"/>
    <x v="1"/>
    <n v="3320093000"/>
    <n v="0"/>
    <n v="0"/>
    <n v="0"/>
    <n v="0"/>
    <n v="0"/>
    <n v="0"/>
    <n v="3320093000"/>
    <n v="0"/>
    <n v="0"/>
    <n v="-3320093000"/>
    <n v="0"/>
    <n v="0"/>
    <n v="0"/>
    <n v="0"/>
    <n v="0"/>
    <n v="0"/>
    <n v="0"/>
    <n v="0"/>
    <n v="0"/>
    <n v="0"/>
    <n v="0"/>
    <n v="0"/>
    <n v="0"/>
    <n v="0"/>
    <n v="0"/>
    <n v="0"/>
    <n v="0"/>
    <n v="0"/>
  </r>
  <r>
    <s v="O1-1-02-07-001-09-01000000-010000000"/>
    <n v="3"/>
    <s v="O2-1-3-05-090-16"/>
    <x v="108"/>
    <x v="3"/>
    <m/>
    <s v="Tribunales de ética médica, odontología y enfermería"/>
    <x v="8"/>
    <x v="1"/>
    <n v="0"/>
    <n v="0"/>
    <n v="0"/>
    <n v="0"/>
    <n v="0"/>
    <n v="0"/>
    <n v="3320093000"/>
    <n v="0"/>
    <n v="0"/>
    <n v="0"/>
    <n v="3320093000"/>
    <n v="3320093000"/>
    <n v="0"/>
    <n v="0"/>
    <n v="3320093000"/>
    <n v="496866500"/>
    <n v="1660046500"/>
    <n v="50"/>
    <n v="496866500"/>
    <n v="1660046500"/>
    <n v="50"/>
    <n v="1660046500"/>
    <n v="1660046500"/>
    <n v="1660046500"/>
    <n v="3320093000"/>
    <n v="0"/>
    <n v="0"/>
    <n v="496866500"/>
    <n v="1660046500"/>
  </r>
  <r>
    <s v="O1-1-02-07-001-09-01000000-010000000"/>
    <n v="3"/>
    <s v="O2-1-2-02-020-09"/>
    <x v="74"/>
    <x v="8"/>
    <m/>
    <s v="Otros servicios de diversión y entretenimiento n.c.p."/>
    <x v="8"/>
    <x v="1"/>
    <n v="519164000"/>
    <n v="0"/>
    <n v="0"/>
    <n v="0"/>
    <n v="0"/>
    <n v="0"/>
    <n v="0"/>
    <n v="0"/>
    <n v="0"/>
    <n v="0"/>
    <n v="0"/>
    <n v="519164000"/>
    <n v="0"/>
    <n v="0"/>
    <n v="519164000"/>
    <n v="0"/>
    <n v="0"/>
    <n v="0"/>
    <n v="0"/>
    <n v="0"/>
    <n v="0"/>
    <n v="519164000"/>
    <n v="519164000"/>
    <n v="519164000"/>
    <n v="519164000"/>
    <n v="0"/>
    <n v="0"/>
    <n v="0"/>
    <n v="0"/>
  </r>
  <r>
    <s v="O1-1-02-07-001-09-01000000-010000000"/>
    <n v="3"/>
    <s v="O2-1-2-02-020-07"/>
    <x v="109"/>
    <x v="33"/>
    <m/>
    <s v="Servicio de seguro obligatorio de accidentes de tránsito (SOAT)"/>
    <x v="8"/>
    <x v="1"/>
    <n v="0"/>
    <n v="0"/>
    <n v="0"/>
    <n v="0"/>
    <n v="0"/>
    <n v="0"/>
    <n v="21000000"/>
    <n v="0"/>
    <n v="0"/>
    <n v="0"/>
    <n v="21000000"/>
    <n v="21000000"/>
    <n v="0"/>
    <n v="0"/>
    <n v="21000000"/>
    <n v="0"/>
    <n v="0"/>
    <n v="0"/>
    <n v="0"/>
    <n v="0"/>
    <n v="0"/>
    <n v="21000000"/>
    <n v="21000000"/>
    <n v="0"/>
    <n v="0"/>
    <n v="21000000"/>
    <n v="0"/>
    <n v="0"/>
    <n v="0"/>
  </r>
  <r>
    <s v="O1-1-02-07-001-09-01000000-010000000"/>
    <n v="3"/>
    <s v="O2-1-2-02-020-08"/>
    <x v="68"/>
    <x v="12"/>
    <m/>
    <s v="Servicio de mantenimiento y reparación de otros equipos n.c.p."/>
    <x v="8"/>
    <x v="1"/>
    <n v="129293616"/>
    <n v="0"/>
    <n v="0"/>
    <n v="0"/>
    <n v="0"/>
    <n v="0"/>
    <n v="0"/>
    <n v="0"/>
    <n v="0"/>
    <n v="0"/>
    <n v="0"/>
    <n v="129293616"/>
    <n v="0"/>
    <n v="0"/>
    <n v="129293616"/>
    <n v="0"/>
    <n v="116542342"/>
    <n v="90.14"/>
    <n v="0"/>
    <n v="29213962"/>
    <n v="22.6"/>
    <n v="12751274"/>
    <n v="12751274"/>
    <n v="0"/>
    <n v="116542342"/>
    <n v="12751274"/>
    <n v="87328380"/>
    <n v="0"/>
    <n v="29213962"/>
  </r>
  <r>
    <s v="O1-1-02-07-001-09-01000000-010000000"/>
    <n v="3"/>
    <s v="O2-1-2-02-020-08"/>
    <x v="110"/>
    <x v="32"/>
    <m/>
    <s v="Servicio de mantenimiento y reparación de vehículos automóviles"/>
    <x v="8"/>
    <x v="1"/>
    <n v="0"/>
    <n v="0"/>
    <n v="0"/>
    <n v="0"/>
    <n v="0"/>
    <n v="0"/>
    <n v="129562000"/>
    <n v="0"/>
    <n v="0"/>
    <n v="0"/>
    <n v="129562000"/>
    <n v="129562000"/>
    <n v="0"/>
    <n v="29562000"/>
    <n v="100000000"/>
    <n v="0"/>
    <n v="0"/>
    <n v="0"/>
    <n v="0"/>
    <n v="0"/>
    <n v="0"/>
    <n v="129562000"/>
    <n v="100000000"/>
    <n v="0"/>
    <n v="0"/>
    <n v="100000000"/>
    <n v="0"/>
    <n v="0"/>
    <n v="0"/>
  </r>
  <r>
    <s v="O1-1-02-07-001-09-01000000-010000000"/>
    <n v="3"/>
    <s v="O2-1-2-02-020-08"/>
    <x v="71"/>
    <x v="12"/>
    <m/>
    <s v="Servicio de mantenimiento y reparación de otros productos metálicos elaborados n.c.p"/>
    <x v="8"/>
    <x v="1"/>
    <n v="276215384"/>
    <n v="0"/>
    <n v="0"/>
    <n v="0"/>
    <n v="0"/>
    <n v="0"/>
    <n v="0"/>
    <n v="0"/>
    <n v="0"/>
    <n v="0"/>
    <n v="0"/>
    <n v="276215384"/>
    <n v="0"/>
    <n v="0"/>
    <n v="276215384"/>
    <n v="0"/>
    <n v="0"/>
    <n v="0"/>
    <n v="0"/>
    <n v="0"/>
    <n v="0"/>
    <n v="276215384"/>
    <n v="276215384"/>
    <n v="276215384"/>
    <n v="276215384"/>
    <n v="0"/>
    <n v="0"/>
    <n v="0"/>
    <n v="0"/>
  </r>
  <r>
    <s v="O1-1-02-07-001-09-01000000-010000000"/>
    <n v="3"/>
    <s v="O2-1-2-02-020-08"/>
    <x v="77"/>
    <x v="8"/>
    <m/>
    <s v="Servicios básicos de Internet"/>
    <x v="8"/>
    <x v="1"/>
    <n v="451394000"/>
    <n v="0"/>
    <n v="0"/>
    <n v="0"/>
    <n v="0"/>
    <n v="0"/>
    <n v="0"/>
    <n v="0"/>
    <n v="0"/>
    <n v="0"/>
    <n v="0"/>
    <n v="451394000"/>
    <n v="0"/>
    <n v="0"/>
    <n v="451394000"/>
    <n v="0"/>
    <n v="325840334"/>
    <n v="72.19"/>
    <n v="32715973"/>
    <n v="77153026"/>
    <n v="17.09"/>
    <n v="125553666"/>
    <n v="125553666"/>
    <n v="0"/>
    <n v="325840334"/>
    <n v="125553666"/>
    <n v="248687308"/>
    <n v="32715973"/>
    <n v="77153026"/>
  </r>
  <r>
    <s v="O1-1-02-07-001-09-01000000-010000000"/>
    <n v="3"/>
    <s v="O2-1-2-02-010-02"/>
    <x v="32"/>
    <x v="10"/>
    <m/>
    <s v="Camisas de fibras artificiales y sintéticas en tejido de punto para hombre"/>
    <x v="8"/>
    <x v="1"/>
    <n v="0"/>
    <n v="0"/>
    <n v="0"/>
    <n v="0"/>
    <n v="0"/>
    <n v="0"/>
    <n v="3320093000"/>
    <n v="3320093000"/>
    <n v="0"/>
    <n v="0"/>
    <n v="0"/>
    <n v="0"/>
    <n v="0"/>
    <n v="0"/>
    <n v="0"/>
    <n v="0"/>
    <n v="0"/>
    <n v="0"/>
    <n v="0"/>
    <n v="0"/>
    <n v="0"/>
    <n v="0"/>
    <n v="0"/>
    <n v="0"/>
    <n v="0"/>
    <n v="0"/>
    <n v="0"/>
    <n v="0"/>
    <n v="0"/>
  </r>
  <r>
    <s v="O1-1-02-07-001-09-01000000-010000000"/>
    <n v="3"/>
    <s v="O2-1-2-02-020-05"/>
    <x v="111"/>
    <x v="34"/>
    <m/>
    <s v="Otros servicios de terminación y acabado de edificios"/>
    <x v="8"/>
    <x v="1"/>
    <n v="1394853000"/>
    <n v="0"/>
    <n v="0"/>
    <n v="0"/>
    <n v="0"/>
    <n v="0"/>
    <n v="0"/>
    <n v="0"/>
    <n v="0"/>
    <n v="0"/>
    <n v="0"/>
    <n v="1394853000"/>
    <n v="0"/>
    <n v="0"/>
    <n v="1394853000"/>
    <n v="0"/>
    <n v="0"/>
    <n v="0"/>
    <n v="0"/>
    <n v="0"/>
    <n v="0"/>
    <n v="1394853000"/>
    <n v="1394853000"/>
    <n v="1394853000"/>
    <n v="1394853000"/>
    <n v="0"/>
    <n v="0"/>
    <n v="0"/>
    <n v="0"/>
  </r>
  <r>
    <s v="O1-1-02-07-001-09-01000000-010000000"/>
    <n v="3"/>
    <s v="O2-1-2-02-020-07"/>
    <x v="112"/>
    <x v="31"/>
    <m/>
    <s v="Otros servicios de seguros distintos de los seguros de vida n.c.p."/>
    <x v="8"/>
    <x v="1"/>
    <n v="2300000000"/>
    <n v="0"/>
    <n v="0"/>
    <n v="0"/>
    <n v="0"/>
    <n v="0"/>
    <n v="0"/>
    <n v="0"/>
    <n v="0"/>
    <n v="0"/>
    <n v="0"/>
    <n v="2300000000"/>
    <n v="0"/>
    <n v="0"/>
    <n v="2300000000"/>
    <n v="0"/>
    <n v="0"/>
    <n v="0"/>
    <n v="0"/>
    <n v="0"/>
    <n v="0"/>
    <n v="2300000000"/>
    <n v="2300000000"/>
    <n v="0"/>
    <n v="0"/>
    <n v="2300000000"/>
    <n v="0"/>
    <n v="0"/>
    <n v="0"/>
  </r>
  <r>
    <s v="O1-1-02-07-001-09-02000000"/>
    <m/>
    <m/>
    <x v="0"/>
    <x v="3"/>
    <m/>
    <s v="Sin situacion de fondos"/>
    <x v="0"/>
    <x v="0"/>
    <n v="38135836000"/>
    <n v="0"/>
    <n v="0"/>
    <n v="0"/>
    <n v="0"/>
    <n v="0"/>
    <n v="24911534667"/>
    <n v="24911534667"/>
    <n v="0"/>
    <n v="0"/>
    <n v="0"/>
    <n v="38135836000"/>
    <n v="0"/>
    <n v="0"/>
    <n v="38135836000"/>
    <n v="0"/>
    <n v="24911534667"/>
    <n v="65.319999999999993"/>
    <n v="0"/>
    <n v="24911534667"/>
    <n v="65.319999999999993"/>
    <n v="13224301333"/>
    <n v="13224301333"/>
    <n v="13224301333"/>
    <n v="38135836000"/>
    <n v="0"/>
    <n v="0"/>
    <n v="0"/>
    <n v="24911534667"/>
  </r>
  <r>
    <s v="O1-1-02-07-001-09-02000000-010000000"/>
    <m/>
    <m/>
    <x v="0"/>
    <x v="3"/>
    <m/>
    <s v="20- R.S. Coljuegos Sin Situacion de Fondos"/>
    <x v="0"/>
    <x v="0"/>
    <n v="38135836000"/>
    <n v="0"/>
    <n v="0"/>
    <n v="0"/>
    <n v="0"/>
    <n v="0"/>
    <n v="24911534667"/>
    <n v="24911534667"/>
    <n v="0"/>
    <n v="0"/>
    <n v="0"/>
    <n v="38135836000"/>
    <n v="0"/>
    <n v="0"/>
    <n v="38135836000"/>
    <n v="0"/>
    <n v="24911534667"/>
    <n v="65.319999999999993"/>
    <n v="0"/>
    <n v="24911534667"/>
    <n v="65.319999999999993"/>
    <n v="13224301333"/>
    <n v="13224301333"/>
    <n v="13224301333"/>
    <n v="38135836000"/>
    <n v="0"/>
    <n v="0"/>
    <n v="0"/>
    <n v="24911534667"/>
  </r>
  <r>
    <s v="O1-1-02-07-001-09-02000000-010000000"/>
    <n v="3"/>
    <s v="O2-3-01-17-019-06"/>
    <x v="12"/>
    <x v="6"/>
    <s v="O23011719062024020314044"/>
    <s v="Servicios de la administración pública relacionados con la salud"/>
    <x v="8"/>
    <x v="1"/>
    <n v="0"/>
    <n v="0"/>
    <n v="0"/>
    <n v="0"/>
    <n v="0"/>
    <n v="0"/>
    <n v="192303"/>
    <n v="0"/>
    <n v="0"/>
    <n v="0"/>
    <n v="192303"/>
    <n v="192303"/>
    <n v="0"/>
    <n v="0"/>
    <n v="192303"/>
    <n v="0"/>
    <n v="192303"/>
    <n v="100"/>
    <n v="0"/>
    <n v="192303"/>
    <n v="100"/>
    <n v="0"/>
    <n v="0"/>
    <n v="0"/>
    <n v="192303"/>
    <n v="0"/>
    <n v="0"/>
    <n v="0"/>
    <n v="192303"/>
  </r>
  <r>
    <s v="O1-1-02-07-001-09-02000000-010000000"/>
    <n v="3"/>
    <s v="O2-3-01-17-019-06"/>
    <x v="10"/>
    <x v="6"/>
    <s v="O23011719062024020314044"/>
    <s v="Servicios de la administración pública relacionados con la salud"/>
    <x v="8"/>
    <x v="1"/>
    <n v="0"/>
    <n v="0"/>
    <n v="0"/>
    <n v="0"/>
    <n v="0"/>
    <n v="0"/>
    <n v="7394"/>
    <n v="0"/>
    <n v="0"/>
    <n v="0"/>
    <n v="7394"/>
    <n v="7394"/>
    <n v="0"/>
    <n v="0"/>
    <n v="7394"/>
    <n v="0"/>
    <n v="7394"/>
    <n v="100"/>
    <n v="0"/>
    <n v="7394"/>
    <n v="100"/>
    <n v="0"/>
    <n v="0"/>
    <n v="0"/>
    <n v="7394"/>
    <n v="0"/>
    <n v="0"/>
    <n v="0"/>
    <n v="7394"/>
  </r>
  <r>
    <s v="O1-1-02-07-001-09-02000000-010000000"/>
    <n v="3"/>
    <s v="O2-3-01-17-019-06"/>
    <x v="9"/>
    <x v="6"/>
    <s v="O23011719062024020314044"/>
    <s v="Servicios de la administración pública relacionados con la salud"/>
    <x v="8"/>
    <x v="1"/>
    <n v="0"/>
    <n v="0"/>
    <n v="0"/>
    <n v="0"/>
    <n v="0"/>
    <n v="0"/>
    <n v="1254178201"/>
    <n v="0"/>
    <n v="0"/>
    <n v="0"/>
    <n v="1254178201"/>
    <n v="1254178201"/>
    <n v="0"/>
    <n v="0"/>
    <n v="1254178201"/>
    <n v="0"/>
    <n v="1254178201"/>
    <n v="100"/>
    <n v="0"/>
    <n v="1254178201"/>
    <n v="100"/>
    <n v="0"/>
    <n v="0"/>
    <n v="0"/>
    <n v="1254178201"/>
    <n v="0"/>
    <n v="0"/>
    <n v="0"/>
    <n v="1254178201"/>
  </r>
  <r>
    <s v="O1-1-02-07-001-09-02000000-010000000"/>
    <n v="3"/>
    <s v="O2-3-01-17-019-06"/>
    <x v="17"/>
    <x v="6"/>
    <s v="O23011719062024020314044"/>
    <s v="Servicios de la administración pública relacionados con la salud"/>
    <x v="8"/>
    <x v="1"/>
    <n v="0"/>
    <n v="0"/>
    <n v="0"/>
    <n v="0"/>
    <n v="0"/>
    <n v="0"/>
    <n v="23970"/>
    <n v="0"/>
    <n v="0"/>
    <n v="0"/>
    <n v="23970"/>
    <n v="23970"/>
    <n v="0"/>
    <n v="0"/>
    <n v="23970"/>
    <n v="0"/>
    <n v="23970"/>
    <n v="100"/>
    <n v="0"/>
    <n v="23970"/>
    <n v="100"/>
    <n v="0"/>
    <n v="0"/>
    <n v="0"/>
    <n v="23970"/>
    <n v="0"/>
    <n v="0"/>
    <n v="0"/>
    <n v="23970"/>
  </r>
  <r>
    <s v="O1-1-02-07-001-09-02000000-010000000"/>
    <n v="3"/>
    <s v="O2-3-01-17-019-06"/>
    <x v="16"/>
    <x v="6"/>
    <s v="O23011719062024020314044"/>
    <s v="Servicios de la administración pública relacionados con la salud"/>
    <x v="8"/>
    <x v="1"/>
    <n v="0"/>
    <n v="0"/>
    <n v="0"/>
    <n v="0"/>
    <n v="0"/>
    <n v="0"/>
    <n v="2759204041"/>
    <n v="0"/>
    <n v="0"/>
    <n v="0"/>
    <n v="2759204041"/>
    <n v="2759204041"/>
    <n v="0"/>
    <n v="0"/>
    <n v="2759204041"/>
    <n v="0"/>
    <n v="2759204041"/>
    <n v="100"/>
    <n v="0"/>
    <n v="2759204041"/>
    <n v="100"/>
    <n v="0"/>
    <n v="0"/>
    <n v="0"/>
    <n v="2759204041"/>
    <n v="0"/>
    <n v="0"/>
    <n v="0"/>
    <n v="2759204041"/>
  </r>
  <r>
    <s v="O1-1-02-07-001-09-02000000-010000000"/>
    <n v="3"/>
    <s v="O2-3-01-17-019-06"/>
    <x v="18"/>
    <x v="6"/>
    <s v="O23011719062024020314044"/>
    <s v="Servicios de la administración pública relacionados con la salud"/>
    <x v="8"/>
    <x v="1"/>
    <n v="0"/>
    <n v="0"/>
    <n v="0"/>
    <n v="0"/>
    <n v="0"/>
    <n v="0"/>
    <n v="1672781449"/>
    <n v="0"/>
    <n v="0"/>
    <n v="0"/>
    <n v="1672781449"/>
    <n v="1672781449"/>
    <n v="0"/>
    <n v="0"/>
    <n v="1672781449"/>
    <n v="0"/>
    <n v="1672781449"/>
    <n v="100"/>
    <n v="0"/>
    <n v="1672781449"/>
    <n v="100"/>
    <n v="0"/>
    <n v="0"/>
    <n v="0"/>
    <n v="1672781449"/>
    <n v="0"/>
    <n v="0"/>
    <n v="0"/>
    <n v="1672781449"/>
  </r>
  <r>
    <s v="O1-1-02-07-001-09-02000000-010000000"/>
    <n v="3"/>
    <s v="O2-3-01-17-019-06"/>
    <x v="19"/>
    <x v="6"/>
    <s v="O23011719062024020314044"/>
    <s v="Servicios de la administración pública relacionados con la salud"/>
    <x v="8"/>
    <x v="1"/>
    <n v="0"/>
    <n v="0"/>
    <n v="0"/>
    <n v="0"/>
    <n v="0"/>
    <n v="0"/>
    <n v="337902614"/>
    <n v="0"/>
    <n v="0"/>
    <n v="0"/>
    <n v="337902614"/>
    <n v="337902614"/>
    <n v="0"/>
    <n v="0"/>
    <n v="337902614"/>
    <n v="0"/>
    <n v="337902614"/>
    <n v="100"/>
    <n v="0"/>
    <n v="337902614"/>
    <n v="100"/>
    <n v="0"/>
    <n v="0"/>
    <n v="0"/>
    <n v="337902614"/>
    <n v="0"/>
    <n v="0"/>
    <n v="0"/>
    <n v="337902614"/>
  </r>
  <r>
    <s v="O1-1-02-07-001-09-02000000-010000000"/>
    <n v="3"/>
    <s v="O2-3-01-17-019-06"/>
    <x v="8"/>
    <x v="6"/>
    <s v="O23011719062024020314044"/>
    <s v="Servicios de la administración pública relacionados con la salud"/>
    <x v="8"/>
    <x v="1"/>
    <n v="0"/>
    <n v="0"/>
    <n v="0"/>
    <n v="0"/>
    <n v="0"/>
    <n v="0"/>
    <n v="3100749072"/>
    <n v="0"/>
    <n v="0"/>
    <n v="0"/>
    <n v="3100749072"/>
    <n v="3100749072"/>
    <n v="0"/>
    <n v="0"/>
    <n v="3100749072"/>
    <n v="0"/>
    <n v="3100749072"/>
    <n v="100"/>
    <n v="0"/>
    <n v="3100749072"/>
    <n v="100"/>
    <n v="0"/>
    <n v="0"/>
    <n v="0"/>
    <n v="3100749072"/>
    <n v="0"/>
    <n v="0"/>
    <n v="0"/>
    <n v="3100749072"/>
  </r>
  <r>
    <s v="O1-1-02-07-001-09-02000000-010000000"/>
    <n v="3"/>
    <s v="O2-3-01-17-019-06"/>
    <x v="21"/>
    <x v="6"/>
    <s v="O23011719062024020314044"/>
    <s v="Servicios de la administración pública relacionados con la salud"/>
    <x v="8"/>
    <x v="1"/>
    <n v="0"/>
    <n v="0"/>
    <n v="0"/>
    <n v="0"/>
    <n v="0"/>
    <n v="0"/>
    <n v="2144418160"/>
    <n v="0"/>
    <n v="0"/>
    <n v="0"/>
    <n v="2144418160"/>
    <n v="2144418160"/>
    <n v="0"/>
    <n v="0"/>
    <n v="2144418160"/>
    <n v="0"/>
    <n v="2144418160"/>
    <n v="100"/>
    <n v="0"/>
    <n v="2144418160"/>
    <n v="100"/>
    <n v="0"/>
    <n v="0"/>
    <n v="0"/>
    <n v="2144418160"/>
    <n v="0"/>
    <n v="0"/>
    <n v="0"/>
    <n v="2144418160"/>
  </r>
  <r>
    <s v="O1-1-02-07-001-09-02000000-010000000"/>
    <n v="3"/>
    <s v="O2-3-01-17-019-06"/>
    <x v="28"/>
    <x v="6"/>
    <s v="O23011719062024020314044"/>
    <s v="Servicios de la administración pública relacionados con la salud"/>
    <x v="8"/>
    <x v="1"/>
    <n v="0"/>
    <n v="0"/>
    <n v="0"/>
    <n v="0"/>
    <n v="0"/>
    <n v="0"/>
    <n v="528"/>
    <n v="0"/>
    <n v="0"/>
    <n v="0"/>
    <n v="528"/>
    <n v="528"/>
    <n v="0"/>
    <n v="0"/>
    <n v="528"/>
    <n v="0"/>
    <n v="528"/>
    <n v="100"/>
    <n v="0"/>
    <n v="528"/>
    <n v="100"/>
    <n v="0"/>
    <n v="0"/>
    <n v="0"/>
    <n v="528"/>
    <n v="0"/>
    <n v="0"/>
    <n v="0"/>
    <n v="528"/>
  </r>
  <r>
    <s v="O1-1-02-07-001-09-02000000-010000000"/>
    <n v="3"/>
    <s v="O2-3-01-17-019-06"/>
    <x v="20"/>
    <x v="6"/>
    <s v="O23011719062024020314044"/>
    <s v="Servicios de la administración pública relacionados con la salud"/>
    <x v="8"/>
    <x v="1"/>
    <n v="0"/>
    <n v="0"/>
    <n v="0"/>
    <n v="0"/>
    <n v="0"/>
    <n v="0"/>
    <n v="72051"/>
    <n v="0"/>
    <n v="0"/>
    <n v="0"/>
    <n v="72051"/>
    <n v="72051"/>
    <n v="0"/>
    <n v="0"/>
    <n v="72051"/>
    <n v="0"/>
    <n v="72051"/>
    <n v="100"/>
    <n v="0"/>
    <n v="72051"/>
    <n v="100"/>
    <n v="0"/>
    <n v="0"/>
    <n v="0"/>
    <n v="72051"/>
    <n v="0"/>
    <n v="0"/>
    <n v="0"/>
    <n v="72051"/>
  </r>
  <r>
    <s v="O1-1-02-07-001-09-02000000-010000000"/>
    <n v="3"/>
    <s v="O2-3-01-17-019-06"/>
    <x v="14"/>
    <x v="6"/>
    <s v="O23011719062024020314044"/>
    <s v="Servicios de la administración pública relacionados con la salud"/>
    <x v="8"/>
    <x v="1"/>
    <n v="38135836000"/>
    <n v="0"/>
    <n v="0"/>
    <n v="0"/>
    <n v="0"/>
    <n v="0"/>
    <n v="0"/>
    <n v="24911534667"/>
    <n v="0"/>
    <n v="0"/>
    <n v="-24911534667"/>
    <n v="13224301333"/>
    <n v="0"/>
    <n v="0"/>
    <n v="13224301333"/>
    <n v="0"/>
    <n v="0"/>
    <n v="0"/>
    <n v="0"/>
    <n v="0"/>
    <n v="0"/>
    <n v="13224301333"/>
    <n v="13224301333"/>
    <n v="13224301333"/>
    <n v="13224301333"/>
    <n v="0"/>
    <n v="0"/>
    <n v="0"/>
    <n v="0"/>
  </r>
  <r>
    <s v="O1-1-02-07-001-09-02000000-010000000"/>
    <n v="3"/>
    <s v="O2-3-01-17-019-06"/>
    <x v="23"/>
    <x v="6"/>
    <s v="O23011719062024020314044"/>
    <s v="Servicios de la administración pública relacionados con la salud"/>
    <x v="8"/>
    <x v="1"/>
    <n v="0"/>
    <n v="0"/>
    <n v="0"/>
    <n v="0"/>
    <n v="0"/>
    <n v="0"/>
    <n v="819564"/>
    <n v="0"/>
    <n v="0"/>
    <n v="0"/>
    <n v="819564"/>
    <n v="819564"/>
    <n v="0"/>
    <n v="0"/>
    <n v="819564"/>
    <n v="0"/>
    <n v="819564"/>
    <n v="100"/>
    <n v="0"/>
    <n v="819564"/>
    <n v="100"/>
    <n v="0"/>
    <n v="0"/>
    <n v="0"/>
    <n v="819564"/>
    <n v="0"/>
    <n v="0"/>
    <n v="0"/>
    <n v="819564"/>
  </r>
  <r>
    <s v="O1-1-02-07-001-09-02000000-010000000"/>
    <n v="3"/>
    <s v="O2-3-01-17-019-06"/>
    <x v="22"/>
    <x v="6"/>
    <s v="O23011719062024020314044"/>
    <s v="Servicios de la administración pública relacionados con la salud"/>
    <x v="8"/>
    <x v="1"/>
    <n v="0"/>
    <n v="0"/>
    <n v="0"/>
    <n v="0"/>
    <n v="0"/>
    <n v="0"/>
    <n v="351165"/>
    <n v="0"/>
    <n v="0"/>
    <n v="0"/>
    <n v="351165"/>
    <n v="351165"/>
    <n v="0"/>
    <n v="0"/>
    <n v="351165"/>
    <n v="0"/>
    <n v="351165"/>
    <n v="100"/>
    <n v="0"/>
    <n v="351165"/>
    <n v="100"/>
    <n v="0"/>
    <n v="0"/>
    <n v="0"/>
    <n v="351165"/>
    <n v="0"/>
    <n v="0"/>
    <n v="0"/>
    <n v="351165"/>
  </r>
  <r>
    <s v="O1-1-02-07-001-09-02000000-010000000"/>
    <n v="3"/>
    <s v="O2-3-01-17-019-06"/>
    <x v="26"/>
    <x v="6"/>
    <s v="O23011719062024020314044"/>
    <s v="Servicios de la administración pública relacionados con la salud"/>
    <x v="8"/>
    <x v="1"/>
    <n v="0"/>
    <n v="0"/>
    <n v="0"/>
    <n v="0"/>
    <n v="0"/>
    <n v="0"/>
    <n v="112851"/>
    <n v="0"/>
    <n v="0"/>
    <n v="0"/>
    <n v="112851"/>
    <n v="112851"/>
    <n v="0"/>
    <n v="0"/>
    <n v="112851"/>
    <n v="0"/>
    <n v="112851"/>
    <n v="100"/>
    <n v="0"/>
    <n v="112851"/>
    <n v="100"/>
    <n v="0"/>
    <n v="0"/>
    <n v="0"/>
    <n v="112851"/>
    <n v="0"/>
    <n v="0"/>
    <n v="0"/>
    <n v="112851"/>
  </r>
  <r>
    <s v="O1-1-02-07-001-09-02000000-010000000"/>
    <n v="3"/>
    <s v="O2-3-01-17-019-06"/>
    <x v="27"/>
    <x v="6"/>
    <s v="O23011719062024020314044"/>
    <s v="Servicios de la administración pública relacionados con la salud"/>
    <x v="8"/>
    <x v="1"/>
    <n v="0"/>
    <n v="0"/>
    <n v="0"/>
    <n v="0"/>
    <n v="0"/>
    <n v="0"/>
    <n v="101064593"/>
    <n v="0"/>
    <n v="0"/>
    <n v="0"/>
    <n v="101064593"/>
    <n v="101064593"/>
    <n v="0"/>
    <n v="0"/>
    <n v="101064593"/>
    <n v="0"/>
    <n v="101064593"/>
    <n v="100"/>
    <n v="0"/>
    <n v="101064593"/>
    <n v="100"/>
    <n v="0"/>
    <n v="0"/>
    <n v="0"/>
    <n v="101064593"/>
    <n v="0"/>
    <n v="0"/>
    <n v="0"/>
    <n v="101064593"/>
  </r>
  <r>
    <s v="O1-1-02-07-001-09-02000000-010000000"/>
    <n v="3"/>
    <s v="O2-3-01-17-019-06"/>
    <x v="24"/>
    <x v="6"/>
    <s v="O23011719062024020314044"/>
    <s v="Servicios de la administración pública relacionados con la salud"/>
    <x v="8"/>
    <x v="1"/>
    <n v="0"/>
    <n v="0"/>
    <n v="0"/>
    <n v="0"/>
    <n v="0"/>
    <n v="0"/>
    <n v="685017330"/>
    <n v="0"/>
    <n v="0"/>
    <n v="0"/>
    <n v="685017330"/>
    <n v="685017330"/>
    <n v="0"/>
    <n v="0"/>
    <n v="685017330"/>
    <n v="0"/>
    <n v="685017330"/>
    <n v="100"/>
    <n v="0"/>
    <n v="685017330"/>
    <n v="100"/>
    <n v="0"/>
    <n v="0"/>
    <n v="0"/>
    <n v="685017330"/>
    <n v="0"/>
    <n v="0"/>
    <n v="0"/>
    <n v="685017330"/>
  </r>
  <r>
    <s v="O1-1-02-07-001-09-02000000-010000000"/>
    <n v="3"/>
    <s v="O2-3-01-17-019-06"/>
    <x v="13"/>
    <x v="6"/>
    <s v="O23011719062024020314044"/>
    <s v="Servicios de la administración pública relacionados con la salud"/>
    <x v="8"/>
    <x v="1"/>
    <n v="0"/>
    <n v="0"/>
    <n v="0"/>
    <n v="0"/>
    <n v="0"/>
    <n v="0"/>
    <n v="12854628265"/>
    <n v="0"/>
    <n v="0"/>
    <n v="0"/>
    <n v="12854628265"/>
    <n v="12854628265"/>
    <n v="0"/>
    <n v="0"/>
    <n v="12854628265"/>
    <n v="0"/>
    <n v="12854628265"/>
    <n v="100"/>
    <n v="0"/>
    <n v="12854628265"/>
    <n v="100"/>
    <n v="0"/>
    <n v="0"/>
    <n v="0"/>
    <n v="12854628265"/>
    <n v="0"/>
    <n v="0"/>
    <n v="0"/>
    <n v="12854628265"/>
  </r>
  <r>
    <s v="O1-1-02-07-001-09-02000000-010000000"/>
    <n v="3"/>
    <s v="O2-3-01-17-019-06"/>
    <x v="15"/>
    <x v="6"/>
    <s v="O23011719062024020314044"/>
    <s v="Servicios de la administración pública relacionados con la salud"/>
    <x v="8"/>
    <x v="1"/>
    <n v="0"/>
    <n v="0"/>
    <n v="0"/>
    <n v="0"/>
    <n v="0"/>
    <n v="0"/>
    <n v="1126"/>
    <n v="0"/>
    <n v="0"/>
    <n v="0"/>
    <n v="1126"/>
    <n v="1126"/>
    <n v="0"/>
    <n v="0"/>
    <n v="1126"/>
    <n v="0"/>
    <n v="1126"/>
    <n v="100"/>
    <n v="0"/>
    <n v="1126"/>
    <n v="100"/>
    <n v="0"/>
    <n v="0"/>
    <n v="0"/>
    <n v="1126"/>
    <n v="0"/>
    <n v="0"/>
    <n v="0"/>
    <n v="1126"/>
  </r>
  <r>
    <s v="O1-1-02-07-001-09-02000000-010000000"/>
    <n v="3"/>
    <s v="O2-3-01-17-019-06"/>
    <x v="11"/>
    <x v="6"/>
    <s v="O23011719062024020314044"/>
    <s v="Servicios de la administración pública relacionados con la salud"/>
    <x v="8"/>
    <x v="1"/>
    <n v="0"/>
    <n v="0"/>
    <n v="0"/>
    <n v="0"/>
    <n v="0"/>
    <n v="0"/>
    <n v="9990"/>
    <n v="0"/>
    <n v="0"/>
    <n v="0"/>
    <n v="9990"/>
    <n v="9990"/>
    <n v="0"/>
    <n v="0"/>
    <n v="9990"/>
    <n v="0"/>
    <n v="9990"/>
    <n v="100"/>
    <n v="0"/>
    <n v="9990"/>
    <n v="100"/>
    <n v="0"/>
    <n v="0"/>
    <n v="0"/>
    <n v="9990"/>
    <n v="0"/>
    <n v="0"/>
    <n v="0"/>
    <n v="9990"/>
  </r>
  <r>
    <s v="O1-1-02-07-002"/>
    <m/>
    <m/>
    <x v="0"/>
    <x v="3"/>
    <m/>
    <s v="Participacion y derechos de explotacion del ejercicio del monopolio de licores destilados y alcoholes potables"/>
    <x v="0"/>
    <x v="0"/>
    <n v="58583837000"/>
    <n v="2580750703"/>
    <n v="2580750703"/>
    <n v="0"/>
    <n v="0"/>
    <n v="0"/>
    <n v="15332664100"/>
    <n v="15332664100"/>
    <n v="0"/>
    <n v="0"/>
    <n v="0"/>
    <n v="58583837000"/>
    <n v="0"/>
    <n v="4080822700"/>
    <n v="54503014300"/>
    <n v="2328552315"/>
    <n v="10657870906"/>
    <n v="19.55"/>
    <n v="2232214371"/>
    <n v="8823991556"/>
    <n v="16.190000000000001"/>
    <n v="47925966094"/>
    <n v="43845143394"/>
    <n v="22000790516"/>
    <n v="32658661422"/>
    <n v="21844352878"/>
    <n v="1833879350"/>
    <n v="2232214371"/>
    <n v="8823991556"/>
  </r>
  <r>
    <s v="O1-1-02-07-002-01"/>
    <m/>
    <m/>
    <x v="0"/>
    <x v="3"/>
    <m/>
    <s v="Participacion y derechos de explotacion del ejercicio del monopolio de licores destilados"/>
    <x v="0"/>
    <x v="0"/>
    <n v="58583837000"/>
    <n v="2580750703"/>
    <n v="2580750703"/>
    <n v="0"/>
    <n v="0"/>
    <n v="0"/>
    <n v="15332664100"/>
    <n v="15332664100"/>
    <n v="0"/>
    <n v="0"/>
    <n v="0"/>
    <n v="58583837000"/>
    <n v="0"/>
    <n v="4080822700"/>
    <n v="54503014300"/>
    <n v="2328552315"/>
    <n v="10657870906"/>
    <n v="19.55"/>
    <n v="2232214371"/>
    <n v="8823991556"/>
    <n v="16.190000000000001"/>
    <n v="47925966094"/>
    <n v="43845143394"/>
    <n v="22000790516"/>
    <n v="32658661422"/>
    <n v="21844352878"/>
    <n v="1833879350"/>
    <n v="2232214371"/>
    <n v="8823991556"/>
  </r>
  <r>
    <s v="O1-1-02-07-002-01-03020100"/>
    <m/>
    <m/>
    <x v="0"/>
    <x v="3"/>
    <m/>
    <s v="Participacion por el consumo de licores destilados introducidos de produccion nacional"/>
    <x v="0"/>
    <x v="0"/>
    <n v="24844259000"/>
    <n v="1127276348"/>
    <n v="1127276348"/>
    <n v="0"/>
    <n v="0"/>
    <n v="0"/>
    <n v="5631416824"/>
    <n v="5631416824"/>
    <n v="0"/>
    <n v="0"/>
    <n v="0"/>
    <n v="24844259000"/>
    <n v="0"/>
    <n v="271186000"/>
    <n v="24573073000"/>
    <n v="1245971078"/>
    <n v="4577941035"/>
    <n v="18.63"/>
    <n v="1127276348"/>
    <n v="4450345030"/>
    <n v="18.11"/>
    <n v="20266317965"/>
    <n v="19995131965"/>
    <n v="9263280647"/>
    <n v="13841221682"/>
    <n v="10731851318"/>
    <n v="127596005"/>
    <n v="1127276348"/>
    <n v="4450345030"/>
  </r>
  <r>
    <s v="O1-1-02-07-002-01-03020100-010000000"/>
    <m/>
    <m/>
    <x v="0"/>
    <x v="3"/>
    <m/>
    <s v="20-R.S. Licores Nacionales 50%"/>
    <x v="0"/>
    <x v="0"/>
    <n v="12422130000"/>
    <n v="1127276348"/>
    <n v="1127276348"/>
    <n v="0"/>
    <n v="0"/>
    <n v="0"/>
    <n v="3269273236"/>
    <n v="3269273236"/>
    <n v="0"/>
    <n v="0"/>
    <n v="0"/>
    <n v="12422130000"/>
    <n v="0"/>
    <n v="0"/>
    <n v="12422130000"/>
    <n v="1127276348"/>
    <n v="3269273236"/>
    <n v="26.32"/>
    <n v="1127276348"/>
    <n v="3269273236"/>
    <n v="26.32"/>
    <n v="9152856764"/>
    <n v="9152856764"/>
    <n v="9152856764"/>
    <n v="12422130000"/>
    <n v="0"/>
    <n v="0"/>
    <n v="1127276348"/>
    <n v="3269273236"/>
  </r>
  <r>
    <s v="O1-1-02-07-002-01-03020100-010000000"/>
    <n v="3"/>
    <s v="O2-3-01-17-019-06"/>
    <x v="16"/>
    <x v="6"/>
    <s v="O23011719062024020314044"/>
    <s v="Servicios de la administración pública relacionados con la salud"/>
    <x v="9"/>
    <x v="1"/>
    <n v="0"/>
    <n v="119276627"/>
    <n v="0"/>
    <n v="0"/>
    <n v="0"/>
    <n v="119276627"/>
    <n v="350360899"/>
    <n v="0"/>
    <n v="0"/>
    <n v="0"/>
    <n v="350360899"/>
    <n v="350360899"/>
    <n v="0"/>
    <n v="0"/>
    <n v="350360899"/>
    <n v="119276627"/>
    <n v="350360899"/>
    <n v="100"/>
    <n v="119276627"/>
    <n v="350360899"/>
    <n v="100"/>
    <n v="0"/>
    <n v="0"/>
    <n v="0"/>
    <n v="350360899"/>
    <n v="0"/>
    <n v="0"/>
    <n v="119276627"/>
    <n v="350360899"/>
  </r>
  <r>
    <s v="O1-1-02-07-002-01-03020100-010000000"/>
    <n v="3"/>
    <s v="O2-3-01-17-019-06"/>
    <x v="10"/>
    <x v="6"/>
    <s v="O23011719062024020314044"/>
    <s v="Servicios de la administración pública relacionados con la salud"/>
    <x v="9"/>
    <x v="1"/>
    <n v="0"/>
    <n v="19942"/>
    <n v="0"/>
    <n v="0"/>
    <n v="0"/>
    <n v="19942"/>
    <n v="20267"/>
    <n v="0"/>
    <n v="0"/>
    <n v="0"/>
    <n v="20267"/>
    <n v="20267"/>
    <n v="0"/>
    <n v="0"/>
    <n v="20267"/>
    <n v="19942"/>
    <n v="20267"/>
    <n v="100"/>
    <n v="19942"/>
    <n v="20267"/>
    <n v="100"/>
    <n v="0"/>
    <n v="0"/>
    <n v="0"/>
    <n v="20267"/>
    <n v="0"/>
    <n v="0"/>
    <n v="19942"/>
    <n v="20267"/>
  </r>
  <r>
    <s v="O1-1-02-07-002-01-03020100-010000000"/>
    <n v="3"/>
    <s v="O2-3-01-17-019-06"/>
    <x v="9"/>
    <x v="6"/>
    <s v="O23011719062024020314044"/>
    <s v="Servicios de la administración pública relacionados con la salud"/>
    <x v="9"/>
    <x v="1"/>
    <n v="0"/>
    <n v="59751023"/>
    <n v="0"/>
    <n v="0"/>
    <n v="0"/>
    <n v="59751023"/>
    <n v="168109517"/>
    <n v="0"/>
    <n v="0"/>
    <n v="0"/>
    <n v="168109517"/>
    <n v="168109517"/>
    <n v="0"/>
    <n v="0"/>
    <n v="168109517"/>
    <n v="59751023"/>
    <n v="168109517"/>
    <n v="100"/>
    <n v="59751023"/>
    <n v="168109517"/>
    <n v="100"/>
    <n v="0"/>
    <n v="0"/>
    <n v="0"/>
    <n v="168109517"/>
    <n v="0"/>
    <n v="0"/>
    <n v="59751023"/>
    <n v="168109517"/>
  </r>
  <r>
    <s v="O1-1-02-07-002-01-03020100-010000000"/>
    <n v="3"/>
    <s v="O2-3-01-17-019-06"/>
    <x v="17"/>
    <x v="6"/>
    <s v="O23011719062024020314044"/>
    <s v="Servicios de la administración pública relacionados con la salud"/>
    <x v="9"/>
    <x v="1"/>
    <n v="0"/>
    <n v="2006"/>
    <n v="0"/>
    <n v="0"/>
    <n v="0"/>
    <n v="2006"/>
    <n v="4659"/>
    <n v="0"/>
    <n v="0"/>
    <n v="0"/>
    <n v="4659"/>
    <n v="4659"/>
    <n v="0"/>
    <n v="0"/>
    <n v="4659"/>
    <n v="2006"/>
    <n v="4659"/>
    <n v="100"/>
    <n v="2006"/>
    <n v="4659"/>
    <n v="100"/>
    <n v="0"/>
    <n v="0"/>
    <n v="0"/>
    <n v="4659"/>
    <n v="0"/>
    <n v="0"/>
    <n v="2006"/>
    <n v="4659"/>
  </r>
  <r>
    <s v="O1-1-02-07-002-01-03020100-010000000"/>
    <n v="3"/>
    <s v="O2-3-01-17-019-06"/>
    <x v="18"/>
    <x v="6"/>
    <s v="O23011719062024020314044"/>
    <s v="Servicios de la administración pública relacionados con la salud"/>
    <x v="9"/>
    <x v="1"/>
    <n v="0"/>
    <n v="79890663"/>
    <n v="0"/>
    <n v="0"/>
    <n v="0"/>
    <n v="79890663"/>
    <n v="227225322"/>
    <n v="0"/>
    <n v="0"/>
    <n v="0"/>
    <n v="227225322"/>
    <n v="227225322"/>
    <n v="0"/>
    <n v="0"/>
    <n v="227225322"/>
    <n v="79890663"/>
    <n v="227225322"/>
    <n v="100"/>
    <n v="79890663"/>
    <n v="227225322"/>
    <n v="100"/>
    <n v="0"/>
    <n v="0"/>
    <n v="0"/>
    <n v="227225322"/>
    <n v="0"/>
    <n v="0"/>
    <n v="79890663"/>
    <n v="227225322"/>
  </r>
  <r>
    <s v="O1-1-02-07-002-01-03020100-010000000"/>
    <n v="3"/>
    <s v="O2-3-01-17-019-06"/>
    <x v="19"/>
    <x v="6"/>
    <s v="O23011719062024020314044"/>
    <s v="Servicios de la administración pública relacionados con la salud"/>
    <x v="9"/>
    <x v="1"/>
    <n v="0"/>
    <n v="14669275"/>
    <n v="0"/>
    <n v="0"/>
    <n v="0"/>
    <n v="14669275"/>
    <n v="43464736"/>
    <n v="0"/>
    <n v="0"/>
    <n v="0"/>
    <n v="43464736"/>
    <n v="43464736"/>
    <n v="0"/>
    <n v="0"/>
    <n v="43464736"/>
    <n v="14669275"/>
    <n v="43464736"/>
    <n v="100"/>
    <n v="14669275"/>
    <n v="43464736"/>
    <n v="100"/>
    <n v="0"/>
    <n v="0"/>
    <n v="0"/>
    <n v="43464736"/>
    <n v="0"/>
    <n v="0"/>
    <n v="14669275"/>
    <n v="43464736"/>
  </r>
  <r>
    <s v="O1-1-02-07-002-01-03020100-010000000"/>
    <n v="3"/>
    <s v="O2-3-01-17-019-06"/>
    <x v="22"/>
    <x v="6"/>
    <s v="O23011719062024020314044"/>
    <s v="Servicios de la administración pública relacionados con la salud"/>
    <x v="9"/>
    <x v="1"/>
    <n v="0"/>
    <n v="16674"/>
    <n v="0"/>
    <n v="0"/>
    <n v="0"/>
    <n v="16674"/>
    <n v="43995"/>
    <n v="0"/>
    <n v="0"/>
    <n v="0"/>
    <n v="43995"/>
    <n v="43995"/>
    <n v="0"/>
    <n v="0"/>
    <n v="43995"/>
    <n v="16674"/>
    <n v="43995"/>
    <n v="100"/>
    <n v="16674"/>
    <n v="43995"/>
    <n v="100"/>
    <n v="0"/>
    <n v="0"/>
    <n v="0"/>
    <n v="43995"/>
    <n v="0"/>
    <n v="0"/>
    <n v="16674"/>
    <n v="43995"/>
  </r>
  <r>
    <s v="O1-1-02-07-002-01-03020100-010000000"/>
    <n v="3"/>
    <s v="O2-3-01-17-019-06"/>
    <x v="21"/>
    <x v="6"/>
    <s v="O23011719062024020314044"/>
    <s v="Servicios de la administración pública relacionados con la salud"/>
    <x v="9"/>
    <x v="1"/>
    <n v="0"/>
    <n v="102392134"/>
    <n v="0"/>
    <n v="0"/>
    <n v="0"/>
    <n v="102392134"/>
    <n v="287405285"/>
    <n v="0"/>
    <n v="0"/>
    <n v="0"/>
    <n v="287405285"/>
    <n v="287405285"/>
    <n v="0"/>
    <n v="0"/>
    <n v="287405285"/>
    <n v="102392134"/>
    <n v="287405285"/>
    <n v="100"/>
    <n v="102392134"/>
    <n v="287405285"/>
    <n v="100"/>
    <n v="0"/>
    <n v="0"/>
    <n v="0"/>
    <n v="287405285"/>
    <n v="0"/>
    <n v="0"/>
    <n v="102392134"/>
    <n v="287405285"/>
  </r>
  <r>
    <s v="O1-1-02-07-002-01-03020100-010000000"/>
    <n v="3"/>
    <s v="O2-3-01-17-019-06"/>
    <x v="20"/>
    <x v="6"/>
    <s v="O23011719062024020314044"/>
    <s v="Servicios de la administración pública relacionados con la salud"/>
    <x v="9"/>
    <x v="1"/>
    <n v="0"/>
    <n v="4241"/>
    <n v="0"/>
    <n v="0"/>
    <n v="0"/>
    <n v="4241"/>
    <n v="8509"/>
    <n v="0"/>
    <n v="0"/>
    <n v="0"/>
    <n v="8509"/>
    <n v="8509"/>
    <n v="0"/>
    <n v="0"/>
    <n v="8509"/>
    <n v="4241"/>
    <n v="8509"/>
    <n v="100"/>
    <n v="4241"/>
    <n v="8509"/>
    <n v="100"/>
    <n v="0"/>
    <n v="0"/>
    <n v="0"/>
    <n v="8509"/>
    <n v="0"/>
    <n v="0"/>
    <n v="4241"/>
    <n v="8509"/>
  </r>
  <r>
    <s v="O1-1-02-07-002-01-03020100-010000000"/>
    <n v="3"/>
    <s v="O2-3-01-17-019-06"/>
    <x v="28"/>
    <x v="6"/>
    <s v="O23011719062024020314044"/>
    <s v="Servicios de la administración pública relacionados con la salud"/>
    <x v="9"/>
    <x v="1"/>
    <n v="0"/>
    <n v="0"/>
    <n v="0"/>
    <n v="0"/>
    <n v="0"/>
    <n v="0"/>
    <n v="19"/>
    <n v="0"/>
    <n v="0"/>
    <n v="0"/>
    <n v="19"/>
    <n v="19"/>
    <n v="0"/>
    <n v="0"/>
    <n v="19"/>
    <n v="0"/>
    <n v="19"/>
    <n v="100"/>
    <n v="0"/>
    <n v="19"/>
    <n v="100"/>
    <n v="0"/>
    <n v="0"/>
    <n v="0"/>
    <n v="19"/>
    <n v="0"/>
    <n v="0"/>
    <n v="0"/>
    <n v="19"/>
  </r>
  <r>
    <s v="O1-1-02-07-002-01-03020100-010000000"/>
    <n v="3"/>
    <s v="O2-3-01-17-019-06"/>
    <x v="26"/>
    <x v="6"/>
    <s v="O23011719062024020314044"/>
    <s v="Servicios de la administración pública relacionados con la salud"/>
    <x v="9"/>
    <x v="1"/>
    <n v="0"/>
    <n v="0"/>
    <n v="0"/>
    <n v="0"/>
    <n v="0"/>
    <n v="0"/>
    <n v="4071"/>
    <n v="0"/>
    <n v="0"/>
    <n v="0"/>
    <n v="4071"/>
    <n v="4071"/>
    <n v="0"/>
    <n v="0"/>
    <n v="4071"/>
    <n v="0"/>
    <n v="4071"/>
    <n v="100"/>
    <n v="0"/>
    <n v="4071"/>
    <n v="100"/>
    <n v="0"/>
    <n v="0"/>
    <n v="0"/>
    <n v="4071"/>
    <n v="0"/>
    <n v="0"/>
    <n v="0"/>
    <n v="4071"/>
  </r>
  <r>
    <s v="O1-1-02-07-002-01-03020100-010000000"/>
    <n v="3"/>
    <s v="O2-3-01-17-019-06"/>
    <x v="27"/>
    <x v="6"/>
    <s v="O23011719062024020314044"/>
    <s v="Servicios de la administración pública relacionados con la salud"/>
    <x v="9"/>
    <x v="1"/>
    <n v="0"/>
    <n v="4654984"/>
    <n v="0"/>
    <n v="0"/>
    <n v="0"/>
    <n v="4654984"/>
    <n v="13316204"/>
    <n v="0"/>
    <n v="0"/>
    <n v="0"/>
    <n v="13316204"/>
    <n v="13316204"/>
    <n v="0"/>
    <n v="0"/>
    <n v="13316204"/>
    <n v="4654984"/>
    <n v="13316204"/>
    <n v="100"/>
    <n v="4654984"/>
    <n v="13316204"/>
    <n v="100"/>
    <n v="0"/>
    <n v="0"/>
    <n v="0"/>
    <n v="13316204"/>
    <n v="0"/>
    <n v="0"/>
    <n v="4654984"/>
    <n v="13316204"/>
  </r>
  <r>
    <s v="O1-1-02-07-002-01-03020100-010000000"/>
    <n v="3"/>
    <s v="O2-3-01-17-019-06"/>
    <x v="25"/>
    <x v="6"/>
    <s v="O23011719062024020314044"/>
    <s v="Servicios de la administración pública relacionados con la salud"/>
    <x v="9"/>
    <x v="1"/>
    <n v="0"/>
    <n v="2378"/>
    <n v="0"/>
    <n v="0"/>
    <n v="0"/>
    <n v="2378"/>
    <n v="3692"/>
    <n v="0"/>
    <n v="0"/>
    <n v="0"/>
    <n v="3692"/>
    <n v="3692"/>
    <n v="0"/>
    <n v="0"/>
    <n v="3692"/>
    <n v="2378"/>
    <n v="3692"/>
    <n v="100"/>
    <n v="2378"/>
    <n v="3692"/>
    <n v="100"/>
    <n v="0"/>
    <n v="0"/>
    <n v="0"/>
    <n v="3692"/>
    <n v="0"/>
    <n v="0"/>
    <n v="2378"/>
    <n v="3692"/>
  </r>
  <r>
    <s v="O1-1-02-07-002-01-03020100-010000000"/>
    <n v="3"/>
    <s v="O2-3-01-17-019-06"/>
    <x v="24"/>
    <x v="6"/>
    <s v="O23011719062024020314044"/>
    <s v="Servicios de la administración pública relacionados con la salud"/>
    <x v="9"/>
    <x v="1"/>
    <n v="0"/>
    <n v="32054569"/>
    <n v="0"/>
    <n v="0"/>
    <n v="0"/>
    <n v="32054569"/>
    <n v="91385653"/>
    <n v="0"/>
    <n v="0"/>
    <n v="0"/>
    <n v="91385653"/>
    <n v="91385653"/>
    <n v="0"/>
    <n v="0"/>
    <n v="91385653"/>
    <n v="32054569"/>
    <n v="91385653"/>
    <n v="100"/>
    <n v="32054569"/>
    <n v="91385653"/>
    <n v="100"/>
    <n v="0"/>
    <n v="0"/>
    <n v="0"/>
    <n v="91385653"/>
    <n v="0"/>
    <n v="0"/>
    <n v="32054569"/>
    <n v="91385653"/>
  </r>
  <r>
    <s v="O1-1-02-07-002-01-03020100-010000000"/>
    <n v="3"/>
    <s v="O2-3-01-17-019-06"/>
    <x v="23"/>
    <x v="6"/>
    <s v="O23011719062024020314044"/>
    <s v="Servicios de la administración pública relacionados con la salud"/>
    <x v="9"/>
    <x v="1"/>
    <n v="0"/>
    <n v="48088"/>
    <n v="0"/>
    <n v="0"/>
    <n v="0"/>
    <n v="48088"/>
    <n v="130435"/>
    <n v="0"/>
    <n v="0"/>
    <n v="0"/>
    <n v="130435"/>
    <n v="130435"/>
    <n v="0"/>
    <n v="0"/>
    <n v="130435"/>
    <n v="48088"/>
    <n v="130435"/>
    <n v="100"/>
    <n v="48088"/>
    <n v="130435"/>
    <n v="100"/>
    <n v="0"/>
    <n v="0"/>
    <n v="0"/>
    <n v="130435"/>
    <n v="0"/>
    <n v="0"/>
    <n v="48088"/>
    <n v="130435"/>
  </r>
  <r>
    <s v="O1-1-02-07-002-01-03020100-010000000"/>
    <n v="3"/>
    <s v="O2-3-01-17-019-06"/>
    <x v="15"/>
    <x v="6"/>
    <s v="O23011719062024020314044"/>
    <s v="Servicios de la administración pública relacionados con la salud"/>
    <x v="9"/>
    <x v="1"/>
    <n v="0"/>
    <n v="2540"/>
    <n v="0"/>
    <n v="0"/>
    <n v="0"/>
    <n v="2540"/>
    <n v="2814"/>
    <n v="0"/>
    <n v="0"/>
    <n v="0"/>
    <n v="2814"/>
    <n v="2814"/>
    <n v="0"/>
    <n v="0"/>
    <n v="2814"/>
    <n v="2540"/>
    <n v="2814"/>
    <n v="100"/>
    <n v="2540"/>
    <n v="2814"/>
    <n v="100"/>
    <n v="0"/>
    <n v="0"/>
    <n v="0"/>
    <n v="2814"/>
    <n v="0"/>
    <n v="0"/>
    <n v="2540"/>
    <n v="2814"/>
  </r>
  <r>
    <s v="O1-1-02-07-002-01-03020100-010000000"/>
    <n v="3"/>
    <s v="O2-3-01-17-019-06"/>
    <x v="14"/>
    <x v="6"/>
    <s v="O23011719062024020314044"/>
    <s v="Servicios de la administración pública relacionados con la salud"/>
    <x v="9"/>
    <x v="1"/>
    <n v="12422130000"/>
    <n v="0"/>
    <n v="1127276348"/>
    <n v="0"/>
    <n v="0"/>
    <n v="-1127276348"/>
    <n v="0"/>
    <n v="3269273236"/>
    <n v="0"/>
    <n v="0"/>
    <n v="-3269273236"/>
    <n v="9152856764"/>
    <n v="0"/>
    <n v="0"/>
    <n v="9152856764"/>
    <n v="0"/>
    <n v="0"/>
    <n v="0"/>
    <n v="0"/>
    <n v="0"/>
    <n v="0"/>
    <n v="9152856764"/>
    <n v="9152856764"/>
    <n v="9152856764"/>
    <n v="9152856764"/>
    <n v="0"/>
    <n v="0"/>
    <n v="0"/>
    <n v="0"/>
  </r>
  <r>
    <s v="O1-1-02-07-002-01-03020100-010000000"/>
    <n v="3"/>
    <s v="O2-3-01-17-019-06"/>
    <x v="12"/>
    <x v="6"/>
    <s v="O23011719062024020314044"/>
    <s v="Servicios de la administración pública relacionados con la salud"/>
    <x v="9"/>
    <x v="1"/>
    <n v="0"/>
    <n v="0"/>
    <n v="0"/>
    <n v="0"/>
    <n v="0"/>
    <n v="0"/>
    <n v="6938"/>
    <n v="0"/>
    <n v="0"/>
    <n v="0"/>
    <n v="6938"/>
    <n v="6938"/>
    <n v="0"/>
    <n v="0"/>
    <n v="6938"/>
    <n v="0"/>
    <n v="6938"/>
    <n v="100"/>
    <n v="0"/>
    <n v="6938"/>
    <n v="100"/>
    <n v="0"/>
    <n v="0"/>
    <n v="0"/>
    <n v="6938"/>
    <n v="0"/>
    <n v="0"/>
    <n v="0"/>
    <n v="6938"/>
  </r>
  <r>
    <s v="O1-1-02-07-002-01-03020100-010000000"/>
    <n v="3"/>
    <s v="O2-3-01-17-019-06"/>
    <x v="13"/>
    <x v="6"/>
    <s v="O23011719062024020314044"/>
    <s v="Servicios de la administración pública relacionados con la salud"/>
    <x v="9"/>
    <x v="1"/>
    <n v="0"/>
    <n v="591836232"/>
    <n v="0"/>
    <n v="0"/>
    <n v="0"/>
    <n v="591836232"/>
    <n v="1701071749"/>
    <n v="0"/>
    <n v="0"/>
    <n v="0"/>
    <n v="1701071749"/>
    <n v="1701071749"/>
    <n v="0"/>
    <n v="0"/>
    <n v="1701071749"/>
    <n v="591836232"/>
    <n v="1701071749"/>
    <n v="100"/>
    <n v="591836232"/>
    <n v="1701071749"/>
    <n v="100"/>
    <n v="0"/>
    <n v="0"/>
    <n v="0"/>
    <n v="1701071749"/>
    <n v="0"/>
    <n v="0"/>
    <n v="591836232"/>
    <n v="1701071749"/>
  </r>
  <r>
    <s v="O1-1-02-07-002-01-03020100-010000000"/>
    <n v="3"/>
    <s v="O2-3-01-17-019-06"/>
    <x v="11"/>
    <x v="6"/>
    <s v="O23011719062024020314044"/>
    <s v="Servicios de la administración pública relacionados con la salud"/>
    <x v="9"/>
    <x v="1"/>
    <n v="0"/>
    <n v="2587"/>
    <n v="0"/>
    <n v="0"/>
    <n v="0"/>
    <n v="2587"/>
    <n v="4419"/>
    <n v="0"/>
    <n v="0"/>
    <n v="0"/>
    <n v="4419"/>
    <n v="4419"/>
    <n v="0"/>
    <n v="0"/>
    <n v="4419"/>
    <n v="2587"/>
    <n v="4419"/>
    <n v="100"/>
    <n v="2587"/>
    <n v="4419"/>
    <n v="100"/>
    <n v="0"/>
    <n v="0"/>
    <n v="0"/>
    <n v="4419"/>
    <n v="0"/>
    <n v="0"/>
    <n v="2587"/>
    <n v="4419"/>
  </r>
  <r>
    <s v="O1-1-02-07-002-01-03020100-010000000"/>
    <n v="3"/>
    <s v="O2-3-01-17-019-06"/>
    <x v="8"/>
    <x v="6"/>
    <s v="O23011719062024020314044"/>
    <s v="Servicios de la administración pública relacionados con la salud"/>
    <x v="9"/>
    <x v="1"/>
    <n v="0"/>
    <n v="122652385"/>
    <n v="0"/>
    <n v="0"/>
    <n v="0"/>
    <n v="122652385"/>
    <n v="386704053"/>
    <n v="0"/>
    <n v="0"/>
    <n v="0"/>
    <n v="386704053"/>
    <n v="386704053"/>
    <n v="0"/>
    <n v="0"/>
    <n v="386704053"/>
    <n v="122652385"/>
    <n v="386704053"/>
    <n v="100"/>
    <n v="122652385"/>
    <n v="386704053"/>
    <n v="100"/>
    <n v="0"/>
    <n v="0"/>
    <n v="0"/>
    <n v="386704053"/>
    <n v="0"/>
    <n v="0"/>
    <n v="122652385"/>
    <n v="386704053"/>
  </r>
  <r>
    <s v="O1-1-02-07-002-01-03020100-020000000"/>
    <m/>
    <m/>
    <x v="0"/>
    <x v="3"/>
    <m/>
    <s v="20-FFDS Licores Nacionales 50%"/>
    <x v="0"/>
    <x v="0"/>
    <n v="12422129000"/>
    <n v="0"/>
    <n v="0"/>
    <n v="0"/>
    <n v="0"/>
    <n v="0"/>
    <n v="0"/>
    <n v="1181071794"/>
    <n v="0"/>
    <n v="0"/>
    <n v="-1181071794"/>
    <n v="11241057206"/>
    <n v="0"/>
    <n v="271186000"/>
    <n v="10969871206"/>
    <n v="118694730"/>
    <n v="127596005"/>
    <n v="1.1599999999999999"/>
    <n v="0"/>
    <n v="0"/>
    <n v="0"/>
    <n v="11113461201"/>
    <n v="10842275201"/>
    <n v="110423883"/>
    <n v="238019888"/>
    <n v="10731851318"/>
    <n v="127596005"/>
    <n v="0"/>
    <n v="0"/>
  </r>
  <r>
    <s v="O1-1-02-07-002-01-03020100-020000000"/>
    <n v="3"/>
    <s v="O2-1-2-02-020-09"/>
    <x v="104"/>
    <x v="8"/>
    <m/>
    <s v="Servicios de recolección de desechos hospitalarios y otros desechos biológicos peligrosos"/>
    <x v="9"/>
    <x v="1"/>
    <n v="9000000"/>
    <n v="0"/>
    <n v="0"/>
    <n v="0"/>
    <n v="0"/>
    <n v="0"/>
    <n v="0"/>
    <n v="0"/>
    <n v="0"/>
    <n v="0"/>
    <n v="0"/>
    <n v="9000000"/>
    <n v="0"/>
    <n v="9000000"/>
    <n v="0"/>
    <n v="0"/>
    <n v="0"/>
    <n v="0"/>
    <n v="0"/>
    <n v="0"/>
    <n v="0"/>
    <n v="9000000"/>
    <n v="0"/>
    <n v="0"/>
    <n v="0"/>
    <n v="0"/>
    <n v="0"/>
    <n v="0"/>
    <n v="0"/>
  </r>
  <r>
    <s v="O1-1-02-07-002-01-03020100-020000000"/>
    <n v="3"/>
    <s v="O2-1-2-02-020-08"/>
    <x v="105"/>
    <x v="32"/>
    <m/>
    <s v="Servicio de mantenimiento y reparación de equipos de fuerza hidráulica y de potencia neumática, bombas, compresores y válvulas"/>
    <x v="9"/>
    <x v="1"/>
    <n v="6600000"/>
    <n v="0"/>
    <n v="0"/>
    <n v="0"/>
    <n v="0"/>
    <n v="0"/>
    <n v="0"/>
    <n v="0"/>
    <n v="0"/>
    <n v="0"/>
    <n v="0"/>
    <n v="6600000"/>
    <n v="0"/>
    <n v="6600000"/>
    <n v="0"/>
    <n v="0"/>
    <n v="0"/>
    <n v="0"/>
    <n v="0"/>
    <n v="0"/>
    <n v="0"/>
    <n v="6600000"/>
    <n v="0"/>
    <n v="0"/>
    <n v="0"/>
    <n v="0"/>
    <n v="0"/>
    <n v="0"/>
    <n v="0"/>
  </r>
  <r>
    <s v="O1-1-02-07-002-01-03020100-020000000"/>
    <n v="3"/>
    <s v="O2-1-2-02-020-08"/>
    <x v="113"/>
    <x v="9"/>
    <m/>
    <s v="Servicio de mantenimiento y reparación de baterías y acumuladores eléctricos"/>
    <x v="9"/>
    <x v="1"/>
    <n v="13500000"/>
    <n v="0"/>
    <n v="0"/>
    <n v="0"/>
    <n v="0"/>
    <n v="0"/>
    <n v="0"/>
    <n v="0"/>
    <n v="0"/>
    <n v="0"/>
    <n v="0"/>
    <n v="13500000"/>
    <n v="0"/>
    <n v="0"/>
    <n v="13500000"/>
    <n v="0"/>
    <n v="0"/>
    <n v="0"/>
    <n v="0"/>
    <n v="0"/>
    <n v="0"/>
    <n v="13500000"/>
    <n v="13500000"/>
    <n v="0"/>
    <n v="0"/>
    <n v="13500000"/>
    <n v="0"/>
    <n v="0"/>
    <n v="0"/>
  </r>
  <r>
    <s v="O1-1-02-07-002-01-03020100-020000000"/>
    <n v="3"/>
    <s v="O2-1-2-02-020-08"/>
    <x v="114"/>
    <x v="8"/>
    <m/>
    <s v="Otros servicios de apoyo n.c.p."/>
    <x v="9"/>
    <x v="1"/>
    <n v="10000000"/>
    <n v="0"/>
    <n v="0"/>
    <n v="0"/>
    <n v="0"/>
    <n v="0"/>
    <n v="0"/>
    <n v="0"/>
    <n v="0"/>
    <n v="0"/>
    <n v="0"/>
    <n v="10000000"/>
    <n v="0"/>
    <n v="0"/>
    <n v="10000000"/>
    <n v="0"/>
    <n v="0"/>
    <n v="0"/>
    <n v="0"/>
    <n v="0"/>
    <n v="0"/>
    <n v="10000000"/>
    <n v="10000000"/>
    <n v="10000000"/>
    <n v="10000000"/>
    <n v="0"/>
    <n v="0"/>
    <n v="0"/>
    <n v="0"/>
  </r>
  <r>
    <s v="O1-1-02-07-002-01-03020100-020000000"/>
    <n v="3"/>
    <s v="O2-1-2-02-020-08"/>
    <x v="115"/>
    <x v="8"/>
    <m/>
    <s v="Servicios de desinfección y exterminación"/>
    <x v="9"/>
    <x v="1"/>
    <n v="53000000"/>
    <n v="0"/>
    <n v="0"/>
    <n v="0"/>
    <n v="0"/>
    <n v="0"/>
    <n v="0"/>
    <n v="0"/>
    <n v="0"/>
    <n v="0"/>
    <n v="0"/>
    <n v="53000000"/>
    <n v="0"/>
    <n v="0"/>
    <n v="53000000"/>
    <n v="37225481"/>
    <n v="37225481"/>
    <n v="70.239999999999995"/>
    <n v="0"/>
    <n v="0"/>
    <n v="0"/>
    <n v="15774519"/>
    <n v="15774519"/>
    <n v="0"/>
    <n v="37225481"/>
    <n v="15774519"/>
    <n v="37225481"/>
    <n v="0"/>
    <n v="0"/>
  </r>
  <r>
    <s v="O1-1-02-07-002-01-03020100-020000000"/>
    <n v="3"/>
    <s v="O2-1-2-02-020-08"/>
    <x v="116"/>
    <x v="8"/>
    <m/>
    <s v="Servicios de análisis y pruebas de composición y pureza"/>
    <x v="9"/>
    <x v="1"/>
    <n v="10000000"/>
    <n v="0"/>
    <n v="0"/>
    <n v="0"/>
    <n v="0"/>
    <n v="0"/>
    <n v="0"/>
    <n v="0"/>
    <n v="0"/>
    <n v="0"/>
    <n v="0"/>
    <n v="10000000"/>
    <n v="0"/>
    <n v="0"/>
    <n v="10000000"/>
    <n v="0"/>
    <n v="0"/>
    <n v="0"/>
    <n v="0"/>
    <n v="0"/>
    <n v="0"/>
    <n v="10000000"/>
    <n v="10000000"/>
    <n v="7000000"/>
    <n v="7000000"/>
    <n v="3000000"/>
    <n v="0"/>
    <n v="0"/>
    <n v="0"/>
  </r>
  <r>
    <s v="O1-1-02-07-002-01-03020100-020000000"/>
    <n v="3"/>
    <s v="O2-1-2-02-020-06"/>
    <x v="75"/>
    <x v="8"/>
    <m/>
    <s v="Servicios locales de mensajería nacional"/>
    <x v="9"/>
    <x v="1"/>
    <n v="71300365"/>
    <n v="0"/>
    <n v="0"/>
    <n v="0"/>
    <n v="0"/>
    <n v="0"/>
    <n v="0"/>
    <n v="0"/>
    <n v="0"/>
    <n v="0"/>
    <n v="0"/>
    <n v="71300365"/>
    <n v="0"/>
    <n v="48910000"/>
    <n v="22390365"/>
    <n v="0"/>
    <n v="0"/>
    <n v="0"/>
    <n v="0"/>
    <n v="0"/>
    <n v="0"/>
    <n v="71300365"/>
    <n v="22390365"/>
    <n v="0"/>
    <n v="0"/>
    <n v="22390365"/>
    <n v="0"/>
    <n v="0"/>
    <n v="0"/>
  </r>
  <r>
    <s v="O1-1-02-07-002-01-03020100-020000000"/>
    <n v="3"/>
    <s v="O2-1-2-02-020-06"/>
    <x v="96"/>
    <x v="8"/>
    <m/>
    <s v="Otros Servicios de Comidas Contratadas"/>
    <x v="9"/>
    <x v="1"/>
    <n v="137499982"/>
    <n v="0"/>
    <n v="0"/>
    <n v="0"/>
    <n v="0"/>
    <n v="0"/>
    <n v="0"/>
    <n v="0"/>
    <n v="0"/>
    <n v="0"/>
    <n v="0"/>
    <n v="137499982"/>
    <n v="0"/>
    <n v="0"/>
    <n v="137499982"/>
    <n v="0"/>
    <n v="8901275"/>
    <n v="6.47"/>
    <n v="0"/>
    <n v="0"/>
    <n v="0"/>
    <n v="128598707"/>
    <n v="128598707"/>
    <n v="84167000"/>
    <n v="93068275"/>
    <n v="44431707"/>
    <n v="8901275"/>
    <n v="0"/>
    <n v="0"/>
  </r>
  <r>
    <s v="O1-1-02-07-002-01-03020100-020000000"/>
    <n v="3"/>
    <s v="O2-3-01-17-019-01"/>
    <x v="70"/>
    <x v="23"/>
    <s v="O23011719012020014922112"/>
    <s v="Edificios relacionados con salud"/>
    <x v="9"/>
    <x v="1"/>
    <n v="11727126000"/>
    <n v="0"/>
    <n v="0"/>
    <n v="0"/>
    <n v="0"/>
    <n v="0"/>
    <n v="0"/>
    <n v="1181071794"/>
    <n v="0"/>
    <n v="0"/>
    <n v="-1181071794"/>
    <n v="10546054206"/>
    <n v="0"/>
    <n v="0"/>
    <n v="10546054206"/>
    <n v="0"/>
    <n v="0"/>
    <n v="0"/>
    <n v="0"/>
    <n v="0"/>
    <n v="0"/>
    <n v="10546054206"/>
    <n v="10546054206"/>
    <n v="0"/>
    <n v="0"/>
    <n v="10546054206"/>
    <n v="0"/>
    <n v="0"/>
    <n v="0"/>
  </r>
  <r>
    <s v="O1-1-02-07-002-01-03020100-020000000"/>
    <n v="3"/>
    <s v="O2-1-2-02-020-08"/>
    <x v="68"/>
    <x v="12"/>
    <m/>
    <s v="Servicio de mantenimiento y reparación de otros equipos n.c.p."/>
    <x v="9"/>
    <x v="1"/>
    <n v="81410000"/>
    <n v="0"/>
    <n v="0"/>
    <n v="0"/>
    <n v="0"/>
    <n v="0"/>
    <n v="0"/>
    <n v="0"/>
    <n v="0"/>
    <n v="0"/>
    <n v="0"/>
    <n v="81410000"/>
    <n v="0"/>
    <n v="0"/>
    <n v="81410000"/>
    <n v="78034821"/>
    <n v="78034821"/>
    <n v="95.85"/>
    <n v="0"/>
    <n v="0"/>
    <n v="0"/>
    <n v="3375179"/>
    <n v="3375179"/>
    <n v="0"/>
    <n v="78034821"/>
    <n v="3375179"/>
    <n v="78034821"/>
    <n v="0"/>
    <n v="0"/>
  </r>
  <r>
    <s v="O1-1-02-07-002-01-03020100-020000000"/>
    <n v="3"/>
    <s v="O2-1-2-02-020-08"/>
    <x v="102"/>
    <x v="11"/>
    <m/>
    <s v="Servicio de mantenimiento y reparación de ascensores"/>
    <x v="9"/>
    <x v="1"/>
    <n v="43096019"/>
    <n v="0"/>
    <n v="0"/>
    <n v="0"/>
    <n v="0"/>
    <n v="0"/>
    <n v="0"/>
    <n v="0"/>
    <n v="0"/>
    <n v="0"/>
    <n v="0"/>
    <n v="43096019"/>
    <n v="0"/>
    <n v="0"/>
    <n v="43096019"/>
    <n v="2270664"/>
    <n v="2270664"/>
    <n v="5.27"/>
    <n v="0"/>
    <n v="0"/>
    <n v="0"/>
    <n v="40825355"/>
    <n v="40825355"/>
    <n v="0"/>
    <n v="2270664"/>
    <n v="40825355"/>
    <n v="2270664"/>
    <n v="0"/>
    <n v="0"/>
  </r>
  <r>
    <s v="O1-1-02-07-002-01-03020100-020000000"/>
    <n v="3"/>
    <s v="O2-1-2-02-020-08"/>
    <x v="117"/>
    <x v="32"/>
    <m/>
    <s v="Servicio de mantenimiento y reparación de motores, transformadores y generadores eléctricos"/>
    <x v="9"/>
    <x v="1"/>
    <n v="12000793"/>
    <n v="0"/>
    <n v="0"/>
    <n v="0"/>
    <n v="0"/>
    <n v="0"/>
    <n v="0"/>
    <n v="0"/>
    <n v="0"/>
    <n v="0"/>
    <n v="0"/>
    <n v="12000793"/>
    <n v="0"/>
    <n v="0"/>
    <n v="12000793"/>
    <n v="0"/>
    <n v="0"/>
    <n v="0"/>
    <n v="0"/>
    <n v="0"/>
    <n v="0"/>
    <n v="12000793"/>
    <n v="12000793"/>
    <n v="0"/>
    <n v="0"/>
    <n v="12000793"/>
    <n v="0"/>
    <n v="0"/>
    <n v="0"/>
  </r>
  <r>
    <s v="O1-1-02-07-002-01-03020100-020000000"/>
    <n v="3"/>
    <s v="O2-1-2-02-020-08"/>
    <x v="71"/>
    <x v="12"/>
    <m/>
    <s v="Servicio de mantenimiento y reparación de otros productos metálicos elaborados n.c.p"/>
    <x v="9"/>
    <x v="1"/>
    <n v="9256883"/>
    <n v="0"/>
    <n v="0"/>
    <n v="0"/>
    <n v="0"/>
    <n v="0"/>
    <n v="0"/>
    <n v="0"/>
    <n v="0"/>
    <n v="0"/>
    <n v="0"/>
    <n v="9256883"/>
    <n v="0"/>
    <n v="0"/>
    <n v="9256883"/>
    <n v="0"/>
    <n v="0"/>
    <n v="0"/>
    <n v="0"/>
    <n v="0"/>
    <n v="0"/>
    <n v="9256883"/>
    <n v="9256883"/>
    <n v="9256883"/>
    <n v="9256883"/>
    <n v="0"/>
    <n v="0"/>
    <n v="0"/>
    <n v="0"/>
  </r>
  <r>
    <s v="O1-1-02-07-002-01-03020100-020000000"/>
    <n v="3"/>
    <s v="O2-1-2-02-020-08"/>
    <x v="93"/>
    <x v="8"/>
    <m/>
    <s v="Servicios de limpieza general"/>
    <x v="9"/>
    <x v="1"/>
    <n v="17000000"/>
    <n v="0"/>
    <n v="0"/>
    <n v="0"/>
    <n v="0"/>
    <n v="0"/>
    <n v="0"/>
    <n v="0"/>
    <n v="0"/>
    <n v="0"/>
    <n v="0"/>
    <n v="17000000"/>
    <n v="0"/>
    <n v="0"/>
    <n v="17000000"/>
    <n v="1163764"/>
    <n v="1163764"/>
    <n v="6.85"/>
    <n v="0"/>
    <n v="0"/>
    <n v="0"/>
    <n v="15836236"/>
    <n v="15836236"/>
    <n v="0"/>
    <n v="1163764"/>
    <n v="15836236"/>
    <n v="1163764"/>
    <n v="0"/>
    <n v="0"/>
  </r>
  <r>
    <s v="O1-1-02-07-002-01-03020100-020000000"/>
    <n v="3"/>
    <s v="O2-1-2-02-010-03"/>
    <x v="35"/>
    <x v="11"/>
    <m/>
    <s v="Gasolina motor corriente"/>
    <x v="9"/>
    <x v="1"/>
    <n v="25247958"/>
    <n v="0"/>
    <n v="0"/>
    <n v="0"/>
    <n v="0"/>
    <n v="0"/>
    <n v="0"/>
    <n v="0"/>
    <n v="0"/>
    <n v="0"/>
    <n v="0"/>
    <n v="25247958"/>
    <n v="0"/>
    <n v="24000000"/>
    <n v="1247958"/>
    <n v="0"/>
    <n v="0"/>
    <n v="0"/>
    <n v="0"/>
    <n v="0"/>
    <n v="0"/>
    <n v="25247958"/>
    <n v="1247958"/>
    <n v="0"/>
    <n v="0"/>
    <n v="1247958"/>
    <n v="0"/>
    <n v="0"/>
    <n v="0"/>
  </r>
  <r>
    <s v="O1-1-02-07-002-01-03020100-020000000"/>
    <n v="3"/>
    <s v="O2-1-2-02-020-08"/>
    <x v="118"/>
    <x v="15"/>
    <m/>
    <s v="Servicio de mantenimiento y reparación especializado de máquinas de uso especial n.c.p."/>
    <x v="9"/>
    <x v="1"/>
    <n v="196091000"/>
    <n v="0"/>
    <n v="0"/>
    <n v="0"/>
    <n v="0"/>
    <n v="0"/>
    <n v="0"/>
    <n v="0"/>
    <n v="0"/>
    <n v="0"/>
    <n v="0"/>
    <n v="196091000"/>
    <n v="0"/>
    <n v="182676000"/>
    <n v="13415000"/>
    <n v="0"/>
    <n v="0"/>
    <n v="0"/>
    <n v="0"/>
    <n v="0"/>
    <n v="0"/>
    <n v="196091000"/>
    <n v="13415000"/>
    <n v="0"/>
    <n v="0"/>
    <n v="13415000"/>
    <n v="0"/>
    <n v="0"/>
    <n v="0"/>
  </r>
  <r>
    <s v="O1-1-02-07-002-01-03020100-030000000"/>
    <m/>
    <m/>
    <x v="0"/>
    <x v="3"/>
    <m/>
    <s v="20-FFDS Licores Nacionales 50% Indexacion VF APP Bosa"/>
    <x v="0"/>
    <x v="0"/>
    <n v="0"/>
    <n v="0"/>
    <n v="0"/>
    <n v="0"/>
    <n v="0"/>
    <n v="0"/>
    <n v="2362143588"/>
    <n v="1181071794"/>
    <n v="0"/>
    <n v="0"/>
    <n v="1181071794"/>
    <n v="1181071794"/>
    <n v="0"/>
    <n v="0"/>
    <n v="1181071794"/>
    <n v="0"/>
    <n v="1181071794"/>
    <n v="100"/>
    <n v="0"/>
    <n v="1181071794"/>
    <n v="100"/>
    <n v="0"/>
    <n v="0"/>
    <n v="0"/>
    <n v="1181071794"/>
    <n v="0"/>
    <n v="0"/>
    <n v="0"/>
    <n v="1181071794"/>
  </r>
  <r>
    <s v="O1-1-02-07-002-01-03020100-030000000"/>
    <n v="3"/>
    <s v="O2-3-01-17-019-01"/>
    <x v="70"/>
    <x v="23"/>
    <s v="O23011719012020014922112"/>
    <s v="Edificios relacionados con salud"/>
    <x v="9"/>
    <x v="1"/>
    <n v="0"/>
    <n v="0"/>
    <n v="0"/>
    <n v="0"/>
    <n v="0"/>
    <n v="0"/>
    <n v="1181071794"/>
    <n v="1181071794"/>
    <n v="0"/>
    <n v="0"/>
    <n v="0"/>
    <n v="0"/>
    <n v="0"/>
    <n v="0"/>
    <n v="0"/>
    <n v="0"/>
    <n v="0"/>
    <n v="0"/>
    <n v="0"/>
    <n v="0"/>
    <n v="0"/>
    <n v="0"/>
    <n v="0"/>
    <n v="0"/>
    <n v="0"/>
    <n v="0"/>
    <n v="0"/>
    <n v="0"/>
    <n v="0"/>
  </r>
  <r>
    <s v="O1-1-02-07-002-01-03020100-030000000"/>
    <n v="3"/>
    <s v="O2-3-01-17-019-01"/>
    <x v="119"/>
    <x v="35"/>
    <s v="O23011719012020014922112"/>
    <s v="Edificios relacionados con salud"/>
    <x v="9"/>
    <x v="1"/>
    <n v="0"/>
    <n v="0"/>
    <n v="0"/>
    <n v="0"/>
    <n v="0"/>
    <n v="0"/>
    <n v="1181071794"/>
    <n v="0"/>
    <n v="0"/>
    <n v="0"/>
    <n v="1181071794"/>
    <n v="1181071794"/>
    <n v="0"/>
    <n v="0"/>
    <n v="1181071794"/>
    <n v="0"/>
    <n v="1181071794"/>
    <n v="100"/>
    <n v="0"/>
    <n v="1181071794"/>
    <n v="100"/>
    <n v="0"/>
    <n v="0"/>
    <n v="0"/>
    <n v="1181071794"/>
    <n v="0"/>
    <n v="0"/>
    <n v="0"/>
    <n v="1181071794"/>
  </r>
  <r>
    <s v="O1-1-02-07-002-01-03020201"/>
    <m/>
    <m/>
    <x v="0"/>
    <x v="3"/>
    <m/>
    <s v="Participacion por el consumo de licores destilados introducidos de produccion extranjera recaudado por fondo cuenta de la FND"/>
    <x v="0"/>
    <x v="0"/>
    <n v="33739578000"/>
    <n v="1453474355"/>
    <n v="1453474355"/>
    <n v="0"/>
    <n v="0"/>
    <n v="0"/>
    <n v="9701247276"/>
    <n v="9701247276"/>
    <n v="0"/>
    <n v="0"/>
    <n v="0"/>
    <n v="33739578000"/>
    <n v="0"/>
    <n v="3809636700"/>
    <n v="29929941300"/>
    <n v="1082581237"/>
    <n v="6079929871"/>
    <n v="20.309999999999999"/>
    <n v="1104938023"/>
    <n v="4373646526"/>
    <n v="14.61"/>
    <n v="27659648129"/>
    <n v="23850011429"/>
    <n v="12737509869"/>
    <n v="18817439740"/>
    <n v="11112501560"/>
    <n v="1706283345"/>
    <n v="1104938023"/>
    <n v="4373646526"/>
  </r>
  <r>
    <s v="O1-1-02-07-002-01-03020201-010000000"/>
    <m/>
    <m/>
    <x v="0"/>
    <x v="3"/>
    <m/>
    <s v="20-R.S. Licores Extranjeros 50%"/>
    <x v="0"/>
    <x v="0"/>
    <n v="16869789000"/>
    <n v="1082581237"/>
    <n v="1082581237"/>
    <n v="0"/>
    <n v="0"/>
    <n v="0"/>
    <n v="4312008740"/>
    <n v="4312008740"/>
    <n v="0"/>
    <n v="0"/>
    <n v="0"/>
    <n v="16869789000"/>
    <n v="0"/>
    <n v="0"/>
    <n v="16869789000"/>
    <n v="1082581237"/>
    <n v="4312008740"/>
    <n v="25.56"/>
    <n v="1082581237"/>
    <n v="4312008740"/>
    <n v="25.56"/>
    <n v="12557780260"/>
    <n v="12557780260"/>
    <n v="12557780260"/>
    <n v="16869789000"/>
    <n v="0"/>
    <n v="0"/>
    <n v="1082581237"/>
    <n v="4312008740"/>
  </r>
  <r>
    <s v="O1-1-02-07-002-01-03020201-010000000"/>
    <n v="3"/>
    <s v="O2-3-01-17-019-06"/>
    <x v="13"/>
    <x v="6"/>
    <s v="O23011719062024020314044"/>
    <s v="Servicios de la administración pública relacionados con la salud"/>
    <x v="9"/>
    <x v="1"/>
    <n v="0"/>
    <n v="568370655"/>
    <n v="0"/>
    <n v="0"/>
    <n v="0"/>
    <n v="568370655"/>
    <n v="2239970427"/>
    <n v="0"/>
    <n v="0"/>
    <n v="0"/>
    <n v="2239970427"/>
    <n v="2239970427"/>
    <n v="0"/>
    <n v="0"/>
    <n v="2239970427"/>
    <n v="568370655"/>
    <n v="2239970427"/>
    <n v="100"/>
    <n v="568370655"/>
    <n v="2239970427"/>
    <n v="100"/>
    <n v="0"/>
    <n v="0"/>
    <n v="0"/>
    <n v="2239970427"/>
    <n v="0"/>
    <n v="0"/>
    <n v="568370655"/>
    <n v="2239970427"/>
  </r>
  <r>
    <s v="O1-1-02-07-002-01-03020201-010000000"/>
    <n v="3"/>
    <s v="O2-3-01-17-019-06"/>
    <x v="11"/>
    <x v="6"/>
    <s v="O23011719062024020314044"/>
    <s v="Servicios de la administración pública relacionados con la salud"/>
    <x v="9"/>
    <x v="1"/>
    <n v="0"/>
    <n v="2485"/>
    <n v="0"/>
    <n v="0"/>
    <n v="0"/>
    <n v="2485"/>
    <n v="5076"/>
    <n v="0"/>
    <n v="0"/>
    <n v="0"/>
    <n v="5076"/>
    <n v="5076"/>
    <n v="0"/>
    <n v="0"/>
    <n v="5076"/>
    <n v="2485"/>
    <n v="5076"/>
    <n v="100"/>
    <n v="2485"/>
    <n v="5076"/>
    <n v="100"/>
    <n v="0"/>
    <n v="0"/>
    <n v="0"/>
    <n v="5076"/>
    <n v="0"/>
    <n v="0"/>
    <n v="2485"/>
    <n v="5076"/>
  </r>
  <r>
    <s v="O1-1-02-07-002-01-03020201-010000000"/>
    <n v="3"/>
    <s v="O2-3-01-17-019-06"/>
    <x v="14"/>
    <x v="6"/>
    <s v="O23011719062024020314044"/>
    <s v="Servicios de la administración pública relacionados con la salud"/>
    <x v="9"/>
    <x v="1"/>
    <n v="16869789000"/>
    <n v="0"/>
    <n v="1082581237"/>
    <n v="0"/>
    <n v="0"/>
    <n v="-1082581237"/>
    <n v="0"/>
    <n v="4312008740"/>
    <n v="0"/>
    <n v="0"/>
    <n v="-4312008740"/>
    <n v="12557780260"/>
    <n v="0"/>
    <n v="0"/>
    <n v="12557780260"/>
    <n v="0"/>
    <n v="0"/>
    <n v="0"/>
    <n v="0"/>
    <n v="0"/>
    <n v="0"/>
    <n v="12557780260"/>
    <n v="12557780260"/>
    <n v="12557780260"/>
    <n v="12557780260"/>
    <n v="0"/>
    <n v="0"/>
    <n v="0"/>
    <n v="0"/>
  </r>
  <r>
    <s v="O1-1-02-07-002-01-03020201-010000000"/>
    <n v="3"/>
    <s v="O2-3-01-17-019-06"/>
    <x v="15"/>
    <x v="6"/>
    <s v="O23011719062024020314044"/>
    <s v="Servicios de la administración pública relacionados con la salud"/>
    <x v="9"/>
    <x v="1"/>
    <n v="0"/>
    <n v="2440"/>
    <n v="0"/>
    <n v="0"/>
    <n v="0"/>
    <n v="2440"/>
    <n v="2831"/>
    <n v="0"/>
    <n v="0"/>
    <n v="0"/>
    <n v="2831"/>
    <n v="2831"/>
    <n v="0"/>
    <n v="0"/>
    <n v="2831"/>
    <n v="2440"/>
    <n v="2831"/>
    <n v="100"/>
    <n v="2440"/>
    <n v="2831"/>
    <n v="100"/>
    <n v="0"/>
    <n v="0"/>
    <n v="0"/>
    <n v="2831"/>
    <n v="0"/>
    <n v="0"/>
    <n v="2440"/>
    <n v="2831"/>
  </r>
  <r>
    <s v="O1-1-02-07-002-01-03020201-010000000"/>
    <n v="3"/>
    <s v="O2-3-01-17-019-06"/>
    <x v="23"/>
    <x v="6"/>
    <s v="O23011719062024020314044"/>
    <s v="Servicios de la administración pública relacionados con la salud"/>
    <x v="9"/>
    <x v="1"/>
    <n v="0"/>
    <n v="46182"/>
    <n v="0"/>
    <n v="0"/>
    <n v="0"/>
    <n v="46182"/>
    <n v="168446"/>
    <n v="0"/>
    <n v="0"/>
    <n v="0"/>
    <n v="168446"/>
    <n v="168446"/>
    <n v="0"/>
    <n v="0"/>
    <n v="168446"/>
    <n v="46182"/>
    <n v="168446"/>
    <n v="100"/>
    <n v="46182"/>
    <n v="168446"/>
    <n v="100"/>
    <n v="0"/>
    <n v="0"/>
    <n v="0"/>
    <n v="168446"/>
    <n v="0"/>
    <n v="0"/>
    <n v="46182"/>
    <n v="168446"/>
  </r>
  <r>
    <s v="O1-1-02-07-002-01-03020201-010000000"/>
    <n v="3"/>
    <s v="O2-3-01-17-019-06"/>
    <x v="24"/>
    <x v="6"/>
    <s v="O23011719062024020314044"/>
    <s v="Servicios de la administración pública relacionados con la salud"/>
    <x v="9"/>
    <x v="1"/>
    <n v="0"/>
    <n v="30783644"/>
    <n v="0"/>
    <n v="0"/>
    <n v="0"/>
    <n v="30783644"/>
    <n v="120165784"/>
    <n v="0"/>
    <n v="0"/>
    <n v="0"/>
    <n v="120165784"/>
    <n v="120165784"/>
    <n v="0"/>
    <n v="0"/>
    <n v="120165784"/>
    <n v="30783644"/>
    <n v="120165784"/>
    <n v="100"/>
    <n v="30783644"/>
    <n v="120165784"/>
    <n v="100"/>
    <n v="0"/>
    <n v="0"/>
    <n v="0"/>
    <n v="120165784"/>
    <n v="0"/>
    <n v="0"/>
    <n v="30783644"/>
    <n v="120165784"/>
  </r>
  <r>
    <s v="O1-1-02-07-002-01-03020201-010000000"/>
    <n v="3"/>
    <s v="O2-3-01-17-019-06"/>
    <x v="25"/>
    <x v="6"/>
    <s v="O23011719062024020314044"/>
    <s v="Servicios de la administración pública relacionados con la salud"/>
    <x v="9"/>
    <x v="1"/>
    <n v="0"/>
    <n v="2284"/>
    <n v="0"/>
    <n v="0"/>
    <n v="0"/>
    <n v="2284"/>
    <n v="4033"/>
    <n v="0"/>
    <n v="0"/>
    <n v="0"/>
    <n v="4033"/>
    <n v="4033"/>
    <n v="0"/>
    <n v="0"/>
    <n v="4033"/>
    <n v="2284"/>
    <n v="4033"/>
    <n v="100"/>
    <n v="2284"/>
    <n v="4033"/>
    <n v="100"/>
    <n v="0"/>
    <n v="0"/>
    <n v="0"/>
    <n v="4033"/>
    <n v="0"/>
    <n v="0"/>
    <n v="2284"/>
    <n v="4033"/>
  </r>
  <r>
    <s v="O1-1-02-07-002-01-03020201-010000000"/>
    <n v="3"/>
    <s v="O2-3-01-17-019-06"/>
    <x v="26"/>
    <x v="6"/>
    <s v="O23011719062024020314044"/>
    <s v="Servicios de la administración pública relacionados con la salud"/>
    <x v="9"/>
    <x v="1"/>
    <n v="0"/>
    <n v="0"/>
    <n v="0"/>
    <n v="0"/>
    <n v="0"/>
    <n v="0"/>
    <n v="7032"/>
    <n v="0"/>
    <n v="0"/>
    <n v="0"/>
    <n v="7032"/>
    <n v="7032"/>
    <n v="0"/>
    <n v="0"/>
    <n v="7032"/>
    <n v="0"/>
    <n v="7032"/>
    <n v="100"/>
    <n v="0"/>
    <n v="7032"/>
    <n v="100"/>
    <n v="0"/>
    <n v="0"/>
    <n v="0"/>
    <n v="7032"/>
    <n v="0"/>
    <n v="0"/>
    <n v="0"/>
    <n v="7032"/>
  </r>
  <r>
    <s v="O1-1-02-07-002-01-03020201-010000000"/>
    <n v="3"/>
    <s v="O2-3-01-17-019-06"/>
    <x v="27"/>
    <x v="6"/>
    <s v="O23011719062024020314044"/>
    <s v="Servicios de la administración pública relacionados con la salud"/>
    <x v="9"/>
    <x v="1"/>
    <n v="0"/>
    <n v="4470419"/>
    <n v="0"/>
    <n v="0"/>
    <n v="0"/>
    <n v="4470419"/>
    <n v="17530249"/>
    <n v="0"/>
    <n v="0"/>
    <n v="0"/>
    <n v="17530249"/>
    <n v="17530249"/>
    <n v="0"/>
    <n v="0"/>
    <n v="17530249"/>
    <n v="4470419"/>
    <n v="17530249"/>
    <n v="100"/>
    <n v="4470419"/>
    <n v="17530249"/>
    <n v="100"/>
    <n v="0"/>
    <n v="0"/>
    <n v="0"/>
    <n v="17530249"/>
    <n v="0"/>
    <n v="0"/>
    <n v="4470419"/>
    <n v="17530249"/>
  </r>
  <r>
    <s v="O1-1-02-07-002-01-03020201-010000000"/>
    <n v="3"/>
    <s v="O2-3-01-17-019-06"/>
    <x v="28"/>
    <x v="6"/>
    <s v="O23011719062024020314044"/>
    <s v="Servicios de la administración pública relacionados con la salud"/>
    <x v="9"/>
    <x v="1"/>
    <n v="0"/>
    <n v="0"/>
    <n v="0"/>
    <n v="0"/>
    <n v="0"/>
    <n v="0"/>
    <n v="33"/>
    <n v="0"/>
    <n v="0"/>
    <n v="0"/>
    <n v="33"/>
    <n v="33"/>
    <n v="0"/>
    <n v="0"/>
    <n v="33"/>
    <n v="0"/>
    <n v="33"/>
    <n v="100"/>
    <n v="0"/>
    <n v="33"/>
    <n v="100"/>
    <n v="0"/>
    <n v="0"/>
    <n v="0"/>
    <n v="33"/>
    <n v="0"/>
    <n v="0"/>
    <n v="0"/>
    <n v="33"/>
  </r>
  <r>
    <s v="O1-1-02-07-002-01-03020201-010000000"/>
    <n v="3"/>
    <s v="O2-3-01-17-019-06"/>
    <x v="20"/>
    <x v="6"/>
    <s v="O23011719062024020314044"/>
    <s v="Servicios de la administración pública relacionados con la salud"/>
    <x v="9"/>
    <x v="1"/>
    <n v="0"/>
    <n v="4073"/>
    <n v="0"/>
    <n v="0"/>
    <n v="0"/>
    <n v="4073"/>
    <n v="10785"/>
    <n v="0"/>
    <n v="0"/>
    <n v="0"/>
    <n v="10785"/>
    <n v="10785"/>
    <n v="0"/>
    <n v="0"/>
    <n v="10785"/>
    <n v="4073"/>
    <n v="10785"/>
    <n v="100"/>
    <n v="4073"/>
    <n v="10785"/>
    <n v="100"/>
    <n v="0"/>
    <n v="0"/>
    <n v="0"/>
    <n v="10785"/>
    <n v="0"/>
    <n v="0"/>
    <n v="4073"/>
    <n v="10785"/>
  </r>
  <r>
    <s v="O1-1-02-07-002-01-03020201-010000000"/>
    <n v="3"/>
    <s v="O2-3-01-17-019-06"/>
    <x v="21"/>
    <x v="6"/>
    <s v="O23011719062024020314044"/>
    <s v="Servicios de la administración pública relacionados con la salud"/>
    <x v="9"/>
    <x v="1"/>
    <n v="0"/>
    <n v="98332414"/>
    <n v="0"/>
    <n v="0"/>
    <n v="0"/>
    <n v="98332414"/>
    <n v="377163178"/>
    <n v="0"/>
    <n v="0"/>
    <n v="0"/>
    <n v="377163178"/>
    <n v="377163178"/>
    <n v="0"/>
    <n v="0"/>
    <n v="377163178"/>
    <n v="98332414"/>
    <n v="377163178"/>
    <n v="100"/>
    <n v="98332414"/>
    <n v="377163178"/>
    <n v="100"/>
    <n v="0"/>
    <n v="0"/>
    <n v="0"/>
    <n v="377163178"/>
    <n v="0"/>
    <n v="0"/>
    <n v="98332414"/>
    <n v="377163178"/>
  </r>
  <r>
    <s v="O1-1-02-07-002-01-03020201-010000000"/>
    <n v="3"/>
    <s v="O2-3-01-17-019-06"/>
    <x v="22"/>
    <x v="6"/>
    <s v="O23011719062024020314044"/>
    <s v="Servicios de la administración pública relacionados con la salud"/>
    <x v="9"/>
    <x v="1"/>
    <n v="0"/>
    <n v="16012"/>
    <n v="0"/>
    <n v="0"/>
    <n v="0"/>
    <n v="16012"/>
    <n v="57701"/>
    <n v="0"/>
    <n v="0"/>
    <n v="0"/>
    <n v="57701"/>
    <n v="57701"/>
    <n v="0"/>
    <n v="0"/>
    <n v="57701"/>
    <n v="16012"/>
    <n v="57701"/>
    <n v="100"/>
    <n v="16012"/>
    <n v="57701"/>
    <n v="100"/>
    <n v="0"/>
    <n v="0"/>
    <n v="0"/>
    <n v="57701"/>
    <n v="0"/>
    <n v="0"/>
    <n v="16012"/>
    <n v="57701"/>
  </r>
  <r>
    <s v="O1-1-02-07-002-01-03020201-010000000"/>
    <n v="3"/>
    <s v="O2-3-01-17-019-06"/>
    <x v="19"/>
    <x v="6"/>
    <s v="O23011719062024020314044"/>
    <s v="Servicios de la administración pública relacionados con la salud"/>
    <x v="9"/>
    <x v="1"/>
    <n v="0"/>
    <n v="14087656"/>
    <n v="0"/>
    <n v="0"/>
    <n v="0"/>
    <n v="14087656"/>
    <n v="57544909"/>
    <n v="0"/>
    <n v="0"/>
    <n v="0"/>
    <n v="57544909"/>
    <n v="57544909"/>
    <n v="0"/>
    <n v="0"/>
    <n v="57544909"/>
    <n v="14087656"/>
    <n v="57544909"/>
    <n v="100"/>
    <n v="14087656"/>
    <n v="57544909"/>
    <n v="100"/>
    <n v="0"/>
    <n v="0"/>
    <n v="0"/>
    <n v="57544909"/>
    <n v="0"/>
    <n v="0"/>
    <n v="14087656"/>
    <n v="57544909"/>
  </r>
  <r>
    <s v="O1-1-02-07-002-01-03020201-010000000"/>
    <n v="3"/>
    <s v="O2-3-01-17-019-06"/>
    <x v="18"/>
    <x v="6"/>
    <s v="O23011719062024020314044"/>
    <s v="Servicios de la administración pública relacionados con la salud"/>
    <x v="9"/>
    <x v="1"/>
    <n v="0"/>
    <n v="76723097"/>
    <n v="0"/>
    <n v="0"/>
    <n v="0"/>
    <n v="76723097"/>
    <n v="298255575"/>
    <n v="0"/>
    <n v="0"/>
    <n v="0"/>
    <n v="298255575"/>
    <n v="298255575"/>
    <n v="0"/>
    <n v="0"/>
    <n v="298255575"/>
    <n v="76723097"/>
    <n v="298255575"/>
    <n v="100"/>
    <n v="76723097"/>
    <n v="298255575"/>
    <n v="100"/>
    <n v="0"/>
    <n v="0"/>
    <n v="0"/>
    <n v="298255575"/>
    <n v="0"/>
    <n v="0"/>
    <n v="76723097"/>
    <n v="298255575"/>
  </r>
  <r>
    <s v="O1-1-02-07-002-01-03020201-010000000"/>
    <n v="3"/>
    <s v="O2-3-01-17-019-06"/>
    <x v="17"/>
    <x v="6"/>
    <s v="O23011719062024020314044"/>
    <s v="Servicios de la administración pública relacionados con la salud"/>
    <x v="9"/>
    <x v="1"/>
    <n v="0"/>
    <n v="1927"/>
    <n v="0"/>
    <n v="0"/>
    <n v="0"/>
    <n v="1927"/>
    <n v="5830"/>
    <n v="0"/>
    <n v="0"/>
    <n v="0"/>
    <n v="5830"/>
    <n v="5830"/>
    <n v="0"/>
    <n v="0"/>
    <n v="5830"/>
    <n v="1927"/>
    <n v="5830"/>
    <n v="100"/>
    <n v="1927"/>
    <n v="5830"/>
    <n v="100"/>
    <n v="0"/>
    <n v="0"/>
    <n v="0"/>
    <n v="5830"/>
    <n v="0"/>
    <n v="0"/>
    <n v="1927"/>
    <n v="5830"/>
  </r>
  <r>
    <s v="O1-1-02-07-002-01-03020201-010000000"/>
    <n v="3"/>
    <s v="O2-3-01-17-019-06"/>
    <x v="9"/>
    <x v="6"/>
    <s v="O23011719062024020314044"/>
    <s v="Servicios de la administración pública relacionados con la salud"/>
    <x v="9"/>
    <x v="1"/>
    <n v="0"/>
    <n v="57381968"/>
    <n v="0"/>
    <n v="0"/>
    <n v="0"/>
    <n v="57381968"/>
    <n v="220645151"/>
    <n v="0"/>
    <n v="0"/>
    <n v="0"/>
    <n v="220645151"/>
    <n v="220645151"/>
    <n v="0"/>
    <n v="0"/>
    <n v="220645151"/>
    <n v="57381968"/>
    <n v="220645151"/>
    <n v="100"/>
    <n v="57381968"/>
    <n v="220645151"/>
    <n v="100"/>
    <n v="0"/>
    <n v="0"/>
    <n v="0"/>
    <n v="220645151"/>
    <n v="0"/>
    <n v="0"/>
    <n v="57381968"/>
    <n v="220645151"/>
  </r>
  <r>
    <s v="O1-1-02-07-002-01-03020201-010000000"/>
    <n v="3"/>
    <s v="O2-3-01-17-019-06"/>
    <x v="16"/>
    <x v="6"/>
    <s v="O23011719062024020314044"/>
    <s v="Servicios de la administración pública relacionados con la salud"/>
    <x v="9"/>
    <x v="1"/>
    <n v="0"/>
    <n v="114547456"/>
    <n v="0"/>
    <n v="0"/>
    <n v="0"/>
    <n v="114547456"/>
    <n v="463895459"/>
    <n v="0"/>
    <n v="0"/>
    <n v="0"/>
    <n v="463895459"/>
    <n v="463895459"/>
    <n v="0"/>
    <n v="0"/>
    <n v="463895459"/>
    <n v="114547456"/>
    <n v="463895459"/>
    <n v="100"/>
    <n v="114547456"/>
    <n v="463895459"/>
    <n v="100"/>
    <n v="0"/>
    <n v="0"/>
    <n v="0"/>
    <n v="463895459"/>
    <n v="0"/>
    <n v="0"/>
    <n v="114547456"/>
    <n v="463895459"/>
  </r>
  <r>
    <s v="O1-1-02-07-002-01-03020201-010000000"/>
    <n v="3"/>
    <s v="O2-3-01-17-019-06"/>
    <x v="8"/>
    <x v="6"/>
    <s v="O23011719062024020314044"/>
    <s v="Servicios de la administración pública relacionados con la salud"/>
    <x v="9"/>
    <x v="1"/>
    <n v="0"/>
    <n v="117789371"/>
    <n v="0"/>
    <n v="0"/>
    <n v="0"/>
    <n v="117789371"/>
    <n v="516544564"/>
    <n v="0"/>
    <n v="0"/>
    <n v="0"/>
    <n v="516544564"/>
    <n v="516544564"/>
    <n v="0"/>
    <n v="0"/>
    <n v="516544564"/>
    <n v="117789371"/>
    <n v="516544564"/>
    <n v="100"/>
    <n v="117789371"/>
    <n v="516544564"/>
    <n v="100"/>
    <n v="0"/>
    <n v="0"/>
    <n v="0"/>
    <n v="516544564"/>
    <n v="0"/>
    <n v="0"/>
    <n v="117789371"/>
    <n v="516544564"/>
  </r>
  <r>
    <s v="O1-1-02-07-002-01-03020201-010000000"/>
    <n v="3"/>
    <s v="O2-3-01-17-019-06"/>
    <x v="10"/>
    <x v="6"/>
    <s v="O23011719062024020314044"/>
    <s v="Servicios de la administración pública relacionados con la salud"/>
    <x v="9"/>
    <x v="1"/>
    <n v="0"/>
    <n v="19154"/>
    <n v="0"/>
    <n v="0"/>
    <n v="0"/>
    <n v="19154"/>
    <n v="19693"/>
    <n v="0"/>
    <n v="0"/>
    <n v="0"/>
    <n v="19693"/>
    <n v="19693"/>
    <n v="0"/>
    <n v="0"/>
    <n v="19693"/>
    <n v="19154"/>
    <n v="19693"/>
    <n v="100"/>
    <n v="19154"/>
    <n v="19693"/>
    <n v="100"/>
    <n v="0"/>
    <n v="0"/>
    <n v="0"/>
    <n v="19693"/>
    <n v="0"/>
    <n v="0"/>
    <n v="19154"/>
    <n v="19693"/>
  </r>
  <r>
    <s v="O1-1-02-07-002-01-03020201-010000000"/>
    <n v="3"/>
    <s v="O2-3-01-17-019-06"/>
    <x v="12"/>
    <x v="6"/>
    <s v="O23011719062024020314044"/>
    <s v="Servicios de la administración pública relacionados con la salud"/>
    <x v="9"/>
    <x v="1"/>
    <n v="0"/>
    <n v="0"/>
    <n v="0"/>
    <n v="0"/>
    <n v="0"/>
    <n v="0"/>
    <n v="11984"/>
    <n v="0"/>
    <n v="0"/>
    <n v="0"/>
    <n v="11984"/>
    <n v="11984"/>
    <n v="0"/>
    <n v="0"/>
    <n v="11984"/>
    <n v="0"/>
    <n v="11984"/>
    <n v="100"/>
    <n v="0"/>
    <n v="11984"/>
    <n v="100"/>
    <n v="0"/>
    <n v="0"/>
    <n v="0"/>
    <n v="11984"/>
    <n v="0"/>
    <n v="0"/>
    <n v="0"/>
    <n v="11984"/>
  </r>
  <r>
    <s v="O1-1-02-07-002-01-03020201-020000000"/>
    <m/>
    <m/>
    <x v="0"/>
    <x v="3"/>
    <m/>
    <s v="20-FFDS Licores Extranjeros  50%"/>
    <x v="0"/>
    <x v="0"/>
    <n v="16869789000"/>
    <n v="370893118"/>
    <n v="370893118"/>
    <n v="0"/>
    <n v="0"/>
    <n v="0"/>
    <n v="5389238536"/>
    <n v="5389238536"/>
    <n v="0"/>
    <n v="0"/>
    <n v="0"/>
    <n v="16869789000"/>
    <n v="0"/>
    <n v="3809636700"/>
    <n v="13060152300"/>
    <n v="0"/>
    <n v="1767921131"/>
    <n v="13.54"/>
    <n v="22356786"/>
    <n v="61637786"/>
    <n v="0.47"/>
    <n v="15101867869"/>
    <n v="11292231169"/>
    <n v="179729609"/>
    <n v="1947650740"/>
    <n v="11112501560"/>
    <n v="1706283345"/>
    <n v="22356786"/>
    <n v="61637786"/>
  </r>
  <r>
    <s v="O1-1-02-07-002-01-03020201-020000000"/>
    <n v="3"/>
    <s v="O2-1-2-02-020-08"/>
    <x v="120"/>
    <x v="11"/>
    <m/>
    <s v="Servicios de mantenimiento y reparación de equipos electrónicos de consumo doméstico (receptores de radio y televisión,  grabadoras de video [VCR, DVD, etc.], reproductores de CD, DVD, etc., cámar"/>
    <x v="9"/>
    <x v="1"/>
    <n v="0"/>
    <n v="0"/>
    <n v="0"/>
    <n v="0"/>
    <n v="0"/>
    <n v="0"/>
    <n v="60000000"/>
    <n v="0"/>
    <n v="0"/>
    <n v="0"/>
    <n v="60000000"/>
    <n v="60000000"/>
    <n v="0"/>
    <n v="0"/>
    <n v="60000000"/>
    <n v="0"/>
    <n v="0"/>
    <n v="0"/>
    <n v="0"/>
    <n v="0"/>
    <n v="0"/>
    <n v="60000000"/>
    <n v="60000000"/>
    <n v="40000000"/>
    <n v="40000000"/>
    <n v="20000000"/>
    <n v="0"/>
    <n v="0"/>
    <n v="0"/>
  </r>
  <r>
    <s v="O1-1-02-07-002-01-03020201-020000000"/>
    <n v="3"/>
    <s v="O2-1-2-02-020-08"/>
    <x v="73"/>
    <x v="8"/>
    <m/>
    <s v="Servicios de protección (guardas de seguridad)"/>
    <x v="9"/>
    <x v="1"/>
    <n v="0"/>
    <n v="0"/>
    <n v="0"/>
    <n v="0"/>
    <n v="0"/>
    <n v="0"/>
    <n v="59382000"/>
    <n v="0"/>
    <n v="0"/>
    <n v="0"/>
    <n v="59382000"/>
    <n v="59382000"/>
    <n v="0"/>
    <n v="0"/>
    <n v="59382000"/>
    <n v="0"/>
    <n v="0"/>
    <n v="0"/>
    <n v="0"/>
    <n v="0"/>
    <n v="0"/>
    <n v="59382000"/>
    <n v="59382000"/>
    <n v="59382000"/>
    <n v="59382000"/>
    <n v="0"/>
    <n v="0"/>
    <n v="0"/>
    <n v="0"/>
  </r>
  <r>
    <s v="O1-1-02-07-002-01-03020201-020000000"/>
    <n v="3"/>
    <s v="O2-1-2-02-020-08"/>
    <x v="72"/>
    <x v="8"/>
    <m/>
    <s v="Servicios de copia y reproducción"/>
    <x v="9"/>
    <x v="1"/>
    <n v="22000000"/>
    <n v="0"/>
    <n v="0"/>
    <n v="0"/>
    <n v="0"/>
    <n v="0"/>
    <n v="0"/>
    <n v="0"/>
    <n v="0"/>
    <n v="0"/>
    <n v="0"/>
    <n v="22000000"/>
    <n v="0"/>
    <n v="0"/>
    <n v="22000000"/>
    <n v="0"/>
    <n v="19889943"/>
    <n v="90.41"/>
    <n v="0"/>
    <n v="0"/>
    <n v="0"/>
    <n v="2110057"/>
    <n v="2110057"/>
    <n v="2000000"/>
    <n v="21889943"/>
    <n v="110057"/>
    <n v="19889943"/>
    <n v="0"/>
    <n v="0"/>
  </r>
  <r>
    <s v="O1-1-02-07-002-01-03020201-020000000"/>
    <n v="3"/>
    <s v="O2-3-01-17-019-06"/>
    <x v="52"/>
    <x v="18"/>
    <s v="O23011719062024020315004"/>
    <s v="Servicios de la administración pública relacionados con la salud"/>
    <x v="9"/>
    <x v="1"/>
    <n v="0"/>
    <n v="0"/>
    <n v="370893118"/>
    <n v="0"/>
    <n v="0"/>
    <n v="-370893118"/>
    <n v="4738963418"/>
    <n v="370893118"/>
    <n v="0"/>
    <n v="0"/>
    <n v="4368070300"/>
    <n v="4368070300"/>
    <n v="0"/>
    <n v="0"/>
    <n v="4368070300"/>
    <n v="0"/>
    <n v="1478506556"/>
    <n v="33.85"/>
    <n v="0"/>
    <n v="0"/>
    <n v="0"/>
    <n v="2889563744"/>
    <n v="2889563744"/>
    <n v="0"/>
    <n v="1478506556"/>
    <n v="2889563744"/>
    <n v="1478506556"/>
    <n v="0"/>
    <n v="0"/>
  </r>
  <r>
    <s v="O1-1-02-07-002-01-03020201-020000000"/>
    <n v="3"/>
    <s v="O2-3-01-17-019-06"/>
    <x v="45"/>
    <x v="18"/>
    <s v="O23011719062024020315004"/>
    <s v="Servicios de la administración pública relacionados con la salud"/>
    <x v="9"/>
    <x v="1"/>
    <n v="8093707000"/>
    <n v="370893118"/>
    <n v="0"/>
    <n v="0"/>
    <n v="0"/>
    <n v="370893118"/>
    <n v="370893118"/>
    <n v="4738963418"/>
    <n v="0"/>
    <n v="0"/>
    <n v="-4368070300"/>
    <n v="3725636700"/>
    <n v="0"/>
    <n v="3725636700"/>
    <n v="0"/>
    <n v="0"/>
    <n v="0"/>
    <n v="0"/>
    <n v="0"/>
    <n v="0"/>
    <n v="0"/>
    <n v="3725636700"/>
    <n v="0"/>
    <n v="0"/>
    <n v="0"/>
    <n v="0"/>
    <n v="0"/>
    <n v="0"/>
    <n v="0"/>
  </r>
  <r>
    <s v="O1-1-02-07-002-01-03020201-020000000"/>
    <n v="3"/>
    <s v="O2-1-2-02-020-08"/>
    <x v="99"/>
    <x v="8"/>
    <m/>
    <s v="Servicios móviles de voz"/>
    <x v="9"/>
    <x v="1"/>
    <n v="43270000"/>
    <n v="0"/>
    <n v="0"/>
    <n v="0"/>
    <n v="0"/>
    <n v="0"/>
    <n v="0"/>
    <n v="3989000"/>
    <n v="0"/>
    <n v="0"/>
    <n v="-3989000"/>
    <n v="39281000"/>
    <n v="0"/>
    <n v="0"/>
    <n v="39281000"/>
    <n v="0"/>
    <n v="39281000"/>
    <n v="100"/>
    <n v="0"/>
    <n v="39281000"/>
    <n v="100"/>
    <n v="0"/>
    <n v="0"/>
    <n v="0"/>
    <n v="39281000"/>
    <n v="0"/>
    <n v="0"/>
    <n v="0"/>
    <n v="39281000"/>
  </r>
  <r>
    <s v="O1-1-02-07-002-01-03020201-020000000"/>
    <n v="3"/>
    <s v="O2-1-2-02-010-03"/>
    <x v="121"/>
    <x v="13"/>
    <m/>
    <s v="Pegantes sintéticos"/>
    <x v="9"/>
    <x v="1"/>
    <n v="925000"/>
    <n v="0"/>
    <n v="0"/>
    <n v="0"/>
    <n v="0"/>
    <n v="0"/>
    <n v="0"/>
    <n v="0"/>
    <n v="0"/>
    <n v="0"/>
    <n v="0"/>
    <n v="925000"/>
    <n v="0"/>
    <n v="0"/>
    <n v="925000"/>
    <n v="0"/>
    <n v="0"/>
    <n v="0"/>
    <n v="0"/>
    <n v="0"/>
    <n v="0"/>
    <n v="925000"/>
    <n v="925000"/>
    <n v="925000"/>
    <n v="925000"/>
    <n v="0"/>
    <n v="0"/>
    <n v="0"/>
    <n v="0"/>
  </r>
  <r>
    <s v="O1-1-02-07-002-01-03020201-020000000"/>
    <n v="3"/>
    <s v="O2-1-2-02-010-04"/>
    <x v="122"/>
    <x v="32"/>
    <m/>
    <s v="Clips"/>
    <x v="9"/>
    <x v="1"/>
    <n v="1000000"/>
    <n v="0"/>
    <n v="0"/>
    <n v="0"/>
    <n v="0"/>
    <n v="0"/>
    <n v="0"/>
    <n v="0"/>
    <n v="0"/>
    <n v="0"/>
    <n v="0"/>
    <n v="1000000"/>
    <n v="0"/>
    <n v="0"/>
    <n v="1000000"/>
    <n v="0"/>
    <n v="0"/>
    <n v="0"/>
    <n v="0"/>
    <n v="0"/>
    <n v="0"/>
    <n v="1000000"/>
    <n v="1000000"/>
    <n v="1000000"/>
    <n v="1000000"/>
    <n v="0"/>
    <n v="0"/>
    <n v="0"/>
    <n v="0"/>
  </r>
  <r>
    <s v="O1-1-02-07-002-01-03020201-020000000"/>
    <n v="3"/>
    <s v="O2-1-2-02-010-04"/>
    <x v="123"/>
    <x v="11"/>
    <m/>
    <s v="Tajalápices de bolsillo"/>
    <x v="9"/>
    <x v="1"/>
    <n v="250000"/>
    <n v="0"/>
    <n v="0"/>
    <n v="0"/>
    <n v="0"/>
    <n v="0"/>
    <n v="0"/>
    <n v="0"/>
    <n v="0"/>
    <n v="0"/>
    <n v="0"/>
    <n v="250000"/>
    <n v="0"/>
    <n v="0"/>
    <n v="250000"/>
    <n v="0"/>
    <n v="0"/>
    <n v="0"/>
    <n v="0"/>
    <n v="0"/>
    <n v="0"/>
    <n v="250000"/>
    <n v="250000"/>
    <n v="250000"/>
    <n v="250000"/>
    <n v="0"/>
    <n v="0"/>
    <n v="0"/>
    <n v="0"/>
  </r>
  <r>
    <s v="O1-1-02-07-002-01-03020201-020000000"/>
    <n v="3"/>
    <s v="O2-1-2-02-010-04"/>
    <x v="124"/>
    <x v="10"/>
    <m/>
    <s v="Tijeras para artes y oficios"/>
    <x v="9"/>
    <x v="1"/>
    <n v="906000"/>
    <n v="0"/>
    <n v="0"/>
    <n v="0"/>
    <n v="0"/>
    <n v="0"/>
    <n v="0"/>
    <n v="0"/>
    <n v="0"/>
    <n v="0"/>
    <n v="0"/>
    <n v="906000"/>
    <n v="0"/>
    <n v="0"/>
    <n v="906000"/>
    <n v="0"/>
    <n v="0"/>
    <n v="0"/>
    <n v="0"/>
    <n v="0"/>
    <n v="0"/>
    <n v="906000"/>
    <n v="906000"/>
    <n v="906000"/>
    <n v="906000"/>
    <n v="0"/>
    <n v="0"/>
    <n v="0"/>
    <n v="0"/>
  </r>
  <r>
    <s v="O1-1-02-07-002-01-03020201-020000000"/>
    <n v="3"/>
    <s v="O2-1-2-02-010-03"/>
    <x v="125"/>
    <x v="15"/>
    <m/>
    <s v="Minas para lápices"/>
    <x v="9"/>
    <x v="1"/>
    <n v="352000"/>
    <n v="0"/>
    <n v="0"/>
    <n v="0"/>
    <n v="0"/>
    <n v="0"/>
    <n v="0"/>
    <n v="0"/>
    <n v="0"/>
    <n v="0"/>
    <n v="0"/>
    <n v="352000"/>
    <n v="0"/>
    <n v="0"/>
    <n v="352000"/>
    <n v="0"/>
    <n v="0"/>
    <n v="0"/>
    <n v="0"/>
    <n v="0"/>
    <n v="0"/>
    <n v="352000"/>
    <n v="352000"/>
    <n v="352000"/>
    <n v="352000"/>
    <n v="0"/>
    <n v="0"/>
    <n v="0"/>
    <n v="0"/>
  </r>
  <r>
    <s v="O1-1-02-07-002-01-03020201-020000000"/>
    <n v="3"/>
    <s v="O2-1-2-02-010-03"/>
    <x v="126"/>
    <x v="16"/>
    <m/>
    <s v="Puntas y micropuntas especiales para bolígrafos, marcadores y similares"/>
    <x v="9"/>
    <x v="1"/>
    <n v="6500000"/>
    <n v="0"/>
    <n v="0"/>
    <n v="0"/>
    <n v="0"/>
    <n v="0"/>
    <n v="0"/>
    <n v="0"/>
    <n v="0"/>
    <n v="0"/>
    <n v="0"/>
    <n v="6500000"/>
    <n v="0"/>
    <n v="0"/>
    <n v="6500000"/>
    <n v="0"/>
    <n v="0"/>
    <n v="0"/>
    <n v="0"/>
    <n v="0"/>
    <n v="0"/>
    <n v="6500000"/>
    <n v="6500000"/>
    <n v="6500000"/>
    <n v="6500000"/>
    <n v="0"/>
    <n v="0"/>
    <n v="0"/>
    <n v="0"/>
  </r>
  <r>
    <s v="O1-1-02-07-002-01-03020201-020000000"/>
    <n v="3"/>
    <s v="O2-1-2-02-010-03"/>
    <x v="127"/>
    <x v="13"/>
    <m/>
    <s v="Lápices"/>
    <x v="9"/>
    <x v="1"/>
    <n v="1250000"/>
    <n v="0"/>
    <n v="0"/>
    <n v="0"/>
    <n v="0"/>
    <n v="0"/>
    <n v="0"/>
    <n v="0"/>
    <n v="0"/>
    <n v="0"/>
    <n v="0"/>
    <n v="1250000"/>
    <n v="0"/>
    <n v="0"/>
    <n v="1250000"/>
    <n v="0"/>
    <n v="0"/>
    <n v="0"/>
    <n v="0"/>
    <n v="0"/>
    <n v="0"/>
    <n v="1250000"/>
    <n v="1250000"/>
    <n v="1250000"/>
    <n v="1250000"/>
    <n v="0"/>
    <n v="0"/>
    <n v="0"/>
    <n v="0"/>
  </r>
  <r>
    <s v="O1-1-02-07-002-01-03020201-020000000"/>
    <n v="3"/>
    <s v="O2-1-2-02-010-03"/>
    <x v="128"/>
    <x v="32"/>
    <m/>
    <s v="Bolígrafos"/>
    <x v="9"/>
    <x v="1"/>
    <n v="1100000"/>
    <n v="0"/>
    <n v="0"/>
    <n v="0"/>
    <n v="0"/>
    <n v="0"/>
    <n v="0"/>
    <n v="0"/>
    <n v="0"/>
    <n v="0"/>
    <n v="0"/>
    <n v="1100000"/>
    <n v="0"/>
    <n v="0"/>
    <n v="1100000"/>
    <n v="0"/>
    <n v="0"/>
    <n v="0"/>
    <n v="0"/>
    <n v="0"/>
    <n v="0"/>
    <n v="1100000"/>
    <n v="1100000"/>
    <n v="1100000"/>
    <n v="1100000"/>
    <n v="0"/>
    <n v="0"/>
    <n v="0"/>
    <n v="0"/>
  </r>
  <r>
    <s v="O1-1-02-07-002-01-03020201-020000000"/>
    <n v="3"/>
    <s v="O2-1-2-02-010-03"/>
    <x v="129"/>
    <x v="32"/>
    <m/>
    <s v="Cinta autoadhesiva"/>
    <x v="9"/>
    <x v="1"/>
    <n v="1625000"/>
    <n v="0"/>
    <n v="0"/>
    <n v="0"/>
    <n v="0"/>
    <n v="0"/>
    <n v="0"/>
    <n v="0"/>
    <n v="0"/>
    <n v="0"/>
    <n v="0"/>
    <n v="1625000"/>
    <n v="0"/>
    <n v="0"/>
    <n v="1625000"/>
    <n v="0"/>
    <n v="0"/>
    <n v="0"/>
    <n v="0"/>
    <n v="0"/>
    <n v="0"/>
    <n v="1625000"/>
    <n v="1625000"/>
    <n v="1625000"/>
    <n v="1625000"/>
    <n v="0"/>
    <n v="0"/>
    <n v="0"/>
    <n v="0"/>
  </r>
  <r>
    <s v="O1-1-02-07-002-01-03020201-020000000"/>
    <n v="3"/>
    <s v="O2-1-2-02-010-03"/>
    <x v="130"/>
    <x v="15"/>
    <m/>
    <s v="Partes y piezas plásticas para cartuchos de impresoras de computador"/>
    <x v="9"/>
    <x v="1"/>
    <n v="20000000"/>
    <n v="0"/>
    <n v="0"/>
    <n v="0"/>
    <n v="0"/>
    <n v="0"/>
    <n v="0"/>
    <n v="0"/>
    <n v="0"/>
    <n v="0"/>
    <n v="0"/>
    <n v="20000000"/>
    <n v="0"/>
    <n v="0"/>
    <n v="20000000"/>
    <n v="0"/>
    <n v="0"/>
    <n v="0"/>
    <n v="0"/>
    <n v="0"/>
    <n v="0"/>
    <n v="20000000"/>
    <n v="20000000"/>
    <n v="0"/>
    <n v="0"/>
    <n v="20000000"/>
    <n v="0"/>
    <n v="0"/>
    <n v="0"/>
  </r>
  <r>
    <s v="O1-1-02-07-002-01-03020201-020000000"/>
    <n v="3"/>
    <s v="O2-1-2-02-010-03"/>
    <x v="131"/>
    <x v="13"/>
    <m/>
    <s v="Ganchos legajadores plásticos"/>
    <x v="9"/>
    <x v="1"/>
    <n v="9200000"/>
    <n v="0"/>
    <n v="0"/>
    <n v="0"/>
    <n v="0"/>
    <n v="0"/>
    <n v="0"/>
    <n v="0"/>
    <n v="0"/>
    <n v="0"/>
    <n v="0"/>
    <n v="9200000"/>
    <n v="0"/>
    <n v="0"/>
    <n v="9200000"/>
    <n v="0"/>
    <n v="0"/>
    <n v="0"/>
    <n v="0"/>
    <n v="0"/>
    <n v="0"/>
    <n v="9200000"/>
    <n v="9200000"/>
    <n v="9200000"/>
    <n v="9200000"/>
    <n v="0"/>
    <n v="0"/>
    <n v="0"/>
    <n v="0"/>
  </r>
  <r>
    <s v="O1-1-02-07-002-01-03020201-020000000"/>
    <n v="3"/>
    <s v="O2-3-01-17-019-06"/>
    <x v="132"/>
    <x v="36"/>
    <s v="O23011719062024020315004"/>
    <s v="Servicios de la administración pública relacionados con la salud"/>
    <x v="9"/>
    <x v="1"/>
    <n v="1100000000"/>
    <n v="0"/>
    <n v="0"/>
    <n v="0"/>
    <n v="0"/>
    <n v="0"/>
    <n v="0"/>
    <n v="0"/>
    <n v="0"/>
    <n v="0"/>
    <n v="0"/>
    <n v="1100000000"/>
    <n v="0"/>
    <n v="0"/>
    <n v="1100000000"/>
    <n v="0"/>
    <n v="0"/>
    <n v="0"/>
    <n v="0"/>
    <n v="0"/>
    <n v="0"/>
    <n v="1100000000"/>
    <n v="1100000000"/>
    <n v="0"/>
    <n v="0"/>
    <n v="1100000000"/>
    <n v="0"/>
    <n v="0"/>
    <n v="0"/>
  </r>
  <r>
    <s v="O1-1-02-07-002-01-03020201-020000000"/>
    <n v="3"/>
    <s v="O2-1-2-02-010-03"/>
    <x v="133"/>
    <x v="14"/>
    <m/>
    <s v="Diésel oil ACPM (fuel gas gasoil marine gas)"/>
    <x v="9"/>
    <x v="1"/>
    <n v="15000000"/>
    <n v="0"/>
    <n v="0"/>
    <n v="0"/>
    <n v="0"/>
    <n v="0"/>
    <n v="0"/>
    <n v="0"/>
    <n v="0"/>
    <n v="0"/>
    <n v="0"/>
    <n v="15000000"/>
    <n v="0"/>
    <n v="8000000"/>
    <n v="7000000"/>
    <n v="0"/>
    <n v="0"/>
    <n v="0"/>
    <n v="0"/>
    <n v="0"/>
    <n v="0"/>
    <n v="15000000"/>
    <n v="7000000"/>
    <n v="0"/>
    <n v="0"/>
    <n v="7000000"/>
    <n v="0"/>
    <n v="0"/>
    <n v="0"/>
  </r>
  <r>
    <s v="O1-1-02-07-002-01-03020201-020000000"/>
    <n v="3"/>
    <s v="O2-1-2-02-010-03"/>
    <x v="134"/>
    <x v="14"/>
    <m/>
    <s v="Etiquetas impresas autoadhesivas de papel"/>
    <x v="9"/>
    <x v="1"/>
    <n v="9690000"/>
    <n v="0"/>
    <n v="0"/>
    <n v="0"/>
    <n v="0"/>
    <n v="0"/>
    <n v="0"/>
    <n v="0"/>
    <n v="0"/>
    <n v="0"/>
    <n v="0"/>
    <n v="9690000"/>
    <n v="0"/>
    <n v="0"/>
    <n v="9690000"/>
    <n v="0"/>
    <n v="0"/>
    <n v="0"/>
    <n v="0"/>
    <n v="0"/>
    <n v="0"/>
    <n v="9690000"/>
    <n v="9690000"/>
    <n v="9690000"/>
    <n v="9690000"/>
    <n v="0"/>
    <n v="0"/>
    <n v="0"/>
    <n v="0"/>
  </r>
  <r>
    <s v="O1-1-02-07-002-01-03020201-020000000"/>
    <n v="3"/>
    <s v="O2-1-2-02-020-08"/>
    <x v="71"/>
    <x v="12"/>
    <m/>
    <s v="Servicio de mantenimiento y reparación de otros productos metálicos elaborados n.c.p"/>
    <x v="9"/>
    <x v="1"/>
    <n v="16747609"/>
    <n v="0"/>
    <n v="0"/>
    <n v="0"/>
    <n v="0"/>
    <n v="0"/>
    <n v="0"/>
    <n v="0"/>
    <n v="0"/>
    <n v="0"/>
    <n v="0"/>
    <n v="16747609"/>
    <n v="0"/>
    <n v="0"/>
    <n v="16747609"/>
    <n v="0"/>
    <n v="0"/>
    <n v="0"/>
    <n v="0"/>
    <n v="0"/>
    <n v="0"/>
    <n v="16747609"/>
    <n v="16747609"/>
    <n v="16747609"/>
    <n v="16747609"/>
    <n v="0"/>
    <n v="0"/>
    <n v="0"/>
    <n v="0"/>
  </r>
  <r>
    <s v="O1-1-02-07-002-01-03020201-020000000"/>
    <n v="3"/>
    <s v="O2-1-2-02-020-08"/>
    <x v="110"/>
    <x v="32"/>
    <m/>
    <s v="Servicio de mantenimiento y reparación de vehículos automóviles"/>
    <x v="9"/>
    <x v="1"/>
    <n v="200000000"/>
    <n v="0"/>
    <n v="0"/>
    <n v="0"/>
    <n v="0"/>
    <n v="0"/>
    <n v="0"/>
    <n v="0"/>
    <n v="0"/>
    <n v="0"/>
    <n v="0"/>
    <n v="200000000"/>
    <n v="0"/>
    <n v="76000000"/>
    <n v="124000000"/>
    <n v="0"/>
    <n v="123864536"/>
    <n v="99.89"/>
    <n v="7145240"/>
    <n v="7145240"/>
    <n v="5.76"/>
    <n v="76135464"/>
    <n v="135464"/>
    <n v="0"/>
    <n v="123864536"/>
    <n v="135464"/>
    <n v="116719296"/>
    <n v="7145240"/>
    <n v="7145240"/>
  </r>
  <r>
    <s v="O1-1-02-07-002-01-03020201-020000000"/>
    <n v="3"/>
    <s v="O2-1-2-02-020-08"/>
    <x v="117"/>
    <x v="32"/>
    <m/>
    <s v="Servicio de mantenimiento y reparación de motores, transformadores y generadores eléctricos"/>
    <x v="9"/>
    <x v="1"/>
    <n v="41655207"/>
    <n v="0"/>
    <n v="0"/>
    <n v="0"/>
    <n v="0"/>
    <n v="0"/>
    <n v="0"/>
    <n v="0"/>
    <n v="0"/>
    <n v="0"/>
    <n v="0"/>
    <n v="41655207"/>
    <n v="0"/>
    <n v="0"/>
    <n v="41655207"/>
    <n v="0"/>
    <n v="34435987"/>
    <n v="82.67"/>
    <n v="15211546"/>
    <n v="15211546"/>
    <n v="36.520000000000003"/>
    <n v="7219220"/>
    <n v="7219220"/>
    <n v="0"/>
    <n v="34435987"/>
    <n v="7219220"/>
    <n v="19224441"/>
    <n v="15211546"/>
    <n v="15211546"/>
  </r>
  <r>
    <s v="O1-1-02-07-002-01-03020201-020000000"/>
    <n v="3"/>
    <s v="O2-1-2-02-020-08"/>
    <x v="102"/>
    <x v="11"/>
    <m/>
    <s v="Servicio de mantenimiento y reparación de ascensores"/>
    <x v="9"/>
    <x v="1"/>
    <n v="8999800"/>
    <n v="0"/>
    <n v="0"/>
    <n v="0"/>
    <n v="0"/>
    <n v="0"/>
    <n v="0"/>
    <n v="8999800"/>
    <n v="0"/>
    <n v="0"/>
    <n v="-8999800"/>
    <n v="0"/>
    <n v="0"/>
    <n v="0"/>
    <n v="0"/>
    <n v="0"/>
    <n v="0"/>
    <n v="0"/>
    <n v="0"/>
    <n v="0"/>
    <n v="0"/>
    <n v="0"/>
    <n v="0"/>
    <n v="0"/>
    <n v="0"/>
    <n v="0"/>
    <n v="0"/>
    <n v="0"/>
    <n v="0"/>
  </r>
  <r>
    <s v="O1-1-02-07-002-01-03020201-020000000"/>
    <n v="3"/>
    <s v="O2-1-2-02-020-08"/>
    <x v="68"/>
    <x v="12"/>
    <m/>
    <s v="Servicio de mantenimiento y reparación de otros equipos n.c.p."/>
    <x v="9"/>
    <x v="1"/>
    <n v="4000384"/>
    <n v="0"/>
    <n v="0"/>
    <n v="0"/>
    <n v="0"/>
    <n v="0"/>
    <n v="0"/>
    <n v="0"/>
    <n v="0"/>
    <n v="0"/>
    <n v="0"/>
    <n v="4000384"/>
    <n v="0"/>
    <n v="0"/>
    <n v="4000384"/>
    <n v="0"/>
    <n v="0"/>
    <n v="0"/>
    <n v="0"/>
    <n v="0"/>
    <n v="0"/>
    <n v="4000384"/>
    <n v="4000384"/>
    <n v="3600000"/>
    <n v="3600000"/>
    <n v="400384"/>
    <n v="0"/>
    <n v="0"/>
    <n v="0"/>
  </r>
  <r>
    <s v="O1-1-02-07-002-01-03020201-020000000"/>
    <n v="3"/>
    <s v="O2-3-01-17-019-01"/>
    <x v="70"/>
    <x v="23"/>
    <s v="O23011719012020014922112"/>
    <s v="Edificios relacionados con salud"/>
    <x v="9"/>
    <x v="1"/>
    <n v="6989609000"/>
    <n v="0"/>
    <n v="0"/>
    <n v="0"/>
    <n v="0"/>
    <n v="0"/>
    <n v="0"/>
    <n v="0"/>
    <n v="0"/>
    <n v="0"/>
    <n v="0"/>
    <n v="6989609000"/>
    <n v="0"/>
    <n v="0"/>
    <n v="6989609000"/>
    <n v="0"/>
    <n v="0"/>
    <n v="0"/>
    <n v="0"/>
    <n v="0"/>
    <n v="0"/>
    <n v="6989609000"/>
    <n v="6989609000"/>
    <n v="0"/>
    <n v="0"/>
    <n v="6989609000"/>
    <n v="0"/>
    <n v="0"/>
    <n v="0"/>
  </r>
  <r>
    <s v="O1-1-02-07-002-01-03020201-020000000"/>
    <n v="3"/>
    <s v="O2-1-2-02-010-02"/>
    <x v="31"/>
    <x v="9"/>
    <m/>
    <s v="Blusas de fibras artificiales y sintéticas en tejido de punto, para mujer"/>
    <x v="9"/>
    <x v="1"/>
    <n v="0"/>
    <n v="0"/>
    <n v="0"/>
    <n v="0"/>
    <n v="0"/>
    <n v="0"/>
    <n v="50000000"/>
    <n v="50000000"/>
    <n v="0"/>
    <n v="0"/>
    <n v="0"/>
    <n v="0"/>
    <n v="0"/>
    <n v="0"/>
    <n v="0"/>
    <n v="0"/>
    <n v="0"/>
    <n v="0"/>
    <n v="0"/>
    <n v="0"/>
    <n v="0"/>
    <n v="0"/>
    <n v="0"/>
    <n v="0"/>
    <n v="0"/>
    <n v="0"/>
    <n v="0"/>
    <n v="0"/>
    <n v="0"/>
  </r>
  <r>
    <s v="O1-1-02-07-002-01-03020201-020000000"/>
    <n v="3"/>
    <s v="O2-1-2-02-010-03"/>
    <x v="135"/>
    <x v="9"/>
    <m/>
    <s v="Banditas de caucho"/>
    <x v="9"/>
    <x v="1"/>
    <n v="162000"/>
    <n v="0"/>
    <n v="0"/>
    <n v="0"/>
    <n v="0"/>
    <n v="0"/>
    <n v="0"/>
    <n v="0"/>
    <n v="0"/>
    <n v="0"/>
    <n v="0"/>
    <n v="162000"/>
    <n v="0"/>
    <n v="0"/>
    <n v="162000"/>
    <n v="0"/>
    <n v="0"/>
    <n v="0"/>
    <n v="0"/>
    <n v="0"/>
    <n v="0"/>
    <n v="162000"/>
    <n v="162000"/>
    <n v="162000"/>
    <n v="162000"/>
    <n v="0"/>
    <n v="0"/>
    <n v="0"/>
    <n v="0"/>
  </r>
  <r>
    <s v="O1-1-02-07-002-01-03020201-020000000"/>
    <n v="3"/>
    <s v="O2-1-2-02-010-03"/>
    <x v="64"/>
    <x v="15"/>
    <m/>
    <s v="Artículos n.c.p. para escritorio y oficina"/>
    <x v="9"/>
    <x v="1"/>
    <n v="1860000"/>
    <n v="0"/>
    <n v="0"/>
    <n v="0"/>
    <n v="0"/>
    <n v="0"/>
    <n v="0"/>
    <n v="0"/>
    <n v="0"/>
    <n v="0"/>
    <n v="0"/>
    <n v="1860000"/>
    <n v="0"/>
    <n v="0"/>
    <n v="1860000"/>
    <n v="0"/>
    <n v="0"/>
    <n v="0"/>
    <n v="0"/>
    <n v="0"/>
    <n v="0"/>
    <n v="1860000"/>
    <n v="1860000"/>
    <n v="1860000"/>
    <n v="1860000"/>
    <n v="0"/>
    <n v="0"/>
    <n v="0"/>
    <n v="0"/>
  </r>
  <r>
    <s v="O1-1-02-07-002-01-03020201-020000000"/>
    <n v="3"/>
    <s v="O2-1-2-02-010-04"/>
    <x v="136"/>
    <x v="14"/>
    <m/>
    <s v="Engrapadoras para oficina"/>
    <x v="9"/>
    <x v="1"/>
    <n v="2700000"/>
    <n v="0"/>
    <n v="0"/>
    <n v="0"/>
    <n v="0"/>
    <n v="0"/>
    <n v="0"/>
    <n v="0"/>
    <n v="0"/>
    <n v="0"/>
    <n v="0"/>
    <n v="2700000"/>
    <n v="0"/>
    <n v="0"/>
    <n v="2700000"/>
    <n v="0"/>
    <n v="0"/>
    <n v="0"/>
    <n v="0"/>
    <n v="0"/>
    <n v="0"/>
    <n v="2700000"/>
    <n v="2700000"/>
    <n v="2700000"/>
    <n v="2700000"/>
    <n v="0"/>
    <n v="0"/>
    <n v="0"/>
    <n v="0"/>
  </r>
  <r>
    <s v="O1-1-02-07-002-01-03020201-020000000"/>
    <n v="3"/>
    <s v="O2-1-2-02-020-08"/>
    <x v="137"/>
    <x v="34"/>
    <m/>
    <s v="Servicio de instalación de otros bienes n.c.p,"/>
    <x v="9"/>
    <x v="1"/>
    <n v="8000000"/>
    <n v="0"/>
    <n v="0"/>
    <n v="0"/>
    <n v="0"/>
    <n v="0"/>
    <n v="0"/>
    <n v="0"/>
    <n v="0"/>
    <n v="0"/>
    <n v="0"/>
    <n v="8000000"/>
    <n v="0"/>
    <n v="0"/>
    <n v="8000000"/>
    <n v="0"/>
    <n v="0"/>
    <n v="0"/>
    <n v="0"/>
    <n v="0"/>
    <n v="0"/>
    <n v="8000000"/>
    <n v="8000000"/>
    <n v="8000000"/>
    <n v="8000000"/>
    <n v="0"/>
    <n v="0"/>
    <n v="0"/>
    <n v="0"/>
  </r>
  <r>
    <s v="O1-1-02-07-002-01-03020201-020000000"/>
    <n v="3"/>
    <s v="O2-1-2-02-010-04"/>
    <x v="138"/>
    <x v="37"/>
    <m/>
    <s v="Pilas alcalinas"/>
    <x v="9"/>
    <x v="1"/>
    <n v="3980000"/>
    <n v="0"/>
    <n v="0"/>
    <n v="0"/>
    <n v="0"/>
    <n v="0"/>
    <n v="0"/>
    <n v="0"/>
    <n v="0"/>
    <n v="0"/>
    <n v="0"/>
    <n v="3980000"/>
    <n v="0"/>
    <n v="0"/>
    <n v="3980000"/>
    <n v="0"/>
    <n v="0"/>
    <n v="0"/>
    <n v="0"/>
    <n v="0"/>
    <n v="0"/>
    <n v="3980000"/>
    <n v="3980000"/>
    <n v="3980000"/>
    <n v="3980000"/>
    <n v="0"/>
    <n v="0"/>
    <n v="0"/>
    <n v="0"/>
  </r>
  <r>
    <s v="O1-1-02-07-002-01-03020201-020000000"/>
    <n v="3"/>
    <s v="O2-1-2-02-020-08"/>
    <x v="118"/>
    <x v="15"/>
    <m/>
    <s v="Servicio de mantenimiento y reparación especializado de máquinas de uso especial n.c.p."/>
    <x v="9"/>
    <x v="1"/>
    <n v="96800000"/>
    <n v="0"/>
    <n v="0"/>
    <n v="0"/>
    <n v="0"/>
    <n v="0"/>
    <n v="0"/>
    <n v="0"/>
    <n v="0"/>
    <n v="0"/>
    <n v="0"/>
    <n v="96800000"/>
    <n v="0"/>
    <n v="0"/>
    <n v="96800000"/>
    <n v="0"/>
    <n v="71943109"/>
    <n v="74.319999999999993"/>
    <n v="0"/>
    <n v="0"/>
    <n v="0"/>
    <n v="24856891"/>
    <n v="24856891"/>
    <n v="0"/>
    <n v="71943109"/>
    <n v="24856891"/>
    <n v="71943109"/>
    <n v="0"/>
    <n v="0"/>
  </r>
  <r>
    <s v="O1-1-02-07-002-01-03020201-020000000"/>
    <n v="3"/>
    <s v="O2-1-2-02-010-02"/>
    <x v="42"/>
    <x v="11"/>
    <m/>
    <s v="Pantalones de tejidos sintéticos para hombre"/>
    <x v="9"/>
    <x v="1"/>
    <n v="0"/>
    <n v="0"/>
    <n v="0"/>
    <n v="0"/>
    <n v="0"/>
    <n v="0"/>
    <n v="60000000"/>
    <n v="60000000"/>
    <n v="0"/>
    <n v="0"/>
    <n v="0"/>
    <n v="0"/>
    <n v="0"/>
    <n v="0"/>
    <n v="0"/>
    <n v="0"/>
    <n v="0"/>
    <n v="0"/>
    <n v="0"/>
    <n v="0"/>
    <n v="0"/>
    <n v="0"/>
    <n v="0"/>
    <n v="0"/>
    <n v="0"/>
    <n v="0"/>
    <n v="0"/>
    <n v="0"/>
    <n v="0"/>
  </r>
  <r>
    <s v="O1-1-02-07-002-01-03020201-020000000"/>
    <n v="3"/>
    <s v="O2-1-2-02-010-04"/>
    <x v="139"/>
    <x v="11"/>
    <m/>
    <s v="Discos matrices para grabación"/>
    <x v="9"/>
    <x v="1"/>
    <n v="0"/>
    <n v="0"/>
    <n v="0"/>
    <n v="0"/>
    <n v="0"/>
    <n v="0"/>
    <n v="50000000"/>
    <n v="0"/>
    <n v="0"/>
    <n v="0"/>
    <n v="50000000"/>
    <n v="50000000"/>
    <n v="0"/>
    <n v="0"/>
    <n v="50000000"/>
    <n v="0"/>
    <n v="0"/>
    <n v="0"/>
    <n v="0"/>
    <n v="0"/>
    <n v="0"/>
    <n v="50000000"/>
    <n v="50000000"/>
    <n v="0"/>
    <n v="0"/>
    <n v="50000000"/>
    <n v="0"/>
    <n v="0"/>
    <n v="0"/>
  </r>
  <r>
    <s v="O1-1-02-07-002-01-03020201-020000000"/>
    <n v="3"/>
    <s v="O2-1-2-02-010-04"/>
    <x v="140"/>
    <x v="38"/>
    <m/>
    <s v="Discos matrices para grabación"/>
    <x v="9"/>
    <x v="1"/>
    <n v="50000000"/>
    <n v="0"/>
    <n v="0"/>
    <n v="0"/>
    <n v="0"/>
    <n v="0"/>
    <n v="0"/>
    <n v="50000000"/>
    <n v="0"/>
    <n v="0"/>
    <n v="-50000000"/>
    <n v="0"/>
    <n v="0"/>
    <n v="0"/>
    <n v="0"/>
    <n v="0"/>
    <n v="0"/>
    <n v="0"/>
    <n v="0"/>
    <n v="0"/>
    <n v="0"/>
    <n v="0"/>
    <n v="0"/>
    <n v="0"/>
    <n v="0"/>
    <n v="0"/>
    <n v="0"/>
    <n v="0"/>
    <n v="0"/>
  </r>
  <r>
    <s v="O1-1-02-07-002-01-03020201-020000000"/>
    <n v="3"/>
    <s v="O2-1-2-02-010-03"/>
    <x v="141"/>
    <x v="11"/>
    <m/>
    <s v="Papel bond"/>
    <x v="9"/>
    <x v="1"/>
    <n v="8500000"/>
    <n v="0"/>
    <n v="0"/>
    <n v="0"/>
    <n v="0"/>
    <n v="0"/>
    <n v="0"/>
    <n v="0"/>
    <n v="0"/>
    <n v="0"/>
    <n v="0"/>
    <n v="8500000"/>
    <n v="0"/>
    <n v="0"/>
    <n v="8500000"/>
    <n v="0"/>
    <n v="0"/>
    <n v="0"/>
    <n v="0"/>
    <n v="0"/>
    <n v="0"/>
    <n v="8500000"/>
    <n v="8500000"/>
    <n v="8500000"/>
    <n v="8500000"/>
    <n v="0"/>
    <n v="0"/>
    <n v="0"/>
    <n v="0"/>
  </r>
  <r>
    <s v="O1-1-02-07-002-01-03020201-020000000"/>
    <n v="3"/>
    <s v="O2-1-2-02-020-08"/>
    <x v="142"/>
    <x v="8"/>
    <m/>
    <s v="Servicios de consultoría ambiental"/>
    <x v="9"/>
    <x v="1"/>
    <n v="50000000"/>
    <n v="0"/>
    <n v="0"/>
    <n v="0"/>
    <n v="0"/>
    <n v="0"/>
    <n v="0"/>
    <n v="46393200"/>
    <n v="0"/>
    <n v="0"/>
    <n v="-46393200"/>
    <n v="3606800"/>
    <n v="0"/>
    <n v="0"/>
    <n v="3606800"/>
    <n v="0"/>
    <n v="0"/>
    <n v="0"/>
    <n v="0"/>
    <n v="0"/>
    <n v="0"/>
    <n v="3606800"/>
    <n v="3606800"/>
    <n v="0"/>
    <n v="0"/>
    <n v="3606800"/>
    <n v="0"/>
    <n v="0"/>
    <n v="0"/>
  </r>
  <r>
    <s v="O1-1-02-07-002-01-03020201-020000000"/>
    <n v="3"/>
    <s v="O2-1-2-02-020-08"/>
    <x v="143"/>
    <x v="11"/>
    <m/>
    <s v="Servicio de mantenimiento y reparación de baterías y acumuladores eléctricos"/>
    <x v="9"/>
    <x v="1"/>
    <n v="60000000"/>
    <n v="0"/>
    <n v="0"/>
    <n v="0"/>
    <n v="0"/>
    <n v="0"/>
    <n v="0"/>
    <n v="60000000"/>
    <n v="0"/>
    <n v="0"/>
    <n v="-60000000"/>
    <n v="0"/>
    <n v="0"/>
    <n v="0"/>
    <n v="0"/>
    <n v="0"/>
    <n v="0"/>
    <n v="0"/>
    <n v="0"/>
    <n v="0"/>
    <n v="0"/>
    <n v="0"/>
    <n v="0"/>
    <n v="0"/>
    <n v="0"/>
    <n v="0"/>
    <n v="0"/>
    <n v="0"/>
    <n v="0"/>
  </r>
  <r>
    <s v="O1-2"/>
    <m/>
    <m/>
    <x v="0"/>
    <x v="3"/>
    <m/>
    <s v="RECURSOS DE CAPITAL"/>
    <x v="0"/>
    <x v="0"/>
    <n v="117150699000"/>
    <n v="5276423986"/>
    <n v="5276423986"/>
    <n v="0"/>
    <n v="0"/>
    <n v="0"/>
    <n v="33313217576"/>
    <n v="33313217576"/>
    <n v="0"/>
    <n v="0"/>
    <n v="0"/>
    <n v="117150699000"/>
    <n v="0"/>
    <n v="1250000000"/>
    <n v="115900699000"/>
    <n v="543428396"/>
    <n v="42193436145"/>
    <n v="36.4"/>
    <n v="543428396"/>
    <n v="39843762028"/>
    <n v="34.380000000000003"/>
    <n v="74957262855"/>
    <n v="73707262855"/>
    <n v="10360434555"/>
    <n v="52553870700"/>
    <n v="63346828300"/>
    <n v="2349674117"/>
    <n v="543428396"/>
    <n v="39843762028"/>
  </r>
  <r>
    <s v="O1-2-02"/>
    <m/>
    <m/>
    <x v="0"/>
    <x v="3"/>
    <m/>
    <s v="EXCEDENTES FINANCIEROS"/>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
    <m/>
    <m/>
    <x v="0"/>
    <x v="3"/>
    <m/>
    <s v="Establecimientos Publicos"/>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
    <m/>
    <m/>
    <x v="0"/>
    <x v="3"/>
    <m/>
    <s v="146 - Excedentes Financieros - R/bce de Libre Destinacion"/>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00"/>
    <m/>
    <m/>
    <x v="0"/>
    <x v="3"/>
    <m/>
    <s v="N/A"/>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00-00000000"/>
    <m/>
    <m/>
    <x v="0"/>
    <x v="3"/>
    <m/>
    <s v="N/A"/>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00-00000000-000000000"/>
    <m/>
    <m/>
    <x v="0"/>
    <x v="3"/>
    <m/>
    <s v="N/A"/>
    <x v="0"/>
    <x v="0"/>
    <n v="20935000"/>
    <n v="0"/>
    <n v="0"/>
    <n v="0"/>
    <n v="0"/>
    <n v="0"/>
    <n v="15264954"/>
    <n v="15264954"/>
    <n v="0"/>
    <n v="0"/>
    <n v="0"/>
    <n v="20935000"/>
    <n v="0"/>
    <n v="0"/>
    <n v="20935000"/>
    <n v="0"/>
    <n v="13915775"/>
    <n v="66.47"/>
    <n v="0"/>
    <n v="2121191"/>
    <n v="10.130000000000001"/>
    <n v="7019225"/>
    <n v="7019225"/>
    <n v="1349179"/>
    <n v="15264954"/>
    <n v="5670046"/>
    <n v="11794584"/>
    <n v="0"/>
    <n v="2121191"/>
  </r>
  <r>
    <s v="O1-2-02-01-001-00-00000000-000000000"/>
    <n v="3"/>
    <s v="O2-3-01-17-019-06"/>
    <x v="7"/>
    <x v="5"/>
    <s v="O23011719062024020315004"/>
    <s v="Servicios de la administración pública relacionados con la salud"/>
    <x v="10"/>
    <x v="1"/>
    <n v="20935000"/>
    <n v="0"/>
    <n v="0"/>
    <n v="0"/>
    <n v="0"/>
    <n v="0"/>
    <n v="0"/>
    <n v="15264954"/>
    <n v="0"/>
    <n v="0"/>
    <n v="-15264954"/>
    <n v="5670046"/>
    <n v="0"/>
    <n v="0"/>
    <n v="5670046"/>
    <n v="0"/>
    <n v="0"/>
    <n v="0"/>
    <n v="0"/>
    <n v="0"/>
    <n v="0"/>
    <n v="5670046"/>
    <n v="5670046"/>
    <n v="0"/>
    <n v="0"/>
    <n v="5670046"/>
    <n v="0"/>
    <n v="0"/>
    <n v="0"/>
  </r>
  <r>
    <s v="O1-2-02-01-001-00-00000000-000000000"/>
    <n v="3"/>
    <s v="O2-3-01-17-019-06"/>
    <x v="144"/>
    <x v="5"/>
    <s v="O23011719062024020315004"/>
    <s v="Servicios de la administración pública relacionados con la salud"/>
    <x v="10"/>
    <x v="1"/>
    <n v="0"/>
    <n v="0"/>
    <n v="0"/>
    <n v="0"/>
    <n v="0"/>
    <n v="0"/>
    <n v="15264954"/>
    <n v="0"/>
    <n v="0"/>
    <n v="0"/>
    <n v="15264954"/>
    <n v="15264954"/>
    <n v="0"/>
    <n v="0"/>
    <n v="15264954"/>
    <n v="0"/>
    <n v="13915775"/>
    <n v="91.16"/>
    <n v="0"/>
    <n v="2121191"/>
    <n v="13.9"/>
    <n v="1349179"/>
    <n v="1349179"/>
    <n v="1349179"/>
    <n v="15264954"/>
    <n v="0"/>
    <n v="11794584"/>
    <n v="0"/>
    <n v="2121191"/>
  </r>
  <r>
    <s v="O1-2-05"/>
    <m/>
    <m/>
    <x v="0"/>
    <x v="3"/>
    <m/>
    <s v="RENDIMIENTOS FINANCIEROS"/>
    <x v="0"/>
    <x v="0"/>
    <n v="24910000000"/>
    <n v="6503590"/>
    <n v="6503590"/>
    <n v="0"/>
    <n v="0"/>
    <n v="0"/>
    <n v="4033060289"/>
    <n v="4033060289"/>
    <n v="0"/>
    <n v="0"/>
    <n v="0"/>
    <n v="24910000000"/>
    <n v="0"/>
    <n v="1250000000"/>
    <n v="23660000000"/>
    <n v="0"/>
    <n v="388722258"/>
    <n v="1.64"/>
    <n v="0"/>
    <n v="388722258"/>
    <n v="1.64"/>
    <n v="24521277742"/>
    <n v="23271277742"/>
    <n v="4177781332"/>
    <n v="4566503590"/>
    <n v="19093496410"/>
    <n v="0"/>
    <n v="0"/>
    <n v="388722258"/>
  </r>
  <r>
    <s v="O1-2-05-02"/>
    <m/>
    <m/>
    <x v="0"/>
    <x v="3"/>
    <m/>
    <s v="Depositos"/>
    <x v="0"/>
    <x v="0"/>
    <n v="24910000000"/>
    <n v="6503590"/>
    <n v="6503590"/>
    <n v="0"/>
    <n v="0"/>
    <n v="0"/>
    <n v="4033060289"/>
    <n v="4033060289"/>
    <n v="0"/>
    <n v="0"/>
    <n v="0"/>
    <n v="24910000000"/>
    <n v="0"/>
    <n v="1250000000"/>
    <n v="23660000000"/>
    <n v="0"/>
    <n v="388722258"/>
    <n v="1.64"/>
    <n v="0"/>
    <n v="388722258"/>
    <n v="1.64"/>
    <n v="24521277742"/>
    <n v="23271277742"/>
    <n v="4177781332"/>
    <n v="4566503590"/>
    <n v="19093496410"/>
    <n v="0"/>
    <n v="0"/>
    <n v="388722258"/>
  </r>
  <r>
    <s v="O1-2-05-02-001"/>
    <m/>
    <m/>
    <x v="0"/>
    <x v="3"/>
    <m/>
    <s v="Recursos del SGP"/>
    <x v="0"/>
    <x v="0"/>
    <n v="3900000000"/>
    <n v="6503590"/>
    <n v="6503590"/>
    <n v="0"/>
    <n v="0"/>
    <n v="0"/>
    <n v="2706840859"/>
    <n v="2706840859"/>
    <n v="0"/>
    <n v="0"/>
    <n v="0"/>
    <n v="3900000000"/>
    <n v="0"/>
    <n v="0"/>
    <n v="3900000000"/>
    <n v="0"/>
    <n v="0"/>
    <n v="0"/>
    <n v="0"/>
    <n v="0"/>
    <n v="0"/>
    <n v="3900000000"/>
    <n v="3900000000"/>
    <n v="6503590"/>
    <n v="6503590"/>
    <n v="3893496410"/>
    <n v="0"/>
    <n v="0"/>
    <n v="0"/>
  </r>
  <r>
    <s v="O1-2-05-02-001-02"/>
    <m/>
    <m/>
    <x v="0"/>
    <x v="3"/>
    <m/>
    <s v="SGP - Participacion para salud"/>
    <x v="0"/>
    <x v="0"/>
    <n v="3900000000"/>
    <n v="6503590"/>
    <n v="6503590"/>
    <n v="0"/>
    <n v="0"/>
    <n v="0"/>
    <n v="2706840859"/>
    <n v="2706840859"/>
    <n v="0"/>
    <n v="0"/>
    <n v="0"/>
    <n v="3900000000"/>
    <n v="0"/>
    <n v="0"/>
    <n v="3900000000"/>
    <n v="0"/>
    <n v="0"/>
    <n v="0"/>
    <n v="0"/>
    <n v="0"/>
    <n v="0"/>
    <n v="3900000000"/>
    <n v="3900000000"/>
    <n v="6503590"/>
    <n v="6503590"/>
    <n v="3893496410"/>
    <n v="0"/>
    <n v="0"/>
    <n v="0"/>
  </r>
  <r>
    <s v="O1-2-05-02-001-02-02000000"/>
    <m/>
    <m/>
    <x v="0"/>
    <x v="3"/>
    <m/>
    <s v="SGP Salud - Salud publica"/>
    <x v="0"/>
    <x v="0"/>
    <n v="2800000000"/>
    <n v="0"/>
    <n v="0"/>
    <n v="0"/>
    <n v="0"/>
    <n v="0"/>
    <n v="2700337269"/>
    <n v="2700337269"/>
    <n v="0"/>
    <n v="0"/>
    <n v="0"/>
    <n v="2800000000"/>
    <n v="0"/>
    <n v="0"/>
    <n v="2800000000"/>
    <n v="0"/>
    <n v="0"/>
    <n v="0"/>
    <n v="0"/>
    <n v="0"/>
    <n v="0"/>
    <n v="2800000000"/>
    <n v="2800000000"/>
    <n v="0"/>
    <n v="0"/>
    <n v="2800000000"/>
    <n v="0"/>
    <n v="0"/>
    <n v="0"/>
  </r>
  <r>
    <s v="O1-2-05-02-001-02-02000000-010000000"/>
    <m/>
    <m/>
    <x v="0"/>
    <x v="3"/>
    <m/>
    <s v="578-Rendimientos Financ. SGP Salud Publica"/>
    <x v="0"/>
    <x v="0"/>
    <n v="2800000000"/>
    <n v="0"/>
    <n v="0"/>
    <n v="0"/>
    <n v="0"/>
    <n v="0"/>
    <n v="2700337269"/>
    <n v="2700337269"/>
    <n v="0"/>
    <n v="0"/>
    <n v="0"/>
    <n v="2800000000"/>
    <n v="0"/>
    <n v="0"/>
    <n v="2800000000"/>
    <n v="0"/>
    <n v="0"/>
    <n v="0"/>
    <n v="0"/>
    <n v="0"/>
    <n v="0"/>
    <n v="2800000000"/>
    <n v="2800000000"/>
    <n v="0"/>
    <n v="0"/>
    <n v="2800000000"/>
    <n v="0"/>
    <n v="0"/>
    <n v="0"/>
  </r>
  <r>
    <s v="O1-2-05-02-001-02-02000000-010000000"/>
    <n v="3"/>
    <s v="O2-3-01-17-019-05"/>
    <x v="145"/>
    <x v="39"/>
    <s v="O23011719052024024209049"/>
    <s v="Servicios de la administración pública relacionados con la salud"/>
    <x v="11"/>
    <x v="1"/>
    <n v="2800000000"/>
    <n v="0"/>
    <n v="0"/>
    <n v="0"/>
    <n v="0"/>
    <n v="0"/>
    <n v="0"/>
    <n v="2700337269"/>
    <n v="0"/>
    <n v="0"/>
    <n v="-2700337269"/>
    <n v="99662731"/>
    <n v="0"/>
    <n v="0"/>
    <n v="99662731"/>
    <n v="0"/>
    <n v="0"/>
    <n v="0"/>
    <n v="0"/>
    <n v="0"/>
    <n v="0"/>
    <n v="99662731"/>
    <n v="99662731"/>
    <n v="0"/>
    <n v="0"/>
    <n v="99662731"/>
    <n v="0"/>
    <n v="0"/>
    <n v="0"/>
  </r>
  <r>
    <s v="O1-2-05-02-001-02-02000000-010000000"/>
    <n v="3"/>
    <s v="O2-3-01-17-019-05"/>
    <x v="146"/>
    <x v="40"/>
    <s v="O23011719052024024211049"/>
    <s v="Servicios de la administración pública relacionados con la salud"/>
    <x v="11"/>
    <x v="1"/>
    <n v="0"/>
    <n v="0"/>
    <n v="0"/>
    <n v="0"/>
    <n v="0"/>
    <n v="0"/>
    <n v="2700337269"/>
    <n v="0"/>
    <n v="0"/>
    <n v="0"/>
    <n v="2700337269"/>
    <n v="2700337269"/>
    <n v="0"/>
    <n v="0"/>
    <n v="2700337269"/>
    <n v="0"/>
    <n v="0"/>
    <n v="0"/>
    <n v="0"/>
    <n v="0"/>
    <n v="0"/>
    <n v="2700337269"/>
    <n v="2700337269"/>
    <n v="0"/>
    <n v="0"/>
    <n v="2700337269"/>
    <n v="0"/>
    <n v="0"/>
    <n v="0"/>
  </r>
  <r>
    <s v="O1-2-05-02-001-02-03000000"/>
    <m/>
    <m/>
    <x v="0"/>
    <x v="3"/>
    <m/>
    <s v="SGP Salud - Prestacion del servicio de salud"/>
    <x v="0"/>
    <x v="0"/>
    <n v="1100000000"/>
    <n v="6503590"/>
    <n v="6503590"/>
    <n v="0"/>
    <n v="0"/>
    <n v="0"/>
    <n v="6503590"/>
    <n v="6503590"/>
    <n v="0"/>
    <n v="0"/>
    <n v="0"/>
    <n v="1100000000"/>
    <n v="0"/>
    <n v="0"/>
    <n v="1100000000"/>
    <n v="0"/>
    <n v="0"/>
    <n v="0"/>
    <n v="0"/>
    <n v="0"/>
    <n v="0"/>
    <n v="1100000000"/>
    <n v="1100000000"/>
    <n v="6503590"/>
    <n v="6503590"/>
    <n v="1093496410"/>
    <n v="0"/>
    <n v="0"/>
    <n v="0"/>
  </r>
  <r>
    <s v="O1-2-05-02-001-02-03000000-010000000"/>
    <m/>
    <m/>
    <x v="0"/>
    <x v="3"/>
    <m/>
    <s v="577-Rendimientos Financ. SGP Oferta"/>
    <x v="0"/>
    <x v="0"/>
    <n v="1100000000"/>
    <n v="6503590"/>
    <n v="6503590"/>
    <n v="0"/>
    <n v="0"/>
    <n v="0"/>
    <n v="6503590"/>
    <n v="6503590"/>
    <n v="0"/>
    <n v="0"/>
    <n v="0"/>
    <n v="1100000000"/>
    <n v="0"/>
    <n v="0"/>
    <n v="1100000000"/>
    <n v="0"/>
    <n v="0"/>
    <n v="0"/>
    <n v="0"/>
    <n v="0"/>
    <n v="0"/>
    <n v="1100000000"/>
    <n v="1100000000"/>
    <n v="6503590"/>
    <n v="6503590"/>
    <n v="1093496410"/>
    <n v="0"/>
    <n v="0"/>
    <n v="0"/>
  </r>
  <r>
    <s v="O1-2-05-02-001-02-03000000-010000000"/>
    <n v="3"/>
    <s v="O2-3-01-17-019-06"/>
    <x v="147"/>
    <x v="5"/>
    <s v="O23011719062024020315004"/>
    <s v="Servicios de la administración pública relacionados con la salud"/>
    <x v="12"/>
    <x v="1"/>
    <n v="0"/>
    <n v="6503590"/>
    <n v="0"/>
    <n v="0"/>
    <n v="0"/>
    <n v="6503590"/>
    <n v="6503590"/>
    <n v="0"/>
    <n v="0"/>
    <n v="0"/>
    <n v="6503590"/>
    <n v="6503590"/>
    <n v="0"/>
    <n v="0"/>
    <n v="6503590"/>
    <n v="0"/>
    <n v="0"/>
    <n v="0"/>
    <n v="0"/>
    <n v="0"/>
    <n v="0"/>
    <n v="6503590"/>
    <n v="6503590"/>
    <n v="6503590"/>
    <n v="6503590"/>
    <n v="0"/>
    <n v="0"/>
    <n v="0"/>
    <n v="0"/>
  </r>
  <r>
    <s v="O1-2-05-02-001-02-03000000-010000000"/>
    <n v="3"/>
    <s v="O2-3-01-17-019-06"/>
    <x v="7"/>
    <x v="5"/>
    <s v="O23011719062024020315004"/>
    <s v="Servicios de la administración pública relacionados con la salud"/>
    <x v="12"/>
    <x v="1"/>
    <n v="1100000000"/>
    <n v="0"/>
    <n v="6503590"/>
    <n v="0"/>
    <n v="0"/>
    <n v="-6503590"/>
    <n v="0"/>
    <n v="6503590"/>
    <n v="0"/>
    <n v="0"/>
    <n v="-6503590"/>
    <n v="1093496410"/>
    <n v="0"/>
    <n v="0"/>
    <n v="1093496410"/>
    <n v="0"/>
    <n v="0"/>
    <n v="0"/>
    <n v="0"/>
    <n v="0"/>
    <n v="0"/>
    <n v="1093496410"/>
    <n v="1093496410"/>
    <n v="0"/>
    <n v="0"/>
    <n v="1093496410"/>
    <n v="0"/>
    <n v="0"/>
    <n v="0"/>
  </r>
  <r>
    <s v="O1-2-05-02-004"/>
    <m/>
    <m/>
    <x v="0"/>
    <x v="3"/>
    <m/>
    <s v="Recursos propios con destinacion especifica"/>
    <x v="0"/>
    <x v="0"/>
    <n v="21010000000"/>
    <n v="0"/>
    <n v="0"/>
    <n v="0"/>
    <n v="0"/>
    <n v="0"/>
    <n v="1326219430"/>
    <n v="1326219430"/>
    <n v="0"/>
    <n v="0"/>
    <n v="0"/>
    <n v="21010000000"/>
    <n v="0"/>
    <n v="1250000000"/>
    <n v="19760000000"/>
    <n v="0"/>
    <n v="388722258"/>
    <n v="1.97"/>
    <n v="0"/>
    <n v="388722258"/>
    <n v="1.97"/>
    <n v="20621277742"/>
    <n v="19371277742"/>
    <n v="4171277742"/>
    <n v="4560000000"/>
    <n v="15200000000"/>
    <n v="0"/>
    <n v="0"/>
    <n v="388722258"/>
  </r>
  <r>
    <s v="O1-2-05-02-004-01"/>
    <m/>
    <m/>
    <x v="0"/>
    <x v="3"/>
    <m/>
    <s v="Rendimientos financieros recursos propios con destinacion especifica"/>
    <x v="0"/>
    <x v="0"/>
    <n v="16810000000"/>
    <n v="0"/>
    <n v="0"/>
    <n v="0"/>
    <n v="0"/>
    <n v="0"/>
    <n v="937497172"/>
    <n v="937497172"/>
    <n v="0"/>
    <n v="0"/>
    <n v="0"/>
    <n v="16810000000"/>
    <n v="0"/>
    <n v="1250000000"/>
    <n v="15560000000"/>
    <n v="0"/>
    <n v="0"/>
    <n v="0"/>
    <n v="0"/>
    <n v="0"/>
    <n v="0"/>
    <n v="16810000000"/>
    <n v="15560000000"/>
    <n v="360000000"/>
    <n v="360000000"/>
    <n v="15200000000"/>
    <n v="0"/>
    <n v="0"/>
    <n v="0"/>
  </r>
  <r>
    <s v="O1-2-05-02-004-01-01000000"/>
    <m/>
    <m/>
    <x v="0"/>
    <x v="3"/>
    <m/>
    <s v="374 - Rendimientos fuentes Regimen subsidiado"/>
    <x v="0"/>
    <x v="0"/>
    <n v="360000000"/>
    <n v="0"/>
    <n v="0"/>
    <n v="0"/>
    <n v="0"/>
    <n v="0"/>
    <n v="0"/>
    <n v="0"/>
    <n v="0"/>
    <n v="0"/>
    <n v="0"/>
    <n v="360000000"/>
    <n v="0"/>
    <n v="0"/>
    <n v="360000000"/>
    <n v="0"/>
    <n v="0"/>
    <n v="0"/>
    <n v="0"/>
    <n v="0"/>
    <n v="0"/>
    <n v="360000000"/>
    <n v="360000000"/>
    <n v="360000000"/>
    <n v="360000000"/>
    <n v="0"/>
    <n v="0"/>
    <n v="0"/>
    <n v="0"/>
  </r>
  <r>
    <s v="O1-2-05-02-004-01-01000000-000000000"/>
    <m/>
    <m/>
    <x v="0"/>
    <x v="3"/>
    <m/>
    <s v="N/A"/>
    <x v="0"/>
    <x v="0"/>
    <n v="360000000"/>
    <n v="0"/>
    <n v="0"/>
    <n v="0"/>
    <n v="0"/>
    <n v="0"/>
    <n v="0"/>
    <n v="0"/>
    <n v="0"/>
    <n v="0"/>
    <n v="0"/>
    <n v="360000000"/>
    <n v="0"/>
    <n v="0"/>
    <n v="360000000"/>
    <n v="0"/>
    <n v="0"/>
    <n v="0"/>
    <n v="0"/>
    <n v="0"/>
    <n v="0"/>
    <n v="360000000"/>
    <n v="360000000"/>
    <n v="360000000"/>
    <n v="360000000"/>
    <n v="0"/>
    <n v="0"/>
    <n v="0"/>
    <n v="0"/>
  </r>
  <r>
    <s v="O1-2-05-02-004-01-01000000-000000000"/>
    <n v="3"/>
    <s v="O2-3-01-17-019-06"/>
    <x v="14"/>
    <x v="6"/>
    <s v="O23011719062024020314044"/>
    <s v="Servicios de la administración pública relacionados con la salud"/>
    <x v="13"/>
    <x v="1"/>
    <n v="360000000"/>
    <n v="0"/>
    <n v="0"/>
    <n v="0"/>
    <n v="0"/>
    <n v="0"/>
    <n v="0"/>
    <n v="0"/>
    <n v="0"/>
    <n v="0"/>
    <n v="0"/>
    <n v="360000000"/>
    <n v="0"/>
    <n v="0"/>
    <n v="360000000"/>
    <n v="0"/>
    <n v="0"/>
    <n v="0"/>
    <n v="0"/>
    <n v="0"/>
    <n v="0"/>
    <n v="360000000"/>
    <n v="360000000"/>
    <n v="360000000"/>
    <n v="360000000"/>
    <n v="0"/>
    <n v="0"/>
    <n v="0"/>
    <n v="0"/>
  </r>
  <r>
    <s v="O1-2-05-02-004-01-02000000"/>
    <m/>
    <m/>
    <x v="0"/>
    <x v="3"/>
    <m/>
    <s v="374 - Rend. Fuentes Diferentes al SGP Salud Publica"/>
    <x v="0"/>
    <x v="0"/>
    <n v="1250000000"/>
    <n v="0"/>
    <n v="0"/>
    <n v="0"/>
    <n v="0"/>
    <n v="0"/>
    <n v="937497172"/>
    <n v="937497172"/>
    <n v="0"/>
    <n v="0"/>
    <n v="0"/>
    <n v="1250000000"/>
    <n v="0"/>
    <n v="1250000000"/>
    <n v="0"/>
    <n v="0"/>
    <n v="0"/>
    <n v="0"/>
    <n v="0"/>
    <n v="0"/>
    <n v="0"/>
    <n v="1250000000"/>
    <n v="0"/>
    <n v="0"/>
    <n v="0"/>
    <n v="0"/>
    <n v="0"/>
    <n v="0"/>
    <n v="0"/>
  </r>
  <r>
    <s v="O1-2-05-02-004-01-02000000-000000000"/>
    <m/>
    <m/>
    <x v="0"/>
    <x v="3"/>
    <m/>
    <s v="N/A"/>
    <x v="0"/>
    <x v="0"/>
    <n v="1250000000"/>
    <n v="0"/>
    <n v="0"/>
    <n v="0"/>
    <n v="0"/>
    <n v="0"/>
    <n v="937497172"/>
    <n v="937497172"/>
    <n v="0"/>
    <n v="0"/>
    <n v="0"/>
    <n v="1250000000"/>
    <n v="0"/>
    <n v="1250000000"/>
    <n v="0"/>
    <n v="0"/>
    <n v="0"/>
    <n v="0"/>
    <n v="0"/>
    <n v="0"/>
    <n v="0"/>
    <n v="1250000000"/>
    <n v="0"/>
    <n v="0"/>
    <n v="0"/>
    <n v="0"/>
    <n v="0"/>
    <n v="0"/>
    <n v="0"/>
  </r>
  <r>
    <s v="O1-2-05-02-004-01-02000000-000000000"/>
    <n v="3"/>
    <s v="O2-3-01-17-019-05"/>
    <x v="148"/>
    <x v="41"/>
    <s v="O23011719052024024213049"/>
    <s v="Servicios de la administración pública relacionados con la salud"/>
    <x v="13"/>
    <x v="1"/>
    <n v="0"/>
    <n v="0"/>
    <n v="0"/>
    <n v="0"/>
    <n v="0"/>
    <n v="0"/>
    <n v="937497172"/>
    <n v="0"/>
    <n v="0"/>
    <n v="0"/>
    <n v="937497172"/>
    <n v="937497172"/>
    <n v="0"/>
    <n v="937497172"/>
    <n v="0"/>
    <n v="0"/>
    <n v="0"/>
    <n v="0"/>
    <n v="0"/>
    <n v="0"/>
    <n v="0"/>
    <n v="937497172"/>
    <n v="0"/>
    <n v="0"/>
    <n v="0"/>
    <n v="0"/>
    <n v="0"/>
    <n v="0"/>
    <n v="0"/>
  </r>
  <r>
    <s v="O1-2-05-02-004-01-02000000-000000000"/>
    <n v="3"/>
    <s v="O2-3-01-17-019-05"/>
    <x v="3"/>
    <x v="2"/>
    <s v="O23011719052024024207014"/>
    <s v="Servicios de la administración pública relacionados con la salud"/>
    <x v="13"/>
    <x v="1"/>
    <n v="1250000000"/>
    <n v="0"/>
    <n v="0"/>
    <n v="0"/>
    <n v="0"/>
    <n v="0"/>
    <n v="0"/>
    <n v="937497172"/>
    <n v="0"/>
    <n v="0"/>
    <n v="-937497172"/>
    <n v="312502828"/>
    <n v="0"/>
    <n v="312502828"/>
    <n v="0"/>
    <n v="0"/>
    <n v="0"/>
    <n v="0"/>
    <n v="0"/>
    <n v="0"/>
    <n v="0"/>
    <n v="312502828"/>
    <n v="0"/>
    <n v="0"/>
    <n v="0"/>
    <n v="0"/>
    <n v="0"/>
    <n v="0"/>
    <n v="0"/>
  </r>
  <r>
    <s v="O1-2-05-02-004-01-03000000"/>
    <m/>
    <m/>
    <x v="0"/>
    <x v="3"/>
    <m/>
    <s v="374 - Rend. Fuentes Diferentes al SGP Oferta"/>
    <x v="0"/>
    <x v="0"/>
    <n v="2200000000"/>
    <n v="0"/>
    <n v="0"/>
    <n v="0"/>
    <n v="0"/>
    <n v="0"/>
    <n v="0"/>
    <n v="0"/>
    <n v="0"/>
    <n v="0"/>
    <n v="0"/>
    <n v="2200000000"/>
    <n v="0"/>
    <n v="0"/>
    <n v="2200000000"/>
    <n v="0"/>
    <n v="0"/>
    <n v="0"/>
    <n v="0"/>
    <n v="0"/>
    <n v="0"/>
    <n v="2200000000"/>
    <n v="2200000000"/>
    <n v="0"/>
    <n v="0"/>
    <n v="2200000000"/>
    <n v="0"/>
    <n v="0"/>
    <n v="0"/>
  </r>
  <r>
    <s v="O1-2-05-02-004-01-03000000-000000000"/>
    <m/>
    <m/>
    <x v="0"/>
    <x v="3"/>
    <m/>
    <s v="N/A"/>
    <x v="0"/>
    <x v="0"/>
    <n v="2200000000"/>
    <n v="0"/>
    <n v="0"/>
    <n v="0"/>
    <n v="0"/>
    <n v="0"/>
    <n v="0"/>
    <n v="0"/>
    <n v="0"/>
    <n v="0"/>
    <n v="0"/>
    <n v="2200000000"/>
    <n v="0"/>
    <n v="0"/>
    <n v="2200000000"/>
    <n v="0"/>
    <n v="0"/>
    <n v="0"/>
    <n v="0"/>
    <n v="0"/>
    <n v="0"/>
    <n v="2200000000"/>
    <n v="2200000000"/>
    <n v="0"/>
    <n v="0"/>
    <n v="2200000000"/>
    <n v="0"/>
    <n v="0"/>
    <n v="0"/>
  </r>
  <r>
    <s v="O1-2-05-02-004-01-03000000-000000000"/>
    <n v="3"/>
    <s v="O2-3-01-17-019-06"/>
    <x v="149"/>
    <x v="42"/>
    <s v="O23011719062024020314044"/>
    <s v="Servicios de auditoría financiera"/>
    <x v="13"/>
    <x v="1"/>
    <n v="2200000000"/>
    <n v="0"/>
    <n v="0"/>
    <n v="0"/>
    <n v="0"/>
    <n v="0"/>
    <n v="0"/>
    <n v="0"/>
    <n v="0"/>
    <n v="0"/>
    <n v="0"/>
    <n v="2200000000"/>
    <n v="0"/>
    <n v="0"/>
    <n v="2200000000"/>
    <n v="0"/>
    <n v="0"/>
    <n v="0"/>
    <n v="0"/>
    <n v="0"/>
    <n v="0"/>
    <n v="2200000000"/>
    <n v="2200000000"/>
    <n v="0"/>
    <n v="0"/>
    <n v="2200000000"/>
    <n v="0"/>
    <n v="0"/>
    <n v="0"/>
  </r>
  <r>
    <s v="O1-2-05-02-004-01-04000000"/>
    <m/>
    <m/>
    <x v="0"/>
    <x v="3"/>
    <m/>
    <s v="Rendimientos rentas cedidas"/>
    <x v="0"/>
    <x v="0"/>
    <n v="13000000000"/>
    <n v="0"/>
    <n v="0"/>
    <n v="0"/>
    <n v="0"/>
    <n v="0"/>
    <n v="0"/>
    <n v="0"/>
    <n v="0"/>
    <n v="0"/>
    <n v="0"/>
    <n v="13000000000"/>
    <n v="0"/>
    <n v="0"/>
    <n v="13000000000"/>
    <n v="0"/>
    <n v="0"/>
    <n v="0"/>
    <n v="0"/>
    <n v="0"/>
    <n v="0"/>
    <n v="13000000000"/>
    <n v="13000000000"/>
    <n v="0"/>
    <n v="0"/>
    <n v="13000000000"/>
    <n v="0"/>
    <n v="0"/>
    <n v="0"/>
  </r>
  <r>
    <s v="O1-2-05-02-004-01-04000000-010000000"/>
    <m/>
    <m/>
    <x v="0"/>
    <x v="3"/>
    <m/>
    <s v="374 - Rendimientos cuenta 510 Davivienda"/>
    <x v="0"/>
    <x v="0"/>
    <n v="494000000"/>
    <n v="0"/>
    <n v="0"/>
    <n v="0"/>
    <n v="0"/>
    <n v="0"/>
    <n v="0"/>
    <n v="0"/>
    <n v="0"/>
    <n v="0"/>
    <n v="0"/>
    <n v="494000000"/>
    <n v="0"/>
    <n v="0"/>
    <n v="494000000"/>
    <n v="0"/>
    <n v="0"/>
    <n v="0"/>
    <n v="0"/>
    <n v="0"/>
    <n v="0"/>
    <n v="494000000"/>
    <n v="494000000"/>
    <n v="0"/>
    <n v="0"/>
    <n v="494000000"/>
    <n v="0"/>
    <n v="0"/>
    <n v="0"/>
  </r>
  <r>
    <s v="O1-2-05-02-004-01-04000000-010000000"/>
    <n v="3"/>
    <s v="O2-3-01-17-019-06"/>
    <x v="149"/>
    <x v="42"/>
    <s v="O23011719062024020314044"/>
    <s v="Servicios de auditoría financiera"/>
    <x v="13"/>
    <x v="1"/>
    <n v="494000000"/>
    <n v="0"/>
    <n v="0"/>
    <n v="0"/>
    <n v="0"/>
    <n v="0"/>
    <n v="0"/>
    <n v="0"/>
    <n v="0"/>
    <n v="0"/>
    <n v="0"/>
    <n v="494000000"/>
    <n v="0"/>
    <n v="0"/>
    <n v="494000000"/>
    <n v="0"/>
    <n v="0"/>
    <n v="0"/>
    <n v="0"/>
    <n v="0"/>
    <n v="0"/>
    <n v="494000000"/>
    <n v="494000000"/>
    <n v="0"/>
    <n v="0"/>
    <n v="494000000"/>
    <n v="0"/>
    <n v="0"/>
    <n v="0"/>
  </r>
  <r>
    <s v="O1-2-05-02-004-01-04000000-020000000"/>
    <m/>
    <m/>
    <x v="0"/>
    <x v="3"/>
    <m/>
    <s v="374 - Rendimientos cuenta 232 Occidente"/>
    <x v="0"/>
    <x v="0"/>
    <n v="325000000"/>
    <n v="0"/>
    <n v="0"/>
    <n v="0"/>
    <n v="0"/>
    <n v="0"/>
    <n v="0"/>
    <n v="0"/>
    <n v="0"/>
    <n v="0"/>
    <n v="0"/>
    <n v="325000000"/>
    <n v="0"/>
    <n v="0"/>
    <n v="325000000"/>
    <n v="0"/>
    <n v="0"/>
    <n v="0"/>
    <n v="0"/>
    <n v="0"/>
    <n v="0"/>
    <n v="325000000"/>
    <n v="325000000"/>
    <n v="0"/>
    <n v="0"/>
    <n v="325000000"/>
    <n v="0"/>
    <n v="0"/>
    <n v="0"/>
  </r>
  <r>
    <s v="O1-2-05-02-004-01-04000000-020000000"/>
    <n v="3"/>
    <s v="O2-3-01-17-019-06"/>
    <x v="149"/>
    <x v="42"/>
    <s v="O23011719062024020314044"/>
    <s v="Servicios de auditoría financiera"/>
    <x v="13"/>
    <x v="1"/>
    <n v="325000000"/>
    <n v="0"/>
    <n v="0"/>
    <n v="0"/>
    <n v="0"/>
    <n v="0"/>
    <n v="0"/>
    <n v="0"/>
    <n v="0"/>
    <n v="0"/>
    <n v="0"/>
    <n v="325000000"/>
    <n v="0"/>
    <n v="0"/>
    <n v="325000000"/>
    <n v="0"/>
    <n v="0"/>
    <n v="0"/>
    <n v="0"/>
    <n v="0"/>
    <n v="0"/>
    <n v="325000000"/>
    <n v="325000000"/>
    <n v="0"/>
    <n v="0"/>
    <n v="325000000"/>
    <n v="0"/>
    <n v="0"/>
    <n v="0"/>
  </r>
  <r>
    <s v="O1-2-05-02-004-01-04000000-030000000"/>
    <m/>
    <m/>
    <x v="0"/>
    <x v="3"/>
    <m/>
    <s v="374 - Rendimientos cuenta 702 Bancolombia"/>
    <x v="0"/>
    <x v="0"/>
    <n v="455000000"/>
    <n v="0"/>
    <n v="0"/>
    <n v="0"/>
    <n v="0"/>
    <n v="0"/>
    <n v="0"/>
    <n v="0"/>
    <n v="0"/>
    <n v="0"/>
    <n v="0"/>
    <n v="455000000"/>
    <n v="0"/>
    <n v="0"/>
    <n v="455000000"/>
    <n v="0"/>
    <n v="0"/>
    <n v="0"/>
    <n v="0"/>
    <n v="0"/>
    <n v="0"/>
    <n v="455000000"/>
    <n v="455000000"/>
    <n v="0"/>
    <n v="0"/>
    <n v="455000000"/>
    <n v="0"/>
    <n v="0"/>
    <n v="0"/>
  </r>
  <r>
    <s v="O1-2-05-02-004-01-04000000-030000000"/>
    <n v="3"/>
    <s v="O2-3-01-17-019-06"/>
    <x v="149"/>
    <x v="42"/>
    <s v="O23011719062024020314044"/>
    <s v="Servicios de auditoría financiera"/>
    <x v="13"/>
    <x v="1"/>
    <n v="455000000"/>
    <n v="0"/>
    <n v="0"/>
    <n v="0"/>
    <n v="0"/>
    <n v="0"/>
    <n v="0"/>
    <n v="0"/>
    <n v="0"/>
    <n v="0"/>
    <n v="0"/>
    <n v="455000000"/>
    <n v="0"/>
    <n v="0"/>
    <n v="455000000"/>
    <n v="0"/>
    <n v="0"/>
    <n v="0"/>
    <n v="0"/>
    <n v="0"/>
    <n v="0"/>
    <n v="455000000"/>
    <n v="455000000"/>
    <n v="0"/>
    <n v="0"/>
    <n v="455000000"/>
    <n v="0"/>
    <n v="0"/>
    <n v="0"/>
  </r>
  <r>
    <s v="O1-2-05-02-004-01-04000000-040000000"/>
    <m/>
    <m/>
    <x v="0"/>
    <x v="3"/>
    <m/>
    <s v="374 - Rendimientos cuenta 230 Occidente"/>
    <x v="0"/>
    <x v="0"/>
    <n v="403000000"/>
    <n v="0"/>
    <n v="0"/>
    <n v="0"/>
    <n v="0"/>
    <n v="0"/>
    <n v="0"/>
    <n v="0"/>
    <n v="0"/>
    <n v="0"/>
    <n v="0"/>
    <n v="403000000"/>
    <n v="0"/>
    <n v="0"/>
    <n v="403000000"/>
    <n v="0"/>
    <n v="0"/>
    <n v="0"/>
    <n v="0"/>
    <n v="0"/>
    <n v="0"/>
    <n v="403000000"/>
    <n v="403000000"/>
    <n v="0"/>
    <n v="0"/>
    <n v="403000000"/>
    <n v="0"/>
    <n v="0"/>
    <n v="0"/>
  </r>
  <r>
    <s v="O1-2-05-02-004-01-04000000-040000000"/>
    <n v="3"/>
    <s v="O2-3-01-17-019-06"/>
    <x v="149"/>
    <x v="42"/>
    <s v="O23011719062024020314044"/>
    <s v="Servicios de auditoría financiera"/>
    <x v="13"/>
    <x v="1"/>
    <n v="403000000"/>
    <n v="0"/>
    <n v="0"/>
    <n v="0"/>
    <n v="0"/>
    <n v="0"/>
    <n v="0"/>
    <n v="0"/>
    <n v="0"/>
    <n v="0"/>
    <n v="0"/>
    <n v="403000000"/>
    <n v="0"/>
    <n v="0"/>
    <n v="403000000"/>
    <n v="0"/>
    <n v="0"/>
    <n v="0"/>
    <n v="0"/>
    <n v="0"/>
    <n v="0"/>
    <n v="403000000"/>
    <n v="403000000"/>
    <n v="0"/>
    <n v="0"/>
    <n v="403000000"/>
    <n v="0"/>
    <n v="0"/>
    <n v="0"/>
  </r>
  <r>
    <s v="O1-2-05-02-004-01-04000000-050000000"/>
    <m/>
    <m/>
    <x v="0"/>
    <x v="3"/>
    <m/>
    <s v="374 - Rendimientos cuenta 104 Bogota"/>
    <x v="0"/>
    <x v="0"/>
    <n v="221000000"/>
    <n v="0"/>
    <n v="0"/>
    <n v="0"/>
    <n v="0"/>
    <n v="0"/>
    <n v="0"/>
    <n v="0"/>
    <n v="0"/>
    <n v="0"/>
    <n v="0"/>
    <n v="221000000"/>
    <n v="0"/>
    <n v="0"/>
    <n v="221000000"/>
    <n v="0"/>
    <n v="0"/>
    <n v="0"/>
    <n v="0"/>
    <n v="0"/>
    <n v="0"/>
    <n v="221000000"/>
    <n v="221000000"/>
    <n v="0"/>
    <n v="0"/>
    <n v="221000000"/>
    <n v="0"/>
    <n v="0"/>
    <n v="0"/>
  </r>
  <r>
    <s v="O1-2-05-02-004-01-04000000-050000000"/>
    <n v="3"/>
    <s v="O2-3-01-17-019-06"/>
    <x v="149"/>
    <x v="42"/>
    <s v="O23011719062024020314044"/>
    <s v="Servicios de auditoría financiera"/>
    <x v="13"/>
    <x v="1"/>
    <n v="221000000"/>
    <n v="0"/>
    <n v="0"/>
    <n v="0"/>
    <n v="0"/>
    <n v="0"/>
    <n v="0"/>
    <n v="0"/>
    <n v="0"/>
    <n v="0"/>
    <n v="0"/>
    <n v="221000000"/>
    <n v="0"/>
    <n v="0"/>
    <n v="221000000"/>
    <n v="0"/>
    <n v="0"/>
    <n v="0"/>
    <n v="0"/>
    <n v="0"/>
    <n v="0"/>
    <n v="221000000"/>
    <n v="221000000"/>
    <n v="0"/>
    <n v="0"/>
    <n v="221000000"/>
    <n v="0"/>
    <n v="0"/>
    <n v="0"/>
  </r>
  <r>
    <s v="O1-2-05-02-004-01-04000000-060000000"/>
    <m/>
    <m/>
    <x v="0"/>
    <x v="3"/>
    <m/>
    <s v="374 - Rend. cuenta otros gastos de Inversion 102 Bogota"/>
    <x v="0"/>
    <x v="0"/>
    <n v="3900000000"/>
    <n v="0"/>
    <n v="0"/>
    <n v="0"/>
    <n v="0"/>
    <n v="0"/>
    <n v="0"/>
    <n v="0"/>
    <n v="0"/>
    <n v="0"/>
    <n v="0"/>
    <n v="3900000000"/>
    <n v="0"/>
    <n v="0"/>
    <n v="3900000000"/>
    <n v="0"/>
    <n v="0"/>
    <n v="0"/>
    <n v="0"/>
    <n v="0"/>
    <n v="0"/>
    <n v="3900000000"/>
    <n v="3900000000"/>
    <n v="0"/>
    <n v="0"/>
    <n v="3900000000"/>
    <n v="0"/>
    <n v="0"/>
    <n v="0"/>
  </r>
  <r>
    <s v="O1-2-05-02-004-01-04000000-060000000"/>
    <n v="3"/>
    <s v="O2-3-01-17-019-06"/>
    <x v="149"/>
    <x v="42"/>
    <s v="O23011719062024020314044"/>
    <s v="Servicios de auditoría financiera"/>
    <x v="13"/>
    <x v="1"/>
    <n v="3900000000"/>
    <n v="0"/>
    <n v="0"/>
    <n v="0"/>
    <n v="0"/>
    <n v="0"/>
    <n v="0"/>
    <n v="0"/>
    <n v="0"/>
    <n v="0"/>
    <n v="0"/>
    <n v="3900000000"/>
    <n v="0"/>
    <n v="0"/>
    <n v="3900000000"/>
    <n v="0"/>
    <n v="0"/>
    <n v="0"/>
    <n v="0"/>
    <n v="0"/>
    <n v="0"/>
    <n v="3900000000"/>
    <n v="3900000000"/>
    <n v="0"/>
    <n v="0"/>
    <n v="3900000000"/>
    <n v="0"/>
    <n v="0"/>
    <n v="0"/>
  </r>
  <r>
    <s v="O1-2-05-02-004-01-04000000-070000000"/>
    <m/>
    <m/>
    <x v="0"/>
    <x v="3"/>
    <m/>
    <s v="374 - Rend. de funcionamiento 203 Popular"/>
    <x v="0"/>
    <x v="0"/>
    <n v="1300000000"/>
    <n v="0"/>
    <n v="0"/>
    <n v="0"/>
    <n v="0"/>
    <n v="0"/>
    <n v="0"/>
    <n v="0"/>
    <n v="0"/>
    <n v="0"/>
    <n v="0"/>
    <n v="1300000000"/>
    <n v="0"/>
    <n v="0"/>
    <n v="1300000000"/>
    <n v="0"/>
    <n v="0"/>
    <n v="0"/>
    <n v="0"/>
    <n v="0"/>
    <n v="0"/>
    <n v="1300000000"/>
    <n v="1300000000"/>
    <n v="0"/>
    <n v="0"/>
    <n v="1300000000"/>
    <n v="0"/>
    <n v="0"/>
    <n v="0"/>
  </r>
  <r>
    <s v="O1-2-05-02-004-01-04000000-070000000"/>
    <n v="3"/>
    <s v="O2-3-01-17-019-06"/>
    <x v="149"/>
    <x v="42"/>
    <s v="O23011719062024020314044"/>
    <s v="Servicios de auditoría financiera"/>
    <x v="13"/>
    <x v="1"/>
    <n v="1300000000"/>
    <n v="0"/>
    <n v="0"/>
    <n v="0"/>
    <n v="0"/>
    <n v="0"/>
    <n v="0"/>
    <n v="0"/>
    <n v="0"/>
    <n v="0"/>
    <n v="0"/>
    <n v="1300000000"/>
    <n v="0"/>
    <n v="0"/>
    <n v="1300000000"/>
    <n v="0"/>
    <n v="0"/>
    <n v="0"/>
    <n v="0"/>
    <n v="0"/>
    <n v="0"/>
    <n v="1300000000"/>
    <n v="1300000000"/>
    <n v="0"/>
    <n v="0"/>
    <n v="1300000000"/>
    <n v="0"/>
    <n v="0"/>
    <n v="0"/>
  </r>
  <r>
    <s v="O1-2-05-02-004-01-04000000-080000000"/>
    <m/>
    <m/>
    <x v="0"/>
    <x v="3"/>
    <m/>
    <s v="374 - Rend. cuenta 234 occidente - VF"/>
    <x v="0"/>
    <x v="0"/>
    <n v="5902000000"/>
    <n v="0"/>
    <n v="0"/>
    <n v="0"/>
    <n v="0"/>
    <n v="0"/>
    <n v="0"/>
    <n v="0"/>
    <n v="0"/>
    <n v="0"/>
    <n v="0"/>
    <n v="5902000000"/>
    <n v="0"/>
    <n v="0"/>
    <n v="5902000000"/>
    <n v="0"/>
    <n v="0"/>
    <n v="0"/>
    <n v="0"/>
    <n v="0"/>
    <n v="0"/>
    <n v="5902000000"/>
    <n v="5902000000"/>
    <n v="0"/>
    <n v="0"/>
    <n v="5902000000"/>
    <n v="0"/>
    <n v="0"/>
    <n v="0"/>
  </r>
  <r>
    <s v="O1-2-05-02-004-01-04000000-080000000"/>
    <n v="3"/>
    <s v="O2-3-01-17-019-06"/>
    <x v="7"/>
    <x v="5"/>
    <s v="O23011719062024020315004"/>
    <s v="Servicios de la administración pública relacionados con la salud"/>
    <x v="13"/>
    <x v="1"/>
    <n v="3232199000"/>
    <n v="0"/>
    <n v="0"/>
    <n v="0"/>
    <n v="0"/>
    <n v="0"/>
    <n v="0"/>
    <n v="0"/>
    <n v="0"/>
    <n v="0"/>
    <n v="0"/>
    <n v="3232199000"/>
    <n v="0"/>
    <n v="0"/>
    <n v="3232199000"/>
    <n v="0"/>
    <n v="0"/>
    <n v="0"/>
    <n v="0"/>
    <n v="0"/>
    <n v="0"/>
    <n v="3232199000"/>
    <n v="3232199000"/>
    <n v="0"/>
    <n v="0"/>
    <n v="3232199000"/>
    <n v="0"/>
    <n v="0"/>
    <n v="0"/>
  </r>
  <r>
    <s v="O1-2-05-02-004-01-04000000-080000000"/>
    <n v="3"/>
    <s v="O2-3-01-17-019-06"/>
    <x v="149"/>
    <x v="42"/>
    <s v="O23011719062024020314044"/>
    <s v="Servicios de auditoría financiera"/>
    <x v="13"/>
    <x v="1"/>
    <n v="2669801000"/>
    <n v="0"/>
    <n v="0"/>
    <n v="0"/>
    <n v="0"/>
    <n v="0"/>
    <n v="0"/>
    <n v="0"/>
    <n v="0"/>
    <n v="0"/>
    <n v="0"/>
    <n v="2669801000"/>
    <n v="0"/>
    <n v="0"/>
    <n v="2669801000"/>
    <n v="0"/>
    <n v="0"/>
    <n v="0"/>
    <n v="0"/>
    <n v="0"/>
    <n v="0"/>
    <n v="2669801000"/>
    <n v="2669801000"/>
    <n v="0"/>
    <n v="0"/>
    <n v="2669801000"/>
    <n v="0"/>
    <n v="0"/>
    <n v="0"/>
  </r>
  <r>
    <s v="O1-2-05-02-004-02"/>
    <m/>
    <m/>
    <x v="0"/>
    <x v="3"/>
    <m/>
    <s v="Rendimientos ADRES"/>
    <x v="0"/>
    <x v="0"/>
    <n v="4200000000"/>
    <n v="0"/>
    <n v="0"/>
    <n v="0"/>
    <n v="0"/>
    <n v="0"/>
    <n v="388722258"/>
    <n v="388722258"/>
    <n v="0"/>
    <n v="0"/>
    <n v="0"/>
    <n v="4200000000"/>
    <n v="0"/>
    <n v="0"/>
    <n v="4200000000"/>
    <n v="0"/>
    <n v="388722258"/>
    <n v="9.26"/>
    <n v="0"/>
    <n v="388722258"/>
    <n v="9.26"/>
    <n v="3811277742"/>
    <n v="3811277742"/>
    <n v="3811277742"/>
    <n v="4200000000"/>
    <n v="0"/>
    <n v="0"/>
    <n v="0"/>
    <n v="388722258"/>
  </r>
  <r>
    <s v="O1-2-05-02-004-02-01000000"/>
    <m/>
    <m/>
    <x v="0"/>
    <x v="3"/>
    <m/>
    <s v="374 -Rendimientos financieros ADRES"/>
    <x v="0"/>
    <x v="0"/>
    <n v="4200000000"/>
    <n v="0"/>
    <n v="0"/>
    <n v="0"/>
    <n v="0"/>
    <n v="0"/>
    <n v="388722258"/>
    <n v="388722258"/>
    <n v="0"/>
    <n v="0"/>
    <n v="0"/>
    <n v="4200000000"/>
    <n v="0"/>
    <n v="0"/>
    <n v="4200000000"/>
    <n v="0"/>
    <n v="388722258"/>
    <n v="9.26"/>
    <n v="0"/>
    <n v="388722258"/>
    <n v="9.26"/>
    <n v="3811277742"/>
    <n v="3811277742"/>
    <n v="3811277742"/>
    <n v="4200000000"/>
    <n v="0"/>
    <n v="0"/>
    <n v="0"/>
    <n v="388722258"/>
  </r>
  <r>
    <s v="O1-2-05-02-004-02-01000000-000000000"/>
    <m/>
    <m/>
    <x v="0"/>
    <x v="3"/>
    <m/>
    <s v="374 -Rendimientos financieros ADRES"/>
    <x v="0"/>
    <x v="0"/>
    <n v="4200000000"/>
    <n v="0"/>
    <n v="0"/>
    <n v="0"/>
    <n v="0"/>
    <n v="0"/>
    <n v="388722258"/>
    <n v="388722258"/>
    <n v="0"/>
    <n v="0"/>
    <n v="0"/>
    <n v="4200000000"/>
    <n v="0"/>
    <n v="0"/>
    <n v="4200000000"/>
    <n v="0"/>
    <n v="388722258"/>
    <n v="9.26"/>
    <n v="0"/>
    <n v="388722258"/>
    <n v="9.26"/>
    <n v="3811277742"/>
    <n v="3811277742"/>
    <n v="3811277742"/>
    <n v="4200000000"/>
    <n v="0"/>
    <n v="0"/>
    <n v="0"/>
    <n v="388722258"/>
  </r>
  <r>
    <s v="O1-2-05-02-004-02-01000000-000000000"/>
    <n v="3"/>
    <s v="O2-3-01-17-019-06"/>
    <x v="18"/>
    <x v="6"/>
    <s v="O23011719062024020314044"/>
    <s v="Servicios de la administración pública relacionados con la salud"/>
    <x v="13"/>
    <x v="1"/>
    <n v="0"/>
    <n v="0"/>
    <n v="0"/>
    <n v="0"/>
    <n v="0"/>
    <n v="0"/>
    <n v="26102261"/>
    <n v="0"/>
    <n v="0"/>
    <n v="0"/>
    <n v="26102261"/>
    <n v="26102261"/>
    <n v="0"/>
    <n v="0"/>
    <n v="26102261"/>
    <n v="0"/>
    <n v="26102261"/>
    <n v="100"/>
    <n v="0"/>
    <n v="26102261"/>
    <n v="100"/>
    <n v="0"/>
    <n v="0"/>
    <n v="0"/>
    <n v="26102261"/>
    <n v="0"/>
    <n v="0"/>
    <n v="0"/>
    <n v="26102261"/>
  </r>
  <r>
    <s v="O1-2-05-02-004-02-01000000-000000000"/>
    <n v="3"/>
    <s v="O2-3-01-17-019-06"/>
    <x v="17"/>
    <x v="6"/>
    <s v="O23011719062024020314044"/>
    <s v="Servicios de la administración pública relacionados con la salud"/>
    <x v="13"/>
    <x v="1"/>
    <n v="0"/>
    <n v="0"/>
    <n v="0"/>
    <n v="0"/>
    <n v="0"/>
    <n v="0"/>
    <n v="374"/>
    <n v="0"/>
    <n v="0"/>
    <n v="0"/>
    <n v="374"/>
    <n v="374"/>
    <n v="0"/>
    <n v="0"/>
    <n v="374"/>
    <n v="0"/>
    <n v="374"/>
    <n v="100"/>
    <n v="0"/>
    <n v="374"/>
    <n v="100"/>
    <n v="0"/>
    <n v="0"/>
    <n v="0"/>
    <n v="374"/>
    <n v="0"/>
    <n v="0"/>
    <n v="0"/>
    <n v="374"/>
  </r>
  <r>
    <s v="O1-2-05-02-004-02-01000000-000000000"/>
    <n v="3"/>
    <s v="O2-3-01-17-019-06"/>
    <x v="16"/>
    <x v="6"/>
    <s v="O23011719062024020314044"/>
    <s v="Servicios de la administración pública relacionados con la salud"/>
    <x v="13"/>
    <x v="1"/>
    <n v="0"/>
    <n v="0"/>
    <n v="0"/>
    <n v="0"/>
    <n v="0"/>
    <n v="0"/>
    <n v="43054916"/>
    <n v="0"/>
    <n v="0"/>
    <n v="0"/>
    <n v="43054916"/>
    <n v="43054916"/>
    <n v="0"/>
    <n v="0"/>
    <n v="43054916"/>
    <n v="0"/>
    <n v="43054916"/>
    <n v="100"/>
    <n v="0"/>
    <n v="43054916"/>
    <n v="100"/>
    <n v="0"/>
    <n v="0"/>
    <n v="0"/>
    <n v="43054916"/>
    <n v="0"/>
    <n v="0"/>
    <n v="0"/>
    <n v="43054916"/>
  </r>
  <r>
    <s v="O1-2-05-02-004-02-01000000-000000000"/>
    <n v="3"/>
    <s v="O2-3-01-17-019-06"/>
    <x v="8"/>
    <x v="6"/>
    <s v="O23011719062024020314044"/>
    <s v="Servicios de la administración pública relacionados con la salud"/>
    <x v="13"/>
    <x v="1"/>
    <n v="0"/>
    <n v="0"/>
    <n v="0"/>
    <n v="0"/>
    <n v="0"/>
    <n v="0"/>
    <n v="48384421"/>
    <n v="0"/>
    <n v="0"/>
    <n v="0"/>
    <n v="48384421"/>
    <n v="48384421"/>
    <n v="0"/>
    <n v="0"/>
    <n v="48384421"/>
    <n v="0"/>
    <n v="48384421"/>
    <n v="100"/>
    <n v="0"/>
    <n v="48384421"/>
    <n v="100"/>
    <n v="0"/>
    <n v="0"/>
    <n v="0"/>
    <n v="48384421"/>
    <n v="0"/>
    <n v="0"/>
    <n v="0"/>
    <n v="48384421"/>
  </r>
  <r>
    <s v="O1-2-05-02-004-02-01000000-000000000"/>
    <n v="3"/>
    <s v="O2-3-01-17-019-06"/>
    <x v="9"/>
    <x v="6"/>
    <s v="O23011719062024020314044"/>
    <s v="Servicios de la administración pública relacionados con la salud"/>
    <x v="13"/>
    <x v="1"/>
    <n v="0"/>
    <n v="0"/>
    <n v="0"/>
    <n v="0"/>
    <n v="0"/>
    <n v="0"/>
    <n v="19570331"/>
    <n v="0"/>
    <n v="0"/>
    <n v="0"/>
    <n v="19570331"/>
    <n v="19570331"/>
    <n v="0"/>
    <n v="0"/>
    <n v="19570331"/>
    <n v="0"/>
    <n v="19570331"/>
    <n v="100"/>
    <n v="0"/>
    <n v="19570331"/>
    <n v="100"/>
    <n v="0"/>
    <n v="0"/>
    <n v="0"/>
    <n v="19570331"/>
    <n v="0"/>
    <n v="0"/>
    <n v="0"/>
    <n v="19570331"/>
  </r>
  <r>
    <s v="O1-2-05-02-004-02-01000000-000000000"/>
    <n v="3"/>
    <s v="O2-3-01-17-019-06"/>
    <x v="10"/>
    <x v="6"/>
    <s v="O23011719062024020314044"/>
    <s v="Servicios de la administración pública relacionados con la salud"/>
    <x v="13"/>
    <x v="1"/>
    <n v="0"/>
    <n v="0"/>
    <n v="0"/>
    <n v="0"/>
    <n v="0"/>
    <n v="0"/>
    <n v="114"/>
    <n v="0"/>
    <n v="0"/>
    <n v="0"/>
    <n v="114"/>
    <n v="114"/>
    <n v="0"/>
    <n v="0"/>
    <n v="114"/>
    <n v="0"/>
    <n v="114"/>
    <n v="100"/>
    <n v="0"/>
    <n v="114"/>
    <n v="100"/>
    <n v="0"/>
    <n v="0"/>
    <n v="0"/>
    <n v="114"/>
    <n v="0"/>
    <n v="0"/>
    <n v="0"/>
    <n v="114"/>
  </r>
  <r>
    <s v="O1-2-05-02-004-02-01000000-000000000"/>
    <n v="3"/>
    <s v="O2-3-01-17-019-06"/>
    <x v="11"/>
    <x v="6"/>
    <s v="O23011719062024020314044"/>
    <s v="Servicios de la administración pública relacionados con la salud"/>
    <x v="13"/>
    <x v="1"/>
    <n v="0"/>
    <n v="0"/>
    <n v="0"/>
    <n v="0"/>
    <n v="0"/>
    <n v="0"/>
    <n v="156"/>
    <n v="0"/>
    <n v="0"/>
    <n v="0"/>
    <n v="156"/>
    <n v="156"/>
    <n v="0"/>
    <n v="0"/>
    <n v="156"/>
    <n v="0"/>
    <n v="156"/>
    <n v="100"/>
    <n v="0"/>
    <n v="156"/>
    <n v="100"/>
    <n v="0"/>
    <n v="0"/>
    <n v="0"/>
    <n v="156"/>
    <n v="0"/>
    <n v="0"/>
    <n v="0"/>
    <n v="156"/>
  </r>
  <r>
    <s v="O1-2-05-02-004-02-01000000-000000000"/>
    <n v="3"/>
    <s v="O2-3-01-17-019-06"/>
    <x v="13"/>
    <x v="6"/>
    <s v="O23011719062024020314044"/>
    <s v="Servicios de la administración pública relacionados con la salud"/>
    <x v="13"/>
    <x v="1"/>
    <n v="0"/>
    <n v="0"/>
    <n v="0"/>
    <n v="0"/>
    <n v="0"/>
    <n v="0"/>
    <n v="200584998"/>
    <n v="0"/>
    <n v="0"/>
    <n v="0"/>
    <n v="200584998"/>
    <n v="200584998"/>
    <n v="0"/>
    <n v="0"/>
    <n v="200584998"/>
    <n v="0"/>
    <n v="200584998"/>
    <n v="100"/>
    <n v="0"/>
    <n v="200584998"/>
    <n v="100"/>
    <n v="0"/>
    <n v="0"/>
    <n v="0"/>
    <n v="200584998"/>
    <n v="0"/>
    <n v="0"/>
    <n v="0"/>
    <n v="200584998"/>
  </r>
  <r>
    <s v="O1-2-05-02-004-02-01000000-000000000"/>
    <n v="3"/>
    <s v="O2-3-01-17-019-06"/>
    <x v="12"/>
    <x v="6"/>
    <s v="O23011719062024020314044"/>
    <s v="Servicios de la administración pública relacionados con la salud"/>
    <x v="13"/>
    <x v="1"/>
    <n v="0"/>
    <n v="0"/>
    <n v="0"/>
    <n v="0"/>
    <n v="0"/>
    <n v="0"/>
    <n v="3001"/>
    <n v="0"/>
    <n v="0"/>
    <n v="0"/>
    <n v="3001"/>
    <n v="3001"/>
    <n v="0"/>
    <n v="0"/>
    <n v="3001"/>
    <n v="0"/>
    <n v="3001"/>
    <n v="100"/>
    <n v="0"/>
    <n v="3001"/>
    <n v="100"/>
    <n v="0"/>
    <n v="0"/>
    <n v="0"/>
    <n v="3001"/>
    <n v="0"/>
    <n v="0"/>
    <n v="0"/>
    <n v="3001"/>
  </r>
  <r>
    <s v="O1-2-05-02-004-02-01000000-000000000"/>
    <n v="3"/>
    <s v="O2-3-01-17-019-06"/>
    <x v="14"/>
    <x v="6"/>
    <s v="O23011719062024020314044"/>
    <s v="Servicios de la administración pública relacionados con la salud"/>
    <x v="13"/>
    <x v="1"/>
    <n v="4200000000"/>
    <n v="0"/>
    <n v="0"/>
    <n v="0"/>
    <n v="0"/>
    <n v="0"/>
    <n v="0"/>
    <n v="388722258"/>
    <n v="0"/>
    <n v="0"/>
    <n v="-388722258"/>
    <n v="3811277742"/>
    <n v="0"/>
    <n v="0"/>
    <n v="3811277742"/>
    <n v="0"/>
    <n v="0"/>
    <n v="0"/>
    <n v="0"/>
    <n v="0"/>
    <n v="0"/>
    <n v="3811277742"/>
    <n v="3811277742"/>
    <n v="3811277742"/>
    <n v="3811277742"/>
    <n v="0"/>
    <n v="0"/>
    <n v="0"/>
    <n v="0"/>
  </r>
  <r>
    <s v="O1-2-05-02-004-02-01000000-000000000"/>
    <n v="3"/>
    <s v="O2-3-01-17-019-06"/>
    <x v="15"/>
    <x v="6"/>
    <s v="O23011719062024020314044"/>
    <s v="Servicios de la administración pública relacionados con la salud"/>
    <x v="13"/>
    <x v="1"/>
    <n v="0"/>
    <n v="0"/>
    <n v="0"/>
    <n v="0"/>
    <n v="0"/>
    <n v="0"/>
    <n v="18"/>
    <n v="0"/>
    <n v="0"/>
    <n v="0"/>
    <n v="18"/>
    <n v="18"/>
    <n v="0"/>
    <n v="0"/>
    <n v="18"/>
    <n v="0"/>
    <n v="18"/>
    <n v="100"/>
    <n v="0"/>
    <n v="18"/>
    <n v="100"/>
    <n v="0"/>
    <n v="0"/>
    <n v="0"/>
    <n v="18"/>
    <n v="0"/>
    <n v="0"/>
    <n v="0"/>
    <n v="18"/>
  </r>
  <r>
    <s v="O1-2-05-02-004-02-01000000-000000000"/>
    <n v="3"/>
    <s v="O2-3-01-17-019-06"/>
    <x v="23"/>
    <x v="6"/>
    <s v="O23011719062024020314044"/>
    <s v="Servicios de la administración pública relacionados con la salud"/>
    <x v="13"/>
    <x v="1"/>
    <n v="0"/>
    <n v="0"/>
    <n v="0"/>
    <n v="0"/>
    <n v="0"/>
    <n v="0"/>
    <n v="12789"/>
    <n v="0"/>
    <n v="0"/>
    <n v="0"/>
    <n v="12789"/>
    <n v="12789"/>
    <n v="0"/>
    <n v="0"/>
    <n v="12789"/>
    <n v="0"/>
    <n v="12789"/>
    <n v="100"/>
    <n v="0"/>
    <n v="12789"/>
    <n v="100"/>
    <n v="0"/>
    <n v="0"/>
    <n v="0"/>
    <n v="12789"/>
    <n v="0"/>
    <n v="0"/>
    <n v="0"/>
    <n v="12789"/>
  </r>
  <r>
    <s v="O1-2-05-02-004-02-01000000-000000000"/>
    <n v="3"/>
    <s v="O2-3-01-17-019-06"/>
    <x v="24"/>
    <x v="6"/>
    <s v="O23011719062024020314044"/>
    <s v="Servicios de la administración pública relacionados con la salud"/>
    <x v="13"/>
    <x v="1"/>
    <n v="0"/>
    <n v="0"/>
    <n v="0"/>
    <n v="0"/>
    <n v="0"/>
    <n v="0"/>
    <n v="10689084"/>
    <n v="0"/>
    <n v="0"/>
    <n v="0"/>
    <n v="10689084"/>
    <n v="10689084"/>
    <n v="0"/>
    <n v="0"/>
    <n v="10689084"/>
    <n v="0"/>
    <n v="10689084"/>
    <n v="100"/>
    <n v="0"/>
    <n v="10689084"/>
    <n v="100"/>
    <n v="0"/>
    <n v="0"/>
    <n v="0"/>
    <n v="10689084"/>
    <n v="0"/>
    <n v="0"/>
    <n v="0"/>
    <n v="10689084"/>
  </r>
  <r>
    <s v="O1-2-05-02-004-02-01000000-000000000"/>
    <n v="3"/>
    <s v="O2-3-01-17-019-06"/>
    <x v="26"/>
    <x v="6"/>
    <s v="O23011719062024020314044"/>
    <s v="Servicios de la administración pública relacionados con la salud"/>
    <x v="13"/>
    <x v="1"/>
    <n v="0"/>
    <n v="0"/>
    <n v="0"/>
    <n v="0"/>
    <n v="0"/>
    <n v="0"/>
    <n v="1761"/>
    <n v="0"/>
    <n v="0"/>
    <n v="0"/>
    <n v="1761"/>
    <n v="1761"/>
    <n v="0"/>
    <n v="0"/>
    <n v="1761"/>
    <n v="0"/>
    <n v="1761"/>
    <n v="100"/>
    <n v="0"/>
    <n v="1761"/>
    <n v="100"/>
    <n v="0"/>
    <n v="0"/>
    <n v="0"/>
    <n v="1761"/>
    <n v="0"/>
    <n v="0"/>
    <n v="0"/>
    <n v="1761"/>
  </r>
  <r>
    <s v="O1-2-05-02-004-02-01000000-000000000"/>
    <n v="3"/>
    <s v="O2-3-01-17-019-06"/>
    <x v="27"/>
    <x v="6"/>
    <s v="O23011719062024020314044"/>
    <s v="Servicios de la administración pública relacionados con la salud"/>
    <x v="13"/>
    <x v="1"/>
    <n v="0"/>
    <n v="0"/>
    <n v="0"/>
    <n v="0"/>
    <n v="0"/>
    <n v="0"/>
    <n v="1577023"/>
    <n v="0"/>
    <n v="0"/>
    <n v="0"/>
    <n v="1577023"/>
    <n v="1577023"/>
    <n v="0"/>
    <n v="0"/>
    <n v="1577023"/>
    <n v="0"/>
    <n v="1577023"/>
    <n v="100"/>
    <n v="0"/>
    <n v="1577023"/>
    <n v="100"/>
    <n v="0"/>
    <n v="0"/>
    <n v="0"/>
    <n v="1577023"/>
    <n v="0"/>
    <n v="0"/>
    <n v="0"/>
    <n v="1577023"/>
  </r>
  <r>
    <s v="O1-2-05-02-004-02-01000000-000000000"/>
    <n v="3"/>
    <s v="O2-3-01-17-019-06"/>
    <x v="28"/>
    <x v="6"/>
    <s v="O23011719062024020314044"/>
    <s v="Servicios de la administración pública relacionados con la salud"/>
    <x v="13"/>
    <x v="1"/>
    <n v="0"/>
    <n v="0"/>
    <n v="0"/>
    <n v="0"/>
    <n v="0"/>
    <n v="0"/>
    <n v="8"/>
    <n v="0"/>
    <n v="0"/>
    <n v="0"/>
    <n v="8"/>
    <n v="8"/>
    <n v="0"/>
    <n v="0"/>
    <n v="8"/>
    <n v="0"/>
    <n v="8"/>
    <n v="100"/>
    <n v="0"/>
    <n v="8"/>
    <n v="100"/>
    <n v="0"/>
    <n v="0"/>
    <n v="0"/>
    <n v="8"/>
    <n v="0"/>
    <n v="0"/>
    <n v="0"/>
    <n v="8"/>
  </r>
  <r>
    <s v="O1-2-05-02-004-02-01000000-000000000"/>
    <n v="3"/>
    <s v="O2-3-01-17-019-06"/>
    <x v="20"/>
    <x v="6"/>
    <s v="O23011719062024020314044"/>
    <s v="Servicios de la administración pública relacionados con la salud"/>
    <x v="13"/>
    <x v="1"/>
    <n v="0"/>
    <n v="0"/>
    <n v="0"/>
    <n v="0"/>
    <n v="0"/>
    <n v="0"/>
    <n v="1124"/>
    <n v="0"/>
    <n v="0"/>
    <n v="0"/>
    <n v="1124"/>
    <n v="1124"/>
    <n v="0"/>
    <n v="0"/>
    <n v="1124"/>
    <n v="0"/>
    <n v="1124"/>
    <n v="100"/>
    <n v="0"/>
    <n v="1124"/>
    <n v="100"/>
    <n v="0"/>
    <n v="0"/>
    <n v="0"/>
    <n v="1124"/>
    <n v="0"/>
    <n v="0"/>
    <n v="0"/>
    <n v="1124"/>
  </r>
  <r>
    <s v="O1-2-05-02-004-02-01000000-000000000"/>
    <n v="3"/>
    <s v="O2-3-01-17-019-06"/>
    <x v="21"/>
    <x v="6"/>
    <s v="O23011719062024020314044"/>
    <s v="Servicios de la administración pública relacionados con la salud"/>
    <x v="13"/>
    <x v="1"/>
    <n v="0"/>
    <n v="0"/>
    <n v="0"/>
    <n v="0"/>
    <n v="0"/>
    <n v="0"/>
    <n v="33461731"/>
    <n v="0"/>
    <n v="0"/>
    <n v="0"/>
    <n v="33461731"/>
    <n v="33461731"/>
    <n v="0"/>
    <n v="0"/>
    <n v="33461731"/>
    <n v="0"/>
    <n v="33461731"/>
    <n v="100"/>
    <n v="0"/>
    <n v="33461731"/>
    <n v="100"/>
    <n v="0"/>
    <n v="0"/>
    <n v="0"/>
    <n v="33461731"/>
    <n v="0"/>
    <n v="0"/>
    <n v="0"/>
    <n v="33461731"/>
  </r>
  <r>
    <s v="O1-2-05-02-004-02-01000000-000000000"/>
    <n v="3"/>
    <s v="O2-3-01-17-019-06"/>
    <x v="19"/>
    <x v="6"/>
    <s v="O23011719062024020314044"/>
    <s v="Servicios de la administración pública relacionados con la salud"/>
    <x v="13"/>
    <x v="1"/>
    <n v="0"/>
    <n v="0"/>
    <n v="0"/>
    <n v="0"/>
    <n v="0"/>
    <n v="0"/>
    <n v="5272668"/>
    <n v="0"/>
    <n v="0"/>
    <n v="0"/>
    <n v="5272668"/>
    <n v="5272668"/>
    <n v="0"/>
    <n v="0"/>
    <n v="5272668"/>
    <n v="0"/>
    <n v="5272668"/>
    <n v="100"/>
    <n v="0"/>
    <n v="5272668"/>
    <n v="100"/>
    <n v="0"/>
    <n v="0"/>
    <n v="0"/>
    <n v="5272668"/>
    <n v="0"/>
    <n v="0"/>
    <n v="0"/>
    <n v="5272668"/>
  </r>
  <r>
    <s v="O1-2-05-02-004-02-01000000-000000000"/>
    <n v="3"/>
    <s v="O2-3-01-17-019-06"/>
    <x v="22"/>
    <x v="6"/>
    <s v="O23011719062024020314044"/>
    <s v="Servicios de la administración pública relacionados con la salud"/>
    <x v="13"/>
    <x v="1"/>
    <n v="0"/>
    <n v="0"/>
    <n v="0"/>
    <n v="0"/>
    <n v="0"/>
    <n v="0"/>
    <n v="5480"/>
    <n v="0"/>
    <n v="0"/>
    <n v="0"/>
    <n v="5480"/>
    <n v="5480"/>
    <n v="0"/>
    <n v="0"/>
    <n v="5480"/>
    <n v="0"/>
    <n v="5480"/>
    <n v="100"/>
    <n v="0"/>
    <n v="5480"/>
    <n v="100"/>
    <n v="0"/>
    <n v="0"/>
    <n v="0"/>
    <n v="5480"/>
    <n v="0"/>
    <n v="0"/>
    <n v="0"/>
    <n v="5480"/>
  </r>
  <r>
    <s v="O1-2-08"/>
    <m/>
    <m/>
    <x v="0"/>
    <x v="3"/>
    <m/>
    <s v="TRANSFERENCIAS DE CAPITAL"/>
    <x v="0"/>
    <x v="0"/>
    <n v="8783644000"/>
    <n v="543428396"/>
    <n v="543428396"/>
    <n v="0"/>
    <n v="0"/>
    <n v="0"/>
    <n v="2539539956"/>
    <n v="2539539956"/>
    <n v="0"/>
    <n v="0"/>
    <n v="0"/>
    <n v="8783644000"/>
    <n v="0"/>
    <n v="0"/>
    <n v="8783644000"/>
    <n v="543428396"/>
    <n v="2539539956"/>
    <n v="28.91"/>
    <n v="543428396"/>
    <n v="2539539956"/>
    <n v="28.91"/>
    <n v="6244104044"/>
    <n v="6244104044"/>
    <n v="6181304044"/>
    <n v="8720844000"/>
    <n v="62800000"/>
    <n v="0"/>
    <n v="543428396"/>
    <n v="2539539956"/>
  </r>
  <r>
    <s v="O1-2-08-04"/>
    <m/>
    <m/>
    <x v="0"/>
    <x v="3"/>
    <m/>
    <s v="Premios no reclamados"/>
    <x v="0"/>
    <x v="0"/>
    <n v="8720844000"/>
    <n v="543428396"/>
    <n v="543428396"/>
    <n v="0"/>
    <n v="0"/>
    <n v="0"/>
    <n v="2539539956"/>
    <n v="2539539956"/>
    <n v="0"/>
    <n v="0"/>
    <n v="0"/>
    <n v="8720844000"/>
    <n v="0"/>
    <n v="0"/>
    <n v="8720844000"/>
    <n v="543428396"/>
    <n v="2539539956"/>
    <n v="29.12"/>
    <n v="543428396"/>
    <n v="2539539956"/>
    <n v="29.12"/>
    <n v="6181304044"/>
    <n v="6181304044"/>
    <n v="6181304044"/>
    <n v="8720844000"/>
    <n v="0"/>
    <n v="0"/>
    <n v="543428396"/>
    <n v="2539539956"/>
  </r>
  <r>
    <s v="O1-2-08-04-002"/>
    <m/>
    <m/>
    <x v="0"/>
    <x v="3"/>
    <m/>
    <s v="20-R.S Premios de loterias"/>
    <x v="0"/>
    <x v="0"/>
    <n v="2444664000"/>
    <n v="126852700"/>
    <n v="126852700"/>
    <n v="0"/>
    <n v="0"/>
    <n v="0"/>
    <n v="726918600"/>
    <n v="726918600"/>
    <n v="0"/>
    <n v="0"/>
    <n v="0"/>
    <n v="2444664000"/>
    <n v="0"/>
    <n v="0"/>
    <n v="2444664000"/>
    <n v="126852700"/>
    <n v="726918600"/>
    <n v="29.73"/>
    <n v="126852700"/>
    <n v="726918600"/>
    <n v="29.73"/>
    <n v="1717745400"/>
    <n v="1717745400"/>
    <n v="1717745400"/>
    <n v="2444664000"/>
    <n v="0"/>
    <n v="0"/>
    <n v="126852700"/>
    <n v="726918600"/>
  </r>
  <r>
    <s v="O1-2-08-04-002-00"/>
    <m/>
    <m/>
    <x v="0"/>
    <x v="3"/>
    <m/>
    <s v="N/A"/>
    <x v="0"/>
    <x v="0"/>
    <n v="2444664000"/>
    <n v="126852700"/>
    <n v="126852700"/>
    <n v="0"/>
    <n v="0"/>
    <n v="0"/>
    <n v="726918600"/>
    <n v="726918600"/>
    <n v="0"/>
    <n v="0"/>
    <n v="0"/>
    <n v="2444664000"/>
    <n v="0"/>
    <n v="0"/>
    <n v="2444664000"/>
    <n v="126852700"/>
    <n v="726918600"/>
    <n v="29.73"/>
    <n v="126852700"/>
    <n v="726918600"/>
    <n v="29.73"/>
    <n v="1717745400"/>
    <n v="1717745400"/>
    <n v="1717745400"/>
    <n v="2444664000"/>
    <n v="0"/>
    <n v="0"/>
    <n v="126852700"/>
    <n v="726918600"/>
  </r>
  <r>
    <s v="O1-2-08-04-002-00-00000000"/>
    <m/>
    <m/>
    <x v="0"/>
    <x v="3"/>
    <m/>
    <s v="N/A"/>
    <x v="0"/>
    <x v="0"/>
    <n v="2444664000"/>
    <n v="126852700"/>
    <n v="126852700"/>
    <n v="0"/>
    <n v="0"/>
    <n v="0"/>
    <n v="726918600"/>
    <n v="726918600"/>
    <n v="0"/>
    <n v="0"/>
    <n v="0"/>
    <n v="2444664000"/>
    <n v="0"/>
    <n v="0"/>
    <n v="2444664000"/>
    <n v="126852700"/>
    <n v="726918600"/>
    <n v="29.73"/>
    <n v="126852700"/>
    <n v="726918600"/>
    <n v="29.73"/>
    <n v="1717745400"/>
    <n v="1717745400"/>
    <n v="1717745400"/>
    <n v="2444664000"/>
    <n v="0"/>
    <n v="0"/>
    <n v="126852700"/>
    <n v="726918600"/>
  </r>
  <r>
    <s v="O1-2-08-04-002-00-00000000-000000000"/>
    <m/>
    <m/>
    <x v="0"/>
    <x v="3"/>
    <m/>
    <s v="N/A"/>
    <x v="0"/>
    <x v="0"/>
    <n v="2444664000"/>
    <n v="126852700"/>
    <n v="126852700"/>
    <n v="0"/>
    <n v="0"/>
    <n v="0"/>
    <n v="726918600"/>
    <n v="726918600"/>
    <n v="0"/>
    <n v="0"/>
    <n v="0"/>
    <n v="2444664000"/>
    <n v="0"/>
    <n v="0"/>
    <n v="2444664000"/>
    <n v="126852700"/>
    <n v="726918600"/>
    <n v="29.73"/>
    <n v="126852700"/>
    <n v="726918600"/>
    <n v="29.73"/>
    <n v="1717745400"/>
    <n v="1717745400"/>
    <n v="1717745400"/>
    <n v="2444664000"/>
    <n v="0"/>
    <n v="0"/>
    <n v="126852700"/>
    <n v="726918600"/>
  </r>
  <r>
    <s v="O1-2-08-04-002-00-00000000-000000000"/>
    <n v="3"/>
    <s v="O2-3-01-17-019-06"/>
    <x v="9"/>
    <x v="6"/>
    <s v="O23011719062024020314044"/>
    <s v="Servicios de la administración pública relacionados con la salud"/>
    <x v="6"/>
    <x v="1"/>
    <n v="0"/>
    <n v="6723798"/>
    <n v="0"/>
    <n v="0"/>
    <n v="0"/>
    <n v="6723798"/>
    <n v="37013946"/>
    <n v="0"/>
    <n v="0"/>
    <n v="0"/>
    <n v="37013946"/>
    <n v="37013946"/>
    <n v="0"/>
    <n v="0"/>
    <n v="37013946"/>
    <n v="6723798"/>
    <n v="37013946"/>
    <n v="100"/>
    <n v="6723798"/>
    <n v="37013946"/>
    <n v="100"/>
    <n v="0"/>
    <n v="0"/>
    <n v="0"/>
    <n v="37013946"/>
    <n v="0"/>
    <n v="0"/>
    <n v="6723798"/>
    <n v="37013946"/>
  </r>
  <r>
    <s v="O1-2-08-04-002-00-00000000-000000000"/>
    <n v="3"/>
    <s v="O2-3-01-17-019-06"/>
    <x v="8"/>
    <x v="6"/>
    <s v="O23011719062024020314044"/>
    <s v="Servicios de la administración pública relacionados con la salud"/>
    <x v="6"/>
    <x v="1"/>
    <n v="0"/>
    <n v="13802105"/>
    <n v="0"/>
    <n v="0"/>
    <n v="0"/>
    <n v="13802105"/>
    <n v="88398343"/>
    <n v="0"/>
    <n v="0"/>
    <n v="0"/>
    <n v="88398343"/>
    <n v="88398343"/>
    <n v="0"/>
    <n v="0"/>
    <n v="88398343"/>
    <n v="13802105"/>
    <n v="88398343"/>
    <n v="100"/>
    <n v="13802105"/>
    <n v="88398343"/>
    <n v="100"/>
    <n v="0"/>
    <n v="0"/>
    <n v="0"/>
    <n v="88398343"/>
    <n v="0"/>
    <n v="0"/>
    <n v="13802105"/>
    <n v="88398343"/>
  </r>
  <r>
    <s v="O1-2-08-04-002-00-00000000-000000000"/>
    <n v="3"/>
    <s v="O2-3-01-17-019-06"/>
    <x v="16"/>
    <x v="6"/>
    <s v="O23011719062024020314044"/>
    <s v="Servicios de la administración pública relacionados con la salud"/>
    <x v="6"/>
    <x v="1"/>
    <n v="0"/>
    <n v="13422230"/>
    <n v="0"/>
    <n v="0"/>
    <n v="0"/>
    <n v="13422230"/>
    <n v="78228020"/>
    <n v="0"/>
    <n v="0"/>
    <n v="0"/>
    <n v="78228020"/>
    <n v="78228020"/>
    <n v="0"/>
    <n v="0"/>
    <n v="78228020"/>
    <n v="13422230"/>
    <n v="78228020"/>
    <n v="100"/>
    <n v="13422230"/>
    <n v="78228020"/>
    <n v="100"/>
    <n v="0"/>
    <n v="0"/>
    <n v="0"/>
    <n v="78228020"/>
    <n v="0"/>
    <n v="0"/>
    <n v="13422230"/>
    <n v="78228020"/>
  </r>
  <r>
    <s v="O1-2-08-04-002-00-00000000-000000000"/>
    <n v="3"/>
    <s v="O2-3-01-17-019-06"/>
    <x v="17"/>
    <x v="6"/>
    <s v="O23011719062024020314044"/>
    <s v="Servicios de la administración pública relacionados con la salud"/>
    <x v="6"/>
    <x v="1"/>
    <n v="0"/>
    <n v="226"/>
    <n v="0"/>
    <n v="0"/>
    <n v="0"/>
    <n v="226"/>
    <n v="952"/>
    <n v="0"/>
    <n v="0"/>
    <n v="0"/>
    <n v="952"/>
    <n v="952"/>
    <n v="0"/>
    <n v="0"/>
    <n v="952"/>
    <n v="226"/>
    <n v="952"/>
    <n v="100"/>
    <n v="226"/>
    <n v="952"/>
    <n v="100"/>
    <n v="0"/>
    <n v="0"/>
    <n v="0"/>
    <n v="952"/>
    <n v="0"/>
    <n v="0"/>
    <n v="226"/>
    <n v="952"/>
  </r>
  <r>
    <s v="O1-2-08-04-002-00-00000000-000000000"/>
    <n v="3"/>
    <s v="O2-3-01-17-019-06"/>
    <x v="18"/>
    <x v="6"/>
    <s v="O23011719062024020314044"/>
    <s v="Servicios de la administración pública relacionados con la salud"/>
    <x v="6"/>
    <x v="1"/>
    <n v="0"/>
    <n v="8990117"/>
    <n v="0"/>
    <n v="0"/>
    <n v="0"/>
    <n v="8990117"/>
    <n v="50085380"/>
    <n v="0"/>
    <n v="0"/>
    <n v="0"/>
    <n v="50085380"/>
    <n v="50085380"/>
    <n v="0"/>
    <n v="0"/>
    <n v="50085380"/>
    <n v="8990117"/>
    <n v="50085380"/>
    <n v="100"/>
    <n v="8990117"/>
    <n v="50085380"/>
    <n v="100"/>
    <n v="0"/>
    <n v="0"/>
    <n v="0"/>
    <n v="50085380"/>
    <n v="0"/>
    <n v="0"/>
    <n v="8990117"/>
    <n v="50085380"/>
  </r>
  <r>
    <s v="O1-2-08-04-002-00-00000000-000000000"/>
    <n v="3"/>
    <s v="O2-3-01-17-019-06"/>
    <x v="19"/>
    <x v="6"/>
    <s v="O23011719062024020314044"/>
    <s v="Servicios de la administración pública relacionados con la salud"/>
    <x v="6"/>
    <x v="1"/>
    <n v="0"/>
    <n v="1650738"/>
    <n v="0"/>
    <n v="0"/>
    <n v="0"/>
    <n v="1650738"/>
    <n v="9728163"/>
    <n v="0"/>
    <n v="0"/>
    <n v="0"/>
    <n v="9728163"/>
    <n v="9728163"/>
    <n v="0"/>
    <n v="0"/>
    <n v="9728163"/>
    <n v="1650738"/>
    <n v="9728163"/>
    <n v="100"/>
    <n v="1650738"/>
    <n v="9728163"/>
    <n v="100"/>
    <n v="0"/>
    <n v="0"/>
    <n v="0"/>
    <n v="9728163"/>
    <n v="0"/>
    <n v="0"/>
    <n v="1650738"/>
    <n v="9728163"/>
  </r>
  <r>
    <s v="O1-2-08-04-002-00-00000000-000000000"/>
    <n v="3"/>
    <s v="O2-3-01-17-019-06"/>
    <x v="22"/>
    <x v="6"/>
    <s v="O23011719062024020314044"/>
    <s v="Servicios de la administración pública relacionados con la salud"/>
    <x v="6"/>
    <x v="1"/>
    <n v="0"/>
    <n v="1876"/>
    <n v="0"/>
    <n v="0"/>
    <n v="0"/>
    <n v="1876"/>
    <n v="9690"/>
    <n v="0"/>
    <n v="0"/>
    <n v="0"/>
    <n v="9690"/>
    <n v="9690"/>
    <n v="0"/>
    <n v="0"/>
    <n v="9690"/>
    <n v="1876"/>
    <n v="9690"/>
    <n v="100"/>
    <n v="1876"/>
    <n v="9690"/>
    <n v="100"/>
    <n v="0"/>
    <n v="0"/>
    <n v="0"/>
    <n v="9690"/>
    <n v="0"/>
    <n v="0"/>
    <n v="1876"/>
    <n v="9690"/>
  </r>
  <r>
    <s v="O1-2-08-04-002-00-00000000-000000000"/>
    <n v="3"/>
    <s v="O2-3-01-17-019-06"/>
    <x v="21"/>
    <x v="6"/>
    <s v="O23011719062024020314044"/>
    <s v="Servicios de la administración pública relacionados con la salud"/>
    <x v="6"/>
    <x v="1"/>
    <n v="0"/>
    <n v="11522213"/>
    <n v="0"/>
    <n v="0"/>
    <n v="0"/>
    <n v="11522213"/>
    <n v="63318254"/>
    <n v="0"/>
    <n v="0"/>
    <n v="0"/>
    <n v="63318254"/>
    <n v="63318254"/>
    <n v="0"/>
    <n v="0"/>
    <n v="63318254"/>
    <n v="11522213"/>
    <n v="63318254"/>
    <n v="100"/>
    <n v="11522213"/>
    <n v="63318254"/>
    <n v="100"/>
    <n v="0"/>
    <n v="0"/>
    <n v="0"/>
    <n v="63318254"/>
    <n v="0"/>
    <n v="0"/>
    <n v="11522213"/>
    <n v="63318254"/>
  </r>
  <r>
    <s v="O1-2-08-04-002-00-00000000-000000000"/>
    <n v="3"/>
    <s v="O2-3-01-17-019-06"/>
    <x v="20"/>
    <x v="6"/>
    <s v="O23011719062024020314044"/>
    <s v="Servicios de la administración pública relacionados con la salud"/>
    <x v="6"/>
    <x v="1"/>
    <n v="0"/>
    <n v="477"/>
    <n v="0"/>
    <n v="0"/>
    <n v="0"/>
    <n v="477"/>
    <n v="1645"/>
    <n v="0"/>
    <n v="0"/>
    <n v="0"/>
    <n v="1645"/>
    <n v="1645"/>
    <n v="0"/>
    <n v="0"/>
    <n v="1645"/>
    <n v="477"/>
    <n v="1645"/>
    <n v="100"/>
    <n v="477"/>
    <n v="1645"/>
    <n v="100"/>
    <n v="0"/>
    <n v="0"/>
    <n v="0"/>
    <n v="1645"/>
    <n v="0"/>
    <n v="0"/>
    <n v="477"/>
    <n v="1645"/>
  </r>
  <r>
    <s v="O1-2-08-04-002-00-00000000-000000000"/>
    <n v="3"/>
    <s v="O2-3-01-17-019-06"/>
    <x v="28"/>
    <x v="6"/>
    <s v="O23011719062024020314044"/>
    <s v="Servicios de la administración pública relacionados con la salud"/>
    <x v="6"/>
    <x v="1"/>
    <n v="0"/>
    <n v="0"/>
    <n v="0"/>
    <n v="0"/>
    <n v="0"/>
    <n v="0"/>
    <n v="6"/>
    <n v="0"/>
    <n v="0"/>
    <n v="0"/>
    <n v="6"/>
    <n v="6"/>
    <n v="0"/>
    <n v="0"/>
    <n v="6"/>
    <n v="0"/>
    <n v="6"/>
    <n v="100"/>
    <n v="0"/>
    <n v="6"/>
    <n v="100"/>
    <n v="0"/>
    <n v="0"/>
    <n v="0"/>
    <n v="6"/>
    <n v="0"/>
    <n v="0"/>
    <n v="0"/>
    <n v="6"/>
  </r>
  <r>
    <s v="O1-2-08-04-002-00-00000000-000000000"/>
    <n v="3"/>
    <s v="O2-3-01-17-019-06"/>
    <x v="27"/>
    <x v="6"/>
    <s v="O23011719062024020314044"/>
    <s v="Servicios de la administración pública relacionados con la salud"/>
    <x v="6"/>
    <x v="1"/>
    <n v="0"/>
    <n v="523827"/>
    <n v="0"/>
    <n v="0"/>
    <n v="0"/>
    <n v="523827"/>
    <n v="2943908"/>
    <n v="0"/>
    <n v="0"/>
    <n v="0"/>
    <n v="2943908"/>
    <n v="2943908"/>
    <n v="0"/>
    <n v="0"/>
    <n v="2943908"/>
    <n v="523827"/>
    <n v="2943908"/>
    <n v="100"/>
    <n v="523827"/>
    <n v="2943908"/>
    <n v="100"/>
    <n v="0"/>
    <n v="0"/>
    <n v="0"/>
    <n v="2943908"/>
    <n v="0"/>
    <n v="0"/>
    <n v="523827"/>
    <n v="2943908"/>
  </r>
  <r>
    <s v="O1-2-08-04-002-00-00000000-000000000"/>
    <n v="3"/>
    <s v="O2-3-01-17-019-06"/>
    <x v="26"/>
    <x v="6"/>
    <s v="O23011719062024020314044"/>
    <s v="Servicios de la administración pública relacionados con la salud"/>
    <x v="6"/>
    <x v="1"/>
    <n v="0"/>
    <n v="0"/>
    <n v="0"/>
    <n v="0"/>
    <n v="0"/>
    <n v="0"/>
    <n v="1267"/>
    <n v="0"/>
    <n v="0"/>
    <n v="0"/>
    <n v="1267"/>
    <n v="1267"/>
    <n v="0"/>
    <n v="0"/>
    <n v="1267"/>
    <n v="0"/>
    <n v="1267"/>
    <n v="100"/>
    <n v="0"/>
    <n v="1267"/>
    <n v="100"/>
    <n v="0"/>
    <n v="0"/>
    <n v="0"/>
    <n v="1267"/>
    <n v="0"/>
    <n v="0"/>
    <n v="0"/>
    <n v="1267"/>
  </r>
  <r>
    <s v="O1-2-08-04-002-00-00000000-000000000"/>
    <n v="3"/>
    <s v="O2-3-01-17-019-06"/>
    <x v="25"/>
    <x v="6"/>
    <s v="O23011719062024020314044"/>
    <s v="Servicios de la administración pública relacionados con la salud"/>
    <x v="6"/>
    <x v="1"/>
    <n v="0"/>
    <n v="268"/>
    <n v="0"/>
    <n v="0"/>
    <n v="0"/>
    <n v="268"/>
    <n v="554"/>
    <n v="0"/>
    <n v="0"/>
    <n v="0"/>
    <n v="554"/>
    <n v="554"/>
    <n v="0"/>
    <n v="0"/>
    <n v="554"/>
    <n v="268"/>
    <n v="554"/>
    <n v="100"/>
    <n v="268"/>
    <n v="554"/>
    <n v="100"/>
    <n v="0"/>
    <n v="0"/>
    <n v="0"/>
    <n v="554"/>
    <n v="0"/>
    <n v="0"/>
    <n v="268"/>
    <n v="554"/>
  </r>
  <r>
    <s v="O1-2-08-04-002-00-00000000-000000000"/>
    <n v="3"/>
    <s v="O2-3-01-17-019-06"/>
    <x v="24"/>
    <x v="6"/>
    <s v="O23011719062024020314044"/>
    <s v="Servicios de la administración pública relacionados con la salud"/>
    <x v="6"/>
    <x v="1"/>
    <n v="0"/>
    <n v="3607109"/>
    <n v="0"/>
    <n v="0"/>
    <n v="0"/>
    <n v="3607109"/>
    <n v="20215689"/>
    <n v="0"/>
    <n v="0"/>
    <n v="0"/>
    <n v="20215689"/>
    <n v="20215689"/>
    <n v="0"/>
    <n v="0"/>
    <n v="20215689"/>
    <n v="3607109"/>
    <n v="20215689"/>
    <n v="100"/>
    <n v="3607109"/>
    <n v="20215689"/>
    <n v="100"/>
    <n v="0"/>
    <n v="0"/>
    <n v="0"/>
    <n v="20215689"/>
    <n v="0"/>
    <n v="0"/>
    <n v="3607109"/>
    <n v="20215689"/>
  </r>
  <r>
    <s v="O1-2-08-04-002-00-00000000-000000000"/>
    <n v="3"/>
    <s v="O2-3-01-17-019-06"/>
    <x v="23"/>
    <x v="6"/>
    <s v="O23011719062024020314044"/>
    <s v="Servicios de la administración pública relacionados con la salud"/>
    <x v="6"/>
    <x v="1"/>
    <n v="0"/>
    <n v="5412"/>
    <n v="0"/>
    <n v="0"/>
    <n v="0"/>
    <n v="5412"/>
    <n v="28210"/>
    <n v="0"/>
    <n v="0"/>
    <n v="0"/>
    <n v="28210"/>
    <n v="28210"/>
    <n v="0"/>
    <n v="0"/>
    <n v="28210"/>
    <n v="5412"/>
    <n v="28210"/>
    <n v="100"/>
    <n v="5412"/>
    <n v="28210"/>
    <n v="100"/>
    <n v="0"/>
    <n v="0"/>
    <n v="0"/>
    <n v="28210"/>
    <n v="0"/>
    <n v="0"/>
    <n v="5412"/>
    <n v="28210"/>
  </r>
  <r>
    <s v="O1-2-08-04-002-00-00000000-000000000"/>
    <n v="3"/>
    <s v="O2-3-01-17-019-06"/>
    <x v="15"/>
    <x v="6"/>
    <s v="O23011719062024020314044"/>
    <s v="Servicios de la administración pública relacionados con la salud"/>
    <x v="6"/>
    <x v="1"/>
    <n v="0"/>
    <n v="286"/>
    <n v="0"/>
    <n v="0"/>
    <n v="0"/>
    <n v="286"/>
    <n v="375"/>
    <n v="0"/>
    <n v="0"/>
    <n v="0"/>
    <n v="375"/>
    <n v="375"/>
    <n v="0"/>
    <n v="0"/>
    <n v="375"/>
    <n v="286"/>
    <n v="375"/>
    <n v="100"/>
    <n v="286"/>
    <n v="375"/>
    <n v="100"/>
    <n v="0"/>
    <n v="0"/>
    <n v="0"/>
    <n v="375"/>
    <n v="0"/>
    <n v="0"/>
    <n v="286"/>
    <n v="375"/>
  </r>
  <r>
    <s v="O1-2-08-04-002-00-00000000-000000000"/>
    <n v="3"/>
    <s v="O2-3-01-17-019-06"/>
    <x v="14"/>
    <x v="6"/>
    <s v="O23011719062024020314044"/>
    <s v="Servicios de la administración pública relacionados con la salud"/>
    <x v="6"/>
    <x v="1"/>
    <n v="2444664000"/>
    <n v="0"/>
    <n v="126852700"/>
    <n v="0"/>
    <n v="0"/>
    <n v="-126852700"/>
    <n v="0"/>
    <n v="726918600"/>
    <n v="0"/>
    <n v="0"/>
    <n v="-726918600"/>
    <n v="1717745400"/>
    <n v="0"/>
    <n v="0"/>
    <n v="1717745400"/>
    <n v="0"/>
    <n v="0"/>
    <n v="0"/>
    <n v="0"/>
    <n v="0"/>
    <n v="0"/>
    <n v="1717745400"/>
    <n v="1717745400"/>
    <n v="1717745400"/>
    <n v="1717745400"/>
    <n v="0"/>
    <n v="0"/>
    <n v="0"/>
    <n v="0"/>
  </r>
  <r>
    <s v="O1-2-08-04-002-00-00000000-000000000"/>
    <n v="3"/>
    <s v="O2-3-01-17-019-06"/>
    <x v="12"/>
    <x v="6"/>
    <s v="O23011719062024020314044"/>
    <s v="Servicios de la administración pública relacionados con la salud"/>
    <x v="6"/>
    <x v="1"/>
    <n v="0"/>
    <n v="0"/>
    <n v="0"/>
    <n v="0"/>
    <n v="0"/>
    <n v="0"/>
    <n v="2158"/>
    <n v="0"/>
    <n v="0"/>
    <n v="0"/>
    <n v="2158"/>
    <n v="2158"/>
    <n v="0"/>
    <n v="0"/>
    <n v="2158"/>
    <n v="0"/>
    <n v="2158"/>
    <n v="100"/>
    <n v="0"/>
    <n v="2158"/>
    <n v="100"/>
    <n v="0"/>
    <n v="0"/>
    <n v="0"/>
    <n v="2158"/>
    <n v="0"/>
    <n v="0"/>
    <n v="0"/>
    <n v="2158"/>
  </r>
  <r>
    <s v="O1-2-08-04-002-00-00000000-000000000"/>
    <n v="3"/>
    <s v="O2-3-01-17-019-06"/>
    <x v="13"/>
    <x v="6"/>
    <s v="O23011719062024020314044"/>
    <s v="Servicios de la administración pública relacionados con la salud"/>
    <x v="6"/>
    <x v="1"/>
    <n v="0"/>
    <n v="66599483"/>
    <n v="0"/>
    <n v="0"/>
    <n v="0"/>
    <n v="66599483"/>
    <n v="376938959"/>
    <n v="0"/>
    <n v="0"/>
    <n v="0"/>
    <n v="376938959"/>
    <n v="376938959"/>
    <n v="0"/>
    <n v="0"/>
    <n v="376938959"/>
    <n v="66599483"/>
    <n v="376938959"/>
    <n v="100"/>
    <n v="66599483"/>
    <n v="376938959"/>
    <n v="100"/>
    <n v="0"/>
    <n v="0"/>
    <n v="0"/>
    <n v="376938959"/>
    <n v="0"/>
    <n v="0"/>
    <n v="66599483"/>
    <n v="376938959"/>
  </r>
  <r>
    <s v="O1-2-08-04-002-00-00000000-000000000"/>
    <n v="3"/>
    <s v="O2-3-01-17-019-06"/>
    <x v="11"/>
    <x v="6"/>
    <s v="O23011719062024020314044"/>
    <s v="Servicios de la administración pública relacionados con la salud"/>
    <x v="6"/>
    <x v="1"/>
    <n v="0"/>
    <n v="291"/>
    <n v="0"/>
    <n v="0"/>
    <n v="0"/>
    <n v="291"/>
    <n v="741"/>
    <n v="0"/>
    <n v="0"/>
    <n v="0"/>
    <n v="741"/>
    <n v="741"/>
    <n v="0"/>
    <n v="0"/>
    <n v="741"/>
    <n v="291"/>
    <n v="741"/>
    <n v="100"/>
    <n v="291"/>
    <n v="741"/>
    <n v="100"/>
    <n v="0"/>
    <n v="0"/>
    <n v="0"/>
    <n v="741"/>
    <n v="0"/>
    <n v="0"/>
    <n v="291"/>
    <n v="741"/>
  </r>
  <r>
    <s v="O1-2-08-04-002-00-00000000-000000000"/>
    <n v="3"/>
    <s v="O2-3-01-17-019-06"/>
    <x v="10"/>
    <x v="6"/>
    <s v="O23011719062024020314044"/>
    <s v="Servicios de la administración pública relacionados con la salud"/>
    <x v="6"/>
    <x v="1"/>
    <n v="0"/>
    <n v="2244"/>
    <n v="0"/>
    <n v="0"/>
    <n v="0"/>
    <n v="2244"/>
    <n v="2340"/>
    <n v="0"/>
    <n v="0"/>
    <n v="0"/>
    <n v="2340"/>
    <n v="2340"/>
    <n v="0"/>
    <n v="0"/>
    <n v="2340"/>
    <n v="2244"/>
    <n v="2340"/>
    <n v="100"/>
    <n v="2244"/>
    <n v="2340"/>
    <n v="100"/>
    <n v="0"/>
    <n v="0"/>
    <n v="0"/>
    <n v="2340"/>
    <n v="0"/>
    <n v="0"/>
    <n v="2244"/>
    <n v="2340"/>
  </r>
  <r>
    <s v="O1-2-08-04-003"/>
    <m/>
    <m/>
    <x v="0"/>
    <x v="3"/>
    <m/>
    <s v="20-R.S Premios de apuestas permanentes o chance"/>
    <x v="0"/>
    <x v="0"/>
    <n v="5822354000"/>
    <n v="381282528"/>
    <n v="381282528"/>
    <n v="0"/>
    <n v="0"/>
    <n v="0"/>
    <n v="1644481038"/>
    <n v="1644481038"/>
    <n v="0"/>
    <n v="0"/>
    <n v="0"/>
    <n v="5822354000"/>
    <n v="0"/>
    <n v="0"/>
    <n v="5822354000"/>
    <n v="381282528"/>
    <n v="1644481038"/>
    <n v="28.24"/>
    <n v="381282528"/>
    <n v="1644481038"/>
    <n v="28.24"/>
    <n v="4177872962"/>
    <n v="4177872962"/>
    <n v="4177872962"/>
    <n v="5822354000"/>
    <n v="0"/>
    <n v="0"/>
    <n v="381282528"/>
    <n v="1644481038"/>
  </r>
  <r>
    <s v="O1-2-08-04-003-00"/>
    <m/>
    <m/>
    <x v="0"/>
    <x v="3"/>
    <m/>
    <s v="N/A"/>
    <x v="0"/>
    <x v="0"/>
    <n v="5822354000"/>
    <n v="381282528"/>
    <n v="381282528"/>
    <n v="0"/>
    <n v="0"/>
    <n v="0"/>
    <n v="1644481038"/>
    <n v="1644481038"/>
    <n v="0"/>
    <n v="0"/>
    <n v="0"/>
    <n v="5822354000"/>
    <n v="0"/>
    <n v="0"/>
    <n v="5822354000"/>
    <n v="381282528"/>
    <n v="1644481038"/>
    <n v="28.24"/>
    <n v="381282528"/>
    <n v="1644481038"/>
    <n v="28.24"/>
    <n v="4177872962"/>
    <n v="4177872962"/>
    <n v="4177872962"/>
    <n v="5822354000"/>
    <n v="0"/>
    <n v="0"/>
    <n v="381282528"/>
    <n v="1644481038"/>
  </r>
  <r>
    <s v="O1-2-08-04-003-00-0000000"/>
    <m/>
    <m/>
    <x v="0"/>
    <x v="3"/>
    <m/>
    <s v="N/A"/>
    <x v="0"/>
    <x v="0"/>
    <n v="5822354000"/>
    <n v="381282528"/>
    <n v="381282528"/>
    <n v="0"/>
    <n v="0"/>
    <n v="0"/>
    <n v="1644481038"/>
    <n v="1644481038"/>
    <n v="0"/>
    <n v="0"/>
    <n v="0"/>
    <n v="5822354000"/>
    <n v="0"/>
    <n v="0"/>
    <n v="5822354000"/>
    <n v="381282528"/>
    <n v="1644481038"/>
    <n v="28.24"/>
    <n v="381282528"/>
    <n v="1644481038"/>
    <n v="28.24"/>
    <n v="4177872962"/>
    <n v="4177872962"/>
    <n v="4177872962"/>
    <n v="5822354000"/>
    <n v="0"/>
    <n v="0"/>
    <n v="381282528"/>
    <n v="1644481038"/>
  </r>
  <r>
    <s v="O1-2-08-04-003-00-0000000-000000000"/>
    <m/>
    <m/>
    <x v="0"/>
    <x v="3"/>
    <m/>
    <s v="N/A"/>
    <x v="0"/>
    <x v="0"/>
    <n v="5822354000"/>
    <n v="381282528"/>
    <n v="381282528"/>
    <n v="0"/>
    <n v="0"/>
    <n v="0"/>
    <n v="1644481038"/>
    <n v="1644481038"/>
    <n v="0"/>
    <n v="0"/>
    <n v="0"/>
    <n v="5822354000"/>
    <n v="0"/>
    <n v="0"/>
    <n v="5822354000"/>
    <n v="381282528"/>
    <n v="1644481038"/>
    <n v="28.24"/>
    <n v="381282528"/>
    <n v="1644481038"/>
    <n v="28.24"/>
    <n v="4177872962"/>
    <n v="4177872962"/>
    <n v="4177872962"/>
    <n v="5822354000"/>
    <n v="0"/>
    <n v="0"/>
    <n v="381282528"/>
    <n v="1644481038"/>
  </r>
  <r>
    <s v="O1-2-08-04-003-00-0000000-000000000"/>
    <n v="3"/>
    <s v="O2-3-01-17-019-06"/>
    <x v="9"/>
    <x v="6"/>
    <s v="O23011719062024020314044"/>
    <s v="Servicios de la administración pública relacionados con la salud"/>
    <x v="6"/>
    <x v="1"/>
    <n v="0"/>
    <n v="20209792"/>
    <n v="0"/>
    <n v="0"/>
    <n v="0"/>
    <n v="20209792"/>
    <n v="83908189"/>
    <n v="0"/>
    <n v="0"/>
    <n v="0"/>
    <n v="83908189"/>
    <n v="83908189"/>
    <n v="0"/>
    <n v="0"/>
    <n v="83908189"/>
    <n v="20209792"/>
    <n v="83908189"/>
    <n v="100"/>
    <n v="20209792"/>
    <n v="83908189"/>
    <n v="100"/>
    <n v="0"/>
    <n v="0"/>
    <n v="0"/>
    <n v="83908189"/>
    <n v="0"/>
    <n v="0"/>
    <n v="20209792"/>
    <n v="83908189"/>
  </r>
  <r>
    <s v="O1-2-08-04-003-00-0000000-000000000"/>
    <n v="3"/>
    <s v="O2-3-01-17-019-06"/>
    <x v="12"/>
    <x v="6"/>
    <s v="O23011719062024020314044"/>
    <s v="Servicios de la administración pública relacionados con la salud"/>
    <x v="6"/>
    <x v="1"/>
    <n v="0"/>
    <n v="0"/>
    <n v="0"/>
    <n v="0"/>
    <n v="0"/>
    <n v="0"/>
    <n v="4318"/>
    <n v="0"/>
    <n v="0"/>
    <n v="0"/>
    <n v="4318"/>
    <n v="4318"/>
    <n v="0"/>
    <n v="0"/>
    <n v="4318"/>
    <n v="0"/>
    <n v="4318"/>
    <n v="100"/>
    <n v="0"/>
    <n v="4318"/>
    <n v="100"/>
    <n v="0"/>
    <n v="0"/>
    <n v="0"/>
    <n v="4318"/>
    <n v="0"/>
    <n v="0"/>
    <n v="0"/>
    <n v="4318"/>
  </r>
  <r>
    <s v="O1-2-08-04-003-00-0000000-000000000"/>
    <n v="3"/>
    <s v="O2-3-01-17-019-06"/>
    <x v="10"/>
    <x v="6"/>
    <s v="O23011719062024020314044"/>
    <s v="Servicios de la administración pública relacionados con la salud"/>
    <x v="6"/>
    <x v="1"/>
    <n v="0"/>
    <n v="6745"/>
    <n v="0"/>
    <n v="0"/>
    <n v="0"/>
    <n v="6745"/>
    <n v="6935"/>
    <n v="0"/>
    <n v="0"/>
    <n v="0"/>
    <n v="6935"/>
    <n v="6935"/>
    <n v="0"/>
    <n v="0"/>
    <n v="6935"/>
    <n v="6745"/>
    <n v="6935"/>
    <n v="100"/>
    <n v="6745"/>
    <n v="6935"/>
    <n v="100"/>
    <n v="0"/>
    <n v="0"/>
    <n v="0"/>
    <n v="6935"/>
    <n v="0"/>
    <n v="0"/>
    <n v="6745"/>
    <n v="6935"/>
  </r>
  <r>
    <s v="O1-2-08-04-003-00-0000000-000000000"/>
    <n v="3"/>
    <s v="O2-3-01-17-019-06"/>
    <x v="8"/>
    <x v="6"/>
    <s v="O23011719062024020314044"/>
    <s v="Servicios de la administración pública relacionados con la salud"/>
    <x v="6"/>
    <x v="1"/>
    <n v="0"/>
    <n v="41485134"/>
    <n v="0"/>
    <n v="0"/>
    <n v="0"/>
    <n v="41485134"/>
    <n v="199269375"/>
    <n v="0"/>
    <n v="0"/>
    <n v="0"/>
    <n v="199269375"/>
    <n v="199269375"/>
    <n v="0"/>
    <n v="0"/>
    <n v="199269375"/>
    <n v="41485134"/>
    <n v="199269375"/>
    <n v="100"/>
    <n v="41485134"/>
    <n v="199269375"/>
    <n v="100"/>
    <n v="0"/>
    <n v="0"/>
    <n v="0"/>
    <n v="199269375"/>
    <n v="0"/>
    <n v="0"/>
    <n v="41485134"/>
    <n v="199269375"/>
  </r>
  <r>
    <s v="O1-2-08-04-003-00-0000000-000000000"/>
    <n v="3"/>
    <s v="O2-3-01-17-019-06"/>
    <x v="16"/>
    <x v="6"/>
    <s v="O23011719062024020314044"/>
    <s v="Servicios de la administración pública relacionados con la salud"/>
    <x v="6"/>
    <x v="1"/>
    <n v="0"/>
    <n v="40343341"/>
    <n v="0"/>
    <n v="0"/>
    <n v="0"/>
    <n v="40343341"/>
    <n v="176522546"/>
    <n v="0"/>
    <n v="0"/>
    <n v="0"/>
    <n v="176522546"/>
    <n v="176522546"/>
    <n v="0"/>
    <n v="0"/>
    <n v="176522546"/>
    <n v="40343341"/>
    <n v="176522546"/>
    <n v="100"/>
    <n v="40343341"/>
    <n v="176522546"/>
    <n v="100"/>
    <n v="0"/>
    <n v="0"/>
    <n v="0"/>
    <n v="176522546"/>
    <n v="0"/>
    <n v="0"/>
    <n v="40343341"/>
    <n v="176522546"/>
  </r>
  <r>
    <s v="O1-2-08-04-003-00-0000000-000000000"/>
    <n v="3"/>
    <s v="O2-3-01-17-019-06"/>
    <x v="17"/>
    <x v="6"/>
    <s v="O23011719062024020314044"/>
    <s v="Servicios de la administración pública relacionados con la salud"/>
    <x v="6"/>
    <x v="1"/>
    <n v="0"/>
    <n v="678"/>
    <n v="0"/>
    <n v="0"/>
    <n v="0"/>
    <n v="678"/>
    <n v="2214"/>
    <n v="0"/>
    <n v="0"/>
    <n v="0"/>
    <n v="2214"/>
    <n v="2214"/>
    <n v="0"/>
    <n v="0"/>
    <n v="2214"/>
    <n v="678"/>
    <n v="2214"/>
    <n v="100"/>
    <n v="678"/>
    <n v="2214"/>
    <n v="100"/>
    <n v="0"/>
    <n v="0"/>
    <n v="0"/>
    <n v="2214"/>
    <n v="0"/>
    <n v="0"/>
    <n v="678"/>
    <n v="2214"/>
  </r>
  <r>
    <s v="O1-2-08-04-003-00-0000000-000000000"/>
    <n v="3"/>
    <s v="O2-3-01-17-019-06"/>
    <x v="18"/>
    <x v="6"/>
    <s v="O23011719062024020314044"/>
    <s v="Servicios de la administración pública relacionados con la salud"/>
    <x v="6"/>
    <x v="1"/>
    <n v="0"/>
    <n v="27021692"/>
    <n v="0"/>
    <n v="0"/>
    <n v="0"/>
    <n v="27021692"/>
    <n v="113468602"/>
    <n v="0"/>
    <n v="0"/>
    <n v="0"/>
    <n v="113468602"/>
    <n v="113468602"/>
    <n v="0"/>
    <n v="0"/>
    <n v="113468602"/>
    <n v="27021692"/>
    <n v="113468602"/>
    <n v="100"/>
    <n v="27021692"/>
    <n v="113468602"/>
    <n v="100"/>
    <n v="0"/>
    <n v="0"/>
    <n v="0"/>
    <n v="113468602"/>
    <n v="0"/>
    <n v="0"/>
    <n v="27021692"/>
    <n v="113468602"/>
  </r>
  <r>
    <s v="O1-2-08-04-003-00-0000000-000000000"/>
    <n v="3"/>
    <s v="O2-3-01-17-019-06"/>
    <x v="19"/>
    <x v="6"/>
    <s v="O23011719062024020314044"/>
    <s v="Servicios de la administración pública relacionados con la salud"/>
    <x v="6"/>
    <x v="1"/>
    <n v="0"/>
    <n v="4961638"/>
    <n v="0"/>
    <n v="0"/>
    <n v="0"/>
    <n v="4961638"/>
    <n v="21966192"/>
    <n v="0"/>
    <n v="0"/>
    <n v="0"/>
    <n v="21966192"/>
    <n v="21966192"/>
    <n v="0"/>
    <n v="0"/>
    <n v="21966192"/>
    <n v="4961638"/>
    <n v="21966192"/>
    <n v="100"/>
    <n v="4961638"/>
    <n v="21966192"/>
    <n v="100"/>
    <n v="0"/>
    <n v="0"/>
    <n v="0"/>
    <n v="21966192"/>
    <n v="0"/>
    <n v="0"/>
    <n v="4961638"/>
    <n v="21966192"/>
  </r>
  <r>
    <s v="O1-2-08-04-003-00-0000000-000000000"/>
    <n v="3"/>
    <s v="O2-3-01-17-019-06"/>
    <x v="22"/>
    <x v="6"/>
    <s v="O23011719062024020314044"/>
    <s v="Servicios de la administración pública relacionados con la salud"/>
    <x v="6"/>
    <x v="1"/>
    <n v="0"/>
    <n v="5640"/>
    <n v="0"/>
    <n v="0"/>
    <n v="0"/>
    <n v="5640"/>
    <n v="22161"/>
    <n v="0"/>
    <n v="0"/>
    <n v="0"/>
    <n v="22161"/>
    <n v="22161"/>
    <n v="0"/>
    <n v="0"/>
    <n v="22161"/>
    <n v="5640"/>
    <n v="22161"/>
    <n v="100"/>
    <n v="5640"/>
    <n v="22161"/>
    <n v="100"/>
    <n v="0"/>
    <n v="0"/>
    <n v="0"/>
    <n v="22161"/>
    <n v="0"/>
    <n v="0"/>
    <n v="5640"/>
    <n v="22161"/>
  </r>
  <r>
    <s v="O1-2-08-04-003-00-0000000-000000000"/>
    <n v="3"/>
    <s v="O2-3-01-17-019-06"/>
    <x v="21"/>
    <x v="6"/>
    <s v="O23011719062024020314044"/>
    <s v="Servicios de la administración pública relacionados con la salud"/>
    <x v="6"/>
    <x v="1"/>
    <n v="0"/>
    <n v="34632441"/>
    <n v="0"/>
    <n v="0"/>
    <n v="0"/>
    <n v="34632441"/>
    <n v="143654191"/>
    <n v="0"/>
    <n v="0"/>
    <n v="0"/>
    <n v="143654191"/>
    <n v="143654191"/>
    <n v="0"/>
    <n v="0"/>
    <n v="143654191"/>
    <n v="34632441"/>
    <n v="143654191"/>
    <n v="100"/>
    <n v="34632441"/>
    <n v="143654191"/>
    <n v="100"/>
    <n v="0"/>
    <n v="0"/>
    <n v="0"/>
    <n v="143654191"/>
    <n v="0"/>
    <n v="0"/>
    <n v="34632441"/>
    <n v="143654191"/>
  </r>
  <r>
    <s v="O1-2-08-04-003-00-0000000-000000000"/>
    <n v="3"/>
    <s v="O2-3-01-17-019-06"/>
    <x v="20"/>
    <x v="6"/>
    <s v="O23011719062024020314044"/>
    <s v="Servicios de la administración pública relacionados con la salud"/>
    <x v="6"/>
    <x v="1"/>
    <n v="0"/>
    <n v="1435"/>
    <n v="0"/>
    <n v="0"/>
    <n v="0"/>
    <n v="1435"/>
    <n v="3748"/>
    <n v="0"/>
    <n v="0"/>
    <n v="0"/>
    <n v="3748"/>
    <n v="3748"/>
    <n v="0"/>
    <n v="0"/>
    <n v="3748"/>
    <n v="1435"/>
    <n v="3748"/>
    <n v="100"/>
    <n v="1435"/>
    <n v="3748"/>
    <n v="100"/>
    <n v="0"/>
    <n v="0"/>
    <n v="0"/>
    <n v="3748"/>
    <n v="0"/>
    <n v="0"/>
    <n v="1435"/>
    <n v="3748"/>
  </r>
  <r>
    <s v="O1-2-08-04-003-00-0000000-000000000"/>
    <n v="3"/>
    <s v="O2-3-01-17-019-06"/>
    <x v="28"/>
    <x v="6"/>
    <s v="O23011719062024020314044"/>
    <s v="Servicios de la administración pública relacionados con la salud"/>
    <x v="6"/>
    <x v="1"/>
    <n v="0"/>
    <n v="0"/>
    <n v="0"/>
    <n v="0"/>
    <n v="0"/>
    <n v="0"/>
    <n v="12"/>
    <n v="0"/>
    <n v="0"/>
    <n v="0"/>
    <n v="12"/>
    <n v="12"/>
    <n v="0"/>
    <n v="0"/>
    <n v="12"/>
    <n v="0"/>
    <n v="12"/>
    <n v="100"/>
    <n v="0"/>
    <n v="12"/>
    <n v="100"/>
    <n v="0"/>
    <n v="0"/>
    <n v="0"/>
    <n v="12"/>
    <n v="0"/>
    <n v="0"/>
    <n v="0"/>
    <n v="12"/>
  </r>
  <r>
    <s v="O1-2-08-04-003-00-0000000-000000000"/>
    <n v="3"/>
    <s v="O2-3-01-17-019-06"/>
    <x v="27"/>
    <x v="6"/>
    <s v="O23011719062024020314044"/>
    <s v="Servicios de la administración pública relacionados con la salud"/>
    <x v="6"/>
    <x v="1"/>
    <n v="0"/>
    <n v="1574471"/>
    <n v="0"/>
    <n v="0"/>
    <n v="0"/>
    <n v="1574471"/>
    <n v="6658356"/>
    <n v="0"/>
    <n v="0"/>
    <n v="0"/>
    <n v="6658356"/>
    <n v="6658356"/>
    <n v="0"/>
    <n v="0"/>
    <n v="6658356"/>
    <n v="1574471"/>
    <n v="6658356"/>
    <n v="100"/>
    <n v="1574471"/>
    <n v="6658356"/>
    <n v="100"/>
    <n v="0"/>
    <n v="0"/>
    <n v="0"/>
    <n v="6658356"/>
    <n v="0"/>
    <n v="0"/>
    <n v="1574471"/>
    <n v="6658356"/>
  </r>
  <r>
    <s v="O1-2-08-04-003-00-0000000-000000000"/>
    <n v="3"/>
    <s v="O2-3-01-17-019-06"/>
    <x v="26"/>
    <x v="6"/>
    <s v="O23011719062024020314044"/>
    <s v="Servicios de la administración pública relacionados con la salud"/>
    <x v="6"/>
    <x v="1"/>
    <n v="0"/>
    <n v="0"/>
    <n v="0"/>
    <n v="0"/>
    <n v="0"/>
    <n v="0"/>
    <n v="2534"/>
    <n v="0"/>
    <n v="0"/>
    <n v="0"/>
    <n v="2534"/>
    <n v="2534"/>
    <n v="0"/>
    <n v="0"/>
    <n v="2534"/>
    <n v="0"/>
    <n v="2534"/>
    <n v="100"/>
    <n v="0"/>
    <n v="2534"/>
    <n v="100"/>
    <n v="0"/>
    <n v="0"/>
    <n v="0"/>
    <n v="2534"/>
    <n v="0"/>
    <n v="0"/>
    <n v="0"/>
    <n v="2534"/>
  </r>
  <r>
    <s v="O1-2-08-04-003-00-0000000-000000000"/>
    <n v="3"/>
    <s v="O2-3-01-17-019-06"/>
    <x v="25"/>
    <x v="6"/>
    <s v="O23011719062024020314044"/>
    <s v="Servicios de la administración pública relacionados con la salud"/>
    <x v="6"/>
    <x v="1"/>
    <n v="0"/>
    <n v="804"/>
    <n v="0"/>
    <n v="0"/>
    <n v="0"/>
    <n v="804"/>
    <n v="1359"/>
    <n v="0"/>
    <n v="0"/>
    <n v="0"/>
    <n v="1359"/>
    <n v="1359"/>
    <n v="0"/>
    <n v="0"/>
    <n v="1359"/>
    <n v="804"/>
    <n v="1359"/>
    <n v="100"/>
    <n v="804"/>
    <n v="1359"/>
    <n v="100"/>
    <n v="0"/>
    <n v="0"/>
    <n v="0"/>
    <n v="1359"/>
    <n v="0"/>
    <n v="0"/>
    <n v="804"/>
    <n v="1359"/>
  </r>
  <r>
    <s v="O1-2-08-04-003-00-0000000-000000000"/>
    <n v="3"/>
    <s v="O2-3-01-17-019-06"/>
    <x v="24"/>
    <x v="6"/>
    <s v="O23011719062024020314044"/>
    <s v="Servicios de la administración pública relacionados con la salud"/>
    <x v="6"/>
    <x v="1"/>
    <n v="0"/>
    <n v="10841926"/>
    <n v="0"/>
    <n v="0"/>
    <n v="0"/>
    <n v="10841926"/>
    <n v="45810471"/>
    <n v="0"/>
    <n v="0"/>
    <n v="0"/>
    <n v="45810471"/>
    <n v="45810471"/>
    <n v="0"/>
    <n v="0"/>
    <n v="45810471"/>
    <n v="10841926"/>
    <n v="45810471"/>
    <n v="100"/>
    <n v="10841926"/>
    <n v="45810471"/>
    <n v="100"/>
    <n v="0"/>
    <n v="0"/>
    <n v="0"/>
    <n v="45810471"/>
    <n v="0"/>
    <n v="0"/>
    <n v="10841926"/>
    <n v="45810471"/>
  </r>
  <r>
    <s v="O1-2-08-04-003-00-0000000-000000000"/>
    <n v="3"/>
    <s v="O2-3-01-17-019-06"/>
    <x v="23"/>
    <x v="6"/>
    <s v="O23011719062024020314044"/>
    <s v="Servicios de la administración pública relacionados con la salud"/>
    <x v="6"/>
    <x v="1"/>
    <n v="0"/>
    <n v="16265"/>
    <n v="0"/>
    <n v="0"/>
    <n v="0"/>
    <n v="16265"/>
    <n v="64532"/>
    <n v="0"/>
    <n v="0"/>
    <n v="0"/>
    <n v="64532"/>
    <n v="64532"/>
    <n v="0"/>
    <n v="0"/>
    <n v="64532"/>
    <n v="16265"/>
    <n v="64532"/>
    <n v="100"/>
    <n v="16265"/>
    <n v="64532"/>
    <n v="100"/>
    <n v="0"/>
    <n v="0"/>
    <n v="0"/>
    <n v="64532"/>
    <n v="0"/>
    <n v="0"/>
    <n v="16265"/>
    <n v="64532"/>
  </r>
  <r>
    <s v="O1-2-08-04-003-00-0000000-000000000"/>
    <n v="3"/>
    <s v="O2-3-01-17-019-06"/>
    <x v="15"/>
    <x v="6"/>
    <s v="O23011719062024020314044"/>
    <s v="Servicios de la administración pública relacionados con la salud"/>
    <x v="6"/>
    <x v="1"/>
    <n v="0"/>
    <n v="859"/>
    <n v="0"/>
    <n v="0"/>
    <n v="0"/>
    <n v="859"/>
    <n v="1074"/>
    <n v="0"/>
    <n v="0"/>
    <n v="0"/>
    <n v="1074"/>
    <n v="1074"/>
    <n v="0"/>
    <n v="0"/>
    <n v="1074"/>
    <n v="859"/>
    <n v="1074"/>
    <n v="100"/>
    <n v="859"/>
    <n v="1074"/>
    <n v="100"/>
    <n v="0"/>
    <n v="0"/>
    <n v="0"/>
    <n v="1074"/>
    <n v="0"/>
    <n v="0"/>
    <n v="859"/>
    <n v="1074"/>
  </r>
  <r>
    <s v="O1-2-08-04-003-00-0000000-000000000"/>
    <n v="3"/>
    <s v="O2-3-01-17-019-06"/>
    <x v="14"/>
    <x v="6"/>
    <s v="O23011719062024020314044"/>
    <s v="Servicios de la administración pública relacionados con la salud"/>
    <x v="6"/>
    <x v="1"/>
    <n v="5822354000"/>
    <n v="0"/>
    <n v="381282528"/>
    <n v="0"/>
    <n v="0"/>
    <n v="-381282528"/>
    <n v="0"/>
    <n v="1644481038"/>
    <n v="0"/>
    <n v="0"/>
    <n v="-1644481038"/>
    <n v="4177872962"/>
    <n v="0"/>
    <n v="0"/>
    <n v="4177872962"/>
    <n v="0"/>
    <n v="0"/>
    <n v="0"/>
    <n v="0"/>
    <n v="0"/>
    <n v="0"/>
    <n v="4177872962"/>
    <n v="4177872962"/>
    <n v="4177872962"/>
    <n v="4177872962"/>
    <n v="0"/>
    <n v="0"/>
    <n v="0"/>
    <n v="0"/>
  </r>
  <r>
    <s v="O1-2-08-04-003-00-0000000-000000000"/>
    <n v="3"/>
    <s v="O2-3-01-17-019-06"/>
    <x v="13"/>
    <x v="6"/>
    <s v="O23011719062024020314044"/>
    <s v="Servicios de la administración pública relacionados con la salud"/>
    <x v="6"/>
    <x v="1"/>
    <n v="0"/>
    <n v="200178792"/>
    <n v="0"/>
    <n v="0"/>
    <n v="0"/>
    <n v="200178792"/>
    <n v="853112444"/>
    <n v="0"/>
    <n v="0"/>
    <n v="0"/>
    <n v="853112444"/>
    <n v="853112444"/>
    <n v="0"/>
    <n v="0"/>
    <n v="853112444"/>
    <n v="200178792"/>
    <n v="853112444"/>
    <n v="100"/>
    <n v="200178792"/>
    <n v="853112444"/>
    <n v="100"/>
    <n v="0"/>
    <n v="0"/>
    <n v="0"/>
    <n v="853112444"/>
    <n v="0"/>
    <n v="0"/>
    <n v="200178792"/>
    <n v="853112444"/>
  </r>
  <r>
    <s v="O1-2-08-04-003-00-0000000-000000000"/>
    <n v="3"/>
    <s v="O2-3-01-17-019-06"/>
    <x v="11"/>
    <x v="6"/>
    <s v="O23011719062024020314044"/>
    <s v="Servicios de la administración pública relacionados con la salud"/>
    <x v="6"/>
    <x v="1"/>
    <n v="0"/>
    <n v="875"/>
    <n v="0"/>
    <n v="0"/>
    <n v="0"/>
    <n v="875"/>
    <n v="1785"/>
    <n v="0"/>
    <n v="0"/>
    <n v="0"/>
    <n v="1785"/>
    <n v="1785"/>
    <n v="0"/>
    <n v="0"/>
    <n v="1785"/>
    <n v="875"/>
    <n v="1785"/>
    <n v="100"/>
    <n v="875"/>
    <n v="1785"/>
    <n v="100"/>
    <n v="0"/>
    <n v="0"/>
    <n v="0"/>
    <n v="1785"/>
    <n v="0"/>
    <n v="0"/>
    <n v="875"/>
    <n v="1785"/>
  </r>
  <r>
    <s v="O1-2-08-04-004"/>
    <m/>
    <m/>
    <x v="0"/>
    <x v="3"/>
    <m/>
    <s v="20-R.S Premios de juegos novedosos"/>
    <x v="0"/>
    <x v="0"/>
    <n v="453826000"/>
    <n v="35293168"/>
    <n v="35293168"/>
    <n v="0"/>
    <n v="0"/>
    <n v="0"/>
    <n v="168140318"/>
    <n v="168140318"/>
    <n v="0"/>
    <n v="0"/>
    <n v="0"/>
    <n v="453826000"/>
    <n v="0"/>
    <n v="0"/>
    <n v="453826000"/>
    <n v="35293168"/>
    <n v="168140318"/>
    <n v="37.049999999999997"/>
    <n v="35293168"/>
    <n v="168140318"/>
    <n v="37.049999999999997"/>
    <n v="285685682"/>
    <n v="285685682"/>
    <n v="285685682"/>
    <n v="453826000"/>
    <n v="0"/>
    <n v="0"/>
    <n v="35293168"/>
    <n v="168140318"/>
  </r>
  <r>
    <s v="O1-2-08-04-004-00"/>
    <m/>
    <m/>
    <x v="0"/>
    <x v="3"/>
    <m/>
    <s v="N/A"/>
    <x v="0"/>
    <x v="0"/>
    <n v="453826000"/>
    <n v="35293168"/>
    <n v="35293168"/>
    <n v="0"/>
    <n v="0"/>
    <n v="0"/>
    <n v="168140318"/>
    <n v="168140318"/>
    <n v="0"/>
    <n v="0"/>
    <n v="0"/>
    <n v="453826000"/>
    <n v="0"/>
    <n v="0"/>
    <n v="453826000"/>
    <n v="35293168"/>
    <n v="168140318"/>
    <n v="37.049999999999997"/>
    <n v="35293168"/>
    <n v="168140318"/>
    <n v="37.049999999999997"/>
    <n v="285685682"/>
    <n v="285685682"/>
    <n v="285685682"/>
    <n v="453826000"/>
    <n v="0"/>
    <n v="0"/>
    <n v="35293168"/>
    <n v="168140318"/>
  </r>
  <r>
    <s v="O1-2-08-04-004-00-00000000"/>
    <m/>
    <m/>
    <x v="0"/>
    <x v="3"/>
    <m/>
    <s v="N/A"/>
    <x v="0"/>
    <x v="0"/>
    <n v="453826000"/>
    <n v="35293168"/>
    <n v="35293168"/>
    <n v="0"/>
    <n v="0"/>
    <n v="0"/>
    <n v="168140318"/>
    <n v="168140318"/>
    <n v="0"/>
    <n v="0"/>
    <n v="0"/>
    <n v="453826000"/>
    <n v="0"/>
    <n v="0"/>
    <n v="453826000"/>
    <n v="35293168"/>
    <n v="168140318"/>
    <n v="37.049999999999997"/>
    <n v="35293168"/>
    <n v="168140318"/>
    <n v="37.049999999999997"/>
    <n v="285685682"/>
    <n v="285685682"/>
    <n v="285685682"/>
    <n v="453826000"/>
    <n v="0"/>
    <n v="0"/>
    <n v="35293168"/>
    <n v="168140318"/>
  </r>
  <r>
    <s v="O1-2-08-04-004-00-00000000-000000000"/>
    <m/>
    <m/>
    <x v="0"/>
    <x v="3"/>
    <m/>
    <s v="N/A"/>
    <x v="0"/>
    <x v="0"/>
    <n v="453826000"/>
    <n v="35293168"/>
    <n v="35293168"/>
    <n v="0"/>
    <n v="0"/>
    <n v="0"/>
    <n v="168140318"/>
    <n v="168140318"/>
    <n v="0"/>
    <n v="0"/>
    <n v="0"/>
    <n v="453826000"/>
    <n v="0"/>
    <n v="0"/>
    <n v="453826000"/>
    <n v="35293168"/>
    <n v="168140318"/>
    <n v="37.049999999999997"/>
    <n v="35293168"/>
    <n v="168140318"/>
    <n v="37.049999999999997"/>
    <n v="285685682"/>
    <n v="285685682"/>
    <n v="285685682"/>
    <n v="453826000"/>
    <n v="0"/>
    <n v="0"/>
    <n v="35293168"/>
    <n v="168140318"/>
  </r>
  <r>
    <s v="O1-2-08-04-004-00-00000000-000000000"/>
    <n v="3"/>
    <s v="O2-3-01-17-019-06"/>
    <x v="24"/>
    <x v="6"/>
    <s v="O23011719062024020314044"/>
    <s v="Servicios de la administración pública relacionados con la salud"/>
    <x v="6"/>
    <x v="1"/>
    <n v="0"/>
    <n v="1003576"/>
    <n v="0"/>
    <n v="0"/>
    <n v="0"/>
    <n v="1003576"/>
    <n v="4688845"/>
    <n v="0"/>
    <n v="0"/>
    <n v="0"/>
    <n v="4688845"/>
    <n v="4688845"/>
    <n v="0"/>
    <n v="0"/>
    <n v="4688845"/>
    <n v="1003576"/>
    <n v="4688845"/>
    <n v="100"/>
    <n v="1003576"/>
    <n v="4688845"/>
    <n v="100"/>
    <n v="0"/>
    <n v="0"/>
    <n v="0"/>
    <n v="4688845"/>
    <n v="0"/>
    <n v="0"/>
    <n v="1003576"/>
    <n v="4688845"/>
  </r>
  <r>
    <s v="O1-2-08-04-004-00-00000000-000000000"/>
    <n v="3"/>
    <s v="O2-3-01-17-019-06"/>
    <x v="21"/>
    <x v="6"/>
    <s v="O23011719062024020314044"/>
    <s v="Servicios de la administración pública relacionados con la salud"/>
    <x v="6"/>
    <x v="1"/>
    <n v="0"/>
    <n v="3205729"/>
    <n v="0"/>
    <n v="0"/>
    <n v="0"/>
    <n v="3205729"/>
    <n v="14681450"/>
    <n v="0"/>
    <n v="0"/>
    <n v="0"/>
    <n v="14681450"/>
    <n v="14681450"/>
    <n v="0"/>
    <n v="0"/>
    <n v="14681450"/>
    <n v="3205729"/>
    <n v="14681450"/>
    <n v="100"/>
    <n v="3205729"/>
    <n v="14681450"/>
    <n v="100"/>
    <n v="0"/>
    <n v="0"/>
    <n v="0"/>
    <n v="14681450"/>
    <n v="0"/>
    <n v="0"/>
    <n v="3205729"/>
    <n v="14681450"/>
  </r>
  <r>
    <s v="O1-2-08-04-004-00-00000000-000000000"/>
    <n v="3"/>
    <s v="O2-3-01-17-019-06"/>
    <x v="13"/>
    <x v="6"/>
    <s v="O23011719062024020314044"/>
    <s v="Servicios de la administración pública relacionados con la salud"/>
    <x v="6"/>
    <x v="1"/>
    <n v="0"/>
    <n v="18529419"/>
    <n v="0"/>
    <n v="0"/>
    <n v="0"/>
    <n v="18529419"/>
    <n v="87248053"/>
    <n v="0"/>
    <n v="0"/>
    <n v="0"/>
    <n v="87248053"/>
    <n v="87248053"/>
    <n v="0"/>
    <n v="0"/>
    <n v="87248053"/>
    <n v="18529419"/>
    <n v="87248053"/>
    <n v="100"/>
    <n v="18529419"/>
    <n v="87248053"/>
    <n v="100"/>
    <n v="0"/>
    <n v="0"/>
    <n v="0"/>
    <n v="87248053"/>
    <n v="0"/>
    <n v="0"/>
    <n v="18529419"/>
    <n v="87248053"/>
  </r>
  <r>
    <s v="O1-2-08-04-004-00-00000000-000000000"/>
    <n v="3"/>
    <s v="O2-3-01-17-019-06"/>
    <x v="9"/>
    <x v="6"/>
    <s v="O23011719062024020314044"/>
    <s v="Servicios de la administración pública relacionados con la salud"/>
    <x v="6"/>
    <x v="1"/>
    <n v="0"/>
    <n v="1870707"/>
    <n v="0"/>
    <n v="0"/>
    <n v="0"/>
    <n v="1870707"/>
    <n v="8575635"/>
    <n v="0"/>
    <n v="0"/>
    <n v="0"/>
    <n v="8575635"/>
    <n v="8575635"/>
    <n v="0"/>
    <n v="0"/>
    <n v="8575635"/>
    <n v="1870707"/>
    <n v="8575635"/>
    <n v="100"/>
    <n v="1870707"/>
    <n v="8575635"/>
    <n v="100"/>
    <n v="0"/>
    <n v="0"/>
    <n v="0"/>
    <n v="8575635"/>
    <n v="0"/>
    <n v="0"/>
    <n v="1870707"/>
    <n v="8575635"/>
  </r>
  <r>
    <s v="O1-2-08-04-004-00-00000000-000000000"/>
    <n v="3"/>
    <s v="O2-3-01-17-019-06"/>
    <x v="23"/>
    <x v="6"/>
    <s v="O23011719062024020314044"/>
    <s v="Servicios de la administración pública relacionados con la salud"/>
    <x v="6"/>
    <x v="1"/>
    <n v="0"/>
    <n v="1506"/>
    <n v="0"/>
    <n v="0"/>
    <n v="0"/>
    <n v="1506"/>
    <n v="6802"/>
    <n v="0"/>
    <n v="0"/>
    <n v="0"/>
    <n v="6802"/>
    <n v="6802"/>
    <n v="0"/>
    <n v="0"/>
    <n v="6802"/>
    <n v="1506"/>
    <n v="6802"/>
    <n v="100"/>
    <n v="1506"/>
    <n v="6802"/>
    <n v="100"/>
    <n v="0"/>
    <n v="0"/>
    <n v="0"/>
    <n v="6802"/>
    <n v="0"/>
    <n v="0"/>
    <n v="1506"/>
    <n v="6802"/>
  </r>
  <r>
    <s v="O1-2-08-04-004-00-00000000-000000000"/>
    <n v="3"/>
    <s v="O2-3-01-17-019-06"/>
    <x v="8"/>
    <x v="6"/>
    <s v="O23011719062024020314044"/>
    <s v="Servicios de la administración pública relacionados con la salud"/>
    <x v="6"/>
    <x v="1"/>
    <n v="0"/>
    <n v="3840044"/>
    <n v="0"/>
    <n v="0"/>
    <n v="0"/>
    <n v="3840044"/>
    <n v="20424394"/>
    <n v="0"/>
    <n v="0"/>
    <n v="0"/>
    <n v="20424394"/>
    <n v="20424394"/>
    <n v="0"/>
    <n v="0"/>
    <n v="20424394"/>
    <n v="3840044"/>
    <n v="20424394"/>
    <n v="100"/>
    <n v="3840044"/>
    <n v="20424394"/>
    <n v="100"/>
    <n v="0"/>
    <n v="0"/>
    <n v="0"/>
    <n v="20424394"/>
    <n v="0"/>
    <n v="0"/>
    <n v="3840044"/>
    <n v="20424394"/>
  </r>
  <r>
    <s v="O1-2-08-04-004-00-00000000-000000000"/>
    <n v="3"/>
    <s v="O2-3-01-17-019-06"/>
    <x v="27"/>
    <x v="6"/>
    <s v="O23011719062024020314044"/>
    <s v="Servicios de la administración pública relacionados con la salud"/>
    <x v="6"/>
    <x v="1"/>
    <n v="0"/>
    <n v="145740"/>
    <n v="0"/>
    <n v="0"/>
    <n v="0"/>
    <n v="145740"/>
    <n v="679406"/>
    <n v="0"/>
    <n v="0"/>
    <n v="0"/>
    <n v="679406"/>
    <n v="679406"/>
    <n v="0"/>
    <n v="0"/>
    <n v="679406"/>
    <n v="145740"/>
    <n v="679406"/>
    <n v="100"/>
    <n v="145740"/>
    <n v="679406"/>
    <n v="100"/>
    <n v="0"/>
    <n v="0"/>
    <n v="0"/>
    <n v="679406"/>
    <n v="0"/>
    <n v="0"/>
    <n v="145740"/>
    <n v="679406"/>
  </r>
  <r>
    <s v="O1-2-08-04-004-00-00000000-000000000"/>
    <n v="3"/>
    <s v="O2-3-01-17-019-06"/>
    <x v="16"/>
    <x v="6"/>
    <s v="O23011719062024020314044"/>
    <s v="Servicios de la administración pública relacionados con la salud"/>
    <x v="6"/>
    <x v="1"/>
    <n v="0"/>
    <n v="3734355"/>
    <n v="0"/>
    <n v="0"/>
    <n v="0"/>
    <n v="3734355"/>
    <n v="17937948"/>
    <n v="0"/>
    <n v="0"/>
    <n v="0"/>
    <n v="17937948"/>
    <n v="17937948"/>
    <n v="0"/>
    <n v="0"/>
    <n v="17937948"/>
    <n v="3734355"/>
    <n v="17937948"/>
    <n v="100"/>
    <n v="3734355"/>
    <n v="17937948"/>
    <n v="100"/>
    <n v="0"/>
    <n v="0"/>
    <n v="0"/>
    <n v="17937948"/>
    <n v="0"/>
    <n v="0"/>
    <n v="3734355"/>
    <n v="17937948"/>
  </r>
  <r>
    <s v="O1-2-08-04-004-00-00000000-000000000"/>
    <n v="3"/>
    <s v="O2-3-01-17-019-06"/>
    <x v="12"/>
    <x v="6"/>
    <s v="O23011719062024020314044"/>
    <s v="Servicios de la administración pública relacionados con la salud"/>
    <x v="6"/>
    <x v="1"/>
    <n v="0"/>
    <n v="0"/>
    <n v="0"/>
    <n v="0"/>
    <n v="0"/>
    <n v="0"/>
    <n v="276"/>
    <n v="0"/>
    <n v="0"/>
    <n v="0"/>
    <n v="276"/>
    <n v="276"/>
    <n v="0"/>
    <n v="0"/>
    <n v="276"/>
    <n v="0"/>
    <n v="276"/>
    <n v="100"/>
    <n v="0"/>
    <n v="276"/>
    <n v="100"/>
    <n v="0"/>
    <n v="0"/>
    <n v="0"/>
    <n v="276"/>
    <n v="0"/>
    <n v="0"/>
    <n v="0"/>
    <n v="276"/>
  </r>
  <r>
    <s v="O1-2-08-04-004-00-00000000-000000000"/>
    <n v="3"/>
    <s v="O2-3-01-17-019-06"/>
    <x v="17"/>
    <x v="6"/>
    <s v="O23011719062024020314044"/>
    <s v="Servicios de la administración pública relacionados con la salud"/>
    <x v="6"/>
    <x v="1"/>
    <n v="0"/>
    <n v="63"/>
    <n v="0"/>
    <n v="0"/>
    <n v="0"/>
    <n v="63"/>
    <n v="235"/>
    <n v="0"/>
    <n v="0"/>
    <n v="0"/>
    <n v="235"/>
    <n v="235"/>
    <n v="0"/>
    <n v="0"/>
    <n v="235"/>
    <n v="63"/>
    <n v="235"/>
    <n v="100"/>
    <n v="63"/>
    <n v="235"/>
    <n v="100"/>
    <n v="0"/>
    <n v="0"/>
    <n v="0"/>
    <n v="235"/>
    <n v="0"/>
    <n v="0"/>
    <n v="63"/>
    <n v="235"/>
  </r>
  <r>
    <s v="O1-2-08-04-004-00-00000000-000000000"/>
    <n v="3"/>
    <s v="O2-3-01-17-019-06"/>
    <x v="26"/>
    <x v="6"/>
    <s v="O23011719062024020314044"/>
    <s v="Servicios de la administración pública relacionados con la salud"/>
    <x v="6"/>
    <x v="1"/>
    <n v="0"/>
    <n v="0"/>
    <n v="0"/>
    <n v="0"/>
    <n v="0"/>
    <n v="0"/>
    <n v="163"/>
    <n v="0"/>
    <n v="0"/>
    <n v="0"/>
    <n v="163"/>
    <n v="163"/>
    <n v="0"/>
    <n v="0"/>
    <n v="163"/>
    <n v="0"/>
    <n v="163"/>
    <n v="100"/>
    <n v="0"/>
    <n v="163"/>
    <n v="100"/>
    <n v="0"/>
    <n v="0"/>
    <n v="0"/>
    <n v="163"/>
    <n v="0"/>
    <n v="0"/>
    <n v="0"/>
    <n v="163"/>
  </r>
  <r>
    <s v="O1-2-08-04-004-00-00000000-000000000"/>
    <n v="3"/>
    <s v="O2-3-01-17-019-06"/>
    <x v="18"/>
    <x v="6"/>
    <s v="O23011719062024020314044"/>
    <s v="Servicios de la administración pública relacionados con la salud"/>
    <x v="6"/>
    <x v="1"/>
    <n v="0"/>
    <n v="2501245"/>
    <n v="0"/>
    <n v="0"/>
    <n v="0"/>
    <n v="2501245"/>
    <n v="11650324"/>
    <n v="0"/>
    <n v="0"/>
    <n v="0"/>
    <n v="11650324"/>
    <n v="11650324"/>
    <n v="0"/>
    <n v="0"/>
    <n v="11650324"/>
    <n v="2501245"/>
    <n v="11650324"/>
    <n v="100"/>
    <n v="2501245"/>
    <n v="11650324"/>
    <n v="100"/>
    <n v="0"/>
    <n v="0"/>
    <n v="0"/>
    <n v="11650324"/>
    <n v="0"/>
    <n v="0"/>
    <n v="2501245"/>
    <n v="11650324"/>
  </r>
  <r>
    <s v="O1-2-08-04-004-00-00000000-000000000"/>
    <n v="3"/>
    <s v="O2-3-01-17-019-06"/>
    <x v="15"/>
    <x v="6"/>
    <s v="O23011719062024020314044"/>
    <s v="Servicios de la administración pública relacionados con la salud"/>
    <x v="6"/>
    <x v="1"/>
    <n v="0"/>
    <n v="80"/>
    <n v="0"/>
    <n v="0"/>
    <n v="0"/>
    <n v="80"/>
    <n v="107"/>
    <n v="0"/>
    <n v="0"/>
    <n v="0"/>
    <n v="107"/>
    <n v="107"/>
    <n v="0"/>
    <n v="0"/>
    <n v="107"/>
    <n v="80"/>
    <n v="107"/>
    <n v="100"/>
    <n v="80"/>
    <n v="107"/>
    <n v="100"/>
    <n v="0"/>
    <n v="0"/>
    <n v="0"/>
    <n v="107"/>
    <n v="0"/>
    <n v="0"/>
    <n v="80"/>
    <n v="107"/>
  </r>
  <r>
    <s v="O1-2-08-04-004-00-00000000-000000000"/>
    <n v="3"/>
    <s v="O2-3-01-17-019-06"/>
    <x v="19"/>
    <x v="6"/>
    <s v="O23011719062024020314044"/>
    <s v="Servicios de la administración pública relacionados con la salud"/>
    <x v="6"/>
    <x v="1"/>
    <n v="0"/>
    <n v="459270"/>
    <n v="0"/>
    <n v="0"/>
    <n v="0"/>
    <n v="459270"/>
    <n v="2243148"/>
    <n v="0"/>
    <n v="0"/>
    <n v="0"/>
    <n v="2243148"/>
    <n v="2243148"/>
    <n v="0"/>
    <n v="0"/>
    <n v="2243148"/>
    <n v="459270"/>
    <n v="2243148"/>
    <n v="100"/>
    <n v="459270"/>
    <n v="2243148"/>
    <n v="100"/>
    <n v="0"/>
    <n v="0"/>
    <n v="0"/>
    <n v="2243148"/>
    <n v="0"/>
    <n v="0"/>
    <n v="459270"/>
    <n v="2243148"/>
  </r>
  <r>
    <s v="O1-2-08-04-004-00-00000000-000000000"/>
    <n v="3"/>
    <s v="O2-3-01-17-019-06"/>
    <x v="25"/>
    <x v="6"/>
    <s v="O23011719062024020314044"/>
    <s v="Servicios de la administración pública relacionados con la salud"/>
    <x v="6"/>
    <x v="1"/>
    <n v="0"/>
    <n v="74"/>
    <n v="0"/>
    <n v="0"/>
    <n v="0"/>
    <n v="74"/>
    <n v="153"/>
    <n v="0"/>
    <n v="0"/>
    <n v="0"/>
    <n v="153"/>
    <n v="153"/>
    <n v="0"/>
    <n v="0"/>
    <n v="153"/>
    <n v="74"/>
    <n v="153"/>
    <n v="100"/>
    <n v="74"/>
    <n v="153"/>
    <n v="100"/>
    <n v="0"/>
    <n v="0"/>
    <n v="0"/>
    <n v="153"/>
    <n v="0"/>
    <n v="0"/>
    <n v="74"/>
    <n v="153"/>
  </r>
  <r>
    <s v="O1-2-08-04-004-00-00000000-000000000"/>
    <n v="3"/>
    <s v="O2-3-01-17-019-06"/>
    <x v="11"/>
    <x v="6"/>
    <s v="O23011719062024020314044"/>
    <s v="Servicios de la administración pública relacionados con la salud"/>
    <x v="6"/>
    <x v="1"/>
    <n v="0"/>
    <n v="81"/>
    <n v="0"/>
    <n v="0"/>
    <n v="0"/>
    <n v="81"/>
    <n v="191"/>
    <n v="0"/>
    <n v="0"/>
    <n v="0"/>
    <n v="191"/>
    <n v="191"/>
    <n v="0"/>
    <n v="0"/>
    <n v="191"/>
    <n v="81"/>
    <n v="191"/>
    <n v="100"/>
    <n v="81"/>
    <n v="191"/>
    <n v="100"/>
    <n v="0"/>
    <n v="0"/>
    <n v="0"/>
    <n v="191"/>
    <n v="0"/>
    <n v="0"/>
    <n v="81"/>
    <n v="191"/>
  </r>
  <r>
    <s v="O1-2-08-04-004-00-00000000-000000000"/>
    <n v="3"/>
    <s v="O2-3-01-17-019-06"/>
    <x v="14"/>
    <x v="6"/>
    <s v="O23011719062024020314044"/>
    <s v="Servicios de la administración pública relacionados con la salud"/>
    <x v="6"/>
    <x v="1"/>
    <n v="453826000"/>
    <n v="0"/>
    <n v="35293168"/>
    <n v="0"/>
    <n v="0"/>
    <n v="-35293168"/>
    <n v="0"/>
    <n v="168140318"/>
    <n v="0"/>
    <n v="0"/>
    <n v="-168140318"/>
    <n v="285685682"/>
    <n v="0"/>
    <n v="0"/>
    <n v="285685682"/>
    <n v="0"/>
    <n v="0"/>
    <n v="0"/>
    <n v="0"/>
    <n v="0"/>
    <n v="0"/>
    <n v="285685682"/>
    <n v="285685682"/>
    <n v="285685682"/>
    <n v="285685682"/>
    <n v="0"/>
    <n v="0"/>
    <n v="0"/>
    <n v="0"/>
  </r>
  <r>
    <s v="O1-2-08-04-004-00-00000000-000000000"/>
    <n v="3"/>
    <s v="O2-3-01-17-019-06"/>
    <x v="20"/>
    <x v="6"/>
    <s v="O23011719062024020314044"/>
    <s v="Servicios de la administración pública relacionados con la salud"/>
    <x v="6"/>
    <x v="1"/>
    <n v="0"/>
    <n v="133"/>
    <n v="0"/>
    <n v="0"/>
    <n v="0"/>
    <n v="133"/>
    <n v="336"/>
    <n v="0"/>
    <n v="0"/>
    <n v="0"/>
    <n v="336"/>
    <n v="336"/>
    <n v="0"/>
    <n v="0"/>
    <n v="336"/>
    <n v="133"/>
    <n v="336"/>
    <n v="100"/>
    <n v="133"/>
    <n v="336"/>
    <n v="100"/>
    <n v="0"/>
    <n v="0"/>
    <n v="0"/>
    <n v="336"/>
    <n v="0"/>
    <n v="0"/>
    <n v="133"/>
    <n v="336"/>
  </r>
  <r>
    <s v="O1-2-08-04-004-00-00000000-000000000"/>
    <n v="3"/>
    <s v="O2-3-01-17-019-06"/>
    <x v="28"/>
    <x v="6"/>
    <s v="O23011719062024020314044"/>
    <s v="Servicios de la administración pública relacionados con la salud"/>
    <x v="6"/>
    <x v="1"/>
    <n v="0"/>
    <n v="0"/>
    <n v="0"/>
    <n v="0"/>
    <n v="0"/>
    <n v="0"/>
    <n v="1"/>
    <n v="0"/>
    <n v="0"/>
    <n v="0"/>
    <n v="1"/>
    <n v="1"/>
    <n v="0"/>
    <n v="0"/>
    <n v="1"/>
    <n v="0"/>
    <n v="1"/>
    <n v="100"/>
    <n v="0"/>
    <n v="1"/>
    <n v="100"/>
    <n v="0"/>
    <n v="0"/>
    <n v="0"/>
    <n v="1"/>
    <n v="0"/>
    <n v="0"/>
    <n v="0"/>
    <n v="1"/>
  </r>
  <r>
    <s v="O1-2-08-04-004-00-00000000-000000000"/>
    <n v="3"/>
    <s v="O2-3-01-17-019-06"/>
    <x v="10"/>
    <x v="6"/>
    <s v="O23011719062024020314044"/>
    <s v="Servicios de la administración pública relacionados con la salud"/>
    <x v="6"/>
    <x v="1"/>
    <n v="0"/>
    <n v="624"/>
    <n v="0"/>
    <n v="0"/>
    <n v="0"/>
    <n v="624"/>
    <n v="638"/>
    <n v="0"/>
    <n v="0"/>
    <n v="0"/>
    <n v="638"/>
    <n v="638"/>
    <n v="0"/>
    <n v="0"/>
    <n v="638"/>
    <n v="624"/>
    <n v="638"/>
    <n v="100"/>
    <n v="624"/>
    <n v="638"/>
    <n v="100"/>
    <n v="0"/>
    <n v="0"/>
    <n v="0"/>
    <n v="638"/>
    <n v="0"/>
    <n v="0"/>
    <n v="624"/>
    <n v="638"/>
  </r>
  <r>
    <s v="O1-2-08-04-004-00-00000000-000000000"/>
    <n v="3"/>
    <s v="O2-3-01-17-019-06"/>
    <x v="22"/>
    <x v="6"/>
    <s v="O23011719062024020314044"/>
    <s v="Servicios de la administración pública relacionados con la salud"/>
    <x v="6"/>
    <x v="1"/>
    <n v="0"/>
    <n v="522"/>
    <n v="0"/>
    <n v="0"/>
    <n v="0"/>
    <n v="522"/>
    <n v="2213"/>
    <n v="0"/>
    <n v="0"/>
    <n v="0"/>
    <n v="2213"/>
    <n v="2213"/>
    <n v="0"/>
    <n v="0"/>
    <n v="2213"/>
    <n v="522"/>
    <n v="2213"/>
    <n v="100"/>
    <n v="522"/>
    <n v="2213"/>
    <n v="100"/>
    <n v="0"/>
    <n v="0"/>
    <n v="0"/>
    <n v="2213"/>
    <n v="0"/>
    <n v="0"/>
    <n v="522"/>
    <n v="2213"/>
  </r>
  <r>
    <s v="O1-2-08-06"/>
    <m/>
    <m/>
    <x v="0"/>
    <x v="3"/>
    <m/>
    <s v="De otras entidades del gobierno general"/>
    <x v="0"/>
    <x v="0"/>
    <n v="62800000"/>
    <n v="0"/>
    <n v="0"/>
    <n v="0"/>
    <n v="0"/>
    <n v="0"/>
    <n v="0"/>
    <n v="0"/>
    <n v="0"/>
    <n v="0"/>
    <n v="0"/>
    <n v="62800000"/>
    <n v="0"/>
    <n v="0"/>
    <n v="62800000"/>
    <n v="0"/>
    <n v="0"/>
    <n v="0"/>
    <n v="0"/>
    <n v="0"/>
    <n v="0"/>
    <n v="62800000"/>
    <n v="62800000"/>
    <n v="0"/>
    <n v="0"/>
    <n v="62800000"/>
    <n v="0"/>
    <n v="0"/>
    <n v="0"/>
  </r>
  <r>
    <s v="O1-2-08-06-002"/>
    <m/>
    <m/>
    <x v="0"/>
    <x v="3"/>
    <m/>
    <s v="Condicionadas a la adquisicion de un activo"/>
    <x v="0"/>
    <x v="0"/>
    <n v="62800000"/>
    <n v="0"/>
    <n v="0"/>
    <n v="0"/>
    <n v="0"/>
    <n v="0"/>
    <n v="0"/>
    <n v="0"/>
    <n v="0"/>
    <n v="0"/>
    <n v="0"/>
    <n v="62800000"/>
    <n v="0"/>
    <n v="0"/>
    <n v="62800000"/>
    <n v="0"/>
    <n v="0"/>
    <n v="0"/>
    <n v="0"/>
    <n v="0"/>
    <n v="0"/>
    <n v="62800000"/>
    <n v="62800000"/>
    <n v="0"/>
    <n v="0"/>
    <n v="62800000"/>
    <n v="0"/>
    <n v="0"/>
    <n v="0"/>
  </r>
  <r>
    <s v="O1-2-08-06-002-14"/>
    <m/>
    <m/>
    <x v="0"/>
    <x v="3"/>
    <m/>
    <s v="Convenios entidades distritales"/>
    <x v="0"/>
    <x v="0"/>
    <n v="62800000"/>
    <n v="0"/>
    <n v="0"/>
    <n v="0"/>
    <n v="0"/>
    <n v="0"/>
    <n v="0"/>
    <n v="0"/>
    <n v="0"/>
    <n v="0"/>
    <n v="0"/>
    <n v="62800000"/>
    <n v="0"/>
    <n v="0"/>
    <n v="62800000"/>
    <n v="0"/>
    <n v="0"/>
    <n v="0"/>
    <n v="0"/>
    <n v="0"/>
    <n v="0"/>
    <n v="62800000"/>
    <n v="62800000"/>
    <n v="0"/>
    <n v="0"/>
    <n v="62800000"/>
    <n v="0"/>
    <n v="0"/>
    <n v="0"/>
  </r>
  <r>
    <s v="O1-2-08-06-002-14-01000000"/>
    <m/>
    <m/>
    <x v="0"/>
    <x v="3"/>
    <m/>
    <s v="21-Convenios Entidades Distritales por Distribuir"/>
    <x v="0"/>
    <x v="0"/>
    <n v="62800000"/>
    <n v="0"/>
    <n v="0"/>
    <n v="0"/>
    <n v="0"/>
    <n v="0"/>
    <n v="0"/>
    <n v="0"/>
    <n v="0"/>
    <n v="0"/>
    <n v="0"/>
    <n v="62800000"/>
    <n v="0"/>
    <n v="0"/>
    <n v="62800000"/>
    <n v="0"/>
    <n v="0"/>
    <n v="0"/>
    <n v="0"/>
    <n v="0"/>
    <n v="0"/>
    <n v="62800000"/>
    <n v="62800000"/>
    <n v="0"/>
    <n v="0"/>
    <n v="62800000"/>
    <n v="0"/>
    <n v="0"/>
    <n v="0"/>
  </r>
  <r>
    <s v="O1-2-08-06-002-14-01000000-000000000"/>
    <m/>
    <m/>
    <x v="0"/>
    <x v="3"/>
    <m/>
    <s v="N/A"/>
    <x v="0"/>
    <x v="0"/>
    <n v="62800000"/>
    <n v="0"/>
    <n v="0"/>
    <n v="0"/>
    <n v="0"/>
    <n v="0"/>
    <n v="0"/>
    <n v="0"/>
    <n v="0"/>
    <n v="0"/>
    <n v="0"/>
    <n v="62800000"/>
    <n v="0"/>
    <n v="0"/>
    <n v="62800000"/>
    <n v="0"/>
    <n v="0"/>
    <n v="0"/>
    <n v="0"/>
    <n v="0"/>
    <n v="0"/>
    <n v="62800000"/>
    <n v="62800000"/>
    <n v="0"/>
    <n v="0"/>
    <n v="62800000"/>
    <n v="0"/>
    <n v="0"/>
    <n v="0"/>
  </r>
  <r>
    <s v="O1-2-08-06-002-14-01000000-000000000"/>
    <n v="3"/>
    <s v="O2-3-01-17-019-06"/>
    <x v="45"/>
    <x v="18"/>
    <s v="O23011719062024020315004"/>
    <s v="Servicios de la administración pública relacionados con la salud"/>
    <x v="1"/>
    <x v="1"/>
    <n v="62800000"/>
    <n v="0"/>
    <n v="0"/>
    <n v="0"/>
    <n v="0"/>
    <n v="0"/>
    <n v="0"/>
    <n v="0"/>
    <n v="0"/>
    <n v="0"/>
    <n v="0"/>
    <n v="62800000"/>
    <n v="0"/>
    <n v="0"/>
    <n v="62800000"/>
    <n v="0"/>
    <n v="0"/>
    <n v="0"/>
    <n v="0"/>
    <n v="0"/>
    <n v="0"/>
    <n v="62800000"/>
    <n v="62800000"/>
    <n v="0"/>
    <n v="0"/>
    <n v="62800000"/>
    <n v="0"/>
    <n v="0"/>
    <n v="0"/>
  </r>
  <r>
    <s v="O1-2-10"/>
    <m/>
    <m/>
    <x v="0"/>
    <x v="3"/>
    <m/>
    <s v="RECURSOS DEL BALANCE"/>
    <x v="0"/>
    <x v="0"/>
    <n v="82471120000"/>
    <n v="4726492000"/>
    <n v="4726492000"/>
    <n v="0"/>
    <n v="0"/>
    <n v="0"/>
    <n v="26725352377"/>
    <n v="26725352377"/>
    <n v="0"/>
    <n v="0"/>
    <n v="0"/>
    <n v="82471120000"/>
    <n v="0"/>
    <n v="0"/>
    <n v="82471120000"/>
    <n v="0"/>
    <n v="39251258156"/>
    <n v="47.59"/>
    <n v="0"/>
    <n v="36913378623"/>
    <n v="44.76"/>
    <n v="43219861844"/>
    <n v="43219861844"/>
    <n v="0"/>
    <n v="39251258156"/>
    <n v="43219861844"/>
    <n v="2337879533"/>
    <n v="0"/>
    <n v="36913378623"/>
  </r>
  <r>
    <s v="O1-2-10-02"/>
    <m/>
    <m/>
    <x v="0"/>
    <x v="3"/>
    <m/>
    <s v="Superavit fiscal"/>
    <x v="0"/>
    <x v="0"/>
    <n v="82471120000"/>
    <n v="4726492000"/>
    <n v="4726492000"/>
    <n v="0"/>
    <n v="0"/>
    <n v="0"/>
    <n v="26725352377"/>
    <n v="26725352377"/>
    <n v="0"/>
    <n v="0"/>
    <n v="0"/>
    <n v="82471120000"/>
    <n v="0"/>
    <n v="0"/>
    <n v="82471120000"/>
    <n v="0"/>
    <n v="39251258156"/>
    <n v="47.59"/>
    <n v="0"/>
    <n v="36913378623"/>
    <n v="44.76"/>
    <n v="43219861844"/>
    <n v="43219861844"/>
    <n v="0"/>
    <n v="39251258156"/>
    <n v="43219861844"/>
    <n v="2337879533"/>
    <n v="0"/>
    <n v="36913378623"/>
  </r>
  <r>
    <s v="O1-2-10-02-001"/>
    <m/>
    <m/>
    <x v="0"/>
    <x v="3"/>
    <m/>
    <s v="R/Bce SGP"/>
    <x v="0"/>
    <x v="0"/>
    <n v="7690282000"/>
    <n v="0"/>
    <n v="0"/>
    <n v="0"/>
    <n v="0"/>
    <n v="0"/>
    <n v="7693392000"/>
    <n v="7693392000"/>
    <n v="0"/>
    <n v="0"/>
    <n v="0"/>
    <n v="7690282000"/>
    <n v="0"/>
    <n v="0"/>
    <n v="7690282000"/>
    <n v="0"/>
    <n v="619384804"/>
    <n v="8.0500000000000007"/>
    <n v="0"/>
    <n v="0"/>
    <n v="0"/>
    <n v="7070897196"/>
    <n v="7070897196"/>
    <n v="0"/>
    <n v="619384804"/>
    <n v="7070897196"/>
    <n v="619384804"/>
    <n v="0"/>
    <n v="0"/>
  </r>
  <r>
    <s v="O1-2-10-02-001-02"/>
    <m/>
    <m/>
    <x v="0"/>
    <x v="3"/>
    <m/>
    <s v="Salud"/>
    <x v="0"/>
    <x v="0"/>
    <n v="7690282000"/>
    <n v="0"/>
    <n v="0"/>
    <n v="0"/>
    <n v="0"/>
    <n v="0"/>
    <n v="7693392000"/>
    <n v="7693392000"/>
    <n v="0"/>
    <n v="0"/>
    <n v="0"/>
    <n v="7690282000"/>
    <n v="0"/>
    <n v="0"/>
    <n v="7690282000"/>
    <n v="0"/>
    <n v="619384804"/>
    <n v="8.0500000000000007"/>
    <n v="0"/>
    <n v="0"/>
    <n v="0"/>
    <n v="7070897196"/>
    <n v="7070897196"/>
    <n v="0"/>
    <n v="619384804"/>
    <n v="7070897196"/>
    <n v="619384804"/>
    <n v="0"/>
    <n v="0"/>
  </r>
  <r>
    <s v="O1-2-10-02-001-02-02000000"/>
    <m/>
    <m/>
    <x v="0"/>
    <x v="3"/>
    <m/>
    <s v="R/Bce SGP Salud Publica"/>
    <x v="0"/>
    <x v="0"/>
    <n v="6251889000"/>
    <n v="0"/>
    <n v="0"/>
    <n v="0"/>
    <n v="0"/>
    <n v="0"/>
    <n v="6254999000"/>
    <n v="6254999000"/>
    <n v="0"/>
    <n v="0"/>
    <n v="0"/>
    <n v="6251889000"/>
    <n v="0"/>
    <n v="0"/>
    <n v="6251889000"/>
    <n v="0"/>
    <n v="0"/>
    <n v="0"/>
    <n v="0"/>
    <n v="0"/>
    <n v="0"/>
    <n v="6251889000"/>
    <n v="6251889000"/>
    <n v="0"/>
    <n v="0"/>
    <n v="6251889000"/>
    <n v="0"/>
    <n v="0"/>
    <n v="0"/>
  </r>
  <r>
    <s v="O1-2-10-02-001-02-02000000-010000000"/>
    <m/>
    <m/>
    <x v="0"/>
    <x v="3"/>
    <m/>
    <s v="498- (570) Part. Salud Salud Publica Doc. SGP-Ultima doceava 2022"/>
    <x v="0"/>
    <x v="0"/>
    <n v="3110000"/>
    <n v="0"/>
    <n v="0"/>
    <n v="0"/>
    <n v="0"/>
    <n v="0"/>
    <n v="3110000"/>
    <n v="3110000"/>
    <n v="0"/>
    <n v="0"/>
    <n v="0"/>
    <n v="3110000"/>
    <n v="0"/>
    <n v="0"/>
    <n v="3110000"/>
    <n v="0"/>
    <n v="0"/>
    <n v="0"/>
    <n v="0"/>
    <n v="0"/>
    <n v="0"/>
    <n v="3110000"/>
    <n v="3110000"/>
    <n v="0"/>
    <n v="0"/>
    <n v="3110000"/>
    <n v="0"/>
    <n v="0"/>
    <n v="0"/>
  </r>
  <r>
    <s v="O1-2-10-02-001-02-02000000-010000000"/>
    <n v="3"/>
    <s v="O2-3-01-17-019-05"/>
    <x v="148"/>
    <x v="41"/>
    <s v="O23011719052024024213049"/>
    <s v="Servicios de la administración pública relacionados con la salud"/>
    <x v="14"/>
    <x v="1"/>
    <n v="0"/>
    <n v="0"/>
    <n v="0"/>
    <n v="0"/>
    <n v="0"/>
    <n v="0"/>
    <n v="3110000"/>
    <n v="0"/>
    <n v="0"/>
    <n v="0"/>
    <n v="3110000"/>
    <n v="3110000"/>
    <n v="0"/>
    <n v="0"/>
    <n v="3110000"/>
    <n v="0"/>
    <n v="0"/>
    <n v="0"/>
    <n v="0"/>
    <n v="0"/>
    <n v="0"/>
    <n v="3110000"/>
    <n v="3110000"/>
    <n v="0"/>
    <n v="0"/>
    <n v="3110000"/>
    <n v="0"/>
    <n v="0"/>
    <n v="0"/>
  </r>
  <r>
    <s v="O1-2-10-02-001-02-02000000-010000000"/>
    <n v="3"/>
    <s v="O2-3-01-17-019-05"/>
    <x v="3"/>
    <x v="2"/>
    <s v="O23011719052024024207014"/>
    <s v="Servicios de la administración pública relacionados con la salud"/>
    <x v="14"/>
    <x v="1"/>
    <n v="3110000"/>
    <n v="0"/>
    <n v="0"/>
    <n v="0"/>
    <n v="0"/>
    <n v="0"/>
    <n v="0"/>
    <n v="3110000"/>
    <n v="0"/>
    <n v="0"/>
    <n v="-3110000"/>
    <n v="0"/>
    <n v="0"/>
    <n v="0"/>
    <n v="0"/>
    <n v="0"/>
    <n v="0"/>
    <n v="0"/>
    <n v="0"/>
    <n v="0"/>
    <n v="0"/>
    <n v="0"/>
    <n v="0"/>
    <n v="0"/>
    <n v="0"/>
    <n v="0"/>
    <n v="0"/>
    <n v="0"/>
    <n v="0"/>
  </r>
  <r>
    <s v="O1-2-10-02-001-02-02000000-020000000"/>
    <m/>
    <m/>
    <x v="0"/>
    <x v="3"/>
    <m/>
    <s v="498- (570) Part. Salud  11/12 avas Salud Publica- 2023"/>
    <x v="0"/>
    <x v="0"/>
    <n v="6893000"/>
    <n v="0"/>
    <n v="0"/>
    <n v="0"/>
    <n v="0"/>
    <n v="0"/>
    <n v="10003000"/>
    <n v="10003000"/>
    <n v="0"/>
    <n v="0"/>
    <n v="0"/>
    <n v="6893000"/>
    <n v="0"/>
    <n v="0"/>
    <n v="6893000"/>
    <n v="0"/>
    <n v="0"/>
    <n v="0"/>
    <n v="0"/>
    <n v="0"/>
    <n v="0"/>
    <n v="6893000"/>
    <n v="6893000"/>
    <n v="0"/>
    <n v="0"/>
    <n v="6893000"/>
    <n v="0"/>
    <n v="0"/>
    <n v="0"/>
  </r>
  <r>
    <s v="O1-2-10-02-001-02-02000000-020000000"/>
    <n v="3"/>
    <s v="O2-3-01-17-019-05"/>
    <x v="148"/>
    <x v="41"/>
    <s v="O23011719052024024213049"/>
    <s v="Servicios de la administración pública relacionados con la salud"/>
    <x v="14"/>
    <x v="1"/>
    <n v="0"/>
    <n v="0"/>
    <n v="0"/>
    <n v="0"/>
    <n v="0"/>
    <n v="0"/>
    <n v="10003000"/>
    <n v="3110000"/>
    <n v="0"/>
    <n v="0"/>
    <n v="6893000"/>
    <n v="6893000"/>
    <n v="0"/>
    <n v="0"/>
    <n v="6893000"/>
    <n v="0"/>
    <n v="0"/>
    <n v="0"/>
    <n v="0"/>
    <n v="0"/>
    <n v="0"/>
    <n v="6893000"/>
    <n v="6893000"/>
    <n v="0"/>
    <n v="0"/>
    <n v="6893000"/>
    <n v="0"/>
    <n v="0"/>
    <n v="0"/>
  </r>
  <r>
    <s v="O1-2-10-02-001-02-02000000-020000000"/>
    <n v="3"/>
    <s v="O2-3-01-17-019-05"/>
    <x v="3"/>
    <x v="2"/>
    <s v="O23011719052024024207014"/>
    <s v="Servicios de la administración pública relacionados con la salud"/>
    <x v="14"/>
    <x v="1"/>
    <n v="6893000"/>
    <n v="0"/>
    <n v="0"/>
    <n v="0"/>
    <n v="0"/>
    <n v="0"/>
    <n v="0"/>
    <n v="6893000"/>
    <n v="0"/>
    <n v="0"/>
    <n v="-6893000"/>
    <n v="0"/>
    <n v="0"/>
    <n v="0"/>
    <n v="0"/>
    <n v="0"/>
    <n v="0"/>
    <n v="0"/>
    <n v="0"/>
    <n v="0"/>
    <n v="0"/>
    <n v="0"/>
    <n v="0"/>
    <n v="0"/>
    <n v="0"/>
    <n v="0"/>
    <n v="0"/>
    <n v="0"/>
    <n v="0"/>
  </r>
  <r>
    <s v="O1-2-10-02-001-02-02000000-030000000"/>
    <m/>
    <m/>
    <x v="0"/>
    <x v="3"/>
    <m/>
    <s v="519- (578) Rendimientos Financ. SGP Salud Publica vigencia 2023"/>
    <x v="0"/>
    <x v="0"/>
    <n v="3522177000"/>
    <n v="0"/>
    <n v="0"/>
    <n v="0"/>
    <n v="0"/>
    <n v="0"/>
    <n v="3522177000"/>
    <n v="3522177000"/>
    <n v="0"/>
    <n v="0"/>
    <n v="0"/>
    <n v="3522177000"/>
    <n v="0"/>
    <n v="0"/>
    <n v="3522177000"/>
    <n v="0"/>
    <n v="0"/>
    <n v="0"/>
    <n v="0"/>
    <n v="0"/>
    <n v="0"/>
    <n v="3522177000"/>
    <n v="3522177000"/>
    <n v="0"/>
    <n v="0"/>
    <n v="3522177000"/>
    <n v="0"/>
    <n v="0"/>
    <n v="0"/>
  </r>
  <r>
    <s v="O1-2-10-02-001-02-02000000-030000000"/>
    <n v="3"/>
    <s v="O2-3-01-17-019-05"/>
    <x v="3"/>
    <x v="2"/>
    <s v="O23011719052024024207014"/>
    <s v="Servicios de la administración pública relacionados con la salud"/>
    <x v="15"/>
    <x v="1"/>
    <n v="3522177000"/>
    <n v="0"/>
    <n v="0"/>
    <n v="0"/>
    <n v="0"/>
    <n v="0"/>
    <n v="0"/>
    <n v="3522177000"/>
    <n v="0"/>
    <n v="0"/>
    <n v="-3522177000"/>
    <n v="0"/>
    <n v="0"/>
    <n v="0"/>
    <n v="0"/>
    <n v="0"/>
    <n v="0"/>
    <n v="0"/>
    <n v="0"/>
    <n v="0"/>
    <n v="0"/>
    <n v="0"/>
    <n v="0"/>
    <n v="0"/>
    <n v="0"/>
    <n v="0"/>
    <n v="0"/>
    <n v="0"/>
    <n v="0"/>
  </r>
  <r>
    <s v="O1-2-10-02-001-02-02000000-030000000"/>
    <n v="3"/>
    <s v="O2-3-01-17-019-05"/>
    <x v="146"/>
    <x v="40"/>
    <s v="O23011719052024024211049"/>
    <s v="Servicios de la administración pública relacionados con la salud"/>
    <x v="15"/>
    <x v="1"/>
    <n v="0"/>
    <n v="0"/>
    <n v="0"/>
    <n v="0"/>
    <n v="0"/>
    <n v="0"/>
    <n v="3522177000"/>
    <n v="0"/>
    <n v="0"/>
    <n v="0"/>
    <n v="3522177000"/>
    <n v="3522177000"/>
    <n v="0"/>
    <n v="0"/>
    <n v="3522177000"/>
    <n v="0"/>
    <n v="0"/>
    <n v="0"/>
    <n v="0"/>
    <n v="0"/>
    <n v="0"/>
    <n v="3522177000"/>
    <n v="3522177000"/>
    <n v="0"/>
    <n v="0"/>
    <n v="3522177000"/>
    <n v="0"/>
    <n v="0"/>
    <n v="0"/>
  </r>
  <r>
    <s v="O1-2-10-02-001-02-02000000-040000000"/>
    <m/>
    <m/>
    <x v="0"/>
    <x v="3"/>
    <m/>
    <s v="519- (574) Rendimientos Financieros SGP Salud Publica vigencias anteriores"/>
    <x v="0"/>
    <x v="0"/>
    <n v="2719709000"/>
    <n v="0"/>
    <n v="0"/>
    <n v="0"/>
    <n v="0"/>
    <n v="0"/>
    <n v="2719709000"/>
    <n v="2719709000"/>
    <n v="0"/>
    <n v="0"/>
    <n v="0"/>
    <n v="2719709000"/>
    <n v="0"/>
    <n v="0"/>
    <n v="2719709000"/>
    <n v="0"/>
    <n v="0"/>
    <n v="0"/>
    <n v="0"/>
    <n v="0"/>
    <n v="0"/>
    <n v="2719709000"/>
    <n v="2719709000"/>
    <n v="0"/>
    <n v="0"/>
    <n v="2719709000"/>
    <n v="0"/>
    <n v="0"/>
    <n v="0"/>
  </r>
  <r>
    <s v="O1-2-10-02-001-02-02000000-040000000"/>
    <n v="3"/>
    <s v="O2-3-01-17-019-05"/>
    <x v="146"/>
    <x v="40"/>
    <s v="O23011719052024024211049"/>
    <s v="Servicios de la administración pública relacionados con la salud"/>
    <x v="15"/>
    <x v="1"/>
    <n v="0"/>
    <n v="0"/>
    <n v="0"/>
    <n v="0"/>
    <n v="0"/>
    <n v="0"/>
    <n v="1544409319"/>
    <n v="0"/>
    <n v="0"/>
    <n v="0"/>
    <n v="1544409319"/>
    <n v="1544409319"/>
    <n v="0"/>
    <n v="0"/>
    <n v="1544409319"/>
    <n v="0"/>
    <n v="0"/>
    <n v="0"/>
    <n v="0"/>
    <n v="0"/>
    <n v="0"/>
    <n v="1544409319"/>
    <n v="1544409319"/>
    <n v="0"/>
    <n v="0"/>
    <n v="1544409319"/>
    <n v="0"/>
    <n v="0"/>
    <n v="0"/>
  </r>
  <r>
    <s v="O1-2-10-02-001-02-02000000-040000000"/>
    <n v="3"/>
    <s v="O2-3-01-17-019-05"/>
    <x v="150"/>
    <x v="43"/>
    <s v="O23011719052024024213054"/>
    <s v="Servicios de la administración pública relacionados con la salud"/>
    <x v="15"/>
    <x v="1"/>
    <n v="0"/>
    <n v="0"/>
    <n v="0"/>
    <n v="0"/>
    <n v="0"/>
    <n v="0"/>
    <n v="1175299681"/>
    <n v="0"/>
    <n v="0"/>
    <n v="0"/>
    <n v="1175299681"/>
    <n v="1175299681"/>
    <n v="0"/>
    <n v="0"/>
    <n v="1175299681"/>
    <n v="0"/>
    <n v="0"/>
    <n v="0"/>
    <n v="0"/>
    <n v="0"/>
    <n v="0"/>
    <n v="1175299681"/>
    <n v="1175299681"/>
    <n v="0"/>
    <n v="0"/>
    <n v="1175299681"/>
    <n v="0"/>
    <n v="0"/>
    <n v="0"/>
  </r>
  <r>
    <s v="O1-2-10-02-001-02-02000000-040000000"/>
    <n v="3"/>
    <s v="O2-3-01-17-019-05"/>
    <x v="3"/>
    <x v="2"/>
    <s v="O23011719052024024207014"/>
    <s v="Servicios de la administración pública relacionados con la salud"/>
    <x v="15"/>
    <x v="1"/>
    <n v="2719709000"/>
    <n v="0"/>
    <n v="0"/>
    <n v="0"/>
    <n v="0"/>
    <n v="0"/>
    <n v="0"/>
    <n v="2719709000"/>
    <n v="0"/>
    <n v="0"/>
    <n v="-2719709000"/>
    <n v="0"/>
    <n v="0"/>
    <n v="0"/>
    <n v="0"/>
    <n v="0"/>
    <n v="0"/>
    <n v="0"/>
    <n v="0"/>
    <n v="0"/>
    <n v="0"/>
    <n v="0"/>
    <n v="0"/>
    <n v="0"/>
    <n v="0"/>
    <n v="0"/>
    <n v="0"/>
    <n v="0"/>
    <n v="0"/>
  </r>
  <r>
    <s v="O1-2-10-02-001-02-03000000"/>
    <m/>
    <m/>
    <x v="0"/>
    <x v="3"/>
    <m/>
    <s v="R/Bce SGP Oferta"/>
    <x v="0"/>
    <x v="0"/>
    <n v="1438393000"/>
    <n v="0"/>
    <n v="0"/>
    <n v="0"/>
    <n v="0"/>
    <n v="0"/>
    <n v="1438393000"/>
    <n v="1438393000"/>
    <n v="0"/>
    <n v="0"/>
    <n v="0"/>
    <n v="1438393000"/>
    <n v="0"/>
    <n v="0"/>
    <n v="1438393000"/>
    <n v="0"/>
    <n v="619384804"/>
    <n v="43.06"/>
    <n v="0"/>
    <n v="0"/>
    <n v="0"/>
    <n v="819008196"/>
    <n v="819008196"/>
    <n v="0"/>
    <n v="619384804"/>
    <n v="819008196"/>
    <n v="619384804"/>
    <n v="0"/>
    <n v="0"/>
  </r>
  <r>
    <s v="O1-2-10-02-001-02-03000000-010000000"/>
    <m/>
    <m/>
    <x v="0"/>
    <x v="3"/>
    <m/>
    <s v="147- (577) C.S.F Rendimientos Financ. SGP Oferta vigencia 2023"/>
    <x v="0"/>
    <x v="0"/>
    <n v="1438393000"/>
    <n v="0"/>
    <n v="0"/>
    <n v="0"/>
    <n v="0"/>
    <n v="0"/>
    <n v="1438393000"/>
    <n v="1438393000"/>
    <n v="0"/>
    <n v="0"/>
    <n v="0"/>
    <n v="1438393000"/>
    <n v="0"/>
    <n v="0"/>
    <n v="1438393000"/>
    <n v="0"/>
    <n v="619384804"/>
    <n v="43.06"/>
    <n v="0"/>
    <n v="0"/>
    <n v="0"/>
    <n v="819008196"/>
    <n v="819008196"/>
    <n v="0"/>
    <n v="619384804"/>
    <n v="819008196"/>
    <n v="619384804"/>
    <n v="0"/>
    <n v="0"/>
  </r>
  <r>
    <s v="O1-2-10-02-001-02-03000000-010000000"/>
    <n v="3"/>
    <s v="O2-3-01-17-019-06"/>
    <x v="52"/>
    <x v="18"/>
    <s v="O23011719062024020315004"/>
    <s v="Servicios de la administración pública relacionados con la salud"/>
    <x v="16"/>
    <x v="1"/>
    <n v="0"/>
    <n v="0"/>
    <n v="0"/>
    <n v="0"/>
    <n v="0"/>
    <n v="0"/>
    <n v="1438393000"/>
    <n v="0"/>
    <n v="0"/>
    <n v="0"/>
    <n v="1438393000"/>
    <n v="1438393000"/>
    <n v="0"/>
    <n v="0"/>
    <n v="1438393000"/>
    <n v="0"/>
    <n v="619384804"/>
    <n v="43.06"/>
    <n v="0"/>
    <n v="0"/>
    <n v="0"/>
    <n v="819008196"/>
    <n v="819008196"/>
    <n v="0"/>
    <n v="619384804"/>
    <n v="819008196"/>
    <n v="619384804"/>
    <n v="0"/>
    <n v="0"/>
  </r>
  <r>
    <s v="O1-2-10-02-001-02-03000000-010000000"/>
    <n v="3"/>
    <s v="O2-3-01-17-019-06"/>
    <x v="45"/>
    <x v="18"/>
    <s v="O23011719062024020315004"/>
    <s v="Servicios de la administración pública relacionados con la salud"/>
    <x v="16"/>
    <x v="1"/>
    <n v="1438393000"/>
    <n v="0"/>
    <n v="0"/>
    <n v="0"/>
    <n v="0"/>
    <n v="0"/>
    <n v="0"/>
    <n v="1438393000"/>
    <n v="0"/>
    <n v="0"/>
    <n v="-1438393000"/>
    <n v="0"/>
    <n v="0"/>
    <n v="0"/>
    <n v="0"/>
    <n v="0"/>
    <n v="0"/>
    <n v="0"/>
    <n v="0"/>
    <n v="0"/>
    <n v="0"/>
    <n v="0"/>
    <n v="0"/>
    <n v="0"/>
    <n v="0"/>
    <n v="0"/>
    <n v="0"/>
    <n v="0"/>
    <n v="0"/>
  </r>
  <r>
    <s v="O1-2-10-02-002"/>
    <m/>
    <m/>
    <x v="0"/>
    <x v="3"/>
    <m/>
    <s v="Ingresos de destinacion especifica"/>
    <x v="0"/>
    <x v="0"/>
    <n v="74780838000"/>
    <n v="4726492000"/>
    <n v="4726492000"/>
    <n v="0"/>
    <n v="0"/>
    <n v="0"/>
    <n v="19031960377"/>
    <n v="19031960377"/>
    <n v="0"/>
    <n v="0"/>
    <n v="0"/>
    <n v="74780838000"/>
    <n v="0"/>
    <n v="0"/>
    <n v="74780838000"/>
    <n v="0"/>
    <n v="38631873352"/>
    <n v="51.66"/>
    <n v="0"/>
    <n v="36913378623"/>
    <n v="49.36"/>
    <n v="36148964648"/>
    <n v="36148964648"/>
    <n v="0"/>
    <n v="38631873352"/>
    <n v="36148964648"/>
    <n v="1718494729"/>
    <n v="0"/>
    <n v="36913378623"/>
  </r>
  <r>
    <s v="O1-2-10-02-002-01"/>
    <m/>
    <m/>
    <x v="0"/>
    <x v="3"/>
    <m/>
    <s v="Recursos del Balance Rentas Cedidas Oferta"/>
    <x v="0"/>
    <x v="0"/>
    <n v="6222810000"/>
    <n v="0"/>
    <n v="0"/>
    <n v="0"/>
    <n v="0"/>
    <n v="0"/>
    <n v="2822810000"/>
    <n v="2822810000"/>
    <n v="0"/>
    <n v="0"/>
    <n v="0"/>
    <n v="6222810000"/>
    <n v="0"/>
    <n v="0"/>
    <n v="6222810000"/>
    <n v="0"/>
    <n v="1662927352"/>
    <n v="26.72"/>
    <n v="0"/>
    <n v="0"/>
    <n v="0"/>
    <n v="4559882648"/>
    <n v="4559882648"/>
    <n v="0"/>
    <n v="1662927352"/>
    <n v="4559882648"/>
    <n v="1662927352"/>
    <n v="0"/>
    <n v="0"/>
  </r>
  <r>
    <s v="O1-2-10-02-002-01-01000000"/>
    <m/>
    <m/>
    <x v="0"/>
    <x v="3"/>
    <m/>
    <s v="147- (20)- Coljuegos localizados CSF recaudo 2023"/>
    <x v="0"/>
    <x v="0"/>
    <n v="1443501000"/>
    <n v="0"/>
    <n v="0"/>
    <n v="0"/>
    <n v="0"/>
    <n v="0"/>
    <n v="743501000"/>
    <n v="743501000"/>
    <n v="0"/>
    <n v="0"/>
    <n v="0"/>
    <n v="1443501000"/>
    <n v="0"/>
    <n v="0"/>
    <n v="1443501000"/>
    <n v="0"/>
    <n v="209377352"/>
    <n v="14.5"/>
    <n v="0"/>
    <n v="0"/>
    <n v="0"/>
    <n v="1234123648"/>
    <n v="1234123648"/>
    <n v="0"/>
    <n v="209377352"/>
    <n v="1234123648"/>
    <n v="209377352"/>
    <n v="0"/>
    <n v="0"/>
  </r>
  <r>
    <s v="O1-2-10-02-002-01-01000000-000000000"/>
    <m/>
    <m/>
    <x v="0"/>
    <x v="3"/>
    <m/>
    <s v="N/A"/>
    <x v="0"/>
    <x v="0"/>
    <n v="1443501000"/>
    <n v="0"/>
    <n v="0"/>
    <n v="0"/>
    <n v="0"/>
    <n v="0"/>
    <n v="743501000"/>
    <n v="743501000"/>
    <n v="0"/>
    <n v="0"/>
    <n v="0"/>
    <n v="1443501000"/>
    <n v="0"/>
    <n v="0"/>
    <n v="1443501000"/>
    <n v="0"/>
    <n v="209377352"/>
    <n v="14.5"/>
    <n v="0"/>
    <n v="0"/>
    <n v="0"/>
    <n v="1234123648"/>
    <n v="1234123648"/>
    <n v="0"/>
    <n v="209377352"/>
    <n v="1234123648"/>
    <n v="209377352"/>
    <n v="0"/>
    <n v="0"/>
  </r>
  <r>
    <s v="O1-2-10-02-002-01-01000000-000000000"/>
    <n v="3"/>
    <s v="O2-3-01-17-019-06"/>
    <x v="45"/>
    <x v="18"/>
    <s v="O23011719062024020315004"/>
    <s v="Servicios de la administración pública relacionados con la salud"/>
    <x v="16"/>
    <x v="1"/>
    <n v="1443501000"/>
    <n v="0"/>
    <n v="0"/>
    <n v="0"/>
    <n v="0"/>
    <n v="0"/>
    <n v="0"/>
    <n v="743501000"/>
    <n v="0"/>
    <n v="0"/>
    <n v="-743501000"/>
    <n v="700000000"/>
    <n v="0"/>
    <n v="0"/>
    <n v="700000000"/>
    <n v="0"/>
    <n v="0"/>
    <n v="0"/>
    <n v="0"/>
    <n v="0"/>
    <n v="0"/>
    <n v="700000000"/>
    <n v="700000000"/>
    <n v="0"/>
    <n v="0"/>
    <n v="700000000"/>
    <n v="0"/>
    <n v="0"/>
    <n v="0"/>
  </r>
  <r>
    <s v="O1-2-10-02-002-01-01000000-000000000"/>
    <n v="3"/>
    <s v="O2-3-01-17-019-06"/>
    <x v="52"/>
    <x v="18"/>
    <s v="O23011719062024020315004"/>
    <s v="Servicios de la administración pública relacionados con la salud"/>
    <x v="16"/>
    <x v="1"/>
    <n v="0"/>
    <n v="0"/>
    <n v="0"/>
    <n v="0"/>
    <n v="0"/>
    <n v="0"/>
    <n v="743501000"/>
    <n v="0"/>
    <n v="0"/>
    <n v="0"/>
    <n v="743501000"/>
    <n v="743501000"/>
    <n v="0"/>
    <n v="0"/>
    <n v="743501000"/>
    <n v="0"/>
    <n v="209377352"/>
    <n v="28.16"/>
    <n v="0"/>
    <n v="0"/>
    <n v="0"/>
    <n v="534123648"/>
    <n v="534123648"/>
    <n v="0"/>
    <n v="209377352"/>
    <n v="534123648"/>
    <n v="209377352"/>
    <n v="0"/>
    <n v="0"/>
  </r>
  <r>
    <s v="O1-2-10-02-002-01-02000000"/>
    <m/>
    <m/>
    <x v="0"/>
    <x v="3"/>
    <m/>
    <s v="147- (20)- Coljuegos novedosos CSF recaudo 2023"/>
    <x v="0"/>
    <x v="0"/>
    <n v="3325759000"/>
    <n v="0"/>
    <n v="0"/>
    <n v="0"/>
    <n v="0"/>
    <n v="0"/>
    <n v="625759000"/>
    <n v="625759000"/>
    <n v="0"/>
    <n v="0"/>
    <n v="0"/>
    <n v="3325759000"/>
    <n v="0"/>
    <n v="0"/>
    <n v="3325759000"/>
    <n v="0"/>
    <n v="0"/>
    <n v="0"/>
    <n v="0"/>
    <n v="0"/>
    <n v="0"/>
    <n v="3325759000"/>
    <n v="3325759000"/>
    <n v="0"/>
    <n v="0"/>
    <n v="3325759000"/>
    <n v="0"/>
    <n v="0"/>
    <n v="0"/>
  </r>
  <r>
    <s v="O1-2-10-02-002-01-02000000-000000000"/>
    <m/>
    <m/>
    <x v="0"/>
    <x v="3"/>
    <m/>
    <s v="N/A"/>
    <x v="0"/>
    <x v="0"/>
    <n v="3325759000"/>
    <n v="0"/>
    <n v="0"/>
    <n v="0"/>
    <n v="0"/>
    <n v="0"/>
    <n v="625759000"/>
    <n v="625759000"/>
    <n v="0"/>
    <n v="0"/>
    <n v="0"/>
    <n v="3325759000"/>
    <n v="0"/>
    <n v="0"/>
    <n v="3325759000"/>
    <n v="0"/>
    <n v="0"/>
    <n v="0"/>
    <n v="0"/>
    <n v="0"/>
    <n v="0"/>
    <n v="3325759000"/>
    <n v="3325759000"/>
    <n v="0"/>
    <n v="0"/>
    <n v="3325759000"/>
    <n v="0"/>
    <n v="0"/>
    <n v="0"/>
  </r>
  <r>
    <s v="O1-2-10-02-002-01-02000000-000000000"/>
    <n v="3"/>
    <s v="O2-3-01-17-019-06"/>
    <x v="45"/>
    <x v="18"/>
    <s v="O23011719062024020315004"/>
    <s v="Servicios de la administración pública relacionados con la salud"/>
    <x v="16"/>
    <x v="1"/>
    <n v="3325759000"/>
    <n v="0"/>
    <n v="0"/>
    <n v="0"/>
    <n v="0"/>
    <n v="0"/>
    <n v="0"/>
    <n v="625759000"/>
    <n v="0"/>
    <n v="0"/>
    <n v="-625759000"/>
    <n v="2700000000"/>
    <n v="0"/>
    <n v="0"/>
    <n v="2700000000"/>
    <n v="0"/>
    <n v="0"/>
    <n v="0"/>
    <n v="0"/>
    <n v="0"/>
    <n v="0"/>
    <n v="2700000000"/>
    <n v="2700000000"/>
    <n v="0"/>
    <n v="0"/>
    <n v="2700000000"/>
    <n v="0"/>
    <n v="0"/>
    <n v="0"/>
  </r>
  <r>
    <s v="O1-2-10-02-002-01-02000000-000000000"/>
    <n v="3"/>
    <s v="O2-3-01-17-019-06"/>
    <x v="52"/>
    <x v="18"/>
    <s v="O23011719062024020315004"/>
    <s v="Servicios de la administración pública relacionados con la salud"/>
    <x v="16"/>
    <x v="1"/>
    <n v="0"/>
    <n v="0"/>
    <n v="0"/>
    <n v="0"/>
    <n v="0"/>
    <n v="0"/>
    <n v="625759000"/>
    <n v="0"/>
    <n v="0"/>
    <n v="0"/>
    <n v="625759000"/>
    <n v="625759000"/>
    <n v="0"/>
    <n v="0"/>
    <n v="625759000"/>
    <n v="0"/>
    <n v="0"/>
    <n v="0"/>
    <n v="0"/>
    <n v="0"/>
    <n v="0"/>
    <n v="625759000"/>
    <n v="625759000"/>
    <n v="0"/>
    <n v="0"/>
    <n v="625759000"/>
    <n v="0"/>
    <n v="0"/>
    <n v="0"/>
  </r>
  <r>
    <s v="O1-2-10-02-002-01-03000000"/>
    <m/>
    <m/>
    <x v="0"/>
    <x v="3"/>
    <m/>
    <s v="147- (20)- Multas - IVC Oferta recaudo 2023"/>
    <x v="0"/>
    <x v="0"/>
    <n v="1453550000"/>
    <n v="0"/>
    <n v="0"/>
    <n v="0"/>
    <n v="0"/>
    <n v="0"/>
    <n v="1453550000"/>
    <n v="1453550000"/>
    <n v="0"/>
    <n v="0"/>
    <n v="0"/>
    <n v="1453550000"/>
    <n v="0"/>
    <n v="0"/>
    <n v="1453550000"/>
    <n v="0"/>
    <n v="1453550000"/>
    <n v="100"/>
    <n v="0"/>
    <n v="0"/>
    <n v="0"/>
    <n v="0"/>
    <n v="0"/>
    <n v="0"/>
    <n v="1453550000"/>
    <n v="0"/>
    <n v="1453550000"/>
    <n v="0"/>
    <n v="0"/>
  </r>
  <r>
    <s v="O1-2-10-02-002-01-03000000-000000000"/>
    <m/>
    <m/>
    <x v="0"/>
    <x v="3"/>
    <m/>
    <s v="N/A"/>
    <x v="0"/>
    <x v="0"/>
    <n v="1453550000"/>
    <n v="0"/>
    <n v="0"/>
    <n v="0"/>
    <n v="0"/>
    <n v="0"/>
    <n v="1453550000"/>
    <n v="1453550000"/>
    <n v="0"/>
    <n v="0"/>
    <n v="0"/>
    <n v="1453550000"/>
    <n v="0"/>
    <n v="0"/>
    <n v="1453550000"/>
    <n v="0"/>
    <n v="1453550000"/>
    <n v="100"/>
    <n v="0"/>
    <n v="0"/>
    <n v="0"/>
    <n v="0"/>
    <n v="0"/>
    <n v="0"/>
    <n v="1453550000"/>
    <n v="0"/>
    <n v="1453550000"/>
    <n v="0"/>
    <n v="0"/>
  </r>
  <r>
    <s v="O1-2-10-02-002-01-03000000-000000000"/>
    <n v="3"/>
    <s v="O2-3-01-17-019-06"/>
    <x v="45"/>
    <x v="18"/>
    <s v="O23011719062024020315004"/>
    <s v="Servicios de la administración pública relacionados con la salud"/>
    <x v="16"/>
    <x v="1"/>
    <n v="1453550000"/>
    <n v="0"/>
    <n v="0"/>
    <n v="0"/>
    <n v="0"/>
    <n v="0"/>
    <n v="0"/>
    <n v="1453550000"/>
    <n v="0"/>
    <n v="0"/>
    <n v="-1453550000"/>
    <n v="0"/>
    <n v="0"/>
    <n v="0"/>
    <n v="0"/>
    <n v="0"/>
    <n v="0"/>
    <n v="0"/>
    <n v="0"/>
    <n v="0"/>
    <n v="0"/>
    <n v="0"/>
    <n v="0"/>
    <n v="0"/>
    <n v="0"/>
    <n v="0"/>
    <n v="0"/>
    <n v="0"/>
    <n v="0"/>
  </r>
  <r>
    <s v="O1-2-10-02-002-01-03000000-000000000"/>
    <n v="3"/>
    <s v="O2-3-01-17-019-06"/>
    <x v="52"/>
    <x v="18"/>
    <s v="O23011719062024020315004"/>
    <s v="Servicios de la administración pública relacionados con la salud"/>
    <x v="16"/>
    <x v="1"/>
    <n v="0"/>
    <n v="0"/>
    <n v="0"/>
    <n v="0"/>
    <n v="0"/>
    <n v="0"/>
    <n v="1453550000"/>
    <n v="0"/>
    <n v="0"/>
    <n v="0"/>
    <n v="1453550000"/>
    <n v="1453550000"/>
    <n v="0"/>
    <n v="0"/>
    <n v="1453550000"/>
    <n v="0"/>
    <n v="1453550000"/>
    <n v="100"/>
    <n v="0"/>
    <n v="0"/>
    <n v="0"/>
    <n v="0"/>
    <n v="0"/>
    <n v="0"/>
    <n v="1453550000"/>
    <n v="0"/>
    <n v="1453550000"/>
    <n v="0"/>
    <n v="0"/>
  </r>
  <r>
    <s v="O1-2-10-02-002-02"/>
    <m/>
    <m/>
    <x v="0"/>
    <x v="3"/>
    <m/>
    <s v="Otros recursos del Balance de destinacion especifica Salud Publica"/>
    <x v="0"/>
    <x v="0"/>
    <n v="3253246000"/>
    <n v="4726492000"/>
    <n v="4726492000"/>
    <n v="0"/>
    <n v="0"/>
    <n v="0"/>
    <n v="4726492000"/>
    <n v="4726492000"/>
    <n v="0"/>
    <n v="0"/>
    <n v="0"/>
    <n v="3253246000"/>
    <n v="0"/>
    <n v="0"/>
    <n v="3253246000"/>
    <n v="0"/>
    <n v="0"/>
    <n v="0"/>
    <n v="0"/>
    <n v="0"/>
    <n v="0"/>
    <n v="3253246000"/>
    <n v="3253246000"/>
    <n v="0"/>
    <n v="0"/>
    <n v="3253246000"/>
    <n v="0"/>
    <n v="0"/>
    <n v="0"/>
  </r>
  <r>
    <s v="O1-2-10-02-002-02-01000000"/>
    <m/>
    <m/>
    <x v="0"/>
    <x v="3"/>
    <m/>
    <s v="147- (20)-Multas - Salud Publica vigencia 2023"/>
    <x v="0"/>
    <x v="0"/>
    <n v="2121659000"/>
    <n v="4484905000"/>
    <n v="4484905000"/>
    <n v="0"/>
    <n v="0"/>
    <n v="0"/>
    <n v="4484905000"/>
    <n v="4484905000"/>
    <n v="0"/>
    <n v="0"/>
    <n v="0"/>
    <n v="2121659000"/>
    <n v="0"/>
    <n v="0"/>
    <n v="2121659000"/>
    <n v="0"/>
    <n v="0"/>
    <n v="0"/>
    <n v="0"/>
    <n v="0"/>
    <n v="0"/>
    <n v="2121659000"/>
    <n v="2121659000"/>
    <n v="0"/>
    <n v="0"/>
    <n v="2121659000"/>
    <n v="0"/>
    <n v="0"/>
    <n v="0"/>
  </r>
  <r>
    <s v="O1-2-10-02-002-02-01000000-000000000"/>
    <m/>
    <m/>
    <x v="0"/>
    <x v="3"/>
    <m/>
    <s v="N/A"/>
    <x v="0"/>
    <x v="0"/>
    <n v="2121659000"/>
    <n v="4484905000"/>
    <n v="4484905000"/>
    <n v="0"/>
    <n v="0"/>
    <n v="0"/>
    <n v="4484905000"/>
    <n v="4484905000"/>
    <n v="0"/>
    <n v="0"/>
    <n v="0"/>
    <n v="2121659000"/>
    <n v="0"/>
    <n v="0"/>
    <n v="2121659000"/>
    <n v="0"/>
    <n v="0"/>
    <n v="0"/>
    <n v="0"/>
    <n v="0"/>
    <n v="0"/>
    <n v="2121659000"/>
    <n v="2121659000"/>
    <n v="0"/>
    <n v="0"/>
    <n v="2121659000"/>
    <n v="0"/>
    <n v="0"/>
    <n v="0"/>
  </r>
  <r>
    <s v="O1-2-10-02-002-02-01000000-000000000"/>
    <n v="3"/>
    <s v="O2-3-01-17-019-05"/>
    <x v="151"/>
    <x v="44"/>
    <s v="O23011719052024024213049"/>
    <s v="Tiras reactivas para análisis de laboratorio"/>
    <x v="16"/>
    <x v="1"/>
    <n v="2121659000"/>
    <n v="0"/>
    <n v="2121659000"/>
    <n v="0"/>
    <n v="0"/>
    <n v="-2121659000"/>
    <n v="0"/>
    <n v="2121659000"/>
    <n v="0"/>
    <n v="0"/>
    <n v="-2121659000"/>
    <n v="0"/>
    <n v="0"/>
    <n v="0"/>
    <n v="0"/>
    <n v="0"/>
    <n v="0"/>
    <n v="0"/>
    <n v="0"/>
    <n v="0"/>
    <n v="0"/>
    <n v="0"/>
    <n v="0"/>
    <n v="0"/>
    <n v="0"/>
    <n v="0"/>
    <n v="0"/>
    <n v="0"/>
    <n v="0"/>
  </r>
  <r>
    <s v="O1-2-10-02-002-02-01000000-000000000"/>
    <n v="3"/>
    <s v="O2-3-01-17-019-05"/>
    <x v="152"/>
    <x v="1"/>
    <s v="O23011719052024024213049"/>
    <s v="Tiras reactivas para análisis de laboratorio"/>
    <x v="16"/>
    <x v="1"/>
    <n v="0"/>
    <n v="2363246000"/>
    <n v="2363246000"/>
    <n v="0"/>
    <n v="0"/>
    <n v="0"/>
    <n v="2363246000"/>
    <n v="2363246000"/>
    <n v="0"/>
    <n v="0"/>
    <n v="0"/>
    <n v="0"/>
    <n v="0"/>
    <n v="0"/>
    <n v="0"/>
    <n v="0"/>
    <n v="0"/>
    <n v="0"/>
    <n v="0"/>
    <n v="0"/>
    <n v="0"/>
    <n v="0"/>
    <n v="0"/>
    <n v="0"/>
    <n v="0"/>
    <n v="0"/>
    <n v="0"/>
    <n v="0"/>
    <n v="0"/>
  </r>
  <r>
    <s v="O1-2-10-02-002-02-01000000-000000000"/>
    <n v="3"/>
    <s v="O2-3-01-17-019-05"/>
    <x v="4"/>
    <x v="1"/>
    <s v="O23011719052024024213049"/>
    <s v="Otros equipos"/>
    <x v="16"/>
    <x v="1"/>
    <n v="0"/>
    <n v="2121659000"/>
    <n v="0"/>
    <n v="0"/>
    <n v="0"/>
    <n v="2121659000"/>
    <n v="2121659000"/>
    <n v="0"/>
    <n v="0"/>
    <n v="0"/>
    <n v="2121659000"/>
    <n v="2121659000"/>
    <n v="0"/>
    <n v="0"/>
    <n v="2121659000"/>
    <n v="0"/>
    <n v="0"/>
    <n v="0"/>
    <n v="0"/>
    <n v="0"/>
    <n v="0"/>
    <n v="2121659000"/>
    <n v="2121659000"/>
    <n v="0"/>
    <n v="0"/>
    <n v="2121659000"/>
    <n v="0"/>
    <n v="0"/>
    <n v="0"/>
  </r>
  <r>
    <s v="O1-2-10-02-002-02-02000000"/>
    <m/>
    <m/>
    <x v="0"/>
    <x v="3"/>
    <m/>
    <s v="147- (20)-Intereses Moratorios Multas- Salud Publica vigencia 2023"/>
    <x v="0"/>
    <x v="0"/>
    <n v="528295000"/>
    <n v="241587000"/>
    <n v="241587000"/>
    <n v="0"/>
    <n v="0"/>
    <n v="0"/>
    <n v="241587000"/>
    <n v="241587000"/>
    <n v="0"/>
    <n v="0"/>
    <n v="0"/>
    <n v="528295000"/>
    <n v="0"/>
    <n v="0"/>
    <n v="528295000"/>
    <n v="0"/>
    <n v="0"/>
    <n v="0"/>
    <n v="0"/>
    <n v="0"/>
    <n v="0"/>
    <n v="528295000"/>
    <n v="528295000"/>
    <n v="0"/>
    <n v="0"/>
    <n v="528295000"/>
    <n v="0"/>
    <n v="0"/>
    <n v="0"/>
  </r>
  <r>
    <s v="O1-2-10-02-002-02-02000000-000000000"/>
    <m/>
    <m/>
    <x v="0"/>
    <x v="3"/>
    <m/>
    <s v="N/A"/>
    <x v="0"/>
    <x v="0"/>
    <n v="528295000"/>
    <n v="241587000"/>
    <n v="241587000"/>
    <n v="0"/>
    <n v="0"/>
    <n v="0"/>
    <n v="241587000"/>
    <n v="241587000"/>
    <n v="0"/>
    <n v="0"/>
    <n v="0"/>
    <n v="528295000"/>
    <n v="0"/>
    <n v="0"/>
    <n v="528295000"/>
    <n v="0"/>
    <n v="0"/>
    <n v="0"/>
    <n v="0"/>
    <n v="0"/>
    <n v="0"/>
    <n v="528295000"/>
    <n v="528295000"/>
    <n v="0"/>
    <n v="0"/>
    <n v="528295000"/>
    <n v="0"/>
    <n v="0"/>
    <n v="0"/>
  </r>
  <r>
    <s v="O1-2-10-02-002-02-02000000-000000000"/>
    <n v="3"/>
    <s v="O2-3-01-17-019-05"/>
    <x v="4"/>
    <x v="1"/>
    <s v="O23011719052024024213049"/>
    <s v="Otros equipos"/>
    <x v="16"/>
    <x v="1"/>
    <n v="0"/>
    <n v="241587000"/>
    <n v="0"/>
    <n v="0"/>
    <n v="0"/>
    <n v="241587000"/>
    <n v="241587000"/>
    <n v="0"/>
    <n v="0"/>
    <n v="0"/>
    <n v="241587000"/>
    <n v="241587000"/>
    <n v="0"/>
    <n v="0"/>
    <n v="241587000"/>
    <n v="0"/>
    <n v="0"/>
    <n v="0"/>
    <n v="0"/>
    <n v="0"/>
    <n v="0"/>
    <n v="241587000"/>
    <n v="241587000"/>
    <n v="0"/>
    <n v="0"/>
    <n v="241587000"/>
    <n v="0"/>
    <n v="0"/>
    <n v="0"/>
  </r>
  <r>
    <s v="O1-2-10-02-002-02-02000000-000000000"/>
    <n v="3"/>
    <s v="O2-3-01-17-019-05"/>
    <x v="151"/>
    <x v="44"/>
    <s v="O23011719052024024213049"/>
    <s v="Tiras reactivas para análisis de laboratorio"/>
    <x v="16"/>
    <x v="1"/>
    <n v="528295000"/>
    <n v="0"/>
    <n v="241587000"/>
    <n v="0"/>
    <n v="0"/>
    <n v="-241587000"/>
    <n v="0"/>
    <n v="241587000"/>
    <n v="0"/>
    <n v="0"/>
    <n v="-241587000"/>
    <n v="286708000"/>
    <n v="0"/>
    <n v="0"/>
    <n v="286708000"/>
    <n v="0"/>
    <n v="0"/>
    <n v="0"/>
    <n v="0"/>
    <n v="0"/>
    <n v="0"/>
    <n v="286708000"/>
    <n v="286708000"/>
    <n v="0"/>
    <n v="0"/>
    <n v="286708000"/>
    <n v="0"/>
    <n v="0"/>
    <n v="0"/>
  </r>
  <r>
    <s v="O1-2-10-02-002-02-03000000"/>
    <m/>
    <m/>
    <x v="0"/>
    <x v="3"/>
    <m/>
    <s v="147- (374)- Rend. Fuentes Diferentes al SGP Salud Publica"/>
    <x v="0"/>
    <x v="0"/>
    <n v="603292000"/>
    <n v="0"/>
    <n v="0"/>
    <n v="0"/>
    <n v="0"/>
    <n v="0"/>
    <n v="0"/>
    <n v="0"/>
    <n v="0"/>
    <n v="0"/>
    <n v="0"/>
    <n v="603292000"/>
    <n v="0"/>
    <n v="0"/>
    <n v="603292000"/>
    <n v="0"/>
    <n v="0"/>
    <n v="0"/>
    <n v="0"/>
    <n v="0"/>
    <n v="0"/>
    <n v="603292000"/>
    <n v="603292000"/>
    <n v="0"/>
    <n v="0"/>
    <n v="603292000"/>
    <n v="0"/>
    <n v="0"/>
    <n v="0"/>
  </r>
  <r>
    <s v="O1-2-10-02-002-02-03000000-000000000"/>
    <m/>
    <m/>
    <x v="0"/>
    <x v="3"/>
    <m/>
    <s v="N/A"/>
    <x v="0"/>
    <x v="0"/>
    <n v="603292000"/>
    <n v="0"/>
    <n v="0"/>
    <n v="0"/>
    <n v="0"/>
    <n v="0"/>
    <n v="0"/>
    <n v="0"/>
    <n v="0"/>
    <n v="0"/>
    <n v="0"/>
    <n v="603292000"/>
    <n v="0"/>
    <n v="0"/>
    <n v="603292000"/>
    <n v="0"/>
    <n v="0"/>
    <n v="0"/>
    <n v="0"/>
    <n v="0"/>
    <n v="0"/>
    <n v="603292000"/>
    <n v="603292000"/>
    <n v="0"/>
    <n v="0"/>
    <n v="603292000"/>
    <n v="0"/>
    <n v="0"/>
    <n v="0"/>
  </r>
  <r>
    <s v="O1-2-10-02-002-02-03000000-000000000"/>
    <n v="3"/>
    <s v="O2-3-01-17-019-05"/>
    <x v="151"/>
    <x v="44"/>
    <s v="O23011719052024024213049"/>
    <s v="Tiras reactivas para análisis de laboratorio"/>
    <x v="16"/>
    <x v="1"/>
    <n v="603292000"/>
    <n v="0"/>
    <n v="0"/>
    <n v="0"/>
    <n v="0"/>
    <n v="0"/>
    <n v="0"/>
    <n v="0"/>
    <n v="0"/>
    <n v="0"/>
    <n v="0"/>
    <n v="603292000"/>
    <n v="0"/>
    <n v="0"/>
    <n v="603292000"/>
    <n v="0"/>
    <n v="0"/>
    <n v="0"/>
    <n v="0"/>
    <n v="0"/>
    <n v="0"/>
    <n v="603292000"/>
    <n v="603292000"/>
    <n v="0"/>
    <n v="0"/>
    <n v="603292000"/>
    <n v="0"/>
    <n v="0"/>
    <n v="0"/>
  </r>
  <r>
    <s v="O1-2-10-02-002-03"/>
    <m/>
    <m/>
    <x v="0"/>
    <x v="3"/>
    <m/>
    <s v="Otros Recursos del Balance de Destinación Específica (OFERTA R.S. APP BOSA-ADRES)"/>
    <x v="0"/>
    <x v="0"/>
    <n v="28270149000"/>
    <n v="0"/>
    <n v="0"/>
    <n v="0"/>
    <n v="0"/>
    <n v="0"/>
    <n v="11427090623"/>
    <n v="11427091000"/>
    <n v="0"/>
    <n v="0"/>
    <n v="-377"/>
    <n v="28270148623"/>
    <n v="0"/>
    <n v="0"/>
    <n v="28270148623"/>
    <n v="0"/>
    <n v="11427090623"/>
    <n v="40.42"/>
    <n v="0"/>
    <n v="11427090623"/>
    <n v="40.42"/>
    <n v="16843058000"/>
    <n v="16843058000"/>
    <n v="0"/>
    <n v="11427090623"/>
    <n v="16843058000"/>
    <n v="0"/>
    <n v="0"/>
    <n v="11427090623"/>
  </r>
  <r>
    <s v="O1-2-10-02-002-03-01000000"/>
    <m/>
    <m/>
    <x v="0"/>
    <x v="3"/>
    <m/>
    <s v="147- Rendimientos financieros recursos propios con destinacion especifica oferta recaudo 2023"/>
    <x v="0"/>
    <x v="0"/>
    <n v="11294671000"/>
    <n v="0"/>
    <n v="0"/>
    <n v="0"/>
    <n v="0"/>
    <n v="0"/>
    <n v="0"/>
    <n v="0"/>
    <n v="0"/>
    <n v="0"/>
    <n v="0"/>
    <n v="11294671000"/>
    <n v="0"/>
    <n v="0"/>
    <n v="11294671000"/>
    <n v="0"/>
    <n v="0"/>
    <n v="0"/>
    <n v="0"/>
    <n v="0"/>
    <n v="0"/>
    <n v="11294671000"/>
    <n v="11294671000"/>
    <n v="0"/>
    <n v="0"/>
    <n v="11294671000"/>
    <n v="0"/>
    <n v="0"/>
    <n v="0"/>
  </r>
  <r>
    <s v="O1-2-10-02-002-03-01000000-000000000"/>
    <m/>
    <m/>
    <x v="0"/>
    <x v="3"/>
    <m/>
    <s v="N/A"/>
    <x v="0"/>
    <x v="0"/>
    <n v="11294671000"/>
    <n v="0"/>
    <n v="0"/>
    <n v="0"/>
    <n v="0"/>
    <n v="0"/>
    <n v="0"/>
    <n v="0"/>
    <n v="0"/>
    <n v="0"/>
    <n v="0"/>
    <n v="11294671000"/>
    <n v="0"/>
    <n v="0"/>
    <n v="11294671000"/>
    <n v="0"/>
    <n v="0"/>
    <n v="0"/>
    <n v="0"/>
    <n v="0"/>
    <n v="0"/>
    <n v="11294671000"/>
    <n v="11294671000"/>
    <n v="0"/>
    <n v="0"/>
    <n v="11294671000"/>
    <n v="0"/>
    <n v="0"/>
    <n v="0"/>
  </r>
  <r>
    <s v="O1-2-10-02-002-03-01000000-000000000"/>
    <n v="3"/>
    <s v="O2-3-01-17-019-06"/>
    <x v="149"/>
    <x v="42"/>
    <s v="O23011719062024020314044"/>
    <s v="Servicios de auditoría financiera"/>
    <x v="16"/>
    <x v="1"/>
    <n v="11294671000"/>
    <n v="0"/>
    <n v="0"/>
    <n v="0"/>
    <n v="0"/>
    <n v="0"/>
    <n v="0"/>
    <n v="0"/>
    <n v="0"/>
    <n v="0"/>
    <n v="0"/>
    <n v="11294671000"/>
    <n v="0"/>
    <n v="0"/>
    <n v="11294671000"/>
    <n v="0"/>
    <n v="0"/>
    <n v="0"/>
    <n v="0"/>
    <n v="0"/>
    <n v="0"/>
    <n v="11294671000"/>
    <n v="11294671000"/>
    <n v="0"/>
    <n v="0"/>
    <n v="11294671000"/>
    <n v="0"/>
    <n v="0"/>
    <n v="0"/>
  </r>
  <r>
    <s v="O1-2-10-02-002-03-02000000"/>
    <m/>
    <m/>
    <x v="0"/>
    <x v="3"/>
    <m/>
    <s v="147- Partic. consumo de cervezas de prod nacional recaudo 2023"/>
    <x v="0"/>
    <x v="0"/>
    <n v="5713319000"/>
    <n v="0"/>
    <n v="0"/>
    <n v="0"/>
    <n v="0"/>
    <n v="0"/>
    <n v="2519857000"/>
    <n v="2519857000"/>
    <n v="0"/>
    <n v="0"/>
    <n v="0"/>
    <n v="5713319000"/>
    <n v="0"/>
    <n v="0"/>
    <n v="5713319000"/>
    <n v="0"/>
    <n v="2519857000"/>
    <n v="44.1"/>
    <n v="0"/>
    <n v="2519857000"/>
    <n v="44.1"/>
    <n v="3193462000"/>
    <n v="3193462000"/>
    <n v="0"/>
    <n v="2519857000"/>
    <n v="3193462000"/>
    <n v="0"/>
    <n v="0"/>
    <n v="2519857000"/>
  </r>
  <r>
    <s v="O1-2-10-02-002-03-02000000-000000000"/>
    <m/>
    <m/>
    <x v="0"/>
    <x v="3"/>
    <m/>
    <s v="N/A"/>
    <x v="0"/>
    <x v="0"/>
    <n v="5713319000"/>
    <n v="0"/>
    <n v="0"/>
    <n v="0"/>
    <n v="0"/>
    <n v="0"/>
    <n v="2519857000"/>
    <n v="2519857000"/>
    <n v="0"/>
    <n v="0"/>
    <n v="0"/>
    <n v="5713319000"/>
    <n v="0"/>
    <n v="0"/>
    <n v="5713319000"/>
    <n v="0"/>
    <n v="2519857000"/>
    <n v="44.1"/>
    <n v="0"/>
    <n v="2519857000"/>
    <n v="44.1"/>
    <n v="3193462000"/>
    <n v="3193462000"/>
    <n v="0"/>
    <n v="2519857000"/>
    <n v="3193462000"/>
    <n v="0"/>
    <n v="0"/>
    <n v="2519857000"/>
  </r>
  <r>
    <s v="O1-2-10-02-002-03-02000000-000000000"/>
    <n v="3"/>
    <s v="O2-3-01-17-019-01"/>
    <x v="70"/>
    <x v="23"/>
    <s v="O23011719012020014922112"/>
    <s v="Edificios relacionados con salud"/>
    <x v="16"/>
    <x v="1"/>
    <n v="2519857000"/>
    <n v="0"/>
    <n v="0"/>
    <n v="0"/>
    <n v="0"/>
    <n v="0"/>
    <n v="0"/>
    <n v="2519857000"/>
    <n v="0"/>
    <n v="0"/>
    <n v="-2519857000"/>
    <n v="0"/>
    <n v="0"/>
    <n v="0"/>
    <n v="0"/>
    <n v="0"/>
    <n v="0"/>
    <n v="0"/>
    <n v="0"/>
    <n v="0"/>
    <n v="0"/>
    <n v="0"/>
    <n v="0"/>
    <n v="0"/>
    <n v="0"/>
    <n v="0"/>
    <n v="0"/>
    <n v="0"/>
    <n v="0"/>
  </r>
  <r>
    <s v="O1-2-10-02-002-03-02000000-000000000"/>
    <n v="3"/>
    <s v="O2-3-01-17-019-06"/>
    <x v="149"/>
    <x v="42"/>
    <s v="O23011719062024020314044"/>
    <s v="Servicios de auditoría financiera"/>
    <x v="16"/>
    <x v="1"/>
    <n v="3193462000"/>
    <n v="0"/>
    <n v="0"/>
    <n v="0"/>
    <n v="0"/>
    <n v="0"/>
    <n v="0"/>
    <n v="0"/>
    <n v="0"/>
    <n v="0"/>
    <n v="0"/>
    <n v="3193462000"/>
    <n v="0"/>
    <n v="0"/>
    <n v="3193462000"/>
    <n v="0"/>
    <n v="0"/>
    <n v="0"/>
    <n v="0"/>
    <n v="0"/>
    <n v="0"/>
    <n v="3193462000"/>
    <n v="3193462000"/>
    <n v="0"/>
    <n v="0"/>
    <n v="3193462000"/>
    <n v="0"/>
    <n v="0"/>
    <n v="0"/>
  </r>
  <r>
    <s v="O1-2-10-02-002-03-02000000-000000000"/>
    <n v="3"/>
    <s v="O2-3-01-17-019-01"/>
    <x v="153"/>
    <x v="23"/>
    <s v="O23011719012020014922112"/>
    <s v="Edificios relacionados con salud"/>
    <x v="16"/>
    <x v="1"/>
    <n v="0"/>
    <n v="0"/>
    <n v="0"/>
    <n v="0"/>
    <n v="0"/>
    <n v="0"/>
    <n v="2519857000"/>
    <n v="0"/>
    <n v="0"/>
    <n v="0"/>
    <n v="2519857000"/>
    <n v="2519857000"/>
    <n v="0"/>
    <n v="0"/>
    <n v="2519857000"/>
    <n v="0"/>
    <n v="2519857000"/>
    <n v="100"/>
    <n v="0"/>
    <n v="2519857000"/>
    <n v="100"/>
    <n v="0"/>
    <n v="0"/>
    <n v="0"/>
    <n v="2519857000"/>
    <n v="0"/>
    <n v="0"/>
    <n v="0"/>
    <n v="2519857000"/>
  </r>
  <r>
    <s v="O1-2-10-02-002-03-03000000"/>
    <m/>
    <m/>
    <x v="0"/>
    <x v="3"/>
    <m/>
    <s v="147- Recursos Rentas cedidas Juegos de Suerte y Azar 25% y 32%  recaudos 2023"/>
    <x v="0"/>
    <x v="0"/>
    <n v="8907234000"/>
    <n v="0"/>
    <n v="0"/>
    <n v="0"/>
    <n v="0"/>
    <n v="0"/>
    <n v="8907233623"/>
    <n v="8907234000"/>
    <n v="0"/>
    <n v="0"/>
    <n v="-377"/>
    <n v="8907233623"/>
    <n v="0"/>
    <n v="0"/>
    <n v="8907233623"/>
    <n v="0"/>
    <n v="8907233623"/>
    <n v="100"/>
    <n v="0"/>
    <n v="8907233623"/>
    <n v="100"/>
    <n v="0"/>
    <n v="0"/>
    <n v="0"/>
    <n v="8907233623"/>
    <n v="0"/>
    <n v="0"/>
    <n v="0"/>
    <n v="8907233623"/>
  </r>
  <r>
    <s v="O1-2-10-02-002-03-03000000-000000000"/>
    <m/>
    <m/>
    <x v="0"/>
    <x v="3"/>
    <m/>
    <s v="N/A"/>
    <x v="0"/>
    <x v="0"/>
    <n v="8907234000"/>
    <n v="0"/>
    <n v="0"/>
    <n v="0"/>
    <n v="0"/>
    <n v="0"/>
    <n v="8907233623"/>
    <n v="8907234000"/>
    <n v="0"/>
    <n v="0"/>
    <n v="-377"/>
    <n v="8907233623"/>
    <n v="0"/>
    <n v="0"/>
    <n v="8907233623"/>
    <n v="0"/>
    <n v="8907233623"/>
    <n v="100"/>
    <n v="0"/>
    <n v="8907233623"/>
    <n v="100"/>
    <n v="0"/>
    <n v="0"/>
    <n v="0"/>
    <n v="8907233623"/>
    <n v="0"/>
    <n v="0"/>
    <n v="0"/>
    <n v="8907233623"/>
  </r>
  <r>
    <s v="O1-2-10-02-002-03-03000000-000000000"/>
    <n v="3"/>
    <s v="O2-3-01-17-019-01"/>
    <x v="70"/>
    <x v="23"/>
    <s v="O23011719012020014922112"/>
    <s v="Edificios relacionados con salud"/>
    <x v="16"/>
    <x v="1"/>
    <n v="8907234000"/>
    <n v="0"/>
    <n v="0"/>
    <n v="0"/>
    <n v="0"/>
    <n v="0"/>
    <n v="0"/>
    <n v="8907234000"/>
    <n v="0"/>
    <n v="0"/>
    <n v="-8907234000"/>
    <n v="0"/>
    <n v="0"/>
    <n v="0"/>
    <n v="0"/>
    <n v="0"/>
    <n v="0"/>
    <n v="0"/>
    <n v="0"/>
    <n v="0"/>
    <n v="0"/>
    <n v="0"/>
    <n v="0"/>
    <n v="0"/>
    <n v="0"/>
    <n v="0"/>
    <n v="0"/>
    <n v="0"/>
    <n v="0"/>
  </r>
  <r>
    <s v="O1-2-10-02-002-03-03000000-000000000"/>
    <n v="3"/>
    <s v="O2-3-01-17-019-01"/>
    <x v="153"/>
    <x v="23"/>
    <s v="O23011719012020014922112"/>
    <s v="Edificios relacionados con salud"/>
    <x v="16"/>
    <x v="1"/>
    <n v="0"/>
    <n v="0"/>
    <n v="0"/>
    <n v="0"/>
    <n v="0"/>
    <n v="0"/>
    <n v="8907233623"/>
    <n v="0"/>
    <n v="0"/>
    <n v="0"/>
    <n v="8907233623"/>
    <n v="8907233623"/>
    <n v="0"/>
    <n v="0"/>
    <n v="8907233623"/>
    <n v="0"/>
    <n v="8907233623"/>
    <n v="100"/>
    <n v="0"/>
    <n v="8907233623"/>
    <n v="100"/>
    <n v="0"/>
    <n v="0"/>
    <n v="0"/>
    <n v="8907233623"/>
    <n v="0"/>
    <n v="0"/>
    <n v="0"/>
    <n v="8907233623"/>
  </r>
  <r>
    <s v="O1-2-10-02-002-03-04000000"/>
    <m/>
    <m/>
    <x v="0"/>
    <x v="3"/>
    <m/>
    <s v="147- (374)-Rendimientos Finacieros R.S vigencia 2023 saldo sin comprometer"/>
    <x v="0"/>
    <x v="0"/>
    <n v="2354925000"/>
    <n v="0"/>
    <n v="0"/>
    <n v="0"/>
    <n v="0"/>
    <n v="0"/>
    <n v="0"/>
    <n v="0"/>
    <n v="0"/>
    <n v="0"/>
    <n v="0"/>
    <n v="2354925000"/>
    <n v="0"/>
    <n v="0"/>
    <n v="2354925000"/>
    <n v="0"/>
    <n v="0"/>
    <n v="0"/>
    <n v="0"/>
    <n v="0"/>
    <n v="0"/>
    <n v="2354925000"/>
    <n v="2354925000"/>
    <n v="0"/>
    <n v="0"/>
    <n v="2354925000"/>
    <n v="0"/>
    <n v="0"/>
    <n v="0"/>
  </r>
  <r>
    <s v="O1-2-10-02-002-03-04000000-000000000"/>
    <m/>
    <m/>
    <x v="0"/>
    <x v="3"/>
    <m/>
    <s v="N/A"/>
    <x v="0"/>
    <x v="0"/>
    <n v="2354925000"/>
    <n v="0"/>
    <n v="0"/>
    <n v="0"/>
    <n v="0"/>
    <n v="0"/>
    <n v="0"/>
    <n v="0"/>
    <n v="0"/>
    <n v="0"/>
    <n v="0"/>
    <n v="2354925000"/>
    <n v="0"/>
    <n v="0"/>
    <n v="2354925000"/>
    <n v="0"/>
    <n v="0"/>
    <n v="0"/>
    <n v="0"/>
    <n v="0"/>
    <n v="0"/>
    <n v="2354925000"/>
    <n v="2354925000"/>
    <n v="0"/>
    <n v="0"/>
    <n v="2354925000"/>
    <n v="0"/>
    <n v="0"/>
    <n v="0"/>
  </r>
  <r>
    <s v="O1-2-10-02-002-03-04000000-000000000"/>
    <n v="3"/>
    <s v="O2-3-01-17-019-06"/>
    <x v="149"/>
    <x v="42"/>
    <s v="O23011719062024020314044"/>
    <s v="Servicios de auditoría financiera"/>
    <x v="16"/>
    <x v="1"/>
    <n v="2354925000"/>
    <n v="0"/>
    <n v="0"/>
    <n v="0"/>
    <n v="0"/>
    <n v="0"/>
    <n v="0"/>
    <n v="0"/>
    <n v="0"/>
    <n v="0"/>
    <n v="0"/>
    <n v="2354925000"/>
    <n v="0"/>
    <n v="0"/>
    <n v="2354925000"/>
    <n v="0"/>
    <n v="0"/>
    <n v="0"/>
    <n v="0"/>
    <n v="0"/>
    <n v="0"/>
    <n v="2354925000"/>
    <n v="2354925000"/>
    <n v="0"/>
    <n v="0"/>
    <n v="2354925000"/>
    <n v="0"/>
    <n v="0"/>
    <n v="0"/>
  </r>
  <r>
    <s v="O1-2-10-02-002-04"/>
    <m/>
    <m/>
    <x v="0"/>
    <x v="3"/>
    <m/>
    <s v="Otros recursos de destinación especifica APP Bosa-ADRES"/>
    <x v="0"/>
    <x v="0"/>
    <n v="37034633000"/>
    <n v="0"/>
    <n v="0"/>
    <n v="0"/>
    <n v="0"/>
    <n v="0"/>
    <n v="55567754"/>
    <n v="55567377"/>
    <n v="0"/>
    <n v="0"/>
    <n v="377"/>
    <n v="37034633377"/>
    <n v="0"/>
    <n v="0"/>
    <n v="37034633377"/>
    <n v="0"/>
    <n v="25541855377"/>
    <n v="68.97"/>
    <n v="0"/>
    <n v="25486288000"/>
    <n v="68.819999999999993"/>
    <n v="11492778000"/>
    <n v="11492778000"/>
    <n v="0"/>
    <n v="25541855377"/>
    <n v="11492778000"/>
    <n v="55567377"/>
    <n v="0"/>
    <n v="25486288000"/>
  </r>
  <r>
    <s v="O1-2-10-02-002-04-01000000"/>
    <m/>
    <m/>
    <x v="0"/>
    <x v="3"/>
    <m/>
    <s v="147- Excedentes rentas 2018 Reintegro ADRES año 2019"/>
    <x v="0"/>
    <x v="0"/>
    <n v="7220826000"/>
    <n v="0"/>
    <n v="0"/>
    <n v="0"/>
    <n v="0"/>
    <n v="0"/>
    <n v="0"/>
    <n v="0"/>
    <n v="0"/>
    <n v="0"/>
    <n v="0"/>
    <n v="7220826000"/>
    <n v="0"/>
    <n v="0"/>
    <n v="7220826000"/>
    <n v="0"/>
    <n v="0"/>
    <n v="0"/>
    <n v="0"/>
    <n v="0"/>
    <n v="0"/>
    <n v="7220826000"/>
    <n v="7220826000"/>
    <n v="0"/>
    <n v="0"/>
    <n v="7220826000"/>
    <n v="0"/>
    <n v="0"/>
    <n v="0"/>
  </r>
  <r>
    <s v="O1-2-10-02-002-04-01000000-000000000"/>
    <m/>
    <m/>
    <x v="0"/>
    <x v="3"/>
    <m/>
    <s v="N/A"/>
    <x v="0"/>
    <x v="0"/>
    <n v="7220826000"/>
    <n v="0"/>
    <n v="0"/>
    <n v="0"/>
    <n v="0"/>
    <n v="0"/>
    <n v="0"/>
    <n v="0"/>
    <n v="0"/>
    <n v="0"/>
    <n v="0"/>
    <n v="7220826000"/>
    <n v="0"/>
    <n v="0"/>
    <n v="7220826000"/>
    <n v="0"/>
    <n v="0"/>
    <n v="0"/>
    <n v="0"/>
    <n v="0"/>
    <n v="0"/>
    <n v="7220826000"/>
    <n v="7220826000"/>
    <n v="0"/>
    <n v="0"/>
    <n v="7220826000"/>
    <n v="0"/>
    <n v="0"/>
    <n v="0"/>
  </r>
  <r>
    <s v="O1-2-10-02-002-04-01000000-000000000"/>
    <n v="3"/>
    <s v="O2-3-01-17-019-06"/>
    <x v="149"/>
    <x v="42"/>
    <s v="O23011719062024020314044"/>
    <s v="Servicios de auditoría financiera"/>
    <x v="16"/>
    <x v="1"/>
    <n v="7220826000"/>
    <n v="0"/>
    <n v="0"/>
    <n v="0"/>
    <n v="0"/>
    <n v="0"/>
    <n v="0"/>
    <n v="0"/>
    <n v="0"/>
    <n v="0"/>
    <n v="0"/>
    <n v="7220826000"/>
    <n v="0"/>
    <n v="0"/>
    <n v="7220826000"/>
    <n v="0"/>
    <n v="0"/>
    <n v="0"/>
    <n v="0"/>
    <n v="0"/>
    <n v="0"/>
    <n v="7220826000"/>
    <n v="7220826000"/>
    <n v="0"/>
    <n v="0"/>
    <n v="7220826000"/>
    <n v="0"/>
    <n v="0"/>
    <n v="0"/>
  </r>
  <r>
    <s v="O1-2-10-02-002-04-02000000"/>
    <m/>
    <m/>
    <x v="0"/>
    <x v="3"/>
    <m/>
    <s v="147- Rentas cedidas 25% y 32% recaudado en 2019"/>
    <x v="0"/>
    <x v="0"/>
    <n v="16151297000"/>
    <n v="0"/>
    <n v="0"/>
    <n v="0"/>
    <n v="0"/>
    <n v="0"/>
    <n v="0"/>
    <n v="0"/>
    <n v="0"/>
    <n v="0"/>
    <n v="0"/>
    <n v="16151297000"/>
    <n v="0"/>
    <n v="0"/>
    <n v="16151297000"/>
    <n v="0"/>
    <n v="16151297000"/>
    <n v="100"/>
    <n v="0"/>
    <n v="16151297000"/>
    <n v="100"/>
    <n v="0"/>
    <n v="0"/>
    <n v="0"/>
    <n v="16151297000"/>
    <n v="0"/>
    <n v="0"/>
    <n v="0"/>
    <n v="16151297000"/>
  </r>
  <r>
    <s v="O1-2-10-02-002-04-02000000-000000000"/>
    <m/>
    <m/>
    <x v="0"/>
    <x v="3"/>
    <m/>
    <s v="N/A"/>
    <x v="0"/>
    <x v="0"/>
    <n v="16151297000"/>
    <n v="0"/>
    <n v="0"/>
    <n v="0"/>
    <n v="0"/>
    <n v="0"/>
    <n v="0"/>
    <n v="0"/>
    <n v="0"/>
    <n v="0"/>
    <n v="0"/>
    <n v="16151297000"/>
    <n v="0"/>
    <n v="0"/>
    <n v="16151297000"/>
    <n v="0"/>
    <n v="16151297000"/>
    <n v="100"/>
    <n v="0"/>
    <n v="16151297000"/>
    <n v="100"/>
    <n v="0"/>
    <n v="0"/>
    <n v="0"/>
    <n v="16151297000"/>
    <n v="0"/>
    <n v="0"/>
    <n v="0"/>
    <n v="16151297000"/>
  </r>
  <r>
    <s v="O1-2-10-02-002-04-02000000-000000000"/>
    <n v="3"/>
    <s v="O2-3-01-17-019-01"/>
    <x v="70"/>
    <x v="23"/>
    <s v="O23011719012020014922112"/>
    <s v="Edificios relacionados con salud"/>
    <x v="16"/>
    <x v="1"/>
    <n v="16151297000"/>
    <n v="0"/>
    <n v="0"/>
    <n v="0"/>
    <n v="0"/>
    <n v="0"/>
    <n v="0"/>
    <n v="0"/>
    <n v="0"/>
    <n v="0"/>
    <n v="0"/>
    <n v="16151297000"/>
    <n v="0"/>
    <n v="0"/>
    <n v="16151297000"/>
    <n v="0"/>
    <n v="16151297000"/>
    <n v="100"/>
    <n v="0"/>
    <n v="16151297000"/>
    <n v="100"/>
    <n v="0"/>
    <n v="0"/>
    <n v="0"/>
    <n v="16151297000"/>
    <n v="0"/>
    <n v="0"/>
    <n v="0"/>
    <n v="16151297000"/>
  </r>
  <r>
    <s v="O1-2-10-02-002-04-03000000"/>
    <m/>
    <m/>
    <x v="0"/>
    <x v="3"/>
    <m/>
    <s v="147- Oferta- R/Bce Rentas Cedidas  Cancelación de Reservas vig 2022 actas 2-4-5-9 y 10"/>
    <x v="0"/>
    <x v="0"/>
    <n v="8572101000"/>
    <n v="0"/>
    <n v="0"/>
    <n v="0"/>
    <n v="0"/>
    <n v="0"/>
    <n v="0"/>
    <n v="0"/>
    <n v="0"/>
    <n v="0"/>
    <n v="0"/>
    <n v="8572101000"/>
    <n v="0"/>
    <n v="0"/>
    <n v="8572101000"/>
    <n v="0"/>
    <n v="8572101000"/>
    <n v="100"/>
    <n v="0"/>
    <n v="8572101000"/>
    <n v="100"/>
    <n v="0"/>
    <n v="0"/>
    <n v="0"/>
    <n v="8572101000"/>
    <n v="0"/>
    <n v="0"/>
    <n v="0"/>
    <n v="8572101000"/>
  </r>
  <r>
    <s v="O1-2-10-02-002-04-03000000-000000000"/>
    <m/>
    <m/>
    <x v="0"/>
    <x v="3"/>
    <m/>
    <s v="N/A"/>
    <x v="0"/>
    <x v="0"/>
    <n v="8572101000"/>
    <n v="0"/>
    <n v="0"/>
    <n v="0"/>
    <n v="0"/>
    <n v="0"/>
    <n v="0"/>
    <n v="0"/>
    <n v="0"/>
    <n v="0"/>
    <n v="0"/>
    <n v="8572101000"/>
    <n v="0"/>
    <n v="0"/>
    <n v="8572101000"/>
    <n v="0"/>
    <n v="8572101000"/>
    <n v="100"/>
    <n v="0"/>
    <n v="8572101000"/>
    <n v="100"/>
    <n v="0"/>
    <n v="0"/>
    <n v="0"/>
    <n v="8572101000"/>
    <n v="0"/>
    <n v="0"/>
    <n v="0"/>
    <n v="8572101000"/>
  </r>
  <r>
    <s v="O1-2-10-02-002-04-03000000-000000000"/>
    <n v="3"/>
    <s v="O2-3-01-17-019-01"/>
    <x v="70"/>
    <x v="23"/>
    <s v="O23011719012020014922112"/>
    <s v="Edificios relacionados con salud"/>
    <x v="16"/>
    <x v="1"/>
    <n v="8572101000"/>
    <n v="0"/>
    <n v="0"/>
    <n v="0"/>
    <n v="0"/>
    <n v="0"/>
    <n v="0"/>
    <n v="0"/>
    <n v="0"/>
    <n v="0"/>
    <n v="0"/>
    <n v="8572101000"/>
    <n v="0"/>
    <n v="0"/>
    <n v="8572101000"/>
    <n v="0"/>
    <n v="8572101000"/>
    <n v="100"/>
    <n v="0"/>
    <n v="8572101000"/>
    <n v="100"/>
    <n v="0"/>
    <n v="0"/>
    <n v="0"/>
    <n v="8572101000"/>
    <n v="0"/>
    <n v="0"/>
    <n v="0"/>
    <n v="8572101000"/>
  </r>
  <r>
    <s v="O1-2-10-02-002-04-04000000"/>
    <m/>
    <m/>
    <x v="0"/>
    <x v="3"/>
    <m/>
    <s v="147- Oferta- R/Bce Rentas Cedidas vig 2018 del 25% - Cancelación de Reservas vig 2022 acta 2"/>
    <x v="0"/>
    <x v="0"/>
    <n v="2767284000"/>
    <n v="0"/>
    <n v="0"/>
    <n v="0"/>
    <n v="0"/>
    <n v="0"/>
    <n v="0"/>
    <n v="0"/>
    <n v="0"/>
    <n v="0"/>
    <n v="0"/>
    <n v="2767284000"/>
    <n v="0"/>
    <n v="0"/>
    <n v="2767284000"/>
    <n v="0"/>
    <n v="0"/>
    <n v="0"/>
    <n v="0"/>
    <n v="0"/>
    <n v="0"/>
    <n v="2767284000"/>
    <n v="2767284000"/>
    <n v="0"/>
    <n v="0"/>
    <n v="2767284000"/>
    <n v="0"/>
    <n v="0"/>
    <n v="0"/>
  </r>
  <r>
    <s v="O1-2-10-02-002-04-04000000-000000000"/>
    <m/>
    <m/>
    <x v="0"/>
    <x v="3"/>
    <m/>
    <s v="N/A"/>
    <x v="0"/>
    <x v="0"/>
    <n v="2767284000"/>
    <n v="0"/>
    <n v="0"/>
    <n v="0"/>
    <n v="0"/>
    <n v="0"/>
    <n v="0"/>
    <n v="0"/>
    <n v="0"/>
    <n v="0"/>
    <n v="0"/>
    <n v="2767284000"/>
    <n v="0"/>
    <n v="0"/>
    <n v="2767284000"/>
    <n v="0"/>
    <n v="0"/>
    <n v="0"/>
    <n v="0"/>
    <n v="0"/>
    <n v="0"/>
    <n v="2767284000"/>
    <n v="2767284000"/>
    <n v="0"/>
    <n v="0"/>
    <n v="2767284000"/>
    <n v="0"/>
    <n v="0"/>
    <n v="0"/>
  </r>
  <r>
    <s v="O1-2-10-02-002-04-04000000-000000000"/>
    <n v="3"/>
    <s v="O2-3-01-17-019-06"/>
    <x v="149"/>
    <x v="42"/>
    <s v="O23011719062024020314044"/>
    <s v="Servicios de auditoría financiera"/>
    <x v="16"/>
    <x v="1"/>
    <n v="2767284000"/>
    <n v="0"/>
    <n v="0"/>
    <n v="0"/>
    <n v="0"/>
    <n v="0"/>
    <n v="0"/>
    <n v="0"/>
    <n v="0"/>
    <n v="0"/>
    <n v="0"/>
    <n v="2767284000"/>
    <n v="0"/>
    <n v="0"/>
    <n v="2767284000"/>
    <n v="0"/>
    <n v="0"/>
    <n v="0"/>
    <n v="0"/>
    <n v="0"/>
    <n v="0"/>
    <n v="2767284000"/>
    <n v="2767284000"/>
    <n v="0"/>
    <n v="0"/>
    <n v="2767284000"/>
    <n v="0"/>
    <n v="0"/>
    <n v="0"/>
  </r>
  <r>
    <s v="O1-2-10-02-002-04-05000000"/>
    <m/>
    <m/>
    <x v="0"/>
    <x v="3"/>
    <m/>
    <s v="147- Recursos Rentas cedidas Juegos de Suerte y Azar 25 %y 32%  recaudos 2021"/>
    <x v="0"/>
    <x v="0"/>
    <n v="2288492000"/>
    <n v="0"/>
    <n v="0"/>
    <n v="0"/>
    <n v="0"/>
    <n v="0"/>
    <n v="55567000"/>
    <n v="55567000"/>
    <n v="0"/>
    <n v="0"/>
    <n v="0"/>
    <n v="2288492000"/>
    <n v="0"/>
    <n v="0"/>
    <n v="2288492000"/>
    <n v="0"/>
    <n v="818457000"/>
    <n v="35.76"/>
    <n v="0"/>
    <n v="762890000"/>
    <n v="33.340000000000003"/>
    <n v="1470035000"/>
    <n v="1470035000"/>
    <n v="0"/>
    <n v="818457000"/>
    <n v="1470035000"/>
    <n v="55567000"/>
    <n v="0"/>
    <n v="762890000"/>
  </r>
  <r>
    <s v="O1-2-10-02-002-04-05000000-000000000"/>
    <m/>
    <m/>
    <x v="0"/>
    <x v="3"/>
    <m/>
    <s v="N/A"/>
    <x v="0"/>
    <x v="0"/>
    <n v="2288492000"/>
    <n v="0"/>
    <n v="0"/>
    <n v="0"/>
    <n v="0"/>
    <n v="0"/>
    <n v="55567000"/>
    <n v="55567000"/>
    <n v="0"/>
    <n v="0"/>
    <n v="0"/>
    <n v="2288492000"/>
    <n v="0"/>
    <n v="0"/>
    <n v="2288492000"/>
    <n v="0"/>
    <n v="818457000"/>
    <n v="35.76"/>
    <n v="0"/>
    <n v="762890000"/>
    <n v="33.340000000000003"/>
    <n v="1470035000"/>
    <n v="1470035000"/>
    <n v="0"/>
    <n v="818457000"/>
    <n v="1470035000"/>
    <n v="55567000"/>
    <n v="0"/>
    <n v="762890000"/>
  </r>
  <r>
    <s v="O1-2-10-02-002-04-05000000-000000000"/>
    <n v="3"/>
    <s v="O2-3-01-17-019-06"/>
    <x v="45"/>
    <x v="18"/>
    <s v="O23011719062024020315004"/>
    <s v="Servicios de la administración pública relacionados con la salud"/>
    <x v="16"/>
    <x v="1"/>
    <n v="55567000"/>
    <n v="0"/>
    <n v="0"/>
    <n v="0"/>
    <n v="0"/>
    <n v="0"/>
    <n v="0"/>
    <n v="55567000"/>
    <n v="0"/>
    <n v="0"/>
    <n v="-55567000"/>
    <n v="0"/>
    <n v="0"/>
    <n v="0"/>
    <n v="0"/>
    <n v="0"/>
    <n v="0"/>
    <n v="0"/>
    <n v="0"/>
    <n v="0"/>
    <n v="0"/>
    <n v="0"/>
    <n v="0"/>
    <n v="0"/>
    <n v="0"/>
    <n v="0"/>
    <n v="0"/>
    <n v="0"/>
    <n v="0"/>
  </r>
  <r>
    <s v="O1-2-10-02-002-04-05000000-000000000"/>
    <n v="3"/>
    <s v="O2-3-01-17-019-01"/>
    <x v="70"/>
    <x v="23"/>
    <s v="O23011719012020014922112"/>
    <s v="Edificios relacionados con salud"/>
    <x v="16"/>
    <x v="1"/>
    <n v="762890000"/>
    <n v="0"/>
    <n v="0"/>
    <n v="0"/>
    <n v="0"/>
    <n v="0"/>
    <n v="0"/>
    <n v="0"/>
    <n v="0"/>
    <n v="0"/>
    <n v="0"/>
    <n v="762890000"/>
    <n v="0"/>
    <n v="0"/>
    <n v="762890000"/>
    <n v="0"/>
    <n v="762890000"/>
    <n v="100"/>
    <n v="0"/>
    <n v="762890000"/>
    <n v="100"/>
    <n v="0"/>
    <n v="0"/>
    <n v="0"/>
    <n v="762890000"/>
    <n v="0"/>
    <n v="0"/>
    <n v="0"/>
    <n v="762890000"/>
  </r>
  <r>
    <s v="O1-2-10-02-002-04-05000000-000000000"/>
    <n v="3"/>
    <s v="O2-3-01-17-019-06"/>
    <x v="52"/>
    <x v="18"/>
    <s v="O23011719062024020315004"/>
    <s v="Servicios de la administración pública relacionados con la salud"/>
    <x v="16"/>
    <x v="1"/>
    <n v="0"/>
    <n v="0"/>
    <n v="0"/>
    <n v="0"/>
    <n v="0"/>
    <n v="0"/>
    <n v="55567000"/>
    <n v="0"/>
    <n v="0"/>
    <n v="0"/>
    <n v="55567000"/>
    <n v="55567000"/>
    <n v="0"/>
    <n v="0"/>
    <n v="55567000"/>
    <n v="0"/>
    <n v="55567000"/>
    <n v="100"/>
    <n v="0"/>
    <n v="0"/>
    <n v="0"/>
    <n v="0"/>
    <n v="0"/>
    <n v="0"/>
    <n v="55567000"/>
    <n v="0"/>
    <n v="55567000"/>
    <n v="0"/>
    <n v="0"/>
  </r>
  <r>
    <s v="O1-2-10-02-002-04-05000000-000000000"/>
    <n v="3"/>
    <s v="O2-3-01-17-019-06"/>
    <x v="149"/>
    <x v="42"/>
    <s v="O23011719062024020314044"/>
    <s v="Servicios de auditoría financiera"/>
    <x v="16"/>
    <x v="1"/>
    <n v="1470035000"/>
    <n v="0"/>
    <n v="0"/>
    <n v="0"/>
    <n v="0"/>
    <n v="0"/>
    <n v="0"/>
    <n v="0"/>
    <n v="0"/>
    <n v="0"/>
    <n v="0"/>
    <n v="1470035000"/>
    <n v="0"/>
    <n v="0"/>
    <n v="1470035000"/>
    <n v="0"/>
    <n v="0"/>
    <n v="0"/>
    <n v="0"/>
    <n v="0"/>
    <n v="0"/>
    <n v="1470035000"/>
    <n v="1470035000"/>
    <n v="0"/>
    <n v="0"/>
    <n v="1470035000"/>
    <n v="0"/>
    <n v="0"/>
    <n v="0"/>
  </r>
  <r>
    <s v="O1-2-10-02-002-04-06000000"/>
    <m/>
    <m/>
    <x v="0"/>
    <x v="3"/>
    <m/>
    <s v="147- Coljuegos - recaudo vig 2023 Cancelación de Reservas vig 2022 actas 3-9 y 10"/>
    <x v="0"/>
    <x v="0"/>
    <n v="34633000"/>
    <n v="0"/>
    <n v="0"/>
    <n v="0"/>
    <n v="0"/>
    <n v="0"/>
    <n v="0"/>
    <n v="0"/>
    <n v="0"/>
    <n v="0"/>
    <n v="0"/>
    <n v="34633000"/>
    <n v="0"/>
    <n v="0"/>
    <n v="34633000"/>
    <n v="0"/>
    <n v="0"/>
    <n v="0"/>
    <n v="0"/>
    <n v="0"/>
    <n v="0"/>
    <n v="34633000"/>
    <n v="34633000"/>
    <n v="0"/>
    <n v="0"/>
    <n v="34633000"/>
    <n v="0"/>
    <n v="0"/>
    <n v="0"/>
  </r>
  <r>
    <s v="O1-2-10-02-002-04-06000000-000000000"/>
    <m/>
    <m/>
    <x v="0"/>
    <x v="3"/>
    <m/>
    <s v="N/A"/>
    <x v="0"/>
    <x v="0"/>
    <n v="34633000"/>
    <n v="0"/>
    <n v="0"/>
    <n v="0"/>
    <n v="0"/>
    <n v="0"/>
    <n v="0"/>
    <n v="0"/>
    <n v="0"/>
    <n v="0"/>
    <n v="0"/>
    <n v="34633000"/>
    <n v="0"/>
    <n v="0"/>
    <n v="34633000"/>
    <n v="0"/>
    <n v="0"/>
    <n v="0"/>
    <n v="0"/>
    <n v="0"/>
    <n v="0"/>
    <n v="34633000"/>
    <n v="34633000"/>
    <n v="0"/>
    <n v="0"/>
    <n v="34633000"/>
    <n v="0"/>
    <n v="0"/>
    <n v="0"/>
  </r>
  <r>
    <s v="O1-2-10-02-002-04-06000000-000000000"/>
    <n v="3"/>
    <s v="O2-3-01-17-019-06"/>
    <x v="149"/>
    <x v="42"/>
    <s v="O23011719062024020314044"/>
    <s v="Servicios de auditoría financiera"/>
    <x v="16"/>
    <x v="1"/>
    <n v="34633000"/>
    <n v="0"/>
    <n v="0"/>
    <n v="0"/>
    <n v="0"/>
    <n v="0"/>
    <n v="0"/>
    <n v="0"/>
    <n v="0"/>
    <n v="0"/>
    <n v="0"/>
    <n v="34633000"/>
    <n v="0"/>
    <n v="0"/>
    <n v="34633000"/>
    <n v="0"/>
    <n v="0"/>
    <n v="0"/>
    <n v="0"/>
    <n v="0"/>
    <n v="0"/>
    <n v="34633000"/>
    <n v="34633000"/>
    <n v="0"/>
    <n v="0"/>
    <n v="34633000"/>
    <n v="0"/>
    <n v="0"/>
    <n v="0"/>
  </r>
  <r>
    <s v="O1-2-10-02-002-04-07000000"/>
    <m/>
    <m/>
    <x v="0"/>
    <x v="3"/>
    <m/>
    <s v="147- Rec. Rentas cedidas Juegos de Suerte y Azar 25% y 32%  recaudos 2023"/>
    <x v="0"/>
    <x v="0"/>
    <n v="0"/>
    <n v="0"/>
    <n v="0"/>
    <n v="0"/>
    <n v="0"/>
    <n v="0"/>
    <n v="754"/>
    <n v="377"/>
    <n v="0"/>
    <n v="0"/>
    <n v="377"/>
    <n v="377"/>
    <n v="0"/>
    <n v="0"/>
    <n v="377"/>
    <n v="0"/>
    <n v="377"/>
    <n v="100"/>
    <n v="0"/>
    <n v="0"/>
    <n v="0"/>
    <n v="0"/>
    <n v="0"/>
    <n v="0"/>
    <n v="377"/>
    <n v="0"/>
    <n v="377"/>
    <n v="0"/>
    <n v="0"/>
  </r>
  <r>
    <s v="O1-2-10-02-002-04-07000000-000000000"/>
    <m/>
    <m/>
    <x v="0"/>
    <x v="3"/>
    <m/>
    <s v="N/A"/>
    <x v="0"/>
    <x v="0"/>
    <n v="0"/>
    <n v="0"/>
    <n v="0"/>
    <n v="0"/>
    <n v="0"/>
    <n v="0"/>
    <n v="754"/>
    <n v="377"/>
    <n v="0"/>
    <n v="0"/>
    <n v="377"/>
    <n v="377"/>
    <n v="0"/>
    <n v="0"/>
    <n v="377"/>
    <n v="0"/>
    <n v="377"/>
    <n v="100"/>
    <n v="0"/>
    <n v="0"/>
    <n v="0"/>
    <n v="0"/>
    <n v="0"/>
    <n v="0"/>
    <n v="377"/>
    <n v="0"/>
    <n v="377"/>
    <n v="0"/>
    <n v="0"/>
  </r>
  <r>
    <s v="O1-2-10-02-002-04-07000000-000000000"/>
    <n v="3"/>
    <s v="O2-3-01-17-019-01"/>
    <x v="70"/>
    <x v="23"/>
    <s v="O23011719012020014922112"/>
    <s v="Edificios relacionados con salud"/>
    <x v="16"/>
    <x v="1"/>
    <n v="0"/>
    <n v="0"/>
    <n v="0"/>
    <n v="0"/>
    <n v="0"/>
    <n v="0"/>
    <n v="377"/>
    <n v="377"/>
    <n v="0"/>
    <n v="0"/>
    <n v="0"/>
    <n v="0"/>
    <n v="0"/>
    <n v="0"/>
    <n v="0"/>
    <n v="0"/>
    <n v="0"/>
    <n v="0"/>
    <n v="0"/>
    <n v="0"/>
    <n v="0"/>
    <n v="0"/>
    <n v="0"/>
    <n v="0"/>
    <n v="0"/>
    <n v="0"/>
    <n v="0"/>
    <n v="0"/>
    <n v="0"/>
  </r>
  <r>
    <s v="O1-2-10-02-002-04-07000000-000000000"/>
    <n v="3"/>
    <s v="O2-3-01-17-019-01"/>
    <x v="154"/>
    <x v="35"/>
    <s v="O23011719012020014922112"/>
    <s v="Edificios relacionados con salud"/>
    <x v="16"/>
    <x v="1"/>
    <n v="0"/>
    <n v="0"/>
    <n v="0"/>
    <n v="0"/>
    <n v="0"/>
    <n v="0"/>
    <n v="377"/>
    <n v="0"/>
    <n v="0"/>
    <n v="0"/>
    <n v="377"/>
    <n v="377"/>
    <n v="0"/>
    <n v="0"/>
    <n v="377"/>
    <n v="0"/>
    <n v="377"/>
    <n v="100"/>
    <n v="0"/>
    <n v="0"/>
    <n v="0"/>
    <n v="0"/>
    <n v="0"/>
    <n v="0"/>
    <n v="377"/>
    <n v="0"/>
    <n v="377"/>
    <n v="0"/>
    <n v="0"/>
  </r>
  <r>
    <s v="O1-2-13"/>
    <m/>
    <m/>
    <x v="0"/>
    <x v="3"/>
    <m/>
    <s v="REINTEGROS Y OTROS RECURSOS NO APROPIADOS"/>
    <x v="0"/>
    <x v="0"/>
    <n v="965000000"/>
    <n v="0"/>
    <n v="0"/>
    <n v="0"/>
    <n v="0"/>
    <n v="0"/>
    <n v="0"/>
    <n v="0"/>
    <n v="0"/>
    <n v="0"/>
    <n v="0"/>
    <n v="965000000"/>
    <n v="0"/>
    <n v="0"/>
    <n v="965000000"/>
    <n v="0"/>
    <n v="0"/>
    <n v="0"/>
    <n v="0"/>
    <n v="0"/>
    <n v="0"/>
    <n v="965000000"/>
    <n v="965000000"/>
    <n v="0"/>
    <n v="0"/>
    <n v="965000000"/>
    <n v="0"/>
    <n v="0"/>
    <n v="0"/>
  </r>
  <r>
    <s v="O1-2-13-01"/>
    <m/>
    <m/>
    <x v="0"/>
    <x v="3"/>
    <m/>
    <s v="Reintegros"/>
    <x v="0"/>
    <x v="0"/>
    <n v="965000000"/>
    <n v="0"/>
    <n v="0"/>
    <n v="0"/>
    <n v="0"/>
    <n v="0"/>
    <n v="0"/>
    <n v="0"/>
    <n v="0"/>
    <n v="0"/>
    <n v="0"/>
    <n v="965000000"/>
    <n v="0"/>
    <n v="0"/>
    <n v="965000000"/>
    <n v="0"/>
    <n v="0"/>
    <n v="0"/>
    <n v="0"/>
    <n v="0"/>
    <n v="0"/>
    <n v="965000000"/>
    <n v="965000000"/>
    <n v="0"/>
    <n v="0"/>
    <n v="965000000"/>
    <n v="0"/>
    <n v="0"/>
    <n v="0"/>
  </r>
  <r>
    <s v="O1-2-13-01-001"/>
    <m/>
    <m/>
    <x v="0"/>
    <x v="3"/>
    <m/>
    <s v="147 -(20) Reintegros de comodatos"/>
    <x v="0"/>
    <x v="0"/>
    <n v="965000000"/>
    <n v="0"/>
    <n v="0"/>
    <n v="0"/>
    <n v="0"/>
    <n v="0"/>
    <n v="0"/>
    <n v="0"/>
    <n v="0"/>
    <n v="0"/>
    <n v="0"/>
    <n v="965000000"/>
    <n v="0"/>
    <n v="0"/>
    <n v="965000000"/>
    <n v="0"/>
    <n v="0"/>
    <n v="0"/>
    <n v="0"/>
    <n v="0"/>
    <n v="0"/>
    <n v="965000000"/>
    <n v="965000000"/>
    <n v="0"/>
    <n v="0"/>
    <n v="965000000"/>
    <n v="0"/>
    <n v="0"/>
    <n v="0"/>
  </r>
  <r>
    <s v="O1-2-13-01-001-00-00000000-000000000"/>
    <m/>
    <m/>
    <x v="0"/>
    <x v="3"/>
    <m/>
    <s v="147 -(20) Reintegros de comodatos"/>
    <x v="0"/>
    <x v="0"/>
    <n v="965000000"/>
    <n v="0"/>
    <n v="0"/>
    <n v="0"/>
    <n v="0"/>
    <n v="0"/>
    <n v="0"/>
    <n v="0"/>
    <n v="0"/>
    <n v="0"/>
    <n v="0"/>
    <n v="965000000"/>
    <n v="0"/>
    <n v="0"/>
    <n v="965000000"/>
    <n v="0"/>
    <n v="0"/>
    <n v="0"/>
    <n v="0"/>
    <n v="0"/>
    <n v="0"/>
    <n v="965000000"/>
    <n v="965000000"/>
    <n v="0"/>
    <n v="0"/>
    <n v="965000000"/>
    <n v="0"/>
    <n v="0"/>
    <n v="0"/>
  </r>
  <r>
    <s v="O1-2-13-01-001-00-00000000-000000000"/>
    <n v="3"/>
    <s v="O2-3-01-17-019-01"/>
    <x v="70"/>
    <x v="23"/>
    <s v="O23011719012020014922112"/>
    <s v="Edificios relacionados con salud"/>
    <x v="16"/>
    <x v="1"/>
    <n v="965000000"/>
    <n v="0"/>
    <n v="0"/>
    <n v="0"/>
    <n v="0"/>
    <n v="0"/>
    <n v="0"/>
    <n v="0"/>
    <n v="0"/>
    <n v="0"/>
    <n v="0"/>
    <n v="965000000"/>
    <n v="0"/>
    <n v="0"/>
    <n v="965000000"/>
    <n v="0"/>
    <n v="0"/>
    <n v="0"/>
    <n v="0"/>
    <n v="0"/>
    <n v="0"/>
    <n v="965000000"/>
    <n v="965000000"/>
    <n v="0"/>
    <n v="0"/>
    <n v="965000000"/>
    <n v="0"/>
    <n v="0"/>
    <n v="0"/>
  </r>
  <r>
    <s v="O1-5"/>
    <m/>
    <m/>
    <x v="0"/>
    <x v="3"/>
    <m/>
    <s v="TRANSFERENCIAS  ADMINISTRACION CENTRAL"/>
    <x v="0"/>
    <x v="0"/>
    <n v="2430897729000"/>
    <n v="150298130113"/>
    <n v="150298130113"/>
    <n v="0"/>
    <n v="0"/>
    <n v="0"/>
    <n v="2291167472602"/>
    <n v="2291167472602"/>
    <n v="0"/>
    <n v="0"/>
    <n v="0"/>
    <n v="2430897729000"/>
    <n v="0"/>
    <n v="81538481086"/>
    <n v="2349359247914"/>
    <n v="121312877832"/>
    <n v="1076291060143"/>
    <n v="45.81"/>
    <n v="136321511508"/>
    <n v="757890271546"/>
    <n v="32.26"/>
    <n v="1354606668857"/>
    <n v="1273068187771"/>
    <n v="796976655642"/>
    <n v="1873267715785"/>
    <n v="476091532129"/>
    <n v="318400788597"/>
    <n v="136313127258"/>
    <n v="757881887296"/>
  </r>
  <r>
    <s v="O1-5-01"/>
    <m/>
    <m/>
    <x v="0"/>
    <x v="3"/>
    <m/>
    <s v="APORTE ORDINARIO"/>
    <x v="0"/>
    <x v="0"/>
    <n v="1252833676000"/>
    <n v="56115036971"/>
    <n v="56115036971"/>
    <n v="0"/>
    <n v="0"/>
    <n v="0"/>
    <n v="693991926291"/>
    <n v="693991926291"/>
    <n v="0"/>
    <n v="0"/>
    <n v="0"/>
    <n v="1252833676000"/>
    <n v="0"/>
    <n v="81538481086"/>
    <n v="1171295194914"/>
    <n v="27129784690"/>
    <n v="537535680480"/>
    <n v="45.89"/>
    <n v="28463853026"/>
    <n v="274168757240"/>
    <n v="23.41"/>
    <n v="715297995520"/>
    <n v="633759514434"/>
    <n v="238320028928"/>
    <n v="775855709408"/>
    <n v="395439485506"/>
    <n v="263366923240"/>
    <n v="28455468776"/>
    <n v="274160372990"/>
  </r>
  <r>
    <s v="O1-5-01-01"/>
    <m/>
    <m/>
    <x v="0"/>
    <x v="3"/>
    <m/>
    <s v="Vigencia"/>
    <x v="0"/>
    <x v="0"/>
    <n v="1250333676000"/>
    <n v="56115036971"/>
    <n v="56115036971"/>
    <n v="0"/>
    <n v="0"/>
    <n v="0"/>
    <n v="693991926291"/>
    <n v="693991926291"/>
    <n v="0"/>
    <n v="0"/>
    <n v="0"/>
    <n v="1250333676000"/>
    <n v="0"/>
    <n v="81538481086"/>
    <n v="1168795194914"/>
    <n v="27129784690"/>
    <n v="537535680480"/>
    <n v="45.99"/>
    <n v="28463853026"/>
    <n v="274168757240"/>
    <n v="23.46"/>
    <n v="712797995520"/>
    <n v="631259514434"/>
    <n v="238320028928"/>
    <n v="775855709408"/>
    <n v="392939485506"/>
    <n v="263366923240"/>
    <n v="28455468776"/>
    <n v="274160372990"/>
  </r>
  <r>
    <s v="O1-5-01-01-001"/>
    <m/>
    <m/>
    <x v="0"/>
    <x v="3"/>
    <m/>
    <s v="12- Aporte Ordinario-Otros del Distrito para compremeter en 2025"/>
    <x v="0"/>
    <x v="0"/>
    <n v="493521025740"/>
    <n v="28553239195"/>
    <n v="27695935513"/>
    <n v="0"/>
    <n v="0"/>
    <n v="857303682"/>
    <n v="476719308716"/>
    <n v="439175317309"/>
    <n v="0"/>
    <n v="0"/>
    <n v="37543991407"/>
    <n v="531065017147"/>
    <n v="0"/>
    <n v="69277699274"/>
    <n v="461787317873"/>
    <n v="21907128756"/>
    <n v="197554611298"/>
    <n v="42.78"/>
    <n v="15973611869"/>
    <n v="102785931144"/>
    <n v="22.26"/>
    <n v="333510405849"/>
    <n v="264232706575"/>
    <n v="85352580336"/>
    <n v="282907191634"/>
    <n v="178880126239"/>
    <n v="94768680154"/>
    <n v="15965227619"/>
    <n v="102777546894"/>
  </r>
  <r>
    <s v="O1-5-01-01-001-00"/>
    <m/>
    <m/>
    <x v="0"/>
    <x v="3"/>
    <m/>
    <s v="N/A"/>
    <x v="0"/>
    <x v="0"/>
    <n v="493521025740"/>
    <n v="28553239195"/>
    <n v="27695935513"/>
    <n v="0"/>
    <n v="0"/>
    <n v="857303682"/>
    <n v="476719308716"/>
    <n v="439175317309"/>
    <n v="0"/>
    <n v="0"/>
    <n v="37543991407"/>
    <n v="531065017147"/>
    <n v="0"/>
    <n v="69277699274"/>
    <n v="461787317873"/>
    <n v="21907128756"/>
    <n v="197554611298"/>
    <n v="42.78"/>
    <n v="15973611869"/>
    <n v="102785931144"/>
    <n v="22.26"/>
    <n v="333510405849"/>
    <n v="264232706575"/>
    <n v="85352580336"/>
    <n v="282907191634"/>
    <n v="178880126239"/>
    <n v="94768680154"/>
    <n v="15965227619"/>
    <n v="102777546894"/>
  </r>
  <r>
    <s v="O1-5-01-01-001-00-00000000"/>
    <m/>
    <m/>
    <x v="0"/>
    <x v="3"/>
    <m/>
    <s v="N/A"/>
    <x v="0"/>
    <x v="0"/>
    <n v="493521025740"/>
    <n v="28553239195"/>
    <n v="27695935513"/>
    <n v="0"/>
    <n v="0"/>
    <n v="857303682"/>
    <n v="476719308716"/>
    <n v="439175317309"/>
    <n v="0"/>
    <n v="0"/>
    <n v="37543991407"/>
    <n v="531065017147"/>
    <n v="0"/>
    <n v="69277699274"/>
    <n v="461787317873"/>
    <n v="21907128756"/>
    <n v="197554611298"/>
    <n v="42.78"/>
    <n v="15973611869"/>
    <n v="102785931144"/>
    <n v="22.26"/>
    <n v="333510405849"/>
    <n v="264232706575"/>
    <n v="85352580336"/>
    <n v="282907191634"/>
    <n v="178880126239"/>
    <n v="94768680154"/>
    <n v="15965227619"/>
    <n v="102777546894"/>
  </r>
  <r>
    <s v="O1-5-01-01-001-00-00000000-000000000"/>
    <m/>
    <m/>
    <x v="0"/>
    <x v="3"/>
    <m/>
    <s v="N/A"/>
    <x v="0"/>
    <x v="0"/>
    <n v="493521025740"/>
    <n v="28553239195"/>
    <n v="27695935513"/>
    <n v="0"/>
    <n v="0"/>
    <n v="857303682"/>
    <n v="476719308716"/>
    <n v="439175317309"/>
    <n v="0"/>
    <n v="0"/>
    <n v="37543991407"/>
    <n v="531065017147"/>
    <n v="0"/>
    <n v="69277699274"/>
    <n v="461787317873"/>
    <n v="21907128756"/>
    <n v="197554611298"/>
    <n v="42.78"/>
    <n v="15973611869"/>
    <n v="102785931144"/>
    <n v="22.26"/>
    <n v="333510405849"/>
    <n v="264232706575"/>
    <n v="85352580336"/>
    <n v="282907191634"/>
    <n v="178880126239"/>
    <n v="94768680154"/>
    <n v="15965227619"/>
    <n v="102777546894"/>
  </r>
  <r>
    <s v="O1-5-01-01-001-00-00000000-000000000"/>
    <n v="1"/>
    <s v="O2-3-01-17-019-05"/>
    <x v="155"/>
    <x v="45"/>
    <s v="O23011719052024024207014"/>
    <s v="Servicios de la administración pública relacionados con la salud"/>
    <x v="17"/>
    <x v="4"/>
    <n v="0"/>
    <n v="0"/>
    <n v="0"/>
    <n v="0"/>
    <n v="0"/>
    <n v="0"/>
    <n v="430000000"/>
    <n v="0"/>
    <n v="0"/>
    <n v="0"/>
    <n v="430000000"/>
    <n v="430000000"/>
    <n v="0"/>
    <n v="0"/>
    <n v="430000000"/>
    <n v="0"/>
    <n v="0"/>
    <n v="0"/>
    <n v="0"/>
    <n v="0"/>
    <n v="0"/>
    <n v="430000000"/>
    <n v="430000000"/>
    <n v="430000000"/>
    <n v="430000000"/>
    <n v="0"/>
    <n v="0"/>
    <n v="0"/>
    <n v="0"/>
  </r>
  <r>
    <s v="O1-5-01-01-001-00-00000000-000000000"/>
    <n v="1"/>
    <s v="O2-3-01-17-019-06"/>
    <x v="156"/>
    <x v="46"/>
    <s v="O23011719062024014126039"/>
    <s v="Servicios de la administración pública relacionados con la salud"/>
    <x v="17"/>
    <x v="4"/>
    <n v="0"/>
    <n v="0"/>
    <n v="0"/>
    <n v="0"/>
    <n v="0"/>
    <n v="0"/>
    <n v="300000000"/>
    <n v="0"/>
    <n v="0"/>
    <n v="0"/>
    <n v="300000000"/>
    <n v="300000000"/>
    <n v="0"/>
    <n v="0"/>
    <n v="300000000"/>
    <n v="0"/>
    <n v="0"/>
    <n v="0"/>
    <n v="0"/>
    <n v="0"/>
    <n v="0"/>
    <n v="300000000"/>
    <n v="300000000"/>
    <n v="300000000"/>
    <n v="300000000"/>
    <n v="0"/>
    <n v="0"/>
    <n v="0"/>
    <n v="0"/>
  </r>
  <r>
    <s v="O1-5-01-01-001-00-00000000-000000000"/>
    <n v="1"/>
    <s v="O2-3-01-17-019-06"/>
    <x v="157"/>
    <x v="47"/>
    <s v="O23011719062024020314044"/>
    <s v="Servicios de la administración pública relacionados con la salud"/>
    <x v="17"/>
    <x v="4"/>
    <n v="0"/>
    <n v="0"/>
    <n v="0"/>
    <n v="0"/>
    <n v="0"/>
    <n v="0"/>
    <n v="16819330"/>
    <n v="0"/>
    <n v="0"/>
    <n v="0"/>
    <n v="16819330"/>
    <n v="16819330"/>
    <n v="0"/>
    <n v="0"/>
    <n v="16819330"/>
    <n v="0"/>
    <n v="16819330"/>
    <n v="100"/>
    <n v="2012160"/>
    <n v="2012160"/>
    <n v="11.96"/>
    <n v="0"/>
    <n v="0"/>
    <n v="0"/>
    <n v="16819330"/>
    <n v="0"/>
    <n v="14807170"/>
    <n v="2012160"/>
    <n v="2012160"/>
  </r>
  <r>
    <s v="O1-5-01-01-001-00-00000000-000000000"/>
    <n v="1"/>
    <s v="O2-3-01-17-019-06"/>
    <x v="158"/>
    <x v="48"/>
    <s v="O23011719062024013527029"/>
    <s v="Servicios de la administración pública relacionados con la salud"/>
    <x v="17"/>
    <x v="4"/>
    <n v="0"/>
    <n v="0"/>
    <n v="0"/>
    <n v="0"/>
    <n v="0"/>
    <n v="0"/>
    <n v="8057925773"/>
    <n v="4800000"/>
    <n v="0"/>
    <n v="0"/>
    <n v="8053125773"/>
    <n v="8053125773"/>
    <n v="0"/>
    <n v="0"/>
    <n v="8053125773"/>
    <n v="113732562"/>
    <n v="5955444581"/>
    <n v="73.95"/>
    <n v="559734689"/>
    <n v="1731483568"/>
    <n v="21.5"/>
    <n v="2097681192"/>
    <n v="2097681192"/>
    <n v="663491900"/>
    <n v="6618936481"/>
    <n v="1434189292"/>
    <n v="4223961013"/>
    <n v="559734689"/>
    <n v="1731483568"/>
  </r>
  <r>
    <s v="O1-5-01-01-001-00-00000000-000000000"/>
    <n v="1"/>
    <s v="O2-3-01-17-019-06"/>
    <x v="159"/>
    <x v="46"/>
    <s v="O23011719062024014126039"/>
    <s v="Servicios de la administración pública relacionados con la salud"/>
    <x v="17"/>
    <x v="4"/>
    <n v="0"/>
    <n v="0"/>
    <n v="0"/>
    <n v="0"/>
    <n v="0"/>
    <n v="0"/>
    <n v="120000000"/>
    <n v="0"/>
    <n v="0"/>
    <n v="0"/>
    <n v="120000000"/>
    <n v="120000000"/>
    <n v="0"/>
    <n v="0"/>
    <n v="120000000"/>
    <n v="6020110"/>
    <n v="37493310"/>
    <n v="31.24"/>
    <n v="0"/>
    <n v="24602560"/>
    <n v="20.5"/>
    <n v="82506690"/>
    <n v="82506690"/>
    <n v="82506690"/>
    <n v="120000000"/>
    <n v="0"/>
    <n v="12890750"/>
    <n v="0"/>
    <n v="24602560"/>
  </r>
  <r>
    <s v="O1-5-01-01-001-00-00000000-000000000"/>
    <n v="1"/>
    <s v="O2-3-01-17-019-06"/>
    <x v="160"/>
    <x v="46"/>
    <s v="O23011719062024014126039"/>
    <s v="Servicios de la administración pública relacionados con la salud"/>
    <x v="17"/>
    <x v="4"/>
    <n v="0"/>
    <n v="0"/>
    <n v="0"/>
    <n v="0"/>
    <n v="0"/>
    <n v="0"/>
    <n v="120000000"/>
    <n v="0"/>
    <n v="0"/>
    <n v="0"/>
    <n v="120000000"/>
    <n v="120000000"/>
    <n v="0"/>
    <n v="0"/>
    <n v="120000000"/>
    <n v="0"/>
    <n v="13489380"/>
    <n v="11.24"/>
    <n v="0"/>
    <n v="13489380"/>
    <n v="11.24"/>
    <n v="106510620"/>
    <n v="106510620"/>
    <n v="106510620"/>
    <n v="120000000"/>
    <n v="0"/>
    <n v="0"/>
    <n v="0"/>
    <n v="13489380"/>
  </r>
  <r>
    <s v="O1-5-01-01-001-00-00000000-000000000"/>
    <n v="1"/>
    <s v="O2-3-01-17-019-06"/>
    <x v="161"/>
    <x v="46"/>
    <s v="O23011719062024014126039"/>
    <s v="Servicios de la administración pública relacionados con la salud"/>
    <x v="17"/>
    <x v="4"/>
    <n v="0"/>
    <n v="0"/>
    <n v="0"/>
    <n v="0"/>
    <n v="0"/>
    <n v="0"/>
    <n v="120000000"/>
    <n v="0"/>
    <n v="0"/>
    <n v="0"/>
    <n v="120000000"/>
    <n v="120000000"/>
    <n v="0"/>
    <n v="0"/>
    <n v="120000000"/>
    <n v="6090400"/>
    <n v="42108100"/>
    <n v="35.090000000000003"/>
    <n v="6090400"/>
    <n v="42108100"/>
    <n v="35.090000000000003"/>
    <n v="77891900"/>
    <n v="77891900"/>
    <n v="77891900"/>
    <n v="120000000"/>
    <n v="0"/>
    <n v="0"/>
    <n v="6090400"/>
    <n v="42108100"/>
  </r>
  <r>
    <s v="O1-5-01-01-001-00-00000000-000000000"/>
    <n v="1"/>
    <s v="O2-3-01-17-019-06"/>
    <x v="162"/>
    <x v="49"/>
    <s v="O23011719062024017830031"/>
    <s v="Servicios de la administración pública relacionados con la salud"/>
    <x v="17"/>
    <x v="4"/>
    <n v="0"/>
    <n v="0"/>
    <n v="0"/>
    <n v="0"/>
    <n v="0"/>
    <n v="0"/>
    <n v="729461850"/>
    <n v="0"/>
    <n v="0"/>
    <n v="0"/>
    <n v="729461850"/>
    <n v="729461850"/>
    <n v="0"/>
    <n v="0"/>
    <n v="729461850"/>
    <n v="-2502500"/>
    <n v="667474150"/>
    <n v="91.5"/>
    <n v="65914750"/>
    <n v="219462200"/>
    <n v="30.09"/>
    <n v="61987700"/>
    <n v="61987700"/>
    <n v="38561600"/>
    <n v="706035750"/>
    <n v="23426100"/>
    <n v="448011950"/>
    <n v="65914750"/>
    <n v="219462200"/>
  </r>
  <r>
    <s v="O1-5-01-01-001-00-00000000-000000000"/>
    <n v="1"/>
    <s v="O2-3-01-17-019-06"/>
    <x v="163"/>
    <x v="49"/>
    <s v="O23011719062024015430042"/>
    <s v="Servicios de la administración pública relacionados con la salud"/>
    <x v="17"/>
    <x v="4"/>
    <n v="0"/>
    <n v="0"/>
    <n v="0"/>
    <n v="0"/>
    <n v="0"/>
    <n v="0"/>
    <n v="4158780715"/>
    <n v="0"/>
    <n v="0"/>
    <n v="0"/>
    <n v="4158780715"/>
    <n v="4158780715"/>
    <n v="0"/>
    <n v="0"/>
    <n v="4158780715"/>
    <n v="41156185"/>
    <n v="3653177440"/>
    <n v="87.84"/>
    <n v="376853450"/>
    <n v="1128655795"/>
    <n v="27.14"/>
    <n v="505603275"/>
    <n v="505603275"/>
    <n v="199656800"/>
    <n v="3852834240"/>
    <n v="305946475"/>
    <n v="2524521645"/>
    <n v="376853450"/>
    <n v="1128655795"/>
  </r>
  <r>
    <s v="O1-5-01-01-001-00-00000000-000000000"/>
    <n v="1"/>
    <s v="O2-3-01-17-019-06"/>
    <x v="164"/>
    <x v="50"/>
    <s v="O23011719062024019713038"/>
    <s v="Servicios de la administración pública relacionados con la salud"/>
    <x v="17"/>
    <x v="4"/>
    <n v="0"/>
    <n v="0"/>
    <n v="170182395"/>
    <n v="0"/>
    <n v="0"/>
    <n v="-170182395"/>
    <n v="4644778869"/>
    <n v="170182395"/>
    <n v="0"/>
    <n v="0"/>
    <n v="4474596474"/>
    <n v="4474596474"/>
    <n v="0"/>
    <n v="191080865"/>
    <n v="4283515609"/>
    <n v="-4327934"/>
    <n v="3577546759"/>
    <n v="83.52"/>
    <n v="315472320"/>
    <n v="929060132"/>
    <n v="21.69"/>
    <n v="897049715"/>
    <n v="705968850"/>
    <n v="450647690"/>
    <n v="4028194449"/>
    <n v="255321160"/>
    <n v="2648486627"/>
    <n v="315472320"/>
    <n v="929060132"/>
  </r>
  <r>
    <s v="O1-5-01-01-001-00-00000000-000000000"/>
    <n v="1"/>
    <s v="O2-3-01-17-019-06"/>
    <x v="165"/>
    <x v="51"/>
    <s v="O23011719062024019720039"/>
    <s v="Servicios de la administración pública relacionados con la salud"/>
    <x v="17"/>
    <x v="4"/>
    <n v="0"/>
    <n v="32865000"/>
    <n v="0"/>
    <n v="0"/>
    <n v="0"/>
    <n v="32865000"/>
    <n v="4896207862"/>
    <n v="228280896"/>
    <n v="0"/>
    <n v="0"/>
    <n v="4667926966"/>
    <n v="4667926966"/>
    <n v="0"/>
    <n v="438906638"/>
    <n v="4229020328"/>
    <n v="-8128834"/>
    <n v="3844034994"/>
    <n v="90.9"/>
    <n v="386398577"/>
    <n v="1086927425"/>
    <n v="25.7"/>
    <n v="823891972"/>
    <n v="384985334"/>
    <n v="319916500"/>
    <n v="4163951494"/>
    <n v="65068834"/>
    <n v="2757107569"/>
    <n v="386398577"/>
    <n v="1086927425"/>
  </r>
  <r>
    <s v="O1-5-01-01-001-00-00000000-000000000"/>
    <n v="1"/>
    <s v="O2-3-01-17-019-06"/>
    <x v="166"/>
    <x v="52"/>
    <s v="O23011719062024016720037"/>
    <s v="Servicios de la administración pública relacionados con la salud"/>
    <x v="17"/>
    <x v="4"/>
    <n v="0"/>
    <n v="0"/>
    <n v="0"/>
    <n v="0"/>
    <n v="0"/>
    <n v="0"/>
    <n v="2366447000"/>
    <n v="0"/>
    <n v="0"/>
    <n v="0"/>
    <n v="2366447000"/>
    <n v="2366447000"/>
    <n v="0"/>
    <n v="0"/>
    <n v="2366447000"/>
    <n v="13382467"/>
    <n v="2332780802"/>
    <n v="98.58"/>
    <n v="354749669"/>
    <n v="1155429341"/>
    <n v="48.83"/>
    <n v="33666198"/>
    <n v="33666198"/>
    <n v="29339034"/>
    <n v="2362119836"/>
    <n v="4327164"/>
    <n v="1177351461"/>
    <n v="354749669"/>
    <n v="1155429341"/>
  </r>
  <r>
    <s v="O1-5-01-01-001-00-00000000-000000000"/>
    <n v="1"/>
    <s v="O2-3-01-17-019-05"/>
    <x v="167"/>
    <x v="30"/>
    <s v="O23011719052024024213054"/>
    <s v="Servicios de la administración pública relacionados con la salud"/>
    <x v="17"/>
    <x v="4"/>
    <n v="0"/>
    <n v="0"/>
    <n v="0"/>
    <n v="0"/>
    <n v="0"/>
    <n v="0"/>
    <n v="17517358094"/>
    <n v="0"/>
    <n v="0"/>
    <n v="0"/>
    <n v="17517358094"/>
    <n v="17517358094"/>
    <n v="0"/>
    <n v="55010284"/>
    <n v="17462347810"/>
    <n v="139203944"/>
    <n v="16299777112"/>
    <n v="93.34"/>
    <n v="1495106675"/>
    <n v="4440246886"/>
    <n v="25.43"/>
    <n v="1217580982"/>
    <n v="1162570698"/>
    <n v="33179760"/>
    <n v="16332956872"/>
    <n v="1129390938"/>
    <n v="11859530226"/>
    <n v="1495106675"/>
    <n v="4440246886"/>
  </r>
  <r>
    <s v="O1-5-01-01-001-00-00000000-000000000"/>
    <n v="1"/>
    <s v="O2-3-01-17-019-05"/>
    <x v="168"/>
    <x v="53"/>
    <s v="O23011719052024024206049"/>
    <s v="Servicios de la administración pública relacionados con la salud"/>
    <x v="17"/>
    <x v="4"/>
    <n v="0"/>
    <n v="0"/>
    <n v="0"/>
    <n v="0"/>
    <n v="0"/>
    <n v="0"/>
    <n v="8256053851"/>
    <n v="0"/>
    <n v="0"/>
    <n v="0"/>
    <n v="8256053851"/>
    <n v="8256053851"/>
    <n v="0"/>
    <n v="0"/>
    <n v="8256053851"/>
    <n v="153151687"/>
    <n v="7251287510"/>
    <n v="87.83"/>
    <n v="624343511"/>
    <n v="1832466051"/>
    <n v="22.2"/>
    <n v="1004766341"/>
    <n v="1004766341"/>
    <n v="234087708"/>
    <n v="7485375218"/>
    <n v="770678633"/>
    <n v="5418821459"/>
    <n v="624343511"/>
    <n v="1832466051"/>
  </r>
  <r>
    <s v="O1-5-01-01-001-00-00000000-000000000"/>
    <n v="1"/>
    <s v="O2-3-01-17-019-05"/>
    <x v="169"/>
    <x v="54"/>
    <s v="O23011719052024024209049"/>
    <s v="Servicios de la administración pública relacionados con la salud"/>
    <x v="17"/>
    <x v="4"/>
    <n v="0"/>
    <n v="0"/>
    <n v="0"/>
    <n v="0"/>
    <n v="0"/>
    <n v="0"/>
    <n v="1963506310"/>
    <n v="0"/>
    <n v="0"/>
    <n v="0"/>
    <n v="1963506310"/>
    <n v="1963506310"/>
    <n v="0"/>
    <n v="13248069"/>
    <n v="1950258241"/>
    <n v="-579280"/>
    <n v="1916275961"/>
    <n v="98.26"/>
    <n v="202641089"/>
    <n v="707287618"/>
    <n v="36.270000000000003"/>
    <n v="47230349"/>
    <n v="33982280"/>
    <n v="32928930"/>
    <n v="1949204891"/>
    <n v="1053350"/>
    <n v="1208988343"/>
    <n v="202641089"/>
    <n v="707287618"/>
  </r>
  <r>
    <s v="O1-5-01-01-001-00-00000000-000000000"/>
    <n v="1"/>
    <s v="O2-3-01-17-019-06"/>
    <x v="170"/>
    <x v="55"/>
    <s v="O23011719062024014126039"/>
    <s v="Servicios de la administración pública relacionados con la salud"/>
    <x v="17"/>
    <x v="4"/>
    <n v="0"/>
    <n v="0"/>
    <n v="0"/>
    <n v="0"/>
    <n v="0"/>
    <n v="0"/>
    <n v="16123737800"/>
    <n v="0"/>
    <n v="0"/>
    <n v="0"/>
    <n v="16123737800"/>
    <n v="16123737800"/>
    <n v="0"/>
    <n v="0"/>
    <n v="16123737800"/>
    <n v="-34190646"/>
    <n v="15346686617"/>
    <n v="95.18"/>
    <n v="1604582264"/>
    <n v="5213414829"/>
    <n v="32.33"/>
    <n v="777051183"/>
    <n v="777051183"/>
    <n v="158265600"/>
    <n v="15504952217"/>
    <n v="618785583"/>
    <n v="10133271788"/>
    <n v="1596198014"/>
    <n v="5205030579"/>
  </r>
  <r>
    <s v="O1-5-01-01-001-00-00000000-000000000"/>
    <n v="1"/>
    <s v="O2-3-01-17-019-05"/>
    <x v="171"/>
    <x v="56"/>
    <s v="O23011719052024023313041"/>
    <s v="Servicios de la administración pública relacionados con la salud"/>
    <x v="17"/>
    <x v="4"/>
    <n v="0"/>
    <n v="0"/>
    <n v="0"/>
    <n v="0"/>
    <n v="0"/>
    <n v="0"/>
    <n v="2473424035"/>
    <n v="744344886"/>
    <n v="0"/>
    <n v="0"/>
    <n v="1729079149"/>
    <n v="1729079149"/>
    <n v="0"/>
    <n v="1547868855"/>
    <n v="181210294"/>
    <n v="0"/>
    <n v="0"/>
    <n v="0"/>
    <n v="0"/>
    <n v="0"/>
    <n v="0"/>
    <n v="1729079149"/>
    <n v="181210294"/>
    <n v="0"/>
    <n v="0"/>
    <n v="181210294"/>
    <n v="0"/>
    <n v="0"/>
    <n v="0"/>
  </r>
  <r>
    <s v="O1-5-01-01-001-00-00000000-000000000"/>
    <n v="1"/>
    <s v="O2-3-01-17-019-05"/>
    <x v="172"/>
    <x v="57"/>
    <s v="O23011719052024023313041"/>
    <s v="Servicios de la administración pública relacionados con la salud"/>
    <x v="17"/>
    <x v="4"/>
    <n v="5599647768"/>
    <n v="0"/>
    <n v="0"/>
    <n v="0"/>
    <n v="0"/>
    <n v="0"/>
    <n v="286793738"/>
    <n v="3859305025"/>
    <n v="0"/>
    <n v="0"/>
    <n v="-3572511287"/>
    <n v="2027136481"/>
    <n v="0"/>
    <n v="1851689426"/>
    <n v="175447055"/>
    <n v="0"/>
    <n v="0"/>
    <n v="0"/>
    <n v="0"/>
    <n v="0"/>
    <n v="0"/>
    <n v="2027136481"/>
    <n v="175447055"/>
    <n v="0"/>
    <n v="0"/>
    <n v="175447055"/>
    <n v="0"/>
    <n v="0"/>
    <n v="0"/>
  </r>
  <r>
    <s v="O1-5-01-01-001-00-00000000-000000000"/>
    <n v="1"/>
    <s v="O2-3-01-17-019-05"/>
    <x v="173"/>
    <x v="58"/>
    <s v="O23011719052024023313041"/>
    <s v="Servicios de la administración pública relacionados con la salud"/>
    <x v="17"/>
    <x v="4"/>
    <n v="2345077803"/>
    <n v="0"/>
    <n v="0"/>
    <n v="0"/>
    <n v="0"/>
    <n v="0"/>
    <n v="829157654"/>
    <n v="1127757320"/>
    <n v="0"/>
    <n v="0"/>
    <n v="-298599666"/>
    <n v="2046478137"/>
    <n v="0"/>
    <n v="2046478137"/>
    <n v="0"/>
    <n v="0"/>
    <n v="0"/>
    <n v="0"/>
    <n v="0"/>
    <n v="0"/>
    <n v="0"/>
    <n v="2046478137"/>
    <n v="0"/>
    <n v="0"/>
    <n v="0"/>
    <n v="0"/>
    <n v="0"/>
    <n v="0"/>
    <n v="0"/>
  </r>
  <r>
    <s v="O1-5-01-01-001-00-00000000-000000000"/>
    <n v="1"/>
    <s v="O2-3-01-17-019-01"/>
    <x v="174"/>
    <x v="59"/>
    <s v="O23011719012020014922112"/>
    <s v="Servicios de la administración pública relacionados con la salud"/>
    <x v="17"/>
    <x v="4"/>
    <n v="50185063"/>
    <n v="0"/>
    <n v="0"/>
    <n v="0"/>
    <n v="0"/>
    <n v="0"/>
    <n v="0"/>
    <n v="0"/>
    <n v="0"/>
    <n v="0"/>
    <n v="0"/>
    <n v="50185063"/>
    <n v="0"/>
    <n v="0"/>
    <n v="50185063"/>
    <n v="0"/>
    <n v="0"/>
    <n v="0"/>
    <n v="0"/>
    <n v="0"/>
    <n v="0"/>
    <n v="50185063"/>
    <n v="50185063"/>
    <n v="0"/>
    <n v="0"/>
    <n v="50185063"/>
    <n v="0"/>
    <n v="0"/>
    <n v="0"/>
  </r>
  <r>
    <s v="O1-5-01-01-001-00-00000000-000000000"/>
    <n v="1"/>
    <s v="O2-3-01-17-019-01"/>
    <x v="175"/>
    <x v="60"/>
    <s v="O23011719012020014922112"/>
    <s v="Servicios de la administración pública relacionados con la salud"/>
    <x v="17"/>
    <x v="4"/>
    <n v="2449814937"/>
    <n v="0"/>
    <n v="29551950"/>
    <n v="0"/>
    <n v="0"/>
    <n v="-29551950"/>
    <n v="0"/>
    <n v="1714313660"/>
    <n v="0"/>
    <n v="0"/>
    <n v="-1714313660"/>
    <n v="735501277"/>
    <n v="0"/>
    <n v="180174870"/>
    <n v="555326407"/>
    <n v="0"/>
    <n v="0"/>
    <n v="0"/>
    <n v="0"/>
    <n v="0"/>
    <n v="0"/>
    <n v="735501277"/>
    <n v="555326407"/>
    <n v="0"/>
    <n v="0"/>
    <n v="555326407"/>
    <n v="0"/>
    <n v="0"/>
    <n v="0"/>
  </r>
  <r>
    <s v="O1-5-01-01-001-00-00000000-000000000"/>
    <n v="1"/>
    <s v="O2-3-01-17-019-06"/>
    <x v="176"/>
    <x v="50"/>
    <s v="O23011719062024019713038"/>
    <s v="Servicios de la administración pública relacionados con la salud"/>
    <x v="17"/>
    <x v="4"/>
    <n v="4698923142"/>
    <n v="0"/>
    <n v="0"/>
    <n v="0"/>
    <n v="0"/>
    <n v="0"/>
    <n v="0"/>
    <n v="4695214105"/>
    <n v="0"/>
    <n v="0"/>
    <n v="-4695214105"/>
    <n v="3709037"/>
    <n v="0"/>
    <n v="0"/>
    <n v="3709037"/>
    <n v="0"/>
    <n v="0"/>
    <n v="0"/>
    <n v="0"/>
    <n v="0"/>
    <n v="0"/>
    <n v="3709037"/>
    <n v="3709037"/>
    <n v="0"/>
    <n v="0"/>
    <n v="3709037"/>
    <n v="0"/>
    <n v="0"/>
    <n v="0"/>
  </r>
  <r>
    <s v="O1-5-01-01-001-00-00000000-000000000"/>
    <n v="1"/>
    <s v="O2-3-01-17-019-06"/>
    <x v="177"/>
    <x v="48"/>
    <s v="O23011719062024013527029"/>
    <s v="Servicios de la administración pública relacionados con la salud"/>
    <x v="17"/>
    <x v="4"/>
    <n v="12321978802"/>
    <n v="0"/>
    <n v="0"/>
    <n v="0"/>
    <n v="0"/>
    <n v="0"/>
    <n v="0"/>
    <n v="8057925773"/>
    <n v="0"/>
    <n v="0"/>
    <n v="-8057925773"/>
    <n v="4264053029"/>
    <n v="0"/>
    <n v="1034487027"/>
    <n v="3229566002"/>
    <n v="0"/>
    <n v="0"/>
    <n v="0"/>
    <n v="0"/>
    <n v="0"/>
    <n v="0"/>
    <n v="4264053029"/>
    <n v="3229566002"/>
    <n v="0"/>
    <n v="0"/>
    <n v="3229566002"/>
    <n v="0"/>
    <n v="0"/>
    <n v="0"/>
  </r>
  <r>
    <s v="O1-5-01-01-001-00-00000000-000000000"/>
    <n v="1"/>
    <s v="O2-3-01-17-019-06"/>
    <x v="178"/>
    <x v="48"/>
    <s v="O23011719062024013527029"/>
    <s v="Servicios de la administración pública relacionados con la salud"/>
    <x v="17"/>
    <x v="4"/>
    <n v="0"/>
    <n v="0"/>
    <n v="0"/>
    <n v="0"/>
    <n v="0"/>
    <n v="0"/>
    <n v="4800000"/>
    <n v="0"/>
    <n v="0"/>
    <n v="0"/>
    <n v="4800000"/>
    <n v="4800000"/>
    <n v="0"/>
    <n v="0"/>
    <n v="4800000"/>
    <n v="0"/>
    <n v="4800000"/>
    <n v="100"/>
    <n v="389700"/>
    <n v="779400"/>
    <n v="16.239999999999998"/>
    <n v="0"/>
    <n v="0"/>
    <n v="0"/>
    <n v="4800000"/>
    <n v="0"/>
    <n v="4020600"/>
    <n v="389700"/>
    <n v="779400"/>
  </r>
  <r>
    <s v="O1-5-01-01-001-00-00000000-000000000"/>
    <n v="1"/>
    <s v="O2-3-01-17-019-06"/>
    <x v="179"/>
    <x v="49"/>
    <s v="O23011719062024015430042"/>
    <s v="Servicios de la administración pública relacionados con la salud"/>
    <x v="17"/>
    <x v="4"/>
    <n v="0"/>
    <n v="0"/>
    <n v="0"/>
    <n v="0"/>
    <n v="0"/>
    <n v="0"/>
    <n v="3582636"/>
    <n v="0"/>
    <n v="0"/>
    <n v="0"/>
    <n v="3582636"/>
    <n v="3582636"/>
    <n v="0"/>
    <n v="0"/>
    <n v="3582636"/>
    <n v="0"/>
    <n v="3582636"/>
    <n v="100"/>
    <n v="700920"/>
    <n v="700920"/>
    <n v="19.559999999999999"/>
    <n v="0"/>
    <n v="0"/>
    <n v="0"/>
    <n v="3582636"/>
    <n v="0"/>
    <n v="2881716"/>
    <n v="700920"/>
    <n v="700920"/>
  </r>
  <r>
    <s v="O1-5-01-01-001-00-00000000-000000000"/>
    <n v="1"/>
    <s v="O2-3-01-17-019-06"/>
    <x v="180"/>
    <x v="55"/>
    <s v="O23011719062024014126039"/>
    <s v="Servicios de la administración pública relacionados con la salud"/>
    <x v="17"/>
    <x v="4"/>
    <n v="0"/>
    <n v="0"/>
    <n v="0"/>
    <n v="0"/>
    <n v="0"/>
    <n v="0"/>
    <n v="13909120"/>
    <n v="0"/>
    <n v="0"/>
    <n v="0"/>
    <n v="13909120"/>
    <n v="13909120"/>
    <n v="0"/>
    <n v="0"/>
    <n v="13909120"/>
    <n v="0"/>
    <n v="13909120"/>
    <n v="100"/>
    <n v="9293988"/>
    <n v="9293988"/>
    <n v="66.819999999999993"/>
    <n v="0"/>
    <n v="0"/>
    <n v="0"/>
    <n v="13909120"/>
    <n v="0"/>
    <n v="4615132"/>
    <n v="9293988"/>
    <n v="9293988"/>
  </r>
  <r>
    <s v="O1-5-01-01-001-00-00000000-000000000"/>
    <n v="1"/>
    <s v="O2-3-01-17-019-06"/>
    <x v="181"/>
    <x v="46"/>
    <s v="O23011719062024014126039"/>
    <s v="Servicios de la administración pública relacionados con la salud"/>
    <x v="17"/>
    <x v="4"/>
    <n v="0"/>
    <n v="0"/>
    <n v="0"/>
    <n v="0"/>
    <n v="0"/>
    <n v="0"/>
    <n v="944917000"/>
    <n v="0"/>
    <n v="0"/>
    <n v="0"/>
    <n v="944917000"/>
    <n v="944917000"/>
    <n v="0"/>
    <n v="0"/>
    <n v="944917000"/>
    <n v="895400467"/>
    <n v="895400467"/>
    <n v="94.76"/>
    <n v="0"/>
    <n v="0"/>
    <n v="0"/>
    <n v="49516533"/>
    <n v="49516533"/>
    <n v="0"/>
    <n v="895400467"/>
    <n v="49516533"/>
    <n v="895400467"/>
    <n v="0"/>
    <n v="0"/>
  </r>
  <r>
    <s v="O1-5-01-01-001-00-00000000-000000000"/>
    <n v="1"/>
    <s v="O2-3-01-17-019-05"/>
    <x v="182"/>
    <x v="61"/>
    <s v="O23011719052022000213038"/>
    <s v="Servicios de la administración pública relacionados con la salud"/>
    <x v="17"/>
    <x v="4"/>
    <n v="0"/>
    <n v="0"/>
    <n v="0"/>
    <n v="0"/>
    <n v="0"/>
    <n v="0"/>
    <n v="248415928"/>
    <n v="0"/>
    <n v="0"/>
    <n v="0"/>
    <n v="248415928"/>
    <n v="248415928"/>
    <n v="0"/>
    <n v="0"/>
    <n v="248415928"/>
    <n v="-2260145"/>
    <n v="192488999"/>
    <n v="77.489999999999995"/>
    <n v="8287198"/>
    <n v="8287198"/>
    <n v="3.34"/>
    <n v="55926929"/>
    <n v="55926929"/>
    <n v="0"/>
    <n v="192488999"/>
    <n v="55926929"/>
    <n v="184201801"/>
    <n v="8287198"/>
    <n v="8287198"/>
  </r>
  <r>
    <s v="O1-5-01-01-001-00-00000000-000000000"/>
    <n v="1"/>
    <s v="O2-3-01-17-019-05"/>
    <x v="183"/>
    <x v="62"/>
    <s v="O23011719052024019528036"/>
    <s v="Otros servicios de consultoría científica y técnica n.c.p."/>
    <x v="17"/>
    <x v="4"/>
    <n v="0"/>
    <n v="0"/>
    <n v="0"/>
    <n v="0"/>
    <n v="0"/>
    <n v="0"/>
    <n v="582524000"/>
    <n v="582524000"/>
    <n v="0"/>
    <n v="0"/>
    <n v="0"/>
    <n v="0"/>
    <n v="0"/>
    <n v="0"/>
    <n v="0"/>
    <n v="0"/>
    <n v="0"/>
    <n v="0"/>
    <n v="0"/>
    <n v="0"/>
    <n v="0"/>
    <n v="0"/>
    <n v="0"/>
    <n v="0"/>
    <n v="0"/>
    <n v="0"/>
    <n v="0"/>
    <n v="0"/>
    <n v="0"/>
  </r>
  <r>
    <s v="O1-5-01-01-001-00-00000000-000000000"/>
    <n v="1"/>
    <s v="O2-3-01-17-019-06"/>
    <x v="184"/>
    <x v="63"/>
    <s v="O23011719062022000123018"/>
    <s v="Edificios relacionados con salud"/>
    <x v="17"/>
    <x v="4"/>
    <n v="0"/>
    <n v="0"/>
    <n v="0"/>
    <n v="0"/>
    <n v="0"/>
    <n v="0"/>
    <n v="26657368000"/>
    <n v="0"/>
    <n v="0"/>
    <n v="0"/>
    <n v="26657368000"/>
    <n v="26657368000"/>
    <n v="0"/>
    <n v="0"/>
    <n v="26657368000"/>
    <n v="0"/>
    <n v="0"/>
    <n v="0"/>
    <n v="0"/>
    <n v="0"/>
    <n v="0"/>
    <n v="26657368000"/>
    <n v="26657368000"/>
    <n v="0"/>
    <n v="0"/>
    <n v="26657368000"/>
    <n v="0"/>
    <n v="0"/>
    <n v="0"/>
  </r>
  <r>
    <s v="O1-5-01-01-001-00-00000000-000000000"/>
    <n v="1"/>
    <s v="O2-3-01-17-019-05"/>
    <x v="185"/>
    <x v="64"/>
    <s v="O23011719052024024213054"/>
    <s v="Servicios de la administración pública relacionados con la salud"/>
    <x v="17"/>
    <x v="4"/>
    <n v="3157339974"/>
    <n v="0"/>
    <n v="0"/>
    <n v="0"/>
    <n v="0"/>
    <n v="0"/>
    <n v="0"/>
    <n v="2601989514"/>
    <n v="0"/>
    <n v="0"/>
    <n v="-2601989514"/>
    <n v="555350460"/>
    <n v="0"/>
    <n v="0"/>
    <n v="555350460"/>
    <n v="0"/>
    <n v="0"/>
    <n v="0"/>
    <n v="0"/>
    <n v="0"/>
    <n v="0"/>
    <n v="555350460"/>
    <n v="555350460"/>
    <n v="0"/>
    <n v="0"/>
    <n v="555350460"/>
    <n v="0"/>
    <n v="0"/>
    <n v="0"/>
  </r>
  <r>
    <s v="O1-5-01-01-001-00-00000000-000000000"/>
    <n v="1"/>
    <s v="O2-3-01-17-019-05"/>
    <x v="186"/>
    <x v="65"/>
    <s v="O23011719052024024209014"/>
    <s v="Servicios de la administración pública relacionados con la salud"/>
    <x v="17"/>
    <x v="4"/>
    <n v="3667630"/>
    <n v="0"/>
    <n v="0"/>
    <n v="0"/>
    <n v="0"/>
    <n v="0"/>
    <n v="0"/>
    <n v="3667630"/>
    <n v="0"/>
    <n v="0"/>
    <n v="-3667630"/>
    <n v="0"/>
    <n v="0"/>
    <n v="0"/>
    <n v="0"/>
    <n v="0"/>
    <n v="0"/>
    <n v="0"/>
    <n v="0"/>
    <n v="0"/>
    <n v="0"/>
    <n v="0"/>
    <n v="0"/>
    <n v="0"/>
    <n v="0"/>
    <n v="0"/>
    <n v="0"/>
    <n v="0"/>
    <n v="0"/>
  </r>
  <r>
    <s v="O1-5-01-01-001-00-00000000-000000000"/>
    <n v="1"/>
    <s v="O2-3-01-17-019-05"/>
    <x v="187"/>
    <x v="66"/>
    <s v="O23011719052024024227049"/>
    <s v="Servicios de la administración pública relacionados con la salud"/>
    <x v="17"/>
    <x v="4"/>
    <n v="3696222000"/>
    <n v="74125260"/>
    <n v="0"/>
    <n v="0"/>
    <n v="0"/>
    <n v="74125260"/>
    <n v="412976882"/>
    <n v="3506221022"/>
    <n v="0"/>
    <n v="0"/>
    <n v="-3093244140"/>
    <n v="602977860"/>
    <n v="0"/>
    <n v="528852600"/>
    <n v="74125260"/>
    <n v="0"/>
    <n v="0"/>
    <n v="0"/>
    <n v="0"/>
    <n v="0"/>
    <n v="0"/>
    <n v="602977860"/>
    <n v="74125260"/>
    <n v="0"/>
    <n v="0"/>
    <n v="74125260"/>
    <n v="0"/>
    <n v="0"/>
    <n v="0"/>
  </r>
  <r>
    <s v="O1-5-01-01-001-00-00000000-000000000"/>
    <n v="1"/>
    <s v="O2-3-01-17-019-01"/>
    <x v="70"/>
    <x v="23"/>
    <s v="O23011719012020014922112"/>
    <s v="Edificios relacionados con salud"/>
    <x v="17"/>
    <x v="4"/>
    <n v="0"/>
    <n v="0"/>
    <n v="0"/>
    <n v="0"/>
    <n v="0"/>
    <n v="0"/>
    <n v="1000000000"/>
    <n v="0"/>
    <n v="0"/>
    <n v="0"/>
    <n v="1000000000"/>
    <n v="1000000000"/>
    <n v="0"/>
    <n v="0"/>
    <n v="1000000000"/>
    <n v="0"/>
    <n v="0"/>
    <n v="0"/>
    <n v="0"/>
    <n v="0"/>
    <n v="0"/>
    <n v="1000000000"/>
    <n v="1000000000"/>
    <n v="0"/>
    <n v="0"/>
    <n v="1000000000"/>
    <n v="0"/>
    <n v="0"/>
    <n v="0"/>
  </r>
  <r>
    <s v="O1-5-01-01-001-00-00000000-000000000"/>
    <n v="1"/>
    <s v="O2-3-01-17-019-05"/>
    <x v="188"/>
    <x v="67"/>
    <s v="O23011719052024019528036"/>
    <s v="Servicios de la administración pública relacionados con la salud"/>
    <x v="17"/>
    <x v="4"/>
    <n v="0"/>
    <n v="0"/>
    <n v="0"/>
    <n v="0"/>
    <n v="0"/>
    <n v="0"/>
    <n v="147420000"/>
    <n v="0"/>
    <n v="0"/>
    <n v="0"/>
    <n v="147420000"/>
    <n v="147420000"/>
    <n v="0"/>
    <n v="0"/>
    <n v="147420000"/>
    <n v="0"/>
    <n v="142751700"/>
    <n v="96.83"/>
    <n v="14742000"/>
    <n v="24815700"/>
    <n v="16.829999999999998"/>
    <n v="4668300"/>
    <n v="4668300"/>
    <n v="0"/>
    <n v="142751700"/>
    <n v="4668300"/>
    <n v="117936000"/>
    <n v="14742000"/>
    <n v="24815700"/>
  </r>
  <r>
    <s v="O1-5-01-01-001-00-00000000-000000000"/>
    <n v="1"/>
    <s v="O2-3-01-17-019-06"/>
    <x v="189"/>
    <x v="46"/>
    <s v="O23011719062024014126039"/>
    <s v="Servicios de la administración pública relacionados con la salud"/>
    <x v="17"/>
    <x v="4"/>
    <n v="0"/>
    <n v="0"/>
    <n v="0"/>
    <n v="0"/>
    <n v="0"/>
    <n v="0"/>
    <n v="47000000"/>
    <n v="0"/>
    <n v="0"/>
    <n v="0"/>
    <n v="47000000"/>
    <n v="47000000"/>
    <n v="0"/>
    <n v="0"/>
    <n v="47000000"/>
    <n v="18769985"/>
    <n v="18769985"/>
    <n v="39.94"/>
    <n v="0"/>
    <n v="0"/>
    <n v="0"/>
    <n v="28230015"/>
    <n v="28230015"/>
    <n v="0"/>
    <n v="18769985"/>
    <n v="28230015"/>
    <n v="18769985"/>
    <n v="0"/>
    <n v="0"/>
  </r>
  <r>
    <s v="O1-5-01-01-001-00-00000000-000000000"/>
    <n v="1"/>
    <s v="O2-3-01-17-019-06"/>
    <x v="190"/>
    <x v="46"/>
    <s v="O23011719062024014126039"/>
    <s v="Servicios de la administración pública relacionados con la salud"/>
    <x v="17"/>
    <x v="4"/>
    <n v="0"/>
    <n v="0"/>
    <n v="0"/>
    <n v="0"/>
    <n v="0"/>
    <n v="0"/>
    <n v="1326000000"/>
    <n v="0"/>
    <n v="0"/>
    <n v="0"/>
    <n v="1326000000"/>
    <n v="1326000000"/>
    <n v="0"/>
    <n v="0"/>
    <n v="1326000000"/>
    <n v="1068839232"/>
    <n v="1068839232"/>
    <n v="80.61"/>
    <n v="0"/>
    <n v="0"/>
    <n v="0"/>
    <n v="257160768"/>
    <n v="257160768"/>
    <n v="250000000"/>
    <n v="1318839232"/>
    <n v="7160768"/>
    <n v="1068839232"/>
    <n v="0"/>
    <n v="0"/>
  </r>
  <r>
    <s v="O1-5-01-01-001-00-00000000-000000000"/>
    <n v="1"/>
    <s v="O2-3-01-17-019-05"/>
    <x v="191"/>
    <x v="68"/>
    <s v="O23011719052024024213014"/>
    <s v="Servicios de la administración pública relacionados con la salud"/>
    <x v="17"/>
    <x v="4"/>
    <n v="0"/>
    <n v="0"/>
    <n v="0"/>
    <n v="0"/>
    <n v="0"/>
    <n v="0"/>
    <n v="500000000"/>
    <n v="0"/>
    <n v="0"/>
    <n v="0"/>
    <n v="500000000"/>
    <n v="500000000"/>
    <n v="0"/>
    <n v="0"/>
    <n v="500000000"/>
    <n v="0"/>
    <n v="0"/>
    <n v="0"/>
    <n v="0"/>
    <n v="0"/>
    <n v="0"/>
    <n v="500000000"/>
    <n v="500000000"/>
    <n v="500000000"/>
    <n v="500000000"/>
    <n v="0"/>
    <n v="0"/>
    <n v="0"/>
    <n v="0"/>
  </r>
  <r>
    <s v="O1-5-01-01-001-00-00000000-000000000"/>
    <n v="1"/>
    <s v="O2-3-01-17-019-06"/>
    <x v="192"/>
    <x v="69"/>
    <s v="O23011719062024016720037"/>
    <s v="Servicios de la administración pública relacionados con la salud"/>
    <x v="17"/>
    <x v="4"/>
    <n v="0"/>
    <n v="0"/>
    <n v="0"/>
    <n v="0"/>
    <n v="0"/>
    <n v="0"/>
    <n v="1849929779"/>
    <n v="146594000"/>
    <n v="0"/>
    <n v="0"/>
    <n v="1703335779"/>
    <n v="1703335779"/>
    <n v="0"/>
    <n v="1043952126"/>
    <n v="659383653"/>
    <n v="0"/>
    <n v="0"/>
    <n v="0"/>
    <n v="0"/>
    <n v="0"/>
    <n v="0"/>
    <n v="1703335779"/>
    <n v="659383653"/>
    <n v="0"/>
    <n v="0"/>
    <n v="659383653"/>
    <n v="0"/>
    <n v="0"/>
    <n v="0"/>
  </r>
  <r>
    <s v="O1-5-01-01-001-00-00000000-000000000"/>
    <n v="1"/>
    <s v="O2-3-01-17-019-06"/>
    <x v="193"/>
    <x v="52"/>
    <s v="O23011719062024016720037"/>
    <s v="Servicios de la administración pública relacionados con la salud"/>
    <x v="17"/>
    <x v="4"/>
    <n v="2366447000"/>
    <n v="0"/>
    <n v="0"/>
    <n v="0"/>
    <n v="0"/>
    <n v="0"/>
    <n v="1741883241"/>
    <n v="2366447000"/>
    <n v="0"/>
    <n v="0"/>
    <n v="-624563759"/>
    <n v="1741883241"/>
    <n v="0"/>
    <n v="1011693001"/>
    <n v="730190240"/>
    <n v="0"/>
    <n v="0"/>
    <n v="0"/>
    <n v="0"/>
    <n v="0"/>
    <n v="0"/>
    <n v="1741883241"/>
    <n v="730190240"/>
    <n v="0"/>
    <n v="0"/>
    <n v="730190240"/>
    <n v="0"/>
    <n v="0"/>
    <n v="0"/>
  </r>
  <r>
    <s v="O1-5-01-01-001-00-00000000-000000000"/>
    <n v="1"/>
    <s v="O2-3-01-17-019-06"/>
    <x v="194"/>
    <x v="70"/>
    <s v="O23011719062024019720041"/>
    <s v="Servicios de la administración pública relacionados con la salud"/>
    <x v="17"/>
    <x v="4"/>
    <n v="3584744000"/>
    <n v="0"/>
    <n v="485370318"/>
    <n v="0"/>
    <n v="0"/>
    <n v="-485370318"/>
    <n v="147658000"/>
    <n v="3732402000"/>
    <n v="0"/>
    <n v="0"/>
    <n v="-3584744000"/>
    <n v="0"/>
    <n v="0"/>
    <n v="0"/>
    <n v="0"/>
    <n v="0"/>
    <n v="0"/>
    <n v="0"/>
    <n v="0"/>
    <n v="0"/>
    <n v="0"/>
    <n v="0"/>
    <n v="0"/>
    <n v="0"/>
    <n v="0"/>
    <n v="0"/>
    <n v="0"/>
    <n v="0"/>
    <n v="0"/>
  </r>
  <r>
    <s v="O1-5-01-01-001-00-00000000-000000000"/>
    <n v="1"/>
    <s v="O2-3-01-17-019-06"/>
    <x v="195"/>
    <x v="51"/>
    <s v="O23011719062024019720039"/>
    <s v="Servicios de la administración pública relacionados con la salud"/>
    <x v="17"/>
    <x v="4"/>
    <n v="4863342862"/>
    <n v="198959979"/>
    <n v="84442525"/>
    <n v="0"/>
    <n v="0"/>
    <n v="114517454"/>
    <n v="296058332"/>
    <n v="4947785387"/>
    <n v="0"/>
    <n v="0"/>
    <n v="-4651727055"/>
    <n v="211615807"/>
    <n v="0"/>
    <n v="160148363"/>
    <n v="51467444"/>
    <n v="0"/>
    <n v="0"/>
    <n v="0"/>
    <n v="0"/>
    <n v="0"/>
    <n v="0"/>
    <n v="211615807"/>
    <n v="51467444"/>
    <n v="0"/>
    <n v="0"/>
    <n v="51467444"/>
    <n v="0"/>
    <n v="0"/>
    <n v="0"/>
  </r>
  <r>
    <s v="O1-5-01-01-001-00-00000000-000000000"/>
    <n v="1"/>
    <s v="O2-3-01-17-019-06"/>
    <x v="196"/>
    <x v="71"/>
    <s v="O23011719062024019720039"/>
    <s v="Servicios de la administración pública relacionados con la salud"/>
    <x v="17"/>
    <x v="4"/>
    <n v="2479032138"/>
    <n v="0"/>
    <n v="298272060"/>
    <n v="0"/>
    <n v="0"/>
    <n v="-298272060"/>
    <n v="168782133"/>
    <n v="2589438827"/>
    <n v="0"/>
    <n v="0"/>
    <n v="-2420656694"/>
    <n v="58375444"/>
    <n v="0"/>
    <n v="0"/>
    <n v="58375444"/>
    <n v="0"/>
    <n v="0"/>
    <n v="0"/>
    <n v="0"/>
    <n v="0"/>
    <n v="0"/>
    <n v="58375444"/>
    <n v="58375444"/>
    <n v="0"/>
    <n v="0"/>
    <n v="58375444"/>
    <n v="0"/>
    <n v="0"/>
    <n v="0"/>
  </r>
  <r>
    <s v="O1-5-01-01-001-00-00000000-000000000"/>
    <n v="1"/>
    <s v="O2-3-01-17-019-06"/>
    <x v="197"/>
    <x v="72"/>
    <s v="O23011719062024019713038"/>
    <s v="Servicios de la administración pública relacionados con la salud"/>
    <x v="17"/>
    <x v="4"/>
    <n v="866640000"/>
    <n v="0"/>
    <n v="70596750"/>
    <n v="0"/>
    <n v="0"/>
    <n v="-70596750"/>
    <n v="0"/>
    <n v="866640000"/>
    <n v="0"/>
    <n v="0"/>
    <n v="-866640000"/>
    <n v="0"/>
    <n v="0"/>
    <n v="0"/>
    <n v="0"/>
    <n v="0"/>
    <n v="0"/>
    <n v="0"/>
    <n v="0"/>
    <n v="0"/>
    <n v="0"/>
    <n v="0"/>
    <n v="0"/>
    <n v="0"/>
    <n v="0"/>
    <n v="0"/>
    <n v="0"/>
    <n v="0"/>
    <n v="0"/>
  </r>
  <r>
    <s v="O1-5-01-01-001-00-00000000-000000000"/>
    <n v="1"/>
    <s v="O2-3-01-17-019-06"/>
    <x v="198"/>
    <x v="73"/>
    <s v="O23011719062024013527041"/>
    <s v="Servicios de la administración pública relacionados con la salud"/>
    <x v="17"/>
    <x v="4"/>
    <n v="140000000000"/>
    <n v="0"/>
    <n v="0"/>
    <n v="0"/>
    <n v="0"/>
    <n v="0"/>
    <n v="3761078198"/>
    <n v="141993023922"/>
    <n v="0"/>
    <n v="0"/>
    <n v="-138231945724"/>
    <n v="1768054276"/>
    <n v="0"/>
    <n v="0"/>
    <n v="1768054276"/>
    <n v="0"/>
    <n v="0"/>
    <n v="0"/>
    <n v="0"/>
    <n v="0"/>
    <n v="0"/>
    <n v="1768054276"/>
    <n v="1768054276"/>
    <n v="0"/>
    <n v="0"/>
    <n v="1768054276"/>
    <n v="0"/>
    <n v="0"/>
    <n v="0"/>
  </r>
  <r>
    <s v="O1-5-01-01-001-00-00000000-000000000"/>
    <n v="1"/>
    <s v="O2-3-01-17-019-06"/>
    <x v="199"/>
    <x v="74"/>
    <s v="O23011719062024013527029"/>
    <s v="Servicios de la administración pública relacionados con la salud"/>
    <x v="17"/>
    <x v="4"/>
    <n v="3761078198"/>
    <n v="0"/>
    <n v="0"/>
    <n v="0"/>
    <n v="0"/>
    <n v="0"/>
    <n v="0"/>
    <n v="3761078198"/>
    <n v="0"/>
    <n v="0"/>
    <n v="-3761078198"/>
    <n v="0"/>
    <n v="0"/>
    <n v="0"/>
    <n v="0"/>
    <n v="0"/>
    <n v="0"/>
    <n v="0"/>
    <n v="0"/>
    <n v="0"/>
    <n v="0"/>
    <n v="0"/>
    <n v="0"/>
    <n v="0"/>
    <n v="0"/>
    <n v="0"/>
    <n v="0"/>
    <n v="0"/>
    <n v="0"/>
  </r>
  <r>
    <s v="O1-5-01-01-001-00-00000000-000000000"/>
    <n v="1"/>
    <s v="O2-3-01-17-019-03"/>
    <x v="200"/>
    <x v="75"/>
    <s v="O23011719032024013725051"/>
    <s v="Servicios de transporte terrestre especial local de pasajeros"/>
    <x v="17"/>
    <x v="4"/>
    <n v="362592400"/>
    <n v="327456522"/>
    <n v="95850623"/>
    <n v="0"/>
    <n v="0"/>
    <n v="231605899"/>
    <n v="327456522"/>
    <n v="95850623"/>
    <n v="0"/>
    <n v="0"/>
    <n v="231605899"/>
    <n v="594198299"/>
    <n v="0"/>
    <n v="426000000"/>
    <n v="168198299"/>
    <n v="0"/>
    <n v="0"/>
    <n v="0"/>
    <n v="0"/>
    <n v="0"/>
    <n v="0"/>
    <n v="594198299"/>
    <n v="168198299"/>
    <n v="0"/>
    <n v="0"/>
    <n v="168198299"/>
    <n v="0"/>
    <n v="0"/>
    <n v="0"/>
  </r>
  <r>
    <s v="O1-5-01-01-001-00-00000000-000000000"/>
    <n v="1"/>
    <s v="O2-3-01-17-019-05"/>
    <x v="146"/>
    <x v="40"/>
    <s v="O23011719052024024211049"/>
    <s v="Servicios de la administración pública relacionados con la salud"/>
    <x v="17"/>
    <x v="4"/>
    <n v="47"/>
    <n v="0"/>
    <n v="0"/>
    <n v="0"/>
    <n v="0"/>
    <n v="0"/>
    <n v="2200000000"/>
    <n v="1750000000"/>
    <n v="0"/>
    <n v="0"/>
    <n v="450000000"/>
    <n v="450000047"/>
    <n v="0"/>
    <n v="0"/>
    <n v="450000047"/>
    <n v="0"/>
    <n v="0"/>
    <n v="0"/>
    <n v="0"/>
    <n v="0"/>
    <n v="0"/>
    <n v="450000047"/>
    <n v="450000047"/>
    <n v="0"/>
    <n v="0"/>
    <n v="450000047"/>
    <n v="0"/>
    <n v="0"/>
    <n v="0"/>
  </r>
  <r>
    <s v="O1-5-01-01-001-00-00000000-000000000"/>
    <n v="1"/>
    <s v="O2-3-01-17-019-05"/>
    <x v="145"/>
    <x v="39"/>
    <s v="O23011719052024024209049"/>
    <s v="Servicios de la administración pública relacionados con la salud"/>
    <x v="17"/>
    <x v="4"/>
    <n v="1454145738"/>
    <n v="0"/>
    <n v="0"/>
    <n v="0"/>
    <n v="0"/>
    <n v="0"/>
    <n v="83060488"/>
    <n v="637077000"/>
    <n v="0"/>
    <n v="0"/>
    <n v="-554016512"/>
    <n v="900129226"/>
    <n v="0"/>
    <n v="0"/>
    <n v="900129226"/>
    <n v="0"/>
    <n v="0"/>
    <n v="0"/>
    <n v="0"/>
    <n v="0"/>
    <n v="0"/>
    <n v="900129226"/>
    <n v="900129226"/>
    <n v="0"/>
    <n v="0"/>
    <n v="900129226"/>
    <n v="0"/>
    <n v="0"/>
    <n v="0"/>
  </r>
  <r>
    <s v="O1-5-01-01-001-00-00000000-000000000"/>
    <n v="1"/>
    <s v="O2-3-01-17-019-05"/>
    <x v="201"/>
    <x v="54"/>
    <s v="O23011719052024024209049"/>
    <s v="Servicios de la administración pública relacionados con la salud"/>
    <x v="17"/>
    <x v="4"/>
    <n v="2026950630"/>
    <n v="0"/>
    <n v="0"/>
    <n v="0"/>
    <n v="0"/>
    <n v="0"/>
    <n v="47088741"/>
    <n v="1963506310"/>
    <n v="0"/>
    <n v="0"/>
    <n v="-1916417569"/>
    <n v="110533061"/>
    <n v="0"/>
    <n v="103035373"/>
    <n v="7497688"/>
    <n v="0"/>
    <n v="0"/>
    <n v="0"/>
    <n v="0"/>
    <n v="0"/>
    <n v="0"/>
    <n v="110533061"/>
    <n v="7497688"/>
    <n v="0"/>
    <n v="0"/>
    <n v="7497688"/>
    <n v="0"/>
    <n v="0"/>
    <n v="0"/>
  </r>
  <r>
    <s v="O1-5-01-01-001-00-00000000-000000000"/>
    <n v="1"/>
    <s v="O2-3-01-17-019-05"/>
    <x v="202"/>
    <x v="53"/>
    <s v="O23011719052024024206049"/>
    <s v="Servicios de la administración pública relacionados con la salud"/>
    <x v="17"/>
    <x v="4"/>
    <n v="6812005383"/>
    <n v="1154526850"/>
    <n v="0"/>
    <n v="0"/>
    <n v="0"/>
    <n v="1154526850"/>
    <n v="3644917716"/>
    <n v="8256053851"/>
    <n v="0"/>
    <n v="0"/>
    <n v="-4611136135"/>
    <n v="2200869248"/>
    <n v="0"/>
    <n v="998604734"/>
    <n v="1202264514"/>
    <n v="0"/>
    <n v="0"/>
    <n v="0"/>
    <n v="0"/>
    <n v="0"/>
    <n v="0"/>
    <n v="2200869248"/>
    <n v="1202264514"/>
    <n v="0"/>
    <n v="0"/>
    <n v="1202264514"/>
    <n v="0"/>
    <n v="0"/>
    <n v="0"/>
  </r>
  <r>
    <s v="O1-5-01-01-001-00-00000000-000000000"/>
    <n v="1"/>
    <s v="O2-3-01-17-019-03"/>
    <x v="203"/>
    <x v="76"/>
    <s v="O23011719032024013725051"/>
    <s v="Servicios de la administración pública relacionados con la salud"/>
    <x v="17"/>
    <x v="4"/>
    <n v="12551774310"/>
    <n v="559399110"/>
    <n v="156940450"/>
    <n v="0"/>
    <n v="0"/>
    <n v="402458660"/>
    <n v="559399110"/>
    <n v="5102822348"/>
    <n v="0"/>
    <n v="0"/>
    <n v="-4543423238"/>
    <n v="8008351072"/>
    <n v="0"/>
    <n v="4088901000"/>
    <n v="3919450072"/>
    <n v="0"/>
    <n v="37466100"/>
    <n v="0.96"/>
    <n v="4382000"/>
    <n v="4382000"/>
    <n v="0.11"/>
    <n v="7970884972"/>
    <n v="3881983972"/>
    <n v="0"/>
    <n v="37466100"/>
    <n v="3881983972"/>
    <n v="33084100"/>
    <n v="4382000"/>
    <n v="4382000"/>
  </r>
  <r>
    <s v="O1-5-01-01-001-00-00000000-000000000"/>
    <n v="1"/>
    <s v="O2-3-01-17-019-05"/>
    <x v="204"/>
    <x v="77"/>
    <s v="O23011719052024020011026"/>
    <s v="Servicios de la administración pública relacionados con la salud"/>
    <x v="17"/>
    <x v="4"/>
    <n v="3622204000"/>
    <n v="0"/>
    <n v="0"/>
    <n v="0"/>
    <n v="0"/>
    <n v="0"/>
    <n v="0"/>
    <n v="1955892338"/>
    <n v="0"/>
    <n v="0"/>
    <n v="-1955892338"/>
    <n v="1666311662"/>
    <n v="0"/>
    <n v="0"/>
    <n v="1666311662"/>
    <n v="0"/>
    <n v="0"/>
    <n v="0"/>
    <n v="0"/>
    <n v="0"/>
    <n v="0"/>
    <n v="1666311662"/>
    <n v="1666311662"/>
    <n v="0"/>
    <n v="0"/>
    <n v="1666311662"/>
    <n v="0"/>
    <n v="0"/>
    <n v="0"/>
  </r>
  <r>
    <s v="O1-5-01-01-001-00-00000000-000000000"/>
    <n v="1"/>
    <s v="O2-3-01-17-019-05"/>
    <x v="205"/>
    <x v="78"/>
    <s v="O23011719052024020029030"/>
    <s v="Servicios de la administración pública relacionados con la salud"/>
    <x v="17"/>
    <x v="4"/>
    <n v="1243952127"/>
    <n v="0"/>
    <n v="233876726"/>
    <n v="0"/>
    <n v="0"/>
    <n v="-233876726"/>
    <n v="519344000"/>
    <n v="493459259"/>
    <n v="0"/>
    <n v="0"/>
    <n v="25884741"/>
    <n v="1269836868"/>
    <n v="0"/>
    <n v="0"/>
    <n v="1269836868"/>
    <n v="0"/>
    <n v="0"/>
    <n v="0"/>
    <n v="0"/>
    <n v="0"/>
    <n v="0"/>
    <n v="1269836868"/>
    <n v="1269836868"/>
    <n v="0"/>
    <n v="0"/>
    <n v="1269836868"/>
    <n v="0"/>
    <n v="0"/>
    <n v="0"/>
  </r>
  <r>
    <s v="O1-5-01-01-001-00-00000000-000000000"/>
    <n v="1"/>
    <s v="O2-3-01-17-019-05"/>
    <x v="206"/>
    <x v="79"/>
    <s v="O23011719052024020029042"/>
    <s v="Servicios de la administración pública relacionados con la salud"/>
    <x v="17"/>
    <x v="4"/>
    <n v="5301272473"/>
    <n v="0"/>
    <n v="1644205571"/>
    <n v="0"/>
    <n v="0"/>
    <n v="-1644205571"/>
    <n v="776764118"/>
    <n v="2787329450"/>
    <n v="0"/>
    <n v="0"/>
    <n v="-2010565332"/>
    <n v="3290707141"/>
    <n v="0"/>
    <n v="0"/>
    <n v="3290707141"/>
    <n v="0"/>
    <n v="0"/>
    <n v="0"/>
    <n v="0"/>
    <n v="0"/>
    <n v="0"/>
    <n v="3290707141"/>
    <n v="3290707141"/>
    <n v="0"/>
    <n v="0"/>
    <n v="3290707141"/>
    <n v="0"/>
    <n v="0"/>
    <n v="0"/>
  </r>
  <r>
    <s v="O1-5-01-01-001-00-00000000-000000000"/>
    <n v="1"/>
    <s v="O2-3-01-17-019-05"/>
    <x v="207"/>
    <x v="80"/>
    <s v="O23011719052024020029042"/>
    <s v="Otros servicios sanitarios n.c.p."/>
    <x v="17"/>
    <x v="4"/>
    <n v="14972825000"/>
    <n v="0"/>
    <n v="5521695930"/>
    <n v="0"/>
    <n v="0"/>
    <n v="-5521695930"/>
    <n v="36738634904"/>
    <n v="24552593810"/>
    <n v="0"/>
    <n v="0"/>
    <n v="12186041094"/>
    <n v="27158866094"/>
    <n v="0"/>
    <n v="21487095000"/>
    <n v="5671771094"/>
    <n v="0"/>
    <n v="0"/>
    <n v="0"/>
    <n v="0"/>
    <n v="0"/>
    <n v="0"/>
    <n v="27158866094"/>
    <n v="5671771094"/>
    <n v="0"/>
    <n v="0"/>
    <n v="5671771094"/>
    <n v="0"/>
    <n v="0"/>
    <n v="0"/>
  </r>
  <r>
    <s v="O1-5-01-01-001-00-00000000-000000000"/>
    <n v="1"/>
    <s v="O2-3-01-17-019-05"/>
    <x v="208"/>
    <x v="81"/>
    <s v="O23011719052024020029042"/>
    <s v="Otros servicios de telecomunicacionesOtros servicios de telecomunicaciones"/>
    <x v="17"/>
    <x v="4"/>
    <n v="1191663467"/>
    <n v="0"/>
    <n v="0"/>
    <n v="0"/>
    <n v="0"/>
    <n v="0"/>
    <n v="1260000000"/>
    <n v="0"/>
    <n v="0"/>
    <n v="0"/>
    <n v="1260000000"/>
    <n v="2451663467"/>
    <n v="0"/>
    <n v="1260000000"/>
    <n v="1191663467"/>
    <n v="0"/>
    <n v="0"/>
    <n v="0"/>
    <n v="0"/>
    <n v="0"/>
    <n v="0"/>
    <n v="2451663467"/>
    <n v="1191663467"/>
    <n v="0"/>
    <n v="0"/>
    <n v="1191663467"/>
    <n v="0"/>
    <n v="0"/>
    <n v="0"/>
  </r>
  <r>
    <s v="O1-5-01-01-001-00-00000000-000000000"/>
    <n v="1"/>
    <s v="O2-3-01-17-019-06"/>
    <x v="209"/>
    <x v="82"/>
    <s v="O23011719062024020315039"/>
    <s v="Servicios de la administración pública relacionados con la salud"/>
    <x v="17"/>
    <x v="4"/>
    <n v="103000000"/>
    <n v="0"/>
    <n v="0"/>
    <n v="0"/>
    <n v="0"/>
    <n v="0"/>
    <n v="0"/>
    <n v="103000000"/>
    <n v="0"/>
    <n v="0"/>
    <n v="-103000000"/>
    <n v="0"/>
    <n v="0"/>
    <n v="0"/>
    <n v="0"/>
    <n v="0"/>
    <n v="0"/>
    <n v="0"/>
    <n v="0"/>
    <n v="0"/>
    <n v="0"/>
    <n v="0"/>
    <n v="0"/>
    <n v="0"/>
    <n v="0"/>
    <n v="0"/>
    <n v="0"/>
    <n v="0"/>
    <n v="0"/>
  </r>
  <r>
    <s v="O1-5-01-01-001-00-00000000-000000000"/>
    <n v="1"/>
    <s v="O2-3-01-17-019-05"/>
    <x v="210"/>
    <x v="39"/>
    <s v="O23011719052024024209049"/>
    <s v="Servicios de la administración pública relacionados con la salud"/>
    <x v="17"/>
    <x v="4"/>
    <n v="0"/>
    <n v="0"/>
    <n v="0"/>
    <n v="0"/>
    <n v="0"/>
    <n v="0"/>
    <n v="567077000"/>
    <n v="0"/>
    <n v="0"/>
    <n v="0"/>
    <n v="567077000"/>
    <n v="567077000"/>
    <n v="0"/>
    <n v="0"/>
    <n v="567077000"/>
    <n v="0"/>
    <n v="48837735"/>
    <n v="8.61"/>
    <n v="0"/>
    <n v="0"/>
    <n v="0"/>
    <n v="518239265"/>
    <n v="518239265"/>
    <n v="497077000"/>
    <n v="545914735"/>
    <n v="21162265"/>
    <n v="48837735"/>
    <n v="0"/>
    <n v="0"/>
  </r>
  <r>
    <s v="O1-5-01-01-001-00-00000000-000000000"/>
    <n v="1"/>
    <s v="O2-3-01-17-019-05"/>
    <x v="211"/>
    <x v="39"/>
    <s v="O23011719052024024209049"/>
    <s v="Servicios de la administración pública relacionados con la salud"/>
    <x v="17"/>
    <x v="4"/>
    <n v="0"/>
    <n v="0"/>
    <n v="0"/>
    <n v="0"/>
    <n v="0"/>
    <n v="0"/>
    <n v="70000000"/>
    <n v="0"/>
    <n v="0"/>
    <n v="0"/>
    <n v="70000000"/>
    <n v="70000000"/>
    <n v="0"/>
    <n v="0"/>
    <n v="70000000"/>
    <n v="0"/>
    <n v="0"/>
    <n v="0"/>
    <n v="0"/>
    <n v="0"/>
    <n v="0"/>
    <n v="70000000"/>
    <n v="70000000"/>
    <n v="0"/>
    <n v="0"/>
    <n v="70000000"/>
    <n v="0"/>
    <n v="0"/>
    <n v="0"/>
  </r>
  <r>
    <s v="O1-5-01-01-001-00-00000000-000000000"/>
    <n v="1"/>
    <s v="O2-3-01-17-019-06"/>
    <x v="212"/>
    <x v="73"/>
    <s v="O23011719062024013527041"/>
    <s v="Servicios de la administración pública relacionados con la salud"/>
    <x v="17"/>
    <x v="4"/>
    <n v="0"/>
    <n v="0"/>
    <n v="0"/>
    <n v="0"/>
    <n v="0"/>
    <n v="0"/>
    <n v="84181945724"/>
    <n v="0"/>
    <n v="0"/>
    <n v="0"/>
    <n v="84181945724"/>
    <n v="84181945724"/>
    <n v="0"/>
    <n v="0"/>
    <n v="84181945724"/>
    <n v="0"/>
    <n v="57181945724"/>
    <n v="67.930000000000007"/>
    <n v="0"/>
    <n v="57181945724"/>
    <n v="67.930000000000007"/>
    <n v="27000000000"/>
    <n v="27000000000"/>
    <n v="27000000000"/>
    <n v="84181945724"/>
    <n v="0"/>
    <n v="0"/>
    <n v="0"/>
    <n v="57181945724"/>
  </r>
  <r>
    <s v="O1-5-01-01-001-00-00000000-000000000"/>
    <n v="1"/>
    <s v="O2-3-01-17-019-06"/>
    <x v="213"/>
    <x v="74"/>
    <s v="O23011719062024013527029"/>
    <s v="Servicios de la administración pública relacionados con la salud"/>
    <x v="17"/>
    <x v="4"/>
    <n v="0"/>
    <n v="0"/>
    <n v="0"/>
    <n v="0"/>
    <n v="0"/>
    <n v="0"/>
    <n v="3500000000"/>
    <n v="3500000000"/>
    <n v="0"/>
    <n v="0"/>
    <n v="0"/>
    <n v="0"/>
    <n v="0"/>
    <n v="0"/>
    <n v="0"/>
    <n v="0"/>
    <n v="0"/>
    <n v="0"/>
    <n v="0"/>
    <n v="0"/>
    <n v="0"/>
    <n v="0"/>
    <n v="0"/>
    <n v="0"/>
    <n v="0"/>
    <n v="0"/>
    <n v="0"/>
    <n v="0"/>
    <n v="0"/>
  </r>
  <r>
    <s v="O1-5-01-01-001-00-00000000-000000000"/>
    <n v="1"/>
    <s v="O2-3-01-17-019-06"/>
    <x v="214"/>
    <x v="70"/>
    <s v="O23011719062024019720041"/>
    <s v="Servicios de la administración pública relacionados con la salud"/>
    <x v="17"/>
    <x v="4"/>
    <n v="0"/>
    <n v="0"/>
    <n v="0"/>
    <n v="0"/>
    <n v="0"/>
    <n v="0"/>
    <n v="271456254"/>
    <n v="0"/>
    <n v="0"/>
    <n v="0"/>
    <n v="271456254"/>
    <n v="271456254"/>
    <n v="0"/>
    <n v="0"/>
    <n v="271456254"/>
    <n v="0"/>
    <n v="0"/>
    <n v="0"/>
    <n v="0"/>
    <n v="0"/>
    <n v="0"/>
    <n v="271456254"/>
    <n v="271456254"/>
    <n v="271456254"/>
    <n v="271456254"/>
    <n v="0"/>
    <n v="0"/>
    <n v="0"/>
    <n v="0"/>
  </r>
  <r>
    <s v="O1-5-01-01-001-00-00000000-000000000"/>
    <n v="1"/>
    <s v="O2-3-01-17-019-06"/>
    <x v="215"/>
    <x v="71"/>
    <s v="O23011719062024019720039"/>
    <s v="Servicios de la administración pública relacionados con la salud"/>
    <x v="17"/>
    <x v="4"/>
    <n v="0"/>
    <n v="0"/>
    <n v="0"/>
    <n v="0"/>
    <n v="0"/>
    <n v="0"/>
    <n v="46618800"/>
    <n v="0"/>
    <n v="0"/>
    <n v="0"/>
    <n v="46618800"/>
    <n v="46618800"/>
    <n v="0"/>
    <n v="0"/>
    <n v="46618800"/>
    <n v="0"/>
    <n v="0"/>
    <n v="0"/>
    <n v="0"/>
    <n v="0"/>
    <n v="0"/>
    <n v="46618800"/>
    <n v="46618800"/>
    <n v="46618800"/>
    <n v="46618800"/>
    <n v="0"/>
    <n v="0"/>
    <n v="0"/>
    <n v="0"/>
  </r>
  <r>
    <s v="O1-5-01-01-001-00-00000000-000000000"/>
    <n v="1"/>
    <s v="O2-3-01-17-019-06"/>
    <x v="216"/>
    <x v="51"/>
    <s v="O23011719062024019720039"/>
    <s v="Servicios de la administración pública relacionados con la salud"/>
    <x v="17"/>
    <x v="4"/>
    <n v="0"/>
    <n v="0"/>
    <n v="0"/>
    <n v="0"/>
    <n v="0"/>
    <n v="0"/>
    <n v="228280896"/>
    <n v="0"/>
    <n v="0"/>
    <n v="0"/>
    <n v="228280896"/>
    <n v="228280896"/>
    <n v="0"/>
    <n v="0"/>
    <n v="228280896"/>
    <n v="0"/>
    <n v="0"/>
    <n v="0"/>
    <n v="0"/>
    <n v="0"/>
    <n v="0"/>
    <n v="228280896"/>
    <n v="228280896"/>
    <n v="228280896"/>
    <n v="228280896"/>
    <n v="0"/>
    <n v="0"/>
    <n v="0"/>
    <n v="0"/>
  </r>
  <r>
    <s v="O1-5-01-01-001-00-00000000-000000000"/>
    <n v="1"/>
    <s v="O2-3-01-17-019-05"/>
    <x v="217"/>
    <x v="83"/>
    <s v="O23011719052024019528037"/>
    <s v="Servicios de la administración pública relacionados con la salud"/>
    <x v="17"/>
    <x v="4"/>
    <n v="0"/>
    <n v="0"/>
    <n v="0"/>
    <n v="0"/>
    <n v="0"/>
    <n v="0"/>
    <n v="100000000"/>
    <n v="0"/>
    <n v="0"/>
    <n v="0"/>
    <n v="100000000"/>
    <n v="100000000"/>
    <n v="0"/>
    <n v="0"/>
    <n v="100000000"/>
    <n v="0"/>
    <n v="0"/>
    <n v="0"/>
    <n v="0"/>
    <n v="0"/>
    <n v="0"/>
    <n v="100000000"/>
    <n v="100000000"/>
    <n v="100000000"/>
    <n v="100000000"/>
    <n v="0"/>
    <n v="0"/>
    <n v="0"/>
    <n v="0"/>
  </r>
  <r>
    <s v="O1-5-01-01-001-00-00000000-000000000"/>
    <n v="1"/>
    <s v="O2-3-01-17-019-05"/>
    <x v="218"/>
    <x v="84"/>
    <s v="O23011719052024019528037"/>
    <s v="Servicios de la administración pública relacionados con la salud"/>
    <x v="17"/>
    <x v="4"/>
    <n v="0"/>
    <n v="0"/>
    <n v="0"/>
    <n v="0"/>
    <n v="0"/>
    <n v="0"/>
    <n v="914868150"/>
    <n v="0"/>
    <n v="0"/>
    <n v="0"/>
    <n v="914868150"/>
    <n v="914868150"/>
    <n v="0"/>
    <n v="0"/>
    <n v="914868150"/>
    <n v="0"/>
    <n v="0"/>
    <n v="0"/>
    <n v="0"/>
    <n v="0"/>
    <n v="0"/>
    <n v="914868150"/>
    <n v="914868150"/>
    <n v="914868150"/>
    <n v="914868150"/>
    <n v="0"/>
    <n v="0"/>
    <n v="0"/>
    <n v="0"/>
  </r>
  <r>
    <s v="O1-5-01-01-001-00-00000000-000000000"/>
    <n v="1"/>
    <s v="O2-3-01-17-019-05"/>
    <x v="219"/>
    <x v="85"/>
    <s v="O23011719052024019528036"/>
    <s v="Servicios de la administración pública relacionados con la salud"/>
    <x v="17"/>
    <x v="4"/>
    <n v="0"/>
    <n v="0"/>
    <n v="0"/>
    <n v="0"/>
    <n v="0"/>
    <n v="0"/>
    <n v="40000000"/>
    <n v="0"/>
    <n v="0"/>
    <n v="0"/>
    <n v="40000000"/>
    <n v="40000000"/>
    <n v="0"/>
    <n v="0"/>
    <n v="40000000"/>
    <n v="0"/>
    <n v="0"/>
    <n v="0"/>
    <n v="0"/>
    <n v="0"/>
    <n v="0"/>
    <n v="40000000"/>
    <n v="40000000"/>
    <n v="40000000"/>
    <n v="40000000"/>
    <n v="0"/>
    <n v="0"/>
    <n v="0"/>
    <n v="0"/>
  </r>
  <r>
    <s v="O1-5-01-01-001-00-00000000-000000000"/>
    <n v="1"/>
    <s v="O2-3-01-17-019-05"/>
    <x v="220"/>
    <x v="67"/>
    <s v="O23011719052024019528036"/>
    <s v="Servicios de la administración pública relacionados con la salud"/>
    <x v="17"/>
    <x v="4"/>
    <n v="0"/>
    <n v="0"/>
    <n v="0"/>
    <n v="0"/>
    <n v="0"/>
    <n v="0"/>
    <n v="199650000"/>
    <n v="0"/>
    <n v="0"/>
    <n v="0"/>
    <n v="199650000"/>
    <n v="199650000"/>
    <n v="0"/>
    <n v="0"/>
    <n v="199650000"/>
    <n v="0"/>
    <n v="0"/>
    <n v="0"/>
    <n v="0"/>
    <n v="0"/>
    <n v="0"/>
    <n v="199650000"/>
    <n v="199650000"/>
    <n v="199650000"/>
    <n v="199650000"/>
    <n v="0"/>
    <n v="0"/>
    <n v="0"/>
    <n v="0"/>
  </r>
  <r>
    <s v="O1-5-01-01-001-00-00000000-000000000"/>
    <n v="1"/>
    <s v="O2-3-01-17-019-05"/>
    <x v="221"/>
    <x v="86"/>
    <s v="O23011719052024024226049"/>
    <s v="Servicios de la administración pública relacionados con la salud"/>
    <x v="17"/>
    <x v="4"/>
    <n v="0"/>
    <n v="1000000000"/>
    <n v="0"/>
    <n v="0"/>
    <n v="0"/>
    <n v="1000000000"/>
    <n v="1500000000"/>
    <n v="500000000"/>
    <n v="0"/>
    <n v="0"/>
    <n v="1000000000"/>
    <n v="1000000000"/>
    <n v="0"/>
    <n v="0"/>
    <n v="1000000000"/>
    <n v="0"/>
    <n v="0"/>
    <n v="0"/>
    <n v="0"/>
    <n v="0"/>
    <n v="0"/>
    <n v="1000000000"/>
    <n v="1000000000"/>
    <n v="0"/>
    <n v="0"/>
    <n v="1000000000"/>
    <n v="0"/>
    <n v="0"/>
    <n v="0"/>
  </r>
  <r>
    <s v="O1-5-01-01-001-00-00000000-000000000"/>
    <n v="1"/>
    <s v="O2-3-01-17-019-05"/>
    <x v="222"/>
    <x v="87"/>
    <s v="O23011719052024024213049"/>
    <s v="Servicios de la administración pública relacionados con la salud"/>
    <x v="17"/>
    <x v="4"/>
    <n v="968968984"/>
    <n v="0"/>
    <n v="0"/>
    <n v="0"/>
    <n v="0"/>
    <n v="0"/>
    <n v="0"/>
    <n v="725457048"/>
    <n v="0"/>
    <n v="0"/>
    <n v="-725457048"/>
    <n v="243511936"/>
    <n v="0"/>
    <n v="0"/>
    <n v="243511936"/>
    <n v="0"/>
    <n v="0"/>
    <n v="0"/>
    <n v="0"/>
    <n v="0"/>
    <n v="0"/>
    <n v="243511936"/>
    <n v="243511936"/>
    <n v="0"/>
    <n v="0"/>
    <n v="243511936"/>
    <n v="0"/>
    <n v="0"/>
    <n v="0"/>
  </r>
  <r>
    <s v="O1-5-01-01-001-00-00000000-000000000"/>
    <n v="1"/>
    <s v="O2-3-01-17-019-05"/>
    <x v="223"/>
    <x v="88"/>
    <s v="O23011719052024024213049"/>
    <s v="Servicios de la administración pública relacionados con la salud"/>
    <x v="17"/>
    <x v="4"/>
    <n v="755982246"/>
    <n v="0"/>
    <n v="0"/>
    <n v="0"/>
    <n v="0"/>
    <n v="0"/>
    <n v="0"/>
    <n v="269517067"/>
    <n v="0"/>
    <n v="0"/>
    <n v="-269517067"/>
    <n v="486465179"/>
    <n v="0"/>
    <n v="0"/>
    <n v="486465179"/>
    <n v="0"/>
    <n v="0"/>
    <n v="0"/>
    <n v="0"/>
    <n v="0"/>
    <n v="0"/>
    <n v="486465179"/>
    <n v="486465179"/>
    <n v="0"/>
    <n v="0"/>
    <n v="486465179"/>
    <n v="0"/>
    <n v="0"/>
    <n v="0"/>
  </r>
  <r>
    <s v="O1-5-01-01-001-00-00000000-000000000"/>
    <n v="1"/>
    <s v="O2-3-01-17-019-05"/>
    <x v="224"/>
    <x v="83"/>
    <s v="O23011719052024019528037"/>
    <s v="Servicios de la administración pública relacionados con la salud"/>
    <x v="17"/>
    <x v="4"/>
    <n v="2000000000"/>
    <n v="0"/>
    <n v="1425000000"/>
    <n v="0"/>
    <n v="0"/>
    <n v="-1425000000"/>
    <n v="0"/>
    <n v="2000000000"/>
    <n v="0"/>
    <n v="0"/>
    <n v="-2000000000"/>
    <n v="0"/>
    <n v="0"/>
    <n v="0"/>
    <n v="0"/>
    <n v="0"/>
    <n v="0"/>
    <n v="0"/>
    <n v="0"/>
    <n v="0"/>
    <n v="0"/>
    <n v="0"/>
    <n v="0"/>
    <n v="0"/>
    <n v="0"/>
    <n v="0"/>
    <n v="0"/>
    <n v="0"/>
    <n v="0"/>
  </r>
  <r>
    <s v="O1-5-01-01-001-00-00000000-000000000"/>
    <n v="1"/>
    <s v="O2-3-01-17-019-05"/>
    <x v="225"/>
    <x v="84"/>
    <s v="O23011719052024019528037"/>
    <s v="Servicios de la administración pública relacionados con la salud"/>
    <x v="17"/>
    <x v="4"/>
    <n v="12325914000"/>
    <n v="0"/>
    <n v="0"/>
    <n v="0"/>
    <n v="0"/>
    <n v="0"/>
    <n v="0"/>
    <n v="12325914000"/>
    <n v="0"/>
    <n v="0"/>
    <n v="-12325914000"/>
    <n v="0"/>
    <n v="0"/>
    <n v="0"/>
    <n v="0"/>
    <n v="0"/>
    <n v="0"/>
    <n v="0"/>
    <n v="0"/>
    <n v="0"/>
    <n v="0"/>
    <n v="0"/>
    <n v="0"/>
    <n v="0"/>
    <n v="0"/>
    <n v="0"/>
    <n v="0"/>
    <n v="0"/>
    <n v="0"/>
  </r>
  <r>
    <s v="O1-5-01-01-001-00-00000000-000000000"/>
    <n v="1"/>
    <s v="O2-3-01-17-019-05"/>
    <x v="226"/>
    <x v="85"/>
    <s v="O23011719052024019528036"/>
    <s v="Servicios de la administración pública relacionados con la salud"/>
    <x v="17"/>
    <x v="4"/>
    <n v="800000000"/>
    <n v="0"/>
    <n v="760000000"/>
    <n v="0"/>
    <n v="0"/>
    <n v="-760000000"/>
    <n v="0"/>
    <n v="800000000"/>
    <n v="0"/>
    <n v="0"/>
    <n v="-800000000"/>
    <n v="0"/>
    <n v="0"/>
    <n v="0"/>
    <n v="0"/>
    <n v="0"/>
    <n v="0"/>
    <n v="0"/>
    <n v="0"/>
    <n v="0"/>
    <n v="0"/>
    <n v="0"/>
    <n v="0"/>
    <n v="0"/>
    <n v="0"/>
    <n v="0"/>
    <n v="0"/>
    <n v="0"/>
    <n v="0"/>
  </r>
  <r>
    <s v="O1-5-01-01-001-00-00000000-000000000"/>
    <n v="1"/>
    <s v="O2-3-01-17-019-05"/>
    <x v="227"/>
    <x v="89"/>
    <s v="O23011719052024019528036"/>
    <s v="Servicios de la administración pública relacionados con la salud"/>
    <x v="17"/>
    <x v="4"/>
    <n v="2626607000"/>
    <n v="0"/>
    <n v="0"/>
    <n v="0"/>
    <n v="0"/>
    <n v="0"/>
    <n v="0"/>
    <n v="0"/>
    <n v="0"/>
    <n v="0"/>
    <n v="0"/>
    <n v="2626607000"/>
    <n v="0"/>
    <n v="2626607000"/>
    <n v="0"/>
    <n v="0"/>
    <n v="0"/>
    <n v="0"/>
    <n v="0"/>
    <n v="0"/>
    <n v="0"/>
    <n v="2626607000"/>
    <n v="0"/>
    <n v="0"/>
    <n v="0"/>
    <n v="0"/>
    <n v="0"/>
    <n v="0"/>
    <n v="0"/>
  </r>
  <r>
    <s v="O1-5-01-01-001-00-00000000-000000000"/>
    <n v="1"/>
    <s v="O2-3-01-17-019-05"/>
    <x v="228"/>
    <x v="90"/>
    <s v="O23011719052024019528036"/>
    <s v="Servicios de la administración pública relacionados con la salud"/>
    <x v="17"/>
    <x v="4"/>
    <n v="2091801000"/>
    <n v="0"/>
    <n v="0"/>
    <n v="0"/>
    <n v="0"/>
    <n v="0"/>
    <n v="0"/>
    <n v="1728976260"/>
    <n v="0"/>
    <n v="0"/>
    <n v="-1728976260"/>
    <n v="362824740"/>
    <n v="0"/>
    <n v="226844683"/>
    <n v="135980057"/>
    <n v="0"/>
    <n v="0"/>
    <n v="0"/>
    <n v="0"/>
    <n v="0"/>
    <n v="0"/>
    <n v="362824740"/>
    <n v="135980057"/>
    <n v="0"/>
    <n v="0"/>
    <n v="135980057"/>
    <n v="0"/>
    <n v="0"/>
    <n v="0"/>
  </r>
  <r>
    <s v="O1-5-01-01-001-00-00000000-000000000"/>
    <n v="1"/>
    <s v="O2-3-01-17-019-05"/>
    <x v="229"/>
    <x v="62"/>
    <s v="O23011719052024019528036"/>
    <s v="Otros servicios de consultoría científica y técnica n.c.p."/>
    <x v="17"/>
    <x v="4"/>
    <n v="0"/>
    <n v="0"/>
    <n v="0"/>
    <n v="0"/>
    <n v="0"/>
    <n v="0"/>
    <n v="582524000"/>
    <n v="582524000"/>
    <n v="0"/>
    <n v="0"/>
    <n v="0"/>
    <n v="0"/>
    <n v="0"/>
    <n v="0"/>
    <n v="0"/>
    <n v="0"/>
    <n v="0"/>
    <n v="0"/>
    <n v="0"/>
    <n v="0"/>
    <n v="0"/>
    <n v="0"/>
    <n v="0"/>
    <n v="0"/>
    <n v="0"/>
    <n v="0"/>
    <n v="0"/>
    <n v="0"/>
    <n v="0"/>
  </r>
  <r>
    <s v="O1-5-01-01-001-00-00000000-000000000"/>
    <n v="1"/>
    <s v="O2-3-01-17-019-05"/>
    <x v="230"/>
    <x v="91"/>
    <s v="O23011719052024019528036"/>
    <s v="Otros servicios de consultoría científica y técnica n.c.p."/>
    <x v="17"/>
    <x v="4"/>
    <n v="582524000"/>
    <n v="0"/>
    <n v="0"/>
    <n v="0"/>
    <n v="0"/>
    <n v="0"/>
    <n v="0"/>
    <n v="582524000"/>
    <n v="0"/>
    <n v="0"/>
    <n v="-582524000"/>
    <n v="0"/>
    <n v="0"/>
    <n v="0"/>
    <n v="0"/>
    <n v="0"/>
    <n v="0"/>
    <n v="0"/>
    <n v="0"/>
    <n v="0"/>
    <n v="0"/>
    <n v="0"/>
    <n v="0"/>
    <n v="0"/>
    <n v="0"/>
    <n v="0"/>
    <n v="0"/>
    <n v="0"/>
    <n v="0"/>
  </r>
  <r>
    <s v="O1-5-01-01-001-00-00000000-000000000"/>
    <n v="1"/>
    <s v="O2-3-01-17-019-05"/>
    <x v="231"/>
    <x v="67"/>
    <s v="O23011719052024019528036"/>
    <s v="Servicios de la administración pública relacionados con la salud"/>
    <x v="17"/>
    <x v="4"/>
    <n v="347070000"/>
    <n v="0"/>
    <n v="0"/>
    <n v="0"/>
    <n v="0"/>
    <n v="0"/>
    <n v="0"/>
    <n v="347070000"/>
    <n v="0"/>
    <n v="0"/>
    <n v="-347070000"/>
    <n v="0"/>
    <n v="0"/>
    <n v="0"/>
    <n v="0"/>
    <n v="0"/>
    <n v="0"/>
    <n v="0"/>
    <n v="0"/>
    <n v="0"/>
    <n v="0"/>
    <n v="0"/>
    <n v="0"/>
    <n v="0"/>
    <n v="0"/>
    <n v="0"/>
    <n v="0"/>
    <n v="0"/>
    <n v="0"/>
  </r>
  <r>
    <s v="O1-5-01-01-001-00-00000000-000000000"/>
    <n v="1"/>
    <s v="O2-3-01-17-019-05"/>
    <x v="232"/>
    <x v="92"/>
    <s v="O23011719052024019528015"/>
    <s v="Otros servicios de consultoría científica y técnica n.c.p."/>
    <x v="17"/>
    <x v="4"/>
    <n v="0"/>
    <n v="0"/>
    <n v="0"/>
    <n v="0"/>
    <n v="0"/>
    <n v="0"/>
    <n v="95000000"/>
    <n v="0"/>
    <n v="0"/>
    <n v="0"/>
    <n v="95000000"/>
    <n v="95000000"/>
    <n v="0"/>
    <n v="0"/>
    <n v="95000000"/>
    <n v="0"/>
    <n v="0"/>
    <n v="0"/>
    <n v="0"/>
    <n v="0"/>
    <n v="0"/>
    <n v="95000000"/>
    <n v="95000000"/>
    <n v="95000000"/>
    <n v="95000000"/>
    <n v="0"/>
    <n v="0"/>
    <n v="0"/>
    <n v="0"/>
  </r>
  <r>
    <s v="O1-5-01-01-001-00-00000000-000000000"/>
    <n v="1"/>
    <s v="O2-3-01-17-019-05"/>
    <x v="233"/>
    <x v="93"/>
    <s v="O23011719052024019528015"/>
    <s v="Otros servicios de consultoría científica y técnica n.c.p."/>
    <x v="17"/>
    <x v="4"/>
    <n v="0"/>
    <n v="0"/>
    <n v="0"/>
    <n v="0"/>
    <n v="0"/>
    <n v="0"/>
    <n v="250000000"/>
    <n v="250000000"/>
    <n v="0"/>
    <n v="0"/>
    <n v="0"/>
    <n v="0"/>
    <n v="0"/>
    <n v="0"/>
    <n v="0"/>
    <n v="0"/>
    <n v="0"/>
    <n v="0"/>
    <n v="0"/>
    <n v="0"/>
    <n v="0"/>
    <n v="0"/>
    <n v="0"/>
    <n v="0"/>
    <n v="0"/>
    <n v="0"/>
    <n v="0"/>
    <n v="0"/>
    <n v="0"/>
  </r>
  <r>
    <s v="O1-5-01-01-001-00-00000000-000000000"/>
    <n v="1"/>
    <s v="O2-3-01-17-019-06"/>
    <x v="234"/>
    <x v="55"/>
    <s v="O23011719062024014126039"/>
    <s v="Servicios de la administración pública relacionados con la salud"/>
    <x v="17"/>
    <x v="4"/>
    <n v="0"/>
    <n v="0"/>
    <n v="0"/>
    <n v="0"/>
    <n v="0"/>
    <n v="0"/>
    <n v="1690866750"/>
    <n v="0"/>
    <n v="0"/>
    <n v="0"/>
    <n v="1690866750"/>
    <n v="1690866750"/>
    <n v="0"/>
    <n v="0"/>
    <n v="1690866750"/>
    <n v="0"/>
    <n v="0"/>
    <n v="0"/>
    <n v="0"/>
    <n v="0"/>
    <n v="0"/>
    <n v="1690866750"/>
    <n v="1690866750"/>
    <n v="1690866750"/>
    <n v="1690866750"/>
    <n v="0"/>
    <n v="0"/>
    <n v="0"/>
    <n v="0"/>
  </r>
  <r>
    <s v="O1-5-01-01-001-00-00000000-000000000"/>
    <n v="1"/>
    <s v="O2-3-01-17-019-06"/>
    <x v="235"/>
    <x v="94"/>
    <s v="O23011719062024017830031"/>
    <s v="Servicios de soporte en tecnologías de la información (TI)"/>
    <x v="17"/>
    <x v="4"/>
    <n v="0"/>
    <n v="0"/>
    <n v="0"/>
    <n v="0"/>
    <n v="0"/>
    <n v="0"/>
    <n v="755898700"/>
    <n v="0"/>
    <n v="0"/>
    <n v="0"/>
    <n v="755898700"/>
    <n v="755898700"/>
    <n v="0"/>
    <n v="0"/>
    <n v="755898700"/>
    <n v="0"/>
    <n v="0"/>
    <n v="0"/>
    <n v="0"/>
    <n v="0"/>
    <n v="0"/>
    <n v="755898700"/>
    <n v="755898700"/>
    <n v="755898700"/>
    <n v="755898700"/>
    <n v="0"/>
    <n v="0"/>
    <n v="0"/>
    <n v="0"/>
  </r>
  <r>
    <s v="O1-5-01-01-001-00-00000000-000000000"/>
    <n v="1"/>
    <s v="O2-3-01-17-019-05"/>
    <x v="236"/>
    <x v="95"/>
    <s v="O23011719052024024213014"/>
    <s v="Servicios de la administración pública relacionados con la salud"/>
    <x v="17"/>
    <x v="4"/>
    <n v="0"/>
    <n v="0"/>
    <n v="0"/>
    <n v="0"/>
    <n v="0"/>
    <n v="0"/>
    <n v="900000000"/>
    <n v="0"/>
    <n v="0"/>
    <n v="0"/>
    <n v="900000000"/>
    <n v="900000000"/>
    <n v="0"/>
    <n v="0"/>
    <n v="900000000"/>
    <n v="0"/>
    <n v="0"/>
    <n v="0"/>
    <n v="0"/>
    <n v="0"/>
    <n v="0"/>
    <n v="900000000"/>
    <n v="900000000"/>
    <n v="900000000"/>
    <n v="900000000"/>
    <n v="0"/>
    <n v="0"/>
    <n v="0"/>
    <n v="0"/>
  </r>
  <r>
    <s v="O1-5-01-01-001-00-00000000-000000000"/>
    <n v="1"/>
    <s v="O2-3-01-17-019-05"/>
    <x v="237"/>
    <x v="38"/>
    <s v="O23011719052024024213014"/>
    <s v="Servicios de la administración pública relacionados con la salud"/>
    <x v="17"/>
    <x v="4"/>
    <n v="0"/>
    <n v="0"/>
    <n v="0"/>
    <n v="0"/>
    <n v="0"/>
    <n v="0"/>
    <n v="130000000"/>
    <n v="0"/>
    <n v="0"/>
    <n v="0"/>
    <n v="130000000"/>
    <n v="130000000"/>
    <n v="0"/>
    <n v="0"/>
    <n v="130000000"/>
    <n v="0"/>
    <n v="0"/>
    <n v="0"/>
    <n v="0"/>
    <n v="0"/>
    <n v="0"/>
    <n v="130000000"/>
    <n v="130000000"/>
    <n v="130000000"/>
    <n v="130000000"/>
    <n v="0"/>
    <n v="0"/>
    <n v="0"/>
    <n v="0"/>
  </r>
  <r>
    <s v="O1-5-01-01-001-00-00000000-000000000"/>
    <n v="1"/>
    <s v="O2-3-01-17-019-05"/>
    <x v="4"/>
    <x v="1"/>
    <s v="O23011719052024024213049"/>
    <s v="Otros equipos"/>
    <x v="17"/>
    <x v="4"/>
    <n v="0"/>
    <n v="521754000"/>
    <n v="0"/>
    <n v="0"/>
    <n v="0"/>
    <n v="521754000"/>
    <n v="3418681006"/>
    <n v="0"/>
    <n v="0"/>
    <n v="0"/>
    <n v="3418681006"/>
    <n v="3418681006"/>
    <n v="0"/>
    <n v="20000000"/>
    <n v="3398681006"/>
    <n v="205522395"/>
    <n v="205522395"/>
    <n v="6.05"/>
    <n v="0"/>
    <n v="0"/>
    <n v="0"/>
    <n v="3213158611"/>
    <n v="3193158611"/>
    <n v="2616927006"/>
    <n v="2822449401"/>
    <n v="576231605"/>
    <n v="205522395"/>
    <n v="0"/>
    <n v="0"/>
  </r>
  <r>
    <s v="O1-5-01-01-001-00-00000000-000000000"/>
    <n v="1"/>
    <s v="O2-3-01-17-019-05"/>
    <x v="238"/>
    <x v="44"/>
    <s v="O23011719052024024213049"/>
    <s v="Tiras reactivas para análisis de laboratorio"/>
    <x v="17"/>
    <x v="4"/>
    <n v="0"/>
    <n v="225000000"/>
    <n v="0"/>
    <n v="0"/>
    <n v="0"/>
    <n v="225000000"/>
    <n v="4079072994"/>
    <n v="0"/>
    <n v="0"/>
    <n v="0"/>
    <n v="4079072994"/>
    <n v="4079072994"/>
    <n v="0"/>
    <n v="0"/>
    <n v="4079072994"/>
    <n v="813054468"/>
    <n v="813054468"/>
    <n v="19.93"/>
    <n v="0"/>
    <n v="0"/>
    <n v="0"/>
    <n v="3266018526"/>
    <n v="3266018526"/>
    <n v="3024072994"/>
    <n v="3837127462"/>
    <n v="241945532"/>
    <n v="813054468"/>
    <n v="0"/>
    <n v="0"/>
  </r>
  <r>
    <s v="O1-5-01-01-001-00-00000000-000000000"/>
    <n v="1"/>
    <s v="O2-3-01-17-019-05"/>
    <x v="239"/>
    <x v="96"/>
    <s v="O23011719052024024213014"/>
    <s v="Servicios de la administración pública relacionados con la salud"/>
    <x v="17"/>
    <x v="4"/>
    <n v="0"/>
    <n v="0"/>
    <n v="0"/>
    <n v="0"/>
    <n v="0"/>
    <n v="0"/>
    <n v="2950000000"/>
    <n v="0"/>
    <n v="0"/>
    <n v="0"/>
    <n v="2950000000"/>
    <n v="2950000000"/>
    <n v="0"/>
    <n v="1317890475"/>
    <n v="1632109525"/>
    <n v="0"/>
    <n v="672109524"/>
    <n v="41.18"/>
    <n v="405292176"/>
    <n v="540389568"/>
    <n v="33.11"/>
    <n v="2277890476"/>
    <n v="960000001"/>
    <n v="950000000"/>
    <n v="1622109524"/>
    <n v="10000001"/>
    <n v="131719956"/>
    <n v="405292176"/>
    <n v="540389568"/>
  </r>
  <r>
    <s v="O1-5-01-01-001-00-00000000-000000000"/>
    <n v="1"/>
    <s v="O2-3-01-17-019-05"/>
    <x v="240"/>
    <x v="97"/>
    <s v="O23011719052024024207014"/>
    <s v="Servicios de la administración pública relacionados con la salud"/>
    <x v="17"/>
    <x v="4"/>
    <n v="0"/>
    <n v="0"/>
    <n v="0"/>
    <n v="0"/>
    <n v="0"/>
    <n v="0"/>
    <n v="800000000"/>
    <n v="800000000"/>
    <n v="0"/>
    <n v="0"/>
    <n v="0"/>
    <n v="0"/>
    <n v="0"/>
    <n v="0"/>
    <n v="0"/>
    <n v="0"/>
    <n v="0"/>
    <n v="0"/>
    <n v="0"/>
    <n v="0"/>
    <n v="0"/>
    <n v="0"/>
    <n v="0"/>
    <n v="0"/>
    <n v="0"/>
    <n v="0"/>
    <n v="0"/>
    <n v="0"/>
    <n v="0"/>
  </r>
  <r>
    <s v="O1-5-01-01-001-00-00000000-000000000"/>
    <n v="1"/>
    <s v="O2-3-01-17-019-05"/>
    <x v="241"/>
    <x v="43"/>
    <s v="O23011719052024024213054"/>
    <s v="Servicios de la administración pública relacionados con la salud"/>
    <x v="17"/>
    <x v="4"/>
    <n v="0"/>
    <n v="2500000000"/>
    <n v="0"/>
    <n v="0"/>
    <n v="0"/>
    <n v="2500000000"/>
    <n v="7492000000"/>
    <n v="0"/>
    <n v="0"/>
    <n v="0"/>
    <n v="7492000000"/>
    <n v="7492000000"/>
    <n v="0"/>
    <n v="0"/>
    <n v="7492000000"/>
    <n v="1900000000"/>
    <n v="1900000000"/>
    <n v="25.36"/>
    <n v="0"/>
    <n v="0"/>
    <n v="0"/>
    <n v="5592000000"/>
    <n v="5592000000"/>
    <n v="4892000000"/>
    <n v="6792000000"/>
    <n v="700000000"/>
    <n v="1900000000"/>
    <n v="0"/>
    <n v="0"/>
  </r>
  <r>
    <s v="O1-5-01-01-001-00-00000000-000000000"/>
    <n v="1"/>
    <s v="O2-3-01-17-019-06"/>
    <x v="242"/>
    <x v="98"/>
    <s v="O23011719062024014126039"/>
    <s v="Servicios de la administración pública relacionados con la salud"/>
    <x v="17"/>
    <x v="4"/>
    <n v="287535000"/>
    <n v="0"/>
    <n v="0"/>
    <n v="0"/>
    <n v="0"/>
    <n v="0"/>
    <n v="0"/>
    <n v="0"/>
    <n v="0"/>
    <n v="0"/>
    <n v="0"/>
    <n v="287535000"/>
    <n v="0"/>
    <n v="0"/>
    <n v="287535000"/>
    <n v="0"/>
    <n v="0"/>
    <n v="0"/>
    <n v="0"/>
    <n v="0"/>
    <n v="0"/>
    <n v="287535000"/>
    <n v="287535000"/>
    <n v="0"/>
    <n v="0"/>
    <n v="287535000"/>
    <n v="0"/>
    <n v="0"/>
    <n v="0"/>
  </r>
  <r>
    <s v="O1-5-01-01-001-00-00000000-000000000"/>
    <n v="1"/>
    <s v="O2-3-01-17-019-06"/>
    <x v="243"/>
    <x v="55"/>
    <s v="O23011719062024014126039"/>
    <s v="Servicios de la administración pública relacionados con la salud"/>
    <x v="17"/>
    <x v="4"/>
    <n v="20707329220"/>
    <n v="883958740"/>
    <n v="0"/>
    <n v="0"/>
    <n v="0"/>
    <n v="883958740"/>
    <n v="883958740"/>
    <n v="17872909670"/>
    <n v="0"/>
    <n v="0"/>
    <n v="-16988950930"/>
    <n v="3718378290"/>
    <n v="0"/>
    <n v="3526784428"/>
    <n v="191593862"/>
    <n v="0"/>
    <n v="0"/>
    <n v="0"/>
    <n v="0"/>
    <n v="0"/>
    <n v="0"/>
    <n v="3718378290"/>
    <n v="191593862"/>
    <n v="0"/>
    <n v="0"/>
    <n v="191593862"/>
    <n v="0"/>
    <n v="0"/>
    <n v="0"/>
  </r>
  <r>
    <s v="O1-5-01-01-001-00-00000000-000000000"/>
    <n v="1"/>
    <s v="O2-3-01-17-019-06"/>
    <x v="244"/>
    <x v="29"/>
    <s v="O23011719062024018727041"/>
    <s v="Servicios de la administración pública relacionados con la salud"/>
    <x v="17"/>
    <x v="4"/>
    <n v="0"/>
    <n v="500746000"/>
    <n v="0"/>
    <n v="0"/>
    <n v="0"/>
    <n v="500746000"/>
    <n v="524022415"/>
    <n v="0"/>
    <n v="0"/>
    <n v="0"/>
    <n v="524022415"/>
    <n v="524022415"/>
    <n v="0"/>
    <n v="0"/>
    <n v="524022415"/>
    <n v="0"/>
    <n v="23276415"/>
    <n v="4.4400000000000004"/>
    <n v="0"/>
    <n v="23276415"/>
    <n v="4.4400000000000004"/>
    <n v="500746000"/>
    <n v="500746000"/>
    <n v="500746000"/>
    <n v="524022415"/>
    <n v="0"/>
    <n v="0"/>
    <n v="0"/>
    <n v="23276415"/>
  </r>
  <r>
    <s v="O1-5-01-01-001-00-00000000-000000000"/>
    <n v="1"/>
    <s v="O2-3-01-17-019-06"/>
    <x v="245"/>
    <x v="82"/>
    <s v="O23011719062024020315039"/>
    <s v="Servicios de la administración pública relacionados con la salud"/>
    <x v="17"/>
    <x v="4"/>
    <n v="0"/>
    <n v="0"/>
    <n v="0"/>
    <n v="0"/>
    <n v="0"/>
    <n v="0"/>
    <n v="103000000"/>
    <n v="0"/>
    <n v="0"/>
    <n v="0"/>
    <n v="103000000"/>
    <n v="103000000"/>
    <n v="0"/>
    <n v="0"/>
    <n v="103000000"/>
    <n v="0"/>
    <n v="92261408"/>
    <n v="89.57"/>
    <n v="8542723"/>
    <n v="23065352"/>
    <n v="22.39"/>
    <n v="10738592"/>
    <n v="10738592"/>
    <n v="0"/>
    <n v="92261408"/>
    <n v="10738592"/>
    <n v="69196056"/>
    <n v="8542723"/>
    <n v="23065352"/>
  </r>
  <r>
    <s v="O1-5-01-01-001-00-00000000-000000000"/>
    <n v="1"/>
    <s v="O2-3-01-17-019-05"/>
    <x v="246"/>
    <x v="99"/>
    <s v="O23011719052024024206049"/>
    <s v="Servicios de la administración pública relacionados con la salud"/>
    <x v="17"/>
    <x v="4"/>
    <n v="1806120617"/>
    <n v="0"/>
    <n v="0"/>
    <n v="0"/>
    <n v="0"/>
    <n v="0"/>
    <n v="0"/>
    <n v="1806120617"/>
    <n v="0"/>
    <n v="0"/>
    <n v="-1806120617"/>
    <n v="0"/>
    <n v="0"/>
    <n v="0"/>
    <n v="0"/>
    <n v="0"/>
    <n v="0"/>
    <n v="0"/>
    <n v="0"/>
    <n v="0"/>
    <n v="0"/>
    <n v="0"/>
    <n v="0"/>
    <n v="0"/>
    <n v="0"/>
    <n v="0"/>
    <n v="0"/>
    <n v="0"/>
    <n v="0"/>
  </r>
  <r>
    <s v="O1-5-01-01-001-00-00000000-000000000"/>
    <n v="1"/>
    <s v="O2-3-01-17-019-05"/>
    <x v="85"/>
    <x v="25"/>
    <s v="O23011719052024024203049"/>
    <s v="Servicios de la administración pública relacionados con la salud"/>
    <x v="17"/>
    <x v="4"/>
    <n v="706761309"/>
    <n v="0"/>
    <n v="0"/>
    <n v="0"/>
    <n v="0"/>
    <n v="0"/>
    <n v="0"/>
    <n v="202157828"/>
    <n v="0"/>
    <n v="0"/>
    <n v="-202157828"/>
    <n v="504603481"/>
    <n v="0"/>
    <n v="0"/>
    <n v="504603481"/>
    <n v="0"/>
    <n v="0"/>
    <n v="0"/>
    <n v="0"/>
    <n v="0"/>
    <n v="0"/>
    <n v="504603481"/>
    <n v="504603481"/>
    <n v="0"/>
    <n v="0"/>
    <n v="504603481"/>
    <n v="0"/>
    <n v="0"/>
    <n v="0"/>
  </r>
  <r>
    <s v="O1-5-01-01-001-00-00000000-000000000"/>
    <n v="1"/>
    <s v="O2-3-01-17-019-05"/>
    <x v="247"/>
    <x v="100"/>
    <s v="O23011719052024024203049"/>
    <s v="Servicios de la administración pública relacionados con la salud"/>
    <x v="17"/>
    <x v="4"/>
    <n v="1135476919"/>
    <n v="0"/>
    <n v="0"/>
    <n v="0"/>
    <n v="0"/>
    <n v="0"/>
    <n v="0"/>
    <n v="1090077797"/>
    <n v="0"/>
    <n v="0"/>
    <n v="-1090077797"/>
    <n v="45399122"/>
    <n v="0"/>
    <n v="0"/>
    <n v="45399122"/>
    <n v="0"/>
    <n v="0"/>
    <n v="0"/>
    <n v="0"/>
    <n v="0"/>
    <n v="0"/>
    <n v="45399122"/>
    <n v="45399122"/>
    <n v="0"/>
    <n v="0"/>
    <n v="45399122"/>
    <n v="0"/>
    <n v="0"/>
    <n v="0"/>
  </r>
  <r>
    <s v="O1-5-01-01-001-00-00000000-000000000"/>
    <n v="1"/>
    <s v="O2-3-01-17-019-06"/>
    <x v="248"/>
    <x v="101"/>
    <s v="O23011719062024020314039"/>
    <s v="Servicios de la administración pública relacionados con la salud"/>
    <x v="17"/>
    <x v="4"/>
    <n v="1300000000"/>
    <n v="0"/>
    <n v="0"/>
    <n v="0"/>
    <n v="0"/>
    <n v="0"/>
    <n v="0"/>
    <n v="200000000"/>
    <n v="0"/>
    <n v="0"/>
    <n v="-200000000"/>
    <n v="1100000000"/>
    <n v="0"/>
    <n v="0"/>
    <n v="1100000000"/>
    <n v="0"/>
    <n v="0"/>
    <n v="0"/>
    <n v="0"/>
    <n v="0"/>
    <n v="0"/>
    <n v="1100000000"/>
    <n v="1100000000"/>
    <n v="0"/>
    <n v="0"/>
    <n v="1100000000"/>
    <n v="0"/>
    <n v="0"/>
    <n v="0"/>
  </r>
  <r>
    <s v="O1-5-01-01-001-00-00000000-000000000"/>
    <n v="1"/>
    <s v="O2-3-01-17-019-06"/>
    <x v="249"/>
    <x v="102"/>
    <s v="O23011719062024020315004"/>
    <s v="Servicios de la administración pública relacionados con la salud"/>
    <x v="17"/>
    <x v="4"/>
    <n v="1500000000"/>
    <n v="0"/>
    <n v="0"/>
    <n v="0"/>
    <n v="0"/>
    <n v="0"/>
    <n v="0"/>
    <n v="0"/>
    <n v="0"/>
    <n v="0"/>
    <n v="0"/>
    <n v="1500000000"/>
    <n v="0"/>
    <n v="0"/>
    <n v="1500000000"/>
    <n v="0"/>
    <n v="0"/>
    <n v="0"/>
    <n v="0"/>
    <n v="0"/>
    <n v="0"/>
    <n v="1500000000"/>
    <n v="1500000000"/>
    <n v="0"/>
    <n v="0"/>
    <n v="1500000000"/>
    <n v="0"/>
    <n v="0"/>
    <n v="0"/>
  </r>
  <r>
    <s v="O1-5-01-01-001-00-00000000-000000000"/>
    <n v="1"/>
    <s v="O2-3-01-17-019-06"/>
    <x v="250"/>
    <x v="63"/>
    <s v="O23011719062024020315004"/>
    <s v="Servicios de la administración pública relacionados con la salud"/>
    <x v="17"/>
    <x v="4"/>
    <n v="200000000"/>
    <n v="0"/>
    <n v="0"/>
    <n v="0"/>
    <n v="0"/>
    <n v="0"/>
    <n v="200000000"/>
    <n v="400000000"/>
    <n v="0"/>
    <n v="0"/>
    <n v="-200000000"/>
    <n v="0"/>
    <n v="0"/>
    <n v="0"/>
    <n v="0"/>
    <n v="0"/>
    <n v="0"/>
    <n v="0"/>
    <n v="0"/>
    <n v="0"/>
    <n v="0"/>
    <n v="0"/>
    <n v="0"/>
    <n v="0"/>
    <n v="0"/>
    <n v="0"/>
    <n v="0"/>
    <n v="0"/>
    <n v="0"/>
  </r>
  <r>
    <s v="O1-5-01-01-001-00-00000000-000000000"/>
    <n v="1"/>
    <s v="O2-3-01-17-019-06"/>
    <x v="251"/>
    <x v="103"/>
    <s v="O23011719062024020315004"/>
    <s v="Servicios de la administración pública relacionados con la salud"/>
    <x v="17"/>
    <x v="4"/>
    <n v="325750000"/>
    <n v="0"/>
    <n v="0"/>
    <n v="0"/>
    <n v="0"/>
    <n v="0"/>
    <n v="0"/>
    <n v="0"/>
    <n v="0"/>
    <n v="0"/>
    <n v="0"/>
    <n v="325750000"/>
    <n v="0"/>
    <n v="0"/>
    <n v="325750000"/>
    <n v="0"/>
    <n v="0"/>
    <n v="0"/>
    <n v="0"/>
    <n v="0"/>
    <n v="0"/>
    <n v="325750000"/>
    <n v="325750000"/>
    <n v="0"/>
    <n v="0"/>
    <n v="325750000"/>
    <n v="0"/>
    <n v="0"/>
    <n v="0"/>
  </r>
  <r>
    <s v="O1-5-01-01-001-00-00000000-000000000"/>
    <n v="1"/>
    <s v="O2-3-01-17-019-06"/>
    <x v="132"/>
    <x v="36"/>
    <s v="O23011719062024020315004"/>
    <s v="Servicios de la administración pública relacionados con la salud"/>
    <x v="17"/>
    <x v="4"/>
    <n v="10552139000"/>
    <n v="0"/>
    <n v="0"/>
    <n v="0"/>
    <n v="0"/>
    <n v="0"/>
    <n v="0"/>
    <n v="0"/>
    <n v="0"/>
    <n v="0"/>
    <n v="0"/>
    <n v="10552139000"/>
    <n v="0"/>
    <n v="0"/>
    <n v="10552139000"/>
    <n v="0"/>
    <n v="0"/>
    <n v="0"/>
    <n v="0"/>
    <n v="0"/>
    <n v="0"/>
    <n v="10552139000"/>
    <n v="10552139000"/>
    <n v="0"/>
    <n v="0"/>
    <n v="10552139000"/>
    <n v="0"/>
    <n v="0"/>
    <n v="0"/>
  </r>
  <r>
    <s v="O1-5-01-01-001-00-00000000-000000000"/>
    <n v="1"/>
    <s v="O2-3-01-17-019-06"/>
    <x v="6"/>
    <x v="4"/>
    <s v="O23011719062024020315004"/>
    <s v="Servicios de la administración pública relacionados con la salud"/>
    <x v="17"/>
    <x v="4"/>
    <n v="2000000000"/>
    <n v="0"/>
    <n v="0"/>
    <n v="0"/>
    <n v="0"/>
    <n v="0"/>
    <n v="0"/>
    <n v="2601894"/>
    <n v="0"/>
    <n v="0"/>
    <n v="-2601894"/>
    <n v="1997398106"/>
    <n v="0"/>
    <n v="0"/>
    <n v="1997398106"/>
    <n v="0"/>
    <n v="0"/>
    <n v="0"/>
    <n v="0"/>
    <n v="0"/>
    <n v="0"/>
    <n v="1997398106"/>
    <n v="1997398106"/>
    <n v="0"/>
    <n v="0"/>
    <n v="1997398106"/>
    <n v="0"/>
    <n v="0"/>
    <n v="0"/>
  </r>
  <r>
    <s v="O1-5-01-01-001-00-00000000-000000000"/>
    <n v="1"/>
    <s v="O2-3-01-17-019-05"/>
    <x v="252"/>
    <x v="104"/>
    <s v="O23011719052024024213049"/>
    <s v="Servicios de la administración pública relacionados con la salud"/>
    <x v="17"/>
    <x v="4"/>
    <n v="3997074254"/>
    <n v="0"/>
    <n v="0"/>
    <n v="0"/>
    <n v="0"/>
    <n v="0"/>
    <n v="327792274"/>
    <n v="3518646550"/>
    <n v="0"/>
    <n v="0"/>
    <n v="-3190854276"/>
    <n v="806219978"/>
    <n v="0"/>
    <n v="0"/>
    <n v="806219978"/>
    <n v="0"/>
    <n v="0"/>
    <n v="0"/>
    <n v="0"/>
    <n v="0"/>
    <n v="0"/>
    <n v="806219978"/>
    <n v="806219978"/>
    <n v="0"/>
    <n v="0"/>
    <n v="806219978"/>
    <n v="0"/>
    <n v="0"/>
    <n v="0"/>
  </r>
  <r>
    <s v="O1-5-01-01-001-00-00000000-000000000"/>
    <n v="1"/>
    <s v="O2-3-01-17-019-05"/>
    <x v="253"/>
    <x v="105"/>
    <s v="O23011719052024024213049"/>
    <s v="Servicios de la administración pública relacionados con la salud"/>
    <x v="17"/>
    <x v="4"/>
    <n v="2701647843"/>
    <n v="0"/>
    <n v="0"/>
    <n v="0"/>
    <n v="0"/>
    <n v="0"/>
    <n v="2644030495"/>
    <n v="2701647843"/>
    <n v="0"/>
    <n v="0"/>
    <n v="-57617348"/>
    <n v="2644030495"/>
    <n v="0"/>
    <n v="0"/>
    <n v="2644030495"/>
    <n v="0"/>
    <n v="0"/>
    <n v="0"/>
    <n v="0"/>
    <n v="0"/>
    <n v="0"/>
    <n v="2644030495"/>
    <n v="2644030495"/>
    <n v="0"/>
    <n v="0"/>
    <n v="2644030495"/>
    <n v="0"/>
    <n v="0"/>
    <n v="0"/>
  </r>
  <r>
    <s v="O1-5-01-01-001-00-00000000-000000000"/>
    <n v="1"/>
    <s v="O2-3-01-17-019-05"/>
    <x v="254"/>
    <x v="92"/>
    <s v="O23011719052024019528015"/>
    <s v="Otros servicios de consultoría científica y técnica n.c.p."/>
    <x v="17"/>
    <x v="4"/>
    <n v="0"/>
    <n v="0"/>
    <n v="155000000"/>
    <n v="0"/>
    <n v="0"/>
    <n v="-155000000"/>
    <n v="250000000"/>
    <n v="250000000"/>
    <n v="0"/>
    <n v="0"/>
    <n v="0"/>
    <n v="0"/>
    <n v="0"/>
    <n v="0"/>
    <n v="0"/>
    <n v="0"/>
    <n v="0"/>
    <n v="0"/>
    <n v="0"/>
    <n v="0"/>
    <n v="0"/>
    <n v="0"/>
    <n v="0"/>
    <n v="0"/>
    <n v="0"/>
    <n v="0"/>
    <n v="0"/>
    <n v="0"/>
    <n v="0"/>
  </r>
  <r>
    <s v="O1-5-01-01-001-00-00000000-000000000"/>
    <n v="1"/>
    <s v="O2-3-01-17-019-05"/>
    <x v="255"/>
    <x v="93"/>
    <s v="O23011719052024019528015"/>
    <s v="Otros servicios de consultoría científica y técnica n.c.p."/>
    <x v="17"/>
    <x v="4"/>
    <n v="250000000"/>
    <n v="0"/>
    <n v="0"/>
    <n v="0"/>
    <n v="0"/>
    <n v="0"/>
    <n v="0"/>
    <n v="250000000"/>
    <n v="0"/>
    <n v="0"/>
    <n v="-250000000"/>
    <n v="0"/>
    <n v="0"/>
    <n v="0"/>
    <n v="0"/>
    <n v="0"/>
    <n v="0"/>
    <n v="0"/>
    <n v="0"/>
    <n v="0"/>
    <n v="0"/>
    <n v="0"/>
    <n v="0"/>
    <n v="0"/>
    <n v="0"/>
    <n v="0"/>
    <n v="0"/>
    <n v="0"/>
    <n v="0"/>
  </r>
  <r>
    <s v="O1-5-01-01-001-00-00000000-000000000"/>
    <n v="1"/>
    <s v="O2-3-01-17-019-06"/>
    <x v="256"/>
    <x v="106"/>
    <s v="O23011719062024018727039"/>
    <s v="Servicios de la administración pública relacionados con la salud"/>
    <x v="17"/>
    <x v="4"/>
    <n v="699797969"/>
    <n v="0"/>
    <n v="115258626"/>
    <n v="0"/>
    <n v="0"/>
    <n v="-115258626"/>
    <n v="831764982"/>
    <n v="587359630"/>
    <n v="0"/>
    <n v="0"/>
    <n v="244405352"/>
    <n v="944203321"/>
    <n v="0"/>
    <n v="0"/>
    <n v="944203321"/>
    <n v="0"/>
    <n v="0"/>
    <n v="0"/>
    <n v="0"/>
    <n v="0"/>
    <n v="0"/>
    <n v="944203321"/>
    <n v="944203321"/>
    <n v="0"/>
    <n v="0"/>
    <n v="944203321"/>
    <n v="0"/>
    <n v="0"/>
    <n v="0"/>
  </r>
  <r>
    <s v="O1-5-01-01-001-00-00000000-000000000"/>
    <n v="1"/>
    <s v="O2-3-01-17-019-06"/>
    <x v="257"/>
    <x v="107"/>
    <s v="O23011719062024018727039"/>
    <s v="Servicios de la administración pública relacionados con la salud"/>
    <x v="17"/>
    <x v="4"/>
    <n v="716711259"/>
    <n v="0"/>
    <n v="84033448"/>
    <n v="0"/>
    <n v="0"/>
    <n v="-84033448"/>
    <n v="0"/>
    <n v="335300673"/>
    <n v="0"/>
    <n v="0"/>
    <n v="-335300673"/>
    <n v="381410586"/>
    <n v="0"/>
    <n v="0"/>
    <n v="381410586"/>
    <n v="0"/>
    <n v="0"/>
    <n v="0"/>
    <n v="0"/>
    <n v="0"/>
    <n v="0"/>
    <n v="381410586"/>
    <n v="381410586"/>
    <n v="0"/>
    <n v="0"/>
    <n v="381410586"/>
    <n v="0"/>
    <n v="0"/>
    <n v="0"/>
  </r>
  <r>
    <s v="O1-5-01-01-001-00-00000000-000000000"/>
    <n v="1"/>
    <s v="O2-3-01-17-019-06"/>
    <x v="258"/>
    <x v="108"/>
    <s v="O23011719062024018727039"/>
    <s v="Servicios de la administración pública relacionados con la salud"/>
    <x v="17"/>
    <x v="4"/>
    <n v="28511675303"/>
    <n v="0"/>
    <n v="2479040227"/>
    <n v="0"/>
    <n v="0"/>
    <n v="-2479040227"/>
    <n v="17211353218"/>
    <n v="18928950710"/>
    <n v="0"/>
    <n v="0"/>
    <n v="-1717597492"/>
    <n v="26794077811"/>
    <n v="0"/>
    <n v="0"/>
    <n v="26794077811"/>
    <n v="0"/>
    <n v="0"/>
    <n v="0"/>
    <n v="0"/>
    <n v="0"/>
    <n v="0"/>
    <n v="26794077811"/>
    <n v="26794077811"/>
    <n v="0"/>
    <n v="0"/>
    <n v="26794077811"/>
    <n v="0"/>
    <n v="0"/>
    <n v="0"/>
  </r>
  <r>
    <s v="O1-5-01-01-001-00-00000000-000000000"/>
    <n v="1"/>
    <s v="O2-3-01-17-019-06"/>
    <x v="259"/>
    <x v="109"/>
    <s v="O23011719062024018727041"/>
    <s v="Servicios de la administración pública relacionados con la salud"/>
    <x v="17"/>
    <x v="4"/>
    <n v="781382028"/>
    <n v="0"/>
    <n v="0"/>
    <n v="0"/>
    <n v="0"/>
    <n v="0"/>
    <n v="1"/>
    <n v="569864582"/>
    <n v="0"/>
    <n v="0"/>
    <n v="-569864581"/>
    <n v="211517447"/>
    <n v="0"/>
    <n v="0"/>
    <n v="211517447"/>
    <n v="0"/>
    <n v="0"/>
    <n v="0"/>
    <n v="0"/>
    <n v="0"/>
    <n v="0"/>
    <n v="211517447"/>
    <n v="211517447"/>
    <n v="0"/>
    <n v="0"/>
    <n v="211517447"/>
    <n v="0"/>
    <n v="0"/>
    <n v="0"/>
  </r>
  <r>
    <s v="O1-5-01-01-001-00-00000000-000000000"/>
    <n v="1"/>
    <s v="O2-3-01-17-019-06"/>
    <x v="87"/>
    <x v="29"/>
    <s v="O23011719062024018727041"/>
    <s v="Servicios de la administración pública relacionados con la salud"/>
    <x v="17"/>
    <x v="4"/>
    <n v="636746000"/>
    <n v="0"/>
    <n v="500746000"/>
    <n v="0"/>
    <n v="0"/>
    <n v="-500746000"/>
    <n v="0"/>
    <n v="524022415"/>
    <n v="0"/>
    <n v="0"/>
    <n v="-524022415"/>
    <n v="112723585"/>
    <n v="0"/>
    <n v="0"/>
    <n v="112723585"/>
    <n v="0"/>
    <n v="0"/>
    <n v="0"/>
    <n v="0"/>
    <n v="0"/>
    <n v="0"/>
    <n v="112723585"/>
    <n v="112723585"/>
    <n v="0"/>
    <n v="0"/>
    <n v="112723585"/>
    <n v="0"/>
    <n v="0"/>
    <n v="0"/>
  </r>
  <r>
    <s v="O1-5-01-01-001-00-00000000-000000000"/>
    <n v="1"/>
    <s v="O2-3-01-17-019-05"/>
    <x v="260"/>
    <x v="104"/>
    <s v="O23011719052024024213049"/>
    <s v="Servicios de la administración pública relacionados con la salud"/>
    <x v="17"/>
    <x v="4"/>
    <n v="0"/>
    <n v="0"/>
    <n v="0"/>
    <n v="0"/>
    <n v="0"/>
    <n v="0"/>
    <n v="3518646550"/>
    <n v="0"/>
    <n v="0"/>
    <n v="0"/>
    <n v="3518646550"/>
    <n v="3518646550"/>
    <n v="0"/>
    <n v="0"/>
    <n v="3518646550"/>
    <n v="0"/>
    <n v="0"/>
    <n v="0"/>
    <n v="0"/>
    <n v="0"/>
    <n v="0"/>
    <n v="3518646550"/>
    <n v="3518646550"/>
    <n v="3018646550"/>
    <n v="3018646550"/>
    <n v="500000000"/>
    <n v="0"/>
    <n v="0"/>
    <n v="0"/>
  </r>
  <r>
    <s v="O1-5-01-01-001-00-00000000-000000000"/>
    <n v="1"/>
    <s v="O2-3-01-17-019-06"/>
    <x v="261"/>
    <x v="110"/>
    <s v="O23011719062024014126039"/>
    <s v="Otros servicios profesionales, técnicos y empresariales n.c.p."/>
    <x v="17"/>
    <x v="4"/>
    <n v="0"/>
    <n v="41986000"/>
    <n v="0"/>
    <n v="0"/>
    <n v="0"/>
    <n v="41986000"/>
    <n v="518973000"/>
    <n v="0"/>
    <n v="0"/>
    <n v="0"/>
    <n v="518973000"/>
    <n v="518973000"/>
    <n v="0"/>
    <n v="0"/>
    <n v="518973000"/>
    <n v="55000000"/>
    <n v="55000000"/>
    <n v="10.6"/>
    <n v="0"/>
    <n v="0"/>
    <n v="0"/>
    <n v="463973000"/>
    <n v="463973000"/>
    <n v="463953000"/>
    <n v="518953000"/>
    <n v="20000"/>
    <n v="55000000"/>
    <n v="0"/>
    <n v="0"/>
  </r>
  <r>
    <s v="O1-5-01-01-001-00-00000000-000000000"/>
    <n v="1"/>
    <s v="O2-3-01-17-019-06"/>
    <x v="262"/>
    <x v="111"/>
    <s v="O23011719062024016720037"/>
    <s v="Servicios de la administración pública relacionados con la salud"/>
    <x v="17"/>
    <x v="4"/>
    <n v="0"/>
    <n v="0"/>
    <n v="0"/>
    <n v="0"/>
    <n v="0"/>
    <n v="0"/>
    <n v="711522759"/>
    <n v="0"/>
    <n v="0"/>
    <n v="0"/>
    <n v="711522759"/>
    <n v="711522759"/>
    <n v="0"/>
    <n v="0"/>
    <n v="711522759"/>
    <n v="0"/>
    <n v="0"/>
    <n v="0"/>
    <n v="0"/>
    <n v="0"/>
    <n v="0"/>
    <n v="711522759"/>
    <n v="711522759"/>
    <n v="0"/>
    <n v="0"/>
    <n v="711522759"/>
    <n v="0"/>
    <n v="0"/>
    <n v="0"/>
  </r>
  <r>
    <s v="O1-5-01-01-001-00-00000000-000000000"/>
    <n v="1"/>
    <s v="O2-3-01-17-019-05"/>
    <x v="263"/>
    <x v="78"/>
    <s v="O23011719052024020029030"/>
    <s v="Servicios de la administración pública relacionados con la salud"/>
    <x v="17"/>
    <x v="4"/>
    <n v="0"/>
    <n v="0"/>
    <n v="0"/>
    <n v="0"/>
    <n v="0"/>
    <n v="0"/>
    <n v="6263328"/>
    <n v="0"/>
    <n v="0"/>
    <n v="0"/>
    <n v="6263328"/>
    <n v="6263328"/>
    <n v="0"/>
    <n v="0"/>
    <n v="6263328"/>
    <n v="0"/>
    <n v="6263328"/>
    <n v="100"/>
    <n v="0"/>
    <n v="0"/>
    <n v="0"/>
    <n v="0"/>
    <n v="0"/>
    <n v="0"/>
    <n v="6263328"/>
    <n v="0"/>
    <n v="6263328"/>
    <n v="0"/>
    <n v="0"/>
  </r>
  <r>
    <s v="O1-5-01-01-001-00-00000000-000000000"/>
    <n v="1"/>
    <s v="O2-3-01-17-019-05"/>
    <x v="264"/>
    <x v="79"/>
    <s v="O23011719052024020029042"/>
    <s v="Servicios de la administración pública relacionados con la salud"/>
    <x v="17"/>
    <x v="4"/>
    <n v="0"/>
    <n v="0"/>
    <n v="0"/>
    <n v="0"/>
    <n v="0"/>
    <n v="0"/>
    <n v="62506183"/>
    <n v="14849395"/>
    <n v="0"/>
    <n v="0"/>
    <n v="47656788"/>
    <n v="47656788"/>
    <n v="0"/>
    <n v="0"/>
    <n v="47656788"/>
    <n v="0"/>
    <n v="47656787"/>
    <n v="100"/>
    <n v="947990"/>
    <n v="947990"/>
    <n v="1.99"/>
    <n v="1"/>
    <n v="1"/>
    <n v="1"/>
    <n v="47656788"/>
    <n v="0"/>
    <n v="46708797"/>
    <n v="947990"/>
    <n v="947990"/>
  </r>
  <r>
    <s v="O1-5-01-01-001-00-00000000-000000000"/>
    <n v="1"/>
    <s v="O2-3-01-17-019-06"/>
    <x v="265"/>
    <x v="112"/>
    <s v="O23011719062024014126039"/>
    <s v="Servicios de protección (guardas de seguridad)"/>
    <x v="17"/>
    <x v="4"/>
    <n v="0"/>
    <n v="0"/>
    <n v="1440000000"/>
    <n v="0"/>
    <n v="0"/>
    <n v="-1440000000"/>
    <n v="1440000000"/>
    <n v="1440000000"/>
    <n v="0"/>
    <n v="0"/>
    <n v="0"/>
    <n v="0"/>
    <n v="0"/>
    <n v="0"/>
    <n v="0"/>
    <n v="0"/>
    <n v="0"/>
    <n v="0"/>
    <n v="0"/>
    <n v="0"/>
    <n v="0"/>
    <n v="0"/>
    <n v="0"/>
    <n v="0"/>
    <n v="0"/>
    <n v="0"/>
    <n v="0"/>
    <n v="0"/>
    <n v="0"/>
  </r>
  <r>
    <s v="O1-5-01-01-001-00-00000000-000000000"/>
    <n v="1"/>
    <s v="O2-3-01-17-019-05"/>
    <x v="266"/>
    <x v="113"/>
    <s v="O23011719052024020029042"/>
    <s v="Otros servicios sanitarios n.c.p."/>
    <x v="17"/>
    <x v="4"/>
    <n v="0"/>
    <n v="0"/>
    <n v="0"/>
    <n v="0"/>
    <n v="0"/>
    <n v="0"/>
    <n v="14972825000"/>
    <n v="0"/>
    <n v="0"/>
    <n v="0"/>
    <n v="14972825000"/>
    <n v="14972825000"/>
    <n v="0"/>
    <n v="8849335415"/>
    <n v="6123489585"/>
    <n v="0"/>
    <n v="0"/>
    <n v="0"/>
    <n v="0"/>
    <n v="0"/>
    <n v="0"/>
    <n v="14972825000"/>
    <n v="6123489585"/>
    <n v="0"/>
    <n v="0"/>
    <n v="6123489585"/>
    <n v="0"/>
    <n v="0"/>
    <n v="0"/>
  </r>
  <r>
    <s v="O1-5-01-01-001-00-00000000-000000000"/>
    <n v="1"/>
    <s v="O2-3-01-17-019-06"/>
    <x v="267"/>
    <x v="37"/>
    <s v="O23011719062024015430042"/>
    <s v="Maquinaria de informática y sus partes, piezas y accesorios"/>
    <x v="17"/>
    <x v="4"/>
    <n v="0"/>
    <n v="3000000000"/>
    <n v="0"/>
    <n v="0"/>
    <n v="0"/>
    <n v="3000000000"/>
    <n v="6490000000"/>
    <n v="0"/>
    <n v="0"/>
    <n v="0"/>
    <n v="6490000000"/>
    <n v="6490000000"/>
    <n v="0"/>
    <n v="0"/>
    <n v="6490000000"/>
    <n v="0"/>
    <n v="0"/>
    <n v="0"/>
    <n v="0"/>
    <n v="0"/>
    <n v="0"/>
    <n v="6490000000"/>
    <n v="6490000000"/>
    <n v="6490000000"/>
    <n v="6490000000"/>
    <n v="0"/>
    <n v="0"/>
    <n v="0"/>
    <n v="0"/>
  </r>
  <r>
    <s v="O1-5-01-01-001-00-00000000-000000000"/>
    <n v="1"/>
    <s v="O2-3-01-17-019-06"/>
    <x v="268"/>
    <x v="114"/>
    <s v="O23011719062024015430042"/>
    <s v="Servicios de soporte en tecnologías de la información (TI)"/>
    <x v="17"/>
    <x v="4"/>
    <n v="0"/>
    <n v="0"/>
    <n v="0"/>
    <n v="0"/>
    <n v="0"/>
    <n v="0"/>
    <n v="27977356957"/>
    <n v="0"/>
    <n v="0"/>
    <n v="0"/>
    <n v="27977356957"/>
    <n v="27977356957"/>
    <n v="0"/>
    <n v="0"/>
    <n v="27977356957"/>
    <n v="7136278428"/>
    <n v="7136278428"/>
    <n v="25.51"/>
    <n v="2142202335"/>
    <n v="2142202335"/>
    <n v="7.66"/>
    <n v="20841078529"/>
    <n v="20841078529"/>
    <n v="12642000000"/>
    <n v="19778278428"/>
    <n v="8199078529"/>
    <n v="4994076093"/>
    <n v="2142202335"/>
    <n v="2142202335"/>
  </r>
  <r>
    <s v="O1-5-01-01-001-00-00000000-000000000"/>
    <n v="1"/>
    <s v="O2-3-01-17-019-05"/>
    <x v="5"/>
    <x v="1"/>
    <s v="O23011719052024024213049"/>
    <s v="Servicios de la administración pública relacionados con la salud"/>
    <x v="17"/>
    <x v="4"/>
    <n v="0"/>
    <n v="521754000"/>
    <n v="521754000"/>
    <n v="0"/>
    <n v="0"/>
    <n v="0"/>
    <n v="521754000"/>
    <n v="521754000"/>
    <n v="0"/>
    <n v="0"/>
    <n v="0"/>
    <n v="0"/>
    <n v="0"/>
    <n v="0"/>
    <n v="0"/>
    <n v="0"/>
    <n v="0"/>
    <n v="0"/>
    <n v="0"/>
    <n v="0"/>
    <n v="0"/>
    <n v="0"/>
    <n v="0"/>
    <n v="0"/>
    <n v="0"/>
    <n v="0"/>
    <n v="0"/>
    <n v="0"/>
    <n v="0"/>
  </r>
  <r>
    <s v="O1-5-01-01-001-00-00000000-000000000"/>
    <n v="1"/>
    <s v="O2-3-01-17-019-05"/>
    <x v="2"/>
    <x v="1"/>
    <s v="O23011719052024024213049"/>
    <s v="Otros equipos"/>
    <x v="17"/>
    <x v="4"/>
    <n v="3216927000"/>
    <n v="0"/>
    <n v="0"/>
    <n v="0"/>
    <n v="0"/>
    <n v="0"/>
    <n v="0"/>
    <n v="3216927000"/>
    <n v="0"/>
    <n v="0"/>
    <n v="-3216927000"/>
    <n v="0"/>
    <n v="0"/>
    <n v="0"/>
    <n v="0"/>
    <n v="0"/>
    <n v="0"/>
    <n v="0"/>
    <n v="0"/>
    <n v="0"/>
    <n v="0"/>
    <n v="0"/>
    <n v="0"/>
    <n v="0"/>
    <n v="0"/>
    <n v="0"/>
    <n v="0"/>
    <n v="0"/>
    <n v="0"/>
  </r>
  <r>
    <s v="O1-5-01-01-001-00-00000000-000000000"/>
    <n v="1"/>
    <s v="O2-3-01-17-019-05"/>
    <x v="269"/>
    <x v="44"/>
    <s v="O23011719052024024213049"/>
    <s v="Servicios de la administración pública relacionados con la salud"/>
    <x v="17"/>
    <x v="4"/>
    <n v="0"/>
    <n v="225000000"/>
    <n v="225000000"/>
    <n v="0"/>
    <n v="0"/>
    <n v="0"/>
    <n v="638072994"/>
    <n v="638072994"/>
    <n v="0"/>
    <n v="0"/>
    <n v="0"/>
    <n v="0"/>
    <n v="0"/>
    <n v="0"/>
    <n v="0"/>
    <n v="0"/>
    <n v="0"/>
    <n v="0"/>
    <n v="0"/>
    <n v="0"/>
    <n v="0"/>
    <n v="0"/>
    <n v="0"/>
    <n v="0"/>
    <n v="0"/>
    <n v="0"/>
    <n v="0"/>
    <n v="0"/>
    <n v="0"/>
  </r>
  <r>
    <s v="O1-5-01-01-001-00-00000000-000000000"/>
    <n v="1"/>
    <s v="O2-3-01-17-019-05"/>
    <x v="151"/>
    <x v="44"/>
    <s v="O23011719052024024213049"/>
    <s v="Tiras reactivas para análisis de laboratorio"/>
    <x v="17"/>
    <x v="4"/>
    <n v="3441000000"/>
    <n v="0"/>
    <n v="0"/>
    <n v="0"/>
    <n v="0"/>
    <n v="0"/>
    <n v="0"/>
    <n v="3441000000"/>
    <n v="0"/>
    <n v="0"/>
    <n v="-3441000000"/>
    <n v="0"/>
    <n v="0"/>
    <n v="0"/>
    <n v="0"/>
    <n v="0"/>
    <n v="0"/>
    <n v="0"/>
    <n v="0"/>
    <n v="0"/>
    <n v="0"/>
    <n v="0"/>
    <n v="0"/>
    <n v="0"/>
    <n v="0"/>
    <n v="0"/>
    <n v="0"/>
    <n v="0"/>
    <n v="0"/>
  </r>
  <r>
    <s v="O1-5-01-01-001-00-00000000-000000000"/>
    <n v="1"/>
    <s v="O2-3-01-17-019-06"/>
    <x v="270"/>
    <x v="115"/>
    <s v="O23011719062024018727041"/>
    <s v="Servicios de la administración pública relacionados con la salud"/>
    <x v="17"/>
    <x v="4"/>
    <n v="3033823424"/>
    <n v="819285379"/>
    <n v="370120104"/>
    <n v="0"/>
    <n v="0"/>
    <n v="449165275"/>
    <n v="2534324991"/>
    <n v="2585728839"/>
    <n v="0"/>
    <n v="0"/>
    <n v="-51403848"/>
    <n v="2982419576"/>
    <n v="0"/>
    <n v="0"/>
    <n v="2982419576"/>
    <n v="0"/>
    <n v="0"/>
    <n v="0"/>
    <n v="0"/>
    <n v="0"/>
    <n v="0"/>
    <n v="2982419576"/>
    <n v="2982419576"/>
    <n v="0"/>
    <n v="0"/>
    <n v="2982419576"/>
    <n v="0"/>
    <n v="0"/>
    <n v="0"/>
  </r>
  <r>
    <s v="O1-5-01-01-001-00-00000000-000000000"/>
    <n v="1"/>
    <s v="O2-3-01-17-019-06"/>
    <x v="271"/>
    <x v="116"/>
    <s v="O23011719062024018727041"/>
    <s v="Servicios de la administración pública relacionados con la salud"/>
    <x v="17"/>
    <x v="4"/>
    <n v="0"/>
    <n v="0"/>
    <n v="0"/>
    <n v="0"/>
    <n v="0"/>
    <n v="0"/>
    <n v="120850000"/>
    <n v="120850000"/>
    <n v="0"/>
    <n v="0"/>
    <n v="0"/>
    <n v="0"/>
    <n v="0"/>
    <n v="0"/>
    <n v="0"/>
    <n v="0"/>
    <n v="0"/>
    <n v="0"/>
    <n v="0"/>
    <n v="0"/>
    <n v="0"/>
    <n v="0"/>
    <n v="0"/>
    <n v="0"/>
    <n v="0"/>
    <n v="0"/>
    <n v="0"/>
    <n v="0"/>
    <n v="0"/>
  </r>
  <r>
    <s v="O1-5-01-01-001-00-00000000-000000000"/>
    <n v="1"/>
    <s v="O2-3-01-17-019-06"/>
    <x v="272"/>
    <x v="116"/>
    <s v="O23011719062024018727041"/>
    <s v="Servicios integrales de publicidad"/>
    <x v="17"/>
    <x v="4"/>
    <n v="279150000"/>
    <n v="0"/>
    <n v="0"/>
    <n v="0"/>
    <n v="0"/>
    <n v="0"/>
    <n v="120850000"/>
    <n v="400000000"/>
    <n v="0"/>
    <n v="0"/>
    <n v="-279150000"/>
    <n v="0"/>
    <n v="0"/>
    <n v="0"/>
    <n v="0"/>
    <n v="0"/>
    <n v="0"/>
    <n v="0"/>
    <n v="0"/>
    <n v="0"/>
    <n v="0"/>
    <n v="0"/>
    <n v="0"/>
    <n v="0"/>
    <n v="0"/>
    <n v="0"/>
    <n v="0"/>
    <n v="0"/>
    <n v="0"/>
  </r>
  <r>
    <s v="O1-5-01-01-001-00-00000000-000000000"/>
    <n v="1"/>
    <s v="O2-3-01-17-019-05"/>
    <x v="273"/>
    <x v="77"/>
    <s v="O23011719052024020011026"/>
    <s v="Servicios de la administración pública relacionados con la salud"/>
    <x v="17"/>
    <x v="4"/>
    <n v="0"/>
    <n v="0"/>
    <n v="0"/>
    <n v="0"/>
    <n v="0"/>
    <n v="0"/>
    <n v="299185104"/>
    <n v="0"/>
    <n v="0"/>
    <n v="0"/>
    <n v="299185104"/>
    <n v="299185104"/>
    <n v="0"/>
    <n v="0"/>
    <n v="299185104"/>
    <n v="0"/>
    <n v="296837996"/>
    <n v="99.22"/>
    <n v="35794781"/>
    <n v="162185205"/>
    <n v="54.21"/>
    <n v="2347108"/>
    <n v="2347108"/>
    <n v="0"/>
    <n v="296837996"/>
    <n v="2347108"/>
    <n v="134652791"/>
    <n v="35794781"/>
    <n v="162185205"/>
  </r>
  <r>
    <s v="O1-5-01-01-001-00-00000000-000000000"/>
    <n v="1"/>
    <s v="O2-3-01-17-019-05"/>
    <x v="274"/>
    <x v="77"/>
    <s v="O23011719052024020011026"/>
    <s v="Servicios de la administración pública relacionados con la salud"/>
    <x v="17"/>
    <x v="4"/>
    <n v="0"/>
    <n v="0"/>
    <n v="0"/>
    <n v="0"/>
    <n v="0"/>
    <n v="0"/>
    <n v="1142405522"/>
    <n v="0"/>
    <n v="0"/>
    <n v="0"/>
    <n v="1142405522"/>
    <n v="1142405522"/>
    <n v="0"/>
    <n v="0"/>
    <n v="1142405522"/>
    <n v="0"/>
    <n v="1133443748"/>
    <n v="99.22"/>
    <n v="136678499"/>
    <n v="619286651"/>
    <n v="54.21"/>
    <n v="8961774"/>
    <n v="8961774"/>
    <n v="8961774"/>
    <n v="1142405522"/>
    <n v="0"/>
    <n v="514157097"/>
    <n v="136678499"/>
    <n v="619286651"/>
  </r>
  <r>
    <s v="O1-5-01-01-001-00-00000000-000000000"/>
    <n v="1"/>
    <s v="O2-3-01-17-019-05"/>
    <x v="275"/>
    <x v="77"/>
    <s v="O23011719052024020011026"/>
    <s v="Servicios de la administración pública relacionados con la salud"/>
    <x v="17"/>
    <x v="4"/>
    <n v="0"/>
    <n v="0"/>
    <n v="0"/>
    <n v="0"/>
    <n v="0"/>
    <n v="0"/>
    <n v="215116608"/>
    <n v="0"/>
    <n v="0"/>
    <n v="0"/>
    <n v="215116608"/>
    <n v="215116608"/>
    <n v="0"/>
    <n v="0"/>
    <n v="215116608"/>
    <n v="0"/>
    <n v="213429016"/>
    <n v="99.22"/>
    <n v="25736749"/>
    <n v="116612527"/>
    <n v="54.21"/>
    <n v="1687592"/>
    <n v="1687592"/>
    <n v="0"/>
    <n v="213429016"/>
    <n v="1687592"/>
    <n v="96816489"/>
    <n v="25736749"/>
    <n v="116612527"/>
  </r>
  <r>
    <s v="O1-5-01-01-001-00-00000000-000000000"/>
    <n v="1"/>
    <s v="O2-3-01-17-019-05"/>
    <x v="276"/>
    <x v="77"/>
    <s v="O23011719052024020011026"/>
    <s v="Servicios de la administración pública relacionados con la salud"/>
    <x v="17"/>
    <x v="4"/>
    <n v="0"/>
    <n v="0"/>
    <n v="0"/>
    <n v="0"/>
    <n v="0"/>
    <n v="0"/>
    <n v="299185104"/>
    <n v="0"/>
    <n v="0"/>
    <n v="0"/>
    <n v="299185104"/>
    <n v="299185104"/>
    <n v="0"/>
    <n v="0"/>
    <n v="299185104"/>
    <n v="0"/>
    <n v="296837996"/>
    <n v="99.22"/>
    <n v="35794781"/>
    <n v="162185205"/>
    <n v="54.21"/>
    <n v="2347108"/>
    <n v="2347108"/>
    <n v="0"/>
    <n v="296837996"/>
    <n v="2347108"/>
    <n v="134652791"/>
    <n v="35794781"/>
    <n v="162185205"/>
  </r>
  <r>
    <s v="O1-5-01-01-001-00-00000000-000000000"/>
    <n v="1"/>
    <s v="O2-3-01-17-019-05"/>
    <x v="277"/>
    <x v="117"/>
    <s v="O23011719052024024209014"/>
    <s v="Servicios de la administración pública relacionados con la salud"/>
    <x v="17"/>
    <x v="4"/>
    <n v="5348869"/>
    <n v="0"/>
    <n v="0"/>
    <n v="0"/>
    <n v="0"/>
    <n v="0"/>
    <n v="0"/>
    <n v="5348869"/>
    <n v="0"/>
    <n v="0"/>
    <n v="-5348869"/>
    <n v="0"/>
    <n v="0"/>
    <n v="0"/>
    <n v="0"/>
    <n v="0"/>
    <n v="0"/>
    <n v="0"/>
    <n v="0"/>
    <n v="0"/>
    <n v="0"/>
    <n v="0"/>
    <n v="0"/>
    <n v="0"/>
    <n v="0"/>
    <n v="0"/>
    <n v="0"/>
    <n v="0"/>
    <n v="0"/>
  </r>
  <r>
    <s v="O1-5-01-01-001-00-00000000-000000000"/>
    <n v="1"/>
    <s v="O2-3-01-17-019-05"/>
    <x v="278"/>
    <x v="118"/>
    <s v="O23011719052024024209014"/>
    <s v="Servicios de la administración pública relacionados con la salud"/>
    <x v="17"/>
    <x v="4"/>
    <n v="98196708"/>
    <n v="0"/>
    <n v="0"/>
    <n v="0"/>
    <n v="0"/>
    <n v="0"/>
    <n v="175705108"/>
    <n v="0"/>
    <n v="0"/>
    <n v="0"/>
    <n v="175705108"/>
    <n v="273901816"/>
    <n v="0"/>
    <n v="0"/>
    <n v="273901816"/>
    <n v="0"/>
    <n v="0"/>
    <n v="0"/>
    <n v="0"/>
    <n v="0"/>
    <n v="0"/>
    <n v="273901816"/>
    <n v="273901816"/>
    <n v="0"/>
    <n v="0"/>
    <n v="273901816"/>
    <n v="0"/>
    <n v="0"/>
    <n v="0"/>
  </r>
  <r>
    <s v="O1-5-01-01-001-00-00000000-000000000"/>
    <n v="1"/>
    <s v="O2-3-01-17-019-05"/>
    <x v="279"/>
    <x v="31"/>
    <s v="O23011719052024024208014"/>
    <s v="Servicios de la administración pública relacionados con la salud"/>
    <x v="17"/>
    <x v="4"/>
    <n v="182810209"/>
    <n v="0"/>
    <n v="0"/>
    <n v="0"/>
    <n v="0"/>
    <n v="0"/>
    <n v="27204520"/>
    <n v="131574069"/>
    <n v="0"/>
    <n v="0"/>
    <n v="-104369549"/>
    <n v="78440660"/>
    <n v="0"/>
    <n v="0"/>
    <n v="78440660"/>
    <n v="0"/>
    <n v="0"/>
    <n v="0"/>
    <n v="0"/>
    <n v="0"/>
    <n v="0"/>
    <n v="78440660"/>
    <n v="78440660"/>
    <n v="0"/>
    <n v="0"/>
    <n v="78440660"/>
    <n v="0"/>
    <n v="0"/>
    <n v="0"/>
  </r>
  <r>
    <s v="O1-5-01-01-001-00-00000000-000000000"/>
    <n v="1"/>
    <s v="O2-3-01-17-019-06"/>
    <x v="280"/>
    <x v="119"/>
    <s v="O23011719062024014126039"/>
    <s v="Edificios relacionados con salud"/>
    <x v="17"/>
    <x v="4"/>
    <n v="2000"/>
    <n v="0"/>
    <n v="341806800"/>
    <n v="0"/>
    <n v="0"/>
    <n v="-341806800"/>
    <n v="7003151200"/>
    <n v="341806800"/>
    <n v="0"/>
    <n v="0"/>
    <n v="6661344400"/>
    <n v="6661346400"/>
    <n v="0"/>
    <n v="4182266667"/>
    <n v="2479079733"/>
    <n v="0"/>
    <n v="0"/>
    <n v="0"/>
    <n v="0"/>
    <n v="0"/>
    <n v="0"/>
    <n v="6661346400"/>
    <n v="2479079733"/>
    <n v="0"/>
    <n v="0"/>
    <n v="2479079733"/>
    <n v="0"/>
    <n v="0"/>
    <n v="0"/>
  </r>
  <r>
    <s v="O1-5-01-01-001-00-00000000-000000000"/>
    <n v="1"/>
    <s v="O2-3-01-17-019-05"/>
    <x v="281"/>
    <x v="120"/>
    <s v="O23011719052024024213054"/>
    <s v="Servicios de la administración pública relacionados con la salud"/>
    <x v="17"/>
    <x v="4"/>
    <n v="0"/>
    <n v="6592771"/>
    <n v="0"/>
    <n v="0"/>
    <n v="0"/>
    <n v="6592771"/>
    <n v="6592771"/>
    <n v="0"/>
    <n v="0"/>
    <n v="0"/>
    <n v="6592771"/>
    <n v="6592771"/>
    <n v="0"/>
    <n v="0"/>
    <n v="6592771"/>
    <n v="0"/>
    <n v="0"/>
    <n v="0"/>
    <n v="0"/>
    <n v="0"/>
    <n v="0"/>
    <n v="6592771"/>
    <n v="6592771"/>
    <n v="6592771"/>
    <n v="6592771"/>
    <n v="0"/>
    <n v="0"/>
    <n v="0"/>
    <n v="0"/>
  </r>
  <r>
    <s v="O1-5-01-01-001-00-00000000-000000000"/>
    <n v="1"/>
    <s v="O2-3-01-17-019-06"/>
    <x v="282"/>
    <x v="112"/>
    <s v="O23011719062024014126039"/>
    <s v="Servicios de protección (guardas de seguridad)"/>
    <x v="17"/>
    <x v="4"/>
    <n v="0"/>
    <n v="1440000000"/>
    <n v="0"/>
    <n v="0"/>
    <n v="0"/>
    <n v="1440000000"/>
    <n v="1440000000"/>
    <n v="0"/>
    <n v="0"/>
    <n v="0"/>
    <n v="1440000000"/>
    <n v="1440000000"/>
    <n v="0"/>
    <n v="0"/>
    <n v="1440000000"/>
    <n v="0"/>
    <n v="0"/>
    <n v="0"/>
    <n v="0"/>
    <n v="0"/>
    <n v="0"/>
    <n v="1440000000"/>
    <n v="1440000000"/>
    <n v="1440000000"/>
    <n v="1440000000"/>
    <n v="0"/>
    <n v="0"/>
    <n v="0"/>
    <n v="0"/>
  </r>
  <r>
    <s v="O1-5-01-01-001-00-00000000-000000000"/>
    <n v="1"/>
    <s v="O2-3-01-17-019-06"/>
    <x v="283"/>
    <x v="121"/>
    <s v="O23011719062024014126039"/>
    <s v="Servicios de limpieza general"/>
    <x v="17"/>
    <x v="4"/>
    <n v="0"/>
    <n v="175067000"/>
    <n v="0"/>
    <n v="0"/>
    <n v="0"/>
    <n v="175067000"/>
    <n v="175067000"/>
    <n v="0"/>
    <n v="0"/>
    <n v="0"/>
    <n v="175067000"/>
    <n v="175067000"/>
    <n v="0"/>
    <n v="0"/>
    <n v="175067000"/>
    <n v="0"/>
    <n v="0"/>
    <n v="0"/>
    <n v="0"/>
    <n v="0"/>
    <n v="0"/>
    <n v="175067000"/>
    <n v="175067000"/>
    <n v="175067000"/>
    <n v="175067000"/>
    <n v="0"/>
    <n v="0"/>
    <n v="0"/>
    <n v="0"/>
  </r>
  <r>
    <s v="O1-5-01-01-001-00-00000000-000000000"/>
    <n v="1"/>
    <s v="O2-3-01-17-019-03"/>
    <x v="284"/>
    <x v="75"/>
    <s v="O23011719032024013725051"/>
    <s v="Servicios de transporte terrestre especial local de pasajeros"/>
    <x v="17"/>
    <x v="4"/>
    <n v="0"/>
    <n v="95850623"/>
    <n v="0"/>
    <n v="0"/>
    <n v="0"/>
    <n v="95850623"/>
    <n v="95850623"/>
    <n v="0"/>
    <n v="0"/>
    <n v="0"/>
    <n v="95850623"/>
    <n v="95850623"/>
    <n v="0"/>
    <n v="0"/>
    <n v="95850623"/>
    <n v="95850623"/>
    <n v="95850623"/>
    <n v="100"/>
    <n v="0"/>
    <n v="0"/>
    <n v="0"/>
    <n v="0"/>
    <n v="0"/>
    <n v="0"/>
    <n v="95850623"/>
    <n v="0"/>
    <n v="95850623"/>
    <n v="0"/>
    <n v="0"/>
  </r>
  <r>
    <s v="O1-5-01-01-001-00-00000000-000000000"/>
    <n v="1"/>
    <s v="O2-3-01-17-019-06"/>
    <x v="285"/>
    <x v="55"/>
    <s v="O23011719062024014126039"/>
    <s v="Servicios de la administración pública relacionados con la salud"/>
    <x v="17"/>
    <x v="4"/>
    <n v="0"/>
    <n v="0"/>
    <n v="0"/>
    <n v="0"/>
    <n v="0"/>
    <n v="0"/>
    <n v="4135000"/>
    <n v="0"/>
    <n v="0"/>
    <n v="0"/>
    <n v="4135000"/>
    <n v="4135000"/>
    <n v="0"/>
    <n v="0"/>
    <n v="4135000"/>
    <n v="0"/>
    <n v="2537400"/>
    <n v="61.36"/>
    <n v="297300"/>
    <n v="997800"/>
    <n v="24.13"/>
    <n v="1597600"/>
    <n v="1597600"/>
    <n v="1597600"/>
    <n v="4135000"/>
    <n v="0"/>
    <n v="1539600"/>
    <n v="297300"/>
    <n v="997800"/>
  </r>
  <r>
    <s v="O1-5-01-01-001-00-00000000-000000000"/>
    <n v="1"/>
    <s v="O2-3-01-17-019-06"/>
    <x v="286"/>
    <x v="122"/>
    <s v="O23011719062024014126039"/>
    <s v="Servicios de la administración pública relacionados con la salud"/>
    <x v="17"/>
    <x v="4"/>
    <n v="0"/>
    <n v="0"/>
    <n v="0"/>
    <n v="0"/>
    <n v="0"/>
    <n v="0"/>
    <n v="2500000"/>
    <n v="0"/>
    <n v="0"/>
    <n v="0"/>
    <n v="2500000"/>
    <n v="2500000"/>
    <n v="0"/>
    <n v="0"/>
    <n v="2500000"/>
    <n v="0"/>
    <n v="2259000"/>
    <n v="90.36"/>
    <n v="227400"/>
    <n v="765600"/>
    <n v="30.62"/>
    <n v="241000"/>
    <n v="241000"/>
    <n v="241000"/>
    <n v="2500000"/>
    <n v="0"/>
    <n v="1493400"/>
    <n v="227400"/>
    <n v="765600"/>
  </r>
  <r>
    <s v="O1-5-01-01-001-00-00000000-000000000"/>
    <n v="1"/>
    <s v="O2-3-01-17-019-06"/>
    <x v="50"/>
    <x v="4"/>
    <s v="O23011719062024020315004"/>
    <s v="Servicios de la administración pública relacionados con la salud"/>
    <x v="17"/>
    <x v="4"/>
    <n v="0"/>
    <n v="0"/>
    <n v="0"/>
    <n v="0"/>
    <n v="0"/>
    <n v="0"/>
    <n v="2601894"/>
    <n v="0"/>
    <n v="0"/>
    <n v="0"/>
    <n v="2601894"/>
    <n v="2601894"/>
    <n v="0"/>
    <n v="0"/>
    <n v="2601894"/>
    <n v="0"/>
    <n v="0"/>
    <n v="0"/>
    <n v="0"/>
    <n v="0"/>
    <n v="0"/>
    <n v="2601894"/>
    <n v="2601894"/>
    <n v="0"/>
    <n v="0"/>
    <n v="2601894"/>
    <n v="0"/>
    <n v="0"/>
    <n v="0"/>
  </r>
  <r>
    <s v="O1-5-01-01-001-00-00000000-000000000"/>
    <n v="1"/>
    <s v="O2-3-01-17-019-06"/>
    <x v="287"/>
    <x v="121"/>
    <s v="O23011719062024014126039"/>
    <s v="Servicios de limpieza general"/>
    <x v="17"/>
    <x v="4"/>
    <n v="0"/>
    <n v="0"/>
    <n v="0"/>
    <n v="0"/>
    <n v="0"/>
    <n v="0"/>
    <n v="35000000"/>
    <n v="0"/>
    <n v="0"/>
    <n v="0"/>
    <n v="35000000"/>
    <n v="35000000"/>
    <n v="0"/>
    <n v="0"/>
    <n v="35000000"/>
    <n v="0"/>
    <n v="0"/>
    <n v="0"/>
    <n v="0"/>
    <n v="0"/>
    <n v="0"/>
    <n v="35000000"/>
    <n v="35000000"/>
    <n v="0"/>
    <n v="0"/>
    <n v="35000000"/>
    <n v="0"/>
    <n v="0"/>
    <n v="0"/>
  </r>
  <r>
    <s v="O1-5-01-01-001-00-00000000-000000000"/>
    <n v="1"/>
    <s v="O2-3-01-17-019-06"/>
    <x v="288"/>
    <x v="108"/>
    <s v="O23011719062024018727039"/>
    <s v="Servicios de la administración pública relacionados con la salud"/>
    <x v="17"/>
    <x v="4"/>
    <n v="0"/>
    <n v="1659754848"/>
    <n v="0"/>
    <n v="0"/>
    <n v="0"/>
    <n v="1659754848"/>
    <n v="17867965331"/>
    <n v="0"/>
    <n v="0"/>
    <n v="0"/>
    <n v="17867965331"/>
    <n v="17867965331"/>
    <n v="0"/>
    <n v="0"/>
    <n v="17867965331"/>
    <n v="0"/>
    <n v="16202553446"/>
    <n v="90.68"/>
    <n v="3494342963"/>
    <n v="3494342963"/>
    <n v="19.559999999999999"/>
    <n v="1665411885"/>
    <n v="1665411885"/>
    <n v="1665411885"/>
    <n v="17867965331"/>
    <n v="0"/>
    <n v="12708210483"/>
    <n v="3494342963"/>
    <n v="3494342963"/>
  </r>
  <r>
    <s v="O1-5-01-01-001-00-00000000-000000000"/>
    <n v="1"/>
    <s v="O2-3-01-17-019-05"/>
    <x v="289"/>
    <x v="78"/>
    <s v="O23011719052024020029030"/>
    <s v="Servicios de la administración pública relacionados con la salud"/>
    <x v="17"/>
    <x v="4"/>
    <n v="0"/>
    <n v="38324900"/>
    <n v="0"/>
    <n v="0"/>
    <n v="0"/>
    <n v="38324900"/>
    <n v="57079000"/>
    <n v="0"/>
    <n v="0"/>
    <n v="0"/>
    <n v="57079000"/>
    <n v="57079000"/>
    <n v="0"/>
    <n v="0"/>
    <n v="57079000"/>
    <n v="19570800"/>
    <n v="38324900"/>
    <n v="67.14"/>
    <n v="2731000"/>
    <n v="9995300"/>
    <n v="17.510000000000002"/>
    <n v="18754100"/>
    <n v="18754100"/>
    <n v="0"/>
    <n v="38324900"/>
    <n v="18754100"/>
    <n v="28329600"/>
    <n v="2731000"/>
    <n v="9995300"/>
  </r>
  <r>
    <s v="O1-5-01-01-001-00-00000000-000000000"/>
    <n v="1"/>
    <s v="O2-3-01-17-019-05"/>
    <x v="290"/>
    <x v="79"/>
    <s v="O23011719052024020029042"/>
    <s v="Servicios de la administración pública relacionados con la salud"/>
    <x v="17"/>
    <x v="4"/>
    <n v="0"/>
    <n v="1644205571"/>
    <n v="0"/>
    <n v="0"/>
    <n v="0"/>
    <n v="1644205571"/>
    <n v="2724823267"/>
    <n v="60680723"/>
    <n v="0"/>
    <n v="0"/>
    <n v="2664142544"/>
    <n v="2664142544"/>
    <n v="0"/>
    <n v="0"/>
    <n v="2664142544"/>
    <n v="979698097"/>
    <n v="1739264127"/>
    <n v="65.28"/>
    <n v="109853381"/>
    <n v="250537933"/>
    <n v="9.4"/>
    <n v="924878417"/>
    <n v="924878417"/>
    <n v="587389318"/>
    <n v="2326653445"/>
    <n v="337489099"/>
    <n v="1488726194"/>
    <n v="109853381"/>
    <n v="250537933"/>
  </r>
  <r>
    <s v="O1-5-01-01-001-00-00000000-000000000"/>
    <n v="1"/>
    <s v="O2-3-01-17-019-05"/>
    <x v="291"/>
    <x v="123"/>
    <s v="O23011719052024024208014"/>
    <s v="Servicios de la administración pública relacionados con la salud"/>
    <x v="17"/>
    <x v="4"/>
    <n v="732450768"/>
    <n v="0"/>
    <n v="0"/>
    <n v="0"/>
    <n v="0"/>
    <n v="0"/>
    <n v="0"/>
    <n v="522497266"/>
    <n v="0"/>
    <n v="0"/>
    <n v="-522497266"/>
    <n v="209953502"/>
    <n v="0"/>
    <n v="0"/>
    <n v="209953502"/>
    <n v="0"/>
    <n v="0"/>
    <n v="0"/>
    <n v="0"/>
    <n v="0"/>
    <n v="0"/>
    <n v="209953502"/>
    <n v="209953502"/>
    <n v="0"/>
    <n v="0"/>
    <n v="209953502"/>
    <n v="0"/>
    <n v="0"/>
    <n v="0"/>
  </r>
  <r>
    <s v="O1-5-01-01-001-00-00000000-000000000"/>
    <n v="1"/>
    <s v="O2-3-01-17-019-05"/>
    <x v="292"/>
    <x v="124"/>
    <s v="O23011719052024024208014"/>
    <s v="Servicios de la administración pública relacionados con la salud"/>
    <x v="17"/>
    <x v="4"/>
    <n v="46623235"/>
    <n v="0"/>
    <n v="0"/>
    <n v="0"/>
    <n v="0"/>
    <n v="0"/>
    <n v="29296785"/>
    <n v="0"/>
    <n v="0"/>
    <n v="0"/>
    <n v="29296785"/>
    <n v="75920020"/>
    <n v="0"/>
    <n v="0"/>
    <n v="75920020"/>
    <n v="0"/>
    <n v="0"/>
    <n v="0"/>
    <n v="0"/>
    <n v="0"/>
    <n v="0"/>
    <n v="75920020"/>
    <n v="75920020"/>
    <n v="0"/>
    <n v="0"/>
    <n v="75920020"/>
    <n v="0"/>
    <n v="0"/>
    <n v="0"/>
  </r>
  <r>
    <s v="O1-5-01-01-001-00-00000000-000000000"/>
    <n v="1"/>
    <s v="O2-3-01-17-019-05"/>
    <x v="293"/>
    <x v="125"/>
    <s v="O23011719052024024208014"/>
    <s v="Servicios de la administración pública relacionados con la salud"/>
    <x v="17"/>
    <x v="4"/>
    <n v="106566997"/>
    <n v="0"/>
    <n v="0"/>
    <n v="0"/>
    <n v="0"/>
    <n v="0"/>
    <n v="0"/>
    <n v="106566997"/>
    <n v="0"/>
    <n v="0"/>
    <n v="-106566997"/>
    <n v="0"/>
    <n v="0"/>
    <n v="0"/>
    <n v="0"/>
    <n v="0"/>
    <n v="0"/>
    <n v="0"/>
    <n v="0"/>
    <n v="0"/>
    <n v="0"/>
    <n v="0"/>
    <n v="0"/>
    <n v="0"/>
    <n v="0"/>
    <n v="0"/>
    <n v="0"/>
    <n v="0"/>
    <n v="0"/>
  </r>
  <r>
    <s v="O1-5-01-01-001-00-00000000-000000000"/>
    <n v="1"/>
    <s v="O2-3-01-17-019-05"/>
    <x v="294"/>
    <x v="97"/>
    <s v="O23011719052024024207014"/>
    <s v="Servicios de la administración pública relacionados con la salud"/>
    <x v="17"/>
    <x v="4"/>
    <n v="1431961480"/>
    <n v="0"/>
    <n v="0"/>
    <n v="0"/>
    <n v="0"/>
    <n v="0"/>
    <n v="800000000"/>
    <n v="1431961480"/>
    <n v="0"/>
    <n v="0"/>
    <n v="-631961480"/>
    <n v="800000000"/>
    <n v="0"/>
    <n v="800000000"/>
    <n v="0"/>
    <n v="0"/>
    <n v="0"/>
    <n v="0"/>
    <n v="0"/>
    <n v="0"/>
    <n v="0"/>
    <n v="800000000"/>
    <n v="0"/>
    <n v="0"/>
    <n v="0"/>
    <n v="0"/>
    <n v="0"/>
    <n v="0"/>
    <n v="0"/>
  </r>
  <r>
    <s v="O1-5-01-01-001-00-00000000-000000000"/>
    <n v="1"/>
    <s v="O2-3-01-17-019-05"/>
    <x v="295"/>
    <x v="61"/>
    <s v="O23011719052022000213038"/>
    <s v="Servicios de la administración pública relacionados con la salud"/>
    <x v="17"/>
    <x v="4"/>
    <n v="0"/>
    <n v="0"/>
    <n v="0"/>
    <n v="0"/>
    <n v="0"/>
    <n v="0"/>
    <n v="248615928"/>
    <n v="248415928"/>
    <n v="0"/>
    <n v="0"/>
    <n v="200000"/>
    <n v="200000"/>
    <n v="0"/>
    <n v="0"/>
    <n v="200000"/>
    <n v="0"/>
    <n v="0"/>
    <n v="0"/>
    <n v="0"/>
    <n v="0"/>
    <n v="0"/>
    <n v="200000"/>
    <n v="200000"/>
    <n v="0"/>
    <n v="0"/>
    <n v="200000"/>
    <n v="0"/>
    <n v="0"/>
    <n v="0"/>
  </r>
  <r>
    <s v="O1-5-01-01-001-00-00000000-000000000"/>
    <n v="1"/>
    <s v="O2-3-01-17-019-05"/>
    <x v="296"/>
    <x v="126"/>
    <s v="O23011719052022000213038"/>
    <s v="Servicios de la administración pública relacionados con la salud"/>
    <x v="17"/>
    <x v="4"/>
    <n v="7996092000"/>
    <n v="0"/>
    <n v="0"/>
    <n v="0"/>
    <n v="0"/>
    <n v="0"/>
    <n v="0"/>
    <n v="248615928"/>
    <n v="0"/>
    <n v="0"/>
    <n v="-248615928"/>
    <n v="7747476072"/>
    <n v="0"/>
    <n v="0"/>
    <n v="7747476072"/>
    <n v="0"/>
    <n v="0"/>
    <n v="0"/>
    <n v="0"/>
    <n v="0"/>
    <n v="0"/>
    <n v="7747476072"/>
    <n v="7747476072"/>
    <n v="0"/>
    <n v="0"/>
    <n v="7747476072"/>
    <n v="0"/>
    <n v="0"/>
    <n v="0"/>
  </r>
  <r>
    <s v="O1-5-01-01-001-00-00000000-000000000"/>
    <n v="1"/>
    <s v="O2-3-01-17-019-05"/>
    <x v="297"/>
    <x v="127"/>
    <s v="O23011719052024019528037"/>
    <s v="Servicios de la administración pública relacionados con la salud"/>
    <x v="17"/>
    <x v="4"/>
    <n v="0"/>
    <n v="138798600"/>
    <n v="0"/>
    <n v="0"/>
    <n v="0"/>
    <n v="138798600"/>
    <n v="138798600"/>
    <n v="0"/>
    <n v="0"/>
    <n v="0"/>
    <n v="138798600"/>
    <n v="138798600"/>
    <n v="0"/>
    <n v="0"/>
    <n v="138798600"/>
    <n v="0"/>
    <n v="0"/>
    <n v="0"/>
    <n v="0"/>
    <n v="0"/>
    <n v="0"/>
    <n v="138798600"/>
    <n v="138798600"/>
    <n v="138798600"/>
    <n v="138798600"/>
    <n v="0"/>
    <n v="0"/>
    <n v="0"/>
    <n v="0"/>
  </r>
  <r>
    <s v="O1-5-01-01-001-00-00000000-000000000"/>
    <n v="1"/>
    <s v="O2-3-01-17-019-05"/>
    <x v="298"/>
    <x v="92"/>
    <s v="O23011719052024019528015"/>
    <s v="Otros servicios de consultoría científica y técnica n.c.p."/>
    <x v="17"/>
    <x v="4"/>
    <n v="0"/>
    <n v="155000000"/>
    <n v="0"/>
    <n v="0"/>
    <n v="0"/>
    <n v="155000000"/>
    <n v="155000000"/>
    <n v="0"/>
    <n v="0"/>
    <n v="0"/>
    <n v="155000000"/>
    <n v="155000000"/>
    <n v="0"/>
    <n v="0"/>
    <n v="155000000"/>
    <n v="0"/>
    <n v="0"/>
    <n v="0"/>
    <n v="0"/>
    <n v="0"/>
    <n v="0"/>
    <n v="155000000"/>
    <n v="155000000"/>
    <n v="155000000"/>
    <n v="155000000"/>
    <n v="0"/>
    <n v="0"/>
    <n v="0"/>
    <n v="0"/>
  </r>
  <r>
    <s v="O1-5-01-01-001-00-00000000-000000000"/>
    <n v="1"/>
    <s v="O2-3-01-17-019-05"/>
    <x v="299"/>
    <x v="85"/>
    <s v="O23011719052024019528036"/>
    <s v="Servicios de la administración pública relacionados con la salud"/>
    <x v="17"/>
    <x v="4"/>
    <n v="0"/>
    <n v="760000000"/>
    <n v="0"/>
    <n v="0"/>
    <n v="0"/>
    <n v="760000000"/>
    <n v="760000000"/>
    <n v="0"/>
    <n v="0"/>
    <n v="0"/>
    <n v="760000000"/>
    <n v="760000000"/>
    <n v="0"/>
    <n v="0"/>
    <n v="760000000"/>
    <n v="0"/>
    <n v="0"/>
    <n v="0"/>
    <n v="0"/>
    <n v="0"/>
    <n v="0"/>
    <n v="760000000"/>
    <n v="760000000"/>
    <n v="760000000"/>
    <n v="760000000"/>
    <n v="0"/>
    <n v="0"/>
    <n v="0"/>
    <n v="0"/>
  </r>
  <r>
    <s v="O1-5-01-01-001-00-00000000-000000000"/>
    <n v="1"/>
    <s v="O2-3-01-17-019-06"/>
    <x v="300"/>
    <x v="94"/>
    <s v="O23011719062024017830031"/>
    <s v="Servicios de soporte en tecnologías de la información (TI)"/>
    <x v="17"/>
    <x v="4"/>
    <n v="0"/>
    <n v="402031700"/>
    <n v="0"/>
    <n v="0"/>
    <n v="0"/>
    <n v="402031700"/>
    <n v="402031700"/>
    <n v="0"/>
    <n v="0"/>
    <n v="0"/>
    <n v="402031700"/>
    <n v="402031700"/>
    <n v="0"/>
    <n v="0"/>
    <n v="402031700"/>
    <n v="0"/>
    <n v="0"/>
    <n v="0"/>
    <n v="0"/>
    <n v="0"/>
    <n v="0"/>
    <n v="402031700"/>
    <n v="402031700"/>
    <n v="402031700"/>
    <n v="402031700"/>
    <n v="0"/>
    <n v="0"/>
    <n v="0"/>
    <n v="0"/>
  </r>
  <r>
    <s v="O1-5-01-01-001-00-00000000-000000000"/>
    <n v="1"/>
    <s v="O2-3-01-17-019-06"/>
    <x v="7"/>
    <x v="5"/>
    <s v="O23011719062024020315004"/>
    <s v="Servicios de la administración pública relacionados con la salud"/>
    <x v="17"/>
    <x v="4"/>
    <n v="2000000000"/>
    <n v="0"/>
    <n v="0"/>
    <n v="0"/>
    <n v="0"/>
    <n v="0"/>
    <n v="0"/>
    <n v="0"/>
    <n v="0"/>
    <n v="0"/>
    <n v="0"/>
    <n v="2000000000"/>
    <n v="0"/>
    <n v="0"/>
    <n v="2000000000"/>
    <n v="0"/>
    <n v="0"/>
    <n v="0"/>
    <n v="0"/>
    <n v="0"/>
    <n v="0"/>
    <n v="2000000000"/>
    <n v="2000000000"/>
    <n v="0"/>
    <n v="0"/>
    <n v="2000000000"/>
    <n v="0"/>
    <n v="0"/>
    <n v="0"/>
  </r>
  <r>
    <s v="O1-5-01-01-001-00-00000000-000000000"/>
    <n v="1"/>
    <s v="O2-3-01-17-019-05"/>
    <x v="301"/>
    <x v="128"/>
    <s v="O23011719052024024203049"/>
    <s v="Servicios de la administración pública relacionados con la salud"/>
    <x v="17"/>
    <x v="4"/>
    <n v="986974334"/>
    <n v="0"/>
    <n v="0"/>
    <n v="0"/>
    <n v="0"/>
    <n v="0"/>
    <n v="0"/>
    <n v="886221594"/>
    <n v="0"/>
    <n v="0"/>
    <n v="-886221594"/>
    <n v="100752740"/>
    <n v="0"/>
    <n v="0"/>
    <n v="100752740"/>
    <n v="0"/>
    <n v="0"/>
    <n v="0"/>
    <n v="0"/>
    <n v="0"/>
    <n v="0"/>
    <n v="100752740"/>
    <n v="100752740"/>
    <n v="0"/>
    <n v="0"/>
    <n v="100752740"/>
    <n v="0"/>
    <n v="0"/>
    <n v="0"/>
  </r>
  <r>
    <s v="O1-5-01-01-001-00-00000000-000000000"/>
    <n v="1"/>
    <s v="O2-3-01-17-019-05"/>
    <x v="302"/>
    <x v="129"/>
    <s v="O23011719052024024203049"/>
    <s v="Servicios de la administración pública relacionados con la salud"/>
    <x v="17"/>
    <x v="4"/>
    <n v="4160956"/>
    <n v="0"/>
    <n v="0"/>
    <n v="0"/>
    <n v="0"/>
    <n v="0"/>
    <n v="37123611"/>
    <n v="0"/>
    <n v="0"/>
    <n v="0"/>
    <n v="37123611"/>
    <n v="41284567"/>
    <n v="0"/>
    <n v="0"/>
    <n v="41284567"/>
    <n v="0"/>
    <n v="0"/>
    <n v="0"/>
    <n v="0"/>
    <n v="0"/>
    <n v="0"/>
    <n v="41284567"/>
    <n v="41284567"/>
    <n v="0"/>
    <n v="0"/>
    <n v="41284567"/>
    <n v="0"/>
    <n v="0"/>
    <n v="0"/>
  </r>
  <r>
    <s v="O1-5-01-01-001-00-00000000-000000000"/>
    <n v="1"/>
    <s v="O2-3-01-17-019-05"/>
    <x v="303"/>
    <x v="130"/>
    <s v="O23011719052024024203049"/>
    <s v="Servicios de la administración pública relacionados con la salud"/>
    <x v="17"/>
    <x v="4"/>
    <n v="1285950143"/>
    <n v="0"/>
    <n v="0"/>
    <n v="0"/>
    <n v="0"/>
    <n v="0"/>
    <n v="0"/>
    <n v="1285950143"/>
    <n v="0"/>
    <n v="0"/>
    <n v="-1285950143"/>
    <n v="0"/>
    <n v="0"/>
    <n v="0"/>
    <n v="0"/>
    <n v="0"/>
    <n v="0"/>
    <n v="0"/>
    <n v="0"/>
    <n v="0"/>
    <n v="0"/>
    <n v="0"/>
    <n v="0"/>
    <n v="0"/>
    <n v="0"/>
    <n v="0"/>
    <n v="0"/>
    <n v="0"/>
    <n v="0"/>
  </r>
  <r>
    <s v="O1-5-01-01-001-00-00000000-000000000"/>
    <n v="1"/>
    <s v="O2-3-01-17-019-05"/>
    <x v="83"/>
    <x v="26"/>
    <s v="O23011719052024024203049"/>
    <s v="Servicios de la administración pública relacionados con la salud"/>
    <x v="17"/>
    <x v="4"/>
    <n v="72152302"/>
    <n v="0"/>
    <n v="0"/>
    <n v="0"/>
    <n v="0"/>
    <n v="0"/>
    <n v="0"/>
    <n v="72152302"/>
    <n v="0"/>
    <n v="0"/>
    <n v="-72152302"/>
    <n v="0"/>
    <n v="0"/>
    <n v="0"/>
    <n v="0"/>
    <n v="0"/>
    <n v="0"/>
    <n v="0"/>
    <n v="0"/>
    <n v="0"/>
    <n v="0"/>
    <n v="0"/>
    <n v="0"/>
    <n v="0"/>
    <n v="0"/>
    <n v="0"/>
    <n v="0"/>
    <n v="0"/>
    <n v="0"/>
  </r>
  <r>
    <s v="O1-5-01-01-001-00-00000000-000000000"/>
    <n v="1"/>
    <s v="O2-3-01-17-019-05"/>
    <x v="304"/>
    <x v="131"/>
    <s v="O23011719052024024213054"/>
    <s v="Servicios de la administración pública relacionados con la salud"/>
    <x v="17"/>
    <x v="4"/>
    <n v="4072772218"/>
    <n v="150000000"/>
    <n v="150000000"/>
    <n v="0"/>
    <n v="0"/>
    <n v="0"/>
    <n v="150000000"/>
    <n v="4222772218"/>
    <n v="0"/>
    <n v="0"/>
    <n v="-4072772218"/>
    <n v="0"/>
    <n v="0"/>
    <n v="0"/>
    <n v="0"/>
    <n v="0"/>
    <n v="0"/>
    <n v="0"/>
    <n v="0"/>
    <n v="0"/>
    <n v="0"/>
    <n v="0"/>
    <n v="0"/>
    <n v="0"/>
    <n v="0"/>
    <n v="0"/>
    <n v="0"/>
    <n v="0"/>
    <n v="0"/>
  </r>
  <r>
    <s v="O1-5-01-01-001-00-00000000-000000000"/>
    <n v="1"/>
    <s v="O2-3-01-17-019-05"/>
    <x v="305"/>
    <x v="132"/>
    <s v="O23011719052024024213054"/>
    <s v="Servicios de la administración pública relacionados con la salud"/>
    <x v="17"/>
    <x v="4"/>
    <n v="0"/>
    <n v="0"/>
    <n v="0"/>
    <n v="0"/>
    <n v="0"/>
    <n v="0"/>
    <n v="300000000"/>
    <n v="0"/>
    <n v="0"/>
    <n v="0"/>
    <n v="300000000"/>
    <n v="300000000"/>
    <n v="0"/>
    <n v="0"/>
    <n v="300000000"/>
    <n v="0"/>
    <n v="0"/>
    <n v="0"/>
    <n v="0"/>
    <n v="0"/>
    <n v="0"/>
    <n v="300000000"/>
    <n v="300000000"/>
    <n v="0"/>
    <n v="0"/>
    <n v="300000000"/>
    <n v="0"/>
    <n v="0"/>
    <n v="0"/>
  </r>
  <r>
    <s v="O1-5-01-01-001-00-00000000-000000000"/>
    <n v="1"/>
    <s v="O2-3-01-17-019-05"/>
    <x v="306"/>
    <x v="133"/>
    <s v="O23011719052024024213054"/>
    <s v="Servicios de la administración pública relacionados con la salud"/>
    <x v="17"/>
    <x v="4"/>
    <n v="4933624869"/>
    <n v="0"/>
    <n v="0"/>
    <n v="0"/>
    <n v="0"/>
    <n v="0"/>
    <n v="0"/>
    <n v="4214157634"/>
    <n v="0"/>
    <n v="0"/>
    <n v="-4214157634"/>
    <n v="719467235"/>
    <n v="0"/>
    <n v="0"/>
    <n v="719467235"/>
    <n v="0"/>
    <n v="0"/>
    <n v="0"/>
    <n v="0"/>
    <n v="0"/>
    <n v="0"/>
    <n v="719467235"/>
    <n v="719467235"/>
    <n v="0"/>
    <n v="0"/>
    <n v="719467235"/>
    <n v="0"/>
    <n v="0"/>
    <n v="0"/>
  </r>
  <r>
    <s v="O1-5-01-01-001-00-00000000-000000000"/>
    <n v="1"/>
    <s v="O2-3-01-17-019-05"/>
    <x v="150"/>
    <x v="43"/>
    <s v="O23011719052024024213054"/>
    <s v="Servicios de la administración pública relacionados con la salud"/>
    <x v="17"/>
    <x v="4"/>
    <n v="6682997285"/>
    <n v="0"/>
    <n v="4246754000"/>
    <n v="0"/>
    <n v="0"/>
    <n v="-4246754000"/>
    <n v="12353407676"/>
    <n v="15152840172"/>
    <n v="0"/>
    <n v="0"/>
    <n v="-2799432496"/>
    <n v="3883564789"/>
    <n v="0"/>
    <n v="125000000"/>
    <n v="3758564789"/>
    <n v="0"/>
    <n v="0"/>
    <n v="0"/>
    <n v="0"/>
    <n v="0"/>
    <n v="0"/>
    <n v="3883564789"/>
    <n v="3758564789"/>
    <n v="0"/>
    <n v="0"/>
    <n v="3758564789"/>
    <n v="0"/>
    <n v="0"/>
    <n v="0"/>
  </r>
  <r>
    <s v="O1-5-01-01-001-00-00000000-000000000"/>
    <n v="1"/>
    <s v="O2-3-01-17-019-05"/>
    <x v="88"/>
    <x v="30"/>
    <s v="O23011719052024024213054"/>
    <s v="Servicios de la administración pública relacionados con la salud"/>
    <x v="17"/>
    <x v="4"/>
    <n v="20646502731"/>
    <n v="0"/>
    <n v="1527794093"/>
    <n v="0"/>
    <n v="0"/>
    <n v="-1527794093"/>
    <n v="1275647032"/>
    <n v="19045152187"/>
    <n v="0"/>
    <n v="0"/>
    <n v="-17769505155"/>
    <n v="2876997576"/>
    <n v="0"/>
    <n v="2876997576"/>
    <n v="0"/>
    <n v="0"/>
    <n v="0"/>
    <n v="0"/>
    <n v="0"/>
    <n v="0"/>
    <n v="0"/>
    <n v="2876997576"/>
    <n v="0"/>
    <n v="0"/>
    <n v="0"/>
    <n v="0"/>
    <n v="0"/>
    <n v="0"/>
    <n v="0"/>
  </r>
  <r>
    <s v="O1-5-01-01-001-00-00000000-000000000"/>
    <n v="1"/>
    <s v="O2-3-01-17-019-06"/>
    <x v="307"/>
    <x v="47"/>
    <s v="O23011719062024020314044"/>
    <s v="Servicios de la administración pública relacionados con la salud"/>
    <x v="17"/>
    <x v="4"/>
    <n v="7138686124"/>
    <n v="0"/>
    <n v="0"/>
    <n v="0"/>
    <n v="0"/>
    <n v="0"/>
    <n v="0"/>
    <n v="4181432368"/>
    <n v="0"/>
    <n v="0"/>
    <n v="-4181432368"/>
    <n v="2957253756"/>
    <n v="0"/>
    <n v="2072160000"/>
    <n v="885093756"/>
    <n v="0"/>
    <n v="0"/>
    <n v="0"/>
    <n v="0"/>
    <n v="0"/>
    <n v="0"/>
    <n v="2957253756"/>
    <n v="885093756"/>
    <n v="0"/>
    <n v="0"/>
    <n v="885093756"/>
    <n v="0"/>
    <n v="0"/>
    <n v="0"/>
  </r>
  <r>
    <s v="O1-5-01-01-001-00-00000000-000000000"/>
    <n v="1"/>
    <s v="O2-3-01-17-019-05"/>
    <x v="308"/>
    <x v="134"/>
    <s v="O23011719052024024206054"/>
    <s v="Servicios de la administración pública relacionados con la salud"/>
    <x v="17"/>
    <x v="4"/>
    <n v="48302000"/>
    <n v="0"/>
    <n v="0"/>
    <n v="0"/>
    <n v="0"/>
    <n v="0"/>
    <n v="0"/>
    <n v="48302000"/>
    <n v="0"/>
    <n v="0"/>
    <n v="-48302000"/>
    <n v="0"/>
    <n v="0"/>
    <n v="0"/>
    <n v="0"/>
    <n v="0"/>
    <n v="0"/>
    <n v="0"/>
    <n v="0"/>
    <n v="0"/>
    <n v="0"/>
    <n v="0"/>
    <n v="0"/>
    <n v="0"/>
    <n v="0"/>
    <n v="0"/>
    <n v="0"/>
    <n v="0"/>
    <n v="0"/>
  </r>
  <r>
    <s v="O1-5-01-01-001-00-00000000-000000000"/>
    <n v="1"/>
    <s v="O2-3-01-17-019-05"/>
    <x v="309"/>
    <x v="96"/>
    <s v="O23011719052024024213014"/>
    <s v="Servicios de la administración pública relacionados con la salud"/>
    <x v="17"/>
    <x v="4"/>
    <n v="5143502053"/>
    <n v="0"/>
    <n v="0"/>
    <n v="0"/>
    <n v="0"/>
    <n v="0"/>
    <n v="0"/>
    <n v="4936666374"/>
    <n v="0"/>
    <n v="0"/>
    <n v="-4936666374"/>
    <n v="206835679"/>
    <n v="0"/>
    <n v="0"/>
    <n v="206835679"/>
    <n v="0"/>
    <n v="0"/>
    <n v="0"/>
    <n v="0"/>
    <n v="0"/>
    <n v="0"/>
    <n v="206835679"/>
    <n v="206835679"/>
    <n v="0"/>
    <n v="0"/>
    <n v="206835679"/>
    <n v="0"/>
    <n v="0"/>
    <n v="0"/>
  </r>
  <r>
    <s v="O1-5-01-01-001-00-00000000-000000000"/>
    <n v="1"/>
    <s v="O2-3-01-17-019-05"/>
    <x v="310"/>
    <x v="135"/>
    <s v="O23011719052024024213014"/>
    <s v="Servicios de la administración pública relacionados con la salud"/>
    <x v="17"/>
    <x v="4"/>
    <n v="505388150"/>
    <n v="0"/>
    <n v="0"/>
    <n v="0"/>
    <n v="0"/>
    <n v="0"/>
    <n v="0"/>
    <n v="505388150"/>
    <n v="0"/>
    <n v="0"/>
    <n v="-505388150"/>
    <n v="0"/>
    <n v="0"/>
    <n v="0"/>
    <n v="0"/>
    <n v="0"/>
    <n v="0"/>
    <n v="0"/>
    <n v="0"/>
    <n v="0"/>
    <n v="0"/>
    <n v="0"/>
    <n v="0"/>
    <n v="0"/>
    <n v="0"/>
    <n v="0"/>
    <n v="0"/>
    <n v="0"/>
    <n v="0"/>
  </r>
  <r>
    <s v="O1-5-01-01-001-00-00000000-000000000"/>
    <n v="1"/>
    <s v="O2-3-01-17-019-05"/>
    <x v="311"/>
    <x v="68"/>
    <s v="O23011719052024024213014"/>
    <s v="Servicios de la administración pública relacionados con la salud"/>
    <x v="17"/>
    <x v="4"/>
    <n v="500000000"/>
    <n v="0"/>
    <n v="0"/>
    <n v="0"/>
    <n v="0"/>
    <n v="0"/>
    <n v="0"/>
    <n v="500000000"/>
    <n v="0"/>
    <n v="0"/>
    <n v="-500000000"/>
    <n v="0"/>
    <n v="0"/>
    <n v="0"/>
    <n v="0"/>
    <n v="0"/>
    <n v="0"/>
    <n v="0"/>
    <n v="0"/>
    <n v="0"/>
    <n v="0"/>
    <n v="0"/>
    <n v="0"/>
    <n v="0"/>
    <n v="0"/>
    <n v="0"/>
    <n v="0"/>
    <n v="0"/>
    <n v="0"/>
  </r>
  <r>
    <s v="O1-5-01-01-001-00-00000000-000000000"/>
    <n v="1"/>
    <s v="O2-3-01-17-019-05"/>
    <x v="312"/>
    <x v="95"/>
    <s v="O23011719052024024213014"/>
    <s v="Servicios de la administración pública relacionados con la salud"/>
    <x v="17"/>
    <x v="4"/>
    <n v="992325210"/>
    <n v="0"/>
    <n v="0"/>
    <n v="0"/>
    <n v="0"/>
    <n v="0"/>
    <n v="384983442"/>
    <n v="900000000"/>
    <n v="0"/>
    <n v="0"/>
    <n v="-515016558"/>
    <n v="477308652"/>
    <n v="0"/>
    <n v="0"/>
    <n v="477308652"/>
    <n v="0"/>
    <n v="0"/>
    <n v="0"/>
    <n v="0"/>
    <n v="0"/>
    <n v="0"/>
    <n v="477308652"/>
    <n v="477308652"/>
    <n v="0"/>
    <n v="0"/>
    <n v="477308652"/>
    <n v="0"/>
    <n v="0"/>
    <n v="0"/>
  </r>
  <r>
    <s v="O1-5-01-01-001-00-00000000-000000000"/>
    <n v="1"/>
    <s v="O2-3-01-17-019-05"/>
    <x v="313"/>
    <x v="136"/>
    <s v="O23011719052024024213014"/>
    <s v="Servicios de la administración pública relacionados con la salud"/>
    <x v="17"/>
    <x v="4"/>
    <n v="2213546150"/>
    <n v="0"/>
    <n v="0"/>
    <n v="0"/>
    <n v="0"/>
    <n v="0"/>
    <n v="0"/>
    <n v="2210301020"/>
    <n v="0"/>
    <n v="0"/>
    <n v="-2210301020"/>
    <n v="3245130"/>
    <n v="0"/>
    <n v="3245130"/>
    <n v="0"/>
    <n v="0"/>
    <n v="0"/>
    <n v="0"/>
    <n v="0"/>
    <n v="0"/>
    <n v="0"/>
    <n v="3245130"/>
    <n v="0"/>
    <n v="0"/>
    <n v="0"/>
    <n v="0"/>
    <n v="0"/>
    <n v="0"/>
    <n v="0"/>
  </r>
  <r>
    <s v="O1-5-01-01-001-00-00000000-000000000"/>
    <n v="1"/>
    <s v="O2-3-01-17-019-06"/>
    <x v="314"/>
    <x v="94"/>
    <s v="O23011719062024017830031"/>
    <s v="Servicios de soporte en tecnologías de la información (TI)"/>
    <x v="17"/>
    <x v="4"/>
    <n v="6569424995"/>
    <n v="0"/>
    <n v="402031700"/>
    <n v="0"/>
    <n v="0"/>
    <n v="-402031700"/>
    <n v="190732728"/>
    <n v="1157930400"/>
    <n v="0"/>
    <n v="0"/>
    <n v="-967197672"/>
    <n v="5602227323"/>
    <n v="0"/>
    <n v="0"/>
    <n v="5602227323"/>
    <n v="0"/>
    <n v="0"/>
    <n v="0"/>
    <n v="0"/>
    <n v="0"/>
    <n v="0"/>
    <n v="5602227323"/>
    <n v="5602227323"/>
    <n v="0"/>
    <n v="0"/>
    <n v="5602227323"/>
    <n v="0"/>
    <n v="0"/>
    <n v="0"/>
  </r>
  <r>
    <s v="O1-5-01-01-001-00-00000000-000000000"/>
    <n v="1"/>
    <s v="O2-3-01-17-019-06"/>
    <x v="315"/>
    <x v="49"/>
    <s v="O23011719062024017830031"/>
    <s v="Servicios de la administración pública relacionados con la salud"/>
    <x v="17"/>
    <x v="4"/>
    <n v="858803000"/>
    <n v="0"/>
    <n v="0"/>
    <n v="0"/>
    <n v="0"/>
    <n v="0"/>
    <n v="0"/>
    <n v="729461850"/>
    <n v="0"/>
    <n v="0"/>
    <n v="-729461850"/>
    <n v="129341150"/>
    <n v="0"/>
    <n v="105924950"/>
    <n v="23416200"/>
    <n v="0"/>
    <n v="0"/>
    <n v="0"/>
    <n v="0"/>
    <n v="0"/>
    <n v="0"/>
    <n v="129341150"/>
    <n v="23416200"/>
    <n v="0"/>
    <n v="0"/>
    <n v="23416200"/>
    <n v="0"/>
    <n v="0"/>
    <n v="0"/>
  </r>
  <r>
    <s v="O1-5-01-01-001-00-00000000-000000000"/>
    <n v="1"/>
    <s v="O2-3-01-17-019-06"/>
    <x v="316"/>
    <x v="137"/>
    <s v="O23011719062024017830037"/>
    <s v="Servicios de la administración pública relacionados con la salud"/>
    <x v="17"/>
    <x v="4"/>
    <n v="1593976000"/>
    <n v="0"/>
    <n v="0"/>
    <n v="0"/>
    <n v="0"/>
    <n v="0"/>
    <n v="0"/>
    <n v="1468023750"/>
    <n v="0"/>
    <n v="0"/>
    <n v="-1468023750"/>
    <n v="125952250"/>
    <n v="0"/>
    <n v="122768880"/>
    <n v="3183370"/>
    <n v="0"/>
    <n v="0"/>
    <n v="0"/>
    <n v="0"/>
    <n v="0"/>
    <n v="0"/>
    <n v="125952250"/>
    <n v="3183370"/>
    <n v="0"/>
    <n v="0"/>
    <n v="3183370"/>
    <n v="0"/>
    <n v="0"/>
    <n v="0"/>
  </r>
  <r>
    <s v="O1-5-01-01-001-00-00000000-000000000"/>
    <n v="1"/>
    <s v="O2-3-01-17-019-06"/>
    <x v="317"/>
    <x v="49"/>
    <s v="O23011719062024015430042"/>
    <s v="Servicios de la administración pública relacionados con la salud"/>
    <x v="17"/>
    <x v="4"/>
    <n v="5230328700"/>
    <n v="0"/>
    <n v="0"/>
    <n v="0"/>
    <n v="0"/>
    <n v="0"/>
    <n v="0"/>
    <n v="4162363351"/>
    <n v="0"/>
    <n v="0"/>
    <n v="-4162363351"/>
    <n v="1067965349"/>
    <n v="0"/>
    <n v="944879705"/>
    <n v="123085644"/>
    <n v="0"/>
    <n v="0"/>
    <n v="0"/>
    <n v="0"/>
    <n v="0"/>
    <n v="0"/>
    <n v="1067965349"/>
    <n v="123085644"/>
    <n v="0"/>
    <n v="0"/>
    <n v="123085644"/>
    <n v="0"/>
    <n v="0"/>
    <n v="0"/>
  </r>
  <r>
    <s v="O1-5-01-01-001-00-00000000-000000000"/>
    <n v="1"/>
    <s v="O2-3-01-17-019-05"/>
    <x v="318"/>
    <x v="138"/>
    <s v="O23011719052024024213014"/>
    <s v="Servicios de la administración pública relacionados con la salud"/>
    <x v="17"/>
    <x v="4"/>
    <n v="26326399"/>
    <n v="0"/>
    <n v="0"/>
    <n v="0"/>
    <n v="0"/>
    <n v="0"/>
    <n v="159193761"/>
    <n v="0"/>
    <n v="0"/>
    <n v="0"/>
    <n v="159193761"/>
    <n v="185520160"/>
    <n v="0"/>
    <n v="0"/>
    <n v="185520160"/>
    <n v="0"/>
    <n v="0"/>
    <n v="0"/>
    <n v="0"/>
    <n v="0"/>
    <n v="0"/>
    <n v="185520160"/>
    <n v="185520160"/>
    <n v="0"/>
    <n v="0"/>
    <n v="185520160"/>
    <n v="0"/>
    <n v="0"/>
    <n v="0"/>
  </r>
  <r>
    <s v="O1-5-01-01-001-00-00000000-000000000"/>
    <n v="1"/>
    <s v="O2-3-01-17-019-05"/>
    <x v="319"/>
    <x v="139"/>
    <s v="O23011719052024024213014"/>
    <s v="Servicios de la administración pública relacionados con la salud"/>
    <x v="17"/>
    <x v="4"/>
    <n v="283841677"/>
    <n v="0"/>
    <n v="0"/>
    <n v="0"/>
    <n v="0"/>
    <n v="0"/>
    <n v="339185055"/>
    <n v="274659692"/>
    <n v="0"/>
    <n v="0"/>
    <n v="64525363"/>
    <n v="348367040"/>
    <n v="0"/>
    <n v="0"/>
    <n v="348367040"/>
    <n v="0"/>
    <n v="0"/>
    <n v="0"/>
    <n v="0"/>
    <n v="0"/>
    <n v="0"/>
    <n v="348367040"/>
    <n v="348367040"/>
    <n v="0"/>
    <n v="0"/>
    <n v="348367040"/>
    <n v="0"/>
    <n v="0"/>
    <n v="0"/>
  </r>
  <r>
    <s v="O1-5-01-01-001-00-00000000-000000000"/>
    <n v="1"/>
    <s v="O2-3-01-17-019-05"/>
    <x v="320"/>
    <x v="38"/>
    <s v="O23011719052024024213014"/>
    <s v="Servicios de la administración pública relacionados con la salud"/>
    <x v="17"/>
    <x v="4"/>
    <n v="748113162"/>
    <n v="0"/>
    <n v="0"/>
    <n v="0"/>
    <n v="0"/>
    <n v="0"/>
    <n v="0"/>
    <n v="748113162"/>
    <n v="0"/>
    <n v="0"/>
    <n v="-748113162"/>
    <n v="0"/>
    <n v="0"/>
    <n v="0"/>
    <n v="0"/>
    <n v="0"/>
    <n v="0"/>
    <n v="0"/>
    <n v="0"/>
    <n v="0"/>
    <n v="0"/>
    <n v="0"/>
    <n v="0"/>
    <n v="0"/>
    <n v="0"/>
    <n v="0"/>
    <n v="0"/>
    <n v="0"/>
    <n v="0"/>
  </r>
  <r>
    <s v="O1-5-01-01-001-00-00000000-000000000"/>
    <n v="1"/>
    <s v="O2-3-01-17-019-06"/>
    <x v="321"/>
    <x v="114"/>
    <s v="O23011719062024015430042"/>
    <s v="Servicios de soporte en tecnologías de la información (TI)"/>
    <x v="17"/>
    <x v="4"/>
    <n v="38644525000"/>
    <n v="0"/>
    <n v="0"/>
    <n v="0"/>
    <n v="0"/>
    <n v="0"/>
    <n v="6426080086"/>
    <n v="27977356957"/>
    <n v="0"/>
    <n v="0"/>
    <n v="-21551276871"/>
    <n v="17093248129"/>
    <n v="0"/>
    <n v="769872912"/>
    <n v="16323375217"/>
    <n v="0"/>
    <n v="0"/>
    <n v="0"/>
    <n v="0"/>
    <n v="0"/>
    <n v="0"/>
    <n v="17093248129"/>
    <n v="16323375217"/>
    <n v="0"/>
    <n v="0"/>
    <n v="16323375217"/>
    <n v="0"/>
    <n v="0"/>
    <n v="0"/>
  </r>
  <r>
    <s v="O1-5-01-01-001-00-00000000-000000000"/>
    <n v="1"/>
    <s v="O2-3-01-17-019-06"/>
    <x v="322"/>
    <x v="140"/>
    <s v="O23011719062024015430042"/>
    <s v="Servicios de soporte en tecnologías de la información (TI)"/>
    <x v="17"/>
    <x v="4"/>
    <n v="391566000"/>
    <n v="0"/>
    <n v="0"/>
    <n v="0"/>
    <n v="0"/>
    <n v="0"/>
    <n v="0"/>
    <n v="360567900"/>
    <n v="0"/>
    <n v="0"/>
    <n v="-360567900"/>
    <n v="30998100"/>
    <n v="0"/>
    <n v="26680500"/>
    <n v="4317600"/>
    <n v="0"/>
    <n v="0"/>
    <n v="0"/>
    <n v="0"/>
    <n v="0"/>
    <n v="0"/>
    <n v="30998100"/>
    <n v="4317600"/>
    <n v="0"/>
    <n v="0"/>
    <n v="4317600"/>
    <n v="0"/>
    <n v="0"/>
    <n v="0"/>
  </r>
  <r>
    <s v="O1-5-01-01-001-00-00000000-000000000"/>
    <n v="1"/>
    <s v="O2-3-01-17-019-06"/>
    <x v="323"/>
    <x v="37"/>
    <s v="O23011719062024015430042"/>
    <s v="Maquinaria de informática y sus partes, piezas y accesorios"/>
    <x v="17"/>
    <x v="4"/>
    <n v="4181295000"/>
    <n v="0"/>
    <n v="3000000000"/>
    <n v="0"/>
    <n v="0"/>
    <n v="-3000000000"/>
    <n v="3838705000"/>
    <n v="6490000000"/>
    <n v="0"/>
    <n v="0"/>
    <n v="-2651295000"/>
    <n v="1530000000"/>
    <n v="0"/>
    <n v="0"/>
    <n v="1530000000"/>
    <n v="0"/>
    <n v="0"/>
    <n v="0"/>
    <n v="0"/>
    <n v="0"/>
    <n v="0"/>
    <n v="1530000000"/>
    <n v="1530000000"/>
    <n v="0"/>
    <n v="0"/>
    <n v="1530000000"/>
    <n v="0"/>
    <n v="0"/>
    <n v="0"/>
  </r>
  <r>
    <s v="O1-5-01-01-001-00-00000000-000000000"/>
    <n v="1"/>
    <s v="O2-3-01-17-019-06"/>
    <x v="324"/>
    <x v="122"/>
    <s v="O23011719062024014126039"/>
    <s v="Servicios de la administración pública relacionados con la salud"/>
    <x v="17"/>
    <x v="4"/>
    <n v="162886000"/>
    <n v="0"/>
    <n v="0"/>
    <n v="0"/>
    <n v="0"/>
    <n v="0"/>
    <n v="4416243"/>
    <n v="167302243"/>
    <n v="0"/>
    <n v="0"/>
    <n v="-162886000"/>
    <n v="0"/>
    <n v="0"/>
    <n v="0"/>
    <n v="0"/>
    <n v="0"/>
    <n v="0"/>
    <n v="0"/>
    <n v="0"/>
    <n v="0"/>
    <n v="0"/>
    <n v="0"/>
    <n v="0"/>
    <n v="0"/>
    <n v="0"/>
    <n v="0"/>
    <n v="0"/>
    <n v="0"/>
    <n v="0"/>
  </r>
  <r>
    <s v="O1-5-01-01-001-00-00000000-000000000"/>
    <n v="1"/>
    <s v="O2-3-01-17-019-06"/>
    <x v="325"/>
    <x v="121"/>
    <s v="O23011719062024014126039"/>
    <s v="Servicios de limpieza general"/>
    <x v="17"/>
    <x v="4"/>
    <n v="238524281"/>
    <n v="0"/>
    <n v="224936111"/>
    <n v="0"/>
    <n v="0"/>
    <n v="-224936111"/>
    <n v="44381928"/>
    <n v="248038155"/>
    <n v="0"/>
    <n v="0"/>
    <n v="-203656227"/>
    <n v="34868054"/>
    <n v="0"/>
    <n v="0"/>
    <n v="34868054"/>
    <n v="0"/>
    <n v="19465768"/>
    <n v="55.83"/>
    <n v="0"/>
    <n v="0"/>
    <n v="0"/>
    <n v="15402286"/>
    <n v="15402286"/>
    <n v="0"/>
    <n v="19465768"/>
    <n v="15402286"/>
    <n v="19465768"/>
    <n v="0"/>
    <n v="0"/>
  </r>
  <r>
    <s v="O1-5-01-01-001-00-00000000-000000000"/>
    <n v="1"/>
    <s v="O2-3-01-17-019-06"/>
    <x v="326"/>
    <x v="141"/>
    <s v="O23011719062024014126039"/>
    <s v="Servicios básicos de Internet"/>
    <x v="17"/>
    <x v="4"/>
    <n v="120295339"/>
    <n v="0"/>
    <n v="1974661"/>
    <n v="0"/>
    <n v="0"/>
    <n v="-1974661"/>
    <n v="1974661"/>
    <n v="1974661"/>
    <n v="0"/>
    <n v="0"/>
    <n v="0"/>
    <n v="120295339"/>
    <n v="0"/>
    <n v="0"/>
    <n v="120295339"/>
    <n v="0"/>
    <n v="0"/>
    <n v="0"/>
    <n v="0"/>
    <n v="0"/>
    <n v="0"/>
    <n v="120295339"/>
    <n v="120295339"/>
    <n v="0"/>
    <n v="0"/>
    <n v="120295339"/>
    <n v="0"/>
    <n v="0"/>
    <n v="0"/>
  </r>
  <r>
    <s v="O1-5-01-01-001-00-00000000-000000000"/>
    <n v="1"/>
    <s v="O2-3-01-17-019-06"/>
    <x v="327"/>
    <x v="110"/>
    <s v="O23011719062024014126039"/>
    <s v="Otros servicios profesionales, técnicos y empresariales n.c.p."/>
    <x v="17"/>
    <x v="4"/>
    <n v="706361000"/>
    <n v="0"/>
    <n v="229497940"/>
    <n v="0"/>
    <n v="0"/>
    <n v="-229497940"/>
    <n v="227772940"/>
    <n v="706484940"/>
    <n v="0"/>
    <n v="0"/>
    <n v="-478712000"/>
    <n v="227649000"/>
    <n v="0"/>
    <n v="24333970"/>
    <n v="203315030"/>
    <n v="0"/>
    <n v="0"/>
    <n v="0"/>
    <n v="0"/>
    <n v="0"/>
    <n v="0"/>
    <n v="227649000"/>
    <n v="203315030"/>
    <n v="0"/>
    <n v="0"/>
    <n v="203315030"/>
    <n v="0"/>
    <n v="0"/>
    <n v="0"/>
  </r>
  <r>
    <s v="O1-5-01-01-001-00-00000000-000000000"/>
    <n v="1"/>
    <s v="O2-3-01-17-019-06"/>
    <x v="328"/>
    <x v="46"/>
    <s v="O23011719062024014126039"/>
    <s v="Servicios de la administración pública relacionados con la salud"/>
    <x v="17"/>
    <x v="4"/>
    <n v="6603929000"/>
    <n v="0"/>
    <n v="346796228"/>
    <n v="0"/>
    <n v="0"/>
    <n v="-346796228"/>
    <n v="90000000"/>
    <n v="5718434985"/>
    <n v="0"/>
    <n v="0"/>
    <n v="-5628434985"/>
    <n v="975494015"/>
    <n v="0"/>
    <n v="36078243"/>
    <n v="939415772"/>
    <n v="0"/>
    <n v="0"/>
    <n v="0"/>
    <n v="0"/>
    <n v="0"/>
    <n v="0"/>
    <n v="975494015"/>
    <n v="939415772"/>
    <n v="0"/>
    <n v="0"/>
    <n v="939415772"/>
    <n v="0"/>
    <n v="0"/>
    <n v="0"/>
  </r>
  <r>
    <s v="O1-5-01-01-001-00-00000000-000000000"/>
    <n v="1"/>
    <s v="O2-3-01-17-019-06"/>
    <x v="329"/>
    <x v="109"/>
    <s v="O23011719062024018727041"/>
    <s v="Servicios de la administración pública relacionados con la salud"/>
    <x v="17"/>
    <x v="4"/>
    <n v="0"/>
    <n v="0"/>
    <n v="0"/>
    <n v="0"/>
    <n v="0"/>
    <n v="0"/>
    <n v="568354602"/>
    <n v="0"/>
    <n v="0"/>
    <n v="0"/>
    <n v="568354602"/>
    <n v="568354602"/>
    <n v="0"/>
    <n v="0"/>
    <n v="568354602"/>
    <n v="0"/>
    <n v="333247787"/>
    <n v="58.63"/>
    <n v="53079886"/>
    <n v="86736982"/>
    <n v="15.26"/>
    <n v="235106815"/>
    <n v="235106815"/>
    <n v="60765022"/>
    <n v="394012809"/>
    <n v="174341793"/>
    <n v="246510805"/>
    <n v="53079886"/>
    <n v="86736982"/>
  </r>
  <r>
    <s v="O1-5-01-01-001-00-00000000-000000000"/>
    <n v="1"/>
    <s v="O2-3-01-17-019-06"/>
    <x v="330"/>
    <x v="115"/>
    <s v="O23011719062024018727041"/>
    <s v="Servicios de la administración pública relacionados con la salud"/>
    <x v="17"/>
    <x v="4"/>
    <n v="0"/>
    <n v="370120104"/>
    <n v="0"/>
    <n v="0"/>
    <n v="0"/>
    <n v="370120104"/>
    <n v="2557342145"/>
    <n v="0"/>
    <n v="0"/>
    <n v="0"/>
    <n v="2557342145"/>
    <n v="2557342145"/>
    <n v="0"/>
    <n v="0"/>
    <n v="2557342145"/>
    <n v="638181495"/>
    <n v="2269059077"/>
    <n v="88.73"/>
    <n v="238555356"/>
    <n v="570396784"/>
    <n v="22.3"/>
    <n v="288283068"/>
    <n v="288283068"/>
    <n v="263856498"/>
    <n v="2532915575"/>
    <n v="24426570"/>
    <n v="1698662293"/>
    <n v="238555356"/>
    <n v="570396784"/>
  </r>
  <r>
    <s v="O1-5-01-01-001-00-00000000-000000000"/>
    <n v="1"/>
    <s v="O2-3-01-17-019-06"/>
    <x v="331"/>
    <x v="72"/>
    <s v="O23011719062024019713038"/>
    <s v="Servicios de la administración pública relacionados con la salud"/>
    <x v="17"/>
    <x v="4"/>
    <n v="0"/>
    <n v="70596750"/>
    <n v="0"/>
    <n v="0"/>
    <n v="0"/>
    <n v="70596750"/>
    <n v="503536750"/>
    <n v="0"/>
    <n v="0"/>
    <n v="0"/>
    <n v="503536750"/>
    <n v="503536750"/>
    <n v="0"/>
    <n v="27951600"/>
    <n v="475585150"/>
    <n v="-376667"/>
    <n v="316310000"/>
    <n v="66.510000000000005"/>
    <n v="33100000"/>
    <n v="64560000"/>
    <n v="13.57"/>
    <n v="187226750"/>
    <n v="159275150"/>
    <n v="77307000"/>
    <n v="393617000"/>
    <n v="81968150"/>
    <n v="251750000"/>
    <n v="33100000"/>
    <n v="64560000"/>
  </r>
  <r>
    <s v="O1-5-01-01-001-00-00000000-000000000"/>
    <n v="1"/>
    <s v="O2-3-01-17-019-06"/>
    <x v="332"/>
    <x v="71"/>
    <s v="O23011719062024019720039"/>
    <s v="Servicios de la administración pública relacionados con la salud"/>
    <x v="17"/>
    <x v="4"/>
    <n v="0"/>
    <n v="0"/>
    <n v="0"/>
    <n v="0"/>
    <n v="0"/>
    <n v="0"/>
    <n v="2144547967"/>
    <n v="0"/>
    <n v="0"/>
    <n v="0"/>
    <n v="2144547967"/>
    <n v="2144547967"/>
    <n v="0"/>
    <n v="237983433"/>
    <n v="1906564534"/>
    <n v="0"/>
    <n v="1809369300"/>
    <n v="94.9"/>
    <n v="177971000"/>
    <n v="498195833"/>
    <n v="26.13"/>
    <n v="335178667"/>
    <n v="97195234"/>
    <n v="59949500"/>
    <n v="1869318800"/>
    <n v="37245734"/>
    <n v="1311173467"/>
    <n v="177971000"/>
    <n v="498195833"/>
  </r>
  <r>
    <s v="O1-5-01-01-001-00-00000000-000000000"/>
    <n v="1"/>
    <s v="O2-3-01-17-019-06"/>
    <x v="333"/>
    <x v="70"/>
    <s v="O23011719062024019720041"/>
    <s v="Servicios de la administración pública relacionados con la salud"/>
    <x v="17"/>
    <x v="4"/>
    <n v="0"/>
    <n v="0"/>
    <n v="212014906"/>
    <n v="0"/>
    <n v="0"/>
    <n v="-212014906"/>
    <n v="2975575428"/>
    <n v="212014906"/>
    <n v="0"/>
    <n v="0"/>
    <n v="2763560522"/>
    <n v="2763560522"/>
    <n v="0"/>
    <n v="215532167"/>
    <n v="2548028355"/>
    <n v="-2629600"/>
    <n v="2184555399"/>
    <n v="85.74"/>
    <n v="219361000"/>
    <n v="638887667"/>
    <n v="25.07"/>
    <n v="579005123"/>
    <n v="363472956"/>
    <n v="125424000"/>
    <n v="2309979399"/>
    <n v="238048956"/>
    <n v="1545667732"/>
    <n v="219361000"/>
    <n v="638887667"/>
  </r>
  <r>
    <s v="O1-5-01-01-001-00-00000000-000000000"/>
    <n v="1"/>
    <s v="O2-3-01-17-019-05"/>
    <x v="334"/>
    <x v="66"/>
    <s v="O23011719052024024227049"/>
    <s v="Servicios de la administración pública relacionados con la salud"/>
    <x v="17"/>
    <x v="4"/>
    <n v="0"/>
    <n v="0"/>
    <n v="0"/>
    <n v="0"/>
    <n v="0"/>
    <n v="0"/>
    <n v="3506221022"/>
    <n v="0"/>
    <n v="0"/>
    <n v="0"/>
    <n v="3506221022"/>
    <n v="3506221022"/>
    <n v="0"/>
    <n v="78897340"/>
    <n v="3427323682"/>
    <n v="99764639"/>
    <n v="3031545375"/>
    <n v="88.45"/>
    <n v="270510644"/>
    <n v="781960520"/>
    <n v="22.82"/>
    <n v="474675647"/>
    <n v="395778307"/>
    <n v="235807020"/>
    <n v="3267352395"/>
    <n v="159971287"/>
    <n v="2249584855"/>
    <n v="270510644"/>
    <n v="781960520"/>
  </r>
  <r>
    <s v="O1-5-01-01-001-00-00000000-000000000"/>
    <n v="1"/>
    <s v="O2-3-01-17-019-01"/>
    <x v="335"/>
    <x v="60"/>
    <s v="O23011719012020014922112"/>
    <s v="Servicios de la administración pública relacionados con la salud"/>
    <x v="17"/>
    <x v="4"/>
    <n v="0"/>
    <n v="0"/>
    <n v="0"/>
    <n v="0"/>
    <n v="0"/>
    <n v="0"/>
    <n v="1661761710"/>
    <n v="0"/>
    <n v="0"/>
    <n v="0"/>
    <n v="1661761710"/>
    <n v="1661761710"/>
    <n v="0"/>
    <n v="0"/>
    <n v="1661761710"/>
    <n v="0"/>
    <n v="1403062542"/>
    <n v="84.43"/>
    <n v="132893550"/>
    <n v="452218636"/>
    <n v="27.21"/>
    <n v="258699168"/>
    <n v="258699168"/>
    <n v="64395600"/>
    <n v="1467458142"/>
    <n v="194303568"/>
    <n v="950843906"/>
    <n v="132893550"/>
    <n v="452218636"/>
  </r>
  <r>
    <s v="O1-5-01-01-001-00-00000000-000000000"/>
    <n v="1"/>
    <s v="O2-3-01-17-019-05"/>
    <x v="336"/>
    <x v="90"/>
    <s v="O23011719052024019528036"/>
    <s v="Servicios de la administración pública relacionados con la salud"/>
    <x v="17"/>
    <x v="4"/>
    <n v="0"/>
    <n v="0"/>
    <n v="0"/>
    <n v="0"/>
    <n v="0"/>
    <n v="0"/>
    <n v="1728976260"/>
    <n v="0"/>
    <n v="0"/>
    <n v="0"/>
    <n v="1728976260"/>
    <n v="1728976260"/>
    <n v="0"/>
    <n v="0"/>
    <n v="1728976260"/>
    <n v="0"/>
    <n v="1477358307"/>
    <n v="85.45"/>
    <n v="152715450"/>
    <n v="476228928"/>
    <n v="27.54"/>
    <n v="251617953"/>
    <n v="251617953"/>
    <n v="73540680"/>
    <n v="1550898987"/>
    <n v="178077273"/>
    <n v="1001129379"/>
    <n v="152715450"/>
    <n v="476228928"/>
  </r>
  <r>
    <s v="O1-5-01-01-001-00-00000000-000000000"/>
    <n v="1"/>
    <s v="O2-3-01-17-019-05"/>
    <x v="3"/>
    <x v="2"/>
    <s v="O23011719052024024207014"/>
    <s v="Servicios de la administración pública relacionados con la salud"/>
    <x v="17"/>
    <x v="4"/>
    <n v="2987179844"/>
    <n v="0"/>
    <n v="0"/>
    <n v="0"/>
    <n v="0"/>
    <n v="0"/>
    <n v="0"/>
    <n v="2891688365"/>
    <n v="0"/>
    <n v="0"/>
    <n v="-2891688365"/>
    <n v="95491479"/>
    <n v="0"/>
    <n v="0"/>
    <n v="95491479"/>
    <n v="0"/>
    <n v="0"/>
    <n v="0"/>
    <n v="0"/>
    <n v="0"/>
    <n v="0"/>
    <n v="95491479"/>
    <n v="95491479"/>
    <n v="0"/>
    <n v="0"/>
    <n v="95491479"/>
    <n v="0"/>
    <n v="0"/>
    <n v="0"/>
  </r>
  <r>
    <s v="O1-5-01-01-001-00-00000000-000000000"/>
    <n v="1"/>
    <s v="O2-3-01-17-019-05"/>
    <x v="337"/>
    <x v="142"/>
    <s v="O23011719052024024206014"/>
    <s v="Servicios de la administración pública relacionados con la salud"/>
    <x v="17"/>
    <x v="4"/>
    <n v="1454984786"/>
    <n v="0"/>
    <n v="0"/>
    <n v="0"/>
    <n v="0"/>
    <n v="0"/>
    <n v="0"/>
    <n v="1306108838"/>
    <n v="0"/>
    <n v="0"/>
    <n v="-1306108838"/>
    <n v="148875948"/>
    <n v="0"/>
    <n v="0"/>
    <n v="148875948"/>
    <n v="0"/>
    <n v="0"/>
    <n v="0"/>
    <n v="0"/>
    <n v="0"/>
    <n v="0"/>
    <n v="148875948"/>
    <n v="148875948"/>
    <n v="0"/>
    <n v="0"/>
    <n v="148875948"/>
    <n v="0"/>
    <n v="0"/>
    <n v="0"/>
  </r>
  <r>
    <s v="O1-5-01-01-001-00-00000000-000000000"/>
    <n v="1"/>
    <s v="O2-3-01-17-019-05"/>
    <x v="338"/>
    <x v="143"/>
    <s v="O23011719052024023713035"/>
    <s v="Servicios de la administración pública relacionados con la salud"/>
    <x v="17"/>
    <x v="4"/>
    <n v="719151533"/>
    <n v="0"/>
    <n v="0"/>
    <n v="0"/>
    <n v="0"/>
    <n v="0"/>
    <n v="0"/>
    <n v="0"/>
    <n v="0"/>
    <n v="0"/>
    <n v="0"/>
    <n v="719151533"/>
    <n v="0"/>
    <n v="0"/>
    <n v="719151533"/>
    <n v="0"/>
    <n v="0"/>
    <n v="0"/>
    <n v="0"/>
    <n v="0"/>
    <n v="0"/>
    <n v="719151533"/>
    <n v="719151533"/>
    <n v="0"/>
    <n v="0"/>
    <n v="719151533"/>
    <n v="0"/>
    <n v="0"/>
    <n v="0"/>
  </r>
  <r>
    <s v="O1-5-01-01-001-00-00000000-000000000"/>
    <n v="1"/>
    <s v="O2-3-01-17-019-05"/>
    <x v="339"/>
    <x v="144"/>
    <s v="O23011719052024022706031"/>
    <s v="Servicios de la administración pública relacionados con la salud"/>
    <x v="17"/>
    <x v="4"/>
    <n v="243374000"/>
    <n v="0"/>
    <n v="0"/>
    <n v="0"/>
    <n v="0"/>
    <n v="0"/>
    <n v="0"/>
    <n v="0"/>
    <n v="0"/>
    <n v="0"/>
    <n v="0"/>
    <n v="243374000"/>
    <n v="0"/>
    <n v="0"/>
    <n v="243374000"/>
    <n v="0"/>
    <n v="0"/>
    <n v="0"/>
    <n v="0"/>
    <n v="0"/>
    <n v="0"/>
    <n v="243374000"/>
    <n v="243374000"/>
    <n v="0"/>
    <n v="0"/>
    <n v="243374000"/>
    <n v="0"/>
    <n v="0"/>
    <n v="0"/>
  </r>
  <r>
    <s v="O1-5-01-01-001-00-00000000-000000000"/>
    <n v="1"/>
    <s v="O2-3-01-17-019-06"/>
    <x v="340"/>
    <x v="107"/>
    <s v="O23011719062024018727039"/>
    <s v="Servicios de la administración pública relacionados con la salud"/>
    <x v="17"/>
    <x v="4"/>
    <n v="0"/>
    <n v="0"/>
    <n v="0"/>
    <n v="0"/>
    <n v="0"/>
    <n v="0"/>
    <n v="4126644"/>
    <n v="0"/>
    <n v="0"/>
    <n v="0"/>
    <n v="4126644"/>
    <n v="4126644"/>
    <n v="0"/>
    <n v="0"/>
    <n v="4126644"/>
    <n v="0"/>
    <n v="4126644"/>
    <n v="100"/>
    <n v="409919"/>
    <n v="409919"/>
    <n v="9.93"/>
    <n v="0"/>
    <n v="0"/>
    <n v="0"/>
    <n v="4126644"/>
    <n v="0"/>
    <n v="3716725"/>
    <n v="409919"/>
    <n v="409919"/>
  </r>
  <r>
    <s v="O1-5-01-01-001-00-00000000-000000000"/>
    <n v="1"/>
    <s v="O2-3-01-17-019-06"/>
    <x v="341"/>
    <x v="109"/>
    <s v="O23011719062024018727041"/>
    <s v="Servicios de la administración pública relacionados con la salud"/>
    <x v="17"/>
    <x v="4"/>
    <n v="0"/>
    <n v="0"/>
    <n v="0"/>
    <n v="0"/>
    <n v="0"/>
    <n v="0"/>
    <n v="1509980"/>
    <n v="0"/>
    <n v="0"/>
    <n v="0"/>
    <n v="1509980"/>
    <n v="1509980"/>
    <n v="0"/>
    <n v="0"/>
    <n v="1509980"/>
    <n v="0"/>
    <n v="1509980"/>
    <n v="100"/>
    <n v="0"/>
    <n v="0"/>
    <n v="0"/>
    <n v="0"/>
    <n v="0"/>
    <n v="0"/>
    <n v="1509980"/>
    <n v="0"/>
    <n v="1509980"/>
    <n v="0"/>
    <n v="0"/>
  </r>
  <r>
    <s v="O1-5-01-01-001-00-00000000-000000000"/>
    <n v="1"/>
    <s v="O2-3-01-17-019-06"/>
    <x v="342"/>
    <x v="115"/>
    <s v="O23011719062024018727041"/>
    <s v="Servicios de la administración pública relacionados con la salud"/>
    <x v="17"/>
    <x v="4"/>
    <n v="0"/>
    <n v="0"/>
    <n v="0"/>
    <n v="0"/>
    <n v="0"/>
    <n v="0"/>
    <n v="28386694"/>
    <n v="0"/>
    <n v="0"/>
    <n v="0"/>
    <n v="28386694"/>
    <n v="28386694"/>
    <n v="0"/>
    <n v="0"/>
    <n v="28386694"/>
    <n v="0"/>
    <n v="28386694"/>
    <n v="100"/>
    <n v="3823449"/>
    <n v="3823449"/>
    <n v="13.47"/>
    <n v="0"/>
    <n v="0"/>
    <n v="0"/>
    <n v="28386694"/>
    <n v="0"/>
    <n v="24563245"/>
    <n v="3823449"/>
    <n v="3823449"/>
  </r>
  <r>
    <s v="O1-5-01-01-001-00-00000000-000000000"/>
    <n v="1"/>
    <s v="O2-3-01-17-019-06"/>
    <x v="343"/>
    <x v="71"/>
    <s v="O23011719062024019720039"/>
    <s v="Servicios de la administración pública relacionados con la salud"/>
    <x v="17"/>
    <x v="4"/>
    <n v="0"/>
    <n v="286180393"/>
    <n v="0"/>
    <n v="0"/>
    <n v="0"/>
    <n v="286180393"/>
    <n v="386180393"/>
    <n v="0"/>
    <n v="0"/>
    <n v="0"/>
    <n v="386180393"/>
    <n v="386180393"/>
    <n v="0"/>
    <n v="0"/>
    <n v="386180393"/>
    <n v="100000000"/>
    <n v="100000000"/>
    <n v="25.89"/>
    <n v="0"/>
    <n v="0"/>
    <n v="0"/>
    <n v="286180393"/>
    <n v="286180393"/>
    <n v="286180393"/>
    <n v="386180393"/>
    <n v="0"/>
    <n v="100000000"/>
    <n v="0"/>
    <n v="0"/>
  </r>
  <r>
    <s v="O1-5-01-01-001-00-00000000-000000000"/>
    <n v="1"/>
    <s v="O2-3-01-17-019-06"/>
    <x v="344"/>
    <x v="116"/>
    <s v="O23011719062024018727041"/>
    <s v="Servicios integrales de publicidad"/>
    <x v="17"/>
    <x v="4"/>
    <n v="0"/>
    <n v="0"/>
    <n v="0"/>
    <n v="0"/>
    <n v="0"/>
    <n v="0"/>
    <n v="400000000"/>
    <n v="0"/>
    <n v="0"/>
    <n v="0"/>
    <n v="400000000"/>
    <n v="400000000"/>
    <n v="0"/>
    <n v="0"/>
    <n v="400000000"/>
    <n v="400000000"/>
    <n v="400000000"/>
    <n v="100"/>
    <n v="0"/>
    <n v="0"/>
    <n v="0"/>
    <n v="0"/>
    <n v="0"/>
    <n v="0"/>
    <n v="400000000"/>
    <n v="0"/>
    <n v="400000000"/>
    <n v="0"/>
    <n v="0"/>
  </r>
  <r>
    <s v="O1-5-01-01-001-00-00000000-000000000"/>
    <n v="1"/>
    <s v="O2-3-01-17-019-05"/>
    <x v="345"/>
    <x v="40"/>
    <s v="O23011719052024024211049"/>
    <s v="Servicios de la administración pública relacionados con la salud"/>
    <x v="17"/>
    <x v="4"/>
    <n v="0"/>
    <n v="0"/>
    <n v="0"/>
    <n v="0"/>
    <n v="0"/>
    <n v="0"/>
    <n v="1750000000"/>
    <n v="0"/>
    <n v="0"/>
    <n v="0"/>
    <n v="1750000000"/>
    <n v="1750000000"/>
    <n v="0"/>
    <n v="0"/>
    <n v="1750000000"/>
    <n v="0"/>
    <n v="0"/>
    <n v="0"/>
    <n v="0"/>
    <n v="0"/>
    <n v="0"/>
    <n v="1750000000"/>
    <n v="1750000000"/>
    <n v="1750000000"/>
    <n v="1750000000"/>
    <n v="0"/>
    <n v="0"/>
    <n v="0"/>
    <n v="0"/>
  </r>
  <r>
    <s v="O1-5-01-01-001-00-00000000-000000000"/>
    <n v="1"/>
    <s v="O2-3-01-17-019-05"/>
    <x v="346"/>
    <x v="86"/>
    <s v="O23011719052024024226049"/>
    <s v="Servicios de la administración pública relacionados con la salud"/>
    <x v="17"/>
    <x v="4"/>
    <n v="0"/>
    <n v="0"/>
    <n v="0"/>
    <n v="0"/>
    <n v="0"/>
    <n v="0"/>
    <n v="500000000"/>
    <n v="0"/>
    <n v="0"/>
    <n v="0"/>
    <n v="500000000"/>
    <n v="500000000"/>
    <n v="0"/>
    <n v="0"/>
    <n v="500000000"/>
    <n v="0"/>
    <n v="0"/>
    <n v="0"/>
    <n v="0"/>
    <n v="0"/>
    <n v="0"/>
    <n v="500000000"/>
    <n v="500000000"/>
    <n v="500000000"/>
    <n v="500000000"/>
    <n v="0"/>
    <n v="0"/>
    <n v="0"/>
    <n v="0"/>
  </r>
  <r>
    <s v="O1-5-01-01-001-00-00000000-000000000"/>
    <n v="1"/>
    <s v="O2-3-01-17-019-05"/>
    <x v="347"/>
    <x v="80"/>
    <s v="O23011719052024020029042"/>
    <s v="Otros servicios sanitarios n.c.p."/>
    <x v="17"/>
    <x v="4"/>
    <n v="0"/>
    <n v="5521695930"/>
    <n v="0"/>
    <n v="0"/>
    <n v="0"/>
    <n v="5521695930"/>
    <n v="5521695930"/>
    <n v="0"/>
    <n v="0"/>
    <n v="0"/>
    <n v="5521695930"/>
    <n v="5521695930"/>
    <n v="0"/>
    <n v="0"/>
    <n v="5521695930"/>
    <n v="5521695930"/>
    <n v="5521695930"/>
    <n v="100"/>
    <n v="0"/>
    <n v="0"/>
    <n v="0"/>
    <n v="0"/>
    <n v="0"/>
    <n v="0"/>
    <n v="5521695930"/>
    <n v="0"/>
    <n v="5521695930"/>
    <n v="0"/>
    <n v="0"/>
  </r>
  <r>
    <s v="O1-5-01-01-001-00-00000000-000000000"/>
    <n v="1"/>
    <s v="O2-3-01-17-019-06"/>
    <x v="348"/>
    <x v="70"/>
    <s v="O23011719062024019720041"/>
    <s v="Servicios de la administración pública relacionados con la salud"/>
    <x v="17"/>
    <x v="4"/>
    <n v="0"/>
    <n v="680699307"/>
    <n v="0"/>
    <n v="0"/>
    <n v="0"/>
    <n v="680699307"/>
    <n v="680699307"/>
    <n v="0"/>
    <n v="0"/>
    <n v="0"/>
    <n v="680699307"/>
    <n v="680699307"/>
    <n v="0"/>
    <n v="0"/>
    <n v="680699307"/>
    <n v="0"/>
    <n v="0"/>
    <n v="0"/>
    <n v="0"/>
    <n v="0"/>
    <n v="0"/>
    <n v="680699307"/>
    <n v="680699307"/>
    <n v="680699307"/>
    <n v="680699307"/>
    <n v="0"/>
    <n v="0"/>
    <n v="0"/>
    <n v="0"/>
  </r>
  <r>
    <s v="O1-5-01-01-001-00-00000000-000000000"/>
    <n v="1"/>
    <s v="O2-3-01-17-019-06"/>
    <x v="349"/>
    <x v="51"/>
    <s v="O23011719062024019720039"/>
    <s v="Servicios de la administración pública relacionados con la salud"/>
    <x v="17"/>
    <x v="4"/>
    <n v="0"/>
    <n v="51577525"/>
    <n v="0"/>
    <n v="0"/>
    <n v="0"/>
    <n v="51577525"/>
    <n v="51577525"/>
    <n v="0"/>
    <n v="0"/>
    <n v="0"/>
    <n v="51577525"/>
    <n v="51577525"/>
    <n v="0"/>
    <n v="0"/>
    <n v="51577525"/>
    <n v="0"/>
    <n v="0"/>
    <n v="0"/>
    <n v="0"/>
    <n v="0"/>
    <n v="0"/>
    <n v="51577525"/>
    <n v="51577525"/>
    <n v="51577525"/>
    <n v="51577525"/>
    <n v="0"/>
    <n v="0"/>
    <n v="0"/>
    <n v="0"/>
  </r>
  <r>
    <s v="O1-5-01-01-001-00-00000000-000000000"/>
    <n v="1"/>
    <s v="O2-3-01-17-019-06"/>
    <x v="350"/>
    <x v="69"/>
    <s v="O23011719062024016720037"/>
    <s v="Servicios de la administración pública relacionados con la salud"/>
    <x v="17"/>
    <x v="4"/>
    <n v="0"/>
    <n v="0"/>
    <n v="0"/>
    <n v="0"/>
    <n v="0"/>
    <n v="0"/>
    <n v="146594000"/>
    <n v="0"/>
    <n v="0"/>
    <n v="0"/>
    <n v="146594000"/>
    <n v="146594000"/>
    <n v="0"/>
    <n v="0"/>
    <n v="146594000"/>
    <n v="0"/>
    <n v="0"/>
    <n v="0"/>
    <n v="0"/>
    <n v="0"/>
    <n v="0"/>
    <n v="146594000"/>
    <n v="146594000"/>
    <n v="146594000"/>
    <n v="146594000"/>
    <n v="0"/>
    <n v="0"/>
    <n v="0"/>
    <n v="0"/>
  </r>
  <r>
    <s v="O1-5-01-01-001-00-00000000-000000000"/>
    <n v="1"/>
    <s v="O2-3-01-17-019-05"/>
    <x v="351"/>
    <x v="145"/>
    <s v="O23011719052024020029042"/>
    <s v="Otros servicios sanitarios n.c.p."/>
    <x v="17"/>
    <x v="4"/>
    <n v="0"/>
    <n v="0"/>
    <n v="0"/>
    <n v="0"/>
    <n v="0"/>
    <n v="0"/>
    <n v="1577494880"/>
    <n v="0"/>
    <n v="0"/>
    <n v="0"/>
    <n v="1577494880"/>
    <n v="1577494880"/>
    <n v="0"/>
    <n v="1577494880"/>
    <n v="0"/>
    <n v="0"/>
    <n v="0"/>
    <n v="0"/>
    <n v="0"/>
    <n v="0"/>
    <n v="0"/>
    <n v="1577494880"/>
    <n v="0"/>
    <n v="0"/>
    <n v="0"/>
    <n v="0"/>
    <n v="0"/>
    <n v="0"/>
    <n v="0"/>
  </r>
  <r>
    <s v="O1-5-01-01-001-00-00000000-000000000"/>
    <n v="1"/>
    <s v="O2-3-01-17-019-05"/>
    <x v="352"/>
    <x v="120"/>
    <s v="O23011719052024024213054"/>
    <s v="Servicios de la administración pública relacionados con la salud"/>
    <x v="17"/>
    <x v="4"/>
    <n v="0"/>
    <n v="149141983"/>
    <n v="6592771"/>
    <n v="0"/>
    <n v="0"/>
    <n v="142549212"/>
    <n v="149141983"/>
    <n v="6592771"/>
    <n v="0"/>
    <n v="0"/>
    <n v="142549212"/>
    <n v="142549212"/>
    <n v="0"/>
    <n v="0"/>
    <n v="142549212"/>
    <n v="0"/>
    <n v="0"/>
    <n v="0"/>
    <n v="0"/>
    <n v="0"/>
    <n v="0"/>
    <n v="142549212"/>
    <n v="142549212"/>
    <n v="0"/>
    <n v="0"/>
    <n v="142549212"/>
    <n v="0"/>
    <n v="0"/>
    <n v="0"/>
  </r>
  <r>
    <s v="O1-5-01-01-001-00-00000000-000000000"/>
    <n v="1"/>
    <s v="O2-3-01-17-019-05"/>
    <x v="353"/>
    <x v="84"/>
    <s v="O23011719052024019528037"/>
    <s v="Servicios de la administración pública relacionados con la salud"/>
    <x v="17"/>
    <x v="4"/>
    <n v="0"/>
    <n v="0"/>
    <n v="0"/>
    <n v="0"/>
    <n v="0"/>
    <n v="0"/>
    <n v="12325914000"/>
    <n v="914868150"/>
    <n v="0"/>
    <n v="0"/>
    <n v="11411045850"/>
    <n v="11411045850"/>
    <n v="0"/>
    <n v="0"/>
    <n v="11411045850"/>
    <n v="0"/>
    <n v="11411045850"/>
    <n v="100"/>
    <n v="0"/>
    <n v="11411045850"/>
    <n v="100"/>
    <n v="0"/>
    <n v="0"/>
    <n v="0"/>
    <n v="11411045850"/>
    <n v="0"/>
    <n v="0"/>
    <n v="0"/>
    <n v="11411045850"/>
  </r>
  <r>
    <s v="O1-5-01-01-001-00-00000000-000000000"/>
    <n v="1"/>
    <s v="O2-3-01-17-019-06"/>
    <x v="354"/>
    <x v="106"/>
    <s v="O23011719062024018727039"/>
    <s v="Servicios de la administración pública relacionados con la salud"/>
    <x v="17"/>
    <x v="4"/>
    <n v="0"/>
    <n v="115258626"/>
    <n v="0"/>
    <n v="0"/>
    <n v="0"/>
    <n v="115258626"/>
    <n v="581938765"/>
    <n v="0"/>
    <n v="0"/>
    <n v="0"/>
    <n v="581938765"/>
    <n v="581938765"/>
    <n v="0"/>
    <n v="0"/>
    <n v="581938765"/>
    <n v="160515909"/>
    <n v="540130556"/>
    <n v="92.82"/>
    <n v="87353828"/>
    <n v="163769936"/>
    <n v="28.14"/>
    <n v="41808209"/>
    <n v="41808209"/>
    <n v="15443470"/>
    <n v="555574026"/>
    <n v="26364739"/>
    <n v="376360620"/>
    <n v="87353828"/>
    <n v="163769936"/>
  </r>
  <r>
    <s v="O1-5-01-01-001-00-00000000-000000000"/>
    <n v="1"/>
    <s v="O2-3-01-17-019-05"/>
    <x v="355"/>
    <x v="78"/>
    <s v="O23011719052024020029030"/>
    <s v="Servicios de la administración pública relacionados con la salud"/>
    <x v="17"/>
    <x v="4"/>
    <n v="0"/>
    <n v="195551826"/>
    <n v="0"/>
    <n v="0"/>
    <n v="0"/>
    <n v="195551826"/>
    <n v="430116931"/>
    <n v="0"/>
    <n v="0"/>
    <n v="0"/>
    <n v="430116931"/>
    <n v="430116931"/>
    <n v="0"/>
    <n v="0"/>
    <n v="430116931"/>
    <n v="90496176"/>
    <n v="320961493"/>
    <n v="74.62"/>
    <n v="28923257"/>
    <n v="79804824"/>
    <n v="18.55"/>
    <n v="109155438"/>
    <n v="109155438"/>
    <n v="0"/>
    <n v="320961493"/>
    <n v="109155438"/>
    <n v="241156669"/>
    <n v="28923257"/>
    <n v="79804824"/>
  </r>
  <r>
    <s v="O1-5-01-01-001-00-00000000-000000000"/>
    <n v="1"/>
    <s v="O2-3-01-17-019-06"/>
    <x v="356"/>
    <x v="46"/>
    <s v="O23011719062024014126039"/>
    <s v="Servicios de la administración pública relacionados con la salud"/>
    <x v="17"/>
    <x v="4"/>
    <n v="0"/>
    <n v="44000000"/>
    <n v="0"/>
    <n v="0"/>
    <n v="0"/>
    <n v="44000000"/>
    <n v="1029000000"/>
    <n v="90000000"/>
    <n v="0"/>
    <n v="0"/>
    <n v="939000000"/>
    <n v="939000000"/>
    <n v="0"/>
    <n v="0"/>
    <n v="939000000"/>
    <n v="0"/>
    <n v="894786548"/>
    <n v="95.29"/>
    <n v="438485912"/>
    <n v="672998535"/>
    <n v="71.67"/>
    <n v="44213452"/>
    <n v="44213452"/>
    <n v="44000000"/>
    <n v="938786548"/>
    <n v="213452"/>
    <n v="221788013"/>
    <n v="438485912"/>
    <n v="672998535"/>
  </r>
  <r>
    <s v="O1-5-01-01-001-00-00000000-000000000"/>
    <n v="1"/>
    <s v="O2-3-01-17-019-06"/>
    <x v="357"/>
    <x v="140"/>
    <s v="O23011719062024015430042"/>
    <s v="Servicios de soporte en tecnologías de la información (TI)"/>
    <x v="17"/>
    <x v="4"/>
    <n v="0"/>
    <n v="0"/>
    <n v="0"/>
    <n v="0"/>
    <n v="0"/>
    <n v="0"/>
    <n v="360567900"/>
    <n v="0"/>
    <n v="0"/>
    <n v="0"/>
    <n v="360567900"/>
    <n v="360567900"/>
    <n v="0"/>
    <n v="0"/>
    <n v="360567900"/>
    <n v="0"/>
    <n v="340739000"/>
    <n v="94.5"/>
    <n v="33264000"/>
    <n v="101307500"/>
    <n v="28.1"/>
    <n v="19828900"/>
    <n v="19828900"/>
    <n v="0"/>
    <n v="340739000"/>
    <n v="19828900"/>
    <n v="239431500"/>
    <n v="33264000"/>
    <n v="101307500"/>
  </r>
  <r>
    <s v="O1-5-01-01-001-00-00000000-000000000"/>
    <n v="1"/>
    <s v="O2-3-01-17-019-03"/>
    <x v="358"/>
    <x v="76"/>
    <s v="O23011719032024013725051"/>
    <s v="Servicios de la administración pública relacionados con la salud"/>
    <x v="17"/>
    <x v="4"/>
    <n v="0"/>
    <n v="156940450"/>
    <n v="0"/>
    <n v="0"/>
    <n v="0"/>
    <n v="156940450"/>
    <n v="5102822348"/>
    <n v="69436666"/>
    <n v="0"/>
    <n v="0"/>
    <n v="5033385682"/>
    <n v="5033385682"/>
    <n v="0"/>
    <n v="0"/>
    <n v="5033385682"/>
    <n v="411980133"/>
    <n v="4757121232"/>
    <n v="94.51"/>
    <n v="541748632"/>
    <n v="1330322000"/>
    <n v="26.43"/>
    <n v="276264450"/>
    <n v="276264450"/>
    <n v="276264450"/>
    <n v="5033385682"/>
    <n v="0"/>
    <n v="3426799232"/>
    <n v="541748632"/>
    <n v="1330322000"/>
  </r>
  <r>
    <s v="O1-5-01-01-001-00-00000000-000000000"/>
    <n v="1"/>
    <s v="O2-3-01-17-019-05"/>
    <x v="359"/>
    <x v="45"/>
    <s v="O23011719052024024207014"/>
    <s v="Servicios de la administración pública relacionados con la salud"/>
    <x v="17"/>
    <x v="4"/>
    <n v="750697316"/>
    <n v="0"/>
    <n v="0"/>
    <n v="0"/>
    <n v="0"/>
    <n v="0"/>
    <n v="102080242"/>
    <n v="643531141"/>
    <n v="0"/>
    <n v="0"/>
    <n v="-541450899"/>
    <n v="209246417"/>
    <n v="0"/>
    <n v="0"/>
    <n v="209246417"/>
    <n v="0"/>
    <n v="0"/>
    <n v="0"/>
    <n v="0"/>
    <n v="0"/>
    <n v="0"/>
    <n v="209246417"/>
    <n v="209246417"/>
    <n v="0"/>
    <n v="0"/>
    <n v="209246417"/>
    <n v="0"/>
    <n v="0"/>
    <n v="0"/>
  </r>
  <r>
    <s v="O1-5-01-01-001-00-00000000-000000000"/>
    <n v="1"/>
    <s v="O2-3-01-17-019-05"/>
    <x v="360"/>
    <x v="146"/>
    <s v="O23011719052024024207014"/>
    <s v="Servicios de la administración pública relacionados con la salud"/>
    <x v="17"/>
    <x v="4"/>
    <n v="6064650"/>
    <n v="0"/>
    <n v="0"/>
    <n v="0"/>
    <n v="0"/>
    <n v="0"/>
    <n v="56832776"/>
    <n v="0"/>
    <n v="0"/>
    <n v="0"/>
    <n v="56832776"/>
    <n v="62897426"/>
    <n v="0"/>
    <n v="0"/>
    <n v="62897426"/>
    <n v="0"/>
    <n v="0"/>
    <n v="0"/>
    <n v="0"/>
    <n v="0"/>
    <n v="0"/>
    <n v="62897426"/>
    <n v="62897426"/>
    <n v="0"/>
    <n v="0"/>
    <n v="62897426"/>
    <n v="0"/>
    <n v="0"/>
    <n v="0"/>
  </r>
  <r>
    <s v="O1-5-01-01-001-00-00000000-000000000"/>
    <n v="1"/>
    <s v="O2-3-01-17-019-05"/>
    <x v="361"/>
    <x v="83"/>
    <s v="O23011719052024019528037"/>
    <s v="Servicios de la administración pública relacionados con la salud"/>
    <x v="17"/>
    <x v="4"/>
    <n v="0"/>
    <n v="1286201400"/>
    <n v="0"/>
    <n v="0"/>
    <n v="0"/>
    <n v="1286201400"/>
    <n v="1761201400"/>
    <n v="0"/>
    <n v="0"/>
    <n v="0"/>
    <n v="1761201400"/>
    <n v="1761201400"/>
    <n v="0"/>
    <n v="0"/>
    <n v="1761201400"/>
    <n v="0"/>
    <n v="0"/>
    <n v="0"/>
    <n v="0"/>
    <n v="0"/>
    <n v="0"/>
    <n v="1761201400"/>
    <n v="1761201400"/>
    <n v="1761201400"/>
    <n v="1761201400"/>
    <n v="0"/>
    <n v="0"/>
    <n v="0"/>
    <n v="0"/>
  </r>
  <r>
    <s v="O1-5-01-01-001-00-00000000-000000000"/>
    <n v="1"/>
    <s v="O2-3-01-17-019-05"/>
    <x v="362"/>
    <x v="56"/>
    <s v="O23011719052024023313041"/>
    <s v="Servicios de la administración pública relacionados con la salud"/>
    <x v="17"/>
    <x v="4"/>
    <n v="0"/>
    <n v="0"/>
    <n v="0"/>
    <n v="0"/>
    <n v="0"/>
    <n v="0"/>
    <n v="744344886"/>
    <n v="0"/>
    <n v="0"/>
    <n v="0"/>
    <n v="744344886"/>
    <n v="744344886"/>
    <n v="0"/>
    <n v="0"/>
    <n v="744344886"/>
    <n v="0"/>
    <n v="744344886"/>
    <n v="100"/>
    <n v="148868977"/>
    <n v="148868977"/>
    <n v="20"/>
    <n v="0"/>
    <n v="0"/>
    <n v="0"/>
    <n v="744344886"/>
    <n v="0"/>
    <n v="595475909"/>
    <n v="148868977"/>
    <n v="148868977"/>
  </r>
  <r>
    <s v="O1-5-01-01-001-00-00000000-000000000"/>
    <n v="1"/>
    <s v="O2-3-01-17-019-05"/>
    <x v="363"/>
    <x v="58"/>
    <s v="O23011719052024023313041"/>
    <s v="Servicios de la administración pública relacionados con la salud"/>
    <x v="17"/>
    <x v="4"/>
    <n v="0"/>
    <n v="0"/>
    <n v="0"/>
    <n v="0"/>
    <n v="0"/>
    <n v="0"/>
    <n v="1127757320"/>
    <n v="0"/>
    <n v="0"/>
    <n v="0"/>
    <n v="1127757320"/>
    <n v="1127757320"/>
    <n v="0"/>
    <n v="0"/>
    <n v="1127757320"/>
    <n v="0"/>
    <n v="1127757292"/>
    <n v="100"/>
    <n v="131117454"/>
    <n v="131117454"/>
    <n v="11.63"/>
    <n v="28"/>
    <n v="28"/>
    <n v="0"/>
    <n v="1127757292"/>
    <n v="28"/>
    <n v="996639838"/>
    <n v="131117454"/>
    <n v="131117454"/>
  </r>
  <r>
    <s v="O1-5-01-01-001-00-00000000-000000000"/>
    <n v="1"/>
    <s v="O2-3-01-17-019-05"/>
    <x v="364"/>
    <x v="57"/>
    <s v="O23011719052024023313041"/>
    <s v="Servicios de la administración pública relacionados con la salud"/>
    <x v="17"/>
    <x v="4"/>
    <n v="0"/>
    <n v="0"/>
    <n v="0"/>
    <n v="0"/>
    <n v="0"/>
    <n v="0"/>
    <n v="960917992"/>
    <n v="0"/>
    <n v="0"/>
    <n v="0"/>
    <n v="960917992"/>
    <n v="960917992"/>
    <n v="0"/>
    <n v="0"/>
    <n v="960917992"/>
    <n v="0"/>
    <n v="960917992"/>
    <n v="100"/>
    <n v="192183598"/>
    <n v="192183598"/>
    <n v="20"/>
    <n v="0"/>
    <n v="0"/>
    <n v="0"/>
    <n v="960917992"/>
    <n v="0"/>
    <n v="768734394"/>
    <n v="192183598"/>
    <n v="192183598"/>
  </r>
  <r>
    <s v="O1-5-01-01-001-00-00000000-000000000"/>
    <n v="1"/>
    <s v="O2-3-01-17-019-05"/>
    <x v="365"/>
    <x v="136"/>
    <s v="O23011719052024024213014"/>
    <s v="Servicios de la administración pública relacionados con la salud"/>
    <x v="17"/>
    <x v="4"/>
    <n v="0"/>
    <n v="0"/>
    <n v="0"/>
    <n v="0"/>
    <n v="0"/>
    <n v="0"/>
    <n v="6754870"/>
    <n v="0"/>
    <n v="0"/>
    <n v="0"/>
    <n v="6754870"/>
    <n v="6754870"/>
    <n v="0"/>
    <n v="3377435"/>
    <n v="3377435"/>
    <n v="0"/>
    <n v="3377435"/>
    <n v="100"/>
    <n v="0"/>
    <n v="0"/>
    <n v="0"/>
    <n v="3377435"/>
    <n v="0"/>
    <n v="0"/>
    <n v="3377435"/>
    <n v="0"/>
    <n v="3377435"/>
    <n v="0"/>
    <n v="0"/>
  </r>
  <r>
    <s v="O1-5-01-01-001-00-00000000-000000000"/>
    <n v="1"/>
    <s v="O2-3-01-17-019-05"/>
    <x v="366"/>
    <x v="130"/>
    <s v="O23011719052024024203049"/>
    <s v="Servicios de la administración pública relacionados con la salud"/>
    <x v="17"/>
    <x v="4"/>
    <n v="0"/>
    <n v="0"/>
    <n v="0"/>
    <n v="0"/>
    <n v="0"/>
    <n v="0"/>
    <n v="680000000"/>
    <n v="0"/>
    <n v="0"/>
    <n v="0"/>
    <n v="680000000"/>
    <n v="680000000"/>
    <n v="0"/>
    <n v="0"/>
    <n v="680000000"/>
    <n v="0"/>
    <n v="0"/>
    <n v="0"/>
    <n v="0"/>
    <n v="0"/>
    <n v="0"/>
    <n v="680000000"/>
    <n v="680000000"/>
    <n v="680000000"/>
    <n v="680000000"/>
    <n v="0"/>
    <n v="0"/>
    <n v="0"/>
    <n v="0"/>
  </r>
  <r>
    <s v="O1-5-01-01-001-00-00000000-000000000"/>
    <n v="1"/>
    <s v="O2-3-01-17-019-05"/>
    <x v="367"/>
    <x v="127"/>
    <s v="O23011719052024019528037"/>
    <s v="Servicios de la administración pública relacionados con la salud"/>
    <x v="17"/>
    <x v="4"/>
    <n v="0"/>
    <n v="138798600"/>
    <n v="138798600"/>
    <n v="0"/>
    <n v="0"/>
    <n v="0"/>
    <n v="138798600"/>
    <n v="138798600"/>
    <n v="0"/>
    <n v="0"/>
    <n v="0"/>
    <n v="0"/>
    <n v="0"/>
    <n v="0"/>
    <n v="0"/>
    <n v="0"/>
    <n v="0"/>
    <n v="0"/>
    <n v="0"/>
    <n v="0"/>
    <n v="0"/>
    <n v="0"/>
    <n v="0"/>
    <n v="0"/>
    <n v="0"/>
    <n v="0"/>
    <n v="0"/>
    <n v="0"/>
    <n v="0"/>
  </r>
  <r>
    <s v="O1-5-01-01-001-00-00000000-000000000"/>
    <n v="1"/>
    <s v="O2-3-01-17-019-03"/>
    <x v="368"/>
    <x v="76"/>
    <s v="O23011719032024013725051"/>
    <s v="Servicios de la administración pública relacionados con la salud"/>
    <x v="17"/>
    <x v="4"/>
    <n v="0"/>
    <n v="0"/>
    <n v="0"/>
    <n v="0"/>
    <n v="0"/>
    <n v="0"/>
    <n v="69436666"/>
    <n v="0"/>
    <n v="0"/>
    <n v="0"/>
    <n v="69436666"/>
    <n v="69436666"/>
    <n v="0"/>
    <n v="0"/>
    <n v="69436666"/>
    <n v="0"/>
    <n v="69436666"/>
    <n v="100"/>
    <n v="24954360"/>
    <n v="24954360"/>
    <n v="35.94"/>
    <n v="0"/>
    <n v="0"/>
    <n v="0"/>
    <n v="69436666"/>
    <n v="0"/>
    <n v="44482306"/>
    <n v="24954360"/>
    <n v="24954360"/>
  </r>
  <r>
    <s v="O1-5-01-01-001-00-00000000-000000000"/>
    <n v="1"/>
    <s v="O2-3-01-17-019-06"/>
    <x v="369"/>
    <x v="63"/>
    <s v="O23011719062024020315004"/>
    <s v="Servicios de la administración pública relacionados con la salud"/>
    <x v="17"/>
    <x v="4"/>
    <n v="0"/>
    <n v="0"/>
    <n v="0"/>
    <n v="0"/>
    <n v="0"/>
    <n v="0"/>
    <n v="400000000"/>
    <n v="0"/>
    <n v="0"/>
    <n v="0"/>
    <n v="400000000"/>
    <n v="400000000"/>
    <n v="0"/>
    <n v="0"/>
    <n v="400000000"/>
    <n v="400000000"/>
    <n v="400000000"/>
    <n v="100"/>
    <n v="0"/>
    <n v="0"/>
    <n v="0"/>
    <n v="0"/>
    <n v="0"/>
    <n v="0"/>
    <n v="400000000"/>
    <n v="0"/>
    <n v="400000000"/>
    <n v="0"/>
    <n v="0"/>
  </r>
  <r>
    <s v="O1-5-01-01-001-00-00000000-000000000"/>
    <n v="1"/>
    <s v="O2-3-01-17-019-05"/>
    <x v="370"/>
    <x v="131"/>
    <s v="O23011719052024024213054"/>
    <s v="Servicios de la administración pública relacionados con la salud"/>
    <x v="17"/>
    <x v="4"/>
    <n v="0"/>
    <n v="150000000"/>
    <n v="0"/>
    <n v="0"/>
    <n v="0"/>
    <n v="150000000"/>
    <n v="1150000000"/>
    <n v="0"/>
    <n v="0"/>
    <n v="0"/>
    <n v="1150000000"/>
    <n v="1150000000"/>
    <n v="0"/>
    <n v="0"/>
    <n v="1150000000"/>
    <n v="0"/>
    <n v="0"/>
    <n v="0"/>
    <n v="0"/>
    <n v="0"/>
    <n v="0"/>
    <n v="1150000000"/>
    <n v="1150000000"/>
    <n v="1150000000"/>
    <n v="1150000000"/>
    <n v="0"/>
    <n v="0"/>
    <n v="0"/>
    <n v="0"/>
  </r>
  <r>
    <s v="O1-5-01-01-001-00-00000000-000000000"/>
    <n v="1"/>
    <s v="O2-3-01-17-019-06"/>
    <x v="371"/>
    <x v="106"/>
    <s v="O23011719062024018727039"/>
    <s v="Servicios de la administración pública relacionados con la salud"/>
    <x v="17"/>
    <x v="4"/>
    <n v="0"/>
    <n v="0"/>
    <n v="0"/>
    <n v="0"/>
    <n v="0"/>
    <n v="0"/>
    <n v="5420865"/>
    <n v="0"/>
    <n v="0"/>
    <n v="0"/>
    <n v="5420865"/>
    <n v="5420865"/>
    <n v="0"/>
    <n v="0"/>
    <n v="5420865"/>
    <n v="0"/>
    <n v="5420865"/>
    <n v="100"/>
    <n v="0"/>
    <n v="0"/>
    <n v="0"/>
    <n v="0"/>
    <n v="0"/>
    <n v="0"/>
    <n v="5420865"/>
    <n v="0"/>
    <n v="5420865"/>
    <n v="0"/>
    <n v="0"/>
  </r>
  <r>
    <s v="O1-5-01-01-001-00-00000000-000000000"/>
    <n v="1"/>
    <s v="O2-3-01-17-019-06"/>
    <x v="372"/>
    <x v="122"/>
    <s v="O23011719062024014126039"/>
    <s v="Servicios de la administración pública relacionados con la salud"/>
    <x v="17"/>
    <x v="4"/>
    <n v="0"/>
    <n v="0"/>
    <n v="0"/>
    <n v="0"/>
    <n v="0"/>
    <n v="0"/>
    <n v="128724000"/>
    <n v="4416243"/>
    <n v="0"/>
    <n v="0"/>
    <n v="124307757"/>
    <n v="124307757"/>
    <n v="0"/>
    <n v="11565517"/>
    <n v="112742240"/>
    <n v="0"/>
    <n v="111683674"/>
    <n v="99.06"/>
    <n v="10936310"/>
    <n v="35894772"/>
    <n v="31.84"/>
    <n v="12624083"/>
    <n v="1058566"/>
    <n v="0"/>
    <n v="111683674"/>
    <n v="1058566"/>
    <n v="75788902"/>
    <n v="10936310"/>
    <n v="35894772"/>
  </r>
  <r>
    <s v="O1-5-01-01-001-00-00000000-000000000"/>
    <n v="1"/>
    <s v="O2-3-01-17-019-06"/>
    <x v="373"/>
    <x v="137"/>
    <s v="O23011719062024017830037"/>
    <s v="Servicios de la administración pública relacionados con la salud"/>
    <x v="17"/>
    <x v="4"/>
    <n v="0"/>
    <n v="0"/>
    <n v="0"/>
    <n v="0"/>
    <n v="0"/>
    <n v="0"/>
    <n v="1468023750"/>
    <n v="0"/>
    <n v="0"/>
    <n v="0"/>
    <n v="1468023750"/>
    <n v="1468023750"/>
    <n v="0"/>
    <n v="0"/>
    <n v="1468023750"/>
    <n v="0"/>
    <n v="1396562440"/>
    <n v="95.13"/>
    <n v="135409200"/>
    <n v="437834045"/>
    <n v="29.82"/>
    <n v="71461310"/>
    <n v="71461310"/>
    <n v="0"/>
    <n v="1396562440"/>
    <n v="71461310"/>
    <n v="958728395"/>
    <n v="135409200"/>
    <n v="437834045"/>
  </r>
  <r>
    <s v="O1-5-01-01-001-00-00000000-000000000"/>
    <n v="1"/>
    <s v="O2-3-01-17-019-01"/>
    <x v="374"/>
    <x v="60"/>
    <s v="O23011719012020014922112"/>
    <s v="Servicios de la administración pública relacionados con la salud"/>
    <x v="17"/>
    <x v="4"/>
    <n v="0"/>
    <n v="0"/>
    <n v="0"/>
    <n v="0"/>
    <n v="0"/>
    <n v="0"/>
    <n v="23000000"/>
    <n v="0"/>
    <n v="0"/>
    <n v="0"/>
    <n v="23000000"/>
    <n v="23000000"/>
    <n v="0"/>
    <n v="0"/>
    <n v="23000000"/>
    <n v="0"/>
    <n v="23000000"/>
    <n v="100"/>
    <n v="814100"/>
    <n v="1198700"/>
    <n v="5.21"/>
    <n v="0"/>
    <n v="0"/>
    <n v="0"/>
    <n v="23000000"/>
    <n v="0"/>
    <n v="21801300"/>
    <n v="814100"/>
    <n v="1198700"/>
  </r>
  <r>
    <s v="O1-5-01-01-001-00-00000000-000000000"/>
    <n v="1"/>
    <s v="O2-3-01-17-019-06"/>
    <x v="375"/>
    <x v="47"/>
    <s v="O23011719062024020314044"/>
    <s v="Servicios de la administración pública relacionados con la salud"/>
    <x v="17"/>
    <x v="4"/>
    <n v="0"/>
    <n v="0"/>
    <n v="0"/>
    <n v="0"/>
    <n v="0"/>
    <n v="0"/>
    <n v="4164613038"/>
    <n v="0"/>
    <n v="0"/>
    <n v="0"/>
    <n v="4164613038"/>
    <n v="4164613038"/>
    <n v="0"/>
    <n v="0"/>
    <n v="4164613038"/>
    <n v="433577816"/>
    <n v="3744421519"/>
    <n v="89.91"/>
    <n v="447967182"/>
    <n v="1092081288"/>
    <n v="26.22"/>
    <n v="420191519"/>
    <n v="420191519"/>
    <n v="272003990"/>
    <n v="4016425509"/>
    <n v="148187529"/>
    <n v="2652340231"/>
    <n v="447967182"/>
    <n v="1092081288"/>
  </r>
  <r>
    <s v="O1-5-01-01-001-00-00000000-000000000"/>
    <n v="1"/>
    <s v="O2-3-01-17-019-06"/>
    <x v="376"/>
    <x v="107"/>
    <s v="O23011719062024018727039"/>
    <s v="Servicios de la administración pública relacionados con la salud"/>
    <x v="17"/>
    <x v="4"/>
    <n v="0"/>
    <n v="84033448"/>
    <n v="0"/>
    <n v="0"/>
    <n v="0"/>
    <n v="84033448"/>
    <n v="331174029"/>
    <n v="0"/>
    <n v="0"/>
    <n v="0"/>
    <n v="331174029"/>
    <n v="331174029"/>
    <n v="0"/>
    <n v="0"/>
    <n v="331174029"/>
    <n v="45190414"/>
    <n v="267262298"/>
    <n v="80.7"/>
    <n v="39027367"/>
    <n v="85488768"/>
    <n v="25.81"/>
    <n v="63911731"/>
    <n v="63911731"/>
    <n v="61432000"/>
    <n v="328694298"/>
    <n v="2479731"/>
    <n v="181773530"/>
    <n v="39027367"/>
    <n v="85488768"/>
  </r>
  <r>
    <s v="O1-5-01-01-002"/>
    <m/>
    <m/>
    <x v="0"/>
    <x v="3"/>
    <m/>
    <s v="12-Aporte Ordinario - Funcionamiento"/>
    <x v="0"/>
    <x v="0"/>
    <n v="3288811000"/>
    <n v="0"/>
    <n v="0"/>
    <n v="0"/>
    <n v="0"/>
    <n v="0"/>
    <n v="0"/>
    <n v="0"/>
    <n v="0"/>
    <n v="0"/>
    <n v="0"/>
    <n v="3288811000"/>
    <n v="0"/>
    <n v="0"/>
    <n v="3288811000"/>
    <n v="0"/>
    <n v="32160711"/>
    <n v="0.98"/>
    <n v="0"/>
    <n v="32153393"/>
    <n v="0.98"/>
    <n v="3256650289"/>
    <n v="3256650289"/>
    <n v="3290834"/>
    <n v="35451545"/>
    <n v="3253359455"/>
    <n v="7318"/>
    <n v="0"/>
    <n v="32153393"/>
  </r>
  <r>
    <s v="O1-5-01-01-002-00"/>
    <m/>
    <m/>
    <x v="0"/>
    <x v="3"/>
    <m/>
    <s v="N/A"/>
    <x v="0"/>
    <x v="0"/>
    <n v="3288811000"/>
    <n v="0"/>
    <n v="0"/>
    <n v="0"/>
    <n v="0"/>
    <n v="0"/>
    <n v="0"/>
    <n v="0"/>
    <n v="0"/>
    <n v="0"/>
    <n v="0"/>
    <n v="3288811000"/>
    <n v="0"/>
    <n v="0"/>
    <n v="3288811000"/>
    <n v="0"/>
    <n v="32160711"/>
    <n v="0.98"/>
    <n v="0"/>
    <n v="32153393"/>
    <n v="0.98"/>
    <n v="3256650289"/>
    <n v="3256650289"/>
    <n v="3290834"/>
    <n v="35451545"/>
    <n v="3253359455"/>
    <n v="7318"/>
    <n v="0"/>
    <n v="32153393"/>
  </r>
  <r>
    <s v="O1-5-01-01-002-00-00000000"/>
    <m/>
    <m/>
    <x v="0"/>
    <x v="3"/>
    <m/>
    <s v="N/A"/>
    <x v="0"/>
    <x v="0"/>
    <n v="3288811000"/>
    <n v="0"/>
    <n v="0"/>
    <n v="0"/>
    <n v="0"/>
    <n v="0"/>
    <n v="0"/>
    <n v="0"/>
    <n v="0"/>
    <n v="0"/>
    <n v="0"/>
    <n v="3288811000"/>
    <n v="0"/>
    <n v="0"/>
    <n v="3288811000"/>
    <n v="0"/>
    <n v="32160711"/>
    <n v="0.98"/>
    <n v="0"/>
    <n v="32153393"/>
    <n v="0.98"/>
    <n v="3256650289"/>
    <n v="3256650289"/>
    <n v="3290834"/>
    <n v="35451545"/>
    <n v="3253359455"/>
    <n v="7318"/>
    <n v="0"/>
    <n v="32153393"/>
  </r>
  <r>
    <s v="O1-5-01-01-002-00-00000000-000000000"/>
    <m/>
    <m/>
    <x v="0"/>
    <x v="3"/>
    <m/>
    <s v="N/A"/>
    <x v="0"/>
    <x v="0"/>
    <n v="3288811000"/>
    <n v="0"/>
    <n v="0"/>
    <n v="0"/>
    <n v="0"/>
    <n v="0"/>
    <n v="0"/>
    <n v="0"/>
    <n v="0"/>
    <n v="0"/>
    <n v="0"/>
    <n v="3288811000"/>
    <n v="0"/>
    <n v="0"/>
    <n v="3288811000"/>
    <n v="0"/>
    <n v="32160711"/>
    <n v="0.98"/>
    <n v="0"/>
    <n v="32153393"/>
    <n v="0.98"/>
    <n v="3256650289"/>
    <n v="3256650289"/>
    <n v="3290834"/>
    <n v="35451545"/>
    <n v="3253359455"/>
    <n v="7318"/>
    <n v="0"/>
    <n v="32153393"/>
  </r>
  <r>
    <s v="O1-5-01-01-002-00-00000000-000000000"/>
    <n v="1"/>
    <s v="O2-1-3-13-010-01"/>
    <x v="377"/>
    <x v="3"/>
    <m/>
    <s v="Setencias"/>
    <x v="17"/>
    <x v="4"/>
    <n v="3288811000"/>
    <n v="0"/>
    <n v="0"/>
    <n v="0"/>
    <n v="0"/>
    <n v="0"/>
    <n v="0"/>
    <n v="0"/>
    <n v="0"/>
    <n v="0"/>
    <n v="0"/>
    <n v="3288811000"/>
    <n v="0"/>
    <n v="0"/>
    <n v="3288811000"/>
    <n v="0"/>
    <n v="32160711"/>
    <n v="0.98"/>
    <n v="0"/>
    <n v="32153393"/>
    <n v="0.98"/>
    <n v="3256650289"/>
    <n v="3256650289"/>
    <n v="3290834"/>
    <n v="35451545"/>
    <n v="3253359455"/>
    <n v="7318"/>
    <n v="0"/>
    <n v="32153393"/>
  </r>
  <r>
    <s v="O1-5-01-01-003"/>
    <m/>
    <m/>
    <x v="0"/>
    <x v="3"/>
    <m/>
    <s v="12- Aporte Ordinario Poblacion Fronteriza -Venezolana"/>
    <x v="0"/>
    <x v="0"/>
    <n v="60000000000"/>
    <n v="2911210143"/>
    <n v="2911210143"/>
    <n v="0"/>
    <n v="0"/>
    <n v="0"/>
    <n v="41320254187"/>
    <n v="41320254187"/>
    <n v="0"/>
    <n v="0"/>
    <n v="0"/>
    <n v="60000000000"/>
    <n v="0"/>
    <n v="0"/>
    <n v="60000000000"/>
    <n v="2603816736"/>
    <n v="6924070923"/>
    <n v="11.54"/>
    <n v="2603816736"/>
    <n v="6924070923"/>
    <n v="11.54"/>
    <n v="53075929077"/>
    <n v="53075929077"/>
    <n v="396183264"/>
    <n v="7320254187"/>
    <n v="52679745813"/>
    <n v="0"/>
    <n v="2603816736"/>
    <n v="6924070923"/>
  </r>
  <r>
    <s v="O1-5-01-01-003-00"/>
    <m/>
    <m/>
    <x v="0"/>
    <x v="3"/>
    <m/>
    <s v="N/A"/>
    <x v="0"/>
    <x v="0"/>
    <n v="60000000000"/>
    <n v="2911210143"/>
    <n v="2911210143"/>
    <n v="0"/>
    <n v="0"/>
    <n v="0"/>
    <n v="41320254187"/>
    <n v="41320254187"/>
    <n v="0"/>
    <n v="0"/>
    <n v="0"/>
    <n v="60000000000"/>
    <n v="0"/>
    <n v="0"/>
    <n v="60000000000"/>
    <n v="2603816736"/>
    <n v="6924070923"/>
    <n v="11.54"/>
    <n v="2603816736"/>
    <n v="6924070923"/>
    <n v="11.54"/>
    <n v="53075929077"/>
    <n v="53075929077"/>
    <n v="396183264"/>
    <n v="7320254187"/>
    <n v="52679745813"/>
    <n v="0"/>
    <n v="2603816736"/>
    <n v="6924070923"/>
  </r>
  <r>
    <s v="O1-5-01-01-003-00-00000000"/>
    <m/>
    <m/>
    <x v="0"/>
    <x v="3"/>
    <m/>
    <s v="N/A"/>
    <x v="0"/>
    <x v="0"/>
    <n v="60000000000"/>
    <n v="2911210143"/>
    <n v="2911210143"/>
    <n v="0"/>
    <n v="0"/>
    <n v="0"/>
    <n v="41320254187"/>
    <n v="41320254187"/>
    <n v="0"/>
    <n v="0"/>
    <n v="0"/>
    <n v="60000000000"/>
    <n v="0"/>
    <n v="0"/>
    <n v="60000000000"/>
    <n v="2603816736"/>
    <n v="6924070923"/>
    <n v="11.54"/>
    <n v="2603816736"/>
    <n v="6924070923"/>
    <n v="11.54"/>
    <n v="53075929077"/>
    <n v="53075929077"/>
    <n v="396183264"/>
    <n v="7320254187"/>
    <n v="52679745813"/>
    <n v="0"/>
    <n v="2603816736"/>
    <n v="6924070923"/>
  </r>
  <r>
    <s v="O1-5-01-01-003-00-00000000-000000000"/>
    <m/>
    <m/>
    <x v="0"/>
    <x v="3"/>
    <m/>
    <s v="N/A"/>
    <x v="0"/>
    <x v="0"/>
    <n v="60000000000"/>
    <n v="2911210143"/>
    <n v="2911210143"/>
    <n v="0"/>
    <n v="0"/>
    <n v="0"/>
    <n v="41320254187"/>
    <n v="41320254187"/>
    <n v="0"/>
    <n v="0"/>
    <n v="0"/>
    <n v="60000000000"/>
    <n v="0"/>
    <n v="0"/>
    <n v="60000000000"/>
    <n v="2603816736"/>
    <n v="6924070923"/>
    <n v="11.54"/>
    <n v="2603816736"/>
    <n v="6924070923"/>
    <n v="11.54"/>
    <n v="53075929077"/>
    <n v="53075929077"/>
    <n v="396183264"/>
    <n v="7320254187"/>
    <n v="52679745813"/>
    <n v="0"/>
    <n v="2603816736"/>
    <n v="6924070923"/>
  </r>
  <r>
    <s v="O1-5-01-01-003-00-00000000-000000000"/>
    <n v="1"/>
    <s v="O2-3-01-17-019-06"/>
    <x v="378"/>
    <x v="36"/>
    <s v="O23011719062024020315004"/>
    <s v="Servicios de la administración pública relacionados con la salud"/>
    <x v="17"/>
    <x v="4"/>
    <n v="0"/>
    <n v="2911210143"/>
    <n v="0"/>
    <n v="0"/>
    <n v="0"/>
    <n v="2911210143"/>
    <n v="7320254187"/>
    <n v="0"/>
    <n v="0"/>
    <n v="0"/>
    <n v="7320254187"/>
    <n v="7320254187"/>
    <n v="0"/>
    <n v="0"/>
    <n v="7320254187"/>
    <n v="2603816736"/>
    <n v="6924070923"/>
    <n v="94.59"/>
    <n v="2603816736"/>
    <n v="6924070923"/>
    <n v="94.59"/>
    <n v="396183264"/>
    <n v="396183264"/>
    <n v="396183264"/>
    <n v="7320254187"/>
    <n v="0"/>
    <n v="0"/>
    <n v="2603816736"/>
    <n v="6924070923"/>
  </r>
  <r>
    <s v="O1-5-01-01-003-00-00000000-000000000"/>
    <n v="1"/>
    <s v="O2-3-01-17-019-06"/>
    <x v="45"/>
    <x v="18"/>
    <s v="O23011719062024020315004"/>
    <s v="Servicios de la administración pública relacionados con la salud"/>
    <x v="17"/>
    <x v="4"/>
    <n v="34000000000"/>
    <n v="0"/>
    <n v="0"/>
    <n v="0"/>
    <n v="0"/>
    <n v="0"/>
    <n v="0"/>
    <n v="34000000000"/>
    <n v="0"/>
    <n v="0"/>
    <n v="-34000000000"/>
    <n v="0"/>
    <n v="0"/>
    <n v="0"/>
    <n v="0"/>
    <n v="0"/>
    <n v="0"/>
    <n v="0"/>
    <n v="0"/>
    <n v="0"/>
    <n v="0"/>
    <n v="0"/>
    <n v="0"/>
    <n v="0"/>
    <n v="0"/>
    <n v="0"/>
    <n v="0"/>
    <n v="0"/>
    <n v="0"/>
  </r>
  <r>
    <s v="O1-5-01-01-003-00-00000000-000000000"/>
    <n v="1"/>
    <s v="O2-3-01-17-019-06"/>
    <x v="52"/>
    <x v="18"/>
    <s v="O23011719062024020315004"/>
    <s v="Servicios de la administración pública relacionados con la salud"/>
    <x v="17"/>
    <x v="4"/>
    <n v="0"/>
    <n v="0"/>
    <n v="0"/>
    <n v="0"/>
    <n v="0"/>
    <n v="0"/>
    <n v="34000000000"/>
    <n v="0"/>
    <n v="0"/>
    <n v="0"/>
    <n v="34000000000"/>
    <n v="34000000000"/>
    <n v="0"/>
    <n v="0"/>
    <n v="34000000000"/>
    <n v="0"/>
    <n v="0"/>
    <n v="0"/>
    <n v="0"/>
    <n v="0"/>
    <n v="0"/>
    <n v="34000000000"/>
    <n v="34000000000"/>
    <n v="0"/>
    <n v="0"/>
    <n v="34000000000"/>
    <n v="0"/>
    <n v="0"/>
    <n v="0"/>
  </r>
  <r>
    <s v="O1-5-01-01-003-00-00000000-000000000"/>
    <n v="1"/>
    <s v="O2-3-01-17-019-06"/>
    <x v="132"/>
    <x v="36"/>
    <s v="O23011719062024020315004"/>
    <s v="Servicios de la administración pública relacionados con la salud"/>
    <x v="17"/>
    <x v="4"/>
    <n v="26000000000"/>
    <n v="0"/>
    <n v="2911210143"/>
    <n v="0"/>
    <n v="0"/>
    <n v="-2911210143"/>
    <n v="0"/>
    <n v="7320254187"/>
    <n v="0"/>
    <n v="0"/>
    <n v="-7320254187"/>
    <n v="18679745813"/>
    <n v="0"/>
    <n v="0"/>
    <n v="18679745813"/>
    <n v="0"/>
    <n v="0"/>
    <n v="0"/>
    <n v="0"/>
    <n v="0"/>
    <n v="0"/>
    <n v="18679745813"/>
    <n v="18679745813"/>
    <n v="0"/>
    <n v="0"/>
    <n v="18679745813"/>
    <n v="0"/>
    <n v="0"/>
    <n v="0"/>
  </r>
  <r>
    <s v="O1-5-01-01-004"/>
    <m/>
    <m/>
    <x v="0"/>
    <x v="3"/>
    <m/>
    <s v="Aporte Ordinario - Vigencia Futura"/>
    <x v="0"/>
    <x v="0"/>
    <n v="340358009260"/>
    <n v="0"/>
    <n v="886855632"/>
    <n v="0"/>
    <n v="0"/>
    <n v="-886855632"/>
    <n v="16387824391"/>
    <n v="53961367748"/>
    <n v="0"/>
    <n v="0"/>
    <n v="-37573543357"/>
    <n v="302784465903"/>
    <n v="0"/>
    <n v="0"/>
    <n v="302784465903"/>
    <n v="0"/>
    <n v="272576646133"/>
    <n v="90.02"/>
    <n v="7267585223"/>
    <n v="123069613963"/>
    <n v="40.65"/>
    <n v="30207819770"/>
    <n v="30207819770"/>
    <n v="1428776"/>
    <n v="272578074909"/>
    <n v="30206390994"/>
    <n v="149507032170"/>
    <n v="7267585223"/>
    <n v="123069613963"/>
  </r>
  <r>
    <s v="O1-5-01-01-004-01"/>
    <m/>
    <m/>
    <x v="0"/>
    <x v="3"/>
    <m/>
    <s v="12- Aporte Ordinario VF -BOSA Acuerdo 743-2019"/>
    <x v="0"/>
    <x v="0"/>
    <n v="38698583450"/>
    <n v="0"/>
    <n v="0"/>
    <n v="0"/>
    <n v="0"/>
    <n v="0"/>
    <n v="0"/>
    <n v="0"/>
    <n v="0"/>
    <n v="0"/>
    <n v="0"/>
    <n v="38698583450"/>
    <n v="0"/>
    <n v="0"/>
    <n v="38698583450"/>
    <n v="0"/>
    <n v="38698583450"/>
    <n v="100"/>
    <n v="0"/>
    <n v="38698581827"/>
    <n v="100"/>
    <n v="0"/>
    <n v="0"/>
    <n v="0"/>
    <n v="38698583450"/>
    <n v="0"/>
    <n v="1623"/>
    <n v="0"/>
    <n v="38698581827"/>
  </r>
  <r>
    <s v="O1-5-01-01-004-01-00000000"/>
    <m/>
    <m/>
    <x v="0"/>
    <x v="3"/>
    <m/>
    <s v="N/A"/>
    <x v="0"/>
    <x v="0"/>
    <n v="38698583450"/>
    <n v="0"/>
    <n v="0"/>
    <n v="0"/>
    <n v="0"/>
    <n v="0"/>
    <n v="0"/>
    <n v="0"/>
    <n v="0"/>
    <n v="0"/>
    <n v="0"/>
    <n v="38698583450"/>
    <n v="0"/>
    <n v="0"/>
    <n v="38698583450"/>
    <n v="0"/>
    <n v="38698583450"/>
    <n v="100"/>
    <n v="0"/>
    <n v="38698581827"/>
    <n v="100"/>
    <n v="0"/>
    <n v="0"/>
    <n v="0"/>
    <n v="38698583450"/>
    <n v="0"/>
    <n v="1623"/>
    <n v="0"/>
    <n v="38698581827"/>
  </r>
  <r>
    <s v="O1-5-01-01-004-01-00000000-000000000"/>
    <m/>
    <m/>
    <x v="0"/>
    <x v="3"/>
    <m/>
    <s v="N/A"/>
    <x v="0"/>
    <x v="0"/>
    <n v="38698583450"/>
    <n v="0"/>
    <n v="0"/>
    <n v="0"/>
    <n v="0"/>
    <n v="0"/>
    <n v="0"/>
    <n v="0"/>
    <n v="0"/>
    <n v="0"/>
    <n v="0"/>
    <n v="38698583450"/>
    <n v="0"/>
    <n v="0"/>
    <n v="38698583450"/>
    <n v="0"/>
    <n v="38698583450"/>
    <n v="100"/>
    <n v="0"/>
    <n v="38698581827"/>
    <n v="100"/>
    <n v="0"/>
    <n v="0"/>
    <n v="0"/>
    <n v="38698583450"/>
    <n v="0"/>
    <n v="1623"/>
    <n v="0"/>
    <n v="38698581827"/>
  </r>
  <r>
    <s v="O1-5-01-01-004-01-00000000-000000000"/>
    <n v="1"/>
    <s v="O2-3-01-17-019-01"/>
    <x v="70"/>
    <x v="23"/>
    <s v="O23011719012020014922112"/>
    <s v="Edificios relacionados con salud"/>
    <x v="17"/>
    <x v="4"/>
    <n v="38698583450"/>
    <n v="0"/>
    <n v="0"/>
    <n v="0"/>
    <n v="0"/>
    <n v="0"/>
    <n v="0"/>
    <n v="0"/>
    <n v="0"/>
    <n v="0"/>
    <n v="0"/>
    <n v="38698583450"/>
    <n v="0"/>
    <n v="0"/>
    <n v="38698583450"/>
    <n v="0"/>
    <n v="38698583450"/>
    <n v="100"/>
    <n v="0"/>
    <n v="38698581827"/>
    <n v="100"/>
    <n v="0"/>
    <n v="0"/>
    <n v="0"/>
    <n v="38698583450"/>
    <n v="0"/>
    <n v="1623"/>
    <n v="0"/>
    <n v="38698581827"/>
  </r>
  <r>
    <s v="O1-5-01-01-004-02"/>
    <m/>
    <m/>
    <x v="0"/>
    <x v="3"/>
    <m/>
    <s v="12- Aporte Ordinario INDEXACION VF -BOSA Acuerdo 743-2019"/>
    <x v="0"/>
    <x v="0"/>
    <n v="14080131550"/>
    <n v="0"/>
    <n v="0"/>
    <n v="0"/>
    <n v="0"/>
    <n v="0"/>
    <n v="14080131550"/>
    <n v="14080131550"/>
    <n v="0"/>
    <n v="0"/>
    <n v="0"/>
    <n v="14080131550"/>
    <n v="0"/>
    <n v="0"/>
    <n v="14080131550"/>
    <n v="0"/>
    <n v="14080130659"/>
    <n v="100"/>
    <n v="0"/>
    <n v="14080130659"/>
    <n v="100"/>
    <n v="891"/>
    <n v="891"/>
    <n v="0"/>
    <n v="14080130659"/>
    <n v="891"/>
    <n v="0"/>
    <n v="0"/>
    <n v="14080130659"/>
  </r>
  <r>
    <s v="O1-5-01-01-004-02-00000000"/>
    <m/>
    <m/>
    <x v="0"/>
    <x v="3"/>
    <m/>
    <s v="N/A"/>
    <x v="0"/>
    <x v="0"/>
    <n v="14080131550"/>
    <n v="0"/>
    <n v="0"/>
    <n v="0"/>
    <n v="0"/>
    <n v="0"/>
    <n v="14080131550"/>
    <n v="14080131550"/>
    <n v="0"/>
    <n v="0"/>
    <n v="0"/>
    <n v="14080131550"/>
    <n v="0"/>
    <n v="0"/>
    <n v="14080131550"/>
    <n v="0"/>
    <n v="14080130659"/>
    <n v="100"/>
    <n v="0"/>
    <n v="14080130659"/>
    <n v="100"/>
    <n v="891"/>
    <n v="891"/>
    <n v="0"/>
    <n v="14080130659"/>
    <n v="891"/>
    <n v="0"/>
    <n v="0"/>
    <n v="14080130659"/>
  </r>
  <r>
    <s v="O1-5-01-01-004-02-00000000-000000000"/>
    <m/>
    <m/>
    <x v="0"/>
    <x v="3"/>
    <m/>
    <s v="N/A"/>
    <x v="0"/>
    <x v="0"/>
    <n v="14080131550"/>
    <n v="0"/>
    <n v="0"/>
    <n v="0"/>
    <n v="0"/>
    <n v="0"/>
    <n v="14080131550"/>
    <n v="14080131550"/>
    <n v="0"/>
    <n v="0"/>
    <n v="0"/>
    <n v="14080131550"/>
    <n v="0"/>
    <n v="0"/>
    <n v="14080131550"/>
    <n v="0"/>
    <n v="14080130659"/>
    <n v="100"/>
    <n v="0"/>
    <n v="14080130659"/>
    <n v="100"/>
    <n v="891"/>
    <n v="891"/>
    <n v="0"/>
    <n v="14080130659"/>
    <n v="891"/>
    <n v="0"/>
    <n v="0"/>
    <n v="14080130659"/>
  </r>
  <r>
    <s v="O1-5-01-01-004-02-00000000-000000000"/>
    <n v="1"/>
    <s v="O2-3-01-17-019-01"/>
    <x v="70"/>
    <x v="23"/>
    <s v="O23011719012020014922112"/>
    <s v="Edificios relacionados con salud"/>
    <x v="17"/>
    <x v="4"/>
    <n v="14080131550"/>
    <n v="0"/>
    <n v="0"/>
    <n v="0"/>
    <n v="0"/>
    <n v="0"/>
    <n v="0"/>
    <n v="14080131550"/>
    <n v="0"/>
    <n v="0"/>
    <n v="-14080131550"/>
    <n v="0"/>
    <n v="0"/>
    <n v="0"/>
    <n v="0"/>
    <n v="0"/>
    <n v="0"/>
    <n v="0"/>
    <n v="0"/>
    <n v="0"/>
    <n v="0"/>
    <n v="0"/>
    <n v="0"/>
    <n v="0"/>
    <n v="0"/>
    <n v="0"/>
    <n v="0"/>
    <n v="0"/>
    <n v="0"/>
  </r>
  <r>
    <s v="O1-5-01-01-004-02-00000000-000000000"/>
    <n v="1"/>
    <s v="O2-3-01-17-019-01"/>
    <x v="153"/>
    <x v="23"/>
    <s v="O23011719012020014922112"/>
    <s v="Edificios relacionados con salud"/>
    <x v="17"/>
    <x v="4"/>
    <n v="0"/>
    <n v="0"/>
    <n v="0"/>
    <n v="0"/>
    <n v="0"/>
    <n v="0"/>
    <n v="14080131550"/>
    <n v="0"/>
    <n v="0"/>
    <n v="0"/>
    <n v="14080131550"/>
    <n v="14080131550"/>
    <n v="0"/>
    <n v="0"/>
    <n v="14080131550"/>
    <n v="0"/>
    <n v="14080130659"/>
    <n v="100"/>
    <n v="0"/>
    <n v="14080130659"/>
    <n v="100"/>
    <n v="891"/>
    <n v="891"/>
    <n v="0"/>
    <n v="14080130659"/>
    <n v="891"/>
    <n v="0"/>
    <n v="0"/>
    <n v="14080130659"/>
  </r>
  <r>
    <s v="O1-5-01-01-004-03"/>
    <m/>
    <m/>
    <x v="0"/>
    <x v="3"/>
    <m/>
    <s v="12- Aporte Ordinario VF - VACUNAS Acta 26-2022"/>
    <x v="0"/>
    <x v="0"/>
    <n v="100000000000"/>
    <n v="0"/>
    <n v="0"/>
    <n v="0"/>
    <n v="0"/>
    <n v="0"/>
    <n v="0"/>
    <n v="0"/>
    <n v="0"/>
    <n v="0"/>
    <n v="0"/>
    <n v="100000000000"/>
    <n v="0"/>
    <n v="0"/>
    <n v="100000000000"/>
    <n v="0"/>
    <n v="100000000000"/>
    <n v="100"/>
    <n v="0"/>
    <n v="0"/>
    <n v="0"/>
    <n v="0"/>
    <n v="0"/>
    <n v="0"/>
    <n v="100000000000"/>
    <n v="0"/>
    <n v="100000000000"/>
    <n v="0"/>
    <n v="0"/>
  </r>
  <r>
    <s v="O1-5-01-01-004-03-00000000"/>
    <m/>
    <m/>
    <x v="0"/>
    <x v="3"/>
    <m/>
    <s v="N/A"/>
    <x v="0"/>
    <x v="0"/>
    <n v="100000000000"/>
    <n v="0"/>
    <n v="0"/>
    <n v="0"/>
    <n v="0"/>
    <n v="0"/>
    <n v="0"/>
    <n v="0"/>
    <n v="0"/>
    <n v="0"/>
    <n v="0"/>
    <n v="100000000000"/>
    <n v="0"/>
    <n v="0"/>
    <n v="100000000000"/>
    <n v="0"/>
    <n v="100000000000"/>
    <n v="100"/>
    <n v="0"/>
    <n v="0"/>
    <n v="0"/>
    <n v="0"/>
    <n v="0"/>
    <n v="0"/>
    <n v="100000000000"/>
    <n v="0"/>
    <n v="100000000000"/>
    <n v="0"/>
    <n v="0"/>
  </r>
  <r>
    <s v="O1-5-01-01-004-03-00000000-000000000"/>
    <m/>
    <m/>
    <x v="0"/>
    <x v="3"/>
    <m/>
    <s v="N/A"/>
    <x v="0"/>
    <x v="0"/>
    <n v="100000000000"/>
    <n v="0"/>
    <n v="0"/>
    <n v="0"/>
    <n v="0"/>
    <n v="0"/>
    <n v="0"/>
    <n v="0"/>
    <n v="0"/>
    <n v="0"/>
    <n v="0"/>
    <n v="100000000000"/>
    <n v="0"/>
    <n v="0"/>
    <n v="100000000000"/>
    <n v="0"/>
    <n v="100000000000"/>
    <n v="100"/>
    <n v="0"/>
    <n v="0"/>
    <n v="0"/>
    <n v="0"/>
    <n v="0"/>
    <n v="0"/>
    <n v="100000000000"/>
    <n v="0"/>
    <n v="100000000000"/>
    <n v="0"/>
    <n v="0"/>
  </r>
  <r>
    <s v="O1-5-01-01-004-03-00000000-000000000"/>
    <n v="1"/>
    <s v="O2-3-01-17-019-05"/>
    <x v="296"/>
    <x v="126"/>
    <s v="O23011719052022000213038"/>
    <s v="Servicios de la administración pública relacionados con la salud"/>
    <x v="17"/>
    <x v="4"/>
    <n v="100000000000"/>
    <n v="0"/>
    <n v="0"/>
    <n v="0"/>
    <n v="0"/>
    <n v="0"/>
    <n v="0"/>
    <n v="0"/>
    <n v="0"/>
    <n v="0"/>
    <n v="0"/>
    <n v="100000000000"/>
    <n v="0"/>
    <n v="0"/>
    <n v="100000000000"/>
    <n v="0"/>
    <n v="100000000000"/>
    <n v="100"/>
    <n v="0"/>
    <n v="0"/>
    <n v="0"/>
    <n v="0"/>
    <n v="0"/>
    <n v="0"/>
    <n v="100000000000"/>
    <n v="0"/>
    <n v="100000000000"/>
    <n v="0"/>
    <n v="0"/>
  </r>
  <r>
    <s v="O1-5-01-01-004-04"/>
    <m/>
    <m/>
    <x v="0"/>
    <x v="3"/>
    <m/>
    <s v="12- Aporte Ordinario INDEXACION VF- VACUNAS Acta 26-2022"/>
    <x v="0"/>
    <x v="0"/>
    <n v="19273743000"/>
    <n v="0"/>
    <n v="0"/>
    <n v="0"/>
    <n v="0"/>
    <n v="0"/>
    <n v="0"/>
    <n v="0"/>
    <n v="0"/>
    <n v="0"/>
    <n v="0"/>
    <n v="19273743000"/>
    <n v="0"/>
    <n v="0"/>
    <n v="19273743000"/>
    <n v="0"/>
    <n v="0"/>
    <n v="0"/>
    <n v="0"/>
    <n v="0"/>
    <n v="0"/>
    <n v="19273743000"/>
    <n v="19273743000"/>
    <n v="0"/>
    <n v="0"/>
    <n v="19273743000"/>
    <n v="0"/>
    <n v="0"/>
    <n v="0"/>
  </r>
  <r>
    <s v="O1-5-01-01-004-04-00000000"/>
    <m/>
    <m/>
    <x v="0"/>
    <x v="3"/>
    <m/>
    <s v="N/A"/>
    <x v="0"/>
    <x v="0"/>
    <n v="19273743000"/>
    <n v="0"/>
    <n v="0"/>
    <n v="0"/>
    <n v="0"/>
    <n v="0"/>
    <n v="0"/>
    <n v="0"/>
    <n v="0"/>
    <n v="0"/>
    <n v="0"/>
    <n v="19273743000"/>
    <n v="0"/>
    <n v="0"/>
    <n v="19273743000"/>
    <n v="0"/>
    <n v="0"/>
    <n v="0"/>
    <n v="0"/>
    <n v="0"/>
    <n v="0"/>
    <n v="19273743000"/>
    <n v="19273743000"/>
    <n v="0"/>
    <n v="0"/>
    <n v="19273743000"/>
    <n v="0"/>
    <n v="0"/>
    <n v="0"/>
  </r>
  <r>
    <s v="O1-5-01-01-004-04-00000000-000000000"/>
    <m/>
    <m/>
    <x v="0"/>
    <x v="3"/>
    <m/>
    <s v="N/A"/>
    <x v="0"/>
    <x v="0"/>
    <n v="19273743000"/>
    <n v="0"/>
    <n v="0"/>
    <n v="0"/>
    <n v="0"/>
    <n v="0"/>
    <n v="0"/>
    <n v="0"/>
    <n v="0"/>
    <n v="0"/>
    <n v="0"/>
    <n v="19273743000"/>
    <n v="0"/>
    <n v="0"/>
    <n v="19273743000"/>
    <n v="0"/>
    <n v="0"/>
    <n v="0"/>
    <n v="0"/>
    <n v="0"/>
    <n v="0"/>
    <n v="19273743000"/>
    <n v="19273743000"/>
    <n v="0"/>
    <n v="0"/>
    <n v="19273743000"/>
    <n v="0"/>
    <n v="0"/>
    <n v="0"/>
  </r>
  <r>
    <s v="O1-5-01-01-004-04-00000000-000000000"/>
    <n v="1"/>
    <s v="O2-3-01-17-019-05"/>
    <x v="296"/>
    <x v="126"/>
    <s v="O23011719052022000213038"/>
    <s v="Servicios de la administración pública relacionados con la salud"/>
    <x v="17"/>
    <x v="4"/>
    <n v="19273743000"/>
    <n v="0"/>
    <n v="0"/>
    <n v="0"/>
    <n v="0"/>
    <n v="0"/>
    <n v="0"/>
    <n v="0"/>
    <n v="0"/>
    <n v="0"/>
    <n v="0"/>
    <n v="19273743000"/>
    <n v="0"/>
    <n v="0"/>
    <n v="19273743000"/>
    <n v="0"/>
    <n v="0"/>
    <n v="0"/>
    <n v="0"/>
    <n v="0"/>
    <n v="0"/>
    <n v="19273743000"/>
    <n v="19273743000"/>
    <n v="0"/>
    <n v="0"/>
    <n v="19273743000"/>
    <n v="0"/>
    <n v="0"/>
    <n v="0"/>
  </r>
  <r>
    <s v="O1-5-01-01-004-05"/>
    <m/>
    <m/>
    <x v="0"/>
    <x v="3"/>
    <m/>
    <s v="12- Aporte Ordinario Vigencias Futuras NSJD-SC Acuerdo 725 de 2018"/>
    <x v="0"/>
    <x v="0"/>
    <n v="21098492000"/>
    <n v="0"/>
    <n v="0"/>
    <n v="0"/>
    <n v="0"/>
    <n v="0"/>
    <n v="0"/>
    <n v="0"/>
    <n v="0"/>
    <n v="0"/>
    <n v="0"/>
    <n v="21098492000"/>
    <n v="0"/>
    <n v="0"/>
    <n v="21098492000"/>
    <n v="0"/>
    <n v="21098492000"/>
    <n v="100"/>
    <n v="0"/>
    <n v="0"/>
    <n v="0"/>
    <n v="0"/>
    <n v="0"/>
    <n v="0"/>
    <n v="21098492000"/>
    <n v="0"/>
    <n v="21098492000"/>
    <n v="0"/>
    <n v="0"/>
  </r>
  <r>
    <s v="O1-5-01-01-004-05-00000000"/>
    <m/>
    <m/>
    <x v="0"/>
    <x v="3"/>
    <m/>
    <s v="N/A"/>
    <x v="0"/>
    <x v="0"/>
    <n v="21098492000"/>
    <n v="0"/>
    <n v="0"/>
    <n v="0"/>
    <n v="0"/>
    <n v="0"/>
    <n v="0"/>
    <n v="0"/>
    <n v="0"/>
    <n v="0"/>
    <n v="0"/>
    <n v="21098492000"/>
    <n v="0"/>
    <n v="0"/>
    <n v="21098492000"/>
    <n v="0"/>
    <n v="21098492000"/>
    <n v="100"/>
    <n v="0"/>
    <n v="0"/>
    <n v="0"/>
    <n v="0"/>
    <n v="0"/>
    <n v="0"/>
    <n v="21098492000"/>
    <n v="0"/>
    <n v="21098492000"/>
    <n v="0"/>
    <n v="0"/>
  </r>
  <r>
    <s v="O1-5-01-01-004-05-00000000-000000000"/>
    <m/>
    <m/>
    <x v="0"/>
    <x v="3"/>
    <m/>
    <s v="N/A"/>
    <x v="0"/>
    <x v="0"/>
    <n v="21098492000"/>
    <n v="0"/>
    <n v="0"/>
    <n v="0"/>
    <n v="0"/>
    <n v="0"/>
    <n v="0"/>
    <n v="0"/>
    <n v="0"/>
    <n v="0"/>
    <n v="0"/>
    <n v="21098492000"/>
    <n v="0"/>
    <n v="0"/>
    <n v="21098492000"/>
    <n v="0"/>
    <n v="21098492000"/>
    <n v="100"/>
    <n v="0"/>
    <n v="0"/>
    <n v="0"/>
    <n v="0"/>
    <n v="0"/>
    <n v="0"/>
    <n v="21098492000"/>
    <n v="0"/>
    <n v="21098492000"/>
    <n v="0"/>
    <n v="0"/>
  </r>
  <r>
    <s v="O1-5-01-01-004-05-00000000-000000000"/>
    <n v="1"/>
    <s v="O2-3-01-17-019-01"/>
    <x v="379"/>
    <x v="147"/>
    <s v="O23011719012020014922112"/>
    <s v="Edificios relacionados con salud"/>
    <x v="17"/>
    <x v="4"/>
    <n v="21098492000"/>
    <n v="0"/>
    <n v="0"/>
    <n v="0"/>
    <n v="0"/>
    <n v="0"/>
    <n v="0"/>
    <n v="0"/>
    <n v="0"/>
    <n v="0"/>
    <n v="0"/>
    <n v="21098492000"/>
    <n v="0"/>
    <n v="0"/>
    <n v="21098492000"/>
    <n v="0"/>
    <n v="21098492000"/>
    <n v="100"/>
    <n v="0"/>
    <n v="0"/>
    <n v="0"/>
    <n v="0"/>
    <n v="0"/>
    <n v="0"/>
    <n v="21098492000"/>
    <n v="0"/>
    <n v="21098492000"/>
    <n v="0"/>
    <n v="0"/>
  </r>
  <r>
    <s v="O1-5-01-01-004-06"/>
    <m/>
    <m/>
    <x v="0"/>
    <x v="3"/>
    <m/>
    <s v="12- Aporte Ordinario INDEXACION Vigencias Futuras  NSJD-SC Acuerdo 725 de 2018"/>
    <x v="0"/>
    <x v="0"/>
    <n v="10612923000"/>
    <n v="0"/>
    <n v="0"/>
    <n v="0"/>
    <n v="0"/>
    <n v="0"/>
    <n v="0"/>
    <n v="0"/>
    <n v="0"/>
    <n v="0"/>
    <n v="0"/>
    <n v="10612923000"/>
    <n v="0"/>
    <n v="0"/>
    <n v="10612923000"/>
    <n v="0"/>
    <n v="0"/>
    <n v="0"/>
    <n v="0"/>
    <n v="0"/>
    <n v="0"/>
    <n v="10612923000"/>
    <n v="10612923000"/>
    <n v="0"/>
    <n v="0"/>
    <n v="10612923000"/>
    <n v="0"/>
    <n v="0"/>
    <n v="0"/>
  </r>
  <r>
    <s v="O1-5-01-01-004-06-00000000"/>
    <m/>
    <m/>
    <x v="0"/>
    <x v="3"/>
    <m/>
    <s v="N/A"/>
    <x v="0"/>
    <x v="0"/>
    <n v="10612923000"/>
    <n v="0"/>
    <n v="0"/>
    <n v="0"/>
    <n v="0"/>
    <n v="0"/>
    <n v="0"/>
    <n v="0"/>
    <n v="0"/>
    <n v="0"/>
    <n v="0"/>
    <n v="10612923000"/>
    <n v="0"/>
    <n v="0"/>
    <n v="10612923000"/>
    <n v="0"/>
    <n v="0"/>
    <n v="0"/>
    <n v="0"/>
    <n v="0"/>
    <n v="0"/>
    <n v="10612923000"/>
    <n v="10612923000"/>
    <n v="0"/>
    <n v="0"/>
    <n v="10612923000"/>
    <n v="0"/>
    <n v="0"/>
    <n v="0"/>
  </r>
  <r>
    <s v="O1-5-01-01-004-06-00000000-000000000"/>
    <m/>
    <m/>
    <x v="0"/>
    <x v="3"/>
    <m/>
    <s v="N/A"/>
    <x v="0"/>
    <x v="0"/>
    <n v="10612923000"/>
    <n v="0"/>
    <n v="0"/>
    <n v="0"/>
    <n v="0"/>
    <n v="0"/>
    <n v="0"/>
    <n v="0"/>
    <n v="0"/>
    <n v="0"/>
    <n v="0"/>
    <n v="10612923000"/>
    <n v="0"/>
    <n v="0"/>
    <n v="10612923000"/>
    <n v="0"/>
    <n v="0"/>
    <n v="0"/>
    <n v="0"/>
    <n v="0"/>
    <n v="0"/>
    <n v="10612923000"/>
    <n v="10612923000"/>
    <n v="0"/>
    <n v="0"/>
    <n v="10612923000"/>
    <n v="0"/>
    <n v="0"/>
    <n v="0"/>
  </r>
  <r>
    <s v="O1-5-01-01-004-06-00000000-000000000"/>
    <n v="1"/>
    <s v="O2-3-01-17-019-01"/>
    <x v="379"/>
    <x v="147"/>
    <s v="O23011719012020014922112"/>
    <s v="Edificios relacionados con salud"/>
    <x v="17"/>
    <x v="4"/>
    <n v="10612923000"/>
    <n v="0"/>
    <n v="0"/>
    <n v="0"/>
    <n v="0"/>
    <n v="0"/>
    <n v="0"/>
    <n v="0"/>
    <n v="0"/>
    <n v="0"/>
    <n v="0"/>
    <n v="10612923000"/>
    <n v="0"/>
    <n v="0"/>
    <n v="10612923000"/>
    <n v="0"/>
    <n v="0"/>
    <n v="0"/>
    <n v="0"/>
    <n v="0"/>
    <n v="0"/>
    <n v="10612923000"/>
    <n v="10612923000"/>
    <n v="0"/>
    <n v="0"/>
    <n v="10612923000"/>
    <n v="0"/>
    <n v="0"/>
    <n v="0"/>
  </r>
  <r>
    <s v="O1-5-01-01-004-07"/>
    <m/>
    <m/>
    <x v="0"/>
    <x v="3"/>
    <m/>
    <s v="12- Aporte Ordinario Vigencias Futuras APP ENGATIVA SC Acuerdo 917 de 2023"/>
    <x v="0"/>
    <x v="0"/>
    <n v="25805562489"/>
    <n v="0"/>
    <n v="0"/>
    <n v="0"/>
    <n v="0"/>
    <n v="0"/>
    <n v="0"/>
    <n v="25805562489"/>
    <n v="0"/>
    <n v="0"/>
    <n v="-25805562489"/>
    <n v="0"/>
    <n v="0"/>
    <n v="0"/>
    <n v="0"/>
    <n v="0"/>
    <n v="0"/>
    <n v="0"/>
    <n v="0"/>
    <n v="0"/>
    <n v="0"/>
    <n v="0"/>
    <n v="0"/>
    <n v="0"/>
    <n v="0"/>
    <n v="0"/>
    <n v="0"/>
    <n v="0"/>
    <n v="0"/>
  </r>
  <r>
    <s v="O1-5-01-01-004-07-00000000"/>
    <m/>
    <m/>
    <x v="0"/>
    <x v="3"/>
    <m/>
    <s v="N/A"/>
    <x v="0"/>
    <x v="0"/>
    <n v="25805562489"/>
    <n v="0"/>
    <n v="0"/>
    <n v="0"/>
    <n v="0"/>
    <n v="0"/>
    <n v="0"/>
    <n v="25805562489"/>
    <n v="0"/>
    <n v="0"/>
    <n v="-25805562489"/>
    <n v="0"/>
    <n v="0"/>
    <n v="0"/>
    <n v="0"/>
    <n v="0"/>
    <n v="0"/>
    <n v="0"/>
    <n v="0"/>
    <n v="0"/>
    <n v="0"/>
    <n v="0"/>
    <n v="0"/>
    <n v="0"/>
    <n v="0"/>
    <n v="0"/>
    <n v="0"/>
    <n v="0"/>
    <n v="0"/>
  </r>
  <r>
    <s v="O1-5-01-01-004-07-00000000-000000000"/>
    <m/>
    <m/>
    <x v="0"/>
    <x v="3"/>
    <m/>
    <s v="N/A"/>
    <x v="0"/>
    <x v="0"/>
    <n v="25805562489"/>
    <n v="0"/>
    <n v="0"/>
    <n v="0"/>
    <n v="0"/>
    <n v="0"/>
    <n v="0"/>
    <n v="25805562489"/>
    <n v="0"/>
    <n v="0"/>
    <n v="-25805562489"/>
    <n v="0"/>
    <n v="0"/>
    <n v="0"/>
    <n v="0"/>
    <n v="0"/>
    <n v="0"/>
    <n v="0"/>
    <n v="0"/>
    <n v="0"/>
    <n v="0"/>
    <n v="0"/>
    <n v="0"/>
    <n v="0"/>
    <n v="0"/>
    <n v="0"/>
    <n v="0"/>
    <n v="0"/>
    <n v="0"/>
  </r>
  <r>
    <s v="O1-5-01-01-004-07-00000000-000000000"/>
    <n v="1"/>
    <s v="O2-3-01-17-019-06"/>
    <x v="184"/>
    <x v="63"/>
    <s v="O23011719062022000123018"/>
    <s v="Edificios relacionados con salud"/>
    <x v="17"/>
    <x v="4"/>
    <n v="25805562489"/>
    <n v="0"/>
    <n v="0"/>
    <n v="0"/>
    <n v="0"/>
    <n v="0"/>
    <n v="0"/>
    <n v="25805562489"/>
    <n v="0"/>
    <n v="0"/>
    <n v="-25805562489"/>
    <n v="0"/>
    <n v="0"/>
    <n v="0"/>
    <n v="0"/>
    <n v="0"/>
    <n v="0"/>
    <n v="0"/>
    <n v="0"/>
    <n v="0"/>
    <n v="0"/>
    <n v="0"/>
    <n v="0"/>
    <n v="0"/>
    <n v="0"/>
    <n v="0"/>
    <n v="0"/>
    <n v="0"/>
    <n v="0"/>
  </r>
  <r>
    <s v="O1-5-01-01-004-08"/>
    <m/>
    <m/>
    <x v="0"/>
    <x v="3"/>
    <m/>
    <s v="12- Aporte Ordinario INDEXACION Vigencias Futuras APP ENGATIVA SC Acuerdo 917 de 2023"/>
    <x v="0"/>
    <x v="0"/>
    <n v="851805511"/>
    <n v="0"/>
    <n v="0"/>
    <n v="0"/>
    <n v="0"/>
    <n v="0"/>
    <n v="0"/>
    <n v="851805511"/>
    <n v="0"/>
    <n v="0"/>
    <n v="-851805511"/>
    <n v="0"/>
    <n v="0"/>
    <n v="0"/>
    <n v="0"/>
    <n v="0"/>
    <n v="0"/>
    <n v="0"/>
    <n v="0"/>
    <n v="0"/>
    <n v="0"/>
    <n v="0"/>
    <n v="0"/>
    <n v="0"/>
    <n v="0"/>
    <n v="0"/>
    <n v="0"/>
    <n v="0"/>
    <n v="0"/>
  </r>
  <r>
    <s v="O1-5-01-01-004-08-00000000"/>
    <m/>
    <m/>
    <x v="0"/>
    <x v="3"/>
    <m/>
    <s v="N/A"/>
    <x v="0"/>
    <x v="0"/>
    <n v="851805511"/>
    <n v="0"/>
    <n v="0"/>
    <n v="0"/>
    <n v="0"/>
    <n v="0"/>
    <n v="0"/>
    <n v="851805511"/>
    <n v="0"/>
    <n v="0"/>
    <n v="-851805511"/>
    <n v="0"/>
    <n v="0"/>
    <n v="0"/>
    <n v="0"/>
    <n v="0"/>
    <n v="0"/>
    <n v="0"/>
    <n v="0"/>
    <n v="0"/>
    <n v="0"/>
    <n v="0"/>
    <n v="0"/>
    <n v="0"/>
    <n v="0"/>
    <n v="0"/>
    <n v="0"/>
    <n v="0"/>
    <n v="0"/>
  </r>
  <r>
    <s v="O1-5-01-01-004-08-00000000-000000000"/>
    <m/>
    <m/>
    <x v="0"/>
    <x v="3"/>
    <m/>
    <s v="N/A"/>
    <x v="0"/>
    <x v="0"/>
    <n v="851805511"/>
    <n v="0"/>
    <n v="0"/>
    <n v="0"/>
    <n v="0"/>
    <n v="0"/>
    <n v="0"/>
    <n v="851805511"/>
    <n v="0"/>
    <n v="0"/>
    <n v="-851805511"/>
    <n v="0"/>
    <n v="0"/>
    <n v="0"/>
    <n v="0"/>
    <n v="0"/>
    <n v="0"/>
    <n v="0"/>
    <n v="0"/>
    <n v="0"/>
    <n v="0"/>
    <n v="0"/>
    <n v="0"/>
    <n v="0"/>
    <n v="0"/>
    <n v="0"/>
    <n v="0"/>
    <n v="0"/>
    <n v="0"/>
  </r>
  <r>
    <s v="O1-5-01-01-004-08-00000000-000000000"/>
    <n v="1"/>
    <s v="O2-3-01-17-019-06"/>
    <x v="184"/>
    <x v="63"/>
    <s v="O23011719062022000123018"/>
    <s v="Edificios relacionados con salud"/>
    <x v="17"/>
    <x v="4"/>
    <n v="851805511"/>
    <n v="0"/>
    <n v="0"/>
    <n v="0"/>
    <n v="0"/>
    <n v="0"/>
    <n v="0"/>
    <n v="851805511"/>
    <n v="0"/>
    <n v="0"/>
    <n v="-851805511"/>
    <n v="0"/>
    <n v="0"/>
    <n v="0"/>
    <n v="0"/>
    <n v="0"/>
    <n v="0"/>
    <n v="0"/>
    <n v="0"/>
    <n v="0"/>
    <n v="0"/>
    <n v="0"/>
    <n v="0"/>
    <n v="0"/>
    <n v="0"/>
    <n v="0"/>
    <n v="0"/>
    <n v="0"/>
    <n v="0"/>
  </r>
  <r>
    <s v="O1-5-01-01-004-09"/>
    <m/>
    <m/>
    <x v="0"/>
    <x v="3"/>
    <m/>
    <s v="12- Aporte Ordinario- Vigencias futuras APROBADAS en 2024"/>
    <x v="0"/>
    <x v="0"/>
    <n v="109746035555"/>
    <n v="0"/>
    <n v="886855632"/>
    <n v="0"/>
    <n v="0"/>
    <n v="-886855632"/>
    <n v="2307692841"/>
    <n v="13033135493"/>
    <n v="0"/>
    <n v="0"/>
    <n v="-10725442652"/>
    <n v="99020592903"/>
    <n v="0"/>
    <n v="0"/>
    <n v="99020592903"/>
    <n v="0"/>
    <n v="98699440024"/>
    <n v="99.68"/>
    <n v="7267585223"/>
    <n v="70290901477"/>
    <n v="70.989999999999995"/>
    <n v="321152879"/>
    <n v="321152879"/>
    <n v="1428776"/>
    <n v="98700868800"/>
    <n v="319724103"/>
    <n v="28408538547"/>
    <n v="7267585223"/>
    <n v="70290901477"/>
  </r>
  <r>
    <s v="O1-5-01-01-004-09-00000000-000000000"/>
    <m/>
    <m/>
    <x v="0"/>
    <x v="3"/>
    <m/>
    <s v="12- Aporte Ordinario- Vigencias futuras APROBADAS en 2024"/>
    <x v="0"/>
    <x v="0"/>
    <n v="109746035555"/>
    <n v="0"/>
    <n v="886855632"/>
    <n v="0"/>
    <n v="0"/>
    <n v="-886855632"/>
    <n v="2307692841"/>
    <n v="13033135493"/>
    <n v="0"/>
    <n v="0"/>
    <n v="-10725442652"/>
    <n v="99020592903"/>
    <n v="0"/>
    <n v="0"/>
    <n v="99020592903"/>
    <n v="0"/>
    <n v="98699440024"/>
    <n v="99.68"/>
    <n v="7267585223"/>
    <n v="70290901477"/>
    <n v="70.989999999999995"/>
    <n v="321152879"/>
    <n v="321152879"/>
    <n v="1428776"/>
    <n v="98700868800"/>
    <n v="319724103"/>
    <n v="28408538547"/>
    <n v="7267585223"/>
    <n v="70290901477"/>
  </r>
  <r>
    <s v="O1-5-01-01-004-09-00000000-000000000"/>
    <n v="1"/>
    <s v="O2-3-01-17-019-06"/>
    <x v="243"/>
    <x v="55"/>
    <s v="O23011719062024014126039"/>
    <s v="Servicios de la administración pública relacionados con la salud"/>
    <x v="17"/>
    <x v="4"/>
    <n v="811254780"/>
    <n v="0"/>
    <n v="0"/>
    <n v="0"/>
    <n v="0"/>
    <n v="0"/>
    <n v="0"/>
    <n v="25382180"/>
    <n v="0"/>
    <n v="0"/>
    <n v="-25382180"/>
    <n v="785872600"/>
    <n v="0"/>
    <n v="0"/>
    <n v="785872600"/>
    <n v="0"/>
    <n v="785826000"/>
    <n v="99.99"/>
    <n v="131271000"/>
    <n v="525084000"/>
    <n v="66.819999999999993"/>
    <n v="46600"/>
    <n v="46600"/>
    <n v="0"/>
    <n v="785826000"/>
    <n v="46600"/>
    <n v="260742000"/>
    <n v="131271000"/>
    <n v="525084000"/>
  </r>
  <r>
    <s v="O1-5-01-01-004-09-00000000-000000000"/>
    <n v="1"/>
    <s v="O2-3-01-17-019-05"/>
    <x v="380"/>
    <x v="148"/>
    <s v="O23011719052024024209014"/>
    <s v="Servicios de la administración pública relacionados con la salud"/>
    <x v="17"/>
    <x v="4"/>
    <n v="34452338"/>
    <n v="0"/>
    <n v="0"/>
    <n v="0"/>
    <n v="0"/>
    <n v="0"/>
    <n v="0"/>
    <n v="0"/>
    <n v="0"/>
    <n v="0"/>
    <n v="0"/>
    <n v="34452338"/>
    <n v="0"/>
    <n v="0"/>
    <n v="34452338"/>
    <n v="0"/>
    <n v="34452338"/>
    <n v="100"/>
    <n v="414587"/>
    <n v="31610151"/>
    <n v="91.75"/>
    <n v="0"/>
    <n v="0"/>
    <n v="0"/>
    <n v="34452338"/>
    <n v="0"/>
    <n v="2842187"/>
    <n v="414587"/>
    <n v="31610151"/>
  </r>
  <r>
    <s v="O1-5-01-01-004-09-00000000-000000000"/>
    <n v="1"/>
    <s v="O2-3-01-17-019-05"/>
    <x v="278"/>
    <x v="118"/>
    <s v="O23011719052024024209014"/>
    <s v="Servicios de la administración pública relacionados con la salud"/>
    <x v="17"/>
    <x v="4"/>
    <n v="443052717"/>
    <n v="0"/>
    <n v="0"/>
    <n v="0"/>
    <n v="0"/>
    <n v="0"/>
    <n v="0"/>
    <n v="0"/>
    <n v="0"/>
    <n v="0"/>
    <n v="0"/>
    <n v="443052717"/>
    <n v="0"/>
    <n v="0"/>
    <n v="443052717"/>
    <n v="0"/>
    <n v="443052717"/>
    <n v="100"/>
    <n v="5395243"/>
    <n v="406736432"/>
    <n v="91.8"/>
    <n v="0"/>
    <n v="0"/>
    <n v="0"/>
    <n v="443052717"/>
    <n v="0"/>
    <n v="36316285"/>
    <n v="5395243"/>
    <n v="406736432"/>
  </r>
  <r>
    <s v="O1-5-01-01-004-09-00000000-000000000"/>
    <n v="1"/>
    <s v="O2-3-01-17-019-05"/>
    <x v="381"/>
    <x v="33"/>
    <s v="O23011719052024024208014"/>
    <s v="Servicios de la administración pública relacionados con la salud"/>
    <x v="17"/>
    <x v="4"/>
    <n v="175235863"/>
    <n v="0"/>
    <n v="0"/>
    <n v="0"/>
    <n v="0"/>
    <n v="0"/>
    <n v="0"/>
    <n v="0"/>
    <n v="0"/>
    <n v="0"/>
    <n v="0"/>
    <n v="175235863"/>
    <n v="0"/>
    <n v="0"/>
    <n v="175235863"/>
    <n v="0"/>
    <n v="175235863"/>
    <n v="100"/>
    <n v="2090836"/>
    <n v="160733017"/>
    <n v="91.72"/>
    <n v="0"/>
    <n v="0"/>
    <n v="0"/>
    <n v="175235863"/>
    <n v="0"/>
    <n v="14502846"/>
    <n v="2090836"/>
    <n v="160733017"/>
  </r>
  <r>
    <s v="O1-5-01-01-004-09-00000000-000000000"/>
    <n v="1"/>
    <s v="O2-3-01-17-019-06"/>
    <x v="280"/>
    <x v="119"/>
    <s v="O23011719062024014126039"/>
    <s v="Edificios relacionados con salud"/>
    <x v="17"/>
    <x v="4"/>
    <n v="825840000"/>
    <n v="0"/>
    <n v="0"/>
    <n v="0"/>
    <n v="0"/>
    <n v="0"/>
    <n v="0"/>
    <n v="603151200"/>
    <n v="0"/>
    <n v="0"/>
    <n v="-603151200"/>
    <n v="222688800"/>
    <n v="0"/>
    <n v="0"/>
    <n v="222688800"/>
    <n v="0"/>
    <n v="222688800"/>
    <n v="100"/>
    <n v="37114500"/>
    <n v="111345300"/>
    <n v="50"/>
    <n v="0"/>
    <n v="0"/>
    <n v="0"/>
    <n v="222688800"/>
    <n v="0"/>
    <n v="111343500"/>
    <n v="37114500"/>
    <n v="111345300"/>
  </r>
  <r>
    <s v="O1-5-01-01-004-09-00000000-000000000"/>
    <n v="1"/>
    <s v="O2-3-01-17-019-06"/>
    <x v="270"/>
    <x v="115"/>
    <s v="O23011719062024018727041"/>
    <s v="Servicios de la administración pública relacionados con la salud"/>
    <x v="17"/>
    <x v="4"/>
    <n v="1656681586"/>
    <n v="0"/>
    <n v="0"/>
    <n v="0"/>
    <n v="0"/>
    <n v="0"/>
    <n v="0"/>
    <n v="52913221"/>
    <n v="0"/>
    <n v="0"/>
    <n v="-52913221"/>
    <n v="1603768365"/>
    <n v="0"/>
    <n v="0"/>
    <n v="1603768365"/>
    <n v="0"/>
    <n v="1603768365"/>
    <n v="100"/>
    <n v="252800927"/>
    <n v="1369643161"/>
    <n v="85.4"/>
    <n v="0"/>
    <n v="0"/>
    <n v="0"/>
    <n v="1603768365"/>
    <n v="0"/>
    <n v="234125204"/>
    <n v="252800927"/>
    <n v="1369643161"/>
  </r>
  <r>
    <s v="O1-5-01-01-004-09-00000000-000000000"/>
    <n v="1"/>
    <s v="O2-3-01-17-019-05"/>
    <x v="382"/>
    <x v="80"/>
    <s v="O23011719052024020029042"/>
    <s v="Otros servicios sanitarios n.c.p."/>
    <x v="17"/>
    <x v="4"/>
    <n v="0"/>
    <n v="0"/>
    <n v="0"/>
    <n v="0"/>
    <n v="0"/>
    <n v="0"/>
    <n v="417331113"/>
    <n v="0"/>
    <n v="0"/>
    <n v="0"/>
    <n v="417331113"/>
    <n v="417331113"/>
    <n v="0"/>
    <n v="0"/>
    <n v="417331113"/>
    <n v="0"/>
    <n v="415902337"/>
    <n v="99.66"/>
    <n v="0"/>
    <n v="0"/>
    <n v="0"/>
    <n v="1428776"/>
    <n v="1428776"/>
    <n v="1428776"/>
    <n v="417331113"/>
    <n v="0"/>
    <n v="415902337"/>
    <n v="0"/>
    <n v="0"/>
  </r>
  <r>
    <s v="O1-5-01-01-004-09-00000000-000000000"/>
    <n v="1"/>
    <s v="O2-3-01-17-019-05"/>
    <x v="263"/>
    <x v="78"/>
    <s v="O23011719052024020029030"/>
    <s v="Servicios de la administración pública relacionados con la salud"/>
    <x v="17"/>
    <x v="4"/>
    <n v="0"/>
    <n v="0"/>
    <n v="0"/>
    <n v="0"/>
    <n v="0"/>
    <n v="0"/>
    <n v="32757664"/>
    <n v="21327973"/>
    <n v="0"/>
    <n v="0"/>
    <n v="11429691"/>
    <n v="11429691"/>
    <n v="0"/>
    <n v="0"/>
    <n v="11429691"/>
    <n v="0"/>
    <n v="11429691"/>
    <n v="100"/>
    <n v="0"/>
    <n v="0"/>
    <n v="0"/>
    <n v="0"/>
    <n v="0"/>
    <n v="0"/>
    <n v="11429691"/>
    <n v="0"/>
    <n v="11429691"/>
    <n v="0"/>
    <n v="0"/>
  </r>
  <r>
    <s v="O1-5-01-01-004-09-00000000-000000000"/>
    <n v="1"/>
    <s v="O2-3-01-17-019-05"/>
    <x v="264"/>
    <x v="79"/>
    <s v="O23011719052024020029042"/>
    <s v="Servicios de la administración pública relacionados con la salud"/>
    <x v="17"/>
    <x v="4"/>
    <n v="0"/>
    <n v="0"/>
    <n v="0"/>
    <n v="0"/>
    <n v="0"/>
    <n v="0"/>
    <n v="87003277"/>
    <n v="36370"/>
    <n v="0"/>
    <n v="0"/>
    <n v="86966907"/>
    <n v="86966907"/>
    <n v="0"/>
    <n v="0"/>
    <n v="86966907"/>
    <n v="0"/>
    <n v="86966907"/>
    <n v="100"/>
    <n v="1992893"/>
    <n v="1992893"/>
    <n v="2.29"/>
    <n v="0"/>
    <n v="0"/>
    <n v="0"/>
    <n v="86966907"/>
    <n v="0"/>
    <n v="84974014"/>
    <n v="1992893"/>
    <n v="1992893"/>
  </r>
  <r>
    <s v="O1-5-01-01-004-09-00000000-000000000"/>
    <n v="1"/>
    <s v="O2-3-01-17-019-05"/>
    <x v="383"/>
    <x v="79"/>
    <s v="O23011719052024020029042"/>
    <s v="Servicios de la administración pública relacionados con la salud"/>
    <x v="17"/>
    <x v="4"/>
    <n v="0"/>
    <n v="0"/>
    <n v="0"/>
    <n v="0"/>
    <n v="0"/>
    <n v="0"/>
    <n v="83672071"/>
    <n v="83672071"/>
    <n v="0"/>
    <n v="0"/>
    <n v="0"/>
    <n v="0"/>
    <n v="0"/>
    <n v="0"/>
    <n v="0"/>
    <n v="0"/>
    <n v="0"/>
    <n v="0"/>
    <n v="0"/>
    <n v="0"/>
    <n v="0"/>
    <n v="0"/>
    <n v="0"/>
    <n v="0"/>
    <n v="0"/>
    <n v="0"/>
    <n v="0"/>
    <n v="0"/>
    <n v="0"/>
  </r>
  <r>
    <s v="O1-5-01-01-004-09-00000000-000000000"/>
    <n v="1"/>
    <s v="O2-3-01-17-019-06"/>
    <x v="192"/>
    <x v="69"/>
    <s v="O23011719062024016720037"/>
    <s v="Servicios de la administración pública relacionados con la salud"/>
    <x v="17"/>
    <x v="4"/>
    <n v="3600000000"/>
    <n v="0"/>
    <n v="0"/>
    <n v="0"/>
    <n v="0"/>
    <n v="0"/>
    <n v="0"/>
    <n v="1703335779"/>
    <n v="0"/>
    <n v="0"/>
    <n v="-1703335779"/>
    <n v="1896664221"/>
    <n v="0"/>
    <n v="0"/>
    <n v="1896664221"/>
    <n v="0"/>
    <n v="1896664221"/>
    <n v="100"/>
    <n v="297071698"/>
    <n v="297071698"/>
    <n v="15.66"/>
    <n v="0"/>
    <n v="0"/>
    <n v="0"/>
    <n v="1896664221"/>
    <n v="0"/>
    <n v="1599592523"/>
    <n v="297071698"/>
    <n v="297071698"/>
  </r>
  <r>
    <s v="O1-5-01-01-004-09-00000000-000000000"/>
    <n v="1"/>
    <s v="O2-3-01-17-019-03"/>
    <x v="200"/>
    <x v="75"/>
    <s v="O23011719032024013725051"/>
    <s v="Servicios de transporte terrestre especial local de pasajeros"/>
    <x v="17"/>
    <x v="4"/>
    <n v="631767600"/>
    <n v="0"/>
    <n v="327456522"/>
    <n v="0"/>
    <n v="0"/>
    <n v="-327456522"/>
    <n v="0"/>
    <n v="327456522"/>
    <n v="0"/>
    <n v="0"/>
    <n v="-327456522"/>
    <n v="304311078"/>
    <n v="0"/>
    <n v="0"/>
    <n v="304311078"/>
    <n v="0"/>
    <n v="304311078"/>
    <n v="100"/>
    <n v="44785056"/>
    <n v="98182360"/>
    <n v="32.26"/>
    <n v="0"/>
    <n v="0"/>
    <n v="0"/>
    <n v="304311078"/>
    <n v="0"/>
    <n v="206128718"/>
    <n v="44785056"/>
    <n v="98182360"/>
  </r>
  <r>
    <s v="O1-5-01-01-004-09-00000000-000000000"/>
    <n v="1"/>
    <s v="O2-3-01-17-019-05"/>
    <x v="146"/>
    <x v="40"/>
    <s v="O23011719052024024211049"/>
    <s v="Servicios de la administración pública relacionados con la salud"/>
    <x v="17"/>
    <x v="4"/>
    <n v="1184193953"/>
    <n v="0"/>
    <n v="0"/>
    <n v="0"/>
    <n v="0"/>
    <n v="0"/>
    <n v="0"/>
    <n v="0"/>
    <n v="0"/>
    <n v="0"/>
    <n v="0"/>
    <n v="1184193953"/>
    <n v="0"/>
    <n v="0"/>
    <n v="1184193953"/>
    <n v="0"/>
    <n v="1184193953"/>
    <n v="100"/>
    <n v="13326107"/>
    <n v="1083328910"/>
    <n v="91.48"/>
    <n v="0"/>
    <n v="0"/>
    <n v="0"/>
    <n v="1184193953"/>
    <n v="0"/>
    <n v="100865043"/>
    <n v="13326107"/>
    <n v="1083328910"/>
  </r>
  <r>
    <s v="O1-5-01-01-004-09-00000000-000000000"/>
    <n v="1"/>
    <s v="O2-3-01-17-019-05"/>
    <x v="145"/>
    <x v="39"/>
    <s v="O23011719052024024209049"/>
    <s v="Servicios de la administración pública relacionados con la salud"/>
    <x v="17"/>
    <x v="4"/>
    <n v="2904601632"/>
    <n v="0"/>
    <n v="0"/>
    <n v="0"/>
    <n v="0"/>
    <n v="0"/>
    <n v="0"/>
    <n v="0"/>
    <n v="0"/>
    <n v="0"/>
    <n v="0"/>
    <n v="2904601632"/>
    <n v="0"/>
    <n v="0"/>
    <n v="2904601632"/>
    <n v="0"/>
    <n v="2904601632"/>
    <n v="100"/>
    <n v="36175164"/>
    <n v="2669290518"/>
    <n v="91.9"/>
    <n v="0"/>
    <n v="0"/>
    <n v="0"/>
    <n v="2904601632"/>
    <n v="0"/>
    <n v="235311114"/>
    <n v="36175164"/>
    <n v="2669290518"/>
  </r>
  <r>
    <s v="O1-5-01-01-004-09-00000000-000000000"/>
    <n v="1"/>
    <s v="O2-3-01-17-019-03"/>
    <x v="203"/>
    <x v="76"/>
    <s v="O23011719032024013725051"/>
    <s v="Servicios de la administración pública relacionados con la salud"/>
    <x v="17"/>
    <x v="4"/>
    <n v="4678047690"/>
    <n v="0"/>
    <n v="559399110"/>
    <n v="0"/>
    <n v="0"/>
    <n v="-559399110"/>
    <n v="0"/>
    <n v="686111287"/>
    <n v="0"/>
    <n v="0"/>
    <n v="-686111287"/>
    <n v="3991936403"/>
    <n v="0"/>
    <n v="0"/>
    <n v="3991936403"/>
    <n v="0"/>
    <n v="3972275490"/>
    <n v="99.51"/>
    <n v="611045268"/>
    <n v="2742148768"/>
    <n v="68.69"/>
    <n v="19660913"/>
    <n v="19660913"/>
    <n v="0"/>
    <n v="3972275490"/>
    <n v="19660913"/>
    <n v="1230126722"/>
    <n v="611045268"/>
    <n v="2742148768"/>
  </r>
  <r>
    <s v="O1-5-01-01-004-09-00000000-000000000"/>
    <n v="1"/>
    <s v="O2-3-01-17-019-05"/>
    <x v="205"/>
    <x v="78"/>
    <s v="O23011719052024020029030"/>
    <s v="Servicios de la administración pública relacionados con la salud"/>
    <x v="17"/>
    <x v="4"/>
    <n v="385047873"/>
    <n v="0"/>
    <n v="0"/>
    <n v="0"/>
    <n v="0"/>
    <n v="0"/>
    <n v="24659180"/>
    <n v="36088871"/>
    <n v="0"/>
    <n v="0"/>
    <n v="-11429691"/>
    <n v="373618182"/>
    <n v="0"/>
    <n v="0"/>
    <n v="373618182"/>
    <n v="0"/>
    <n v="353860366"/>
    <n v="94.71"/>
    <n v="68581200"/>
    <n v="274324800"/>
    <n v="73.42"/>
    <n v="19757816"/>
    <n v="19757816"/>
    <n v="0"/>
    <n v="353860366"/>
    <n v="19757816"/>
    <n v="79535566"/>
    <n v="68581200"/>
    <n v="274324800"/>
  </r>
  <r>
    <s v="O1-5-01-01-004-09-00000000-000000000"/>
    <n v="1"/>
    <s v="O2-3-01-17-019-05"/>
    <x v="206"/>
    <x v="79"/>
    <s v="O23011719052024020029042"/>
    <s v="Servicios de la administración pública relacionados con la salud"/>
    <x v="17"/>
    <x v="4"/>
    <n v="2970727527"/>
    <n v="0"/>
    <n v="0"/>
    <n v="0"/>
    <n v="0"/>
    <n v="0"/>
    <n v="87039648"/>
    <n v="174006555"/>
    <n v="0"/>
    <n v="0"/>
    <n v="-86966907"/>
    <n v="2883760620"/>
    <n v="0"/>
    <n v="0"/>
    <n v="2883760620"/>
    <n v="0"/>
    <n v="2706917801"/>
    <n v="93.87"/>
    <n v="479822163"/>
    <n v="2102825025"/>
    <n v="72.92"/>
    <n v="176842819"/>
    <n v="176842819"/>
    <n v="0"/>
    <n v="2706917801"/>
    <n v="176842819"/>
    <n v="604092776"/>
    <n v="479822163"/>
    <n v="2102825025"/>
  </r>
  <r>
    <s v="O1-5-01-01-004-09-00000000-000000000"/>
    <n v="1"/>
    <s v="O2-3-01-17-019-05"/>
    <x v="207"/>
    <x v="80"/>
    <s v="O23011719052024020029042"/>
    <s v="Otros servicios sanitarios n.c.p."/>
    <x v="17"/>
    <x v="4"/>
    <n v="13337799000"/>
    <n v="0"/>
    <n v="0"/>
    <n v="0"/>
    <n v="0"/>
    <n v="0"/>
    <n v="0"/>
    <n v="417331113"/>
    <n v="0"/>
    <n v="0"/>
    <n v="-417331113"/>
    <n v="12920467887"/>
    <n v="0"/>
    <n v="0"/>
    <n v="12920467887"/>
    <n v="0"/>
    <n v="12876233392"/>
    <n v="99.66"/>
    <n v="2144058559"/>
    <n v="6348048800"/>
    <n v="49.13"/>
    <n v="44234495"/>
    <n v="44234495"/>
    <n v="0"/>
    <n v="12876233392"/>
    <n v="44234495"/>
    <n v="6528184592"/>
    <n v="2144058559"/>
    <n v="6348048800"/>
  </r>
  <r>
    <s v="O1-5-01-01-004-09-00000000-000000000"/>
    <n v="1"/>
    <s v="O2-3-01-17-019-05"/>
    <x v="208"/>
    <x v="81"/>
    <s v="O23011719052024020029042"/>
    <s v="Otros servicios de telecomunicacionesOtros servicios de telecomunicaciones"/>
    <x v="17"/>
    <x v="4"/>
    <n v="1108336533"/>
    <n v="0"/>
    <n v="0"/>
    <n v="0"/>
    <n v="0"/>
    <n v="0"/>
    <n v="0"/>
    <n v="0"/>
    <n v="0"/>
    <n v="0"/>
    <n v="0"/>
    <n v="1108336533"/>
    <n v="0"/>
    <n v="0"/>
    <n v="1108336533"/>
    <n v="0"/>
    <n v="1049353169"/>
    <n v="94.68"/>
    <n v="0"/>
    <n v="0"/>
    <n v="0"/>
    <n v="58983364"/>
    <n v="58983364"/>
    <n v="0"/>
    <n v="1049353169"/>
    <n v="58983364"/>
    <n v="1049353169"/>
    <n v="0"/>
    <n v="0"/>
  </r>
  <r>
    <s v="O1-5-01-01-004-09-00000000-000000000"/>
    <n v="1"/>
    <s v="O2-3-01-17-019-05"/>
    <x v="85"/>
    <x v="25"/>
    <s v="O23011719052024024203049"/>
    <s v="Servicios de la administración pública relacionados con la salud"/>
    <x v="17"/>
    <x v="4"/>
    <n v="643079613"/>
    <n v="0"/>
    <n v="0"/>
    <n v="0"/>
    <n v="0"/>
    <n v="0"/>
    <n v="0"/>
    <n v="0"/>
    <n v="0"/>
    <n v="0"/>
    <n v="0"/>
    <n v="643079613"/>
    <n v="0"/>
    <n v="0"/>
    <n v="643079613"/>
    <n v="0"/>
    <n v="643079613"/>
    <n v="100"/>
    <n v="7959580"/>
    <n v="590798143"/>
    <n v="91.87"/>
    <n v="0"/>
    <n v="0"/>
    <n v="0"/>
    <n v="643079613"/>
    <n v="0"/>
    <n v="52281470"/>
    <n v="7959580"/>
    <n v="590798143"/>
  </r>
  <r>
    <s v="O1-5-01-01-004-09-00000000-000000000"/>
    <n v="1"/>
    <s v="O2-3-01-17-019-05"/>
    <x v="247"/>
    <x v="100"/>
    <s v="O23011719052024024203049"/>
    <s v="Servicios de la administración pública relacionados con la salud"/>
    <x v="17"/>
    <x v="4"/>
    <n v="65962520"/>
    <n v="0"/>
    <n v="0"/>
    <n v="0"/>
    <n v="0"/>
    <n v="0"/>
    <n v="0"/>
    <n v="0"/>
    <n v="0"/>
    <n v="0"/>
    <n v="0"/>
    <n v="65962520"/>
    <n v="0"/>
    <n v="0"/>
    <n v="65962520"/>
    <n v="0"/>
    <n v="65962520"/>
    <n v="100"/>
    <n v="801794"/>
    <n v="60550709"/>
    <n v="91.8"/>
    <n v="0"/>
    <n v="0"/>
    <n v="0"/>
    <n v="65962520"/>
    <n v="0"/>
    <n v="5411811"/>
    <n v="801794"/>
    <n v="60550709"/>
  </r>
  <r>
    <s v="O1-5-01-01-004-09-00000000-000000000"/>
    <n v="1"/>
    <s v="O2-3-01-17-019-05"/>
    <x v="301"/>
    <x v="128"/>
    <s v="O23011719052024024203049"/>
    <s v="Servicios de la administración pública relacionados con la salud"/>
    <x v="17"/>
    <x v="4"/>
    <n v="318980858"/>
    <n v="0"/>
    <n v="0"/>
    <n v="0"/>
    <n v="0"/>
    <n v="0"/>
    <n v="0"/>
    <n v="0"/>
    <n v="0"/>
    <n v="0"/>
    <n v="0"/>
    <n v="318980858"/>
    <n v="0"/>
    <n v="0"/>
    <n v="318980858"/>
    <n v="0"/>
    <n v="318980858"/>
    <n v="100"/>
    <n v="3839830"/>
    <n v="292685418"/>
    <n v="91.76"/>
    <n v="0"/>
    <n v="0"/>
    <n v="0"/>
    <n v="318980858"/>
    <n v="0"/>
    <n v="26295440"/>
    <n v="3839830"/>
    <n v="292685418"/>
  </r>
  <r>
    <s v="O1-5-01-01-004-09-00000000-000000000"/>
    <n v="1"/>
    <s v="O2-3-01-17-019-05"/>
    <x v="302"/>
    <x v="129"/>
    <s v="O23011719052024024203049"/>
    <s v="Servicios de la administración pública relacionados con la salud"/>
    <x v="17"/>
    <x v="4"/>
    <n v="74180046"/>
    <n v="0"/>
    <n v="0"/>
    <n v="0"/>
    <n v="0"/>
    <n v="0"/>
    <n v="0"/>
    <n v="1"/>
    <n v="0"/>
    <n v="0"/>
    <n v="-1"/>
    <n v="74180045"/>
    <n v="0"/>
    <n v="0"/>
    <n v="74180045"/>
    <n v="0"/>
    <n v="74180045"/>
    <n v="100"/>
    <n v="884796"/>
    <n v="68039717"/>
    <n v="91.72"/>
    <n v="0"/>
    <n v="0"/>
    <n v="0"/>
    <n v="74180045"/>
    <n v="0"/>
    <n v="6140328"/>
    <n v="884796"/>
    <n v="68039717"/>
  </r>
  <r>
    <s v="O1-5-01-01-004-09-00000000-000000000"/>
    <n v="1"/>
    <s v="O2-3-01-17-019-05"/>
    <x v="306"/>
    <x v="133"/>
    <s v="O23011719052024024213054"/>
    <s v="Servicios de la administración pública relacionados con la salud"/>
    <x v="17"/>
    <x v="4"/>
    <n v="134441597"/>
    <n v="0"/>
    <n v="0"/>
    <n v="0"/>
    <n v="0"/>
    <n v="0"/>
    <n v="0"/>
    <n v="0"/>
    <n v="0"/>
    <n v="0"/>
    <n v="0"/>
    <n v="134441597"/>
    <n v="0"/>
    <n v="0"/>
    <n v="134441597"/>
    <n v="0"/>
    <n v="134441597"/>
    <n v="100"/>
    <n v="1601031"/>
    <n v="123299768"/>
    <n v="91.71"/>
    <n v="0"/>
    <n v="0"/>
    <n v="0"/>
    <n v="134441597"/>
    <n v="0"/>
    <n v="11141829"/>
    <n v="1601031"/>
    <n v="123299768"/>
  </r>
  <r>
    <s v="O1-5-01-01-004-09-00000000-000000000"/>
    <n v="1"/>
    <s v="O2-3-01-17-019-05"/>
    <x v="150"/>
    <x v="43"/>
    <s v="O23011719052024024213054"/>
    <s v="Servicios de la administración pública relacionados con la salud"/>
    <x v="17"/>
    <x v="4"/>
    <n v="9338342925"/>
    <n v="0"/>
    <n v="0"/>
    <n v="0"/>
    <n v="0"/>
    <n v="0"/>
    <n v="0"/>
    <n v="12234193"/>
    <n v="0"/>
    <n v="0"/>
    <n v="-12234193"/>
    <n v="9326108732"/>
    <n v="0"/>
    <n v="0"/>
    <n v="9326108732"/>
    <n v="0"/>
    <n v="9326108732"/>
    <n v="100"/>
    <n v="111823857"/>
    <n v="8555754418"/>
    <n v="91.74"/>
    <n v="0"/>
    <n v="0"/>
    <n v="0"/>
    <n v="9326108732"/>
    <n v="0"/>
    <n v="770354314"/>
    <n v="111823857"/>
    <n v="8555754418"/>
  </r>
  <r>
    <s v="O1-5-01-01-004-09-00000000-000000000"/>
    <n v="1"/>
    <s v="O2-3-01-17-019-06"/>
    <x v="307"/>
    <x v="47"/>
    <s v="O23011719062024020314044"/>
    <s v="Servicios de la administración pública relacionados con la salud"/>
    <x v="17"/>
    <x v="4"/>
    <n v="980981876"/>
    <n v="0"/>
    <n v="0"/>
    <n v="0"/>
    <n v="0"/>
    <n v="0"/>
    <n v="0"/>
    <n v="30692899"/>
    <n v="0"/>
    <n v="0"/>
    <n v="-30692899"/>
    <n v="950288977"/>
    <n v="0"/>
    <n v="0"/>
    <n v="950288977"/>
    <n v="0"/>
    <n v="950244602"/>
    <n v="100"/>
    <n v="142064291"/>
    <n v="755591518"/>
    <n v="79.510000000000005"/>
    <n v="44375"/>
    <n v="44375"/>
    <n v="0"/>
    <n v="950244602"/>
    <n v="44375"/>
    <n v="194653084"/>
    <n v="142064291"/>
    <n v="755591518"/>
  </r>
  <r>
    <s v="O1-5-01-01-004-09-00000000-000000000"/>
    <n v="1"/>
    <s v="O2-3-01-17-019-05"/>
    <x v="384"/>
    <x v="149"/>
    <s v="O23011719052024024213014"/>
    <s v="Servicios de la administración pública relacionados con la salud"/>
    <x v="17"/>
    <x v="4"/>
    <n v="212502053"/>
    <n v="0"/>
    <n v="0"/>
    <n v="0"/>
    <n v="0"/>
    <n v="0"/>
    <n v="0"/>
    <n v="0"/>
    <n v="0"/>
    <n v="0"/>
    <n v="0"/>
    <n v="212502053"/>
    <n v="0"/>
    <n v="0"/>
    <n v="212502053"/>
    <n v="0"/>
    <n v="212502053"/>
    <n v="100"/>
    <n v="2465686"/>
    <n v="194680068"/>
    <n v="91.61"/>
    <n v="0"/>
    <n v="0"/>
    <n v="0"/>
    <n v="212502053"/>
    <n v="0"/>
    <n v="17821985"/>
    <n v="2465686"/>
    <n v="194680068"/>
  </r>
  <r>
    <s v="O1-5-01-01-004-09-00000000-000000000"/>
    <n v="1"/>
    <s v="O2-3-01-17-019-05"/>
    <x v="385"/>
    <x v="150"/>
    <s v="O23011719052024024213014"/>
    <s v="Servicios de la administración pública relacionados con la salud"/>
    <x v="17"/>
    <x v="4"/>
    <n v="212502053"/>
    <n v="0"/>
    <n v="0"/>
    <n v="0"/>
    <n v="0"/>
    <n v="0"/>
    <n v="0"/>
    <n v="0"/>
    <n v="0"/>
    <n v="0"/>
    <n v="0"/>
    <n v="212502053"/>
    <n v="0"/>
    <n v="0"/>
    <n v="212502053"/>
    <n v="0"/>
    <n v="212502053"/>
    <n v="100"/>
    <n v="2511187"/>
    <n v="194834351"/>
    <n v="91.69"/>
    <n v="0"/>
    <n v="0"/>
    <n v="0"/>
    <n v="212502053"/>
    <n v="0"/>
    <n v="17667702"/>
    <n v="2511187"/>
    <n v="194834351"/>
  </r>
  <r>
    <s v="O1-5-01-01-004-09-00000000-000000000"/>
    <n v="1"/>
    <s v="O2-3-01-17-019-05"/>
    <x v="312"/>
    <x v="95"/>
    <s v="O23011719052024024213014"/>
    <s v="Servicios de la administración pública relacionados con la salud"/>
    <x v="17"/>
    <x v="4"/>
    <n v="704754947"/>
    <n v="0"/>
    <n v="0"/>
    <n v="0"/>
    <n v="0"/>
    <n v="0"/>
    <n v="0"/>
    <n v="0"/>
    <n v="0"/>
    <n v="0"/>
    <n v="0"/>
    <n v="704754947"/>
    <n v="0"/>
    <n v="0"/>
    <n v="704754947"/>
    <n v="0"/>
    <n v="704754947"/>
    <n v="100"/>
    <n v="8572079"/>
    <n v="646950368"/>
    <n v="91.8"/>
    <n v="0"/>
    <n v="0"/>
    <n v="0"/>
    <n v="704754947"/>
    <n v="0"/>
    <n v="57804579"/>
    <n v="8572079"/>
    <n v="646950368"/>
  </r>
  <r>
    <s v="O1-5-01-01-004-09-00000000-000000000"/>
    <n v="1"/>
    <s v="O2-3-01-17-019-05"/>
    <x v="313"/>
    <x v="136"/>
    <s v="O23011719052024024213014"/>
    <s v="Servicios de la administración pública relacionados con la salud"/>
    <x v="17"/>
    <x v="4"/>
    <n v="1074442862"/>
    <n v="0"/>
    <n v="0"/>
    <n v="0"/>
    <n v="0"/>
    <n v="0"/>
    <n v="0"/>
    <n v="0"/>
    <n v="0"/>
    <n v="0"/>
    <n v="0"/>
    <n v="1074442862"/>
    <n v="0"/>
    <n v="0"/>
    <n v="1074442862"/>
    <n v="0"/>
    <n v="1074442862"/>
    <n v="100"/>
    <n v="4847682"/>
    <n v="1041702654"/>
    <n v="96.95"/>
    <n v="0"/>
    <n v="0"/>
    <n v="0"/>
    <n v="1074442862"/>
    <n v="0"/>
    <n v="32740208"/>
    <n v="4847682"/>
    <n v="1041702654"/>
  </r>
  <r>
    <s v="O1-5-01-01-004-09-00000000-000000000"/>
    <n v="1"/>
    <s v="O2-3-01-17-019-06"/>
    <x v="314"/>
    <x v="94"/>
    <s v="O23011719062024017830031"/>
    <s v="Servicios de soporte en tecnologías de la información (TI)"/>
    <x v="17"/>
    <x v="4"/>
    <n v="5905037300"/>
    <n v="0"/>
    <n v="0"/>
    <n v="0"/>
    <n v="0"/>
    <n v="0"/>
    <n v="0"/>
    <n v="23"/>
    <n v="0"/>
    <n v="0"/>
    <n v="-23"/>
    <n v="5905037277"/>
    <n v="0"/>
    <n v="0"/>
    <n v="5905037277"/>
    <n v="0"/>
    <n v="5905037277"/>
    <n v="100"/>
    <n v="302000000"/>
    <n v="2427381757"/>
    <n v="41.11"/>
    <n v="0"/>
    <n v="0"/>
    <n v="0"/>
    <n v="5905037277"/>
    <n v="0"/>
    <n v="3477655520"/>
    <n v="302000000"/>
    <n v="2427381757"/>
  </r>
  <r>
    <s v="O1-5-01-01-004-09-00000000-000000000"/>
    <n v="1"/>
    <s v="O2-3-01-17-019-06"/>
    <x v="317"/>
    <x v="49"/>
    <s v="O23011719062024015430042"/>
    <s v="Servicios de la administración pública relacionados con la salud"/>
    <x v="17"/>
    <x v="4"/>
    <n v="209100300"/>
    <n v="0"/>
    <n v="0"/>
    <n v="0"/>
    <n v="0"/>
    <n v="0"/>
    <n v="0"/>
    <n v="6691407"/>
    <n v="0"/>
    <n v="0"/>
    <n v="-6691407"/>
    <n v="202408893"/>
    <n v="0"/>
    <n v="0"/>
    <n v="202408893"/>
    <n v="0"/>
    <n v="202408833"/>
    <n v="100"/>
    <n v="33835000"/>
    <n v="135340000"/>
    <n v="66.86"/>
    <n v="60"/>
    <n v="60"/>
    <n v="0"/>
    <n v="202408833"/>
    <n v="60"/>
    <n v="67068833"/>
    <n v="33835000"/>
    <n v="135340000"/>
  </r>
  <r>
    <s v="O1-5-01-01-004-09-00000000-000000000"/>
    <n v="1"/>
    <s v="O2-3-01-17-019-05"/>
    <x v="318"/>
    <x v="138"/>
    <s v="O23011719052024024213014"/>
    <s v="Servicios de la administración pública relacionados con la salud"/>
    <x v="17"/>
    <x v="4"/>
    <n v="384654181"/>
    <n v="0"/>
    <n v="0"/>
    <n v="0"/>
    <n v="0"/>
    <n v="0"/>
    <n v="0"/>
    <n v="0"/>
    <n v="0"/>
    <n v="0"/>
    <n v="0"/>
    <n v="384654181"/>
    <n v="0"/>
    <n v="0"/>
    <n v="384654181"/>
    <n v="0"/>
    <n v="384654181"/>
    <n v="100"/>
    <n v="4380589"/>
    <n v="352126099"/>
    <n v="91.54"/>
    <n v="0"/>
    <n v="0"/>
    <n v="0"/>
    <n v="384654181"/>
    <n v="0"/>
    <n v="32528082"/>
    <n v="4380589"/>
    <n v="352126099"/>
  </r>
  <r>
    <s v="O1-5-01-01-004-09-00000000-000000000"/>
    <n v="1"/>
    <s v="O2-3-01-17-019-05"/>
    <x v="386"/>
    <x v="151"/>
    <s v="O23011719052024024213014"/>
    <s v="Servicios de la administración pública relacionados con la salud"/>
    <x v="17"/>
    <x v="4"/>
    <n v="305079103"/>
    <n v="0"/>
    <n v="0"/>
    <n v="0"/>
    <n v="0"/>
    <n v="0"/>
    <n v="0"/>
    <n v="0"/>
    <n v="0"/>
    <n v="0"/>
    <n v="0"/>
    <n v="305079103"/>
    <n v="0"/>
    <n v="0"/>
    <n v="305079103"/>
    <n v="0"/>
    <n v="305079103"/>
    <n v="100"/>
    <n v="3547353"/>
    <n v="279485087"/>
    <n v="91.61"/>
    <n v="0"/>
    <n v="0"/>
    <n v="0"/>
    <n v="305079103"/>
    <n v="0"/>
    <n v="25594016"/>
    <n v="3547353"/>
    <n v="279485087"/>
  </r>
  <r>
    <s v="O1-5-01-01-004-09-00000000-000000000"/>
    <n v="1"/>
    <s v="O2-3-01-17-019-05"/>
    <x v="277"/>
    <x v="117"/>
    <s v="O23011719052024024209014"/>
    <s v="Servicios de la administración pública relacionados con la salud"/>
    <x v="17"/>
    <x v="4"/>
    <n v="352012651"/>
    <n v="0"/>
    <n v="0"/>
    <n v="0"/>
    <n v="0"/>
    <n v="0"/>
    <n v="0"/>
    <n v="0"/>
    <n v="0"/>
    <n v="0"/>
    <n v="0"/>
    <n v="352012651"/>
    <n v="0"/>
    <n v="0"/>
    <n v="352012651"/>
    <n v="0"/>
    <n v="352012651"/>
    <n v="100"/>
    <n v="4563885"/>
    <n v="324087871"/>
    <n v="92.07"/>
    <n v="0"/>
    <n v="0"/>
    <n v="0"/>
    <n v="352012651"/>
    <n v="0"/>
    <n v="27924780"/>
    <n v="4563885"/>
    <n v="324087871"/>
  </r>
  <r>
    <s v="O1-5-01-01-004-09-00000000-000000000"/>
    <n v="1"/>
    <s v="O2-3-01-17-019-06"/>
    <x v="325"/>
    <x v="121"/>
    <s v="O23011719062024014126039"/>
    <s v="Servicios de limpieza general"/>
    <x v="17"/>
    <x v="4"/>
    <n v="380255719"/>
    <n v="0"/>
    <n v="0"/>
    <n v="0"/>
    <n v="0"/>
    <n v="0"/>
    <n v="0"/>
    <n v="51479884"/>
    <n v="0"/>
    <n v="0"/>
    <n v="-51479884"/>
    <n v="328775835"/>
    <n v="0"/>
    <n v="0"/>
    <n v="328775835"/>
    <n v="0"/>
    <n v="328775835"/>
    <n v="100"/>
    <n v="37487005"/>
    <n v="99563940"/>
    <n v="30.28"/>
    <n v="0"/>
    <n v="0"/>
    <n v="0"/>
    <n v="328775835"/>
    <n v="0"/>
    <n v="229211895"/>
    <n v="37487005"/>
    <n v="99563940"/>
  </r>
  <r>
    <s v="O1-5-01-01-004-09-00000000-000000000"/>
    <n v="1"/>
    <s v="O2-3-01-17-019-06"/>
    <x v="326"/>
    <x v="141"/>
    <s v="O23011719062024014126039"/>
    <s v="Servicios básicos de Internet"/>
    <x v="17"/>
    <x v="4"/>
    <n v="63109661"/>
    <n v="0"/>
    <n v="0"/>
    <n v="0"/>
    <n v="0"/>
    <n v="0"/>
    <n v="0"/>
    <n v="1974661"/>
    <n v="0"/>
    <n v="0"/>
    <n v="-1974661"/>
    <n v="61135000"/>
    <n v="0"/>
    <n v="0"/>
    <n v="61135000"/>
    <n v="0"/>
    <n v="61135000"/>
    <n v="100"/>
    <n v="5992768"/>
    <n v="5992768"/>
    <n v="9.8000000000000007"/>
    <n v="0"/>
    <n v="0"/>
    <n v="0"/>
    <n v="61135000"/>
    <n v="0"/>
    <n v="55142232"/>
    <n v="5992768"/>
    <n v="5992768"/>
  </r>
  <r>
    <s v="O1-5-01-01-004-09-00000000-000000000"/>
    <n v="1"/>
    <s v="O2-3-01-17-019-06"/>
    <x v="327"/>
    <x v="110"/>
    <s v="O23011719062024014126039"/>
    <s v="Otros servicios profesionales, técnicos y empresariales n.c.p."/>
    <x v="17"/>
    <x v="4"/>
    <n v="320013000"/>
    <n v="0"/>
    <n v="0"/>
    <n v="0"/>
    <n v="0"/>
    <n v="0"/>
    <n v="0"/>
    <n v="187511940"/>
    <n v="0"/>
    <n v="0"/>
    <n v="-187511940"/>
    <n v="132501060"/>
    <n v="0"/>
    <n v="0"/>
    <n v="132501060"/>
    <n v="0"/>
    <n v="132501060"/>
    <n v="100"/>
    <n v="11174702"/>
    <n v="32367853"/>
    <n v="24.43"/>
    <n v="0"/>
    <n v="0"/>
    <n v="0"/>
    <n v="132501060"/>
    <n v="0"/>
    <n v="100133207"/>
    <n v="11174702"/>
    <n v="32367853"/>
  </r>
  <r>
    <s v="O1-5-01-01-004-09-00000000-000000000"/>
    <n v="1"/>
    <s v="O2-3-01-17-019-06"/>
    <x v="287"/>
    <x v="121"/>
    <s v="O23011719062024014126039"/>
    <s v="Servicios de limpieza general"/>
    <x v="17"/>
    <x v="4"/>
    <n v="0"/>
    <n v="0"/>
    <n v="0"/>
    <n v="0"/>
    <n v="0"/>
    <n v="0"/>
    <n v="11897956"/>
    <n v="11897956"/>
    <n v="0"/>
    <n v="0"/>
    <n v="0"/>
    <n v="0"/>
    <n v="0"/>
    <n v="0"/>
    <n v="0"/>
    <n v="0"/>
    <n v="0"/>
    <n v="0"/>
    <n v="0"/>
    <n v="0"/>
    <n v="0"/>
    <n v="0"/>
    <n v="0"/>
    <n v="0"/>
    <n v="0"/>
    <n v="0"/>
    <n v="0"/>
    <n v="0"/>
    <n v="0"/>
  </r>
  <r>
    <s v="O1-5-01-01-004-09-00000000-000000000"/>
    <n v="1"/>
    <s v="O2-3-01-17-019-06"/>
    <x v="288"/>
    <x v="108"/>
    <s v="O23011719062024018727039"/>
    <s v="Servicios de la administración pública relacionados con la salud"/>
    <x v="17"/>
    <x v="4"/>
    <n v="0"/>
    <n v="0"/>
    <n v="0"/>
    <n v="0"/>
    <n v="0"/>
    <n v="0"/>
    <n v="650570377"/>
    <n v="650570377"/>
    <n v="0"/>
    <n v="0"/>
    <n v="0"/>
    <n v="0"/>
    <n v="0"/>
    <n v="0"/>
    <n v="0"/>
    <n v="0"/>
    <n v="0"/>
    <n v="0"/>
    <n v="0"/>
    <n v="0"/>
    <n v="0"/>
    <n v="0"/>
    <n v="0"/>
    <n v="0"/>
    <n v="0"/>
    <n v="0"/>
    <n v="0"/>
    <n v="0"/>
    <n v="0"/>
  </r>
  <r>
    <s v="O1-5-01-01-004-09-00000000-000000000"/>
    <n v="1"/>
    <s v="O2-3-01-17-019-05"/>
    <x v="292"/>
    <x v="124"/>
    <s v="O23011719052024024208014"/>
    <s v="Servicios de la administración pública relacionados con la salud"/>
    <x v="17"/>
    <x v="4"/>
    <n v="115253928"/>
    <n v="0"/>
    <n v="0"/>
    <n v="0"/>
    <n v="0"/>
    <n v="0"/>
    <n v="0"/>
    <n v="0"/>
    <n v="0"/>
    <n v="0"/>
    <n v="0"/>
    <n v="115253928"/>
    <n v="0"/>
    <n v="0"/>
    <n v="115253928"/>
    <n v="0"/>
    <n v="115253928"/>
    <n v="100"/>
    <n v="1400948"/>
    <n v="105798070"/>
    <n v="91.8"/>
    <n v="0"/>
    <n v="0"/>
    <n v="0"/>
    <n v="115253928"/>
    <n v="0"/>
    <n v="9455858"/>
    <n v="1400948"/>
    <n v="105798070"/>
  </r>
  <r>
    <s v="O1-5-01-01-004-09-00000000-000000000"/>
    <n v="1"/>
    <s v="O2-3-01-17-019-05"/>
    <x v="294"/>
    <x v="97"/>
    <s v="O23011719052024024207014"/>
    <s v="Servicios de la administración pública relacionados con la salud"/>
    <x v="17"/>
    <x v="4"/>
    <n v="380540573"/>
    <n v="0"/>
    <n v="0"/>
    <n v="0"/>
    <n v="0"/>
    <n v="0"/>
    <n v="0"/>
    <n v="0"/>
    <n v="0"/>
    <n v="0"/>
    <n v="0"/>
    <n v="380540573"/>
    <n v="0"/>
    <n v="0"/>
    <n v="380540573"/>
    <n v="0"/>
    <n v="380540573"/>
    <n v="100"/>
    <n v="4621643"/>
    <n v="349306732"/>
    <n v="91.79"/>
    <n v="0"/>
    <n v="0"/>
    <n v="0"/>
    <n v="380540573"/>
    <n v="0"/>
    <n v="31233841"/>
    <n v="4621643"/>
    <n v="349306732"/>
  </r>
  <r>
    <s v="O1-5-01-01-004-09-00000000-000000000"/>
    <n v="1"/>
    <s v="O2-3-01-17-019-05"/>
    <x v="360"/>
    <x v="146"/>
    <s v="O23011719052024024207014"/>
    <s v="Servicios de la administración pública relacionados con la salud"/>
    <x v="17"/>
    <x v="4"/>
    <n v="161639013"/>
    <n v="0"/>
    <n v="0"/>
    <n v="0"/>
    <n v="0"/>
    <n v="0"/>
    <n v="0"/>
    <n v="0"/>
    <n v="0"/>
    <n v="0"/>
    <n v="0"/>
    <n v="161639013"/>
    <n v="0"/>
    <n v="0"/>
    <n v="161639013"/>
    <n v="0"/>
    <n v="161639013"/>
    <n v="100"/>
    <n v="1983454"/>
    <n v="148444823"/>
    <n v="91.84"/>
    <n v="0"/>
    <n v="0"/>
    <n v="0"/>
    <n v="161639013"/>
    <n v="0"/>
    <n v="13194190"/>
    <n v="1983454"/>
    <n v="148444823"/>
  </r>
  <r>
    <s v="O1-5-01-01-004-09-00000000-000000000"/>
    <n v="1"/>
    <s v="O2-3-01-17-019-05"/>
    <x v="3"/>
    <x v="2"/>
    <s v="O23011719052024024207014"/>
    <s v="Servicios de la administración pública relacionados con la salud"/>
    <x v="17"/>
    <x v="4"/>
    <n v="804002124"/>
    <n v="0"/>
    <n v="0"/>
    <n v="0"/>
    <n v="0"/>
    <n v="0"/>
    <n v="0"/>
    <n v="0"/>
    <n v="0"/>
    <n v="0"/>
    <n v="0"/>
    <n v="804002124"/>
    <n v="0"/>
    <n v="0"/>
    <n v="804002124"/>
    <n v="0"/>
    <n v="804002124"/>
    <n v="100"/>
    <n v="9560518"/>
    <n v="737344584"/>
    <n v="91.71"/>
    <n v="0"/>
    <n v="0"/>
    <n v="0"/>
    <n v="804002124"/>
    <n v="0"/>
    <n v="66657540"/>
    <n v="9560518"/>
    <n v="737344584"/>
  </r>
  <r>
    <s v="O1-5-01-01-004-09-00000000-000000000"/>
    <n v="1"/>
    <s v="O2-3-01-17-019-03"/>
    <x v="368"/>
    <x v="76"/>
    <s v="O23011719032024013725051"/>
    <s v="Servicios de la administración pública relacionados con la salud"/>
    <x v="17"/>
    <x v="4"/>
    <n v="0"/>
    <n v="0"/>
    <n v="0"/>
    <n v="0"/>
    <n v="0"/>
    <n v="0"/>
    <n v="126712177"/>
    <n v="0"/>
    <n v="0"/>
    <n v="0"/>
    <n v="126712177"/>
    <n v="126712177"/>
    <n v="0"/>
    <n v="0"/>
    <n v="126712177"/>
    <n v="0"/>
    <n v="126712117"/>
    <n v="100"/>
    <n v="45538175"/>
    <n v="45538175"/>
    <n v="35.94"/>
    <n v="60"/>
    <n v="60"/>
    <n v="0"/>
    <n v="126712117"/>
    <n v="60"/>
    <n v="81173942"/>
    <n v="45538175"/>
    <n v="45538175"/>
  </r>
  <r>
    <s v="O1-5-01-01-004-09-00000000-000000000"/>
    <n v="1"/>
    <s v="O2-3-01-17-019-06"/>
    <x v="371"/>
    <x v="106"/>
    <s v="O23011719062024018727039"/>
    <s v="Servicios de la administración pública relacionados con la salud"/>
    <x v="17"/>
    <x v="4"/>
    <n v="0"/>
    <n v="0"/>
    <n v="0"/>
    <n v="0"/>
    <n v="0"/>
    <n v="0"/>
    <n v="9892312"/>
    <n v="0"/>
    <n v="0"/>
    <n v="0"/>
    <n v="9892312"/>
    <n v="9892312"/>
    <n v="0"/>
    <n v="0"/>
    <n v="9892312"/>
    <n v="0"/>
    <n v="9892312"/>
    <n v="100"/>
    <n v="0"/>
    <n v="0"/>
    <n v="0"/>
    <n v="0"/>
    <n v="0"/>
    <n v="0"/>
    <n v="9892312"/>
    <n v="0"/>
    <n v="9892312"/>
    <n v="0"/>
    <n v="0"/>
  </r>
  <r>
    <s v="O1-5-01-01-004-09-00000000-000000000"/>
    <n v="1"/>
    <s v="O2-3-01-17-019-06"/>
    <x v="340"/>
    <x v="107"/>
    <s v="O23011719062024018727039"/>
    <s v="Servicios de la administración pública relacionados con la salud"/>
    <x v="17"/>
    <x v="4"/>
    <n v="0"/>
    <n v="0"/>
    <n v="0"/>
    <n v="0"/>
    <n v="0"/>
    <n v="0"/>
    <n v="7530544"/>
    <n v="0"/>
    <n v="0"/>
    <n v="0"/>
    <n v="7530544"/>
    <n v="7530544"/>
    <n v="0"/>
    <n v="0"/>
    <n v="7530544"/>
    <n v="0"/>
    <n v="7530544"/>
    <n v="100"/>
    <n v="748044"/>
    <n v="748044"/>
    <n v="9.93"/>
    <n v="0"/>
    <n v="0"/>
    <n v="0"/>
    <n v="7530544"/>
    <n v="0"/>
    <n v="6782500"/>
    <n v="748044"/>
    <n v="748044"/>
  </r>
  <r>
    <s v="O1-5-01-01-004-09-00000000-000000000"/>
    <n v="1"/>
    <s v="O2-3-01-17-019-05"/>
    <x v="337"/>
    <x v="142"/>
    <s v="O23011719052024024206014"/>
    <s v="Servicios de la administración pública relacionados con la salud"/>
    <x v="17"/>
    <x v="4"/>
    <n v="170927214"/>
    <n v="0"/>
    <n v="0"/>
    <n v="0"/>
    <n v="0"/>
    <n v="0"/>
    <n v="0"/>
    <n v="0"/>
    <n v="0"/>
    <n v="0"/>
    <n v="0"/>
    <n v="170927214"/>
    <n v="0"/>
    <n v="0"/>
    <n v="170927214"/>
    <n v="0"/>
    <n v="170927214"/>
    <n v="100"/>
    <n v="1984632"/>
    <n v="156595789"/>
    <n v="91.62"/>
    <n v="0"/>
    <n v="0"/>
    <n v="0"/>
    <n v="170927214"/>
    <n v="0"/>
    <n v="14331425"/>
    <n v="1984632"/>
    <n v="156595789"/>
  </r>
  <r>
    <s v="O1-5-01-01-004-09-00000000-000000000"/>
    <n v="1"/>
    <s v="O2-3-01-17-019-05"/>
    <x v="338"/>
    <x v="143"/>
    <s v="O23011719052024023713035"/>
    <s v="Servicios de la administración pública relacionados con la salud"/>
    <x v="17"/>
    <x v="4"/>
    <n v="195748467"/>
    <n v="0"/>
    <n v="0"/>
    <n v="0"/>
    <n v="0"/>
    <n v="0"/>
    <n v="0"/>
    <n v="0"/>
    <n v="0"/>
    <n v="0"/>
    <n v="0"/>
    <n v="195748467"/>
    <n v="0"/>
    <n v="0"/>
    <n v="195748467"/>
    <n v="0"/>
    <n v="195748467"/>
    <n v="100"/>
    <n v="8707299"/>
    <n v="143141471"/>
    <n v="73.13"/>
    <n v="0"/>
    <n v="0"/>
    <n v="0"/>
    <n v="195748467"/>
    <n v="0"/>
    <n v="52606996"/>
    <n v="8707299"/>
    <n v="143141471"/>
  </r>
  <r>
    <s v="O1-5-01-01-004-09-00000000-000000000"/>
    <n v="1"/>
    <s v="O2-3-01-17-019-05"/>
    <x v="339"/>
    <x v="144"/>
    <s v="O23011719052024022706031"/>
    <s v="Servicios de la administración pública relacionados con la salud"/>
    <x v="17"/>
    <x v="4"/>
    <n v="256626000"/>
    <n v="0"/>
    <n v="0"/>
    <n v="0"/>
    <n v="0"/>
    <n v="0"/>
    <n v="0"/>
    <n v="0"/>
    <n v="0"/>
    <n v="0"/>
    <n v="0"/>
    <n v="256626000"/>
    <n v="0"/>
    <n v="0"/>
    <n v="256626000"/>
    <n v="0"/>
    <n v="256626000"/>
    <n v="100"/>
    <n v="19445364"/>
    <n v="122196181"/>
    <n v="47.62"/>
    <n v="0"/>
    <n v="0"/>
    <n v="0"/>
    <n v="256626000"/>
    <n v="0"/>
    <n v="134429819"/>
    <n v="19445364"/>
    <n v="122196181"/>
  </r>
  <r>
    <s v="O1-5-01-01-004-09-00000000-000000000"/>
    <n v="1"/>
    <s v="O2-3-01-17-019-06"/>
    <x v="341"/>
    <x v="109"/>
    <s v="O23011719062024018727041"/>
    <s v="Servicios de la administración pública relacionados con la salud"/>
    <x v="17"/>
    <x v="4"/>
    <n v="0"/>
    <n v="0"/>
    <n v="0"/>
    <n v="0"/>
    <n v="0"/>
    <n v="0"/>
    <n v="2755501"/>
    <n v="0"/>
    <n v="0"/>
    <n v="0"/>
    <n v="2755501"/>
    <n v="2755501"/>
    <n v="0"/>
    <n v="0"/>
    <n v="2755501"/>
    <n v="0"/>
    <n v="2755501"/>
    <n v="100"/>
    <n v="0"/>
    <n v="0"/>
    <n v="0"/>
    <n v="0"/>
    <n v="0"/>
    <n v="0"/>
    <n v="2755501"/>
    <n v="0"/>
    <n v="2755501"/>
    <n v="0"/>
    <n v="0"/>
  </r>
  <r>
    <s v="O1-5-01-01-004-09-00000000-000000000"/>
    <n v="1"/>
    <s v="O2-3-01-17-019-06"/>
    <x v="342"/>
    <x v="115"/>
    <s v="O23011719062024018727041"/>
    <s v="Servicios de la administración pública relacionados con la salud"/>
    <x v="17"/>
    <x v="4"/>
    <n v="0"/>
    <n v="0"/>
    <n v="0"/>
    <n v="0"/>
    <n v="0"/>
    <n v="0"/>
    <n v="51801715"/>
    <n v="0"/>
    <n v="0"/>
    <n v="0"/>
    <n v="51801715"/>
    <n v="51801715"/>
    <n v="0"/>
    <n v="0"/>
    <n v="51801715"/>
    <n v="0"/>
    <n v="51801715"/>
    <n v="100"/>
    <n v="6977256"/>
    <n v="6977256"/>
    <n v="13.47"/>
    <n v="0"/>
    <n v="0"/>
    <n v="0"/>
    <n v="51801715"/>
    <n v="0"/>
    <n v="44824459"/>
    <n v="6977256"/>
    <n v="6977256"/>
  </r>
  <r>
    <s v="O1-5-01-01-004-09-00000000-000000000"/>
    <n v="1"/>
    <s v="O2-3-01-17-019-06"/>
    <x v="157"/>
    <x v="47"/>
    <s v="O23011719062024020314044"/>
    <s v="Servicios de la administración pública relacionados con la salud"/>
    <x v="17"/>
    <x v="4"/>
    <n v="0"/>
    <n v="0"/>
    <n v="0"/>
    <n v="0"/>
    <n v="0"/>
    <n v="0"/>
    <n v="30692899"/>
    <n v="0"/>
    <n v="0"/>
    <n v="0"/>
    <n v="30692899"/>
    <n v="30692899"/>
    <n v="0"/>
    <n v="0"/>
    <n v="30692899"/>
    <n v="0"/>
    <n v="30692899"/>
    <n v="100"/>
    <n v="3671902"/>
    <n v="3671902"/>
    <n v="11.96"/>
    <n v="0"/>
    <n v="0"/>
    <n v="0"/>
    <n v="30692899"/>
    <n v="0"/>
    <n v="27020997"/>
    <n v="3671902"/>
    <n v="3671902"/>
  </r>
  <r>
    <s v="O1-5-01-01-004-09-00000000-000000000"/>
    <n v="1"/>
    <s v="O2-3-01-17-019-05"/>
    <x v="171"/>
    <x v="56"/>
    <s v="O23011719052024023313041"/>
    <s v="Servicios de la administración pública relacionados con la salud"/>
    <x v="17"/>
    <x v="4"/>
    <n v="420547011"/>
    <n v="0"/>
    <n v="0"/>
    <n v="0"/>
    <n v="0"/>
    <n v="0"/>
    <n v="0"/>
    <n v="215379408"/>
    <n v="0"/>
    <n v="0"/>
    <n v="-215379408"/>
    <n v="205167603"/>
    <n v="0"/>
    <n v="0"/>
    <n v="205167603"/>
    <n v="0"/>
    <n v="205167603"/>
    <n v="100"/>
    <n v="34795102"/>
    <n v="172774508"/>
    <n v="84.21"/>
    <n v="0"/>
    <n v="0"/>
    <n v="0"/>
    <n v="205167603"/>
    <n v="0"/>
    <n v="32393095"/>
    <n v="34795102"/>
    <n v="172774508"/>
  </r>
  <r>
    <s v="O1-5-01-01-004-09-00000000-000000000"/>
    <n v="1"/>
    <s v="O2-3-01-17-019-05"/>
    <x v="172"/>
    <x v="57"/>
    <s v="O23011719052024023313041"/>
    <s v="Servicios de la administración pública relacionados con la salud"/>
    <x v="17"/>
    <x v="4"/>
    <n v="902296549"/>
    <n v="0"/>
    <n v="0"/>
    <n v="0"/>
    <n v="0"/>
    <n v="0"/>
    <n v="0"/>
    <n v="286793738"/>
    <n v="0"/>
    <n v="0"/>
    <n v="-286793738"/>
    <n v="615502811"/>
    <n v="0"/>
    <n v="0"/>
    <n v="615502811"/>
    <n v="0"/>
    <n v="615502811"/>
    <n v="100"/>
    <n v="102583802"/>
    <n v="512919010"/>
    <n v="83.33"/>
    <n v="0"/>
    <n v="0"/>
    <n v="0"/>
    <n v="615502811"/>
    <n v="0"/>
    <n v="102583801"/>
    <n v="102583802"/>
    <n v="512919010"/>
  </r>
  <r>
    <s v="O1-5-01-01-004-09-00000000-000000000"/>
    <n v="1"/>
    <s v="O2-3-01-17-019-05"/>
    <x v="173"/>
    <x v="58"/>
    <s v="O23011719052024023313041"/>
    <s v="Servicios de la administración pública relacionados con la salud"/>
    <x v="17"/>
    <x v="4"/>
    <n v="1419820869"/>
    <n v="0"/>
    <n v="0"/>
    <n v="0"/>
    <n v="0"/>
    <n v="0"/>
    <n v="0"/>
    <n v="188815248"/>
    <n v="0"/>
    <n v="0"/>
    <n v="-188815248"/>
    <n v="1231005621"/>
    <n v="0"/>
    <n v="0"/>
    <n v="1231005621"/>
    <n v="0"/>
    <n v="1231005621"/>
    <n v="100"/>
    <n v="231775324"/>
    <n v="1107259211"/>
    <n v="89.95"/>
    <n v="0"/>
    <n v="0"/>
    <n v="0"/>
    <n v="1231005621"/>
    <n v="0"/>
    <n v="123746410"/>
    <n v="231775324"/>
    <n v="1107259211"/>
  </r>
  <r>
    <s v="O1-5-01-01-004-09-00000000-000000000"/>
    <n v="1"/>
    <s v="O2-3-01-17-019-06"/>
    <x v="176"/>
    <x v="50"/>
    <s v="O23011719062024019713038"/>
    <s v="Servicios de la administración pública relacionados con la salud"/>
    <x v="17"/>
    <x v="4"/>
    <n v="287529858"/>
    <n v="0"/>
    <n v="0"/>
    <n v="0"/>
    <n v="0"/>
    <n v="0"/>
    <n v="0"/>
    <n v="0"/>
    <n v="0"/>
    <n v="0"/>
    <n v="0"/>
    <n v="287529858"/>
    <n v="0"/>
    <n v="0"/>
    <n v="287529858"/>
    <n v="0"/>
    <n v="287529858"/>
    <n v="100"/>
    <n v="0"/>
    <n v="165168000"/>
    <n v="57.44"/>
    <n v="0"/>
    <n v="0"/>
    <n v="0"/>
    <n v="287529858"/>
    <n v="0"/>
    <n v="122361858"/>
    <n v="0"/>
    <n v="165168000"/>
  </r>
  <r>
    <s v="O1-5-01-01-004-09-00000000-000000000"/>
    <n v="1"/>
    <s v="O2-3-01-17-019-06"/>
    <x v="387"/>
    <x v="108"/>
    <s v="O23011719062024018727039"/>
    <s v="Servicios de la administración pública relacionados con la salud"/>
    <x v="17"/>
    <x v="4"/>
    <n v="0"/>
    <n v="0"/>
    <n v="0"/>
    <n v="0"/>
    <n v="0"/>
    <n v="0"/>
    <n v="650570377"/>
    <n v="0"/>
    <n v="0"/>
    <n v="0"/>
    <n v="650570377"/>
    <n v="650570377"/>
    <n v="0"/>
    <n v="0"/>
    <n v="650570377"/>
    <n v="0"/>
    <n v="650570377"/>
    <n v="100"/>
    <n v="0"/>
    <n v="0"/>
    <n v="0"/>
    <n v="0"/>
    <n v="0"/>
    <n v="0"/>
    <n v="650570377"/>
    <n v="0"/>
    <n v="650570377"/>
    <n v="0"/>
    <n v="0"/>
  </r>
  <r>
    <s v="O1-5-01-01-004-09-00000000-000000000"/>
    <n v="1"/>
    <s v="O2-3-01-17-019-06"/>
    <x v="179"/>
    <x v="49"/>
    <s v="O23011719062024015430042"/>
    <s v="Servicios de la administración pública relacionados con la salud"/>
    <x v="17"/>
    <x v="4"/>
    <n v="0"/>
    <n v="0"/>
    <n v="0"/>
    <n v="0"/>
    <n v="0"/>
    <n v="0"/>
    <n v="6691407"/>
    <n v="0"/>
    <n v="0"/>
    <n v="0"/>
    <n v="6691407"/>
    <n v="6691407"/>
    <n v="0"/>
    <n v="0"/>
    <n v="6691407"/>
    <n v="0"/>
    <n v="6537806"/>
    <n v="97.7"/>
    <n v="1279080"/>
    <n v="1279080"/>
    <n v="19.12"/>
    <n v="153601"/>
    <n v="153601"/>
    <n v="0"/>
    <n v="6537806"/>
    <n v="153601"/>
    <n v="5258726"/>
    <n v="1279080"/>
    <n v="1279080"/>
  </r>
  <r>
    <s v="O1-5-01-01-004-09-00000000-000000000"/>
    <n v="1"/>
    <s v="O2-3-01-17-019-06"/>
    <x v="180"/>
    <x v="55"/>
    <s v="O23011719062024014126039"/>
    <s v="Servicios de la administración pública relacionados con la salud"/>
    <x v="17"/>
    <x v="4"/>
    <n v="0"/>
    <n v="0"/>
    <n v="0"/>
    <n v="0"/>
    <n v="0"/>
    <n v="0"/>
    <n v="25382180"/>
    <n v="0"/>
    <n v="0"/>
    <n v="0"/>
    <n v="25382180"/>
    <n v="25382180"/>
    <n v="0"/>
    <n v="0"/>
    <n v="25382180"/>
    <n v="0"/>
    <n v="25382180"/>
    <n v="100"/>
    <n v="16960212"/>
    <n v="16960212"/>
    <n v="66.819999999999993"/>
    <n v="0"/>
    <n v="0"/>
    <n v="0"/>
    <n v="25382180"/>
    <n v="0"/>
    <n v="8421968"/>
    <n v="16960212"/>
    <n v="16960212"/>
  </r>
  <r>
    <s v="O1-5-01-01-004-09-00000000-000000000"/>
    <n v="1"/>
    <s v="O2-3-01-17-019-05"/>
    <x v="185"/>
    <x v="64"/>
    <s v="O23011719052024024213054"/>
    <s v="Servicios de la administración pública relacionados con la salud"/>
    <x v="17"/>
    <x v="4"/>
    <n v="908957401"/>
    <n v="0"/>
    <n v="0"/>
    <n v="0"/>
    <n v="0"/>
    <n v="0"/>
    <n v="0"/>
    <n v="0"/>
    <n v="0"/>
    <n v="0"/>
    <n v="0"/>
    <n v="908957401"/>
    <n v="0"/>
    <n v="0"/>
    <n v="908957401"/>
    <n v="0"/>
    <n v="908957401"/>
    <n v="100"/>
    <n v="10996703"/>
    <n v="834211299"/>
    <n v="91.78"/>
    <n v="0"/>
    <n v="0"/>
    <n v="0"/>
    <n v="908957401"/>
    <n v="0"/>
    <n v="74746102"/>
    <n v="10996703"/>
    <n v="834211299"/>
  </r>
  <r>
    <s v="O1-5-01-01-004-09-00000000-000000000"/>
    <n v="1"/>
    <s v="O2-3-01-17-019-05"/>
    <x v="186"/>
    <x v="65"/>
    <s v="O23011719052024024209014"/>
    <s v="Servicios de la administración pública relacionados con la salud"/>
    <x v="17"/>
    <x v="4"/>
    <n v="233459087"/>
    <n v="0"/>
    <n v="0"/>
    <n v="0"/>
    <n v="0"/>
    <n v="0"/>
    <n v="0"/>
    <n v="0"/>
    <n v="0"/>
    <n v="0"/>
    <n v="0"/>
    <n v="233459087"/>
    <n v="0"/>
    <n v="0"/>
    <n v="233459087"/>
    <n v="0"/>
    <n v="233459087"/>
    <n v="100"/>
    <n v="2937413"/>
    <n v="214645647"/>
    <n v="91.94"/>
    <n v="0"/>
    <n v="0"/>
    <n v="0"/>
    <n v="233459087"/>
    <n v="0"/>
    <n v="18813440"/>
    <n v="2937413"/>
    <n v="214645647"/>
  </r>
  <r>
    <s v="O1-5-01-01-004-09-00000000-000000000"/>
    <n v="1"/>
    <s v="O2-3-01-17-019-05"/>
    <x v="388"/>
    <x v="152"/>
    <s v="O23011719052024024213049"/>
    <s v="Servicios de la administración pública relacionados con la salud"/>
    <x v="17"/>
    <x v="4"/>
    <n v="449411941"/>
    <n v="0"/>
    <n v="0"/>
    <n v="0"/>
    <n v="0"/>
    <n v="0"/>
    <n v="0"/>
    <n v="0"/>
    <n v="0"/>
    <n v="0"/>
    <n v="0"/>
    <n v="449411941"/>
    <n v="0"/>
    <n v="0"/>
    <n v="449411941"/>
    <n v="0"/>
    <n v="449411941"/>
    <n v="100"/>
    <n v="4970486"/>
    <n v="410934536"/>
    <n v="91.44"/>
    <n v="0"/>
    <n v="0"/>
    <n v="0"/>
    <n v="449411941"/>
    <n v="0"/>
    <n v="38477405"/>
    <n v="4970486"/>
    <n v="410934536"/>
  </r>
  <r>
    <s v="O1-5-01-01-004-09-00000000-000000000"/>
    <n v="1"/>
    <s v="O2-3-01-17-019-05"/>
    <x v="222"/>
    <x v="87"/>
    <s v="O23011719052024024213049"/>
    <s v="Servicios de la administración pública relacionados con la salud"/>
    <x v="17"/>
    <x v="4"/>
    <n v="381252720"/>
    <n v="0"/>
    <n v="0"/>
    <n v="0"/>
    <n v="0"/>
    <n v="0"/>
    <n v="0"/>
    <n v="0"/>
    <n v="0"/>
    <n v="0"/>
    <n v="0"/>
    <n v="381252720"/>
    <n v="0"/>
    <n v="0"/>
    <n v="381252720"/>
    <n v="0"/>
    <n v="381252720"/>
    <n v="100"/>
    <n v="4591703"/>
    <n v="349832902"/>
    <n v="91.76"/>
    <n v="0"/>
    <n v="0"/>
    <n v="0"/>
    <n v="381252720"/>
    <n v="0"/>
    <n v="31419818"/>
    <n v="4591703"/>
    <n v="349832902"/>
  </r>
  <r>
    <s v="O1-5-01-01-004-09-00000000-000000000"/>
    <n v="1"/>
    <s v="O2-3-01-17-019-05"/>
    <x v="223"/>
    <x v="88"/>
    <s v="O23011719052024024213049"/>
    <s v="Servicios de la administración pública relacionados con la salud"/>
    <x v="17"/>
    <x v="4"/>
    <n v="2171051641"/>
    <n v="0"/>
    <n v="0"/>
    <n v="0"/>
    <n v="0"/>
    <n v="0"/>
    <n v="0"/>
    <n v="0"/>
    <n v="0"/>
    <n v="0"/>
    <n v="0"/>
    <n v="2171051641"/>
    <n v="0"/>
    <n v="0"/>
    <n v="2171051641"/>
    <n v="0"/>
    <n v="2171051641"/>
    <n v="100"/>
    <n v="26262538"/>
    <n v="1992495854"/>
    <n v="91.78"/>
    <n v="0"/>
    <n v="0"/>
    <n v="0"/>
    <n v="2171051641"/>
    <n v="0"/>
    <n v="178555787"/>
    <n v="26262538"/>
    <n v="1992495854"/>
  </r>
  <r>
    <s v="O1-5-01-01-004-09-00000000-000000000"/>
    <n v="1"/>
    <s v="O2-3-01-17-019-05"/>
    <x v="148"/>
    <x v="41"/>
    <s v="O23011719052024024213049"/>
    <s v="Servicios de la administración pública relacionados con la salud"/>
    <x v="17"/>
    <x v="4"/>
    <n v="5210584126"/>
    <n v="0"/>
    <n v="0"/>
    <n v="0"/>
    <n v="0"/>
    <n v="0"/>
    <n v="0"/>
    <n v="0"/>
    <n v="0"/>
    <n v="0"/>
    <n v="0"/>
    <n v="5210584126"/>
    <n v="0"/>
    <n v="0"/>
    <n v="5210584126"/>
    <n v="0"/>
    <n v="5210584126"/>
    <n v="100"/>
    <n v="63641852"/>
    <n v="4784147052"/>
    <n v="91.82"/>
    <n v="0"/>
    <n v="0"/>
    <n v="0"/>
    <n v="5210584126"/>
    <n v="0"/>
    <n v="426437074"/>
    <n v="63641852"/>
    <n v="4784147052"/>
  </r>
  <r>
    <s v="O1-5-01-01-004-09-00000000-000000000"/>
    <n v="1"/>
    <s v="O2-3-01-17-019-05"/>
    <x v="252"/>
    <x v="104"/>
    <s v="O23011719052024024213049"/>
    <s v="Servicios de la administración pública relacionados con la salud"/>
    <x v="17"/>
    <x v="4"/>
    <n v="5503573174"/>
    <n v="0"/>
    <n v="0"/>
    <n v="0"/>
    <n v="0"/>
    <n v="0"/>
    <n v="0"/>
    <n v="189143965"/>
    <n v="0"/>
    <n v="0"/>
    <n v="-189143965"/>
    <n v="5314429209"/>
    <n v="0"/>
    <n v="0"/>
    <n v="5314429209"/>
    <n v="0"/>
    <n v="5314429209"/>
    <n v="100"/>
    <n v="65382621"/>
    <n v="4881093010"/>
    <n v="91.85"/>
    <n v="0"/>
    <n v="0"/>
    <n v="0"/>
    <n v="5314429209"/>
    <n v="0"/>
    <n v="433336199"/>
    <n v="65382621"/>
    <n v="4881093010"/>
  </r>
  <r>
    <s v="O1-5-01-01-004-09-00000000-000000000"/>
    <n v="1"/>
    <s v="O2-3-01-17-019-05"/>
    <x v="253"/>
    <x v="105"/>
    <s v="O23011719052024024213049"/>
    <s v="Servicios de la administración pública relacionados con la salud"/>
    <x v="17"/>
    <x v="4"/>
    <n v="7355753071"/>
    <n v="0"/>
    <n v="0"/>
    <n v="0"/>
    <n v="0"/>
    <n v="0"/>
    <n v="0"/>
    <n v="2644030495"/>
    <n v="0"/>
    <n v="0"/>
    <n v="-2644030495"/>
    <n v="4711722576"/>
    <n v="0"/>
    <n v="0"/>
    <n v="4711722576"/>
    <n v="0"/>
    <n v="4711722576"/>
    <n v="100"/>
    <n v="367616981"/>
    <n v="367616981"/>
    <n v="7.8"/>
    <n v="0"/>
    <n v="0"/>
    <n v="0"/>
    <n v="4711722576"/>
    <n v="0"/>
    <n v="4344105595"/>
    <n v="367616981"/>
    <n v="367616981"/>
  </r>
  <r>
    <s v="O1-5-01-01-004-09-00000000-000000000"/>
    <n v="1"/>
    <s v="O2-3-01-17-019-06"/>
    <x v="256"/>
    <x v="106"/>
    <s v="O23011719062024018727039"/>
    <s v="Servicios de la administración pública relacionados con la salud"/>
    <x v="17"/>
    <x v="4"/>
    <n v="362581378"/>
    <n v="0"/>
    <n v="0"/>
    <n v="0"/>
    <n v="0"/>
    <n v="0"/>
    <n v="0"/>
    <n v="56317843"/>
    <n v="0"/>
    <n v="0"/>
    <n v="-56317843"/>
    <n v="306263535"/>
    <n v="0"/>
    <n v="0"/>
    <n v="306263535"/>
    <n v="0"/>
    <n v="306263535"/>
    <n v="100"/>
    <n v="56519027"/>
    <n v="249744508"/>
    <n v="81.55"/>
    <n v="0"/>
    <n v="0"/>
    <n v="0"/>
    <n v="306263535"/>
    <n v="0"/>
    <n v="56519027"/>
    <n v="56519027"/>
    <n v="249744508"/>
  </r>
  <r>
    <s v="O1-5-01-01-004-09-00000000-000000000"/>
    <n v="1"/>
    <s v="O2-3-01-17-019-06"/>
    <x v="257"/>
    <x v="107"/>
    <s v="O23011719062024018727039"/>
    <s v="Servicios de la administración pública relacionados con la salud"/>
    <x v="17"/>
    <x v="4"/>
    <n v="240138091"/>
    <n v="0"/>
    <n v="0"/>
    <n v="0"/>
    <n v="0"/>
    <n v="0"/>
    <n v="536231"/>
    <n v="7530544"/>
    <n v="0"/>
    <n v="0"/>
    <n v="-6994313"/>
    <n v="233143778"/>
    <n v="0"/>
    <n v="0"/>
    <n v="233143778"/>
    <n v="0"/>
    <n v="233143778"/>
    <n v="100"/>
    <n v="44678502"/>
    <n v="196997634"/>
    <n v="84.5"/>
    <n v="0"/>
    <n v="0"/>
    <n v="0"/>
    <n v="233143778"/>
    <n v="0"/>
    <n v="36146144"/>
    <n v="44678502"/>
    <n v="196997634"/>
  </r>
  <r>
    <s v="O1-5-01-01-004-09-00000000-000000000"/>
    <n v="1"/>
    <s v="O2-3-01-17-019-06"/>
    <x v="258"/>
    <x v="108"/>
    <s v="O23011719062024018727039"/>
    <s v="Servicios de la administración pública relacionados con la salud"/>
    <x v="17"/>
    <x v="4"/>
    <n v="24500000000"/>
    <n v="0"/>
    <n v="0"/>
    <n v="0"/>
    <n v="0"/>
    <n v="0"/>
    <n v="0"/>
    <n v="4358502267"/>
    <n v="0"/>
    <n v="0"/>
    <n v="-4358502267"/>
    <n v="20141497733"/>
    <n v="0"/>
    <n v="0"/>
    <n v="20141497733"/>
    <n v="0"/>
    <n v="20141497733"/>
    <n v="100"/>
    <n v="1063818304"/>
    <n v="17305290546"/>
    <n v="85.92"/>
    <n v="0"/>
    <n v="0"/>
    <n v="0"/>
    <n v="20141497733"/>
    <n v="0"/>
    <n v="2836207187"/>
    <n v="1063818304"/>
    <n v="17305290546"/>
  </r>
  <r>
    <s v="O1-5-01-01-004-09-00000000-000000000"/>
    <n v="1"/>
    <s v="O2-3-01-17-019-06"/>
    <x v="259"/>
    <x v="109"/>
    <s v="O23011719062024018727041"/>
    <s v="Servicios de la administración pública relacionados con la salud"/>
    <x v="17"/>
    <x v="4"/>
    <n v="87868962"/>
    <n v="0"/>
    <n v="0"/>
    <n v="0"/>
    <n v="0"/>
    <n v="0"/>
    <n v="196212"/>
    <n v="2755502"/>
    <n v="0"/>
    <n v="0"/>
    <n v="-2559290"/>
    <n v="85309672"/>
    <n v="0"/>
    <n v="0"/>
    <n v="85309672"/>
    <n v="0"/>
    <n v="85309672"/>
    <n v="100"/>
    <n v="0"/>
    <n v="85309672"/>
    <n v="100"/>
    <n v="0"/>
    <n v="0"/>
    <n v="0"/>
    <n v="85309672"/>
    <n v="0"/>
    <n v="0"/>
    <n v="0"/>
    <n v="85309672"/>
  </r>
  <r>
    <s v="O1-5-01-01-004-09-00000000-000000000"/>
    <n v="1"/>
    <s v="O2-3-01-17-019-06"/>
    <x v="87"/>
    <x v="29"/>
    <s v="O23011719062024018727041"/>
    <s v="Servicios de la administración pública relacionados con la salud"/>
    <x v="17"/>
    <x v="4"/>
    <n v="800000000"/>
    <n v="0"/>
    <n v="0"/>
    <n v="0"/>
    <n v="0"/>
    <n v="0"/>
    <n v="0"/>
    <n v="0"/>
    <n v="0"/>
    <n v="0"/>
    <n v="0"/>
    <n v="800000000"/>
    <n v="0"/>
    <n v="0"/>
    <n v="800000000"/>
    <n v="0"/>
    <n v="800000000"/>
    <n v="100"/>
    <n v="247838022"/>
    <n v="418860448"/>
    <n v="52.36"/>
    <n v="0"/>
    <n v="0"/>
    <n v="0"/>
    <n v="800000000"/>
    <n v="0"/>
    <n v="381139552"/>
    <n v="247838022"/>
    <n v="418860448"/>
  </r>
  <r>
    <s v="O1-5-01-01-004-10"/>
    <m/>
    <m/>
    <x v="0"/>
    <x v="3"/>
    <m/>
    <s v="12- Aporte Ordinario- INDEXACION Vigencias futuras APROBADAS en 2024 Acta 23"/>
    <x v="0"/>
    <x v="0"/>
    <n v="190732705"/>
    <n v="0"/>
    <n v="0"/>
    <n v="0"/>
    <n v="0"/>
    <n v="0"/>
    <n v="0"/>
    <n v="190732705"/>
    <n v="0"/>
    <n v="0"/>
    <n v="-190732705"/>
    <n v="0"/>
    <n v="0"/>
    <n v="0"/>
    <n v="0"/>
    <n v="0"/>
    <n v="0"/>
    <n v="0"/>
    <n v="0"/>
    <n v="0"/>
    <n v="0"/>
    <n v="0"/>
    <n v="0"/>
    <n v="0"/>
    <n v="0"/>
    <n v="0"/>
    <n v="0"/>
    <n v="0"/>
    <n v="0"/>
  </r>
  <r>
    <s v="O1-5-01-01-004-10-00000000"/>
    <m/>
    <m/>
    <x v="0"/>
    <x v="3"/>
    <m/>
    <s v="N/A"/>
    <x v="0"/>
    <x v="0"/>
    <n v="190732705"/>
    <n v="0"/>
    <n v="0"/>
    <n v="0"/>
    <n v="0"/>
    <n v="0"/>
    <n v="0"/>
    <n v="190732705"/>
    <n v="0"/>
    <n v="0"/>
    <n v="-190732705"/>
    <n v="0"/>
    <n v="0"/>
    <n v="0"/>
    <n v="0"/>
    <n v="0"/>
    <n v="0"/>
    <n v="0"/>
    <n v="0"/>
    <n v="0"/>
    <n v="0"/>
    <n v="0"/>
    <n v="0"/>
    <n v="0"/>
    <n v="0"/>
    <n v="0"/>
    <n v="0"/>
    <n v="0"/>
    <n v="0"/>
  </r>
  <r>
    <s v="O1-5-01-01-004-10-00000000-000000000"/>
    <m/>
    <m/>
    <x v="0"/>
    <x v="3"/>
    <m/>
    <s v="N/A"/>
    <x v="0"/>
    <x v="0"/>
    <n v="190732705"/>
    <n v="0"/>
    <n v="0"/>
    <n v="0"/>
    <n v="0"/>
    <n v="0"/>
    <n v="0"/>
    <n v="190732705"/>
    <n v="0"/>
    <n v="0"/>
    <n v="-190732705"/>
    <n v="0"/>
    <n v="0"/>
    <n v="0"/>
    <n v="0"/>
    <n v="0"/>
    <n v="0"/>
    <n v="0"/>
    <n v="0"/>
    <n v="0"/>
    <n v="0"/>
    <n v="0"/>
    <n v="0"/>
    <n v="0"/>
    <n v="0"/>
    <n v="0"/>
    <n v="0"/>
    <n v="0"/>
    <n v="0"/>
  </r>
  <r>
    <s v="O1-5-01-01-004-10-00000000-000000000"/>
    <n v="1"/>
    <s v="O2-3-01-17-019-06"/>
    <x v="314"/>
    <x v="94"/>
    <s v="O23011719062024017830031"/>
    <s v="Servicios de soporte en tecnologías de la información (TI)"/>
    <x v="17"/>
    <x v="4"/>
    <n v="190732705"/>
    <n v="0"/>
    <n v="0"/>
    <n v="0"/>
    <n v="0"/>
    <n v="0"/>
    <n v="0"/>
    <n v="190732705"/>
    <n v="0"/>
    <n v="0"/>
    <n v="-190732705"/>
    <n v="0"/>
    <n v="0"/>
    <n v="0"/>
    <n v="0"/>
    <n v="0"/>
    <n v="0"/>
    <n v="0"/>
    <n v="0"/>
    <n v="0"/>
    <n v="0"/>
    <n v="0"/>
    <n v="0"/>
    <n v="0"/>
    <n v="0"/>
    <n v="0"/>
    <n v="0"/>
    <n v="0"/>
    <n v="0"/>
  </r>
  <r>
    <s v="O1-5-01-01-005"/>
    <m/>
    <m/>
    <x v="0"/>
    <x v="3"/>
    <m/>
    <s v="Aporte Ordinario - Recursos del Credito"/>
    <x v="0"/>
    <x v="0"/>
    <n v="164033900708"/>
    <n v="21972644535"/>
    <n v="21972644535"/>
    <n v="0"/>
    <n v="0"/>
    <n v="0"/>
    <n v="100904446931"/>
    <n v="83775630586"/>
    <n v="0"/>
    <n v="0"/>
    <n v="17128816345"/>
    <n v="181162717053"/>
    <n v="0"/>
    <n v="12260781812"/>
    <n v="168901935241"/>
    <n v="0"/>
    <n v="0"/>
    <n v="0"/>
    <n v="0"/>
    <n v="0"/>
    <n v="0"/>
    <n v="181162717053"/>
    <n v="168901935241"/>
    <n v="41602644535"/>
    <n v="41602644535"/>
    <n v="127299290706"/>
    <n v="0"/>
    <n v="0"/>
    <n v="0"/>
  </r>
  <r>
    <s v="O1-5-01-01-005-01"/>
    <m/>
    <m/>
    <x v="0"/>
    <x v="3"/>
    <m/>
    <s v="07- Aporte Ordinario (Recursos del Credito NO MIGA)"/>
    <x v="0"/>
    <x v="0"/>
    <n v="0"/>
    <n v="907534059"/>
    <n v="907534059"/>
    <n v="0"/>
    <n v="0"/>
    <n v="0"/>
    <n v="52028791423"/>
    <n v="20537534059"/>
    <n v="0"/>
    <n v="0"/>
    <n v="31491257364"/>
    <n v="31491257364"/>
    <n v="0"/>
    <n v="6000000000"/>
    <n v="25491257364"/>
    <n v="0"/>
    <n v="0"/>
    <n v="0"/>
    <n v="0"/>
    <n v="0"/>
    <n v="0"/>
    <n v="31491257364"/>
    <n v="25491257364"/>
    <n v="20537534059"/>
    <n v="20537534059"/>
    <n v="4953723305"/>
    <n v="0"/>
    <n v="0"/>
    <n v="0"/>
  </r>
  <r>
    <s v="O1-5-01-01-005-01-00000000"/>
    <m/>
    <m/>
    <x v="0"/>
    <x v="3"/>
    <m/>
    <s v="N/A"/>
    <x v="0"/>
    <x v="0"/>
    <n v="0"/>
    <n v="907534059"/>
    <n v="907534059"/>
    <n v="0"/>
    <n v="0"/>
    <n v="0"/>
    <n v="52028791423"/>
    <n v="20537534059"/>
    <n v="0"/>
    <n v="0"/>
    <n v="31491257364"/>
    <n v="31491257364"/>
    <n v="0"/>
    <n v="6000000000"/>
    <n v="25491257364"/>
    <n v="0"/>
    <n v="0"/>
    <n v="0"/>
    <n v="0"/>
    <n v="0"/>
    <n v="0"/>
    <n v="31491257364"/>
    <n v="25491257364"/>
    <n v="20537534059"/>
    <n v="20537534059"/>
    <n v="4953723305"/>
    <n v="0"/>
    <n v="0"/>
    <n v="0"/>
  </r>
  <r>
    <s v="O1-5-01-01-005-01-00000000-000000000"/>
    <m/>
    <m/>
    <x v="0"/>
    <x v="3"/>
    <m/>
    <s v="N/A"/>
    <x v="0"/>
    <x v="0"/>
    <n v="0"/>
    <n v="907534059"/>
    <n v="907534059"/>
    <n v="0"/>
    <n v="0"/>
    <n v="0"/>
    <n v="52028791423"/>
    <n v="20537534059"/>
    <n v="0"/>
    <n v="0"/>
    <n v="31491257364"/>
    <n v="31491257364"/>
    <n v="0"/>
    <n v="6000000000"/>
    <n v="25491257364"/>
    <n v="0"/>
    <n v="0"/>
    <n v="0"/>
    <n v="0"/>
    <n v="0"/>
    <n v="0"/>
    <n v="31491257364"/>
    <n v="25491257364"/>
    <n v="20537534059"/>
    <n v="20537534059"/>
    <n v="4953723305"/>
    <n v="0"/>
    <n v="0"/>
    <n v="0"/>
  </r>
  <r>
    <s v="O1-5-01-01-005-01-00000000-000000000"/>
    <n v="1"/>
    <s v="O2-3-01-17-019-06"/>
    <x v="280"/>
    <x v="119"/>
    <s v="O23011719062024014126039"/>
    <s v="Edificios relacionados con salud"/>
    <x v="18"/>
    <x v="4"/>
    <n v="0"/>
    <n v="0"/>
    <n v="0"/>
    <n v="0"/>
    <n v="0"/>
    <n v="0"/>
    <n v="1796640000"/>
    <n v="1730000000"/>
    <n v="0"/>
    <n v="0"/>
    <n v="66640000"/>
    <n v="66640000"/>
    <n v="0"/>
    <n v="0"/>
    <n v="66640000"/>
    <n v="0"/>
    <n v="0"/>
    <n v="0"/>
    <n v="0"/>
    <n v="0"/>
    <n v="0"/>
    <n v="66640000"/>
    <n v="66640000"/>
    <n v="0"/>
    <n v="0"/>
    <n v="66640000"/>
    <n v="0"/>
    <n v="0"/>
    <n v="0"/>
  </r>
  <r>
    <s v="O1-5-01-01-005-01-00000000-000000000"/>
    <n v="1"/>
    <s v="O2-3-01-17-019-06"/>
    <x v="389"/>
    <x v="119"/>
    <s v="O23011719062024014126039"/>
    <s v="Edificios relacionados con salud"/>
    <x v="18"/>
    <x v="4"/>
    <n v="0"/>
    <n v="0"/>
    <n v="0"/>
    <n v="0"/>
    <n v="0"/>
    <n v="0"/>
    <n v="1730000000"/>
    <n v="0"/>
    <n v="0"/>
    <n v="0"/>
    <n v="1730000000"/>
    <n v="1730000000"/>
    <n v="0"/>
    <n v="0"/>
    <n v="1730000000"/>
    <n v="0"/>
    <n v="0"/>
    <n v="0"/>
    <n v="0"/>
    <n v="0"/>
    <n v="0"/>
    <n v="1730000000"/>
    <n v="1730000000"/>
    <n v="1730000000"/>
    <n v="1730000000"/>
    <n v="0"/>
    <n v="0"/>
    <n v="0"/>
    <n v="0"/>
  </r>
  <r>
    <s v="O1-5-01-01-005-01-00000000-000000000"/>
    <n v="1"/>
    <s v="O2-3-01-17-019-01"/>
    <x v="390"/>
    <x v="124"/>
    <s v="O23011719012020014922112"/>
    <s v="Edificios relacionados con salud"/>
    <x v="18"/>
    <x v="4"/>
    <n v="0"/>
    <n v="0"/>
    <n v="907534059"/>
    <n v="0"/>
    <n v="0"/>
    <n v="-907534059"/>
    <n v="29694617364"/>
    <n v="18807534059"/>
    <n v="0"/>
    <n v="0"/>
    <n v="10887083305"/>
    <n v="10887083305"/>
    <n v="0"/>
    <n v="6000000000"/>
    <n v="4887083305"/>
    <n v="0"/>
    <n v="0"/>
    <n v="0"/>
    <n v="0"/>
    <n v="0"/>
    <n v="0"/>
    <n v="10887083305"/>
    <n v="4887083305"/>
    <n v="0"/>
    <n v="0"/>
    <n v="4887083305"/>
    <n v="0"/>
    <n v="0"/>
    <n v="0"/>
  </r>
  <r>
    <s v="O1-5-01-01-005-01-00000000-000000000"/>
    <n v="1"/>
    <s v="O2-3-01-17-019-01"/>
    <x v="391"/>
    <x v="124"/>
    <s v="O23011719012020014922112"/>
    <s v="Edificios relacionados con salud"/>
    <x v="18"/>
    <x v="4"/>
    <n v="0"/>
    <n v="0"/>
    <n v="0"/>
    <n v="0"/>
    <n v="0"/>
    <n v="0"/>
    <n v="17900000000"/>
    <n v="0"/>
    <n v="0"/>
    <n v="0"/>
    <n v="17900000000"/>
    <n v="17900000000"/>
    <n v="0"/>
    <n v="0"/>
    <n v="17900000000"/>
    <n v="0"/>
    <n v="0"/>
    <n v="0"/>
    <n v="0"/>
    <n v="0"/>
    <n v="0"/>
    <n v="17900000000"/>
    <n v="17900000000"/>
    <n v="17900000000"/>
    <n v="17900000000"/>
    <n v="0"/>
    <n v="0"/>
    <n v="0"/>
    <n v="0"/>
  </r>
  <r>
    <s v="O1-5-01-01-005-01-00000000-000000000"/>
    <n v="1"/>
    <s v="O2-3-01-17-019-01"/>
    <x v="392"/>
    <x v="45"/>
    <s v="O23011719012020014922112"/>
    <s v="Edificios relacionados con salud"/>
    <x v="18"/>
    <x v="4"/>
    <n v="0"/>
    <n v="907534059"/>
    <n v="0"/>
    <n v="0"/>
    <n v="0"/>
    <n v="907534059"/>
    <n v="907534059"/>
    <n v="0"/>
    <n v="0"/>
    <n v="0"/>
    <n v="907534059"/>
    <n v="907534059"/>
    <n v="0"/>
    <n v="0"/>
    <n v="907534059"/>
    <n v="0"/>
    <n v="0"/>
    <n v="0"/>
    <n v="0"/>
    <n v="0"/>
    <n v="0"/>
    <n v="907534059"/>
    <n v="907534059"/>
    <n v="907534059"/>
    <n v="907534059"/>
    <n v="0"/>
    <n v="0"/>
    <n v="0"/>
    <n v="0"/>
  </r>
  <r>
    <s v="O1-5-01-01-005-02"/>
    <m/>
    <m/>
    <x v="0"/>
    <x v="3"/>
    <m/>
    <s v="07- Aporte Ordinario (Recursos del Credito MIGA)"/>
    <x v="0"/>
    <x v="0"/>
    <n v="164033900708"/>
    <n v="21065110476"/>
    <n v="21065110476"/>
    <n v="0"/>
    <n v="0"/>
    <n v="0"/>
    <n v="48875655508"/>
    <n v="63238096527"/>
    <n v="0"/>
    <n v="0"/>
    <n v="-14362441019"/>
    <n v="149671459689"/>
    <n v="0"/>
    <n v="6260781812"/>
    <n v="143410677877"/>
    <n v="0"/>
    <n v="0"/>
    <n v="0"/>
    <n v="0"/>
    <n v="0"/>
    <n v="0"/>
    <n v="149671459689"/>
    <n v="143410677877"/>
    <n v="21065110476"/>
    <n v="21065110476"/>
    <n v="122345567401"/>
    <n v="0"/>
    <n v="0"/>
    <n v="0"/>
  </r>
  <r>
    <s v="O1-5-01-01-005-02-00000000"/>
    <m/>
    <m/>
    <x v="0"/>
    <x v="3"/>
    <m/>
    <s v="N/A"/>
    <x v="0"/>
    <x v="0"/>
    <n v="164033900708"/>
    <n v="21065110476"/>
    <n v="21065110476"/>
    <n v="0"/>
    <n v="0"/>
    <n v="0"/>
    <n v="48875655508"/>
    <n v="63238096527"/>
    <n v="0"/>
    <n v="0"/>
    <n v="-14362441019"/>
    <n v="149671459689"/>
    <n v="0"/>
    <n v="6260781812"/>
    <n v="143410677877"/>
    <n v="0"/>
    <n v="0"/>
    <n v="0"/>
    <n v="0"/>
    <n v="0"/>
    <n v="0"/>
    <n v="149671459689"/>
    <n v="143410677877"/>
    <n v="21065110476"/>
    <n v="21065110476"/>
    <n v="122345567401"/>
    <n v="0"/>
    <n v="0"/>
    <n v="0"/>
  </r>
  <r>
    <s v="O1-5-01-01-005-02-00000000-000000000"/>
    <m/>
    <m/>
    <x v="0"/>
    <x v="3"/>
    <m/>
    <s v="N/A"/>
    <x v="0"/>
    <x v="0"/>
    <n v="164033900708"/>
    <n v="21065110476"/>
    <n v="21065110476"/>
    <n v="0"/>
    <n v="0"/>
    <n v="0"/>
    <n v="48875655508"/>
    <n v="63238096527"/>
    <n v="0"/>
    <n v="0"/>
    <n v="-14362441019"/>
    <n v="149671459689"/>
    <n v="0"/>
    <n v="6260781812"/>
    <n v="143410677877"/>
    <n v="0"/>
    <n v="0"/>
    <n v="0"/>
    <n v="0"/>
    <n v="0"/>
    <n v="0"/>
    <n v="149671459689"/>
    <n v="143410677877"/>
    <n v="21065110476"/>
    <n v="21065110476"/>
    <n v="122345567401"/>
    <n v="0"/>
    <n v="0"/>
    <n v="0"/>
  </r>
  <r>
    <s v="O1-5-01-01-005-02-00000000-000000000"/>
    <n v="1"/>
    <s v="O2-3-01-17-019-01"/>
    <x v="391"/>
    <x v="124"/>
    <s v="O23011719012020014922112"/>
    <s v="Edificios relacionados con salud"/>
    <x v="18"/>
    <x v="4"/>
    <n v="0"/>
    <n v="0"/>
    <n v="6123819656"/>
    <n v="0"/>
    <n v="0"/>
    <n v="-6123819656"/>
    <n v="27810545032"/>
    <n v="6123819656"/>
    <n v="0"/>
    <n v="0"/>
    <n v="21686725376"/>
    <n v="21686725376"/>
    <n v="0"/>
    <n v="0"/>
    <n v="21686725376"/>
    <n v="0"/>
    <n v="0"/>
    <n v="0"/>
    <n v="0"/>
    <n v="0"/>
    <n v="0"/>
    <n v="21686725376"/>
    <n v="21686725376"/>
    <n v="0"/>
    <n v="0"/>
    <n v="21686725376"/>
    <n v="0"/>
    <n v="0"/>
    <n v="0"/>
  </r>
  <r>
    <s v="O1-5-01-01-005-02-00000000-000000000"/>
    <n v="1"/>
    <s v="O2-3-01-17-019-01"/>
    <x v="392"/>
    <x v="45"/>
    <s v="O23011719012020014922112"/>
    <s v="Edificios relacionados con salud"/>
    <x v="18"/>
    <x v="4"/>
    <n v="0"/>
    <n v="21065110476"/>
    <n v="0"/>
    <n v="0"/>
    <n v="0"/>
    <n v="21065110476"/>
    <n v="21065110476"/>
    <n v="0"/>
    <n v="0"/>
    <n v="0"/>
    <n v="21065110476"/>
    <n v="21065110476"/>
    <n v="0"/>
    <n v="0"/>
    <n v="21065110476"/>
    <n v="0"/>
    <n v="0"/>
    <n v="0"/>
    <n v="0"/>
    <n v="0"/>
    <n v="0"/>
    <n v="21065110476"/>
    <n v="21065110476"/>
    <n v="21065110476"/>
    <n v="21065110476"/>
    <n v="0"/>
    <n v="0"/>
    <n v="0"/>
    <n v="0"/>
  </r>
  <r>
    <s v="O1-5-01-01-005-02-00000000-000000000"/>
    <n v="1"/>
    <s v="O2-3-01-17-019-01"/>
    <x v="390"/>
    <x v="124"/>
    <s v="O23011719012020014922112"/>
    <s v="Edificios relacionados con salud"/>
    <x v="18"/>
    <x v="4"/>
    <n v="164033900708"/>
    <n v="0"/>
    <n v="14941290820"/>
    <n v="0"/>
    <n v="0"/>
    <n v="-14941290820"/>
    <n v="0"/>
    <n v="57114276871"/>
    <n v="0"/>
    <n v="0"/>
    <n v="-57114276871"/>
    <n v="106919623837"/>
    <n v="0"/>
    <n v="6260781812"/>
    <n v="100658842025"/>
    <n v="0"/>
    <n v="0"/>
    <n v="0"/>
    <n v="0"/>
    <n v="0"/>
    <n v="0"/>
    <n v="106919623837"/>
    <n v="100658842025"/>
    <n v="0"/>
    <n v="0"/>
    <n v="100658842025"/>
    <n v="0"/>
    <n v="0"/>
    <n v="0"/>
  </r>
  <r>
    <s v="O1-5-01-01-006"/>
    <m/>
    <m/>
    <x v="0"/>
    <x v="3"/>
    <m/>
    <s v="A. Ord- Recursos del Credito Vigencia Futura"/>
    <x v="0"/>
    <x v="0"/>
    <n v="36811040292"/>
    <n v="0"/>
    <n v="0"/>
    <n v="0"/>
    <n v="0"/>
    <n v="0"/>
    <n v="591020349"/>
    <n v="17719836694"/>
    <n v="0"/>
    <n v="0"/>
    <n v="-17128816345"/>
    <n v="19682223947"/>
    <n v="0"/>
    <n v="0"/>
    <n v="19682223947"/>
    <n v="0"/>
    <n v="19091203598"/>
    <n v="97"/>
    <n v="0"/>
    <n v="0"/>
    <n v="0"/>
    <n v="591020349"/>
    <n v="591020349"/>
    <n v="0"/>
    <n v="19091203598"/>
    <n v="591020349"/>
    <n v="19091203598"/>
    <n v="0"/>
    <n v="0"/>
  </r>
  <r>
    <s v="O1-5-01-01-006-01"/>
    <m/>
    <m/>
    <x v="0"/>
    <x v="3"/>
    <m/>
    <s v="07- VF Aporte Ordinario Recursos del Credito MIGA en tramite 2024"/>
    <x v="0"/>
    <x v="0"/>
    <n v="34221040292"/>
    <n v="0"/>
    <n v="0"/>
    <n v="0"/>
    <n v="0"/>
    <n v="0"/>
    <n v="0"/>
    <n v="15923196694"/>
    <n v="0"/>
    <n v="0"/>
    <n v="-15923196694"/>
    <n v="18297843598"/>
    <n v="0"/>
    <n v="0"/>
    <n v="18297843598"/>
    <n v="0"/>
    <n v="18297843598"/>
    <n v="100"/>
    <n v="0"/>
    <n v="0"/>
    <n v="0"/>
    <n v="0"/>
    <n v="0"/>
    <n v="0"/>
    <n v="18297843598"/>
    <n v="0"/>
    <n v="18297843598"/>
    <n v="0"/>
    <n v="0"/>
  </r>
  <r>
    <s v="O1-5-01-01-006-01-00000000-00000000"/>
    <m/>
    <m/>
    <x v="0"/>
    <x v="3"/>
    <m/>
    <s v="07- VF Aporte Ordinario Recursos del Credito MIGA en tramite 2024"/>
    <x v="0"/>
    <x v="0"/>
    <n v="34221040292"/>
    <n v="0"/>
    <n v="0"/>
    <n v="0"/>
    <n v="0"/>
    <n v="0"/>
    <n v="0"/>
    <n v="15923196694"/>
    <n v="0"/>
    <n v="0"/>
    <n v="-15923196694"/>
    <n v="18297843598"/>
    <n v="0"/>
    <n v="0"/>
    <n v="18297843598"/>
    <n v="0"/>
    <n v="18297843598"/>
    <n v="100"/>
    <n v="0"/>
    <n v="0"/>
    <n v="0"/>
    <n v="0"/>
    <n v="0"/>
    <n v="0"/>
    <n v="18297843598"/>
    <n v="0"/>
    <n v="18297843598"/>
    <n v="0"/>
    <n v="0"/>
  </r>
  <r>
    <s v="O1-5-01-01-006-01-00000000-00000000"/>
    <n v="1"/>
    <s v="O2-3-01-17-019-01"/>
    <x v="390"/>
    <x v="124"/>
    <s v="O23011719012020014922112"/>
    <s v="Edificios relacionados con salud"/>
    <x v="18"/>
    <x v="4"/>
    <n v="34221040292"/>
    <n v="0"/>
    <n v="0"/>
    <n v="0"/>
    <n v="0"/>
    <n v="0"/>
    <n v="0"/>
    <n v="15923196694"/>
    <n v="0"/>
    <n v="0"/>
    <n v="-15923196694"/>
    <n v="18297843598"/>
    <n v="0"/>
    <n v="0"/>
    <n v="18297843598"/>
    <n v="0"/>
    <n v="18297843598"/>
    <n v="100"/>
    <n v="0"/>
    <n v="0"/>
    <n v="0"/>
    <n v="0"/>
    <n v="0"/>
    <n v="0"/>
    <n v="18297843598"/>
    <n v="0"/>
    <n v="18297843598"/>
    <n v="0"/>
    <n v="0"/>
  </r>
  <r>
    <s v="O1-5-01-01-006-02"/>
    <m/>
    <m/>
    <x v="0"/>
    <x v="3"/>
    <m/>
    <s v="07- VF Indexacion Aporte Ordinario Recursos del Credito MIGA en tramite 2024"/>
    <x v="0"/>
    <x v="0"/>
    <n v="0"/>
    <n v="0"/>
    <n v="0"/>
    <n v="0"/>
    <n v="0"/>
    <n v="0"/>
    <n v="591020349"/>
    <n v="0"/>
    <n v="0"/>
    <n v="0"/>
    <n v="591020349"/>
    <n v="591020349"/>
    <n v="0"/>
    <n v="0"/>
    <n v="591020349"/>
    <n v="0"/>
    <n v="0"/>
    <n v="0"/>
    <n v="0"/>
    <n v="0"/>
    <n v="0"/>
    <n v="591020349"/>
    <n v="591020349"/>
    <n v="0"/>
    <n v="0"/>
    <n v="591020349"/>
    <n v="0"/>
    <n v="0"/>
    <n v="0"/>
  </r>
  <r>
    <s v="O1-5-01-01-006-02-00000000-00000000"/>
    <m/>
    <m/>
    <x v="0"/>
    <x v="3"/>
    <m/>
    <s v="07- VF Indexacion Aporte Ordinario Recursos del Credito MIGA en tramite 2024"/>
    <x v="0"/>
    <x v="0"/>
    <n v="0"/>
    <n v="0"/>
    <n v="0"/>
    <n v="0"/>
    <n v="0"/>
    <n v="0"/>
    <n v="591020349"/>
    <n v="0"/>
    <n v="0"/>
    <n v="0"/>
    <n v="591020349"/>
    <n v="591020349"/>
    <n v="0"/>
    <n v="0"/>
    <n v="591020349"/>
    <n v="0"/>
    <n v="0"/>
    <n v="0"/>
    <n v="0"/>
    <n v="0"/>
    <n v="0"/>
    <n v="591020349"/>
    <n v="591020349"/>
    <n v="0"/>
    <n v="0"/>
    <n v="591020349"/>
    <n v="0"/>
    <n v="0"/>
    <n v="0"/>
  </r>
  <r>
    <s v="O1-5-01-01-006-02-00000000-00000000"/>
    <n v="1"/>
    <s v="O2-3-01-17-019-01"/>
    <x v="390"/>
    <x v="124"/>
    <s v="O23011719012020014922112"/>
    <s v="Edificios relacionados con salud"/>
    <x v="18"/>
    <x v="4"/>
    <n v="0"/>
    <n v="0"/>
    <n v="0"/>
    <n v="0"/>
    <n v="0"/>
    <n v="0"/>
    <n v="591020349"/>
    <n v="0"/>
    <n v="0"/>
    <n v="0"/>
    <n v="591020349"/>
    <n v="591020349"/>
    <n v="0"/>
    <n v="0"/>
    <n v="591020349"/>
    <n v="0"/>
    <n v="0"/>
    <n v="0"/>
    <n v="0"/>
    <n v="0"/>
    <n v="0"/>
    <n v="591020349"/>
    <n v="591020349"/>
    <n v="0"/>
    <n v="0"/>
    <n v="591020349"/>
    <n v="0"/>
    <n v="0"/>
    <n v="0"/>
  </r>
  <r>
    <s v="O1-5-01-01-006-03"/>
    <m/>
    <m/>
    <x v="0"/>
    <x v="3"/>
    <m/>
    <s v="07- VF Aporte Ordinario Recursos del Crédito NO MIGA"/>
    <x v="0"/>
    <x v="0"/>
    <n v="2590000000"/>
    <n v="0"/>
    <n v="0"/>
    <n v="0"/>
    <n v="0"/>
    <n v="0"/>
    <n v="0"/>
    <n v="1796640000"/>
    <n v="0"/>
    <n v="0"/>
    <n v="-1796640000"/>
    <n v="793360000"/>
    <n v="0"/>
    <n v="0"/>
    <n v="793360000"/>
    <n v="0"/>
    <n v="793360000"/>
    <n v="100"/>
    <n v="0"/>
    <n v="0"/>
    <n v="0"/>
    <n v="0"/>
    <n v="0"/>
    <n v="0"/>
    <n v="793360000"/>
    <n v="0"/>
    <n v="793360000"/>
    <n v="0"/>
    <n v="0"/>
  </r>
  <r>
    <s v="O1-5-01-01-006-03-00000000"/>
    <m/>
    <m/>
    <x v="0"/>
    <x v="3"/>
    <m/>
    <s v="N/A"/>
    <x v="0"/>
    <x v="0"/>
    <n v="2590000000"/>
    <n v="0"/>
    <n v="0"/>
    <n v="0"/>
    <n v="0"/>
    <n v="0"/>
    <n v="0"/>
    <n v="1796640000"/>
    <n v="0"/>
    <n v="0"/>
    <n v="-1796640000"/>
    <n v="793360000"/>
    <n v="0"/>
    <n v="0"/>
    <n v="793360000"/>
    <n v="0"/>
    <n v="793360000"/>
    <n v="100"/>
    <n v="0"/>
    <n v="0"/>
    <n v="0"/>
    <n v="0"/>
    <n v="0"/>
    <n v="0"/>
    <n v="793360000"/>
    <n v="0"/>
    <n v="793360000"/>
    <n v="0"/>
    <n v="0"/>
  </r>
  <r>
    <s v="O1-5-01-01-006-03-00000000-00000000"/>
    <m/>
    <m/>
    <x v="0"/>
    <x v="3"/>
    <m/>
    <s v="N/A"/>
    <x v="0"/>
    <x v="0"/>
    <n v="2590000000"/>
    <n v="0"/>
    <n v="0"/>
    <n v="0"/>
    <n v="0"/>
    <n v="0"/>
    <n v="0"/>
    <n v="1796640000"/>
    <n v="0"/>
    <n v="0"/>
    <n v="-1796640000"/>
    <n v="793360000"/>
    <n v="0"/>
    <n v="0"/>
    <n v="793360000"/>
    <n v="0"/>
    <n v="793360000"/>
    <n v="100"/>
    <n v="0"/>
    <n v="0"/>
    <n v="0"/>
    <n v="0"/>
    <n v="0"/>
    <n v="0"/>
    <n v="793360000"/>
    <n v="0"/>
    <n v="793360000"/>
    <n v="0"/>
    <n v="0"/>
  </r>
  <r>
    <s v="O1-5-01-01-006-03-00000000-00000000"/>
    <n v="1"/>
    <s v="O2-3-01-17-019-06"/>
    <x v="280"/>
    <x v="119"/>
    <s v="O23011719062024014126039"/>
    <s v="Edificios relacionados con salud"/>
    <x v="18"/>
    <x v="4"/>
    <n v="2590000000"/>
    <n v="0"/>
    <n v="0"/>
    <n v="0"/>
    <n v="0"/>
    <n v="0"/>
    <n v="0"/>
    <n v="1796640000"/>
    <n v="0"/>
    <n v="0"/>
    <n v="-1796640000"/>
    <n v="793360000"/>
    <n v="0"/>
    <n v="0"/>
    <n v="793360000"/>
    <n v="0"/>
    <n v="793360000"/>
    <n v="100"/>
    <n v="0"/>
    <n v="0"/>
    <n v="0"/>
    <n v="0"/>
    <n v="0"/>
    <n v="0"/>
    <n v="793360000"/>
    <n v="0"/>
    <n v="793360000"/>
    <n v="0"/>
    <n v="0"/>
  </r>
  <r>
    <s v="O1-5-01-01-007"/>
    <m/>
    <m/>
    <x v="0"/>
    <x v="3"/>
    <m/>
    <s v="Impuesto a los Cigarrillos Extranjeros"/>
    <x v="0"/>
    <x v="0"/>
    <n v="152320889000"/>
    <n v="2618839198"/>
    <n v="2618839198"/>
    <n v="0"/>
    <n v="0"/>
    <n v="0"/>
    <n v="58009967817"/>
    <n v="58009967817"/>
    <n v="0"/>
    <n v="0"/>
    <n v="0"/>
    <n v="152320889000"/>
    <n v="0"/>
    <n v="0"/>
    <n v="152320889000"/>
    <n v="2618839198"/>
    <n v="41356987817"/>
    <n v="27.15"/>
    <n v="2618839198"/>
    <n v="41356987817"/>
    <n v="27.15"/>
    <n v="110963901183"/>
    <n v="110963901183"/>
    <n v="110963901183"/>
    <n v="152320889000"/>
    <n v="0"/>
    <n v="0"/>
    <n v="2618839198"/>
    <n v="41356987817"/>
  </r>
  <r>
    <s v="O1-5-01-01-007-01"/>
    <m/>
    <m/>
    <x v="0"/>
    <x v="3"/>
    <m/>
    <s v="549- Consumo Cigarillos Extranjeros"/>
    <x v="0"/>
    <x v="0"/>
    <n v="135667909000"/>
    <n v="2618839198"/>
    <n v="2618839198"/>
    <n v="0"/>
    <n v="0"/>
    <n v="0"/>
    <n v="41356987817"/>
    <n v="41356987817"/>
    <n v="0"/>
    <n v="0"/>
    <n v="0"/>
    <n v="135667909000"/>
    <n v="0"/>
    <n v="0"/>
    <n v="135667909000"/>
    <n v="2618839198"/>
    <n v="41356987817"/>
    <n v="30.48"/>
    <n v="2618839198"/>
    <n v="41356987817"/>
    <n v="30.48"/>
    <n v="94310921183"/>
    <n v="94310921183"/>
    <n v="94310921183"/>
    <n v="135667909000"/>
    <n v="0"/>
    <n v="0"/>
    <n v="2618839198"/>
    <n v="41356987817"/>
  </r>
  <r>
    <s v="O1-5-01-01-007-01-00000000"/>
    <m/>
    <m/>
    <x v="0"/>
    <x v="3"/>
    <m/>
    <s v="N/A"/>
    <x v="0"/>
    <x v="0"/>
    <n v="135667909000"/>
    <n v="2618839198"/>
    <n v="2618839198"/>
    <n v="0"/>
    <n v="0"/>
    <n v="0"/>
    <n v="41356987817"/>
    <n v="41356987817"/>
    <n v="0"/>
    <n v="0"/>
    <n v="0"/>
    <n v="135667909000"/>
    <n v="0"/>
    <n v="0"/>
    <n v="135667909000"/>
    <n v="2618839198"/>
    <n v="41356987817"/>
    <n v="30.48"/>
    <n v="2618839198"/>
    <n v="41356987817"/>
    <n v="30.48"/>
    <n v="94310921183"/>
    <n v="94310921183"/>
    <n v="94310921183"/>
    <n v="135667909000"/>
    <n v="0"/>
    <n v="0"/>
    <n v="2618839198"/>
    <n v="41356987817"/>
  </r>
  <r>
    <s v="O1-5-01-01-007-01-00000000-000000000"/>
    <m/>
    <m/>
    <x v="0"/>
    <x v="3"/>
    <m/>
    <s v="N/A"/>
    <x v="0"/>
    <x v="0"/>
    <n v="135667909000"/>
    <n v="2618839198"/>
    <n v="2618839198"/>
    <n v="0"/>
    <n v="0"/>
    <n v="0"/>
    <n v="41356987817"/>
    <n v="41356987817"/>
    <n v="0"/>
    <n v="0"/>
    <n v="0"/>
    <n v="135667909000"/>
    <n v="0"/>
    <n v="0"/>
    <n v="135667909000"/>
    <n v="2618839198"/>
    <n v="41356987817"/>
    <n v="30.48"/>
    <n v="2618839198"/>
    <n v="41356987817"/>
    <n v="30.48"/>
    <n v="94310921183"/>
    <n v="94310921183"/>
    <n v="94310921183"/>
    <n v="135667909000"/>
    <n v="0"/>
    <n v="0"/>
    <n v="2618839198"/>
    <n v="41356987817"/>
  </r>
  <r>
    <s v="O1-5-01-01-007-01-00000000-000000000"/>
    <n v="1"/>
    <s v="O2-3-01-17-019-06"/>
    <x v="11"/>
    <x v="6"/>
    <s v="O23011719062024020314044"/>
    <s v="Servicios de la administración pública relacionados con la salud"/>
    <x v="19"/>
    <x v="4"/>
    <n v="0"/>
    <n v="6011"/>
    <n v="0"/>
    <n v="0"/>
    <n v="0"/>
    <n v="6011"/>
    <n v="36861"/>
    <n v="0"/>
    <n v="0"/>
    <n v="0"/>
    <n v="36861"/>
    <n v="36861"/>
    <n v="0"/>
    <n v="0"/>
    <n v="36861"/>
    <n v="6011"/>
    <n v="36861"/>
    <n v="100"/>
    <n v="6011"/>
    <n v="36861"/>
    <n v="100"/>
    <n v="0"/>
    <n v="0"/>
    <n v="0"/>
    <n v="36861"/>
    <n v="0"/>
    <n v="0"/>
    <n v="6011"/>
    <n v="36861"/>
  </r>
  <r>
    <s v="O1-5-01-01-007-01-00000000-000000000"/>
    <n v="1"/>
    <s v="O2-3-01-17-019-06"/>
    <x v="9"/>
    <x v="6"/>
    <s v="O23011719062024020314044"/>
    <s v="Servicios de la administración pública relacionados con la salud"/>
    <x v="19"/>
    <x v="4"/>
    <n v="0"/>
    <n v="138810967"/>
    <n v="0"/>
    <n v="0"/>
    <n v="0"/>
    <n v="138810967"/>
    <n v="2085735586"/>
    <n v="0"/>
    <n v="0"/>
    <n v="0"/>
    <n v="2085735586"/>
    <n v="2085735586"/>
    <n v="0"/>
    <n v="0"/>
    <n v="2085735586"/>
    <n v="138810967"/>
    <n v="2085735586"/>
    <n v="100"/>
    <n v="138810967"/>
    <n v="2085735586"/>
    <n v="100"/>
    <n v="0"/>
    <n v="0"/>
    <n v="0"/>
    <n v="2085735586"/>
    <n v="0"/>
    <n v="0"/>
    <n v="138810967"/>
    <n v="2085735586"/>
  </r>
  <r>
    <s v="O1-5-01-01-007-01-00000000-000000000"/>
    <n v="1"/>
    <s v="O2-3-01-17-019-06"/>
    <x v="8"/>
    <x v="6"/>
    <s v="O23011719062024020314044"/>
    <s v="Servicios de la administración pública relacionados con la salud"/>
    <x v="19"/>
    <x v="4"/>
    <n v="0"/>
    <n v="284940665"/>
    <n v="0"/>
    <n v="0"/>
    <n v="0"/>
    <n v="284940665"/>
    <n v="5231238541"/>
    <n v="0"/>
    <n v="0"/>
    <n v="0"/>
    <n v="5231238541"/>
    <n v="5231238541"/>
    <n v="0"/>
    <n v="0"/>
    <n v="5231238541"/>
    <n v="284940665"/>
    <n v="5231238541"/>
    <n v="100"/>
    <n v="284940665"/>
    <n v="5231238541"/>
    <n v="100"/>
    <n v="0"/>
    <n v="0"/>
    <n v="0"/>
    <n v="5231238541"/>
    <n v="0"/>
    <n v="0"/>
    <n v="284940665"/>
    <n v="5231238541"/>
  </r>
  <r>
    <s v="O1-5-01-01-007-01-00000000-000000000"/>
    <n v="1"/>
    <s v="O2-3-01-17-019-06"/>
    <x v="16"/>
    <x v="6"/>
    <s v="O23011719062024020314044"/>
    <s v="Servicios de la administración pública relacionados con la salud"/>
    <x v="19"/>
    <x v="4"/>
    <n v="0"/>
    <n v="277098252"/>
    <n v="0"/>
    <n v="0"/>
    <n v="0"/>
    <n v="277098252"/>
    <n v="4350864066"/>
    <n v="0"/>
    <n v="0"/>
    <n v="0"/>
    <n v="4350864066"/>
    <n v="4350864066"/>
    <n v="0"/>
    <n v="0"/>
    <n v="4350864066"/>
    <n v="277098252"/>
    <n v="4350864066"/>
    <n v="100"/>
    <n v="277098252"/>
    <n v="4350864066"/>
    <n v="100"/>
    <n v="0"/>
    <n v="0"/>
    <n v="0"/>
    <n v="4350864066"/>
    <n v="0"/>
    <n v="0"/>
    <n v="277098252"/>
    <n v="4350864066"/>
  </r>
  <r>
    <s v="O1-5-01-01-007-01-00000000-000000000"/>
    <n v="1"/>
    <s v="O2-3-01-17-019-06"/>
    <x v="17"/>
    <x v="6"/>
    <s v="O23011719062024020314044"/>
    <s v="Servicios de la administración pública relacionados con la salud"/>
    <x v="19"/>
    <x v="4"/>
    <n v="0"/>
    <n v="4661"/>
    <n v="0"/>
    <n v="0"/>
    <n v="0"/>
    <n v="4661"/>
    <n v="58951"/>
    <n v="0"/>
    <n v="0"/>
    <n v="0"/>
    <n v="58951"/>
    <n v="58951"/>
    <n v="0"/>
    <n v="0"/>
    <n v="58951"/>
    <n v="4661"/>
    <n v="58951"/>
    <n v="100"/>
    <n v="4661"/>
    <n v="58951"/>
    <n v="100"/>
    <n v="0"/>
    <n v="0"/>
    <n v="0"/>
    <n v="58951"/>
    <n v="0"/>
    <n v="0"/>
    <n v="4661"/>
    <n v="58951"/>
  </r>
  <r>
    <s v="O1-5-01-01-007-01-00000000-000000000"/>
    <n v="1"/>
    <s v="O2-3-01-17-019-06"/>
    <x v="24"/>
    <x v="6"/>
    <s v="O23011719062024020314044"/>
    <s v="Servicios de la administración pública relacionados con la salud"/>
    <x v="19"/>
    <x v="4"/>
    <n v="0"/>
    <n v="74467775"/>
    <n v="0"/>
    <n v="0"/>
    <n v="0"/>
    <n v="74467775"/>
    <n v="1152023258"/>
    <n v="0"/>
    <n v="0"/>
    <n v="0"/>
    <n v="1152023258"/>
    <n v="1152023258"/>
    <n v="0"/>
    <n v="0"/>
    <n v="1152023258"/>
    <n v="74467775"/>
    <n v="1152023258"/>
    <n v="100"/>
    <n v="74467775"/>
    <n v="1152023258"/>
    <n v="100"/>
    <n v="0"/>
    <n v="0"/>
    <n v="0"/>
    <n v="1152023258"/>
    <n v="0"/>
    <n v="0"/>
    <n v="74467775"/>
    <n v="1152023258"/>
  </r>
  <r>
    <s v="O1-5-01-01-007-01-00000000-000000000"/>
    <n v="1"/>
    <s v="O2-3-01-17-019-06"/>
    <x v="25"/>
    <x v="6"/>
    <s v="O23011719062024020314044"/>
    <s v="Servicios de la administración pública relacionados con la salud"/>
    <x v="19"/>
    <x v="4"/>
    <n v="0"/>
    <n v="5525"/>
    <n v="0"/>
    <n v="0"/>
    <n v="0"/>
    <n v="5525"/>
    <n v="27215"/>
    <n v="0"/>
    <n v="0"/>
    <n v="0"/>
    <n v="27215"/>
    <n v="27215"/>
    <n v="0"/>
    <n v="0"/>
    <n v="27215"/>
    <n v="5525"/>
    <n v="27215"/>
    <n v="100"/>
    <n v="5525"/>
    <n v="27215"/>
    <n v="100"/>
    <n v="0"/>
    <n v="0"/>
    <n v="0"/>
    <n v="27215"/>
    <n v="0"/>
    <n v="0"/>
    <n v="5525"/>
    <n v="27215"/>
  </r>
  <r>
    <s v="O1-5-01-01-007-01-00000000-000000000"/>
    <n v="1"/>
    <s v="O2-3-01-17-019-06"/>
    <x v="19"/>
    <x v="6"/>
    <s v="O23011719062024020314044"/>
    <s v="Servicios de la administración pública relacionados con la salud"/>
    <x v="19"/>
    <x v="4"/>
    <n v="0"/>
    <n v="34079019"/>
    <n v="0"/>
    <n v="0"/>
    <n v="0"/>
    <n v="34079019"/>
    <n v="553188023"/>
    <n v="0"/>
    <n v="0"/>
    <n v="0"/>
    <n v="553188023"/>
    <n v="553188023"/>
    <n v="0"/>
    <n v="0"/>
    <n v="553188023"/>
    <n v="34079019"/>
    <n v="553188023"/>
    <n v="100"/>
    <n v="34079019"/>
    <n v="553188023"/>
    <n v="100"/>
    <n v="0"/>
    <n v="0"/>
    <n v="0"/>
    <n v="553188023"/>
    <n v="0"/>
    <n v="0"/>
    <n v="34079019"/>
    <n v="553188023"/>
  </r>
  <r>
    <s v="O1-5-01-01-007-01-00000000-000000000"/>
    <n v="1"/>
    <s v="O2-3-01-17-019-06"/>
    <x v="18"/>
    <x v="6"/>
    <s v="O23011719062024020314044"/>
    <s v="Servicios de la administración pública relacionados con la salud"/>
    <x v="19"/>
    <x v="4"/>
    <n v="0"/>
    <n v="185598500"/>
    <n v="0"/>
    <n v="0"/>
    <n v="0"/>
    <n v="185598500"/>
    <n v="2859433213"/>
    <n v="0"/>
    <n v="0"/>
    <n v="0"/>
    <n v="2859433213"/>
    <n v="2859433213"/>
    <n v="0"/>
    <n v="0"/>
    <n v="2859433213"/>
    <n v="185598500"/>
    <n v="2859433213"/>
    <n v="100"/>
    <n v="185598500"/>
    <n v="2859433213"/>
    <n v="100"/>
    <n v="0"/>
    <n v="0"/>
    <n v="0"/>
    <n v="2859433213"/>
    <n v="0"/>
    <n v="0"/>
    <n v="185598500"/>
    <n v="2859433213"/>
  </r>
  <r>
    <s v="O1-5-01-01-007-01-00000000-000000000"/>
    <n v="1"/>
    <s v="O2-3-01-17-019-06"/>
    <x v="22"/>
    <x v="6"/>
    <s v="O23011719062024020314044"/>
    <s v="Servicios de la administración pública relacionados con la salud"/>
    <x v="19"/>
    <x v="4"/>
    <n v="0"/>
    <n v="38736"/>
    <n v="0"/>
    <n v="0"/>
    <n v="0"/>
    <n v="38736"/>
    <n v="530087"/>
    <n v="0"/>
    <n v="0"/>
    <n v="0"/>
    <n v="530087"/>
    <n v="530087"/>
    <n v="0"/>
    <n v="0"/>
    <n v="530087"/>
    <n v="38736"/>
    <n v="530087"/>
    <n v="100"/>
    <n v="38736"/>
    <n v="530087"/>
    <n v="100"/>
    <n v="0"/>
    <n v="0"/>
    <n v="0"/>
    <n v="530087"/>
    <n v="0"/>
    <n v="0"/>
    <n v="38736"/>
    <n v="530087"/>
  </r>
  <r>
    <s v="O1-5-01-01-007-01-00000000-000000000"/>
    <n v="1"/>
    <s v="O2-3-01-17-019-06"/>
    <x v="21"/>
    <x v="6"/>
    <s v="O23011719062024020314044"/>
    <s v="Servicios de la administración pública relacionados con la salud"/>
    <x v="19"/>
    <x v="4"/>
    <n v="0"/>
    <n v="237872934"/>
    <n v="0"/>
    <n v="0"/>
    <n v="0"/>
    <n v="237872934"/>
    <n v="3584793448"/>
    <n v="0"/>
    <n v="0"/>
    <n v="0"/>
    <n v="3584793448"/>
    <n v="3584793448"/>
    <n v="0"/>
    <n v="0"/>
    <n v="3584793448"/>
    <n v="237872934"/>
    <n v="3584793448"/>
    <n v="100"/>
    <n v="237872934"/>
    <n v="3584793448"/>
    <n v="100"/>
    <n v="0"/>
    <n v="0"/>
    <n v="0"/>
    <n v="3584793448"/>
    <n v="0"/>
    <n v="0"/>
    <n v="237872934"/>
    <n v="3584793448"/>
  </r>
  <r>
    <s v="O1-5-01-01-007-01-00000000-000000000"/>
    <n v="1"/>
    <s v="O2-3-01-17-019-06"/>
    <x v="20"/>
    <x v="6"/>
    <s v="O23011719062024020314044"/>
    <s v="Servicios de la administración pública relacionados con la salud"/>
    <x v="19"/>
    <x v="4"/>
    <n v="0"/>
    <n v="9853"/>
    <n v="0"/>
    <n v="0"/>
    <n v="0"/>
    <n v="9853"/>
    <n v="36336"/>
    <n v="0"/>
    <n v="0"/>
    <n v="0"/>
    <n v="36336"/>
    <n v="36336"/>
    <n v="0"/>
    <n v="0"/>
    <n v="36336"/>
    <n v="9853"/>
    <n v="36336"/>
    <n v="100"/>
    <n v="9853"/>
    <n v="36336"/>
    <n v="100"/>
    <n v="0"/>
    <n v="0"/>
    <n v="0"/>
    <n v="36336"/>
    <n v="0"/>
    <n v="0"/>
    <n v="9853"/>
    <n v="36336"/>
  </r>
  <r>
    <s v="O1-5-01-01-007-01-00000000-000000000"/>
    <n v="1"/>
    <s v="O2-3-01-17-019-06"/>
    <x v="14"/>
    <x v="6"/>
    <s v="O23011719062024020314044"/>
    <s v="Servicios de la administración pública relacionados con la salud"/>
    <x v="19"/>
    <x v="4"/>
    <n v="135667909000"/>
    <n v="0"/>
    <n v="2618839198"/>
    <n v="0"/>
    <n v="0"/>
    <n v="-2618839198"/>
    <n v="0"/>
    <n v="41356987817"/>
    <n v="0"/>
    <n v="0"/>
    <n v="-41356987817"/>
    <n v="94310921183"/>
    <n v="0"/>
    <n v="0"/>
    <n v="94310921183"/>
    <n v="0"/>
    <n v="0"/>
    <n v="0"/>
    <n v="0"/>
    <n v="0"/>
    <n v="0"/>
    <n v="94310921183"/>
    <n v="94310921183"/>
    <n v="94310921183"/>
    <n v="94310921183"/>
    <n v="0"/>
    <n v="0"/>
    <n v="0"/>
    <n v="0"/>
  </r>
  <r>
    <s v="O1-5-01-01-007-01-00000000-000000000"/>
    <n v="1"/>
    <s v="O2-3-01-17-019-06"/>
    <x v="13"/>
    <x v="6"/>
    <s v="O23011719062024020314044"/>
    <s v="Servicios de la administración pública relacionados con la salud"/>
    <x v="19"/>
    <x v="4"/>
    <n v="0"/>
    <n v="1374928097"/>
    <n v="0"/>
    <n v="0"/>
    <n v="0"/>
    <n v="1374928097"/>
    <n v="21372629241"/>
    <n v="0"/>
    <n v="0"/>
    <n v="0"/>
    <n v="21372629241"/>
    <n v="21372629241"/>
    <n v="0"/>
    <n v="0"/>
    <n v="21372629241"/>
    <n v="1374928097"/>
    <n v="21372629241"/>
    <n v="100"/>
    <n v="1374928097"/>
    <n v="21372629241"/>
    <n v="100"/>
    <n v="0"/>
    <n v="0"/>
    <n v="0"/>
    <n v="21372629241"/>
    <n v="0"/>
    <n v="0"/>
    <n v="1374928097"/>
    <n v="21372629241"/>
  </r>
  <r>
    <s v="O1-5-01-01-007-01-00000000-000000000"/>
    <n v="1"/>
    <s v="O2-3-01-17-019-06"/>
    <x v="10"/>
    <x v="6"/>
    <s v="O23011719062024020314044"/>
    <s v="Servicios de la administración pública relacionados con la salud"/>
    <x v="19"/>
    <x v="4"/>
    <n v="0"/>
    <n v="46329"/>
    <n v="0"/>
    <n v="0"/>
    <n v="0"/>
    <n v="46329"/>
    <n v="47253"/>
    <n v="0"/>
    <n v="0"/>
    <n v="0"/>
    <n v="47253"/>
    <n v="47253"/>
    <n v="0"/>
    <n v="0"/>
    <n v="47253"/>
    <n v="46329"/>
    <n v="47253"/>
    <n v="100"/>
    <n v="46329"/>
    <n v="47253"/>
    <n v="100"/>
    <n v="0"/>
    <n v="0"/>
    <n v="0"/>
    <n v="47253"/>
    <n v="0"/>
    <n v="0"/>
    <n v="46329"/>
    <n v="47253"/>
  </r>
  <r>
    <s v="O1-5-01-01-007-01-00000000-000000000"/>
    <n v="1"/>
    <s v="O2-3-01-17-019-06"/>
    <x v="27"/>
    <x v="6"/>
    <s v="O23011719062024020314044"/>
    <s v="Servicios de la administración pública relacionados con la salud"/>
    <x v="19"/>
    <x v="4"/>
    <n v="0"/>
    <n v="10814255"/>
    <n v="0"/>
    <n v="0"/>
    <n v="0"/>
    <n v="10814255"/>
    <n v="164571966"/>
    <n v="0"/>
    <n v="0"/>
    <n v="0"/>
    <n v="164571966"/>
    <n v="164571966"/>
    <n v="0"/>
    <n v="0"/>
    <n v="164571966"/>
    <n v="10814255"/>
    <n v="164571966"/>
    <n v="100"/>
    <n v="10814255"/>
    <n v="164571966"/>
    <n v="100"/>
    <n v="0"/>
    <n v="0"/>
    <n v="0"/>
    <n v="164571966"/>
    <n v="0"/>
    <n v="0"/>
    <n v="10814255"/>
    <n v="164571966"/>
  </r>
  <r>
    <s v="O1-5-01-01-007-01-00000000-000000000"/>
    <n v="1"/>
    <s v="O2-3-01-17-019-06"/>
    <x v="15"/>
    <x v="6"/>
    <s v="O23011719062024020314044"/>
    <s v="Servicios de la administración pública relacionados con la salud"/>
    <x v="19"/>
    <x v="4"/>
    <n v="0"/>
    <n v="5902"/>
    <n v="0"/>
    <n v="0"/>
    <n v="0"/>
    <n v="5902"/>
    <n v="19102"/>
    <n v="0"/>
    <n v="0"/>
    <n v="0"/>
    <n v="19102"/>
    <n v="19102"/>
    <n v="0"/>
    <n v="0"/>
    <n v="19102"/>
    <n v="5902"/>
    <n v="19102"/>
    <n v="100"/>
    <n v="5902"/>
    <n v="19102"/>
    <n v="100"/>
    <n v="0"/>
    <n v="0"/>
    <n v="0"/>
    <n v="19102"/>
    <n v="0"/>
    <n v="0"/>
    <n v="5902"/>
    <n v="19102"/>
  </r>
  <r>
    <s v="O1-5-01-01-007-01-00000000-000000000"/>
    <n v="1"/>
    <s v="O2-3-01-17-019-06"/>
    <x v="23"/>
    <x v="6"/>
    <s v="O23011719062024020314044"/>
    <s v="Servicios de la administración pública relacionados con la salud"/>
    <x v="19"/>
    <x v="4"/>
    <n v="0"/>
    <n v="111717"/>
    <n v="0"/>
    <n v="0"/>
    <n v="0"/>
    <n v="111717"/>
    <n v="1754670"/>
    <n v="0"/>
    <n v="0"/>
    <n v="0"/>
    <n v="1754670"/>
    <n v="1754670"/>
    <n v="0"/>
    <n v="0"/>
    <n v="1754670"/>
    <n v="111717"/>
    <n v="1754670"/>
    <n v="100"/>
    <n v="111717"/>
    <n v="1754670"/>
    <n v="100"/>
    <n v="0"/>
    <n v="0"/>
    <n v="0"/>
    <n v="1754670"/>
    <n v="0"/>
    <n v="0"/>
    <n v="111717"/>
    <n v="1754670"/>
  </r>
  <r>
    <s v="O1-5-01-01-007-02"/>
    <m/>
    <m/>
    <x v="0"/>
    <x v="3"/>
    <m/>
    <s v="549- R.B/ce consumo de Cigarillos Extranjeros"/>
    <x v="0"/>
    <x v="0"/>
    <n v="12211724000"/>
    <n v="0"/>
    <n v="0"/>
    <n v="0"/>
    <n v="0"/>
    <n v="0"/>
    <n v="12211724000"/>
    <n v="12211724000"/>
    <n v="0"/>
    <n v="0"/>
    <n v="0"/>
    <n v="12211724000"/>
    <n v="0"/>
    <n v="0"/>
    <n v="12211724000"/>
    <n v="0"/>
    <n v="0"/>
    <n v="0"/>
    <n v="0"/>
    <n v="0"/>
    <n v="0"/>
    <n v="12211724000"/>
    <n v="12211724000"/>
    <n v="12211724000"/>
    <n v="12211724000"/>
    <n v="0"/>
    <n v="0"/>
    <n v="0"/>
    <n v="0"/>
  </r>
  <r>
    <s v="O1-5-01-01-007-02-00000000"/>
    <m/>
    <m/>
    <x v="0"/>
    <x v="3"/>
    <m/>
    <s v="N/A"/>
    <x v="0"/>
    <x v="0"/>
    <n v="12211724000"/>
    <n v="0"/>
    <n v="0"/>
    <n v="0"/>
    <n v="0"/>
    <n v="0"/>
    <n v="12211724000"/>
    <n v="12211724000"/>
    <n v="0"/>
    <n v="0"/>
    <n v="0"/>
    <n v="12211724000"/>
    <n v="0"/>
    <n v="0"/>
    <n v="12211724000"/>
    <n v="0"/>
    <n v="0"/>
    <n v="0"/>
    <n v="0"/>
    <n v="0"/>
    <n v="0"/>
    <n v="12211724000"/>
    <n v="12211724000"/>
    <n v="12211724000"/>
    <n v="12211724000"/>
    <n v="0"/>
    <n v="0"/>
    <n v="0"/>
    <n v="0"/>
  </r>
  <r>
    <s v="O1-5-01-01-007-02-00000000-000000000"/>
    <m/>
    <m/>
    <x v="0"/>
    <x v="3"/>
    <m/>
    <s v="N/A"/>
    <x v="0"/>
    <x v="0"/>
    <n v="12211724000"/>
    <n v="0"/>
    <n v="0"/>
    <n v="0"/>
    <n v="0"/>
    <n v="0"/>
    <n v="12211724000"/>
    <n v="12211724000"/>
    <n v="0"/>
    <n v="0"/>
    <n v="0"/>
    <n v="12211724000"/>
    <n v="0"/>
    <n v="0"/>
    <n v="12211724000"/>
    <n v="0"/>
    <n v="0"/>
    <n v="0"/>
    <n v="0"/>
    <n v="0"/>
    <n v="0"/>
    <n v="12211724000"/>
    <n v="12211724000"/>
    <n v="12211724000"/>
    <n v="12211724000"/>
    <n v="0"/>
    <n v="0"/>
    <n v="0"/>
    <n v="0"/>
  </r>
  <r>
    <s v="O1-5-01-01-007-02-00000000-000000000"/>
    <n v="1"/>
    <s v="O2-3-01-17-019-06"/>
    <x v="14"/>
    <x v="6"/>
    <s v="O23011719062024020314044"/>
    <s v="Servicios de la administración pública relacionados con la salud"/>
    <x v="19"/>
    <x v="4"/>
    <n v="0"/>
    <n v="0"/>
    <n v="0"/>
    <n v="0"/>
    <n v="0"/>
    <n v="0"/>
    <n v="12211724000"/>
    <n v="0"/>
    <n v="0"/>
    <n v="0"/>
    <n v="12211724000"/>
    <n v="12211724000"/>
    <n v="0"/>
    <n v="0"/>
    <n v="12211724000"/>
    <n v="0"/>
    <n v="0"/>
    <n v="0"/>
    <n v="0"/>
    <n v="0"/>
    <n v="0"/>
    <n v="12211724000"/>
    <n v="12211724000"/>
    <n v="12211724000"/>
    <n v="12211724000"/>
    <n v="0"/>
    <n v="0"/>
    <n v="0"/>
    <n v="0"/>
  </r>
  <r>
    <s v="O1-5-01-01-007-02-00000000-000000000"/>
    <n v="1"/>
    <s v="O2-3-01-17-019-06"/>
    <x v="14"/>
    <x v="6"/>
    <s v="O23011719062024020314044"/>
    <s v="Servicios de la administración pública relacionados con la salud"/>
    <x v="19"/>
    <x v="4"/>
    <n v="12211724000"/>
    <n v="0"/>
    <n v="0"/>
    <n v="0"/>
    <n v="0"/>
    <n v="0"/>
    <n v="0"/>
    <n v="12211724000"/>
    <n v="0"/>
    <n v="0"/>
    <n v="-12211724000"/>
    <n v="0"/>
    <n v="0"/>
    <n v="0"/>
    <n v="0"/>
    <n v="0"/>
    <n v="0"/>
    <n v="0"/>
    <n v="0"/>
    <n v="0"/>
    <n v="0"/>
    <n v="0"/>
    <n v="0"/>
    <n v="0"/>
    <n v="0"/>
    <n v="0"/>
    <n v="0"/>
    <n v="0"/>
    <n v="0"/>
  </r>
  <r>
    <s v="O1-5-01-01-007-03"/>
    <m/>
    <m/>
    <x v="0"/>
    <x v="3"/>
    <m/>
    <s v="549- REAF. Consumo de Cigarillos Extranjeros"/>
    <x v="0"/>
    <x v="0"/>
    <n v="4441256000"/>
    <n v="0"/>
    <n v="0"/>
    <n v="0"/>
    <n v="0"/>
    <n v="0"/>
    <n v="4441256000"/>
    <n v="4441256000"/>
    <n v="0"/>
    <n v="0"/>
    <n v="0"/>
    <n v="4441256000"/>
    <n v="0"/>
    <n v="0"/>
    <n v="4441256000"/>
    <n v="0"/>
    <n v="0"/>
    <n v="0"/>
    <n v="0"/>
    <n v="0"/>
    <n v="0"/>
    <n v="4441256000"/>
    <n v="4441256000"/>
    <n v="4441256000"/>
    <n v="4441256000"/>
    <n v="0"/>
    <n v="0"/>
    <n v="0"/>
    <n v="0"/>
  </r>
  <r>
    <s v="O1-5-01-01-007-03-00000000"/>
    <m/>
    <m/>
    <x v="0"/>
    <x v="3"/>
    <m/>
    <s v="N/A"/>
    <x v="0"/>
    <x v="0"/>
    <n v="4441256000"/>
    <n v="0"/>
    <n v="0"/>
    <n v="0"/>
    <n v="0"/>
    <n v="0"/>
    <n v="4441256000"/>
    <n v="4441256000"/>
    <n v="0"/>
    <n v="0"/>
    <n v="0"/>
    <n v="4441256000"/>
    <n v="0"/>
    <n v="0"/>
    <n v="4441256000"/>
    <n v="0"/>
    <n v="0"/>
    <n v="0"/>
    <n v="0"/>
    <n v="0"/>
    <n v="0"/>
    <n v="4441256000"/>
    <n v="4441256000"/>
    <n v="4441256000"/>
    <n v="4441256000"/>
    <n v="0"/>
    <n v="0"/>
    <n v="0"/>
    <n v="0"/>
  </r>
  <r>
    <s v="O1-5-01-01-007-03-00000000-000000000"/>
    <m/>
    <m/>
    <x v="0"/>
    <x v="3"/>
    <m/>
    <s v="N/A"/>
    <x v="0"/>
    <x v="0"/>
    <n v="4441256000"/>
    <n v="0"/>
    <n v="0"/>
    <n v="0"/>
    <n v="0"/>
    <n v="0"/>
    <n v="4441256000"/>
    <n v="4441256000"/>
    <n v="0"/>
    <n v="0"/>
    <n v="0"/>
    <n v="4441256000"/>
    <n v="0"/>
    <n v="0"/>
    <n v="4441256000"/>
    <n v="0"/>
    <n v="0"/>
    <n v="0"/>
    <n v="0"/>
    <n v="0"/>
    <n v="0"/>
    <n v="4441256000"/>
    <n v="4441256000"/>
    <n v="4441256000"/>
    <n v="4441256000"/>
    <n v="0"/>
    <n v="0"/>
    <n v="0"/>
    <n v="0"/>
  </r>
  <r>
    <s v="O1-5-01-01-007-03-00000000-000000000"/>
    <n v="1"/>
    <s v="O2-3-01-17-019-06"/>
    <x v="14"/>
    <x v="6"/>
    <s v="O23011719062024020314044"/>
    <s v="Servicios de la administración pública relacionados con la salud"/>
    <x v="19"/>
    <x v="4"/>
    <n v="0"/>
    <n v="0"/>
    <n v="0"/>
    <n v="0"/>
    <n v="0"/>
    <n v="0"/>
    <n v="4441256000"/>
    <n v="0"/>
    <n v="0"/>
    <n v="0"/>
    <n v="4441256000"/>
    <n v="4441256000"/>
    <n v="0"/>
    <n v="0"/>
    <n v="4441256000"/>
    <n v="0"/>
    <n v="0"/>
    <n v="0"/>
    <n v="0"/>
    <n v="0"/>
    <n v="0"/>
    <n v="4441256000"/>
    <n v="4441256000"/>
    <n v="4441256000"/>
    <n v="4441256000"/>
    <n v="0"/>
    <n v="0"/>
    <n v="0"/>
    <n v="0"/>
  </r>
  <r>
    <s v="O1-5-01-01-007-03-00000000-000000000"/>
    <n v="1"/>
    <s v="O2-3-01-17-019-06"/>
    <x v="14"/>
    <x v="6"/>
    <s v="O23011719062024020314044"/>
    <s v="Servicios de la administración pública relacionados con la salud"/>
    <x v="19"/>
    <x v="4"/>
    <n v="4441256000"/>
    <n v="0"/>
    <n v="0"/>
    <n v="0"/>
    <n v="0"/>
    <n v="0"/>
    <n v="0"/>
    <n v="4441256000"/>
    <n v="0"/>
    <n v="0"/>
    <n v="-4441256000"/>
    <n v="0"/>
    <n v="0"/>
    <n v="0"/>
    <n v="0"/>
    <n v="0"/>
    <n v="0"/>
    <n v="0"/>
    <n v="0"/>
    <n v="0"/>
    <n v="0"/>
    <n v="0"/>
    <n v="0"/>
    <n v="0"/>
    <n v="0"/>
    <n v="0"/>
    <n v="0"/>
    <n v="0"/>
    <n v="0"/>
  </r>
  <r>
    <s v="O1-5-01-01-008"/>
    <m/>
    <m/>
    <x v="0"/>
    <x v="3"/>
    <m/>
    <s v="74- Recursos Pasivos Exigibles Otros Distrito"/>
    <x v="0"/>
    <x v="0"/>
    <n v="0"/>
    <n v="59103900"/>
    <n v="29551950"/>
    <n v="0"/>
    <n v="0"/>
    <n v="29551950"/>
    <n v="59103900"/>
    <n v="29551950"/>
    <n v="0"/>
    <n v="0"/>
    <n v="29551950"/>
    <n v="29551950"/>
    <n v="0"/>
    <n v="0"/>
    <n v="29551950"/>
    <n v="0"/>
    <n v="0"/>
    <n v="0"/>
    <n v="0"/>
    <n v="0"/>
    <n v="0"/>
    <n v="29551950"/>
    <n v="29551950"/>
    <n v="0"/>
    <n v="0"/>
    <n v="29551950"/>
    <n v="0"/>
    <n v="0"/>
    <n v="0"/>
  </r>
  <r>
    <s v="O1-5-01-01-008-00-00000000-000000000"/>
    <m/>
    <m/>
    <x v="0"/>
    <x v="3"/>
    <m/>
    <s v="74- Recursos Pasivos Exigibles Otros Distrito"/>
    <x v="0"/>
    <x v="0"/>
    <n v="0"/>
    <n v="59103900"/>
    <n v="29551950"/>
    <n v="0"/>
    <n v="0"/>
    <n v="29551950"/>
    <n v="59103900"/>
    <n v="29551950"/>
    <n v="0"/>
    <n v="0"/>
    <n v="29551950"/>
    <n v="29551950"/>
    <n v="0"/>
    <n v="0"/>
    <n v="29551950"/>
    <n v="0"/>
    <n v="0"/>
    <n v="0"/>
    <n v="0"/>
    <n v="0"/>
    <n v="0"/>
    <n v="29551950"/>
    <n v="29551950"/>
    <n v="0"/>
    <n v="0"/>
    <n v="29551950"/>
    <n v="0"/>
    <n v="0"/>
    <n v="0"/>
  </r>
  <r>
    <s v="O1-5-01-01-008-00-00000000-000000000"/>
    <n v="1"/>
    <s v="O2-3-01-17-019-01"/>
    <x v="175"/>
    <x v="60"/>
    <s v="O23011719012020014922112"/>
    <s v="Servicios de la administración pública relacionados con la salud"/>
    <x v="20"/>
    <x v="5"/>
    <n v="0"/>
    <n v="29551950"/>
    <n v="29551950"/>
    <n v="0"/>
    <n v="0"/>
    <n v="0"/>
    <n v="29551950"/>
    <n v="29551950"/>
    <n v="0"/>
    <n v="0"/>
    <n v="0"/>
    <n v="0"/>
    <n v="0"/>
    <n v="0"/>
    <n v="0"/>
    <n v="0"/>
    <n v="0"/>
    <n v="0"/>
    <n v="0"/>
    <n v="0"/>
    <n v="0"/>
    <n v="0"/>
    <n v="0"/>
    <n v="0"/>
    <n v="0"/>
    <n v="0"/>
    <n v="0"/>
    <n v="0"/>
    <n v="0"/>
  </r>
  <r>
    <s v="O1-5-01-01-008-00-00000000-000000000"/>
    <n v="1"/>
    <s v="O2-3-01-17-019-01"/>
    <x v="393"/>
    <x v="60"/>
    <s v="O23011719012020014922112"/>
    <s v="Servicios de la administración pública relacionados con la salud"/>
    <x v="20"/>
    <x v="5"/>
    <n v="0"/>
    <n v="29551950"/>
    <n v="0"/>
    <n v="0"/>
    <n v="0"/>
    <n v="29551950"/>
    <n v="29551950"/>
    <n v="0"/>
    <n v="0"/>
    <n v="0"/>
    <n v="29551950"/>
    <n v="29551950"/>
    <n v="0"/>
    <n v="0"/>
    <n v="29551950"/>
    <n v="0"/>
    <n v="0"/>
    <n v="0"/>
    <n v="0"/>
    <n v="0"/>
    <n v="0"/>
    <n v="29551950"/>
    <n v="29551950"/>
    <n v="0"/>
    <n v="0"/>
    <n v="29551950"/>
    <n v="0"/>
    <n v="0"/>
    <n v="0"/>
  </r>
  <r>
    <s v="O1-5-01-02"/>
    <m/>
    <m/>
    <x v="0"/>
    <x v="3"/>
    <m/>
    <s v="Rendimientos financieros SGP"/>
    <x v="0"/>
    <x v="0"/>
    <n v="2500000000"/>
    <n v="0"/>
    <n v="0"/>
    <n v="0"/>
    <n v="0"/>
    <n v="0"/>
    <n v="0"/>
    <n v="0"/>
    <n v="0"/>
    <n v="0"/>
    <n v="0"/>
    <n v="2500000000"/>
    <n v="0"/>
    <n v="0"/>
    <n v="2500000000"/>
    <n v="0"/>
    <n v="0"/>
    <n v="0"/>
    <n v="0"/>
    <n v="0"/>
    <n v="0"/>
    <n v="2500000000"/>
    <n v="2500000000"/>
    <n v="0"/>
    <n v="0"/>
    <n v="2500000000"/>
    <n v="0"/>
    <n v="0"/>
    <n v="0"/>
  </r>
  <r>
    <s v="O1-5-01-02-001"/>
    <m/>
    <m/>
    <x v="0"/>
    <x v="3"/>
    <m/>
    <s v="574- Rendimientos Financieros SGP Salud Publica"/>
    <x v="0"/>
    <x v="0"/>
    <n v="2500000000"/>
    <n v="0"/>
    <n v="0"/>
    <n v="0"/>
    <n v="0"/>
    <n v="0"/>
    <n v="0"/>
    <n v="0"/>
    <n v="0"/>
    <n v="0"/>
    <n v="0"/>
    <n v="2500000000"/>
    <n v="0"/>
    <n v="0"/>
    <n v="2500000000"/>
    <n v="0"/>
    <n v="0"/>
    <n v="0"/>
    <n v="0"/>
    <n v="0"/>
    <n v="0"/>
    <n v="2500000000"/>
    <n v="2500000000"/>
    <n v="0"/>
    <n v="0"/>
    <n v="2500000000"/>
    <n v="0"/>
    <n v="0"/>
    <n v="0"/>
  </r>
  <r>
    <s v="O1-5-01-02-001-00"/>
    <m/>
    <m/>
    <x v="0"/>
    <x v="3"/>
    <m/>
    <s v="N/A"/>
    <x v="0"/>
    <x v="0"/>
    <n v="2500000000"/>
    <n v="0"/>
    <n v="0"/>
    <n v="0"/>
    <n v="0"/>
    <n v="0"/>
    <n v="0"/>
    <n v="0"/>
    <n v="0"/>
    <n v="0"/>
    <n v="0"/>
    <n v="2500000000"/>
    <n v="0"/>
    <n v="0"/>
    <n v="2500000000"/>
    <n v="0"/>
    <n v="0"/>
    <n v="0"/>
    <n v="0"/>
    <n v="0"/>
    <n v="0"/>
    <n v="2500000000"/>
    <n v="2500000000"/>
    <n v="0"/>
    <n v="0"/>
    <n v="2500000000"/>
    <n v="0"/>
    <n v="0"/>
    <n v="0"/>
  </r>
  <r>
    <s v="O1-5-01-02-001-00-00000000"/>
    <m/>
    <m/>
    <x v="0"/>
    <x v="3"/>
    <m/>
    <s v="N/A"/>
    <x v="0"/>
    <x v="0"/>
    <n v="2500000000"/>
    <n v="0"/>
    <n v="0"/>
    <n v="0"/>
    <n v="0"/>
    <n v="0"/>
    <n v="0"/>
    <n v="0"/>
    <n v="0"/>
    <n v="0"/>
    <n v="0"/>
    <n v="2500000000"/>
    <n v="0"/>
    <n v="0"/>
    <n v="2500000000"/>
    <n v="0"/>
    <n v="0"/>
    <n v="0"/>
    <n v="0"/>
    <n v="0"/>
    <n v="0"/>
    <n v="2500000000"/>
    <n v="2500000000"/>
    <n v="0"/>
    <n v="0"/>
    <n v="2500000000"/>
    <n v="0"/>
    <n v="0"/>
    <n v="0"/>
  </r>
  <r>
    <s v="O1-5-01-02-001-00-00000000-000000000"/>
    <m/>
    <m/>
    <x v="0"/>
    <x v="3"/>
    <m/>
    <s v="N/A"/>
    <x v="0"/>
    <x v="0"/>
    <n v="2500000000"/>
    <n v="0"/>
    <n v="0"/>
    <n v="0"/>
    <n v="0"/>
    <n v="0"/>
    <n v="0"/>
    <n v="0"/>
    <n v="0"/>
    <n v="0"/>
    <n v="0"/>
    <n v="2500000000"/>
    <n v="0"/>
    <n v="0"/>
    <n v="2500000000"/>
    <n v="0"/>
    <n v="0"/>
    <n v="0"/>
    <n v="0"/>
    <n v="0"/>
    <n v="0"/>
    <n v="2500000000"/>
    <n v="2500000000"/>
    <n v="0"/>
    <n v="0"/>
    <n v="2500000000"/>
    <n v="0"/>
    <n v="0"/>
    <n v="0"/>
  </r>
  <r>
    <s v="O1-5-01-02-001-00-00000000-000000000"/>
    <n v="1"/>
    <s v="O2-3-01-17-019-05"/>
    <x v="146"/>
    <x v="40"/>
    <s v="O23011719052024024211049"/>
    <s v="Servicios de la administración pública relacionados con la salud"/>
    <x v="21"/>
    <x v="4"/>
    <n v="2500000000"/>
    <n v="0"/>
    <n v="0"/>
    <n v="0"/>
    <n v="0"/>
    <n v="0"/>
    <n v="0"/>
    <n v="0"/>
    <n v="0"/>
    <n v="0"/>
    <n v="0"/>
    <n v="2500000000"/>
    <n v="0"/>
    <n v="0"/>
    <n v="2500000000"/>
    <n v="0"/>
    <n v="0"/>
    <n v="0"/>
    <n v="0"/>
    <n v="0"/>
    <n v="0"/>
    <n v="2500000000"/>
    <n v="2500000000"/>
    <n v="0"/>
    <n v="0"/>
    <n v="2500000000"/>
    <n v="0"/>
    <n v="0"/>
    <n v="0"/>
  </r>
  <r>
    <s v="O1-5-02"/>
    <m/>
    <m/>
    <x v="0"/>
    <x v="3"/>
    <m/>
    <s v="SISTEMA GENERAL DE PARTICIPACIONES"/>
    <x v="0"/>
    <x v="0"/>
    <n v="1178064053000"/>
    <n v="94183093142"/>
    <n v="94183093142"/>
    <n v="0"/>
    <n v="0"/>
    <n v="0"/>
    <n v="1597175546311"/>
    <n v="1597175546311"/>
    <n v="0"/>
    <n v="0"/>
    <n v="0"/>
    <n v="1178064053000"/>
    <n v="0"/>
    <n v="0"/>
    <n v="1178064053000"/>
    <n v="94183093142"/>
    <n v="538755379663"/>
    <n v="45.73"/>
    <n v="107857658482"/>
    <n v="483721514306"/>
    <n v="41.06"/>
    <n v="639308673337"/>
    <n v="639308673337"/>
    <n v="558656626714"/>
    <n v="1097412006377"/>
    <n v="80652046623"/>
    <n v="55033865357"/>
    <n v="107857658482"/>
    <n v="483721514306"/>
  </r>
  <r>
    <s v="O1-5-02-02"/>
    <m/>
    <m/>
    <x v="0"/>
    <x v="3"/>
    <m/>
    <s v="Participaciones para salud - Regimen subsidiado"/>
    <x v="0"/>
    <x v="0"/>
    <n v="1001354445000"/>
    <n v="94183093142"/>
    <n v="94183093142"/>
    <n v="0"/>
    <n v="0"/>
    <n v="0"/>
    <n v="1452052263286"/>
    <n v="1452052263286"/>
    <n v="0"/>
    <n v="0"/>
    <n v="0"/>
    <n v="1001354445000"/>
    <n v="0"/>
    <n v="0"/>
    <n v="1001354445000"/>
    <n v="94183093142"/>
    <n v="442697818286"/>
    <n v="44.21"/>
    <n v="94183093142"/>
    <n v="442697818286"/>
    <n v="44.21"/>
    <n v="558656626714"/>
    <n v="558656626714"/>
    <n v="558656626714"/>
    <n v="1001354445000"/>
    <n v="0"/>
    <n v="0"/>
    <n v="94183093142"/>
    <n v="442697818286"/>
  </r>
  <r>
    <s v="O1-5-02-02-001"/>
    <m/>
    <m/>
    <x v="0"/>
    <x v="3"/>
    <m/>
    <s v="569-Part. Para Salud Reg. Sub. Doc.SGP-Ultima doceava 2024"/>
    <x v="0"/>
    <x v="0"/>
    <n v="0"/>
    <n v="0"/>
    <n v="0"/>
    <n v="0"/>
    <n v="0"/>
    <n v="0"/>
    <n v="135930891436"/>
    <n v="69965445718"/>
    <n v="0"/>
    <n v="0"/>
    <n v="65965445718"/>
    <n v="65965445718"/>
    <n v="0"/>
    <n v="0"/>
    <n v="65965445718"/>
    <n v="0"/>
    <n v="65965445718"/>
    <n v="100"/>
    <n v="0"/>
    <n v="65965445718"/>
    <n v="100"/>
    <n v="0"/>
    <n v="0"/>
    <n v="0"/>
    <n v="65965445718"/>
    <n v="0"/>
    <n v="0"/>
    <n v="0"/>
    <n v="65965445718"/>
  </r>
  <r>
    <s v="O1-5-02-02-001-00"/>
    <m/>
    <m/>
    <x v="0"/>
    <x v="3"/>
    <m/>
    <s v="N/A"/>
    <x v="0"/>
    <x v="0"/>
    <n v="0"/>
    <n v="0"/>
    <n v="0"/>
    <n v="0"/>
    <n v="0"/>
    <n v="0"/>
    <n v="135930891436"/>
    <n v="69965445718"/>
    <n v="0"/>
    <n v="0"/>
    <n v="65965445718"/>
    <n v="65965445718"/>
    <n v="0"/>
    <n v="0"/>
    <n v="65965445718"/>
    <n v="0"/>
    <n v="65965445718"/>
    <n v="100"/>
    <n v="0"/>
    <n v="65965445718"/>
    <n v="100"/>
    <n v="0"/>
    <n v="0"/>
    <n v="0"/>
    <n v="65965445718"/>
    <n v="0"/>
    <n v="0"/>
    <n v="0"/>
    <n v="65965445718"/>
  </r>
  <r>
    <s v="O1-5-02-02-001-00-00000000"/>
    <m/>
    <m/>
    <x v="0"/>
    <x v="3"/>
    <m/>
    <s v="N/A"/>
    <x v="0"/>
    <x v="0"/>
    <n v="0"/>
    <n v="0"/>
    <n v="0"/>
    <n v="0"/>
    <n v="0"/>
    <n v="0"/>
    <n v="135930891436"/>
    <n v="69965445718"/>
    <n v="0"/>
    <n v="0"/>
    <n v="65965445718"/>
    <n v="65965445718"/>
    <n v="0"/>
    <n v="0"/>
    <n v="65965445718"/>
    <n v="0"/>
    <n v="65965445718"/>
    <n v="100"/>
    <n v="0"/>
    <n v="65965445718"/>
    <n v="100"/>
    <n v="0"/>
    <n v="0"/>
    <n v="0"/>
    <n v="65965445718"/>
    <n v="0"/>
    <n v="0"/>
    <n v="0"/>
    <n v="65965445718"/>
  </r>
  <r>
    <s v="O1-5-02-02-001-00-00000000-000000000"/>
    <m/>
    <m/>
    <x v="0"/>
    <x v="3"/>
    <m/>
    <s v="N/A"/>
    <x v="0"/>
    <x v="0"/>
    <n v="0"/>
    <n v="0"/>
    <n v="0"/>
    <n v="0"/>
    <n v="0"/>
    <n v="0"/>
    <n v="135930891436"/>
    <n v="69965445718"/>
    <n v="0"/>
    <n v="0"/>
    <n v="65965445718"/>
    <n v="65965445718"/>
    <n v="0"/>
    <n v="0"/>
    <n v="65965445718"/>
    <n v="0"/>
    <n v="65965445718"/>
    <n v="100"/>
    <n v="0"/>
    <n v="65965445718"/>
    <n v="100"/>
    <n v="0"/>
    <n v="0"/>
    <n v="0"/>
    <n v="65965445718"/>
    <n v="0"/>
    <n v="0"/>
    <n v="0"/>
    <n v="65965445718"/>
  </r>
  <r>
    <s v="O1-5-02-02-001-00-00000000-000000000"/>
    <n v="1"/>
    <s v="O2-3-01-17-019-06"/>
    <x v="8"/>
    <x v="6"/>
    <s v="O23011719062024020314044"/>
    <s v="Servicios de la administración pública relacionados con la salud"/>
    <x v="22"/>
    <x v="6"/>
    <n v="0"/>
    <n v="0"/>
    <n v="0"/>
    <n v="0"/>
    <n v="0"/>
    <n v="0"/>
    <n v="8280913922"/>
    <n v="0"/>
    <n v="0"/>
    <n v="0"/>
    <n v="8280913922"/>
    <n v="8280913922"/>
    <n v="0"/>
    <n v="0"/>
    <n v="8280913922"/>
    <n v="0"/>
    <n v="8280913922"/>
    <n v="100"/>
    <n v="0"/>
    <n v="8280913922"/>
    <n v="100"/>
    <n v="0"/>
    <n v="0"/>
    <n v="0"/>
    <n v="8280913922"/>
    <n v="0"/>
    <n v="0"/>
    <n v="0"/>
    <n v="8280913922"/>
  </r>
  <r>
    <s v="O1-5-02-02-001-00-00000000-000000000"/>
    <n v="1"/>
    <s v="O2-3-01-17-019-06"/>
    <x v="9"/>
    <x v="6"/>
    <s v="O23011719062024020314044"/>
    <s v="Servicios de la administración pública relacionados con la salud"/>
    <x v="22"/>
    <x v="6"/>
    <n v="0"/>
    <n v="0"/>
    <n v="0"/>
    <n v="0"/>
    <n v="0"/>
    <n v="0"/>
    <n v="3114550515"/>
    <n v="0"/>
    <n v="0"/>
    <n v="0"/>
    <n v="3114550515"/>
    <n v="3114550515"/>
    <n v="0"/>
    <n v="0"/>
    <n v="3114550515"/>
    <n v="0"/>
    <n v="3114550515"/>
    <n v="100"/>
    <n v="0"/>
    <n v="3114550515"/>
    <n v="100"/>
    <n v="0"/>
    <n v="0"/>
    <n v="0"/>
    <n v="3114550515"/>
    <n v="0"/>
    <n v="0"/>
    <n v="0"/>
    <n v="3114550515"/>
  </r>
  <r>
    <s v="O1-5-02-02-001-00-00000000-000000000"/>
    <n v="1"/>
    <s v="O2-3-01-17-019-06"/>
    <x v="11"/>
    <x v="6"/>
    <s v="O23011719062024020314044"/>
    <s v="Servicios de la administración pública relacionados con la salud"/>
    <x v="22"/>
    <x v="6"/>
    <n v="0"/>
    <n v="0"/>
    <n v="0"/>
    <n v="0"/>
    <n v="0"/>
    <n v="0"/>
    <n v="27158"/>
    <n v="0"/>
    <n v="0"/>
    <n v="0"/>
    <n v="27158"/>
    <n v="27158"/>
    <n v="0"/>
    <n v="0"/>
    <n v="27158"/>
    <n v="0"/>
    <n v="27158"/>
    <n v="100"/>
    <n v="0"/>
    <n v="27158"/>
    <n v="100"/>
    <n v="0"/>
    <n v="0"/>
    <n v="0"/>
    <n v="27158"/>
    <n v="0"/>
    <n v="0"/>
    <n v="0"/>
    <n v="27158"/>
  </r>
  <r>
    <s v="O1-5-02-02-001-00-00000000-000000000"/>
    <n v="1"/>
    <s v="O2-3-01-17-019-06"/>
    <x v="13"/>
    <x v="6"/>
    <s v="O23011719062024020314044"/>
    <s v="Servicios de la administración pública relacionados con la salud"/>
    <x v="22"/>
    <x v="6"/>
    <n v="0"/>
    <n v="0"/>
    <n v="0"/>
    <n v="0"/>
    <n v="0"/>
    <n v="0"/>
    <n v="34844925340"/>
    <n v="0"/>
    <n v="0"/>
    <n v="0"/>
    <n v="34844925340"/>
    <n v="34844925340"/>
    <n v="0"/>
    <n v="0"/>
    <n v="34844925340"/>
    <n v="0"/>
    <n v="34844925340"/>
    <n v="100"/>
    <n v="0"/>
    <n v="34844925340"/>
    <n v="100"/>
    <n v="0"/>
    <n v="0"/>
    <n v="0"/>
    <n v="34844925340"/>
    <n v="0"/>
    <n v="0"/>
    <n v="0"/>
    <n v="34844925340"/>
  </r>
  <r>
    <s v="O1-5-02-02-001-00-00000000-000000000"/>
    <n v="1"/>
    <s v="O2-3-01-17-019-06"/>
    <x v="14"/>
    <x v="6"/>
    <s v="O23011719062024020314044"/>
    <s v="Servicios de la administración pública relacionados con la salud"/>
    <x v="22"/>
    <x v="6"/>
    <n v="0"/>
    <n v="0"/>
    <n v="0"/>
    <n v="0"/>
    <n v="0"/>
    <n v="0"/>
    <n v="69965445718"/>
    <n v="69965445718"/>
    <n v="0"/>
    <n v="0"/>
    <n v="0"/>
    <n v="0"/>
    <n v="0"/>
    <n v="0"/>
    <n v="0"/>
    <n v="0"/>
    <n v="0"/>
    <n v="0"/>
    <n v="0"/>
    <n v="0"/>
    <n v="0"/>
    <n v="0"/>
    <n v="0"/>
    <n v="0"/>
    <n v="0"/>
    <n v="0"/>
    <n v="0"/>
    <n v="0"/>
    <n v="0"/>
  </r>
  <r>
    <s v="O1-5-02-02-001-00-00000000-000000000"/>
    <n v="1"/>
    <s v="O2-3-01-17-019-06"/>
    <x v="24"/>
    <x v="6"/>
    <s v="O23011719062024020314044"/>
    <s v="Servicios de la administración pública relacionados con la salud"/>
    <x v="22"/>
    <x v="6"/>
    <n v="0"/>
    <n v="0"/>
    <n v="0"/>
    <n v="0"/>
    <n v="0"/>
    <n v="0"/>
    <n v="1793545969"/>
    <n v="0"/>
    <n v="0"/>
    <n v="0"/>
    <n v="1793545969"/>
    <n v="1793545969"/>
    <n v="0"/>
    <n v="0"/>
    <n v="1793545969"/>
    <n v="0"/>
    <n v="1793545969"/>
    <n v="100"/>
    <n v="0"/>
    <n v="1793545969"/>
    <n v="100"/>
    <n v="0"/>
    <n v="0"/>
    <n v="0"/>
    <n v="1793545969"/>
    <n v="0"/>
    <n v="0"/>
    <n v="0"/>
    <n v="1793545969"/>
  </r>
  <r>
    <s v="O1-5-02-02-001-00-00000000-000000000"/>
    <n v="1"/>
    <s v="O2-3-01-17-019-06"/>
    <x v="27"/>
    <x v="6"/>
    <s v="O23011719062024020314044"/>
    <s v="Servicios de la administración pública relacionados con la salud"/>
    <x v="22"/>
    <x v="6"/>
    <n v="0"/>
    <n v="0"/>
    <n v="0"/>
    <n v="0"/>
    <n v="0"/>
    <n v="0"/>
    <n v="270181946"/>
    <n v="0"/>
    <n v="0"/>
    <n v="0"/>
    <n v="270181946"/>
    <n v="270181946"/>
    <n v="0"/>
    <n v="0"/>
    <n v="270181946"/>
    <n v="0"/>
    <n v="270181946"/>
    <n v="100"/>
    <n v="0"/>
    <n v="270181946"/>
    <n v="100"/>
    <n v="0"/>
    <n v="0"/>
    <n v="0"/>
    <n v="270181946"/>
    <n v="0"/>
    <n v="0"/>
    <n v="0"/>
    <n v="270181946"/>
  </r>
  <r>
    <s v="O1-5-02-02-001-00-00000000-000000000"/>
    <n v="1"/>
    <s v="O2-3-01-17-019-06"/>
    <x v="28"/>
    <x v="6"/>
    <s v="O23011719062024020314044"/>
    <s v="Servicios de la administración pública relacionados con la salud"/>
    <x v="22"/>
    <x v="6"/>
    <n v="0"/>
    <n v="0"/>
    <n v="0"/>
    <n v="0"/>
    <n v="0"/>
    <n v="0"/>
    <n v="42247"/>
    <n v="0"/>
    <n v="0"/>
    <n v="0"/>
    <n v="42247"/>
    <n v="42247"/>
    <n v="0"/>
    <n v="0"/>
    <n v="42247"/>
    <n v="0"/>
    <n v="42247"/>
    <n v="100"/>
    <n v="0"/>
    <n v="42247"/>
    <n v="100"/>
    <n v="0"/>
    <n v="0"/>
    <n v="0"/>
    <n v="42247"/>
    <n v="0"/>
    <n v="0"/>
    <n v="0"/>
    <n v="42247"/>
  </r>
  <r>
    <s v="O1-5-02-02-001-00-00000000-000000000"/>
    <n v="1"/>
    <s v="O2-3-01-17-019-06"/>
    <x v="89"/>
    <x v="6"/>
    <s v="O23011719062024020314044"/>
    <s v="Servicios de la administración pública relacionados con la salud"/>
    <x v="22"/>
    <x v="6"/>
    <n v="0"/>
    <n v="0"/>
    <n v="0"/>
    <n v="0"/>
    <n v="0"/>
    <n v="0"/>
    <n v="190691"/>
    <n v="0"/>
    <n v="0"/>
    <n v="0"/>
    <n v="190691"/>
    <n v="190691"/>
    <n v="0"/>
    <n v="0"/>
    <n v="190691"/>
    <n v="0"/>
    <n v="190691"/>
    <n v="100"/>
    <n v="0"/>
    <n v="190691"/>
    <n v="100"/>
    <n v="0"/>
    <n v="0"/>
    <n v="0"/>
    <n v="190691"/>
    <n v="0"/>
    <n v="0"/>
    <n v="0"/>
    <n v="190691"/>
  </r>
  <r>
    <s v="O1-5-02-02-001-00-00000000-000000000"/>
    <n v="1"/>
    <s v="O2-3-01-17-019-06"/>
    <x v="16"/>
    <x v="6"/>
    <s v="O23011719062024020314044"/>
    <s v="Servicios de la administración pública relacionados con la salud"/>
    <x v="22"/>
    <x v="6"/>
    <n v="0"/>
    <n v="0"/>
    <n v="0"/>
    <n v="0"/>
    <n v="0"/>
    <n v="0"/>
    <n v="6803997051"/>
    <n v="0"/>
    <n v="0"/>
    <n v="0"/>
    <n v="6803997051"/>
    <n v="6803997051"/>
    <n v="0"/>
    <n v="0"/>
    <n v="6803997051"/>
    <n v="0"/>
    <n v="6803997051"/>
    <n v="100"/>
    <n v="0"/>
    <n v="6803997051"/>
    <n v="100"/>
    <n v="0"/>
    <n v="0"/>
    <n v="0"/>
    <n v="6803997051"/>
    <n v="0"/>
    <n v="0"/>
    <n v="0"/>
    <n v="6803997051"/>
  </r>
  <r>
    <s v="O1-5-02-02-001-00-00000000-000000000"/>
    <n v="1"/>
    <s v="O2-3-01-17-019-06"/>
    <x v="17"/>
    <x v="6"/>
    <s v="O23011719062024020314044"/>
    <s v="Servicios de la administración pública relacionados con la salud"/>
    <x v="22"/>
    <x v="6"/>
    <n v="0"/>
    <n v="0"/>
    <n v="0"/>
    <n v="0"/>
    <n v="0"/>
    <n v="0"/>
    <n v="68069"/>
    <n v="0"/>
    <n v="0"/>
    <n v="0"/>
    <n v="68069"/>
    <n v="68069"/>
    <n v="0"/>
    <n v="0"/>
    <n v="68069"/>
    <n v="0"/>
    <n v="68069"/>
    <n v="100"/>
    <n v="0"/>
    <n v="68069"/>
    <n v="100"/>
    <n v="0"/>
    <n v="0"/>
    <n v="0"/>
    <n v="68069"/>
    <n v="0"/>
    <n v="0"/>
    <n v="0"/>
    <n v="68069"/>
  </r>
  <r>
    <s v="O1-5-02-02-001-00-00000000-000000000"/>
    <n v="1"/>
    <s v="O2-3-01-17-019-06"/>
    <x v="18"/>
    <x v="6"/>
    <s v="O23011719062024020314044"/>
    <s v="Servicios de la administración pública relacionados con la salud"/>
    <x v="22"/>
    <x v="6"/>
    <n v="0"/>
    <n v="0"/>
    <n v="0"/>
    <n v="0"/>
    <n v="0"/>
    <n v="0"/>
    <n v="4379895213"/>
    <n v="0"/>
    <n v="0"/>
    <n v="0"/>
    <n v="4379895213"/>
    <n v="4379895213"/>
    <n v="0"/>
    <n v="0"/>
    <n v="4379895213"/>
    <n v="0"/>
    <n v="4379895213"/>
    <n v="100"/>
    <n v="0"/>
    <n v="4379895213"/>
    <n v="100"/>
    <n v="0"/>
    <n v="0"/>
    <n v="0"/>
    <n v="4379895213"/>
    <n v="0"/>
    <n v="0"/>
    <n v="0"/>
    <n v="4379895213"/>
  </r>
  <r>
    <s v="O1-5-02-02-001-00-00000000-000000000"/>
    <n v="1"/>
    <s v="O2-3-01-17-019-06"/>
    <x v="19"/>
    <x v="6"/>
    <s v="O23011719062024020314044"/>
    <s v="Servicios de la administración pública relacionados con la salud"/>
    <x v="22"/>
    <x v="6"/>
    <n v="0"/>
    <n v="0"/>
    <n v="0"/>
    <n v="0"/>
    <n v="0"/>
    <n v="0"/>
    <n v="945472152"/>
    <n v="0"/>
    <n v="0"/>
    <n v="0"/>
    <n v="945472152"/>
    <n v="945472152"/>
    <n v="0"/>
    <n v="0"/>
    <n v="945472152"/>
    <n v="0"/>
    <n v="945472152"/>
    <n v="100"/>
    <n v="0"/>
    <n v="945472152"/>
    <n v="100"/>
    <n v="0"/>
    <n v="0"/>
    <n v="0"/>
    <n v="945472152"/>
    <n v="0"/>
    <n v="0"/>
    <n v="0"/>
    <n v="945472152"/>
  </r>
  <r>
    <s v="O1-5-02-02-001-00-00000000-000000000"/>
    <n v="1"/>
    <s v="O2-3-01-17-019-06"/>
    <x v="22"/>
    <x v="6"/>
    <s v="O23011719062024020314044"/>
    <s v="Servicios de la administración pública relacionados con la salud"/>
    <x v="22"/>
    <x v="6"/>
    <n v="0"/>
    <n v="0"/>
    <n v="0"/>
    <n v="0"/>
    <n v="0"/>
    <n v="0"/>
    <n v="905937"/>
    <n v="0"/>
    <n v="0"/>
    <n v="0"/>
    <n v="905937"/>
    <n v="905937"/>
    <n v="0"/>
    <n v="0"/>
    <n v="905937"/>
    <n v="0"/>
    <n v="905937"/>
    <n v="100"/>
    <n v="0"/>
    <n v="905937"/>
    <n v="100"/>
    <n v="0"/>
    <n v="0"/>
    <n v="0"/>
    <n v="905937"/>
    <n v="0"/>
    <n v="0"/>
    <n v="0"/>
    <n v="905937"/>
  </r>
  <r>
    <s v="O1-5-02-02-001-00-00000000-000000000"/>
    <n v="1"/>
    <s v="O2-3-01-17-019-06"/>
    <x v="23"/>
    <x v="6"/>
    <s v="O23011719062024020314044"/>
    <s v="Servicios de la administración pública relacionados con la salud"/>
    <x v="22"/>
    <x v="6"/>
    <n v="0"/>
    <n v="0"/>
    <n v="0"/>
    <n v="0"/>
    <n v="0"/>
    <n v="0"/>
    <n v="1903723"/>
    <n v="0"/>
    <n v="0"/>
    <n v="0"/>
    <n v="1903723"/>
    <n v="1903723"/>
    <n v="0"/>
    <n v="0"/>
    <n v="1903723"/>
    <n v="0"/>
    <n v="1903723"/>
    <n v="100"/>
    <n v="0"/>
    <n v="1903723"/>
    <n v="100"/>
    <n v="0"/>
    <n v="0"/>
    <n v="0"/>
    <n v="1903723"/>
    <n v="0"/>
    <n v="0"/>
    <n v="0"/>
    <n v="1903723"/>
  </r>
  <r>
    <s v="O1-5-02-02-001-00-00000000-000000000"/>
    <n v="1"/>
    <s v="O2-3-01-17-019-06"/>
    <x v="21"/>
    <x v="6"/>
    <s v="O23011719062024020314044"/>
    <s v="Servicios de la administración pública relacionados con la salud"/>
    <x v="22"/>
    <x v="6"/>
    <n v="0"/>
    <n v="0"/>
    <n v="0"/>
    <n v="0"/>
    <n v="0"/>
    <n v="0"/>
    <n v="5528825785"/>
    <n v="0"/>
    <n v="0"/>
    <n v="0"/>
    <n v="5528825785"/>
    <n v="5528825785"/>
    <n v="0"/>
    <n v="0"/>
    <n v="5528825785"/>
    <n v="0"/>
    <n v="5528825785"/>
    <n v="100"/>
    <n v="0"/>
    <n v="5528825785"/>
    <n v="100"/>
    <n v="0"/>
    <n v="0"/>
    <n v="0"/>
    <n v="5528825785"/>
    <n v="0"/>
    <n v="0"/>
    <n v="0"/>
    <n v="5528825785"/>
  </r>
  <r>
    <s v="O1-5-02-02-002"/>
    <m/>
    <m/>
    <x v="0"/>
    <x v="3"/>
    <m/>
    <s v="569-Part. Para Salud Reg. Sub. 11/12 avas 2025"/>
    <x v="0"/>
    <x v="0"/>
    <n v="0"/>
    <n v="94183093142"/>
    <n v="94183093142"/>
    <n v="0"/>
    <n v="0"/>
    <n v="0"/>
    <n v="1312121371850"/>
    <n v="376732372568"/>
    <n v="0"/>
    <n v="0"/>
    <n v="935388999282"/>
    <n v="935388999282"/>
    <n v="0"/>
    <n v="0"/>
    <n v="935388999282"/>
    <n v="94183093142"/>
    <n v="376732372568"/>
    <n v="40.28"/>
    <n v="94183093142"/>
    <n v="376732372568"/>
    <n v="40.28"/>
    <n v="558656626714"/>
    <n v="558656626714"/>
    <n v="558656626714"/>
    <n v="935388999282"/>
    <n v="0"/>
    <n v="0"/>
    <n v="94183093142"/>
    <n v="376732372568"/>
  </r>
  <r>
    <s v="O1-5-02-02-002-00"/>
    <m/>
    <m/>
    <x v="0"/>
    <x v="3"/>
    <m/>
    <s v="N/A"/>
    <x v="0"/>
    <x v="0"/>
    <n v="0"/>
    <n v="94183093142"/>
    <n v="94183093142"/>
    <n v="0"/>
    <n v="0"/>
    <n v="0"/>
    <n v="1312121371850"/>
    <n v="376732372568"/>
    <n v="0"/>
    <n v="0"/>
    <n v="935388999282"/>
    <n v="935388999282"/>
    <n v="0"/>
    <n v="0"/>
    <n v="935388999282"/>
    <n v="94183093142"/>
    <n v="376732372568"/>
    <n v="40.28"/>
    <n v="94183093142"/>
    <n v="376732372568"/>
    <n v="40.28"/>
    <n v="558656626714"/>
    <n v="558656626714"/>
    <n v="558656626714"/>
    <n v="935388999282"/>
    <n v="0"/>
    <n v="0"/>
    <n v="94183093142"/>
    <n v="376732372568"/>
  </r>
  <r>
    <s v="O1-5-02-02-002-00-00000000"/>
    <m/>
    <m/>
    <x v="0"/>
    <x v="3"/>
    <m/>
    <s v="NA"/>
    <x v="0"/>
    <x v="0"/>
    <n v="0"/>
    <n v="94183093142"/>
    <n v="94183093142"/>
    <n v="0"/>
    <n v="0"/>
    <n v="0"/>
    <n v="1312121371850"/>
    <n v="376732372568"/>
    <n v="0"/>
    <n v="0"/>
    <n v="935388999282"/>
    <n v="935388999282"/>
    <n v="0"/>
    <n v="0"/>
    <n v="935388999282"/>
    <n v="94183093142"/>
    <n v="376732372568"/>
    <n v="40.28"/>
    <n v="94183093142"/>
    <n v="376732372568"/>
    <n v="40.28"/>
    <n v="558656626714"/>
    <n v="558656626714"/>
    <n v="558656626714"/>
    <n v="935388999282"/>
    <n v="0"/>
    <n v="0"/>
    <n v="94183093142"/>
    <n v="376732372568"/>
  </r>
  <r>
    <s v="O1-5-02-02-002-00-00000000-000000000"/>
    <m/>
    <m/>
    <x v="0"/>
    <x v="3"/>
    <m/>
    <s v="N/A"/>
    <x v="0"/>
    <x v="0"/>
    <n v="0"/>
    <n v="94183093142"/>
    <n v="94183093142"/>
    <n v="0"/>
    <n v="0"/>
    <n v="0"/>
    <n v="1312121371850"/>
    <n v="376732372568"/>
    <n v="0"/>
    <n v="0"/>
    <n v="935388999282"/>
    <n v="935388999282"/>
    <n v="0"/>
    <n v="0"/>
    <n v="935388999282"/>
    <n v="94183093142"/>
    <n v="376732372568"/>
    <n v="40.28"/>
    <n v="94183093142"/>
    <n v="376732372568"/>
    <n v="40.28"/>
    <n v="558656626714"/>
    <n v="558656626714"/>
    <n v="558656626714"/>
    <n v="935388999282"/>
    <n v="0"/>
    <n v="0"/>
    <n v="94183093142"/>
    <n v="376732372568"/>
  </r>
  <r>
    <s v="O1-5-02-02-002-00-00000000-000000000"/>
    <n v="1"/>
    <s v="O2-3-01-17-019-06"/>
    <x v="20"/>
    <x v="6"/>
    <s v="O23011719062024020314044"/>
    <s v="Servicios de la administración pública relacionados con la salud"/>
    <x v="22"/>
    <x v="6"/>
    <n v="0"/>
    <n v="354336"/>
    <n v="0"/>
    <n v="0"/>
    <n v="0"/>
    <n v="354336"/>
    <n v="828846"/>
    <n v="0"/>
    <n v="0"/>
    <n v="0"/>
    <n v="828846"/>
    <n v="828846"/>
    <n v="0"/>
    <n v="0"/>
    <n v="828846"/>
    <n v="354336"/>
    <n v="828846"/>
    <n v="100"/>
    <n v="354336"/>
    <n v="828846"/>
    <n v="100"/>
    <n v="0"/>
    <n v="0"/>
    <n v="0"/>
    <n v="828846"/>
    <n v="0"/>
    <n v="0"/>
    <n v="354336"/>
    <n v="828846"/>
  </r>
  <r>
    <s v="O1-5-02-02-002-00-00000000-000000000"/>
    <n v="1"/>
    <s v="O2-3-01-17-019-06"/>
    <x v="12"/>
    <x v="6"/>
    <s v="O23011719062024020314044"/>
    <s v="Servicios de la administración pública relacionados con la salud"/>
    <x v="22"/>
    <x v="6"/>
    <n v="0"/>
    <n v="0"/>
    <n v="0"/>
    <n v="0"/>
    <n v="0"/>
    <n v="0"/>
    <n v="727041"/>
    <n v="0"/>
    <n v="0"/>
    <n v="0"/>
    <n v="727041"/>
    <n v="727041"/>
    <n v="0"/>
    <n v="0"/>
    <n v="727041"/>
    <n v="0"/>
    <n v="727041"/>
    <n v="100"/>
    <n v="0"/>
    <n v="727041"/>
    <n v="100"/>
    <n v="0"/>
    <n v="0"/>
    <n v="0"/>
    <n v="727041"/>
    <n v="0"/>
    <n v="0"/>
    <n v="0"/>
    <n v="727041"/>
  </r>
  <r>
    <s v="O1-5-02-02-002-00-00000000-000000000"/>
    <n v="1"/>
    <s v="O2-3-01-17-019-06"/>
    <x v="24"/>
    <x v="6"/>
    <s v="O23011719062024020314044"/>
    <s v="Servicios de la administración pública relacionados con la salud"/>
    <x v="22"/>
    <x v="6"/>
    <n v="0"/>
    <n v="2678135172"/>
    <n v="0"/>
    <n v="0"/>
    <n v="0"/>
    <n v="2678135172"/>
    <n v="10510746251"/>
    <n v="0"/>
    <n v="0"/>
    <n v="0"/>
    <n v="10510746251"/>
    <n v="10510746251"/>
    <n v="0"/>
    <n v="0"/>
    <n v="10510746251"/>
    <n v="2678135172"/>
    <n v="10510746251"/>
    <n v="100"/>
    <n v="2678135172"/>
    <n v="10510746251"/>
    <n v="100"/>
    <n v="0"/>
    <n v="0"/>
    <n v="0"/>
    <n v="10510746251"/>
    <n v="0"/>
    <n v="0"/>
    <n v="2678135172"/>
    <n v="10510746251"/>
  </r>
  <r>
    <s v="O1-5-02-02-002-00-00000000-000000000"/>
    <n v="1"/>
    <s v="O2-3-01-17-019-06"/>
    <x v="26"/>
    <x v="6"/>
    <s v="O23011719062024020314044"/>
    <s v="Servicios de la administración pública relacionados con la salud"/>
    <x v="22"/>
    <x v="6"/>
    <n v="0"/>
    <n v="0"/>
    <n v="0"/>
    <n v="0"/>
    <n v="0"/>
    <n v="0"/>
    <n v="426656"/>
    <n v="0"/>
    <n v="0"/>
    <n v="0"/>
    <n v="426656"/>
    <n v="426656"/>
    <n v="0"/>
    <n v="0"/>
    <n v="426656"/>
    <n v="0"/>
    <n v="426656"/>
    <n v="100"/>
    <n v="0"/>
    <n v="426656"/>
    <n v="100"/>
    <n v="0"/>
    <n v="0"/>
    <n v="0"/>
    <n v="426656"/>
    <n v="0"/>
    <n v="0"/>
    <n v="0"/>
    <n v="426656"/>
  </r>
  <r>
    <s v="O1-5-02-02-002-00-00000000-000000000"/>
    <n v="1"/>
    <s v="O2-3-01-17-019-06"/>
    <x v="18"/>
    <x v="6"/>
    <s v="O23011719062024020314044"/>
    <s v="Servicios de la administración pública relacionados con la salud"/>
    <x v="22"/>
    <x v="6"/>
    <n v="0"/>
    <n v="6674804940"/>
    <n v="0"/>
    <n v="0"/>
    <n v="0"/>
    <n v="6674804940"/>
    <n v="26105587899"/>
    <n v="0"/>
    <n v="0"/>
    <n v="0"/>
    <n v="26105587899"/>
    <n v="26105587899"/>
    <n v="0"/>
    <n v="0"/>
    <n v="26105587899"/>
    <n v="6674804940"/>
    <n v="26105587899"/>
    <n v="100"/>
    <n v="6674804940"/>
    <n v="26105587899"/>
    <n v="100"/>
    <n v="0"/>
    <n v="0"/>
    <n v="0"/>
    <n v="26105587899"/>
    <n v="0"/>
    <n v="0"/>
    <n v="6674804940"/>
    <n v="26105587899"/>
  </r>
  <r>
    <s v="O1-5-02-02-002-00-00000000-000000000"/>
    <n v="1"/>
    <s v="O2-3-01-17-019-06"/>
    <x v="25"/>
    <x v="6"/>
    <s v="O23011719062024020314044"/>
    <s v="Servicios de la administración pública relacionados con la salud"/>
    <x v="22"/>
    <x v="6"/>
    <n v="0"/>
    <n v="198708"/>
    <n v="0"/>
    <n v="0"/>
    <n v="0"/>
    <n v="198708"/>
    <n v="359476"/>
    <n v="0"/>
    <n v="0"/>
    <n v="0"/>
    <n v="359476"/>
    <n v="359476"/>
    <n v="0"/>
    <n v="0"/>
    <n v="359476"/>
    <n v="198708"/>
    <n v="359476"/>
    <n v="100"/>
    <n v="198708"/>
    <n v="359476"/>
    <n v="100"/>
    <n v="0"/>
    <n v="0"/>
    <n v="0"/>
    <n v="359476"/>
    <n v="0"/>
    <n v="0"/>
    <n v="198708"/>
    <n v="359476"/>
  </r>
  <r>
    <s v="O1-5-02-02-002-00-00000000-000000000"/>
    <n v="1"/>
    <s v="O2-3-01-17-019-06"/>
    <x v="14"/>
    <x v="6"/>
    <s v="O23011719062024020314044"/>
    <s v="Servicios de la administración pública relacionados con la salud"/>
    <x v="22"/>
    <x v="6"/>
    <n v="0"/>
    <n v="0"/>
    <n v="94183093142"/>
    <n v="0"/>
    <n v="0"/>
    <n v="-94183093142"/>
    <n v="935388999282"/>
    <n v="376732372568"/>
    <n v="0"/>
    <n v="0"/>
    <n v="558656626714"/>
    <n v="558656626714"/>
    <n v="0"/>
    <n v="0"/>
    <n v="558656626714"/>
    <n v="0"/>
    <n v="0"/>
    <n v="0"/>
    <n v="0"/>
    <n v="0"/>
    <n v="0"/>
    <n v="558656626714"/>
    <n v="558656626714"/>
    <n v="558656626714"/>
    <n v="558656626714"/>
    <n v="0"/>
    <n v="0"/>
    <n v="0"/>
    <n v="0"/>
  </r>
  <r>
    <s v="O1-5-02-02-002-00-00000000-000000000"/>
    <n v="1"/>
    <s v="O2-3-01-17-019-06"/>
    <x v="11"/>
    <x v="6"/>
    <s v="O23011719062024020314044"/>
    <s v="Servicios de la administración pública relacionados con la salud"/>
    <x v="22"/>
    <x v="6"/>
    <n v="0"/>
    <n v="216182"/>
    <n v="0"/>
    <n v="0"/>
    <n v="0"/>
    <n v="216182"/>
    <n v="447108"/>
    <n v="0"/>
    <n v="0"/>
    <n v="0"/>
    <n v="447108"/>
    <n v="447108"/>
    <n v="0"/>
    <n v="0"/>
    <n v="447108"/>
    <n v="216182"/>
    <n v="447108"/>
    <n v="100"/>
    <n v="216182"/>
    <n v="447108"/>
    <n v="100"/>
    <n v="0"/>
    <n v="0"/>
    <n v="0"/>
    <n v="447108"/>
    <n v="0"/>
    <n v="0"/>
    <n v="216182"/>
    <n v="447108"/>
  </r>
  <r>
    <s v="O1-5-02-02-002-00-00000000-000000000"/>
    <n v="1"/>
    <s v="O2-3-01-17-019-06"/>
    <x v="22"/>
    <x v="6"/>
    <s v="O23011719062024020314044"/>
    <s v="Servicios de la administración pública relacionados con la salud"/>
    <x v="22"/>
    <x v="6"/>
    <n v="0"/>
    <n v="1393079"/>
    <n v="0"/>
    <n v="0"/>
    <n v="0"/>
    <n v="1393079"/>
    <n v="5009969"/>
    <n v="0"/>
    <n v="0"/>
    <n v="0"/>
    <n v="5009969"/>
    <n v="5009969"/>
    <n v="0"/>
    <n v="0"/>
    <n v="5009969"/>
    <n v="1393079"/>
    <n v="5009969"/>
    <n v="100"/>
    <n v="1393079"/>
    <n v="5009969"/>
    <n v="100"/>
    <n v="0"/>
    <n v="0"/>
    <n v="0"/>
    <n v="5009969"/>
    <n v="0"/>
    <n v="0"/>
    <n v="1393079"/>
    <n v="5009969"/>
  </r>
  <r>
    <s v="O1-5-02-02-002-00-00000000-000000000"/>
    <n v="1"/>
    <s v="O2-3-01-17-019-06"/>
    <x v="23"/>
    <x v="6"/>
    <s v="O23011719062024020314044"/>
    <s v="Servicios de la administración pública relacionados con la salud"/>
    <x v="22"/>
    <x v="6"/>
    <n v="0"/>
    <n v="4017755"/>
    <n v="0"/>
    <n v="0"/>
    <n v="0"/>
    <n v="4017755"/>
    <n v="15109806"/>
    <n v="0"/>
    <n v="0"/>
    <n v="0"/>
    <n v="15109806"/>
    <n v="15109806"/>
    <n v="0"/>
    <n v="0"/>
    <n v="15109806"/>
    <n v="4017755"/>
    <n v="15109806"/>
    <n v="100"/>
    <n v="4017755"/>
    <n v="15109806"/>
    <n v="100"/>
    <n v="0"/>
    <n v="0"/>
    <n v="0"/>
    <n v="15109806"/>
    <n v="0"/>
    <n v="0"/>
    <n v="4017755"/>
    <n v="15109806"/>
  </r>
  <r>
    <s v="O1-5-02-02-002-00-00000000-000000000"/>
    <n v="1"/>
    <s v="O2-3-01-17-019-06"/>
    <x v="16"/>
    <x v="6"/>
    <s v="O23011719062024020314044"/>
    <s v="Servicios de la administración pública relacionados con la salud"/>
    <x v="22"/>
    <x v="6"/>
    <n v="0"/>
    <n v="9965472685"/>
    <n v="0"/>
    <n v="0"/>
    <n v="0"/>
    <n v="9965472685"/>
    <n v="40277403237"/>
    <n v="0"/>
    <n v="0"/>
    <n v="0"/>
    <n v="40277403237"/>
    <n v="40277403237"/>
    <n v="0"/>
    <n v="0"/>
    <n v="40277403237"/>
    <n v="9965472685"/>
    <n v="40277403237"/>
    <n v="100"/>
    <n v="9965472685"/>
    <n v="40277403237"/>
    <n v="100"/>
    <n v="0"/>
    <n v="0"/>
    <n v="0"/>
    <n v="40277403237"/>
    <n v="0"/>
    <n v="0"/>
    <n v="9965472685"/>
    <n v="40277403237"/>
  </r>
  <r>
    <s v="O1-5-02-02-002-00-00000000-000000000"/>
    <n v="1"/>
    <s v="O2-3-01-17-019-06"/>
    <x v="15"/>
    <x v="6"/>
    <s v="O23011719062024020314044"/>
    <s v="Servicios de la administración pública relacionados con la salud"/>
    <x v="22"/>
    <x v="6"/>
    <n v="0"/>
    <n v="212241"/>
    <n v="0"/>
    <n v="0"/>
    <n v="0"/>
    <n v="212241"/>
    <n v="263596"/>
    <n v="0"/>
    <n v="0"/>
    <n v="0"/>
    <n v="263596"/>
    <n v="263596"/>
    <n v="0"/>
    <n v="0"/>
    <n v="263596"/>
    <n v="212241"/>
    <n v="263596"/>
    <n v="100"/>
    <n v="212241"/>
    <n v="263596"/>
    <n v="100"/>
    <n v="0"/>
    <n v="0"/>
    <n v="0"/>
    <n v="263596"/>
    <n v="0"/>
    <n v="0"/>
    <n v="212241"/>
    <n v="263596"/>
  </r>
  <r>
    <s v="O1-5-02-02-002-00-00000000-000000000"/>
    <n v="1"/>
    <s v="O2-3-01-17-019-06"/>
    <x v="27"/>
    <x v="6"/>
    <s v="O23011719062024020314044"/>
    <s v="Servicios de la administración pública relacionados con la salud"/>
    <x v="22"/>
    <x v="6"/>
    <n v="0"/>
    <n v="388920395"/>
    <n v="0"/>
    <n v="0"/>
    <n v="0"/>
    <n v="388920395"/>
    <n v="1525865440"/>
    <n v="0"/>
    <n v="0"/>
    <n v="0"/>
    <n v="1525865440"/>
    <n v="1525865440"/>
    <n v="0"/>
    <n v="0"/>
    <n v="1525865440"/>
    <n v="388920395"/>
    <n v="1525865440"/>
    <n v="100"/>
    <n v="388920395"/>
    <n v="1525865440"/>
    <n v="100"/>
    <n v="0"/>
    <n v="0"/>
    <n v="0"/>
    <n v="1525865440"/>
    <n v="0"/>
    <n v="0"/>
    <n v="388920395"/>
    <n v="1525865440"/>
  </r>
  <r>
    <s v="O1-5-02-02-002-00-00000000-000000000"/>
    <n v="1"/>
    <s v="O2-3-01-17-019-06"/>
    <x v="8"/>
    <x v="6"/>
    <s v="O23011719062024020314044"/>
    <s v="Servicios de la administración pública relacionados con la salud"/>
    <x v="22"/>
    <x v="6"/>
    <n v="0"/>
    <n v="10247514717"/>
    <n v="0"/>
    <n v="0"/>
    <n v="0"/>
    <n v="10247514717"/>
    <n v="45435053537"/>
    <n v="0"/>
    <n v="0"/>
    <n v="0"/>
    <n v="45435053537"/>
    <n v="45435053537"/>
    <n v="0"/>
    <n v="0"/>
    <n v="45435053537"/>
    <n v="10247514717"/>
    <n v="45435053537"/>
    <n v="100"/>
    <n v="10247514717"/>
    <n v="45435053537"/>
    <n v="100"/>
    <n v="0"/>
    <n v="0"/>
    <n v="0"/>
    <n v="45435053537"/>
    <n v="0"/>
    <n v="0"/>
    <n v="10247514717"/>
    <n v="45435053537"/>
  </r>
  <r>
    <s v="O1-5-02-02-002-00-00000000-000000000"/>
    <n v="1"/>
    <s v="O2-3-01-17-019-06"/>
    <x v="28"/>
    <x v="6"/>
    <s v="O23011719062024020314044"/>
    <s v="Servicios de la administración pública relacionados con la salud"/>
    <x v="22"/>
    <x v="6"/>
    <n v="0"/>
    <n v="0"/>
    <n v="0"/>
    <n v="0"/>
    <n v="0"/>
    <n v="0"/>
    <n v="1997"/>
    <n v="0"/>
    <n v="0"/>
    <n v="0"/>
    <n v="1997"/>
    <n v="1997"/>
    <n v="0"/>
    <n v="0"/>
    <n v="1997"/>
    <n v="0"/>
    <n v="1997"/>
    <n v="100"/>
    <n v="0"/>
    <n v="1997"/>
    <n v="100"/>
    <n v="0"/>
    <n v="0"/>
    <n v="0"/>
    <n v="1997"/>
    <n v="0"/>
    <n v="0"/>
    <n v="0"/>
    <n v="1997"/>
  </r>
  <r>
    <s v="O1-5-02-02-002-00-00000000-000000000"/>
    <n v="1"/>
    <s v="O2-3-01-17-019-06"/>
    <x v="17"/>
    <x v="6"/>
    <s v="O23011719062024020314044"/>
    <s v="Servicios de la administración pública relacionados con la salud"/>
    <x v="22"/>
    <x v="6"/>
    <n v="0"/>
    <n v="167634"/>
    <n v="0"/>
    <n v="0"/>
    <n v="0"/>
    <n v="167634"/>
    <n v="526271"/>
    <n v="0"/>
    <n v="0"/>
    <n v="0"/>
    <n v="526271"/>
    <n v="526271"/>
    <n v="0"/>
    <n v="0"/>
    <n v="526271"/>
    <n v="167634"/>
    <n v="526271"/>
    <n v="100"/>
    <n v="167634"/>
    <n v="526271"/>
    <n v="100"/>
    <n v="0"/>
    <n v="0"/>
    <n v="0"/>
    <n v="526271"/>
    <n v="0"/>
    <n v="0"/>
    <n v="167634"/>
    <n v="526271"/>
  </r>
  <r>
    <s v="O1-5-02-02-002-00-00000000-000000000"/>
    <n v="1"/>
    <s v="O2-3-01-17-019-06"/>
    <x v="10"/>
    <x v="6"/>
    <s v="O23011719062024020314044"/>
    <s v="Servicios de la administración pública relacionados con la salud"/>
    <x v="22"/>
    <x v="6"/>
    <n v="0"/>
    <n v="1666177"/>
    <n v="0"/>
    <n v="0"/>
    <n v="0"/>
    <n v="1666177"/>
    <n v="1701182"/>
    <n v="0"/>
    <n v="0"/>
    <n v="0"/>
    <n v="1701182"/>
    <n v="1701182"/>
    <n v="0"/>
    <n v="0"/>
    <n v="1701182"/>
    <n v="1666177"/>
    <n v="1701182"/>
    <n v="100"/>
    <n v="1666177"/>
    <n v="1701182"/>
    <n v="100"/>
    <n v="0"/>
    <n v="0"/>
    <n v="0"/>
    <n v="1701182"/>
    <n v="0"/>
    <n v="0"/>
    <n v="1666177"/>
    <n v="1701182"/>
  </r>
  <r>
    <s v="O1-5-02-02-002-00-00000000-000000000"/>
    <n v="1"/>
    <s v="O2-3-01-17-019-06"/>
    <x v="9"/>
    <x v="6"/>
    <s v="O23011719062024020314044"/>
    <s v="Servicios de la administración pública relacionados con la salud"/>
    <x v="22"/>
    <x v="6"/>
    <n v="0"/>
    <n v="4992153121"/>
    <n v="0"/>
    <n v="0"/>
    <n v="0"/>
    <n v="4992153121"/>
    <n v="19256939267"/>
    <n v="0"/>
    <n v="0"/>
    <n v="0"/>
    <n v="19256939267"/>
    <n v="19256939267"/>
    <n v="0"/>
    <n v="0"/>
    <n v="19256939267"/>
    <n v="4992153121"/>
    <n v="19256939267"/>
    <n v="100"/>
    <n v="4992153121"/>
    <n v="19256939267"/>
    <n v="100"/>
    <n v="0"/>
    <n v="0"/>
    <n v="0"/>
    <n v="19256939267"/>
    <n v="0"/>
    <n v="0"/>
    <n v="4992153121"/>
    <n v="19256939267"/>
  </r>
  <r>
    <s v="O1-5-02-02-002-00-00000000-000000000"/>
    <n v="1"/>
    <s v="O2-3-01-17-019-06"/>
    <x v="21"/>
    <x v="6"/>
    <s v="O23011719062024020314044"/>
    <s v="Servicios de la administración pública relacionados con la salud"/>
    <x v="22"/>
    <x v="6"/>
    <n v="0"/>
    <n v="8554785935"/>
    <n v="0"/>
    <n v="0"/>
    <n v="0"/>
    <n v="8554785935"/>
    <n v="32957592694"/>
    <n v="0"/>
    <n v="0"/>
    <n v="0"/>
    <n v="32957592694"/>
    <n v="32957592694"/>
    <n v="0"/>
    <n v="0"/>
    <n v="32957592694"/>
    <n v="8554785935"/>
    <n v="32957592694"/>
    <n v="100"/>
    <n v="8554785935"/>
    <n v="32957592694"/>
    <n v="100"/>
    <n v="0"/>
    <n v="0"/>
    <n v="0"/>
    <n v="32957592694"/>
    <n v="0"/>
    <n v="0"/>
    <n v="8554785935"/>
    <n v="32957592694"/>
  </r>
  <r>
    <s v="O1-5-02-02-002-00-00000000-000000000"/>
    <n v="1"/>
    <s v="O2-3-01-17-019-06"/>
    <x v="19"/>
    <x v="6"/>
    <s v="O23011719062024020314044"/>
    <s v="Servicios de la administración pública relacionados con la salud"/>
    <x v="22"/>
    <x v="6"/>
    <n v="0"/>
    <n v="1225606907"/>
    <n v="0"/>
    <n v="0"/>
    <n v="0"/>
    <n v="1225606907"/>
    <n v="5022356304"/>
    <n v="0"/>
    <n v="0"/>
    <n v="0"/>
    <n v="5022356304"/>
    <n v="5022356304"/>
    <n v="0"/>
    <n v="0"/>
    <n v="5022356304"/>
    <n v="1225606907"/>
    <n v="5022356304"/>
    <n v="100"/>
    <n v="1225606907"/>
    <n v="5022356304"/>
    <n v="100"/>
    <n v="0"/>
    <n v="0"/>
    <n v="0"/>
    <n v="5022356304"/>
    <n v="0"/>
    <n v="0"/>
    <n v="1225606907"/>
    <n v="5022356304"/>
  </r>
  <r>
    <s v="O1-5-02-02-002-00-00000000-000000000"/>
    <n v="1"/>
    <s v="O2-3-01-17-019-06"/>
    <x v="13"/>
    <x v="6"/>
    <s v="O23011719062024020314044"/>
    <s v="Servicios de la administración pública relacionados con la salud"/>
    <x v="22"/>
    <x v="6"/>
    <n v="0"/>
    <n v="49447473158"/>
    <n v="0"/>
    <n v="0"/>
    <n v="0"/>
    <n v="49447473158"/>
    <n v="195615425991"/>
    <n v="0"/>
    <n v="0"/>
    <n v="0"/>
    <n v="195615425991"/>
    <n v="195615425991"/>
    <n v="0"/>
    <n v="0"/>
    <n v="195615425991"/>
    <n v="49447473158"/>
    <n v="195615425991"/>
    <n v="100"/>
    <n v="49447473158"/>
    <n v="195615425991"/>
    <n v="100"/>
    <n v="0"/>
    <n v="0"/>
    <n v="0"/>
    <n v="195615425991"/>
    <n v="0"/>
    <n v="0"/>
    <n v="49447473158"/>
    <n v="195615425991"/>
  </r>
  <r>
    <s v="O1-5-02-02-030"/>
    <m/>
    <m/>
    <x v="0"/>
    <x v="3"/>
    <m/>
    <s v="569- Part. Para Salud Reg. Sub. - por distribuir"/>
    <x v="0"/>
    <x v="0"/>
    <n v="1001354445000"/>
    <n v="0"/>
    <n v="0"/>
    <n v="0"/>
    <n v="0"/>
    <n v="0"/>
    <n v="4000000000"/>
    <n v="1005354445000"/>
    <n v="0"/>
    <n v="0"/>
    <n v="-1001354445000"/>
    <n v="0"/>
    <n v="0"/>
    <n v="0"/>
    <n v="0"/>
    <n v="0"/>
    <n v="0"/>
    <n v="0"/>
    <n v="0"/>
    <n v="0"/>
    <n v="0"/>
    <n v="0"/>
    <n v="0"/>
    <n v="0"/>
    <n v="0"/>
    <n v="0"/>
    <n v="0"/>
    <n v="0"/>
    <n v="0"/>
  </r>
  <r>
    <s v="O1-5-02-02-030-00"/>
    <m/>
    <m/>
    <x v="0"/>
    <x v="3"/>
    <m/>
    <s v="N/A"/>
    <x v="0"/>
    <x v="0"/>
    <n v="1001354445000"/>
    <n v="0"/>
    <n v="0"/>
    <n v="0"/>
    <n v="0"/>
    <n v="0"/>
    <n v="4000000000"/>
    <n v="1005354445000"/>
    <n v="0"/>
    <n v="0"/>
    <n v="-1001354445000"/>
    <n v="0"/>
    <n v="0"/>
    <n v="0"/>
    <n v="0"/>
    <n v="0"/>
    <n v="0"/>
    <n v="0"/>
    <n v="0"/>
    <n v="0"/>
    <n v="0"/>
    <n v="0"/>
    <n v="0"/>
    <n v="0"/>
    <n v="0"/>
    <n v="0"/>
    <n v="0"/>
    <n v="0"/>
    <n v="0"/>
  </r>
  <r>
    <s v="O1-5-02-02-030-00-00000000"/>
    <m/>
    <m/>
    <x v="0"/>
    <x v="3"/>
    <m/>
    <s v="N/A"/>
    <x v="0"/>
    <x v="0"/>
    <n v="1001354445000"/>
    <n v="0"/>
    <n v="0"/>
    <n v="0"/>
    <n v="0"/>
    <n v="0"/>
    <n v="4000000000"/>
    <n v="1005354445000"/>
    <n v="0"/>
    <n v="0"/>
    <n v="-1001354445000"/>
    <n v="0"/>
    <n v="0"/>
    <n v="0"/>
    <n v="0"/>
    <n v="0"/>
    <n v="0"/>
    <n v="0"/>
    <n v="0"/>
    <n v="0"/>
    <n v="0"/>
    <n v="0"/>
    <n v="0"/>
    <n v="0"/>
    <n v="0"/>
    <n v="0"/>
    <n v="0"/>
    <n v="0"/>
    <n v="0"/>
  </r>
  <r>
    <s v="O1-5-02-02-030-00-00000000-000000000"/>
    <m/>
    <m/>
    <x v="0"/>
    <x v="3"/>
    <m/>
    <s v="N/A"/>
    <x v="0"/>
    <x v="0"/>
    <n v="1001354445000"/>
    <n v="0"/>
    <n v="0"/>
    <n v="0"/>
    <n v="0"/>
    <n v="0"/>
    <n v="4000000000"/>
    <n v="1005354445000"/>
    <n v="0"/>
    <n v="0"/>
    <n v="-1001354445000"/>
    <n v="0"/>
    <n v="0"/>
    <n v="0"/>
    <n v="0"/>
    <n v="0"/>
    <n v="0"/>
    <n v="0"/>
    <n v="0"/>
    <n v="0"/>
    <n v="0"/>
    <n v="0"/>
    <n v="0"/>
    <n v="0"/>
    <n v="0"/>
    <n v="0"/>
    <n v="0"/>
    <n v="0"/>
    <n v="0"/>
  </r>
  <r>
    <s v="O1-5-02-02-030-00-00000000-000000000"/>
    <n v="1"/>
    <s v="O2-3-01-17-019-06"/>
    <x v="14"/>
    <x v="6"/>
    <s v="O23011719062024020314044"/>
    <s v="Servicios de la administración pública relacionados con la salud"/>
    <x v="22"/>
    <x v="6"/>
    <n v="1001354445000"/>
    <n v="0"/>
    <n v="0"/>
    <n v="0"/>
    <n v="0"/>
    <n v="0"/>
    <n v="4000000000"/>
    <n v="1005354445000"/>
    <n v="0"/>
    <n v="0"/>
    <n v="-1001354445000"/>
    <n v="0"/>
    <n v="0"/>
    <n v="0"/>
    <n v="0"/>
    <n v="0"/>
    <n v="0"/>
    <n v="0"/>
    <n v="0"/>
    <n v="0"/>
    <n v="0"/>
    <n v="0"/>
    <n v="0"/>
    <n v="0"/>
    <n v="0"/>
    <n v="0"/>
    <n v="0"/>
    <n v="0"/>
    <n v="0"/>
  </r>
  <r>
    <s v="O1-5-02-03"/>
    <m/>
    <m/>
    <x v="0"/>
    <x v="3"/>
    <m/>
    <s v="Participaciones para salud - Salud publica"/>
    <x v="0"/>
    <x v="0"/>
    <n v="176709608000"/>
    <n v="0"/>
    <n v="0"/>
    <n v="0"/>
    <n v="0"/>
    <n v="0"/>
    <n v="145123283025"/>
    <n v="145123283025"/>
    <n v="0"/>
    <n v="0"/>
    <n v="0"/>
    <n v="176709608000"/>
    <n v="0"/>
    <n v="0"/>
    <n v="176709608000"/>
    <n v="0"/>
    <n v="96057561377"/>
    <n v="54.36"/>
    <n v="13674565340"/>
    <n v="41023696020"/>
    <n v="23.22"/>
    <n v="80652046623"/>
    <n v="80652046623"/>
    <n v="0"/>
    <n v="96057561377"/>
    <n v="80652046623"/>
    <n v="55033865357"/>
    <n v="13674565340"/>
    <n v="41023696020"/>
  </r>
  <r>
    <s v="O1-5-02-03-001"/>
    <m/>
    <m/>
    <x v="0"/>
    <x v="3"/>
    <m/>
    <s v="570-Part. Salud Salud Publica Doc. SGP-Ultima doceava 2024"/>
    <x v="0"/>
    <x v="0"/>
    <n v="0"/>
    <n v="0"/>
    <n v="0"/>
    <n v="0"/>
    <n v="0"/>
    <n v="0"/>
    <n v="22119483208"/>
    <n v="10846144813"/>
    <n v="0"/>
    <n v="0"/>
    <n v="11273338395"/>
    <n v="11273338395"/>
    <n v="0"/>
    <n v="0"/>
    <n v="11273338395"/>
    <n v="0"/>
    <n v="0"/>
    <n v="0"/>
    <n v="0"/>
    <n v="0"/>
    <n v="0"/>
    <n v="11273338395"/>
    <n v="11273338395"/>
    <n v="0"/>
    <n v="0"/>
    <n v="11273338395"/>
    <n v="0"/>
    <n v="0"/>
    <n v="0"/>
  </r>
  <r>
    <s v="O1-5-02-03-001-00"/>
    <m/>
    <m/>
    <x v="0"/>
    <x v="3"/>
    <m/>
    <s v="N/A"/>
    <x v="0"/>
    <x v="0"/>
    <n v="0"/>
    <n v="0"/>
    <n v="0"/>
    <n v="0"/>
    <n v="0"/>
    <n v="0"/>
    <n v="22119483208"/>
    <n v="10846144813"/>
    <n v="0"/>
    <n v="0"/>
    <n v="11273338395"/>
    <n v="11273338395"/>
    <n v="0"/>
    <n v="0"/>
    <n v="11273338395"/>
    <n v="0"/>
    <n v="0"/>
    <n v="0"/>
    <n v="0"/>
    <n v="0"/>
    <n v="0"/>
    <n v="11273338395"/>
    <n v="11273338395"/>
    <n v="0"/>
    <n v="0"/>
    <n v="11273338395"/>
    <n v="0"/>
    <n v="0"/>
    <n v="0"/>
  </r>
  <r>
    <s v="O1-5-02-03-001-00-00000000"/>
    <m/>
    <m/>
    <x v="0"/>
    <x v="3"/>
    <m/>
    <s v="N/A"/>
    <x v="0"/>
    <x v="0"/>
    <n v="0"/>
    <n v="0"/>
    <n v="0"/>
    <n v="0"/>
    <n v="0"/>
    <n v="0"/>
    <n v="22119483208"/>
    <n v="10846144813"/>
    <n v="0"/>
    <n v="0"/>
    <n v="11273338395"/>
    <n v="11273338395"/>
    <n v="0"/>
    <n v="0"/>
    <n v="11273338395"/>
    <n v="0"/>
    <n v="0"/>
    <n v="0"/>
    <n v="0"/>
    <n v="0"/>
    <n v="0"/>
    <n v="11273338395"/>
    <n v="11273338395"/>
    <n v="0"/>
    <n v="0"/>
    <n v="11273338395"/>
    <n v="0"/>
    <n v="0"/>
    <n v="0"/>
  </r>
  <r>
    <s v="O1-5-02-03-001-00-00000000-000000000"/>
    <m/>
    <m/>
    <x v="0"/>
    <x v="3"/>
    <m/>
    <s v="N/A"/>
    <x v="0"/>
    <x v="0"/>
    <n v="0"/>
    <n v="0"/>
    <n v="0"/>
    <n v="0"/>
    <n v="0"/>
    <n v="0"/>
    <n v="22119483208"/>
    <n v="10846144813"/>
    <n v="0"/>
    <n v="0"/>
    <n v="11273338395"/>
    <n v="11273338395"/>
    <n v="0"/>
    <n v="0"/>
    <n v="11273338395"/>
    <n v="0"/>
    <n v="0"/>
    <n v="0"/>
    <n v="0"/>
    <n v="0"/>
    <n v="0"/>
    <n v="11273338395"/>
    <n v="11273338395"/>
    <n v="0"/>
    <n v="0"/>
    <n v="11273338395"/>
    <n v="0"/>
    <n v="0"/>
    <n v="0"/>
  </r>
  <r>
    <s v="O1-5-02-03-001-00-00000000-000000000"/>
    <n v="1"/>
    <s v="O2-3-01-17-019-05"/>
    <x v="146"/>
    <x v="40"/>
    <s v="O23011719052024024211049"/>
    <s v="Servicios de la administración pública relacionados con la salud"/>
    <x v="23"/>
    <x v="6"/>
    <n v="0"/>
    <n v="0"/>
    <n v="0"/>
    <n v="0"/>
    <n v="0"/>
    <n v="0"/>
    <n v="10846144813"/>
    <n v="0"/>
    <n v="0"/>
    <n v="0"/>
    <n v="10846144813"/>
    <n v="10846144813"/>
    <n v="0"/>
    <n v="0"/>
    <n v="10846144813"/>
    <n v="0"/>
    <n v="0"/>
    <n v="0"/>
    <n v="0"/>
    <n v="0"/>
    <n v="0"/>
    <n v="10846144813"/>
    <n v="10846144813"/>
    <n v="0"/>
    <n v="0"/>
    <n v="10846144813"/>
    <n v="0"/>
    <n v="0"/>
    <n v="0"/>
  </r>
  <r>
    <s v="O1-5-02-03-001-00-00000000-000000000"/>
    <n v="1"/>
    <s v="O2-3-01-17-019-05"/>
    <x v="253"/>
    <x v="105"/>
    <s v="O23011719052024024213049"/>
    <s v="Servicios de la administración pública relacionados con la salud"/>
    <x v="23"/>
    <x v="6"/>
    <n v="0"/>
    <n v="0"/>
    <n v="0"/>
    <n v="0"/>
    <n v="0"/>
    <n v="0"/>
    <n v="11273338395"/>
    <n v="10846144813"/>
    <n v="0"/>
    <n v="0"/>
    <n v="427193582"/>
    <n v="427193582"/>
    <n v="0"/>
    <n v="0"/>
    <n v="427193582"/>
    <n v="0"/>
    <n v="0"/>
    <n v="0"/>
    <n v="0"/>
    <n v="0"/>
    <n v="0"/>
    <n v="427193582"/>
    <n v="427193582"/>
    <n v="0"/>
    <n v="0"/>
    <n v="427193582"/>
    <n v="0"/>
    <n v="0"/>
    <n v="0"/>
  </r>
  <r>
    <s v="O1-5-02-03-002"/>
    <m/>
    <m/>
    <x v="0"/>
    <x v="3"/>
    <m/>
    <s v="570-Part. Salud  11/12 avas Salud Pública- 2025"/>
    <x v="0"/>
    <x v="0"/>
    <n v="0"/>
    <n v="0"/>
    <n v="0"/>
    <n v="0"/>
    <n v="0"/>
    <n v="0"/>
    <n v="121443334333"/>
    <n v="52064626105"/>
    <n v="0"/>
    <n v="0"/>
    <n v="69378708228"/>
    <n v="69378708228"/>
    <n v="0"/>
    <n v="0"/>
    <n v="69378708228"/>
    <n v="0"/>
    <n v="0"/>
    <n v="0"/>
    <n v="0"/>
    <n v="0"/>
    <n v="0"/>
    <n v="69378708228"/>
    <n v="69378708228"/>
    <n v="0"/>
    <n v="0"/>
    <n v="69378708228"/>
    <n v="0"/>
    <n v="0"/>
    <n v="0"/>
  </r>
  <r>
    <s v="O1-5-02-03-002-00"/>
    <m/>
    <m/>
    <x v="0"/>
    <x v="3"/>
    <m/>
    <s v="N/A"/>
    <x v="0"/>
    <x v="0"/>
    <n v="0"/>
    <n v="0"/>
    <n v="0"/>
    <n v="0"/>
    <n v="0"/>
    <n v="0"/>
    <n v="121443334333"/>
    <n v="52064626105"/>
    <n v="0"/>
    <n v="0"/>
    <n v="69378708228"/>
    <n v="69378708228"/>
    <n v="0"/>
    <n v="0"/>
    <n v="69378708228"/>
    <n v="0"/>
    <n v="0"/>
    <n v="0"/>
    <n v="0"/>
    <n v="0"/>
    <n v="0"/>
    <n v="69378708228"/>
    <n v="69378708228"/>
    <n v="0"/>
    <n v="0"/>
    <n v="69378708228"/>
    <n v="0"/>
    <n v="0"/>
    <n v="0"/>
  </r>
  <r>
    <s v="O1-5-02-03-002-00-00000000"/>
    <m/>
    <m/>
    <x v="0"/>
    <x v="3"/>
    <m/>
    <s v="N/A"/>
    <x v="0"/>
    <x v="0"/>
    <n v="0"/>
    <n v="0"/>
    <n v="0"/>
    <n v="0"/>
    <n v="0"/>
    <n v="0"/>
    <n v="121443334333"/>
    <n v="52064626105"/>
    <n v="0"/>
    <n v="0"/>
    <n v="69378708228"/>
    <n v="69378708228"/>
    <n v="0"/>
    <n v="0"/>
    <n v="69378708228"/>
    <n v="0"/>
    <n v="0"/>
    <n v="0"/>
    <n v="0"/>
    <n v="0"/>
    <n v="0"/>
    <n v="69378708228"/>
    <n v="69378708228"/>
    <n v="0"/>
    <n v="0"/>
    <n v="69378708228"/>
    <n v="0"/>
    <n v="0"/>
    <n v="0"/>
  </r>
  <r>
    <s v="O1-5-02-03-002-00-00000000-000000000"/>
    <m/>
    <m/>
    <x v="0"/>
    <x v="3"/>
    <m/>
    <s v="N/A"/>
    <x v="0"/>
    <x v="0"/>
    <n v="0"/>
    <n v="0"/>
    <n v="0"/>
    <n v="0"/>
    <n v="0"/>
    <n v="0"/>
    <n v="121443334333"/>
    <n v="52064626105"/>
    <n v="0"/>
    <n v="0"/>
    <n v="69378708228"/>
    <n v="69378708228"/>
    <n v="0"/>
    <n v="0"/>
    <n v="69378708228"/>
    <n v="0"/>
    <n v="0"/>
    <n v="0"/>
    <n v="0"/>
    <n v="0"/>
    <n v="0"/>
    <n v="69378708228"/>
    <n v="69378708228"/>
    <n v="0"/>
    <n v="0"/>
    <n v="69378708228"/>
    <n v="0"/>
    <n v="0"/>
    <n v="0"/>
  </r>
  <r>
    <s v="O1-5-02-03-002-00-00000000-000000000"/>
    <n v="1"/>
    <s v="O2-3-01-17-019-05"/>
    <x v="246"/>
    <x v="99"/>
    <s v="O23011719052024024206049"/>
    <s v="Servicios de la administración pública relacionados con la salud"/>
    <x v="23"/>
    <x v="6"/>
    <n v="0"/>
    <n v="0"/>
    <n v="0"/>
    <n v="0"/>
    <n v="0"/>
    <n v="0"/>
    <n v="1768144000"/>
    <n v="1768144000"/>
    <n v="0"/>
    <n v="0"/>
    <n v="0"/>
    <n v="0"/>
    <n v="0"/>
    <n v="0"/>
    <n v="0"/>
    <n v="0"/>
    <n v="0"/>
    <n v="0"/>
    <n v="0"/>
    <n v="0"/>
    <n v="0"/>
    <n v="0"/>
    <n v="0"/>
    <n v="0"/>
    <n v="0"/>
    <n v="0"/>
    <n v="0"/>
    <n v="0"/>
    <n v="0"/>
  </r>
  <r>
    <s v="O1-5-02-03-002-00-00000000-000000000"/>
    <n v="1"/>
    <s v="O2-3-01-17-019-05"/>
    <x v="85"/>
    <x v="25"/>
    <s v="O23011719052024024203049"/>
    <s v="Servicios de la administración pública relacionados con la salud"/>
    <x v="23"/>
    <x v="6"/>
    <n v="0"/>
    <n v="0"/>
    <n v="0"/>
    <n v="0"/>
    <n v="0"/>
    <n v="0"/>
    <n v="932672406"/>
    <n v="605286696"/>
    <n v="0"/>
    <n v="0"/>
    <n v="327385710"/>
    <n v="327385710"/>
    <n v="0"/>
    <n v="0"/>
    <n v="327385710"/>
    <n v="0"/>
    <n v="0"/>
    <n v="0"/>
    <n v="0"/>
    <n v="0"/>
    <n v="0"/>
    <n v="327385710"/>
    <n v="327385710"/>
    <n v="0"/>
    <n v="0"/>
    <n v="327385710"/>
    <n v="0"/>
    <n v="0"/>
    <n v="0"/>
  </r>
  <r>
    <s v="O1-5-02-03-002-00-00000000-000000000"/>
    <n v="1"/>
    <s v="O2-3-01-17-019-05"/>
    <x v="247"/>
    <x v="100"/>
    <s v="O23011719052024024203049"/>
    <s v="Servicios de la administración pública relacionados con la salud"/>
    <x v="23"/>
    <x v="6"/>
    <n v="0"/>
    <n v="0"/>
    <n v="0"/>
    <n v="0"/>
    <n v="0"/>
    <n v="0"/>
    <n v="1093286496"/>
    <n v="1047887374"/>
    <n v="0"/>
    <n v="0"/>
    <n v="45399122"/>
    <n v="45399122"/>
    <n v="0"/>
    <n v="0"/>
    <n v="45399122"/>
    <n v="0"/>
    <n v="0"/>
    <n v="0"/>
    <n v="0"/>
    <n v="0"/>
    <n v="0"/>
    <n v="45399122"/>
    <n v="45399122"/>
    <n v="0"/>
    <n v="0"/>
    <n v="45399122"/>
    <n v="0"/>
    <n v="0"/>
    <n v="0"/>
  </r>
  <r>
    <s v="O1-5-02-03-002-00-00000000-000000000"/>
    <n v="1"/>
    <s v="O2-3-01-17-019-05"/>
    <x v="301"/>
    <x v="128"/>
    <s v="O23011719052024024203049"/>
    <s v="Servicios de la administración pública relacionados con la salud"/>
    <x v="23"/>
    <x v="6"/>
    <n v="0"/>
    <n v="0"/>
    <n v="0"/>
    <n v="0"/>
    <n v="0"/>
    <n v="0"/>
    <n v="105599301"/>
    <n v="0"/>
    <n v="0"/>
    <n v="0"/>
    <n v="105599301"/>
    <n v="105599301"/>
    <n v="0"/>
    <n v="0"/>
    <n v="105599301"/>
    <n v="0"/>
    <n v="0"/>
    <n v="0"/>
    <n v="0"/>
    <n v="0"/>
    <n v="0"/>
    <n v="105599301"/>
    <n v="105599301"/>
    <n v="0"/>
    <n v="0"/>
    <n v="105599301"/>
    <n v="0"/>
    <n v="0"/>
    <n v="0"/>
  </r>
  <r>
    <s v="O1-5-02-03-002-00-00000000-000000000"/>
    <n v="1"/>
    <s v="O2-3-01-17-019-05"/>
    <x v="302"/>
    <x v="129"/>
    <s v="O23011719052024024203049"/>
    <s v="Servicios de la administración pública relacionados con la salud"/>
    <x v="23"/>
    <x v="6"/>
    <n v="0"/>
    <n v="0"/>
    <n v="0"/>
    <n v="0"/>
    <n v="0"/>
    <n v="0"/>
    <n v="240229593"/>
    <n v="102015698"/>
    <n v="0"/>
    <n v="0"/>
    <n v="138213895"/>
    <n v="138213895"/>
    <n v="0"/>
    <n v="0"/>
    <n v="138213895"/>
    <n v="0"/>
    <n v="0"/>
    <n v="0"/>
    <n v="0"/>
    <n v="0"/>
    <n v="0"/>
    <n v="138213895"/>
    <n v="138213895"/>
    <n v="0"/>
    <n v="0"/>
    <n v="138213895"/>
    <n v="0"/>
    <n v="0"/>
    <n v="0"/>
  </r>
  <r>
    <s v="O1-5-02-03-002-00-00000000-000000000"/>
    <n v="1"/>
    <s v="O2-3-01-17-019-05"/>
    <x v="303"/>
    <x v="130"/>
    <s v="O23011719052024024203049"/>
    <s v="Servicios de la administración pública relacionados con la salud"/>
    <x v="23"/>
    <x v="6"/>
    <n v="0"/>
    <n v="0"/>
    <n v="0"/>
    <n v="0"/>
    <n v="0"/>
    <n v="0"/>
    <n v="3001231632"/>
    <n v="2790056422"/>
    <n v="0"/>
    <n v="0"/>
    <n v="211175210"/>
    <n v="211175210"/>
    <n v="0"/>
    <n v="0"/>
    <n v="211175210"/>
    <n v="0"/>
    <n v="0"/>
    <n v="0"/>
    <n v="0"/>
    <n v="0"/>
    <n v="0"/>
    <n v="211175210"/>
    <n v="211175210"/>
    <n v="0"/>
    <n v="0"/>
    <n v="211175210"/>
    <n v="0"/>
    <n v="0"/>
    <n v="0"/>
  </r>
  <r>
    <s v="O1-5-02-03-002-00-00000000-000000000"/>
    <n v="1"/>
    <s v="O2-3-01-17-019-05"/>
    <x v="83"/>
    <x v="26"/>
    <s v="O23011719052024024203049"/>
    <s v="Servicios de la administración pública relacionados con la salud"/>
    <x v="23"/>
    <x v="6"/>
    <n v="0"/>
    <n v="0"/>
    <n v="0"/>
    <n v="0"/>
    <n v="0"/>
    <n v="0"/>
    <n v="416747755"/>
    <n v="416747755"/>
    <n v="0"/>
    <n v="0"/>
    <n v="0"/>
    <n v="0"/>
    <n v="0"/>
    <n v="0"/>
    <n v="0"/>
    <n v="0"/>
    <n v="0"/>
    <n v="0"/>
    <n v="0"/>
    <n v="0"/>
    <n v="0"/>
    <n v="0"/>
    <n v="0"/>
    <n v="0"/>
    <n v="0"/>
    <n v="0"/>
    <n v="0"/>
    <n v="0"/>
    <n v="0"/>
  </r>
  <r>
    <s v="O1-5-02-03-002-00-00000000-000000000"/>
    <n v="1"/>
    <s v="O2-3-01-17-019-05"/>
    <x v="306"/>
    <x v="133"/>
    <s v="O23011719052024024213054"/>
    <s v="Servicios de la administración pública relacionados con la salud"/>
    <x v="23"/>
    <x v="6"/>
    <n v="0"/>
    <n v="0"/>
    <n v="0"/>
    <n v="0"/>
    <n v="0"/>
    <n v="0"/>
    <n v="944333216"/>
    <n v="0"/>
    <n v="0"/>
    <n v="0"/>
    <n v="944333216"/>
    <n v="944333216"/>
    <n v="0"/>
    <n v="0"/>
    <n v="944333216"/>
    <n v="0"/>
    <n v="0"/>
    <n v="0"/>
    <n v="0"/>
    <n v="0"/>
    <n v="0"/>
    <n v="944333216"/>
    <n v="944333216"/>
    <n v="0"/>
    <n v="0"/>
    <n v="944333216"/>
    <n v="0"/>
    <n v="0"/>
    <n v="0"/>
  </r>
  <r>
    <s v="O1-5-02-03-002-00-00000000-000000000"/>
    <n v="1"/>
    <s v="O2-3-01-17-019-05"/>
    <x v="150"/>
    <x v="43"/>
    <s v="O23011719052024024213054"/>
    <s v="Servicios de la administración pública relacionados con la salud"/>
    <x v="23"/>
    <x v="6"/>
    <n v="0"/>
    <n v="0"/>
    <n v="0"/>
    <n v="0"/>
    <n v="0"/>
    <n v="0"/>
    <n v="8273546598"/>
    <n v="0"/>
    <n v="0"/>
    <n v="0"/>
    <n v="8273546598"/>
    <n v="8273546598"/>
    <n v="0"/>
    <n v="0"/>
    <n v="8273546598"/>
    <n v="0"/>
    <n v="0"/>
    <n v="0"/>
    <n v="0"/>
    <n v="0"/>
    <n v="0"/>
    <n v="8273546598"/>
    <n v="8273546598"/>
    <n v="0"/>
    <n v="0"/>
    <n v="8273546598"/>
    <n v="0"/>
    <n v="0"/>
    <n v="0"/>
  </r>
  <r>
    <s v="O1-5-02-03-002-00-00000000-000000000"/>
    <n v="1"/>
    <s v="O2-3-01-17-019-05"/>
    <x v="308"/>
    <x v="134"/>
    <s v="O23011719052024024206054"/>
    <s v="Servicios de la administración pública relacionados con la salud"/>
    <x v="23"/>
    <x v="6"/>
    <n v="0"/>
    <n v="0"/>
    <n v="0"/>
    <n v="0"/>
    <n v="0"/>
    <n v="0"/>
    <n v="114876770"/>
    <n v="0"/>
    <n v="0"/>
    <n v="0"/>
    <n v="114876770"/>
    <n v="114876770"/>
    <n v="0"/>
    <n v="0"/>
    <n v="114876770"/>
    <n v="0"/>
    <n v="0"/>
    <n v="0"/>
    <n v="0"/>
    <n v="0"/>
    <n v="0"/>
    <n v="114876770"/>
    <n v="114876770"/>
    <n v="0"/>
    <n v="0"/>
    <n v="114876770"/>
    <n v="0"/>
    <n v="0"/>
    <n v="0"/>
  </r>
  <r>
    <s v="O1-5-02-03-002-00-00000000-000000000"/>
    <n v="1"/>
    <s v="O2-3-01-17-019-05"/>
    <x v="309"/>
    <x v="96"/>
    <s v="O23011719052024024213014"/>
    <s v="Servicios de la administración pública relacionados con la salud"/>
    <x v="23"/>
    <x v="6"/>
    <n v="0"/>
    <n v="0"/>
    <n v="0"/>
    <n v="0"/>
    <n v="0"/>
    <n v="0"/>
    <n v="2855406209"/>
    <n v="0"/>
    <n v="0"/>
    <n v="0"/>
    <n v="2855406209"/>
    <n v="2855406209"/>
    <n v="0"/>
    <n v="0"/>
    <n v="2855406209"/>
    <n v="0"/>
    <n v="0"/>
    <n v="0"/>
    <n v="0"/>
    <n v="0"/>
    <n v="0"/>
    <n v="2855406209"/>
    <n v="2855406209"/>
    <n v="0"/>
    <n v="0"/>
    <n v="2855406209"/>
    <n v="0"/>
    <n v="0"/>
    <n v="0"/>
  </r>
  <r>
    <s v="O1-5-02-03-002-00-00000000-000000000"/>
    <n v="1"/>
    <s v="O2-3-01-17-019-05"/>
    <x v="384"/>
    <x v="149"/>
    <s v="O23011719052024024213014"/>
    <s v="Servicios de la administración pública relacionados con la salud"/>
    <x v="23"/>
    <x v="6"/>
    <n v="0"/>
    <n v="0"/>
    <n v="0"/>
    <n v="0"/>
    <n v="0"/>
    <n v="0"/>
    <n v="580571343"/>
    <n v="42076931"/>
    <n v="0"/>
    <n v="0"/>
    <n v="538494412"/>
    <n v="538494412"/>
    <n v="0"/>
    <n v="0"/>
    <n v="538494412"/>
    <n v="0"/>
    <n v="0"/>
    <n v="0"/>
    <n v="0"/>
    <n v="0"/>
    <n v="0"/>
    <n v="538494412"/>
    <n v="538494412"/>
    <n v="0"/>
    <n v="0"/>
    <n v="538494412"/>
    <n v="0"/>
    <n v="0"/>
    <n v="0"/>
  </r>
  <r>
    <s v="O1-5-02-03-002-00-00000000-000000000"/>
    <n v="1"/>
    <s v="O2-3-01-17-019-05"/>
    <x v="201"/>
    <x v="54"/>
    <s v="O23011719052024024209049"/>
    <s v="Servicios de la administración pública relacionados con la salud"/>
    <x v="23"/>
    <x v="6"/>
    <n v="0"/>
    <n v="0"/>
    <n v="0"/>
    <n v="0"/>
    <n v="0"/>
    <n v="0"/>
    <n v="25310117"/>
    <n v="25310117"/>
    <n v="0"/>
    <n v="0"/>
    <n v="0"/>
    <n v="0"/>
    <n v="0"/>
    <n v="0"/>
    <n v="0"/>
    <n v="0"/>
    <n v="0"/>
    <n v="0"/>
    <n v="0"/>
    <n v="0"/>
    <n v="0"/>
    <n v="0"/>
    <n v="0"/>
    <n v="0"/>
    <n v="0"/>
    <n v="0"/>
    <n v="0"/>
    <n v="0"/>
    <n v="0"/>
  </r>
  <r>
    <s v="O1-5-02-03-002-00-00000000-000000000"/>
    <n v="1"/>
    <s v="O2-3-01-17-019-05"/>
    <x v="394"/>
    <x v="153"/>
    <s v="O23011719052024024213014"/>
    <s v="Servicios de la administración pública relacionados con la salud"/>
    <x v="23"/>
    <x v="6"/>
    <n v="0"/>
    <n v="0"/>
    <n v="0"/>
    <n v="0"/>
    <n v="0"/>
    <n v="0"/>
    <n v="389801450"/>
    <n v="0"/>
    <n v="0"/>
    <n v="0"/>
    <n v="389801450"/>
    <n v="389801450"/>
    <n v="0"/>
    <n v="0"/>
    <n v="389801450"/>
    <n v="0"/>
    <n v="0"/>
    <n v="0"/>
    <n v="0"/>
    <n v="0"/>
    <n v="0"/>
    <n v="389801450"/>
    <n v="389801450"/>
    <n v="0"/>
    <n v="0"/>
    <n v="389801450"/>
    <n v="0"/>
    <n v="0"/>
    <n v="0"/>
  </r>
  <r>
    <s v="O1-5-02-03-002-00-00000000-000000000"/>
    <n v="1"/>
    <s v="O2-3-01-17-019-05"/>
    <x v="310"/>
    <x v="135"/>
    <s v="O23011719052024024213014"/>
    <s v="Servicios de la administración pública relacionados con la salud"/>
    <x v="23"/>
    <x v="6"/>
    <n v="0"/>
    <n v="0"/>
    <n v="0"/>
    <n v="0"/>
    <n v="0"/>
    <n v="0"/>
    <n v="1065947464"/>
    <n v="0"/>
    <n v="0"/>
    <n v="0"/>
    <n v="1065947464"/>
    <n v="1065947464"/>
    <n v="0"/>
    <n v="0"/>
    <n v="1065947464"/>
    <n v="0"/>
    <n v="0"/>
    <n v="0"/>
    <n v="0"/>
    <n v="0"/>
    <n v="0"/>
    <n v="1065947464"/>
    <n v="1065947464"/>
    <n v="0"/>
    <n v="0"/>
    <n v="1065947464"/>
    <n v="0"/>
    <n v="0"/>
    <n v="0"/>
  </r>
  <r>
    <s v="O1-5-02-03-002-00-00000000-000000000"/>
    <n v="1"/>
    <s v="O2-3-01-17-019-05"/>
    <x v="312"/>
    <x v="95"/>
    <s v="O23011719052024024213014"/>
    <s v="Servicios de la administración pública relacionados con la salud"/>
    <x v="23"/>
    <x v="6"/>
    <n v="0"/>
    <n v="0"/>
    <n v="0"/>
    <n v="0"/>
    <n v="0"/>
    <n v="0"/>
    <n v="3868752778"/>
    <n v="3019594607"/>
    <n v="0"/>
    <n v="0"/>
    <n v="849158171"/>
    <n v="849158171"/>
    <n v="0"/>
    <n v="0"/>
    <n v="849158171"/>
    <n v="0"/>
    <n v="0"/>
    <n v="0"/>
    <n v="0"/>
    <n v="0"/>
    <n v="0"/>
    <n v="849158171"/>
    <n v="849158171"/>
    <n v="0"/>
    <n v="0"/>
    <n v="849158171"/>
    <n v="0"/>
    <n v="0"/>
    <n v="0"/>
  </r>
  <r>
    <s v="O1-5-02-03-002-00-00000000-000000000"/>
    <n v="1"/>
    <s v="O2-3-01-17-019-05"/>
    <x v="313"/>
    <x v="136"/>
    <s v="O23011719052024024213014"/>
    <s v="Servicios de la administración pública relacionados con la salud"/>
    <x v="23"/>
    <x v="6"/>
    <n v="0"/>
    <n v="0"/>
    <n v="0"/>
    <n v="0"/>
    <n v="0"/>
    <n v="0"/>
    <n v="820347541"/>
    <n v="663026704"/>
    <n v="0"/>
    <n v="0"/>
    <n v="157320837"/>
    <n v="157320837"/>
    <n v="0"/>
    <n v="0"/>
    <n v="157320837"/>
    <n v="0"/>
    <n v="0"/>
    <n v="0"/>
    <n v="0"/>
    <n v="0"/>
    <n v="0"/>
    <n v="157320837"/>
    <n v="157320837"/>
    <n v="0"/>
    <n v="0"/>
    <n v="157320837"/>
    <n v="0"/>
    <n v="0"/>
    <n v="0"/>
  </r>
  <r>
    <s v="O1-5-02-03-002-00-00000000-000000000"/>
    <n v="1"/>
    <s v="O2-3-01-17-019-05"/>
    <x v="318"/>
    <x v="138"/>
    <s v="O23011719052024024213014"/>
    <s v="Servicios de la administración pública relacionados con la salud"/>
    <x v="23"/>
    <x v="6"/>
    <n v="0"/>
    <n v="0"/>
    <n v="0"/>
    <n v="0"/>
    <n v="0"/>
    <n v="0"/>
    <n v="947109392"/>
    <n v="60838323"/>
    <n v="0"/>
    <n v="0"/>
    <n v="886271069"/>
    <n v="886271069"/>
    <n v="0"/>
    <n v="0"/>
    <n v="886271069"/>
    <n v="0"/>
    <n v="0"/>
    <n v="0"/>
    <n v="0"/>
    <n v="0"/>
    <n v="0"/>
    <n v="886271069"/>
    <n v="886271069"/>
    <n v="0"/>
    <n v="0"/>
    <n v="886271069"/>
    <n v="0"/>
    <n v="0"/>
    <n v="0"/>
  </r>
  <r>
    <s v="O1-5-02-03-002-00-00000000-000000000"/>
    <n v="1"/>
    <s v="O2-3-01-17-019-05"/>
    <x v="386"/>
    <x v="151"/>
    <s v="O23011719052024024213014"/>
    <s v="Servicios de la administración pública relacionados con la salud"/>
    <x v="23"/>
    <x v="6"/>
    <n v="0"/>
    <n v="0"/>
    <n v="0"/>
    <n v="0"/>
    <n v="0"/>
    <n v="0"/>
    <n v="894716362"/>
    <n v="0"/>
    <n v="0"/>
    <n v="0"/>
    <n v="894716362"/>
    <n v="894716362"/>
    <n v="0"/>
    <n v="0"/>
    <n v="894716362"/>
    <n v="0"/>
    <n v="0"/>
    <n v="0"/>
    <n v="0"/>
    <n v="0"/>
    <n v="0"/>
    <n v="894716362"/>
    <n v="894716362"/>
    <n v="0"/>
    <n v="0"/>
    <n v="894716362"/>
    <n v="0"/>
    <n v="0"/>
    <n v="0"/>
  </r>
  <r>
    <s v="O1-5-02-03-002-00-00000000-000000000"/>
    <n v="1"/>
    <s v="O2-3-01-17-019-05"/>
    <x v="319"/>
    <x v="139"/>
    <s v="O23011719052024024213014"/>
    <s v="Servicios de la administración pública relacionados con la salud"/>
    <x v="23"/>
    <x v="6"/>
    <n v="0"/>
    <n v="0"/>
    <n v="0"/>
    <n v="0"/>
    <n v="0"/>
    <n v="0"/>
    <n v="617090581"/>
    <n v="0"/>
    <n v="0"/>
    <n v="0"/>
    <n v="617090581"/>
    <n v="617090581"/>
    <n v="0"/>
    <n v="0"/>
    <n v="617090581"/>
    <n v="0"/>
    <n v="0"/>
    <n v="0"/>
    <n v="0"/>
    <n v="0"/>
    <n v="0"/>
    <n v="617090581"/>
    <n v="617090581"/>
    <n v="0"/>
    <n v="0"/>
    <n v="617090581"/>
    <n v="0"/>
    <n v="0"/>
    <n v="0"/>
  </r>
  <r>
    <s v="O1-5-02-03-002-00-00000000-000000000"/>
    <n v="1"/>
    <s v="O2-3-01-17-019-05"/>
    <x v="320"/>
    <x v="38"/>
    <s v="O23011719052024024213014"/>
    <s v="Servicios de la administración pública relacionados con la salud"/>
    <x v="23"/>
    <x v="6"/>
    <n v="0"/>
    <n v="0"/>
    <n v="0"/>
    <n v="0"/>
    <n v="0"/>
    <n v="0"/>
    <n v="1843375261"/>
    <n v="14503049"/>
    <n v="0"/>
    <n v="0"/>
    <n v="1828872212"/>
    <n v="1828872212"/>
    <n v="0"/>
    <n v="0"/>
    <n v="1828872212"/>
    <n v="0"/>
    <n v="0"/>
    <n v="0"/>
    <n v="0"/>
    <n v="0"/>
    <n v="0"/>
    <n v="1828872212"/>
    <n v="1828872212"/>
    <n v="0"/>
    <n v="0"/>
    <n v="1828872212"/>
    <n v="0"/>
    <n v="0"/>
    <n v="0"/>
  </r>
  <r>
    <s v="O1-5-02-03-002-00-00000000-000000000"/>
    <n v="1"/>
    <s v="O2-3-01-17-019-05"/>
    <x v="277"/>
    <x v="117"/>
    <s v="O23011719052024024209014"/>
    <s v="Servicios de la administración pública relacionados con la salud"/>
    <x v="23"/>
    <x v="6"/>
    <n v="0"/>
    <n v="0"/>
    <n v="0"/>
    <n v="0"/>
    <n v="0"/>
    <n v="0"/>
    <n v="3120930968"/>
    <n v="2689868347"/>
    <n v="0"/>
    <n v="0"/>
    <n v="431062621"/>
    <n v="431062621"/>
    <n v="0"/>
    <n v="0"/>
    <n v="431062621"/>
    <n v="0"/>
    <n v="0"/>
    <n v="0"/>
    <n v="0"/>
    <n v="0"/>
    <n v="0"/>
    <n v="431062621"/>
    <n v="431062621"/>
    <n v="0"/>
    <n v="0"/>
    <n v="431062621"/>
    <n v="0"/>
    <n v="0"/>
    <n v="0"/>
  </r>
  <r>
    <s v="O1-5-02-03-002-00-00000000-000000000"/>
    <n v="1"/>
    <s v="O2-3-01-17-019-05"/>
    <x v="380"/>
    <x v="148"/>
    <s v="O23011719052024024209014"/>
    <s v="Servicios de la administración pública relacionados con la salud"/>
    <x v="23"/>
    <x v="6"/>
    <n v="0"/>
    <n v="0"/>
    <n v="0"/>
    <n v="0"/>
    <n v="0"/>
    <n v="0"/>
    <n v="796449297"/>
    <n v="0"/>
    <n v="0"/>
    <n v="0"/>
    <n v="796449297"/>
    <n v="796449297"/>
    <n v="0"/>
    <n v="0"/>
    <n v="796449297"/>
    <n v="0"/>
    <n v="0"/>
    <n v="0"/>
    <n v="0"/>
    <n v="0"/>
    <n v="0"/>
    <n v="796449297"/>
    <n v="796449297"/>
    <n v="0"/>
    <n v="0"/>
    <n v="796449297"/>
    <n v="0"/>
    <n v="0"/>
    <n v="0"/>
  </r>
  <r>
    <s v="O1-5-02-03-002-00-00000000-000000000"/>
    <n v="1"/>
    <s v="O2-3-01-17-019-05"/>
    <x v="278"/>
    <x v="118"/>
    <s v="O23011719052024024209014"/>
    <s v="Servicios de la administración pública relacionados con la salud"/>
    <x v="23"/>
    <x v="6"/>
    <n v="0"/>
    <n v="0"/>
    <n v="0"/>
    <n v="0"/>
    <n v="0"/>
    <n v="0"/>
    <n v="2654576089"/>
    <n v="2378984042"/>
    <n v="0"/>
    <n v="0"/>
    <n v="275592047"/>
    <n v="275592047"/>
    <n v="0"/>
    <n v="0"/>
    <n v="275592047"/>
    <n v="0"/>
    <n v="0"/>
    <n v="0"/>
    <n v="0"/>
    <n v="0"/>
    <n v="0"/>
    <n v="275592047"/>
    <n v="275592047"/>
    <n v="0"/>
    <n v="0"/>
    <n v="275592047"/>
    <n v="0"/>
    <n v="0"/>
    <n v="0"/>
  </r>
  <r>
    <s v="O1-5-02-03-002-00-00000000-000000000"/>
    <n v="1"/>
    <s v="O2-3-01-17-019-05"/>
    <x v="279"/>
    <x v="31"/>
    <s v="O23011719052024024208014"/>
    <s v="Servicios de la administración pública relacionados con la salud"/>
    <x v="23"/>
    <x v="6"/>
    <n v="0"/>
    <n v="0"/>
    <n v="0"/>
    <n v="0"/>
    <n v="0"/>
    <n v="0"/>
    <n v="784260266"/>
    <n v="648046536"/>
    <n v="0"/>
    <n v="0"/>
    <n v="136213730"/>
    <n v="136213730"/>
    <n v="0"/>
    <n v="0"/>
    <n v="136213730"/>
    <n v="0"/>
    <n v="0"/>
    <n v="0"/>
    <n v="0"/>
    <n v="0"/>
    <n v="0"/>
    <n v="136213730"/>
    <n v="136213730"/>
    <n v="0"/>
    <n v="0"/>
    <n v="136213730"/>
    <n v="0"/>
    <n v="0"/>
    <n v="0"/>
  </r>
  <r>
    <s v="O1-5-02-03-002-00-00000000-000000000"/>
    <n v="1"/>
    <s v="O2-3-01-17-019-05"/>
    <x v="381"/>
    <x v="33"/>
    <s v="O23011719052024024208014"/>
    <s v="Servicios de la administración pública relacionados con la salud"/>
    <x v="23"/>
    <x v="6"/>
    <n v="0"/>
    <n v="0"/>
    <n v="0"/>
    <n v="0"/>
    <n v="0"/>
    <n v="0"/>
    <n v="1637914543"/>
    <n v="0"/>
    <n v="0"/>
    <n v="0"/>
    <n v="1637914543"/>
    <n v="1637914543"/>
    <n v="0"/>
    <n v="0"/>
    <n v="1637914543"/>
    <n v="0"/>
    <n v="0"/>
    <n v="0"/>
    <n v="0"/>
    <n v="0"/>
    <n v="0"/>
    <n v="1637914543"/>
    <n v="1637914543"/>
    <n v="0"/>
    <n v="0"/>
    <n v="1637914543"/>
    <n v="0"/>
    <n v="0"/>
    <n v="0"/>
  </r>
  <r>
    <s v="O1-5-02-03-002-00-00000000-000000000"/>
    <n v="1"/>
    <s v="O2-3-01-17-019-05"/>
    <x v="291"/>
    <x v="123"/>
    <s v="O23011719052024024208014"/>
    <s v="Servicios de la administración pública relacionados con la salud"/>
    <x v="23"/>
    <x v="6"/>
    <n v="0"/>
    <n v="0"/>
    <n v="0"/>
    <n v="0"/>
    <n v="0"/>
    <n v="0"/>
    <n v="3393022832"/>
    <n v="1626566375"/>
    <n v="0"/>
    <n v="0"/>
    <n v="1766456457"/>
    <n v="1766456457"/>
    <n v="0"/>
    <n v="0"/>
    <n v="1766456457"/>
    <n v="0"/>
    <n v="0"/>
    <n v="0"/>
    <n v="0"/>
    <n v="0"/>
    <n v="0"/>
    <n v="1766456457"/>
    <n v="1766456457"/>
    <n v="0"/>
    <n v="0"/>
    <n v="1766456457"/>
    <n v="0"/>
    <n v="0"/>
    <n v="0"/>
  </r>
  <r>
    <s v="O1-5-02-03-002-00-00000000-000000000"/>
    <n v="1"/>
    <s v="O2-3-01-17-019-05"/>
    <x v="292"/>
    <x v="124"/>
    <s v="O23011719052024024208014"/>
    <s v="Servicios de la administración pública relacionados con la salud"/>
    <x v="23"/>
    <x v="6"/>
    <n v="0"/>
    <n v="0"/>
    <n v="0"/>
    <n v="0"/>
    <n v="0"/>
    <n v="0"/>
    <n v="812299929"/>
    <n v="736379909"/>
    <n v="0"/>
    <n v="0"/>
    <n v="75920020"/>
    <n v="75920020"/>
    <n v="0"/>
    <n v="0"/>
    <n v="75920020"/>
    <n v="0"/>
    <n v="0"/>
    <n v="0"/>
    <n v="0"/>
    <n v="0"/>
    <n v="0"/>
    <n v="75920020"/>
    <n v="75920020"/>
    <n v="0"/>
    <n v="0"/>
    <n v="75920020"/>
    <n v="0"/>
    <n v="0"/>
    <n v="0"/>
  </r>
  <r>
    <s v="O1-5-02-03-002-00-00000000-000000000"/>
    <n v="1"/>
    <s v="O2-3-01-17-019-05"/>
    <x v="293"/>
    <x v="125"/>
    <s v="O23011719052024024208014"/>
    <s v="Servicios de la administración pública relacionados con la salud"/>
    <x v="23"/>
    <x v="6"/>
    <n v="0"/>
    <n v="0"/>
    <n v="0"/>
    <n v="0"/>
    <n v="0"/>
    <n v="0"/>
    <n v="447605716"/>
    <n v="0"/>
    <n v="0"/>
    <n v="0"/>
    <n v="447605716"/>
    <n v="447605716"/>
    <n v="0"/>
    <n v="0"/>
    <n v="447605716"/>
    <n v="0"/>
    <n v="0"/>
    <n v="0"/>
    <n v="0"/>
    <n v="0"/>
    <n v="0"/>
    <n v="447605716"/>
    <n v="447605716"/>
    <n v="0"/>
    <n v="0"/>
    <n v="447605716"/>
    <n v="0"/>
    <n v="0"/>
    <n v="0"/>
  </r>
  <r>
    <s v="O1-5-02-03-002-00-00000000-000000000"/>
    <n v="1"/>
    <s v="O2-3-01-17-019-05"/>
    <x v="294"/>
    <x v="97"/>
    <s v="O23011719052024024207014"/>
    <s v="Servicios de la administración pública relacionados con la salud"/>
    <x v="23"/>
    <x v="6"/>
    <n v="0"/>
    <n v="0"/>
    <n v="0"/>
    <n v="0"/>
    <n v="0"/>
    <n v="0"/>
    <n v="1215116170"/>
    <n v="969150465"/>
    <n v="0"/>
    <n v="0"/>
    <n v="245965705"/>
    <n v="245965705"/>
    <n v="0"/>
    <n v="0"/>
    <n v="245965705"/>
    <n v="0"/>
    <n v="0"/>
    <n v="0"/>
    <n v="0"/>
    <n v="0"/>
    <n v="0"/>
    <n v="245965705"/>
    <n v="245965705"/>
    <n v="0"/>
    <n v="0"/>
    <n v="245965705"/>
    <n v="0"/>
    <n v="0"/>
    <n v="0"/>
  </r>
  <r>
    <s v="O1-5-02-03-002-00-00000000-000000000"/>
    <n v="1"/>
    <s v="O2-3-01-17-019-05"/>
    <x v="359"/>
    <x v="45"/>
    <s v="O23011719052024024207014"/>
    <s v="Servicios de la administración pública relacionados con la salud"/>
    <x v="23"/>
    <x v="6"/>
    <n v="0"/>
    <n v="0"/>
    <n v="0"/>
    <n v="0"/>
    <n v="0"/>
    <n v="0"/>
    <n v="1584764310"/>
    <n v="1289595752"/>
    <n v="0"/>
    <n v="0"/>
    <n v="295168558"/>
    <n v="295168558"/>
    <n v="0"/>
    <n v="0"/>
    <n v="295168558"/>
    <n v="0"/>
    <n v="0"/>
    <n v="0"/>
    <n v="0"/>
    <n v="0"/>
    <n v="0"/>
    <n v="295168558"/>
    <n v="295168558"/>
    <n v="0"/>
    <n v="0"/>
    <n v="295168558"/>
    <n v="0"/>
    <n v="0"/>
    <n v="0"/>
  </r>
  <r>
    <s v="O1-5-02-03-002-00-00000000-000000000"/>
    <n v="1"/>
    <s v="O2-3-01-17-019-05"/>
    <x v="360"/>
    <x v="146"/>
    <s v="O23011719052024024207014"/>
    <s v="Servicios de la administración pública relacionados con la salud"/>
    <x v="23"/>
    <x v="6"/>
    <n v="0"/>
    <n v="0"/>
    <n v="0"/>
    <n v="0"/>
    <n v="0"/>
    <n v="0"/>
    <n v="962124052"/>
    <n v="901649905"/>
    <n v="0"/>
    <n v="0"/>
    <n v="60474147"/>
    <n v="60474147"/>
    <n v="0"/>
    <n v="0"/>
    <n v="60474147"/>
    <n v="0"/>
    <n v="0"/>
    <n v="0"/>
    <n v="0"/>
    <n v="0"/>
    <n v="0"/>
    <n v="60474147"/>
    <n v="60474147"/>
    <n v="0"/>
    <n v="0"/>
    <n v="60474147"/>
    <n v="0"/>
    <n v="0"/>
    <n v="0"/>
  </r>
  <r>
    <s v="O1-5-02-03-002-00-00000000-000000000"/>
    <n v="1"/>
    <s v="O2-3-01-17-019-05"/>
    <x v="3"/>
    <x v="2"/>
    <s v="O23011719052024024207014"/>
    <s v="Servicios de la administración pública relacionados con la salud"/>
    <x v="23"/>
    <x v="6"/>
    <n v="0"/>
    <n v="0"/>
    <n v="0"/>
    <n v="0"/>
    <n v="0"/>
    <n v="0"/>
    <n v="3142923349"/>
    <n v="1649008500"/>
    <n v="0"/>
    <n v="0"/>
    <n v="1493914849"/>
    <n v="1493914849"/>
    <n v="0"/>
    <n v="0"/>
    <n v="1493914849"/>
    <n v="0"/>
    <n v="0"/>
    <n v="0"/>
    <n v="0"/>
    <n v="0"/>
    <n v="0"/>
    <n v="1493914849"/>
    <n v="1493914849"/>
    <n v="0"/>
    <n v="0"/>
    <n v="1493914849"/>
    <n v="0"/>
    <n v="0"/>
    <n v="0"/>
  </r>
  <r>
    <s v="O1-5-02-03-002-00-00000000-000000000"/>
    <n v="1"/>
    <s v="O2-3-01-17-019-05"/>
    <x v="337"/>
    <x v="142"/>
    <s v="O23011719052024024206014"/>
    <s v="Servicios de la administración pública relacionados con la salud"/>
    <x v="23"/>
    <x v="6"/>
    <n v="0"/>
    <n v="0"/>
    <n v="0"/>
    <n v="0"/>
    <n v="0"/>
    <n v="0"/>
    <n v="8880363791"/>
    <n v="8615652299"/>
    <n v="0"/>
    <n v="0"/>
    <n v="264711492"/>
    <n v="264711492"/>
    <n v="0"/>
    <n v="0"/>
    <n v="264711492"/>
    <n v="0"/>
    <n v="0"/>
    <n v="0"/>
    <n v="0"/>
    <n v="0"/>
    <n v="0"/>
    <n v="264711492"/>
    <n v="264711492"/>
    <n v="0"/>
    <n v="0"/>
    <n v="264711492"/>
    <n v="0"/>
    <n v="0"/>
    <n v="0"/>
  </r>
  <r>
    <s v="O1-5-02-03-002-00-00000000-000000000"/>
    <n v="1"/>
    <s v="O2-3-01-17-019-05"/>
    <x v="338"/>
    <x v="143"/>
    <s v="O23011719052024023713035"/>
    <s v="Servicios de la administración pública relacionados con la salud"/>
    <x v="23"/>
    <x v="6"/>
    <n v="0"/>
    <n v="0"/>
    <n v="0"/>
    <n v="0"/>
    <n v="0"/>
    <n v="0"/>
    <n v="588547106"/>
    <n v="0"/>
    <n v="0"/>
    <n v="0"/>
    <n v="588547106"/>
    <n v="588547106"/>
    <n v="0"/>
    <n v="0"/>
    <n v="588547106"/>
    <n v="0"/>
    <n v="0"/>
    <n v="0"/>
    <n v="0"/>
    <n v="0"/>
    <n v="0"/>
    <n v="588547106"/>
    <n v="588547106"/>
    <n v="0"/>
    <n v="0"/>
    <n v="588547106"/>
    <n v="0"/>
    <n v="0"/>
    <n v="0"/>
  </r>
  <r>
    <s v="O1-5-02-03-002-00-00000000-000000000"/>
    <n v="1"/>
    <s v="O2-3-01-17-019-05"/>
    <x v="339"/>
    <x v="144"/>
    <s v="O23011719052024022706031"/>
    <s v="Servicios de la administración pública relacionados con la salud"/>
    <x v="23"/>
    <x v="6"/>
    <n v="0"/>
    <n v="0"/>
    <n v="0"/>
    <n v="0"/>
    <n v="0"/>
    <n v="0"/>
    <n v="981127483"/>
    <n v="0"/>
    <n v="0"/>
    <n v="0"/>
    <n v="981127483"/>
    <n v="981127483"/>
    <n v="0"/>
    <n v="0"/>
    <n v="981127483"/>
    <n v="0"/>
    <n v="0"/>
    <n v="0"/>
    <n v="0"/>
    <n v="0"/>
    <n v="0"/>
    <n v="981127483"/>
    <n v="981127483"/>
    <n v="0"/>
    <n v="0"/>
    <n v="981127483"/>
    <n v="0"/>
    <n v="0"/>
    <n v="0"/>
  </r>
  <r>
    <s v="O1-5-02-03-002-00-00000000-000000000"/>
    <n v="1"/>
    <s v="O2-3-01-17-019-05"/>
    <x v="185"/>
    <x v="64"/>
    <s v="O23011719052024024213054"/>
    <s v="Servicios de la administración pública relacionados con la salud"/>
    <x v="23"/>
    <x v="6"/>
    <n v="0"/>
    <n v="0"/>
    <n v="0"/>
    <n v="0"/>
    <n v="0"/>
    <n v="0"/>
    <n v="6474839"/>
    <n v="0"/>
    <n v="0"/>
    <n v="0"/>
    <n v="6474839"/>
    <n v="6474839"/>
    <n v="0"/>
    <n v="0"/>
    <n v="6474839"/>
    <n v="0"/>
    <n v="0"/>
    <n v="0"/>
    <n v="0"/>
    <n v="0"/>
    <n v="0"/>
    <n v="6474839"/>
    <n v="6474839"/>
    <n v="0"/>
    <n v="0"/>
    <n v="6474839"/>
    <n v="0"/>
    <n v="0"/>
    <n v="0"/>
  </r>
  <r>
    <s v="O1-5-02-03-002-00-00000000-000000000"/>
    <n v="1"/>
    <s v="O2-3-01-17-019-05"/>
    <x v="186"/>
    <x v="65"/>
    <s v="O23011719052024024209014"/>
    <s v="Servicios de la administración pública relacionados con la salud"/>
    <x v="23"/>
    <x v="6"/>
    <n v="0"/>
    <n v="0"/>
    <n v="0"/>
    <n v="0"/>
    <n v="0"/>
    <n v="0"/>
    <n v="1586334539"/>
    <n v="0"/>
    <n v="0"/>
    <n v="0"/>
    <n v="1586334539"/>
    <n v="1586334539"/>
    <n v="0"/>
    <n v="0"/>
    <n v="1586334539"/>
    <n v="0"/>
    <n v="0"/>
    <n v="0"/>
    <n v="0"/>
    <n v="0"/>
    <n v="0"/>
    <n v="1586334539"/>
    <n v="1586334539"/>
    <n v="0"/>
    <n v="0"/>
    <n v="1586334539"/>
    <n v="0"/>
    <n v="0"/>
    <n v="0"/>
  </r>
  <r>
    <s v="O1-5-02-03-002-00-00000000-000000000"/>
    <n v="1"/>
    <s v="O2-3-01-17-019-05"/>
    <x v="388"/>
    <x v="152"/>
    <s v="O23011719052024024213049"/>
    <s v="Servicios de la administración pública relacionados con la salud"/>
    <x v="23"/>
    <x v="6"/>
    <n v="0"/>
    <n v="0"/>
    <n v="0"/>
    <n v="0"/>
    <n v="0"/>
    <n v="0"/>
    <n v="8513047491"/>
    <n v="8321883270"/>
    <n v="0"/>
    <n v="0"/>
    <n v="191164221"/>
    <n v="191164221"/>
    <n v="0"/>
    <n v="0"/>
    <n v="191164221"/>
    <n v="0"/>
    <n v="0"/>
    <n v="0"/>
    <n v="0"/>
    <n v="0"/>
    <n v="0"/>
    <n v="191164221"/>
    <n v="191164221"/>
    <n v="0"/>
    <n v="0"/>
    <n v="191164221"/>
    <n v="0"/>
    <n v="0"/>
    <n v="0"/>
  </r>
  <r>
    <s v="O1-5-02-03-002-00-00000000-000000000"/>
    <n v="1"/>
    <s v="O2-3-01-17-019-05"/>
    <x v="222"/>
    <x v="87"/>
    <s v="O23011719052024024213049"/>
    <s v="Servicios de la administración pública relacionados con la salud"/>
    <x v="23"/>
    <x v="6"/>
    <n v="0"/>
    <n v="0"/>
    <n v="0"/>
    <n v="0"/>
    <n v="0"/>
    <n v="0"/>
    <n v="623748108"/>
    <n v="0"/>
    <n v="0"/>
    <n v="0"/>
    <n v="623748108"/>
    <n v="623748108"/>
    <n v="0"/>
    <n v="0"/>
    <n v="623748108"/>
    <n v="0"/>
    <n v="0"/>
    <n v="0"/>
    <n v="0"/>
    <n v="0"/>
    <n v="0"/>
    <n v="623748108"/>
    <n v="623748108"/>
    <n v="0"/>
    <n v="0"/>
    <n v="623748108"/>
    <n v="0"/>
    <n v="0"/>
    <n v="0"/>
  </r>
  <r>
    <s v="O1-5-02-03-002-00-00000000-000000000"/>
    <n v="1"/>
    <s v="O2-3-01-17-019-05"/>
    <x v="223"/>
    <x v="88"/>
    <s v="O23011719052024024213049"/>
    <s v="Servicios de la administración pública relacionados con la salud"/>
    <x v="23"/>
    <x v="6"/>
    <n v="0"/>
    <n v="0"/>
    <n v="0"/>
    <n v="0"/>
    <n v="0"/>
    <n v="0"/>
    <n v="912816757"/>
    <n v="0"/>
    <n v="0"/>
    <n v="0"/>
    <n v="912816757"/>
    <n v="912816757"/>
    <n v="0"/>
    <n v="0"/>
    <n v="912816757"/>
    <n v="0"/>
    <n v="0"/>
    <n v="0"/>
    <n v="0"/>
    <n v="0"/>
    <n v="0"/>
    <n v="912816757"/>
    <n v="912816757"/>
    <n v="0"/>
    <n v="0"/>
    <n v="912816757"/>
    <n v="0"/>
    <n v="0"/>
    <n v="0"/>
  </r>
  <r>
    <s v="O1-5-02-03-002-00-00000000-000000000"/>
    <n v="1"/>
    <s v="O2-3-01-17-019-05"/>
    <x v="148"/>
    <x v="41"/>
    <s v="O23011719052024024213049"/>
    <s v="Servicios de la administración pública relacionados con la salud"/>
    <x v="23"/>
    <x v="6"/>
    <n v="0"/>
    <n v="0"/>
    <n v="0"/>
    <n v="0"/>
    <n v="0"/>
    <n v="0"/>
    <n v="2330233106"/>
    <n v="0"/>
    <n v="0"/>
    <n v="0"/>
    <n v="2330233106"/>
    <n v="2330233106"/>
    <n v="0"/>
    <n v="0"/>
    <n v="2330233106"/>
    <n v="0"/>
    <n v="0"/>
    <n v="0"/>
    <n v="0"/>
    <n v="0"/>
    <n v="0"/>
    <n v="2330233106"/>
    <n v="2330233106"/>
    <n v="0"/>
    <n v="0"/>
    <n v="2330233106"/>
    <n v="0"/>
    <n v="0"/>
    <n v="0"/>
  </r>
  <r>
    <s v="O1-5-02-03-002-00-00000000-000000000"/>
    <n v="1"/>
    <s v="O2-3-01-17-019-05"/>
    <x v="252"/>
    <x v="104"/>
    <s v="O23011719052024024213049"/>
    <s v="Servicios de la administración pública relacionados con la salud"/>
    <x v="23"/>
    <x v="6"/>
    <n v="0"/>
    <n v="0"/>
    <n v="0"/>
    <n v="0"/>
    <n v="0"/>
    <n v="0"/>
    <n v="6655035942"/>
    <n v="553855306"/>
    <n v="0"/>
    <n v="0"/>
    <n v="6101180636"/>
    <n v="6101180636"/>
    <n v="0"/>
    <n v="0"/>
    <n v="6101180636"/>
    <n v="0"/>
    <n v="0"/>
    <n v="0"/>
    <n v="0"/>
    <n v="0"/>
    <n v="0"/>
    <n v="6101180636"/>
    <n v="6101180636"/>
    <n v="0"/>
    <n v="0"/>
    <n v="6101180636"/>
    <n v="0"/>
    <n v="0"/>
    <n v="0"/>
  </r>
  <r>
    <s v="O1-5-02-03-002-00-00000000-000000000"/>
    <n v="1"/>
    <s v="O2-3-01-17-019-05"/>
    <x v="253"/>
    <x v="105"/>
    <s v="O23011719052024024213049"/>
    <s v="Servicios de la administración pública relacionados con la salud"/>
    <x v="23"/>
    <x v="6"/>
    <n v="0"/>
    <n v="0"/>
    <n v="0"/>
    <n v="0"/>
    <n v="0"/>
    <n v="0"/>
    <n v="9862060618"/>
    <n v="0"/>
    <n v="0"/>
    <n v="0"/>
    <n v="9862060618"/>
    <n v="9862060618"/>
    <n v="0"/>
    <n v="0"/>
    <n v="9862060618"/>
    <n v="0"/>
    <n v="0"/>
    <n v="0"/>
    <n v="0"/>
    <n v="0"/>
    <n v="0"/>
    <n v="9862060618"/>
    <n v="9862060618"/>
    <n v="0"/>
    <n v="0"/>
    <n v="9862060618"/>
    <n v="0"/>
    <n v="0"/>
    <n v="0"/>
  </r>
  <r>
    <s v="O1-5-02-03-002-00-00000000-000000000"/>
    <n v="1"/>
    <s v="O2-3-01-17-019-05"/>
    <x v="146"/>
    <x v="40"/>
    <s v="O23011719052024024211049"/>
    <s v="Servicios de la administración pública relacionados con la salud"/>
    <x v="23"/>
    <x v="6"/>
    <n v="0"/>
    <n v="0"/>
    <n v="0"/>
    <n v="0"/>
    <n v="0"/>
    <n v="0"/>
    <n v="20515078721"/>
    <n v="10846144813"/>
    <n v="0"/>
    <n v="0"/>
    <n v="9668933908"/>
    <n v="9668933908"/>
    <n v="0"/>
    <n v="0"/>
    <n v="9668933908"/>
    <n v="0"/>
    <n v="0"/>
    <n v="0"/>
    <n v="0"/>
    <n v="0"/>
    <n v="0"/>
    <n v="9668933908"/>
    <n v="9668933908"/>
    <n v="0"/>
    <n v="0"/>
    <n v="9668933908"/>
    <n v="0"/>
    <n v="0"/>
    <n v="0"/>
  </r>
  <r>
    <s v="O1-5-02-03-002-00-00000000-000000000"/>
    <n v="1"/>
    <s v="O2-3-01-17-019-05"/>
    <x v="395"/>
    <x v="154"/>
    <s v="O23011719052024024206049"/>
    <s v="Servicios de la administración pública relacionados con la salud"/>
    <x v="23"/>
    <x v="6"/>
    <n v="0"/>
    <n v="0"/>
    <n v="0"/>
    <n v="0"/>
    <n v="0"/>
    <n v="0"/>
    <n v="6644306560"/>
    <n v="0"/>
    <n v="0"/>
    <n v="0"/>
    <n v="6644306560"/>
    <n v="6644306560"/>
    <n v="0"/>
    <n v="0"/>
    <n v="6644306560"/>
    <n v="0"/>
    <n v="0"/>
    <n v="0"/>
    <n v="0"/>
    <n v="0"/>
    <n v="0"/>
    <n v="6644306560"/>
    <n v="6644306560"/>
    <n v="0"/>
    <n v="0"/>
    <n v="6644306560"/>
    <n v="0"/>
    <n v="0"/>
    <n v="0"/>
  </r>
  <r>
    <s v="O1-5-02-03-002-00-00000000-000000000"/>
    <n v="1"/>
    <s v="O2-3-01-17-019-05"/>
    <x v="145"/>
    <x v="39"/>
    <s v="O23011719052024024209049"/>
    <s v="Servicios de la administración pública relacionados con la salud"/>
    <x v="23"/>
    <x v="6"/>
    <n v="0"/>
    <n v="0"/>
    <n v="0"/>
    <n v="0"/>
    <n v="0"/>
    <n v="0"/>
    <n v="889034299"/>
    <n v="102015698"/>
    <n v="0"/>
    <n v="0"/>
    <n v="787018601"/>
    <n v="787018601"/>
    <n v="0"/>
    <n v="0"/>
    <n v="787018601"/>
    <n v="0"/>
    <n v="0"/>
    <n v="0"/>
    <n v="0"/>
    <n v="0"/>
    <n v="0"/>
    <n v="787018601"/>
    <n v="787018601"/>
    <n v="0"/>
    <n v="0"/>
    <n v="787018601"/>
    <n v="0"/>
    <n v="0"/>
    <n v="0"/>
  </r>
  <r>
    <s v="O1-5-02-03-002-00-00000000-000000000"/>
    <n v="1"/>
    <s v="O2-3-01-17-019-05"/>
    <x v="396"/>
    <x v="155"/>
    <s v="O23011719052024024213014"/>
    <s v="Servicios de la administración pública relacionados con la salud"/>
    <x v="23"/>
    <x v="6"/>
    <n v="0"/>
    <n v="0"/>
    <n v="0"/>
    <n v="0"/>
    <n v="0"/>
    <n v="0"/>
    <n v="438578447"/>
    <n v="0"/>
    <n v="0"/>
    <n v="0"/>
    <n v="438578447"/>
    <n v="438578447"/>
    <n v="0"/>
    <n v="0"/>
    <n v="438578447"/>
    <n v="0"/>
    <n v="0"/>
    <n v="0"/>
    <n v="0"/>
    <n v="0"/>
    <n v="0"/>
    <n v="438578447"/>
    <n v="438578447"/>
    <n v="0"/>
    <n v="0"/>
    <n v="438578447"/>
    <n v="0"/>
    <n v="0"/>
    <n v="0"/>
  </r>
  <r>
    <s v="O1-5-02-03-002-00-00000000-000000000"/>
    <n v="1"/>
    <s v="O2-3-01-17-019-05"/>
    <x v="385"/>
    <x v="150"/>
    <s v="O23011719052024024213014"/>
    <s v="Servicios de la administración pública relacionados con la salud"/>
    <x v="23"/>
    <x v="6"/>
    <n v="0"/>
    <n v="0"/>
    <n v="0"/>
    <n v="0"/>
    <n v="0"/>
    <n v="0"/>
    <n v="665462740"/>
    <n v="180337212"/>
    <n v="0"/>
    <n v="0"/>
    <n v="485125528"/>
    <n v="485125528"/>
    <n v="0"/>
    <n v="0"/>
    <n v="485125528"/>
    <n v="0"/>
    <n v="0"/>
    <n v="0"/>
    <n v="0"/>
    <n v="0"/>
    <n v="0"/>
    <n v="485125528"/>
    <n v="485125528"/>
    <n v="0"/>
    <n v="0"/>
    <n v="485125528"/>
    <n v="0"/>
    <n v="0"/>
    <n v="0"/>
  </r>
  <r>
    <s v="O1-5-02-03-030"/>
    <m/>
    <m/>
    <x v="0"/>
    <x v="3"/>
    <m/>
    <s v="570- Part. Salud Salud Publica- 11/12 avas VF"/>
    <x v="0"/>
    <x v="0"/>
    <n v="176709608000"/>
    <n v="0"/>
    <n v="0"/>
    <n v="0"/>
    <n v="0"/>
    <n v="0"/>
    <n v="1560465484"/>
    <n v="82212512107"/>
    <n v="0"/>
    <n v="0"/>
    <n v="-80652046623"/>
    <n v="96057561377"/>
    <n v="0"/>
    <n v="0"/>
    <n v="96057561377"/>
    <n v="0"/>
    <n v="96057561377"/>
    <n v="100"/>
    <n v="13674565340"/>
    <n v="41023696020"/>
    <n v="42.71"/>
    <n v="0"/>
    <n v="0"/>
    <n v="0"/>
    <n v="96057561377"/>
    <n v="0"/>
    <n v="55033865357"/>
    <n v="13674565340"/>
    <n v="41023696020"/>
  </r>
  <r>
    <s v="O1-5-02-03-030-00-00000000-000000000"/>
    <m/>
    <m/>
    <x v="0"/>
    <x v="3"/>
    <m/>
    <s v="570- Part. Salud Salud Publica- 11/12 avas VF"/>
    <x v="0"/>
    <x v="0"/>
    <n v="176709608000"/>
    <n v="0"/>
    <n v="0"/>
    <n v="0"/>
    <n v="0"/>
    <n v="0"/>
    <n v="1560465484"/>
    <n v="82212512107"/>
    <n v="0"/>
    <n v="0"/>
    <n v="-80652046623"/>
    <n v="96057561377"/>
    <n v="0"/>
    <n v="0"/>
    <n v="96057561377"/>
    <n v="0"/>
    <n v="96057561377"/>
    <n v="100"/>
    <n v="13674565340"/>
    <n v="41023696020"/>
    <n v="42.71"/>
    <n v="0"/>
    <n v="0"/>
    <n v="0"/>
    <n v="96057561377"/>
    <n v="0"/>
    <n v="55033865357"/>
    <n v="13674565340"/>
    <n v="41023696020"/>
  </r>
  <r>
    <s v="O1-5-02-03-030-00-00000000-000000000"/>
    <n v="1"/>
    <s v="O2-3-01-17-019-05"/>
    <x v="309"/>
    <x v="96"/>
    <s v="O23011719052024024213014"/>
    <s v="Servicios de la administración pública relacionados con la salud"/>
    <x v="23"/>
    <x v="6"/>
    <n v="1227407638"/>
    <n v="0"/>
    <n v="0"/>
    <n v="0"/>
    <n v="0"/>
    <n v="0"/>
    <n v="0"/>
    <n v="881377661"/>
    <n v="0"/>
    <n v="0"/>
    <n v="-881377661"/>
    <n v="346029977"/>
    <n v="0"/>
    <n v="0"/>
    <n v="346029977"/>
    <n v="0"/>
    <n v="346029977"/>
    <n v="100"/>
    <n v="49261858"/>
    <n v="147770497"/>
    <n v="42.7"/>
    <n v="0"/>
    <n v="0"/>
    <n v="0"/>
    <n v="346029977"/>
    <n v="0"/>
    <n v="198259480"/>
    <n v="49261858"/>
    <n v="147770497"/>
  </r>
  <r>
    <s v="O1-5-02-03-030-00-00000000-000000000"/>
    <n v="1"/>
    <s v="O2-3-01-17-019-05"/>
    <x v="201"/>
    <x v="54"/>
    <s v="O23011719052024024209049"/>
    <s v="Servicios de la administración pública relacionados con la salud"/>
    <x v="23"/>
    <x v="6"/>
    <n v="25310117"/>
    <n v="0"/>
    <n v="0"/>
    <n v="0"/>
    <n v="0"/>
    <n v="0"/>
    <n v="0"/>
    <n v="25310117"/>
    <n v="0"/>
    <n v="0"/>
    <n v="-25310117"/>
    <n v="0"/>
    <n v="0"/>
    <n v="0"/>
    <n v="0"/>
    <n v="0"/>
    <n v="0"/>
    <n v="0"/>
    <n v="0"/>
    <n v="0"/>
    <n v="0"/>
    <n v="0"/>
    <n v="0"/>
    <n v="0"/>
    <n v="0"/>
    <n v="0"/>
    <n v="0"/>
    <n v="0"/>
    <n v="0"/>
  </r>
  <r>
    <s v="O1-5-02-03-030-00-00000000-000000000"/>
    <n v="1"/>
    <s v="O2-3-01-17-019-05"/>
    <x v="145"/>
    <x v="39"/>
    <s v="O23011719052024024209049"/>
    <s v="Servicios de la administración pública relacionados con la salud"/>
    <x v="23"/>
    <x v="6"/>
    <n v="54471883"/>
    <n v="0"/>
    <n v="0"/>
    <n v="0"/>
    <n v="0"/>
    <n v="0"/>
    <n v="0"/>
    <n v="0"/>
    <n v="0"/>
    <n v="0"/>
    <n v="0"/>
    <n v="54471883"/>
    <n v="0"/>
    <n v="0"/>
    <n v="54471883"/>
    <n v="0"/>
    <n v="54471883"/>
    <n v="100"/>
    <n v="7750917"/>
    <n v="23253884"/>
    <n v="42.69"/>
    <n v="0"/>
    <n v="0"/>
    <n v="0"/>
    <n v="54471883"/>
    <n v="0"/>
    <n v="31217999"/>
    <n v="7750917"/>
    <n v="23253884"/>
  </r>
  <r>
    <s v="O1-5-02-03-030-00-00000000-000000000"/>
    <n v="1"/>
    <s v="O2-3-01-17-019-05"/>
    <x v="384"/>
    <x v="149"/>
    <s v="O23011719052024024213014"/>
    <s v="Servicios de la administración pública relacionados con la salud"/>
    <x v="23"/>
    <x v="6"/>
    <n v="1227407638"/>
    <n v="0"/>
    <n v="0"/>
    <n v="0"/>
    <n v="0"/>
    <n v="0"/>
    <n v="0"/>
    <n v="580571343"/>
    <n v="0"/>
    <n v="0"/>
    <n v="-580571343"/>
    <n v="646836295"/>
    <n v="0"/>
    <n v="0"/>
    <n v="646836295"/>
    <n v="0"/>
    <n v="646836295"/>
    <n v="100"/>
    <n v="92083202"/>
    <n v="276231093"/>
    <n v="42.7"/>
    <n v="0"/>
    <n v="0"/>
    <n v="0"/>
    <n v="646836295"/>
    <n v="0"/>
    <n v="370605202"/>
    <n v="92083202"/>
    <n v="276231093"/>
  </r>
  <r>
    <s v="O1-5-02-03-030-00-00000000-000000000"/>
    <n v="1"/>
    <s v="O2-3-01-17-019-05"/>
    <x v="385"/>
    <x v="150"/>
    <s v="O23011719052024024213014"/>
    <s v="Servicios de la administración pública relacionados con la salud"/>
    <x v="23"/>
    <x v="6"/>
    <n v="1227407638"/>
    <n v="0"/>
    <n v="0"/>
    <n v="0"/>
    <n v="0"/>
    <n v="0"/>
    <n v="0"/>
    <n v="665462740"/>
    <n v="0"/>
    <n v="0"/>
    <n v="-665462740"/>
    <n v="561944898"/>
    <n v="0"/>
    <n v="0"/>
    <n v="561944898"/>
    <n v="0"/>
    <n v="561944898"/>
    <n v="100"/>
    <n v="79997054"/>
    <n v="239976168"/>
    <n v="42.7"/>
    <n v="0"/>
    <n v="0"/>
    <n v="0"/>
    <n v="561944898"/>
    <n v="0"/>
    <n v="321968730"/>
    <n v="79997054"/>
    <n v="239976168"/>
  </r>
  <r>
    <s v="O1-5-02-03-030-00-00000000-000000000"/>
    <n v="1"/>
    <s v="O2-3-01-17-019-05"/>
    <x v="310"/>
    <x v="135"/>
    <s v="O23011719052024024213014"/>
    <s v="Servicios de la administración pública relacionados con la salud"/>
    <x v="23"/>
    <x v="6"/>
    <n v="2919111905"/>
    <n v="0"/>
    <n v="0"/>
    <n v="0"/>
    <n v="0"/>
    <n v="0"/>
    <n v="0"/>
    <n v="924393617"/>
    <n v="0"/>
    <n v="0"/>
    <n v="-924393617"/>
    <n v="1994718288"/>
    <n v="0"/>
    <n v="0"/>
    <n v="1994718288"/>
    <n v="0"/>
    <n v="1994718288"/>
    <n v="100"/>
    <n v="284003249"/>
    <n v="851935432"/>
    <n v="42.71"/>
    <n v="0"/>
    <n v="0"/>
    <n v="0"/>
    <n v="1994718288"/>
    <n v="0"/>
    <n v="1142782856"/>
    <n v="284003249"/>
    <n v="851935432"/>
  </r>
  <r>
    <s v="O1-5-02-03-030-00-00000000-000000000"/>
    <n v="1"/>
    <s v="O2-3-01-17-019-05"/>
    <x v="312"/>
    <x v="95"/>
    <s v="O23011719052024024213014"/>
    <s v="Servicios de la administración pública relacionados con la salud"/>
    <x v="23"/>
    <x v="6"/>
    <n v="4619034880"/>
    <n v="0"/>
    <n v="0"/>
    <n v="0"/>
    <n v="0"/>
    <n v="0"/>
    <n v="0"/>
    <n v="3868752778"/>
    <n v="0"/>
    <n v="0"/>
    <n v="-3868752778"/>
    <n v="750282102"/>
    <n v="0"/>
    <n v="0"/>
    <n v="750282102"/>
    <n v="0"/>
    <n v="750282102"/>
    <n v="100"/>
    <n v="106791966"/>
    <n v="321049409"/>
    <n v="42.79"/>
    <n v="0"/>
    <n v="0"/>
    <n v="0"/>
    <n v="750282102"/>
    <n v="0"/>
    <n v="429232693"/>
    <n v="106791966"/>
    <n v="321049409"/>
  </r>
  <r>
    <s v="O1-5-02-03-030-00-00000000-000000000"/>
    <n v="1"/>
    <s v="O2-3-01-17-019-05"/>
    <x v="313"/>
    <x v="136"/>
    <s v="O23011719052024024213014"/>
    <s v="Servicios de la administración pública relacionados con la salud"/>
    <x v="23"/>
    <x v="6"/>
    <n v="1227407638"/>
    <n v="0"/>
    <n v="0"/>
    <n v="0"/>
    <n v="0"/>
    <n v="0"/>
    <n v="0"/>
    <n v="820347541"/>
    <n v="0"/>
    <n v="0"/>
    <n v="-820347541"/>
    <n v="407060097"/>
    <n v="0"/>
    <n v="0"/>
    <n v="407060097"/>
    <n v="0"/>
    <n v="407060097"/>
    <n v="100"/>
    <n v="57958690"/>
    <n v="173860475"/>
    <n v="42.71"/>
    <n v="0"/>
    <n v="0"/>
    <n v="0"/>
    <n v="407060097"/>
    <n v="0"/>
    <n v="233199622"/>
    <n v="57958690"/>
    <n v="173860475"/>
  </r>
  <r>
    <s v="O1-5-02-03-030-00-00000000-000000000"/>
    <n v="1"/>
    <s v="O2-3-01-17-019-05"/>
    <x v="318"/>
    <x v="138"/>
    <s v="O23011719052024024213014"/>
    <s v="Servicios de la administración pública relacionados con la salud"/>
    <x v="23"/>
    <x v="6"/>
    <n v="2373815668"/>
    <n v="0"/>
    <n v="0"/>
    <n v="0"/>
    <n v="0"/>
    <n v="0"/>
    <n v="0"/>
    <n v="947109392"/>
    <n v="0"/>
    <n v="0"/>
    <n v="-947109392"/>
    <n v="1426706276"/>
    <n v="0"/>
    <n v="0"/>
    <n v="1426706276"/>
    <n v="0"/>
    <n v="1426706276"/>
    <n v="100"/>
    <n v="203113016"/>
    <n v="609292176"/>
    <n v="42.71"/>
    <n v="0"/>
    <n v="0"/>
    <n v="0"/>
    <n v="1426706276"/>
    <n v="0"/>
    <n v="817414100"/>
    <n v="203113016"/>
    <n v="609292176"/>
  </r>
  <r>
    <s v="O1-5-02-03-030-00-00000000-000000000"/>
    <n v="1"/>
    <s v="O2-3-01-17-019-05"/>
    <x v="386"/>
    <x v="151"/>
    <s v="O23011719052024024213014"/>
    <s v="Servicios de la administración pública relacionados con la salud"/>
    <x v="23"/>
    <x v="6"/>
    <n v="1762130831"/>
    <n v="0"/>
    <n v="0"/>
    <n v="0"/>
    <n v="0"/>
    <n v="0"/>
    <n v="0"/>
    <n v="33513697"/>
    <n v="0"/>
    <n v="0"/>
    <n v="-33513697"/>
    <n v="1728617134"/>
    <n v="0"/>
    <n v="0"/>
    <n v="1728617134"/>
    <n v="0"/>
    <n v="1728617134"/>
    <n v="100"/>
    <n v="246149247"/>
    <n v="738361846"/>
    <n v="42.71"/>
    <n v="0"/>
    <n v="0"/>
    <n v="0"/>
    <n v="1728617134"/>
    <n v="0"/>
    <n v="990255288"/>
    <n v="246149247"/>
    <n v="738361846"/>
  </r>
  <r>
    <s v="O1-5-02-03-030-00-00000000-000000000"/>
    <n v="1"/>
    <s v="O2-3-01-17-019-05"/>
    <x v="319"/>
    <x v="139"/>
    <s v="O23011719052024024213014"/>
    <s v="Servicios de la administración pública relacionados con la salud"/>
    <x v="23"/>
    <x v="6"/>
    <n v="1639463888"/>
    <n v="0"/>
    <n v="0"/>
    <n v="0"/>
    <n v="0"/>
    <n v="0"/>
    <n v="0"/>
    <n v="404671776"/>
    <n v="0"/>
    <n v="0"/>
    <n v="-404671776"/>
    <n v="1234792112"/>
    <n v="0"/>
    <n v="0"/>
    <n v="1234792112"/>
    <n v="0"/>
    <n v="1234792112"/>
    <n v="100"/>
    <n v="175807597"/>
    <n v="527376473"/>
    <n v="42.71"/>
    <n v="0"/>
    <n v="0"/>
    <n v="0"/>
    <n v="1234792112"/>
    <n v="0"/>
    <n v="707415639"/>
    <n v="175807597"/>
    <n v="527376473"/>
  </r>
  <r>
    <s v="O1-5-02-03-030-00-00000000-000000000"/>
    <n v="1"/>
    <s v="O2-3-01-17-019-05"/>
    <x v="320"/>
    <x v="38"/>
    <s v="O23011719052024024213014"/>
    <s v="Servicios de la administración pública relacionados con la salud"/>
    <x v="23"/>
    <x v="6"/>
    <n v="3062369276"/>
    <n v="0"/>
    <n v="0"/>
    <n v="0"/>
    <n v="0"/>
    <n v="0"/>
    <n v="0"/>
    <n v="1843375261"/>
    <n v="0"/>
    <n v="0"/>
    <n v="-1843375261"/>
    <n v="1218994015"/>
    <n v="0"/>
    <n v="0"/>
    <n v="1218994015"/>
    <n v="0"/>
    <n v="1218994015"/>
    <n v="100"/>
    <n v="173558199"/>
    <n v="520628984"/>
    <n v="42.71"/>
    <n v="0"/>
    <n v="0"/>
    <n v="0"/>
    <n v="1218994015"/>
    <n v="0"/>
    <n v="698365031"/>
    <n v="173558199"/>
    <n v="520628984"/>
  </r>
  <r>
    <s v="O1-5-02-03-030-00-00000000-000000000"/>
    <n v="1"/>
    <s v="O2-3-01-17-019-05"/>
    <x v="277"/>
    <x v="117"/>
    <s v="O23011719052024024209014"/>
    <s v="Servicios de la administración pública relacionados con la salud"/>
    <x v="23"/>
    <x v="6"/>
    <n v="2064113038"/>
    <n v="0"/>
    <n v="0"/>
    <n v="0"/>
    <n v="0"/>
    <n v="0"/>
    <n v="1560465484"/>
    <n v="3120930968"/>
    <n v="0"/>
    <n v="0"/>
    <n v="-1560465484"/>
    <n v="503647554"/>
    <n v="0"/>
    <n v="0"/>
    <n v="503647554"/>
    <n v="0"/>
    <n v="503647554"/>
    <n v="100"/>
    <n v="71684247"/>
    <n v="215046157"/>
    <n v="42.7"/>
    <n v="0"/>
    <n v="0"/>
    <n v="0"/>
    <n v="503647554"/>
    <n v="0"/>
    <n v="288601397"/>
    <n v="71684247"/>
    <n v="215046157"/>
  </r>
  <r>
    <s v="O1-5-02-03-030-00-00000000-000000000"/>
    <n v="1"/>
    <s v="O2-3-01-17-019-05"/>
    <x v="380"/>
    <x v="148"/>
    <s v="O23011719052024024209014"/>
    <s v="Servicios de la administración pública relacionados con la salud"/>
    <x v="23"/>
    <x v="6"/>
    <n v="198996011"/>
    <n v="0"/>
    <n v="0"/>
    <n v="0"/>
    <n v="0"/>
    <n v="0"/>
    <n v="0"/>
    <n v="0"/>
    <n v="0"/>
    <n v="0"/>
    <n v="0"/>
    <n v="198996011"/>
    <n v="0"/>
    <n v="0"/>
    <n v="198996011"/>
    <n v="0"/>
    <n v="198996011"/>
    <n v="100"/>
    <n v="28333985"/>
    <n v="84992576"/>
    <n v="42.71"/>
    <n v="0"/>
    <n v="0"/>
    <n v="0"/>
    <n v="198996011"/>
    <n v="0"/>
    <n v="114003435"/>
    <n v="28333985"/>
    <n v="84992576"/>
  </r>
  <r>
    <s v="O1-5-02-03-030-00-00000000-000000000"/>
    <n v="1"/>
    <s v="O2-3-01-17-019-05"/>
    <x v="278"/>
    <x v="118"/>
    <s v="O23011719052024024209014"/>
    <s v="Servicios de la administración pública relacionados con la salud"/>
    <x v="23"/>
    <x v="6"/>
    <n v="3126250005"/>
    <n v="0"/>
    <n v="0"/>
    <n v="0"/>
    <n v="0"/>
    <n v="0"/>
    <n v="0"/>
    <n v="2654576089"/>
    <n v="0"/>
    <n v="0"/>
    <n v="-2654576089"/>
    <n v="471673916"/>
    <n v="0"/>
    <n v="0"/>
    <n v="471673916"/>
    <n v="0"/>
    <n v="471673916"/>
    <n v="100"/>
    <n v="67155694"/>
    <n v="201449342"/>
    <n v="42.71"/>
    <n v="0"/>
    <n v="0"/>
    <n v="0"/>
    <n v="471673916"/>
    <n v="0"/>
    <n v="270224574"/>
    <n v="67155694"/>
    <n v="201449342"/>
  </r>
  <r>
    <s v="O1-5-02-03-030-00-00000000-000000000"/>
    <n v="1"/>
    <s v="O2-3-01-17-019-05"/>
    <x v="279"/>
    <x v="31"/>
    <s v="O23011719052024024208014"/>
    <s v="Servicios de la administración pública relacionados con la salud"/>
    <x v="23"/>
    <x v="6"/>
    <n v="1055908128"/>
    <n v="0"/>
    <n v="0"/>
    <n v="0"/>
    <n v="0"/>
    <n v="0"/>
    <n v="0"/>
    <n v="784260266"/>
    <n v="0"/>
    <n v="0"/>
    <n v="-784260266"/>
    <n v="271647862"/>
    <n v="0"/>
    <n v="0"/>
    <n v="271647862"/>
    <n v="0"/>
    <n v="271647862"/>
    <n v="100"/>
    <n v="38676464"/>
    <n v="116019198"/>
    <n v="42.71"/>
    <n v="0"/>
    <n v="0"/>
    <n v="0"/>
    <n v="271647862"/>
    <n v="0"/>
    <n v="155628664"/>
    <n v="38676464"/>
    <n v="116019198"/>
  </r>
  <r>
    <s v="O1-5-02-03-030-00-00000000-000000000"/>
    <n v="1"/>
    <s v="O2-3-01-17-019-05"/>
    <x v="381"/>
    <x v="33"/>
    <s v="O23011719052024024208014"/>
    <s v="Servicios de la administración pública relacionados con la salud"/>
    <x v="23"/>
    <x v="6"/>
    <n v="1012158861"/>
    <n v="0"/>
    <n v="0"/>
    <n v="0"/>
    <n v="0"/>
    <n v="0"/>
    <n v="0"/>
    <n v="474484187"/>
    <n v="0"/>
    <n v="0"/>
    <n v="-474484187"/>
    <n v="537674674"/>
    <n v="0"/>
    <n v="0"/>
    <n v="537674674"/>
    <n v="0"/>
    <n v="537674674"/>
    <n v="100"/>
    <n v="76536680"/>
    <n v="229599724"/>
    <n v="42.7"/>
    <n v="0"/>
    <n v="0"/>
    <n v="0"/>
    <n v="537674674"/>
    <n v="0"/>
    <n v="308074950"/>
    <n v="76536680"/>
    <n v="229599724"/>
  </r>
  <r>
    <s v="O1-5-02-03-030-00-00000000-000000000"/>
    <n v="1"/>
    <s v="O2-3-01-17-019-05"/>
    <x v="291"/>
    <x v="123"/>
    <s v="O23011719052024024208014"/>
    <s v="Servicios de la administración pública relacionados con la salud"/>
    <x v="23"/>
    <x v="6"/>
    <n v="4230621079"/>
    <n v="0"/>
    <n v="0"/>
    <n v="0"/>
    <n v="0"/>
    <n v="0"/>
    <n v="0"/>
    <n v="3393022832"/>
    <n v="0"/>
    <n v="0"/>
    <n v="-3393022832"/>
    <n v="837598247"/>
    <n v="0"/>
    <n v="0"/>
    <n v="837598247"/>
    <n v="0"/>
    <n v="837598247"/>
    <n v="100"/>
    <n v="117803599"/>
    <n v="356226493"/>
    <n v="42.53"/>
    <n v="0"/>
    <n v="0"/>
    <n v="0"/>
    <n v="837598247"/>
    <n v="0"/>
    <n v="481371754"/>
    <n v="117803599"/>
    <n v="356226493"/>
  </r>
  <r>
    <s v="O1-5-02-03-030-00-00000000-000000000"/>
    <n v="1"/>
    <s v="O2-3-01-17-019-05"/>
    <x v="292"/>
    <x v="124"/>
    <s v="O23011719052024024208014"/>
    <s v="Servicios de la administración pública relacionados con la salud"/>
    <x v="23"/>
    <x v="6"/>
    <n v="934999261"/>
    <n v="0"/>
    <n v="0"/>
    <n v="0"/>
    <n v="0"/>
    <n v="0"/>
    <n v="0"/>
    <n v="812299929"/>
    <n v="0"/>
    <n v="0"/>
    <n v="-812299929"/>
    <n v="122699332"/>
    <n v="0"/>
    <n v="0"/>
    <n v="122699332"/>
    <n v="0"/>
    <n v="122699332"/>
    <n v="100"/>
    <n v="17469533"/>
    <n v="52404051"/>
    <n v="42.71"/>
    <n v="0"/>
    <n v="0"/>
    <n v="0"/>
    <n v="122699332"/>
    <n v="0"/>
    <n v="70295281"/>
    <n v="17469533"/>
    <n v="52404051"/>
  </r>
  <r>
    <s v="O1-5-02-03-030-00-00000000-000000000"/>
    <n v="1"/>
    <s v="O2-3-01-17-019-05"/>
    <x v="293"/>
    <x v="125"/>
    <s v="O23011719052024024208014"/>
    <s v="Servicios de la administración pública relacionados con la salud"/>
    <x v="23"/>
    <x v="6"/>
    <n v="615530671"/>
    <n v="0"/>
    <n v="0"/>
    <n v="0"/>
    <n v="0"/>
    <n v="0"/>
    <n v="0"/>
    <n v="163210754"/>
    <n v="0"/>
    <n v="0"/>
    <n v="-163210754"/>
    <n v="452319917"/>
    <n v="0"/>
    <n v="0"/>
    <n v="452319917"/>
    <n v="0"/>
    <n v="452319917"/>
    <n v="100"/>
    <n v="64392207"/>
    <n v="193161237"/>
    <n v="42.7"/>
    <n v="0"/>
    <n v="0"/>
    <n v="0"/>
    <n v="452319917"/>
    <n v="0"/>
    <n v="259158680"/>
    <n v="64392207"/>
    <n v="193161237"/>
  </r>
  <r>
    <s v="O1-5-02-03-030-00-00000000-000000000"/>
    <n v="1"/>
    <s v="O2-3-01-17-019-05"/>
    <x v="294"/>
    <x v="97"/>
    <s v="O23011719052024024207014"/>
    <s v="Servicios de la administración pública relacionados con la salud"/>
    <x v="23"/>
    <x v="6"/>
    <n v="1227407638"/>
    <n v="0"/>
    <n v="0"/>
    <n v="0"/>
    <n v="0"/>
    <n v="0"/>
    <n v="0"/>
    <n v="1215116170"/>
    <n v="0"/>
    <n v="0"/>
    <n v="-1215116170"/>
    <n v="12291468"/>
    <n v="0"/>
    <n v="0"/>
    <n v="12291468"/>
    <n v="0"/>
    <n v="12291468"/>
    <n v="100"/>
    <n v="1750023"/>
    <n v="5249610"/>
    <n v="42.71"/>
    <n v="0"/>
    <n v="0"/>
    <n v="0"/>
    <n v="12291468"/>
    <n v="0"/>
    <n v="7041858"/>
    <n v="1750023"/>
    <n v="5249610"/>
  </r>
  <r>
    <s v="O1-5-02-03-030-00-00000000-000000000"/>
    <n v="1"/>
    <s v="O2-3-01-17-019-05"/>
    <x v="359"/>
    <x v="45"/>
    <s v="O23011719052024024207014"/>
    <s v="Servicios de la administración pública relacionados con la salud"/>
    <x v="23"/>
    <x v="6"/>
    <n v="2025620724"/>
    <n v="0"/>
    <n v="0"/>
    <n v="0"/>
    <n v="0"/>
    <n v="0"/>
    <n v="0"/>
    <n v="1584764310"/>
    <n v="0"/>
    <n v="0"/>
    <n v="-1584764310"/>
    <n v="440856414"/>
    <n v="0"/>
    <n v="0"/>
    <n v="440856414"/>
    <n v="0"/>
    <n v="440856414"/>
    <n v="100"/>
    <n v="62767043"/>
    <n v="188285042"/>
    <n v="42.71"/>
    <n v="0"/>
    <n v="0"/>
    <n v="0"/>
    <n v="440856414"/>
    <n v="0"/>
    <n v="252571372"/>
    <n v="62767043"/>
    <n v="188285042"/>
  </r>
  <r>
    <s v="O1-5-02-03-030-00-00000000-000000000"/>
    <n v="1"/>
    <s v="O2-3-01-17-019-05"/>
    <x v="360"/>
    <x v="146"/>
    <s v="O23011719052024024207014"/>
    <s v="Servicios de la administración pública relacionados con la salud"/>
    <x v="23"/>
    <x v="6"/>
    <n v="968653012"/>
    <n v="0"/>
    <n v="0"/>
    <n v="0"/>
    <n v="0"/>
    <n v="0"/>
    <n v="0"/>
    <n v="962124052"/>
    <n v="0"/>
    <n v="0"/>
    <n v="-962124052"/>
    <n v="6528960"/>
    <n v="0"/>
    <n v="0"/>
    <n v="6528960"/>
    <n v="0"/>
    <n v="6528960"/>
    <n v="100"/>
    <n v="929564"/>
    <n v="2788452"/>
    <n v="42.71"/>
    <n v="0"/>
    <n v="0"/>
    <n v="0"/>
    <n v="6528960"/>
    <n v="0"/>
    <n v="3740508"/>
    <n v="929564"/>
    <n v="2788452"/>
  </r>
  <r>
    <s v="O1-5-02-03-030-00-00000000-000000000"/>
    <n v="1"/>
    <s v="O2-3-01-17-019-05"/>
    <x v="3"/>
    <x v="2"/>
    <s v="O23011719052024024207014"/>
    <s v="Servicios de la administración pública relacionados con la salud"/>
    <x v="23"/>
    <x v="6"/>
    <n v="3168892626"/>
    <n v="0"/>
    <n v="0"/>
    <n v="0"/>
    <n v="0"/>
    <n v="0"/>
    <n v="0"/>
    <n v="3142923349"/>
    <n v="0"/>
    <n v="0"/>
    <n v="-3142923349"/>
    <n v="25969277"/>
    <n v="0"/>
    <n v="0"/>
    <n v="25969277"/>
    <n v="0"/>
    <n v="25969277"/>
    <n v="100"/>
    <n v="3697596"/>
    <n v="11091639"/>
    <n v="42.71"/>
    <n v="0"/>
    <n v="0"/>
    <n v="0"/>
    <n v="25969277"/>
    <n v="0"/>
    <n v="14877638"/>
    <n v="3697596"/>
    <n v="11091639"/>
  </r>
  <r>
    <s v="O1-5-02-03-030-00-00000000-000000000"/>
    <n v="1"/>
    <s v="O2-3-01-17-019-05"/>
    <x v="337"/>
    <x v="142"/>
    <s v="O23011719052024024206014"/>
    <s v="Servicios de la administración pública relacionados con la salud"/>
    <x v="23"/>
    <x v="6"/>
    <n v="9391234000"/>
    <n v="0"/>
    <n v="0"/>
    <n v="0"/>
    <n v="0"/>
    <n v="0"/>
    <n v="0"/>
    <n v="8880363791"/>
    <n v="0"/>
    <n v="0"/>
    <n v="-8880363791"/>
    <n v="510870209"/>
    <n v="0"/>
    <n v="0"/>
    <n v="510870209"/>
    <n v="0"/>
    <n v="510870209"/>
    <n v="100"/>
    <n v="72727043"/>
    <n v="218167224"/>
    <n v="42.71"/>
    <n v="0"/>
    <n v="0"/>
    <n v="0"/>
    <n v="510870209"/>
    <n v="0"/>
    <n v="292702985"/>
    <n v="72727043"/>
    <n v="218167224"/>
  </r>
  <r>
    <s v="O1-5-02-03-030-00-00000000-000000000"/>
    <n v="1"/>
    <s v="O2-3-01-17-019-05"/>
    <x v="185"/>
    <x v="64"/>
    <s v="O23011719052024024213054"/>
    <s v="Servicios de la administración pública relacionados con la salud"/>
    <x v="23"/>
    <x v="6"/>
    <n v="6474839"/>
    <n v="0"/>
    <n v="0"/>
    <n v="0"/>
    <n v="0"/>
    <n v="0"/>
    <n v="0"/>
    <n v="6474839"/>
    <n v="0"/>
    <n v="0"/>
    <n v="-6474839"/>
    <n v="0"/>
    <n v="0"/>
    <n v="0"/>
    <n v="0"/>
    <n v="0"/>
    <n v="0"/>
    <n v="0"/>
    <n v="0"/>
    <n v="0"/>
    <n v="0"/>
    <n v="0"/>
    <n v="0"/>
    <n v="0"/>
    <n v="0"/>
    <n v="0"/>
    <n v="0"/>
    <n v="0"/>
    <n v="0"/>
  </r>
  <r>
    <s v="O1-5-02-03-030-00-00000000-000000000"/>
    <n v="1"/>
    <s v="O2-3-01-17-019-05"/>
    <x v="186"/>
    <x v="65"/>
    <s v="O23011719052024024209014"/>
    <s v="Servicios de la administración pública relacionados con la salud"/>
    <x v="23"/>
    <x v="6"/>
    <n v="180789946"/>
    <n v="0"/>
    <n v="0"/>
    <n v="0"/>
    <n v="0"/>
    <n v="0"/>
    <n v="0"/>
    <n v="3678920"/>
    <n v="0"/>
    <n v="0"/>
    <n v="-3678920"/>
    <n v="177111026"/>
    <n v="0"/>
    <n v="0"/>
    <n v="177111026"/>
    <n v="0"/>
    <n v="177111026"/>
    <n v="100"/>
    <n v="25221400"/>
    <n v="75654874"/>
    <n v="42.72"/>
    <n v="0"/>
    <n v="0"/>
    <n v="0"/>
    <n v="177111026"/>
    <n v="0"/>
    <n v="101456152"/>
    <n v="25221400"/>
    <n v="75654874"/>
  </r>
  <r>
    <s v="O1-5-02-03-030-00-00000000-000000000"/>
    <n v="1"/>
    <s v="O2-3-01-17-019-05"/>
    <x v="388"/>
    <x v="152"/>
    <s v="O23011719052024024213049"/>
    <s v="Servicios de la administración pública relacionados con la salud"/>
    <x v="23"/>
    <x v="6"/>
    <n v="45283666452"/>
    <n v="0"/>
    <n v="0"/>
    <n v="0"/>
    <n v="0"/>
    <n v="0"/>
    <n v="0"/>
    <n v="8513047491"/>
    <n v="0"/>
    <n v="0"/>
    <n v="-8513047491"/>
    <n v="36770618961"/>
    <n v="0"/>
    <n v="0"/>
    <n v="36770618961"/>
    <n v="0"/>
    <n v="36770618961"/>
    <n v="100"/>
    <n v="5234727371"/>
    <n v="15703147426"/>
    <n v="42.71"/>
    <n v="0"/>
    <n v="0"/>
    <n v="0"/>
    <n v="36770618961"/>
    <n v="0"/>
    <n v="21067471535"/>
    <n v="5234727371"/>
    <n v="15703147426"/>
  </r>
  <r>
    <s v="O1-5-02-03-030-00-00000000-000000000"/>
    <n v="1"/>
    <s v="O2-3-01-17-019-05"/>
    <x v="222"/>
    <x v="87"/>
    <s v="O23011719052024024213049"/>
    <s v="Servicios de la administración pública relacionados con la salud"/>
    <x v="23"/>
    <x v="6"/>
    <n v="181825714"/>
    <n v="0"/>
    <n v="0"/>
    <n v="0"/>
    <n v="0"/>
    <n v="0"/>
    <n v="0"/>
    <n v="0"/>
    <n v="0"/>
    <n v="0"/>
    <n v="0"/>
    <n v="181825714"/>
    <n v="0"/>
    <n v="0"/>
    <n v="181825714"/>
    <n v="0"/>
    <n v="181825714"/>
    <n v="100"/>
    <n v="25882228"/>
    <n v="77643169"/>
    <n v="42.7"/>
    <n v="0"/>
    <n v="0"/>
    <n v="0"/>
    <n v="181825714"/>
    <n v="0"/>
    <n v="104182545"/>
    <n v="25882228"/>
    <n v="77643169"/>
  </r>
  <r>
    <s v="O1-5-02-03-030-00-00000000-000000000"/>
    <n v="1"/>
    <s v="O2-3-01-17-019-05"/>
    <x v="223"/>
    <x v="88"/>
    <s v="O23011719052024024213049"/>
    <s v="Servicios de la administración pública relacionados con la salud"/>
    <x v="23"/>
    <x v="6"/>
    <n v="37883255"/>
    <n v="0"/>
    <n v="0"/>
    <n v="0"/>
    <n v="0"/>
    <n v="0"/>
    <n v="0"/>
    <n v="0"/>
    <n v="0"/>
    <n v="0"/>
    <n v="0"/>
    <n v="37883255"/>
    <n v="0"/>
    <n v="0"/>
    <n v="37883255"/>
    <n v="0"/>
    <n v="37883255"/>
    <n v="100"/>
    <n v="5390487"/>
    <n v="16172248"/>
    <n v="42.69"/>
    <n v="0"/>
    <n v="0"/>
    <n v="0"/>
    <n v="37883255"/>
    <n v="0"/>
    <n v="21711007"/>
    <n v="5390487"/>
    <n v="16172248"/>
  </r>
  <r>
    <s v="O1-5-02-03-030-00-00000000-000000000"/>
    <n v="1"/>
    <s v="O2-3-01-17-019-05"/>
    <x v="148"/>
    <x v="41"/>
    <s v="O23011719052024024213049"/>
    <s v="Servicios de la administración pública relacionados con la salud"/>
    <x v="23"/>
    <x v="6"/>
    <n v="67438196"/>
    <n v="0"/>
    <n v="0"/>
    <n v="0"/>
    <n v="0"/>
    <n v="0"/>
    <n v="0"/>
    <n v="0"/>
    <n v="0"/>
    <n v="0"/>
    <n v="0"/>
    <n v="67438196"/>
    <n v="0"/>
    <n v="0"/>
    <n v="67438196"/>
    <n v="0"/>
    <n v="67438196"/>
    <n v="100"/>
    <n v="9595921"/>
    <n v="28789165"/>
    <n v="42.69"/>
    <n v="0"/>
    <n v="0"/>
    <n v="0"/>
    <n v="67438196"/>
    <n v="0"/>
    <n v="38649031"/>
    <n v="9595921"/>
    <n v="28789165"/>
  </r>
  <r>
    <s v="O1-5-02-03-030-00-00000000-000000000"/>
    <n v="1"/>
    <s v="O2-3-01-17-019-05"/>
    <x v="252"/>
    <x v="104"/>
    <s v="O23011719052024024213049"/>
    <s v="Servicios de la administración pública relacionados con la salud"/>
    <x v="23"/>
    <x v="6"/>
    <n v="12312777264"/>
    <n v="0"/>
    <n v="0"/>
    <n v="0"/>
    <n v="0"/>
    <n v="0"/>
    <n v="0"/>
    <n v="6655035942"/>
    <n v="0"/>
    <n v="0"/>
    <n v="-6655035942"/>
    <n v="5657741322"/>
    <n v="0"/>
    <n v="0"/>
    <n v="5657741322"/>
    <n v="0"/>
    <n v="5657741322"/>
    <n v="100"/>
    <n v="805541683"/>
    <n v="2416398067"/>
    <n v="42.71"/>
    <n v="0"/>
    <n v="0"/>
    <n v="0"/>
    <n v="5657741322"/>
    <n v="0"/>
    <n v="3241343255"/>
    <n v="805541683"/>
    <n v="2416398067"/>
  </r>
  <r>
    <s v="O1-5-02-03-030-00-00000000-000000000"/>
    <n v="1"/>
    <s v="O2-3-01-17-019-05"/>
    <x v="253"/>
    <x v="105"/>
    <s v="O23011719052024024213049"/>
    <s v="Servicios de la administración pública relacionados con la salud"/>
    <x v="23"/>
    <x v="6"/>
    <n v="25496647119"/>
    <n v="0"/>
    <n v="0"/>
    <n v="0"/>
    <n v="0"/>
    <n v="0"/>
    <n v="0"/>
    <n v="21135399013"/>
    <n v="0"/>
    <n v="0"/>
    <n v="-21135399013"/>
    <n v="4361248106"/>
    <n v="0"/>
    <n v="0"/>
    <n v="4361248106"/>
    <n v="0"/>
    <n v="4361248106"/>
    <n v="100"/>
    <n v="620883371"/>
    <n v="1862524269"/>
    <n v="42.71"/>
    <n v="0"/>
    <n v="0"/>
    <n v="0"/>
    <n v="4361248106"/>
    <n v="0"/>
    <n v="2498723837"/>
    <n v="620883371"/>
    <n v="1862524269"/>
  </r>
  <r>
    <s v="O1-5-02-03-030-00-00000000-000000000"/>
    <n v="1"/>
    <s v="O2-3-01-17-019-05"/>
    <x v="146"/>
    <x v="40"/>
    <s v="O23011719052024024211049"/>
    <s v="Servicios de la administración pública relacionados con la salud"/>
    <x v="23"/>
    <x v="6"/>
    <n v="32228103000"/>
    <n v="0"/>
    <n v="0"/>
    <n v="0"/>
    <n v="0"/>
    <n v="0"/>
    <n v="0"/>
    <n v="104385223"/>
    <n v="0"/>
    <n v="0"/>
    <n v="-104385223"/>
    <n v="32123717777"/>
    <n v="0"/>
    <n v="0"/>
    <n v="32123717777"/>
    <n v="0"/>
    <n v="32123717777"/>
    <n v="100"/>
    <n v="4574070955"/>
    <n v="13720633248"/>
    <n v="42.71"/>
    <n v="0"/>
    <n v="0"/>
    <n v="0"/>
    <n v="32123717777"/>
    <n v="0"/>
    <n v="18403084529"/>
    <n v="4574070955"/>
    <n v="13720633248"/>
  </r>
  <r>
    <s v="O1-5-02-03-030-00-00000000-000000000"/>
    <n v="1"/>
    <s v="O2-3-01-17-019-05"/>
    <x v="246"/>
    <x v="99"/>
    <s v="O23011719052024024206049"/>
    <s v="Servicios de la administración pública relacionados con la salud"/>
    <x v="23"/>
    <x v="6"/>
    <n v="1768144000"/>
    <n v="0"/>
    <n v="0"/>
    <n v="0"/>
    <n v="0"/>
    <n v="0"/>
    <n v="0"/>
    <n v="1768144000"/>
    <n v="0"/>
    <n v="0"/>
    <n v="-1768144000"/>
    <n v="0"/>
    <n v="0"/>
    <n v="0"/>
    <n v="0"/>
    <n v="0"/>
    <n v="0"/>
    <n v="0"/>
    <n v="0"/>
    <n v="0"/>
    <n v="0"/>
    <n v="0"/>
    <n v="0"/>
    <n v="0"/>
    <n v="0"/>
    <n v="0"/>
    <n v="0"/>
    <n v="0"/>
    <n v="0"/>
  </r>
  <r>
    <s v="O1-5-02-03-030-00-00000000-000000000"/>
    <n v="1"/>
    <s v="O2-3-01-17-019-05"/>
    <x v="85"/>
    <x v="25"/>
    <s v="O23011719052024024203049"/>
    <s v="Servicios de la administración pública relacionados con la salud"/>
    <x v="23"/>
    <x v="6"/>
    <n v="1617294966"/>
    <n v="0"/>
    <n v="0"/>
    <n v="0"/>
    <n v="0"/>
    <n v="0"/>
    <n v="0"/>
    <n v="932672406"/>
    <n v="0"/>
    <n v="0"/>
    <n v="-932672406"/>
    <n v="684622560"/>
    <n v="0"/>
    <n v="0"/>
    <n v="684622560"/>
    <n v="0"/>
    <n v="684622560"/>
    <n v="100"/>
    <n v="97467479"/>
    <n v="292379341"/>
    <n v="42.71"/>
    <n v="0"/>
    <n v="0"/>
    <n v="0"/>
    <n v="684622560"/>
    <n v="0"/>
    <n v="392243219"/>
    <n v="97467479"/>
    <n v="292379341"/>
  </r>
  <r>
    <s v="O1-5-02-03-030-00-00000000-000000000"/>
    <n v="1"/>
    <s v="O2-3-01-17-019-05"/>
    <x v="247"/>
    <x v="100"/>
    <s v="O23011719052024024203049"/>
    <s v="Servicios de la administración pública relacionados con la salud"/>
    <x v="23"/>
    <x v="6"/>
    <n v="1163510196"/>
    <n v="0"/>
    <n v="0"/>
    <n v="0"/>
    <n v="0"/>
    <n v="0"/>
    <n v="0"/>
    <n v="1093286496"/>
    <n v="0"/>
    <n v="0"/>
    <n v="-1093286496"/>
    <n v="70223700"/>
    <n v="0"/>
    <n v="0"/>
    <n v="70223700"/>
    <n v="0"/>
    <n v="70223700"/>
    <n v="100"/>
    <n v="9998222"/>
    <n v="29992064"/>
    <n v="42.71"/>
    <n v="0"/>
    <n v="0"/>
    <n v="0"/>
    <n v="70223700"/>
    <n v="0"/>
    <n v="40231636"/>
    <n v="9998222"/>
    <n v="29992064"/>
  </r>
  <r>
    <s v="O1-5-02-03-030-00-00000000-000000000"/>
    <n v="1"/>
    <s v="O2-3-01-17-019-05"/>
    <x v="301"/>
    <x v="128"/>
    <s v="O23011719052024024203049"/>
    <s v="Servicios de la administración pública relacionados con la salud"/>
    <x v="23"/>
    <x v="6"/>
    <n v="16902378"/>
    <n v="0"/>
    <n v="0"/>
    <n v="0"/>
    <n v="0"/>
    <n v="0"/>
    <n v="0"/>
    <n v="6599320"/>
    <n v="0"/>
    <n v="0"/>
    <n v="-6599320"/>
    <n v="10303058"/>
    <n v="0"/>
    <n v="0"/>
    <n v="10303058"/>
    <n v="0"/>
    <n v="10303058"/>
    <n v="100"/>
    <n v="1466898"/>
    <n v="4400317"/>
    <n v="42.71"/>
    <n v="0"/>
    <n v="0"/>
    <n v="0"/>
    <n v="10303058"/>
    <n v="0"/>
    <n v="5902741"/>
    <n v="1466898"/>
    <n v="4400317"/>
  </r>
  <r>
    <s v="O1-5-02-03-030-00-00000000-000000000"/>
    <n v="1"/>
    <s v="O2-3-01-17-019-05"/>
    <x v="302"/>
    <x v="129"/>
    <s v="O23011719052024024203049"/>
    <s v="Servicios de la administración pública relacionados con la salud"/>
    <x v="23"/>
    <x v="6"/>
    <n v="452496172"/>
    <n v="0"/>
    <n v="0"/>
    <n v="0"/>
    <n v="0"/>
    <n v="0"/>
    <n v="0"/>
    <n v="240229593"/>
    <n v="0"/>
    <n v="0"/>
    <n v="-240229593"/>
    <n v="212266579"/>
    <n v="0"/>
    <n v="0"/>
    <n v="212266579"/>
    <n v="0"/>
    <n v="212266579"/>
    <n v="100"/>
    <n v="30216657"/>
    <n v="90645153"/>
    <n v="42.7"/>
    <n v="0"/>
    <n v="0"/>
    <n v="0"/>
    <n v="212266579"/>
    <n v="0"/>
    <n v="121621426"/>
    <n v="30216657"/>
    <n v="90645153"/>
  </r>
  <r>
    <s v="O1-5-02-03-030-00-00000000-000000000"/>
    <n v="1"/>
    <s v="O2-3-01-17-019-05"/>
    <x v="303"/>
    <x v="130"/>
    <s v="O23011719052024024203049"/>
    <s v="Servicios de la administración pública relacionados con la salud"/>
    <x v="23"/>
    <x v="6"/>
    <n v="3338228533"/>
    <n v="0"/>
    <n v="0"/>
    <n v="0"/>
    <n v="0"/>
    <n v="0"/>
    <n v="0"/>
    <n v="3001231632"/>
    <n v="0"/>
    <n v="0"/>
    <n v="-3001231632"/>
    <n v="336996901"/>
    <n v="0"/>
    <n v="0"/>
    <n v="336996901"/>
    <n v="0"/>
    <n v="336996901"/>
    <n v="100"/>
    <n v="47981153"/>
    <n v="143930215"/>
    <n v="42.71"/>
    <n v="0"/>
    <n v="0"/>
    <n v="0"/>
    <n v="336996901"/>
    <n v="0"/>
    <n v="193066686"/>
    <n v="47981153"/>
    <n v="143930215"/>
  </r>
  <r>
    <s v="O1-5-02-03-030-00-00000000-000000000"/>
    <n v="1"/>
    <s v="O2-3-01-17-019-05"/>
    <x v="83"/>
    <x v="26"/>
    <s v="O23011719052024024203049"/>
    <s v="Servicios de la administración pública relacionados con la salud"/>
    <x v="23"/>
    <x v="6"/>
    <n v="416747755"/>
    <n v="0"/>
    <n v="0"/>
    <n v="0"/>
    <n v="0"/>
    <n v="0"/>
    <n v="0"/>
    <n v="416747755"/>
    <n v="0"/>
    <n v="0"/>
    <n v="-416747755"/>
    <n v="0"/>
    <n v="0"/>
    <n v="0"/>
    <n v="0"/>
    <n v="0"/>
    <n v="0"/>
    <n v="0"/>
    <n v="0"/>
    <n v="0"/>
    <n v="0"/>
    <n v="0"/>
    <n v="0"/>
    <n v="0"/>
    <n v="0"/>
    <n v="0"/>
    <n v="0"/>
    <n v="0"/>
    <n v="0"/>
  </r>
  <r>
    <s v="O1-5-02-03-030-00-00000000-000000000"/>
    <n v="1"/>
    <s v="O2-3-01-17-019-05"/>
    <x v="308"/>
    <x v="134"/>
    <s v="O23011719052024024206054"/>
    <s v="Servicios de la administración pública relacionados con la salud"/>
    <x v="23"/>
    <x v="6"/>
    <n v="4182000"/>
    <n v="0"/>
    <n v="0"/>
    <n v="0"/>
    <n v="0"/>
    <n v="0"/>
    <n v="0"/>
    <n v="4182000"/>
    <n v="0"/>
    <n v="0"/>
    <n v="-4182000"/>
    <n v="0"/>
    <n v="0"/>
    <n v="0"/>
    <n v="0"/>
    <n v="0"/>
    <n v="0"/>
    <n v="0"/>
    <n v="0"/>
    <n v="0"/>
    <n v="0"/>
    <n v="0"/>
    <n v="0"/>
    <n v="0"/>
    <n v="0"/>
    <n v="0"/>
    <n v="0"/>
    <n v="0"/>
    <n v="0"/>
  </r>
  <r>
    <s v="O1-5-02-03-030-00-00000000-000000000"/>
    <n v="1"/>
    <s v="O2-3-01-17-019-05"/>
    <x v="306"/>
    <x v="133"/>
    <s v="O23011719052024024213054"/>
    <s v="Servicios de la administración pública relacionados con la salud"/>
    <x v="23"/>
    <x v="6"/>
    <n v="52651116"/>
    <n v="0"/>
    <n v="0"/>
    <n v="0"/>
    <n v="0"/>
    <n v="0"/>
    <n v="0"/>
    <n v="33186372"/>
    <n v="0"/>
    <n v="0"/>
    <n v="-33186372"/>
    <n v="19464744"/>
    <n v="0"/>
    <n v="0"/>
    <n v="19464744"/>
    <n v="0"/>
    <n v="19464744"/>
    <n v="100"/>
    <n v="2770681"/>
    <n v="8311393"/>
    <n v="42.7"/>
    <n v="0"/>
    <n v="0"/>
    <n v="0"/>
    <n v="19464744"/>
    <n v="0"/>
    <n v="11153351"/>
    <n v="2770681"/>
    <n v="8311393"/>
  </r>
  <r>
    <s v="O1-5-02-03-030-00-00000000-000000000"/>
    <n v="1"/>
    <s v="O2-3-01-17-019-05"/>
    <x v="150"/>
    <x v="43"/>
    <s v="O23011719052024024213054"/>
    <s v="Servicios de la administración pública relacionados con la salud"/>
    <x v="23"/>
    <x v="6"/>
    <n v="698121045"/>
    <n v="0"/>
    <n v="0"/>
    <n v="0"/>
    <n v="0"/>
    <n v="0"/>
    <n v="0"/>
    <n v="115248485"/>
    <n v="0"/>
    <n v="0"/>
    <n v="-115248485"/>
    <n v="582872560"/>
    <n v="0"/>
    <n v="0"/>
    <n v="582872560"/>
    <n v="0"/>
    <n v="582872560"/>
    <n v="100"/>
    <n v="82952161"/>
    <n v="248857889"/>
    <n v="42.7"/>
    <n v="0"/>
    <n v="0"/>
    <n v="0"/>
    <n v="582872560"/>
    <n v="0"/>
    <n v="334014671"/>
    <n v="82952161"/>
    <n v="248857889"/>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7">
  <r>
    <s v="1.1"/>
    <s v="O232020200991122"/>
    <n v="1905054"/>
    <x v="0"/>
    <n v="0"/>
    <n v="0"/>
    <n v="0"/>
    <n v="300000000"/>
    <n v="0"/>
    <n v="0"/>
    <n v="0"/>
    <n v="0"/>
    <n v="0"/>
    <n v="0"/>
    <n v="0"/>
    <n v="0"/>
    <n v="0"/>
    <n v="300000000"/>
    <n v="0"/>
    <n v="0"/>
    <n v="0"/>
    <n v="0"/>
    <n v="0"/>
    <n v="0"/>
    <n v="0"/>
    <n v="0"/>
    <n v="0"/>
    <n v="0"/>
    <n v="0"/>
    <n v="0"/>
    <n v="0"/>
    <n v="0"/>
    <n v="0"/>
    <n v="0"/>
    <n v="0"/>
    <n v="0"/>
    <n v="0"/>
    <n v="0"/>
    <n v="0"/>
    <n v="0"/>
    <n v="0"/>
    <n v="0"/>
    <n v="0"/>
    <n v="0"/>
    <n v="0"/>
    <n v="0"/>
    <n v="0"/>
    <n v="0"/>
    <n v="0"/>
    <n v="0"/>
    <n v="0"/>
    <n v="0"/>
    <n v="0"/>
    <n v="0"/>
    <n v="0"/>
    <n v="0"/>
    <n v="0"/>
    <n v="0"/>
    <n v="0"/>
    <n v="0"/>
    <n v="0"/>
    <n v="0"/>
    <n v="300000000"/>
    <n v="0"/>
    <n v="0"/>
    <n v="300000000"/>
    <n v="0"/>
    <n v="0"/>
  </r>
  <r>
    <s v="2.1"/>
    <s v="O232020200991122"/>
    <n v="1905054"/>
    <x v="1"/>
    <n v="4072772218"/>
    <n v="0"/>
    <n v="0"/>
    <n v="-3072772218"/>
    <n v="0"/>
    <n v="150000000"/>
    <n v="0"/>
    <n v="0"/>
    <n v="0"/>
    <n v="0"/>
    <n v="0"/>
    <n v="0"/>
    <n v="0"/>
    <n v="1150000000"/>
    <n v="0"/>
    <n v="0"/>
    <n v="0"/>
    <n v="0"/>
    <n v="0"/>
    <n v="0"/>
    <n v="0"/>
    <n v="0"/>
    <n v="0"/>
    <n v="0"/>
    <n v="0"/>
    <n v="0"/>
    <n v="0"/>
    <n v="0"/>
    <n v="0"/>
    <n v="0"/>
    <n v="0"/>
    <n v="0"/>
    <n v="0"/>
    <n v="0"/>
    <n v="0"/>
    <n v="0"/>
    <n v="0"/>
    <n v="0"/>
    <n v="0"/>
    <n v="0"/>
    <n v="0"/>
    <n v="0"/>
    <n v="0"/>
    <n v="0"/>
    <n v="0"/>
    <n v="0"/>
    <n v="0"/>
    <n v="0"/>
    <n v="0"/>
    <n v="0"/>
    <n v="0"/>
    <n v="0"/>
    <n v="0"/>
    <n v="0"/>
    <n v="0"/>
    <n v="0"/>
    <n v="0"/>
    <n v="0"/>
    <n v="1150000000"/>
    <n v="0"/>
    <n v="0"/>
    <n v="1150000000"/>
    <n v="0"/>
    <n v="0"/>
  </r>
  <r>
    <s v="3.1"/>
    <s v="O232020200991122"/>
    <n v="1905049"/>
    <x v="2"/>
    <n v="34799700"/>
    <n v="0"/>
    <n v="0"/>
    <n v="-34799700"/>
    <n v="0"/>
    <n v="74125260"/>
    <n v="0"/>
    <n v="0"/>
    <n v="0"/>
    <n v="0"/>
    <n v="0"/>
    <n v="0"/>
    <n v="0"/>
    <n v="74125260"/>
    <n v="0"/>
    <n v="0"/>
    <n v="0"/>
    <n v="42004314"/>
    <n v="0"/>
    <n v="0"/>
    <n v="0"/>
    <n v="0"/>
    <n v="0"/>
    <n v="0"/>
    <n v="0"/>
    <n v="0"/>
    <n v="42004314"/>
    <n v="0"/>
    <n v="0"/>
    <n v="0"/>
    <n v="0"/>
    <n v="0"/>
    <n v="0"/>
    <n v="0"/>
    <n v="0"/>
    <n v="0"/>
    <n v="0"/>
    <n v="0"/>
    <n v="0"/>
    <n v="0"/>
    <n v="0"/>
    <n v="0"/>
    <n v="0"/>
    <n v="0"/>
    <n v="0"/>
    <n v="0"/>
    <n v="0"/>
    <n v="0"/>
    <n v="0"/>
    <n v="0"/>
    <n v="0"/>
    <n v="0"/>
    <n v="0"/>
    <n v="0"/>
    <n v="0"/>
    <n v="0"/>
    <n v="0"/>
    <n v="0"/>
    <n v="74125260"/>
    <n v="42004314"/>
    <n v="0"/>
    <n v="74125260"/>
    <n v="42004314"/>
    <n v="0"/>
  </r>
  <r>
    <s v="3.1"/>
    <s v="O232020200991122"/>
    <n v="1905049"/>
    <x v="3"/>
    <n v="1356249210"/>
    <n v="0"/>
    <n v="0"/>
    <n v="98408499"/>
    <n v="0"/>
    <n v="0"/>
    <n v="0"/>
    <n v="0"/>
    <n v="0"/>
    <n v="0"/>
    <n v="0"/>
    <n v="0"/>
    <n v="0"/>
    <n v="1454657709"/>
    <n v="1263184795"/>
    <n v="69458114"/>
    <n v="0"/>
    <n v="-274538"/>
    <n v="0"/>
    <n v="0"/>
    <n v="0"/>
    <n v="0"/>
    <n v="0"/>
    <n v="0"/>
    <n v="0"/>
    <n v="0"/>
    <n v="1332368371"/>
    <n v="0"/>
    <n v="74698316"/>
    <n v="154140997"/>
    <n v="149999648"/>
    <n v="150349050"/>
    <n v="0"/>
    <n v="0"/>
    <n v="0"/>
    <n v="0"/>
    <n v="0"/>
    <n v="0"/>
    <n v="0"/>
    <n v="529188011"/>
    <n v="0"/>
    <n v="0"/>
    <n v="0"/>
    <n v="0"/>
    <n v="0"/>
    <n v="0"/>
    <n v="0"/>
    <n v="0"/>
    <n v="0"/>
    <n v="0"/>
    <n v="0"/>
    <n v="0"/>
    <n v="0"/>
    <n v="0"/>
    <n v="0"/>
    <n v="0"/>
    <n v="0"/>
    <n v="0"/>
    <n v="1454657709"/>
    <n v="1332368371"/>
    <n v="529188011"/>
    <n v="1454657709"/>
    <n v="1332368371"/>
    <n v="529188011"/>
  </r>
  <r>
    <s v="3.1"/>
    <s v="O232020200991122"/>
    <n v="1905049"/>
    <x v="4"/>
    <n v="3738628593"/>
    <n v="0"/>
    <n v="0"/>
    <n v="-489023928"/>
    <n v="0"/>
    <n v="0"/>
    <n v="0"/>
    <n v="0"/>
    <n v="0"/>
    <n v="0"/>
    <n v="0"/>
    <n v="0"/>
    <n v="0"/>
    <n v="3249604665"/>
    <n v="1994145645"/>
    <n v="594169702"/>
    <n v="0"/>
    <n v="193093392"/>
    <n v="-2450208"/>
    <n v="0"/>
    <n v="0"/>
    <n v="0"/>
    <n v="0"/>
    <n v="0"/>
    <n v="0"/>
    <n v="0"/>
    <n v="2778958531"/>
    <n v="0"/>
    <n v="76691140"/>
    <n v="258133595"/>
    <n v="278175730"/>
    <n v="277978088"/>
    <n v="0"/>
    <n v="0"/>
    <n v="0"/>
    <n v="0"/>
    <n v="0"/>
    <n v="0"/>
    <n v="0"/>
    <n v="890978553"/>
    <n v="0"/>
    <n v="0"/>
    <n v="0"/>
    <n v="0"/>
    <n v="0"/>
    <n v="0"/>
    <n v="0"/>
    <n v="0"/>
    <n v="0"/>
    <n v="0"/>
    <n v="0"/>
    <n v="0"/>
    <n v="0"/>
    <n v="0"/>
    <n v="0"/>
    <n v="0"/>
    <n v="0"/>
    <n v="0"/>
    <n v="3249604665"/>
    <n v="2778958531"/>
    <n v="890978553"/>
    <n v="3249604665"/>
    <n v="2778958531"/>
    <n v="890978553"/>
  </r>
  <r>
    <s v="3.1"/>
    <s v="O232020200991122"/>
    <n v="1905049"/>
    <x v="5"/>
    <n v="6295523163"/>
    <n v="0"/>
    <n v="0"/>
    <n v="0"/>
    <n v="0"/>
    <n v="0"/>
    <n v="0"/>
    <n v="0"/>
    <n v="0"/>
    <n v="0"/>
    <n v="0"/>
    <n v="0"/>
    <n v="0"/>
    <n v="6295523163"/>
    <n v="6295523163"/>
    <n v="0"/>
    <n v="0"/>
    <n v="0"/>
    <n v="0"/>
    <n v="0"/>
    <n v="0"/>
    <n v="0"/>
    <n v="0"/>
    <n v="0"/>
    <n v="0"/>
    <n v="0"/>
    <n v="6295523163"/>
    <n v="0"/>
    <n v="0"/>
    <n v="896251707"/>
    <n v="896222476"/>
    <n v="896363862"/>
    <n v="0"/>
    <n v="0"/>
    <n v="0"/>
    <n v="0"/>
    <n v="0"/>
    <n v="0"/>
    <n v="0"/>
    <n v="2688838045"/>
    <n v="6295523163"/>
    <n v="6295523163"/>
    <n v="2688838045"/>
    <n v="0"/>
    <n v="0"/>
    <n v="0"/>
    <n v="0"/>
    <n v="0"/>
    <n v="0"/>
    <n v="0"/>
    <n v="0"/>
    <n v="0"/>
    <n v="0"/>
    <n v="0"/>
    <n v="0"/>
    <n v="0"/>
    <n v="0"/>
    <n v="0"/>
    <n v="0"/>
    <n v="0"/>
    <n v="0"/>
    <n v="6295523163"/>
    <n v="6295523163"/>
    <n v="2688838045"/>
  </r>
  <r>
    <s v="3.1"/>
    <s v="O232020200991122"/>
    <n v="1905054"/>
    <x v="6"/>
    <n v="20646502731"/>
    <n v="0"/>
    <n v="0"/>
    <n v="-103005078"/>
    <n v="0"/>
    <n v="-149141983"/>
    <n v="0"/>
    <n v="0"/>
    <n v="0"/>
    <n v="0"/>
    <n v="0"/>
    <n v="0"/>
    <n v="0"/>
    <n v="20394355670"/>
    <n v="9526307500"/>
    <n v="5437915956"/>
    <n v="342286599"/>
    <n v="854063113"/>
    <n v="139203944"/>
    <n v="0"/>
    <n v="0"/>
    <n v="0"/>
    <n v="0"/>
    <n v="0"/>
    <n v="0"/>
    <n v="0"/>
    <n v="16299777112"/>
    <n v="0"/>
    <n v="121285892"/>
    <n v="1364965376"/>
    <n v="1458888943"/>
    <n v="1495106675"/>
    <n v="0"/>
    <n v="0"/>
    <n v="0"/>
    <n v="0"/>
    <n v="0"/>
    <n v="0"/>
    <n v="0"/>
    <n v="4440246886"/>
    <n v="0"/>
    <n v="0"/>
    <n v="0"/>
    <n v="0"/>
    <n v="0"/>
    <n v="0"/>
    <n v="0"/>
    <n v="0"/>
    <n v="0"/>
    <n v="0"/>
    <n v="0"/>
    <n v="0"/>
    <n v="0"/>
    <n v="0"/>
    <n v="0"/>
    <n v="0"/>
    <n v="0"/>
    <n v="0"/>
    <n v="20394355670"/>
    <n v="16299777112"/>
    <n v="4440246886"/>
    <n v="20394355670"/>
    <n v="16299777112"/>
    <n v="4440246886"/>
  </r>
  <r>
    <s v="3.1"/>
    <s v="O232020200991122"/>
    <n v="1905054"/>
    <x v="7"/>
    <n v="0"/>
    <n v="0"/>
    <n v="0"/>
    <n v="0"/>
    <n v="0"/>
    <n v="149141983"/>
    <n v="0"/>
    <n v="0"/>
    <n v="0"/>
    <n v="0"/>
    <n v="0"/>
    <n v="0"/>
    <n v="0"/>
    <n v="149141983"/>
    <n v="0"/>
    <n v="0"/>
    <n v="0"/>
    <n v="0"/>
    <n v="0"/>
    <n v="0"/>
    <n v="0"/>
    <n v="0"/>
    <n v="0"/>
    <n v="0"/>
    <n v="0"/>
    <n v="0"/>
    <n v="0"/>
    <n v="0"/>
    <n v="0"/>
    <n v="0"/>
    <n v="0"/>
    <n v="0"/>
    <n v="0"/>
    <n v="0"/>
    <n v="0"/>
    <n v="0"/>
    <n v="0"/>
    <n v="0"/>
    <n v="0"/>
    <n v="0"/>
    <n v="0"/>
    <n v="0"/>
    <n v="0"/>
    <n v="0"/>
    <n v="0"/>
    <n v="0"/>
    <n v="0"/>
    <n v="0"/>
    <n v="0"/>
    <n v="0"/>
    <n v="0"/>
    <n v="0"/>
    <n v="0"/>
    <n v="0"/>
    <n v="0"/>
    <n v="0"/>
    <n v="0"/>
    <n v="0"/>
    <n v="149141983"/>
    <n v="0"/>
    <n v="0"/>
    <n v="149141983"/>
    <n v="0"/>
    <n v="0"/>
  </r>
  <r>
    <s v="3.1"/>
    <s v="O232020200991122"/>
    <n v="1905054"/>
    <x v="8"/>
    <n v="9059036050"/>
    <n v="0"/>
    <n v="0"/>
    <n v="12772937636"/>
    <n v="-5914086172"/>
    <n v="883393579"/>
    <n v="0"/>
    <n v="0"/>
    <n v="0"/>
    <n v="0"/>
    <n v="0"/>
    <n v="0"/>
    <n v="0"/>
    <n v="16801281093"/>
    <n v="3017467200"/>
    <n v="0"/>
    <n v="0"/>
    <n v="0"/>
    <n v="500000000"/>
    <n v="0"/>
    <n v="0"/>
    <n v="0"/>
    <n v="0"/>
    <n v="0"/>
    <n v="0"/>
    <n v="0"/>
    <n v="3517467200"/>
    <n v="0"/>
    <n v="2122535340"/>
    <n v="76299008"/>
    <n v="197771799.35790321"/>
    <n v="104659207.21694247"/>
    <n v="0"/>
    <n v="0"/>
    <n v="0"/>
    <n v="0"/>
    <n v="0"/>
    <n v="0"/>
    <n v="0"/>
    <n v="2501265354.5748453"/>
    <n v="8809645052"/>
    <n v="536098454"/>
    <n v="228877505.53738713"/>
    <n v="0"/>
    <n v="0"/>
    <n v="0"/>
    <n v="0"/>
    <n v="0"/>
    <n v="0"/>
    <n v="1175299681"/>
    <n v="0"/>
    <n v="0"/>
    <n v="0"/>
    <n v="0"/>
    <n v="0"/>
    <n v="0"/>
    <n v="0"/>
    <n v="0"/>
    <n v="6816336360"/>
    <n v="2981368746"/>
    <n v="2272387849.0374584"/>
    <n v="16801281093"/>
    <n v="3517467200"/>
    <n v="2501265354.5748453"/>
  </r>
  <r>
    <s v="3.2"/>
    <s v="O232020200991122"/>
    <n v="1905054"/>
    <x v="8"/>
    <n v="7577484470"/>
    <n v="0"/>
    <n v="0"/>
    <n v="8601833641"/>
    <n v="0"/>
    <n v="-2630147579"/>
    <n v="0"/>
    <n v="0"/>
    <n v="0"/>
    <n v="0"/>
    <n v="0"/>
    <n v="0"/>
    <n v="0"/>
    <n v="13549170532"/>
    <n v="6808573357"/>
    <n v="0"/>
    <n v="0"/>
    <n v="0"/>
    <n v="1400000000"/>
    <n v="0"/>
    <n v="0"/>
    <n v="0"/>
    <n v="0"/>
    <n v="0"/>
    <n v="0"/>
    <n v="0"/>
    <n v="8208573357"/>
    <n v="0"/>
    <n v="5783968180"/>
    <n v="6659548"/>
    <n v="347680166.64209682"/>
    <n v="89199495.783057526"/>
    <n v="0"/>
    <n v="0"/>
    <n v="0"/>
    <n v="0"/>
    <n v="0"/>
    <n v="0"/>
    <n v="0"/>
    <n v="6227507390.4251537"/>
    <n v="46774106"/>
    <n v="46774106"/>
    <n v="19980383.462612864"/>
    <n v="0"/>
    <n v="0"/>
    <n v="0"/>
    <n v="0"/>
    <n v="0"/>
    <n v="0"/>
    <n v="0"/>
    <n v="0"/>
    <n v="0"/>
    <n v="0"/>
    <n v="0"/>
    <n v="0"/>
    <n v="0"/>
    <n v="0"/>
    <n v="0"/>
    <n v="13502396426"/>
    <n v="8161799251"/>
    <n v="6207527006.9625416"/>
    <n v="13549170532"/>
    <n v="8208573357"/>
    <n v="6227507390.4251547"/>
  </r>
  <r>
    <s v="3.3"/>
    <s v="O232020200991122"/>
    <n v="1905054"/>
    <x v="8"/>
    <n v="0"/>
    <n v="0"/>
    <n v="0"/>
    <n v="300000000"/>
    <n v="0"/>
    <n v="0"/>
    <n v="0"/>
    <n v="0"/>
    <n v="0"/>
    <n v="0"/>
    <n v="0"/>
    <n v="0"/>
    <n v="0"/>
    <n v="300000000"/>
    <n v="0"/>
    <n v="0"/>
    <n v="0"/>
    <n v="0"/>
    <n v="0"/>
    <n v="0"/>
    <n v="0"/>
    <n v="0"/>
    <n v="0"/>
    <n v="0"/>
    <n v="0"/>
    <n v="0"/>
    <n v="0"/>
    <n v="0"/>
    <n v="0"/>
    <n v="0"/>
    <n v="0"/>
    <n v="0"/>
    <n v="0"/>
    <n v="0"/>
    <n v="0"/>
    <n v="0"/>
    <n v="0"/>
    <n v="0"/>
    <n v="0"/>
    <n v="0"/>
    <n v="0"/>
    <n v="0"/>
    <n v="0"/>
    <n v="0"/>
    <n v="0"/>
    <n v="0"/>
    <n v="0"/>
    <n v="0"/>
    <n v="0"/>
    <n v="0"/>
    <n v="0"/>
    <n v="0"/>
    <n v="0"/>
    <n v="0"/>
    <n v="0"/>
    <n v="0"/>
    <n v="0"/>
    <n v="0"/>
    <n v="300000000"/>
    <n v="0"/>
    <n v="0"/>
    <n v="300000000"/>
    <n v="0"/>
    <n v="0"/>
  </r>
  <r>
    <s v="4.1"/>
    <s v="O232020200991122"/>
    <n v="1905054"/>
    <x v="9"/>
    <n v="4060384962"/>
    <n v="0"/>
    <n v="0"/>
    <n v="-2601989514"/>
    <n v="0"/>
    <n v="0"/>
    <n v="0"/>
    <n v="0"/>
    <n v="0"/>
    <n v="0"/>
    <n v="0"/>
    <n v="0"/>
    <n v="0"/>
    <n v="1458395448"/>
    <n v="896570149"/>
    <n v="0"/>
    <n v="0"/>
    <n v="0"/>
    <n v="0"/>
    <n v="0"/>
    <n v="0"/>
    <n v="0"/>
    <n v="0"/>
    <n v="0"/>
    <n v="0"/>
    <n v="0"/>
    <n v="896570149"/>
    <n v="0"/>
    <n v="767002139"/>
    <n v="0"/>
    <n v="45019700"/>
    <n v="10857305"/>
    <n v="0"/>
    <n v="0"/>
    <n v="0"/>
    <n v="0"/>
    <n v="0"/>
    <n v="0"/>
    <n v="0"/>
    <n v="822879144"/>
    <n v="6474839"/>
    <n v="0"/>
    <n v="0"/>
    <n v="0"/>
    <n v="0"/>
    <n v="0"/>
    <n v="0"/>
    <n v="0"/>
    <n v="0"/>
    <n v="0"/>
    <n v="0"/>
    <n v="0"/>
    <n v="0"/>
    <n v="0"/>
    <n v="0"/>
    <n v="0"/>
    <n v="0"/>
    <n v="0"/>
    <n v="1451920609"/>
    <n v="896570149"/>
    <n v="822879144"/>
    <n v="1458395448"/>
    <n v="896570149"/>
    <n v="822879144"/>
  </r>
  <r>
    <s v="5.1"/>
    <s v="O232020200991122"/>
    <n v="1905049"/>
    <x v="5"/>
    <n v="4240367204"/>
    <n v="0"/>
    <n v="0"/>
    <n v="0"/>
    <n v="0"/>
    <n v="0"/>
    <n v="0"/>
    <n v="0"/>
    <n v="0"/>
    <n v="0"/>
    <n v="0"/>
    <n v="0"/>
    <n v="0"/>
    <n v="4240367204"/>
    <n v="4240367204"/>
    <n v="0"/>
    <n v="0"/>
    <n v="0"/>
    <n v="0"/>
    <n v="0"/>
    <n v="0"/>
    <n v="0"/>
    <n v="0"/>
    <n v="0"/>
    <n v="0"/>
    <n v="0"/>
    <n v="4240367204"/>
    <n v="0"/>
    <n v="0"/>
    <n v="603665608"/>
    <n v="603639753.89516306"/>
    <n v="603731473.35695219"/>
    <n v="0"/>
    <n v="0"/>
    <n v="0"/>
    <n v="0"/>
    <n v="0"/>
    <n v="0"/>
    <n v="0"/>
    <n v="1811036835.2521152"/>
    <n v="4240367204"/>
    <n v="4240367204"/>
    <n v="1811036835.2521152"/>
    <n v="0"/>
    <n v="0"/>
    <n v="0"/>
    <n v="0"/>
    <n v="0"/>
    <n v="0"/>
    <n v="0"/>
    <n v="0"/>
    <n v="0"/>
    <n v="0"/>
    <n v="0"/>
    <n v="0"/>
    <n v="0"/>
    <n v="0"/>
    <n v="0"/>
    <n v="0"/>
    <n v="0"/>
    <n v="0"/>
    <n v="4240367204"/>
    <n v="4240367204"/>
    <n v="1811036835.2521152"/>
  </r>
  <r>
    <s v="5.1"/>
    <s v="O232020200991122"/>
    <n v="1905054"/>
    <x v="10"/>
    <n v="5103775108"/>
    <n v="0"/>
    <n v="0"/>
    <n v="-33186372"/>
    <n v="-3609817792"/>
    <n v="0"/>
    <n v="0"/>
    <n v="0"/>
    <n v="0"/>
    <n v="0"/>
    <n v="0"/>
    <n v="0"/>
    <n v="0"/>
    <n v="1460770944"/>
    <n v="136963867"/>
    <n v="0"/>
    <n v="0"/>
    <n v="0"/>
    <n v="0"/>
    <n v="0"/>
    <n v="0"/>
    <n v="0"/>
    <n v="0"/>
    <n v="0"/>
    <n v="0"/>
    <n v="0"/>
    <n v="136963867"/>
    <n v="0"/>
    <n v="102909353"/>
    <n v="2770407"/>
    <n v="8617770.9239956681"/>
    <n v="4166067.7464889772"/>
    <n v="0"/>
    <n v="0"/>
    <n v="0"/>
    <n v="0"/>
    <n v="0"/>
    <n v="0"/>
    <n v="0"/>
    <n v="118463598.67048465"/>
    <n v="623804586"/>
    <n v="19464744"/>
    <n v="8311393"/>
    <n v="0"/>
    <n v="0"/>
    <n v="0"/>
    <n v="0"/>
    <n v="0"/>
    <n v="0"/>
    <n v="0"/>
    <n v="0"/>
    <n v="0"/>
    <n v="0"/>
    <n v="0"/>
    <n v="0"/>
    <n v="0"/>
    <n v="0"/>
    <n v="0"/>
    <n v="836966358"/>
    <n v="117499123"/>
    <n v="110152205.67048465"/>
    <n v="1460770944"/>
    <n v="136963867"/>
    <n v="118463598.67048465"/>
  </r>
  <r>
    <s v="5.2"/>
    <s v="O232020200991122"/>
    <n v="1905049"/>
    <x v="5"/>
    <n v="524534149"/>
    <n v="0"/>
    <n v="0"/>
    <n v="0"/>
    <n v="0"/>
    <n v="0"/>
    <n v="0"/>
    <n v="0"/>
    <n v="0"/>
    <n v="0"/>
    <n v="0"/>
    <n v="0"/>
    <n v="0"/>
    <n v="524534149"/>
    <n v="524534149"/>
    <n v="0"/>
    <n v="0"/>
    <n v="0"/>
    <n v="0"/>
    <n v="0"/>
    <n v="0"/>
    <n v="0"/>
    <n v="0"/>
    <n v="0"/>
    <n v="0"/>
    <n v="0"/>
    <n v="524534149"/>
    <n v="0"/>
    <n v="0"/>
    <n v="74673453"/>
    <n v="74670306.104836836"/>
    <n v="74681735.643047735"/>
    <n v="0"/>
    <n v="0"/>
    <n v="0"/>
    <n v="0"/>
    <n v="0"/>
    <n v="0"/>
    <n v="0"/>
    <n v="224025494.74788457"/>
    <n v="524534149"/>
    <n v="524534149"/>
    <n v="224025494.74788457"/>
    <n v="0"/>
    <n v="0"/>
    <n v="0"/>
    <n v="0"/>
    <n v="0"/>
    <n v="0"/>
    <n v="0"/>
    <n v="0"/>
    <n v="0"/>
    <n v="0"/>
    <n v="0"/>
    <n v="0"/>
    <n v="0"/>
    <n v="0"/>
    <n v="0"/>
    <n v="0"/>
    <n v="0"/>
    <n v="0"/>
    <n v="524534149"/>
    <n v="524534149"/>
    <n v="224025494.74788457"/>
  </r>
  <r>
    <s v="5.2"/>
    <s v="O232020200991122"/>
    <n v="1905054"/>
    <x v="10"/>
    <n v="16942474"/>
    <n v="0"/>
    <n v="0"/>
    <n v="339993374"/>
    <n v="0"/>
    <n v="0"/>
    <n v="0"/>
    <n v="0"/>
    <n v="0"/>
    <n v="0"/>
    <n v="0"/>
    <n v="0"/>
    <n v="0"/>
    <n v="356935848"/>
    <n v="16942474"/>
    <n v="0"/>
    <n v="0"/>
    <n v="0"/>
    <n v="0"/>
    <n v="0"/>
    <n v="0"/>
    <n v="0"/>
    <n v="0"/>
    <n v="0"/>
    <n v="0"/>
    <n v="0"/>
    <n v="16942474"/>
    <n v="0"/>
    <n v="12090293"/>
    <n v="0"/>
    <n v="851625.0760043317"/>
    <n v="205644.25351102318"/>
    <n v="0"/>
    <n v="0"/>
    <n v="0"/>
    <n v="0"/>
    <n v="0"/>
    <n v="0"/>
    <n v="0"/>
    <n v="13147562.329515355"/>
    <n v="339993374"/>
    <n v="0"/>
    <n v="0"/>
    <n v="0"/>
    <n v="0"/>
    <n v="0"/>
    <n v="0"/>
    <n v="0"/>
    <n v="0"/>
    <n v="0"/>
    <n v="0"/>
    <n v="0"/>
    <n v="0"/>
    <n v="0"/>
    <n v="0"/>
    <n v="0"/>
    <n v="0"/>
    <n v="0"/>
    <n v="16942474"/>
    <n v="16942474"/>
    <n v="13147562.329515355"/>
    <n v="356935848"/>
    <n v="16942474"/>
    <n v="13147562.329515355"/>
  </r>
  <r>
    <s v="6.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6.2"/>
    <s v="O232020200991122"/>
    <n v="1905049"/>
    <x v="12"/>
    <n v="66733232"/>
    <n v="0"/>
    <n v="0"/>
    <n v="0"/>
    <n v="0"/>
    <n v="0"/>
    <n v="0"/>
    <n v="0"/>
    <n v="0"/>
    <n v="0"/>
    <n v="0"/>
    <n v="0"/>
    <n v="0"/>
    <n v="66733232"/>
    <n v="66733232"/>
    <n v="0"/>
    <n v="0"/>
    <n v="0"/>
    <n v="0"/>
    <n v="0"/>
    <n v="0"/>
    <n v="0"/>
    <n v="0"/>
    <n v="0"/>
    <n v="0"/>
    <n v="0"/>
    <n v="66733232"/>
    <n v="0"/>
    <n v="0"/>
    <n v="9498266"/>
    <n v="9498143"/>
    <n v="9499628"/>
    <n v="0"/>
    <n v="0"/>
    <n v="0"/>
    <n v="0"/>
    <n v="0"/>
    <n v="0"/>
    <n v="0"/>
    <n v="28496037"/>
    <n v="66733232"/>
    <n v="66733232"/>
    <n v="28496037"/>
    <n v="0"/>
    <n v="0"/>
    <n v="0"/>
    <n v="0"/>
    <n v="0"/>
    <n v="0"/>
    <n v="0"/>
    <n v="0"/>
    <n v="0"/>
    <n v="0"/>
    <n v="0"/>
    <n v="0"/>
    <n v="0"/>
    <n v="0"/>
    <n v="0"/>
    <n v="0"/>
    <n v="0"/>
    <n v="0"/>
    <n v="66733232"/>
    <n v="66733232"/>
    <n v="28496037"/>
  </r>
  <r>
    <s v="6.2"/>
    <s v="O232020200991122"/>
    <n v="1905049"/>
    <x v="5"/>
    <n v="116589027"/>
    <n v="0"/>
    <n v="0"/>
    <n v="0"/>
    <n v="0"/>
    <n v="0"/>
    <n v="0"/>
    <n v="0"/>
    <n v="0"/>
    <n v="0"/>
    <n v="0"/>
    <n v="0"/>
    <n v="0"/>
    <n v="116589027"/>
    <n v="116589027"/>
    <n v="0"/>
    <n v="0"/>
    <n v="0"/>
    <n v="0"/>
    <n v="0"/>
    <n v="0"/>
    <n v="0"/>
    <n v="0"/>
    <n v="0"/>
    <n v="0"/>
    <n v="0"/>
    <n v="116589027"/>
    <n v="0"/>
    <n v="0"/>
    <n v="16594334"/>
    <n v="16594119"/>
    <n v="16596713.999999998"/>
    <n v="0"/>
    <n v="0"/>
    <n v="0"/>
    <n v="0"/>
    <n v="0"/>
    <n v="0"/>
    <n v="0"/>
    <n v="49785167"/>
    <n v="116589027"/>
    <n v="116589027"/>
    <n v="49785167"/>
    <n v="0"/>
    <n v="0"/>
    <n v="0"/>
    <n v="0"/>
    <n v="0"/>
    <n v="0"/>
    <n v="0"/>
    <n v="0"/>
    <n v="0"/>
    <n v="0"/>
    <n v="0"/>
    <n v="0"/>
    <n v="0"/>
    <n v="0"/>
    <n v="0"/>
    <n v="0"/>
    <n v="0"/>
    <n v="0"/>
    <n v="116589027"/>
    <n v="116589027"/>
    <n v="49785167"/>
  </r>
  <r>
    <s v="6.2"/>
    <s v="O232020200991122"/>
    <n v="1905054"/>
    <x v="13"/>
    <n v="52484000"/>
    <n v="0"/>
    <n v="0"/>
    <n v="62392770"/>
    <n v="0"/>
    <n v="0"/>
    <n v="0"/>
    <n v="0"/>
    <n v="0"/>
    <n v="0"/>
    <n v="0"/>
    <n v="0"/>
    <n v="0"/>
    <n v="114876770"/>
    <n v="0"/>
    <n v="0"/>
    <n v="0"/>
    <n v="0"/>
    <n v="0"/>
    <n v="0"/>
    <n v="0"/>
    <n v="0"/>
    <n v="0"/>
    <n v="0"/>
    <n v="0"/>
    <n v="0"/>
    <n v="0"/>
    <n v="0"/>
    <n v="0"/>
    <n v="0"/>
    <n v="0"/>
    <n v="0"/>
    <n v="0"/>
    <n v="0"/>
    <n v="0"/>
    <n v="0"/>
    <n v="0"/>
    <n v="0"/>
    <n v="0"/>
    <n v="0"/>
    <n v="114876770"/>
    <n v="0"/>
    <n v="0"/>
    <n v="0"/>
    <n v="0"/>
    <n v="0"/>
    <n v="0"/>
    <n v="0"/>
    <n v="0"/>
    <n v="0"/>
    <n v="0"/>
    <n v="0"/>
    <n v="0"/>
    <n v="0"/>
    <n v="0"/>
    <n v="0"/>
    <n v="0"/>
    <n v="0"/>
    <n v="0"/>
    <n v="0"/>
    <n v="0"/>
    <n v="114876770"/>
    <n v="0"/>
    <n v="0"/>
  </r>
  <r>
    <s v="7.1"/>
    <s v="O232020200991122"/>
    <n v="1905014"/>
    <x v="14"/>
    <n v="3968389124"/>
    <n v="0"/>
    <n v="0"/>
    <n v="-2866572854"/>
    <n v="0"/>
    <n v="0"/>
    <n v="0"/>
    <n v="0"/>
    <n v="0"/>
    <n v="0"/>
    <n v="0"/>
    <n v="0"/>
    <n v="0"/>
    <n v="1101816270"/>
    <n v="934495433"/>
    <n v="0"/>
    <n v="0"/>
    <n v="3377435"/>
    <n v="0"/>
    <n v="0"/>
    <n v="0"/>
    <n v="0"/>
    <n v="0"/>
    <n v="0"/>
    <n v="0"/>
    <n v="0"/>
    <n v="937872868"/>
    <n v="0"/>
    <n v="377518555"/>
    <n v="289208038"/>
    <n v="160417244"/>
    <n v="20538768"/>
    <n v="0"/>
    <n v="0"/>
    <n v="0"/>
    <n v="0"/>
    <n v="0"/>
    <n v="0"/>
    <n v="0"/>
    <n v="847682605"/>
    <n v="290877169"/>
    <n v="133556332"/>
    <n v="57040982"/>
    <n v="0"/>
    <n v="0"/>
    <n v="0"/>
    <n v="0"/>
    <n v="0"/>
    <n v="0"/>
    <n v="0"/>
    <n v="0"/>
    <n v="0"/>
    <n v="0"/>
    <n v="0"/>
    <n v="0"/>
    <n v="0"/>
    <n v="0"/>
    <n v="0"/>
    <n v="810939101"/>
    <n v="804316536"/>
    <n v="790641623"/>
    <n v="1101816270"/>
    <n v="937872868"/>
    <n v="847682605"/>
  </r>
  <r>
    <s v="8.1"/>
    <s v="O232020200991122"/>
    <n v="1905014"/>
    <x v="14"/>
    <n v="238227146"/>
    <n v="0"/>
    <n v="0"/>
    <n v="0"/>
    <n v="0"/>
    <n v="0"/>
    <n v="0"/>
    <n v="0"/>
    <n v="0"/>
    <n v="0"/>
    <n v="0"/>
    <n v="0"/>
    <n v="0"/>
    <n v="238227146"/>
    <n v="238227146"/>
    <n v="0"/>
    <n v="0"/>
    <n v="0"/>
    <n v="0"/>
    <n v="0"/>
    <n v="0"/>
    <n v="0"/>
    <n v="0"/>
    <n v="0"/>
    <n v="0"/>
    <n v="0"/>
    <n v="238227146"/>
    <n v="0"/>
    <n v="101899956"/>
    <n v="16957136"/>
    <n v="22940965"/>
    <n v="18403118"/>
    <n v="0"/>
    <n v="0"/>
    <n v="0"/>
    <n v="0"/>
    <n v="0"/>
    <n v="0"/>
    <n v="0"/>
    <n v="160201175"/>
    <n v="119113573"/>
    <n v="119113573"/>
    <n v="50872513"/>
    <n v="0"/>
    <n v="0"/>
    <n v="0"/>
    <n v="0"/>
    <n v="0"/>
    <n v="0"/>
    <n v="0"/>
    <n v="0"/>
    <n v="0"/>
    <n v="0"/>
    <n v="0"/>
    <n v="0"/>
    <n v="0"/>
    <n v="0"/>
    <n v="0"/>
    <n v="119113573"/>
    <n v="119113573"/>
    <n v="109328662"/>
    <n v="238227146"/>
    <n v="238227146"/>
    <n v="160201175"/>
  </r>
  <r>
    <s v="8.1"/>
    <s v="O232020200991122"/>
    <n v="1905049"/>
    <x v="12"/>
    <n v="7694722"/>
    <n v="0"/>
    <n v="0"/>
    <n v="0"/>
    <n v="0"/>
    <n v="0"/>
    <n v="0"/>
    <n v="0"/>
    <n v="0"/>
    <n v="0"/>
    <n v="0"/>
    <n v="0"/>
    <n v="0"/>
    <n v="7694722"/>
    <n v="7694722"/>
    <n v="0"/>
    <n v="0"/>
    <n v="0"/>
    <n v="0"/>
    <n v="0"/>
    <n v="0"/>
    <n v="0"/>
    <n v="0"/>
    <n v="0"/>
    <n v="0"/>
    <n v="0"/>
    <n v="7694722"/>
    <n v="0"/>
    <n v="0"/>
    <n v="1095429"/>
    <n v="1095382"/>
    <n v="1095548"/>
    <n v="0"/>
    <n v="0"/>
    <n v="0"/>
    <n v="0"/>
    <n v="0"/>
    <n v="0"/>
    <n v="0"/>
    <n v="3286359"/>
    <n v="7694722"/>
    <n v="7694722"/>
    <n v="3286359"/>
    <n v="0"/>
    <n v="0"/>
    <n v="0"/>
    <n v="0"/>
    <n v="0"/>
    <n v="0"/>
    <n v="0"/>
    <n v="0"/>
    <n v="0"/>
    <n v="0"/>
    <n v="0"/>
    <n v="0"/>
    <n v="0"/>
    <n v="0"/>
    <n v="0"/>
    <n v="0"/>
    <n v="0"/>
    <n v="0"/>
    <n v="7694722"/>
    <n v="7694722"/>
    <n v="3286359"/>
  </r>
  <r>
    <s v="8.1"/>
    <s v="O232020200991122"/>
    <n v="1905014"/>
    <x v="15"/>
    <n v="0"/>
    <n v="0"/>
    <n v="0"/>
    <n v="389801450"/>
    <n v="0"/>
    <n v="0"/>
    <n v="0"/>
    <n v="0"/>
    <n v="0"/>
    <n v="0"/>
    <n v="0"/>
    <n v="0"/>
    <n v="0"/>
    <n v="389801450"/>
    <n v="0"/>
    <n v="0"/>
    <n v="0"/>
    <n v="0"/>
    <n v="0"/>
    <n v="0"/>
    <n v="0"/>
    <n v="0"/>
    <n v="0"/>
    <n v="0"/>
    <n v="0"/>
    <n v="0"/>
    <n v="0"/>
    <n v="0"/>
    <n v="0"/>
    <n v="0"/>
    <n v="0"/>
    <n v="0"/>
    <n v="0"/>
    <n v="0"/>
    <n v="0"/>
    <n v="0"/>
    <n v="0"/>
    <n v="0"/>
    <n v="0"/>
    <n v="0"/>
    <n v="389801450"/>
    <n v="0"/>
    <n v="0"/>
    <n v="0"/>
    <n v="0"/>
    <n v="0"/>
    <n v="0"/>
    <n v="0"/>
    <n v="0"/>
    <n v="0"/>
    <n v="0"/>
    <n v="0"/>
    <n v="0"/>
    <n v="0"/>
    <n v="0"/>
    <n v="0"/>
    <n v="0"/>
    <n v="0"/>
    <n v="0"/>
    <n v="0"/>
    <n v="0"/>
    <n v="389801450"/>
    <n v="0"/>
    <n v="0"/>
  </r>
  <r>
    <s v="9.1"/>
    <s v="O232020200991122"/>
    <n v="1905014"/>
    <x v="16"/>
    <n v="3424500055"/>
    <n v="0"/>
    <n v="0"/>
    <n v="-363834303"/>
    <n v="0"/>
    <n v="0"/>
    <n v="0"/>
    <n v="0"/>
    <n v="0"/>
    <n v="0"/>
    <n v="0"/>
    <n v="0"/>
    <n v="0"/>
    <n v="3060665752"/>
    <n v="1994718288"/>
    <n v="0"/>
    <n v="0"/>
    <n v="0"/>
    <n v="0"/>
    <n v="0"/>
    <n v="0"/>
    <n v="0"/>
    <n v="0"/>
    <n v="0"/>
    <n v="0"/>
    <n v="0"/>
    <n v="1994718288"/>
    <n v="0"/>
    <n v="0"/>
    <n v="283972143"/>
    <n v="283960040"/>
    <n v="284003249"/>
    <n v="0"/>
    <n v="0"/>
    <n v="0"/>
    <n v="0"/>
    <n v="0"/>
    <n v="0"/>
    <n v="0"/>
    <n v="851935432"/>
    <n v="3060665752"/>
    <n v="1994718288"/>
    <n v="851935432"/>
    <n v="0"/>
    <n v="0"/>
    <n v="0"/>
    <n v="0"/>
    <n v="0"/>
    <n v="0"/>
    <n v="0"/>
    <n v="0"/>
    <n v="0"/>
    <n v="0"/>
    <n v="0"/>
    <n v="0"/>
    <n v="0"/>
    <n v="0"/>
    <n v="0"/>
    <n v="0"/>
    <n v="0"/>
    <n v="0"/>
    <n v="3060665752"/>
    <n v="1994718288"/>
    <n v="851935432"/>
  </r>
  <r>
    <s v="9.2"/>
    <s v="O232020200991122"/>
    <n v="1905014"/>
    <x v="17"/>
    <n v="500000000"/>
    <n v="0"/>
    <n v="0"/>
    <n v="0"/>
    <n v="0"/>
    <n v="0"/>
    <n v="0"/>
    <n v="0"/>
    <n v="0"/>
    <n v="0"/>
    <n v="0"/>
    <n v="0"/>
    <n v="0"/>
    <n v="500000000"/>
    <n v="0"/>
    <n v="0"/>
    <n v="0"/>
    <n v="0"/>
    <n v="0"/>
    <n v="0"/>
    <n v="0"/>
    <n v="0"/>
    <n v="0"/>
    <n v="0"/>
    <n v="0"/>
    <n v="0"/>
    <n v="0"/>
    <n v="0"/>
    <n v="0"/>
    <n v="0"/>
    <n v="0"/>
    <n v="0"/>
    <n v="0"/>
    <n v="0"/>
    <n v="0"/>
    <n v="0"/>
    <n v="0"/>
    <n v="0"/>
    <n v="0"/>
    <n v="0"/>
    <n v="0"/>
    <n v="0"/>
    <n v="0"/>
    <n v="0"/>
    <n v="0"/>
    <n v="0"/>
    <n v="0"/>
    <n v="0"/>
    <n v="0"/>
    <n v="0"/>
    <n v="0"/>
    <n v="0"/>
    <n v="0"/>
    <n v="0"/>
    <n v="0"/>
    <n v="0"/>
    <n v="0"/>
    <n v="0"/>
    <n v="500000000"/>
    <n v="0"/>
    <n v="0"/>
    <n v="500000000"/>
    <n v="0"/>
    <n v="0"/>
  </r>
  <r>
    <s v="10.1"/>
    <s v="O232020200991122"/>
    <n v="1905014"/>
    <x v="18"/>
    <n v="3810482438"/>
    <n v="0"/>
    <n v="0"/>
    <n v="-91806696"/>
    <n v="-540809515"/>
    <n v="0"/>
    <n v="0"/>
    <n v="0"/>
    <n v="0"/>
    <n v="0"/>
    <n v="0"/>
    <n v="0"/>
    <n v="0"/>
    <n v="3177866227"/>
    <n v="1218994015"/>
    <n v="0"/>
    <n v="0"/>
    <n v="0"/>
    <n v="0"/>
    <n v="0"/>
    <n v="0"/>
    <n v="0"/>
    <n v="0"/>
    <n v="0"/>
    <n v="0"/>
    <n v="0"/>
    <n v="1218994015"/>
    <n v="0"/>
    <n v="0"/>
    <n v="173539058"/>
    <n v="173531727"/>
    <n v="173558199"/>
    <n v="0"/>
    <n v="0"/>
    <n v="0"/>
    <n v="0"/>
    <n v="0"/>
    <n v="0"/>
    <n v="0"/>
    <n v="520628984"/>
    <n v="3047866227"/>
    <n v="1218994015"/>
    <n v="520628984"/>
    <n v="0"/>
    <n v="0"/>
    <n v="0"/>
    <n v="0"/>
    <n v="0"/>
    <n v="0"/>
    <n v="0"/>
    <n v="0"/>
    <n v="0"/>
    <n v="0"/>
    <n v="0"/>
    <n v="0"/>
    <n v="0"/>
    <n v="0"/>
    <n v="0"/>
    <n v="130000000"/>
    <n v="0"/>
    <n v="0"/>
    <n v="3177866227"/>
    <n v="1218994015"/>
    <n v="520628984"/>
  </r>
  <r>
    <s v="10.2"/>
    <s v="O232020200991122"/>
    <n v="1905014"/>
    <x v="19"/>
    <n v="1923305565"/>
    <n v="0"/>
    <n v="0"/>
    <n v="551603860"/>
    <n v="-274659692"/>
    <n v="0"/>
    <n v="0"/>
    <n v="0"/>
    <n v="0"/>
    <n v="0"/>
    <n v="0"/>
    <n v="0"/>
    <n v="0"/>
    <n v="2200249733"/>
    <n v="1234792112"/>
    <n v="0"/>
    <n v="0"/>
    <n v="0"/>
    <n v="0"/>
    <n v="0"/>
    <n v="0"/>
    <n v="0"/>
    <n v="0"/>
    <n v="0"/>
    <n v="0"/>
    <n v="0"/>
    <n v="1234792112"/>
    <n v="0"/>
    <n v="0"/>
    <n v="175788138"/>
    <n v="175780738"/>
    <n v="175807597"/>
    <n v="0"/>
    <n v="0"/>
    <n v="0"/>
    <n v="0"/>
    <n v="0"/>
    <n v="0"/>
    <n v="0"/>
    <n v="527376473"/>
    <n v="1851882693"/>
    <n v="1234792112"/>
    <n v="527376473"/>
    <n v="0"/>
    <n v="0"/>
    <n v="0"/>
    <n v="0"/>
    <n v="0"/>
    <n v="0"/>
    <n v="0"/>
    <n v="0"/>
    <n v="0"/>
    <n v="0"/>
    <n v="0"/>
    <n v="0"/>
    <n v="0"/>
    <n v="0"/>
    <n v="0"/>
    <n v="348367040"/>
    <n v="0"/>
    <n v="0"/>
    <n v="2200249733"/>
    <n v="1234792112"/>
    <n v="527376473"/>
  </r>
  <r>
    <s v="11.1"/>
    <s v="O232020200991122"/>
    <n v="1905014"/>
    <x v="20"/>
    <n v="3039909691"/>
    <n v="0"/>
    <n v="0"/>
    <n v="-1601111945"/>
    <n v="0"/>
    <n v="0"/>
    <n v="0"/>
    <n v="0"/>
    <n v="0"/>
    <n v="0"/>
    <n v="0"/>
    <n v="0"/>
    <n v="0"/>
    <n v="1438797746"/>
    <n v="392832041"/>
    <n v="0"/>
    <n v="0"/>
    <n v="0"/>
    <n v="0"/>
    <n v="0"/>
    <n v="0"/>
    <n v="0"/>
    <n v="0"/>
    <n v="0"/>
    <n v="0"/>
    <n v="0"/>
    <n v="392832041"/>
    <n v="0"/>
    <n v="325551852"/>
    <n v="1749830"/>
    <n v="20882994"/>
    <n v="6371666"/>
    <n v="0"/>
    <n v="0"/>
    <n v="0"/>
    <n v="0"/>
    <n v="0"/>
    <n v="0"/>
    <n v="0"/>
    <n v="354556342"/>
    <n v="258257173"/>
    <n v="12291468"/>
    <n v="5249610"/>
    <n v="0"/>
    <n v="0"/>
    <n v="0"/>
    <n v="0"/>
    <n v="0"/>
    <n v="0"/>
    <n v="0"/>
    <n v="0"/>
    <n v="0"/>
    <n v="0"/>
    <n v="0"/>
    <n v="0"/>
    <n v="0"/>
    <n v="0"/>
    <n v="0"/>
    <n v="1180540573"/>
    <n v="380540573"/>
    <n v="349306732"/>
    <n v="1438797746"/>
    <n v="392832041"/>
    <n v="354556342"/>
  </r>
  <r>
    <s v="12.1"/>
    <s v="O232020200991122"/>
    <n v="1905014"/>
    <x v="21"/>
    <n v="1439909691"/>
    <n v="0"/>
    <n v="0"/>
    <n v="-180337212"/>
    <n v="0"/>
    <n v="0"/>
    <n v="0"/>
    <n v="0"/>
    <n v="0"/>
    <n v="0"/>
    <n v="0"/>
    <n v="0"/>
    <n v="0"/>
    <n v="1259572479"/>
    <n v="774446951"/>
    <n v="0"/>
    <n v="0"/>
    <n v="0"/>
    <n v="0"/>
    <n v="0"/>
    <n v="0"/>
    <n v="0"/>
    <n v="0"/>
    <n v="0"/>
    <n v="0"/>
    <n v="0"/>
    <n v="774446951"/>
    <n v="0"/>
    <n v="181791376"/>
    <n v="79992179"/>
    <n v="90518723"/>
    <n v="82508241"/>
    <n v="0"/>
    <n v="0"/>
    <n v="0"/>
    <n v="0"/>
    <n v="0"/>
    <n v="0"/>
    <n v="0"/>
    <n v="434810519"/>
    <n v="1047070426"/>
    <n v="561944898"/>
    <n v="239976168"/>
    <n v="0"/>
    <n v="0"/>
    <n v="0"/>
    <n v="0"/>
    <n v="0"/>
    <n v="0"/>
    <n v="0"/>
    <n v="0"/>
    <n v="0"/>
    <n v="0"/>
    <n v="0"/>
    <n v="0"/>
    <n v="0"/>
    <n v="0"/>
    <n v="0"/>
    <n v="212502053"/>
    <n v="212502053"/>
    <n v="194834351"/>
    <n v="1259572479"/>
    <n v="774446951"/>
    <n v="434810519"/>
  </r>
  <r>
    <s v="13.1"/>
    <s v="O232020200991122"/>
    <n v="1905014"/>
    <x v="22"/>
    <n v="1439909691"/>
    <n v="0"/>
    <n v="0"/>
    <n v="-42076931"/>
    <n v="0"/>
    <n v="0"/>
    <n v="0"/>
    <n v="0"/>
    <n v="0"/>
    <n v="0"/>
    <n v="0"/>
    <n v="0"/>
    <n v="0"/>
    <n v="1397832760"/>
    <n v="859338348"/>
    <n v="0"/>
    <n v="0"/>
    <n v="0"/>
    <n v="0"/>
    <n v="0"/>
    <n v="0"/>
    <n v="0"/>
    <n v="0"/>
    <n v="0"/>
    <n v="0"/>
    <n v="0"/>
    <n v="859338348"/>
    <n v="0"/>
    <n v="181772689"/>
    <n v="92076699"/>
    <n v="102512885"/>
    <n v="94548888"/>
    <n v="0"/>
    <n v="0"/>
    <n v="0"/>
    <n v="0"/>
    <n v="0"/>
    <n v="0"/>
    <n v="0"/>
    <n v="470911161"/>
    <n v="1185330707"/>
    <n v="646836295"/>
    <n v="276231093"/>
    <n v="0"/>
    <n v="0"/>
    <n v="0"/>
    <n v="0"/>
    <n v="0"/>
    <n v="0"/>
    <n v="0"/>
    <n v="0"/>
    <n v="0"/>
    <n v="0"/>
    <n v="0"/>
    <n v="0"/>
    <n v="0"/>
    <n v="0"/>
    <n v="0"/>
    <n v="212502053"/>
    <n v="212502053"/>
    <n v="194680068"/>
    <n v="1397832760"/>
    <n v="859338348"/>
    <n v="470911161"/>
  </r>
  <r>
    <s v="14.1"/>
    <s v="O232020200991122"/>
    <n v="1905014"/>
    <x v="23"/>
    <n v="6370909691"/>
    <n v="0"/>
    <n v="0"/>
    <n v="322565100"/>
    <n v="-335202926"/>
    <n v="0"/>
    <n v="0"/>
    <n v="0"/>
    <n v="0"/>
    <n v="0"/>
    <n v="0"/>
    <n v="0"/>
    <n v="0"/>
    <n v="6358271865"/>
    <n v="346029977"/>
    <n v="0"/>
    <n v="0"/>
    <n v="672109524"/>
    <n v="0"/>
    <n v="0"/>
    <n v="0"/>
    <n v="0"/>
    <n v="0"/>
    <n v="0"/>
    <n v="0"/>
    <n v="0"/>
    <n v="1018139501"/>
    <n v="0"/>
    <n v="0"/>
    <n v="49254913"/>
    <n v="184351118"/>
    <n v="454554034"/>
    <n v="0"/>
    <n v="0"/>
    <n v="0"/>
    <n v="0"/>
    <n v="0"/>
    <n v="0"/>
    <n v="0"/>
    <n v="688160065"/>
    <n v="3201436186"/>
    <n v="346029977"/>
    <n v="147770497"/>
    <n v="0"/>
    <n v="0"/>
    <n v="0"/>
    <n v="0"/>
    <n v="0"/>
    <n v="0"/>
    <n v="0"/>
    <n v="0"/>
    <n v="0"/>
    <n v="0"/>
    <n v="0"/>
    <n v="0"/>
    <n v="0"/>
    <n v="0"/>
    <n v="0"/>
    <n v="3156835679"/>
    <n v="672109524"/>
    <n v="540389568"/>
    <n v="6358271865"/>
    <n v="1018139501"/>
    <n v="688160065"/>
  </r>
  <r>
    <s v="15.1"/>
    <s v="O232020200991122"/>
    <n v="1905014"/>
    <x v="14"/>
    <n v="308780380"/>
    <n v="0"/>
    <n v="0"/>
    <n v="0"/>
    <n v="0"/>
    <n v="0"/>
    <n v="0"/>
    <n v="0"/>
    <n v="0"/>
    <n v="0"/>
    <n v="0"/>
    <n v="0"/>
    <n v="0"/>
    <n v="308780380"/>
    <n v="308780380"/>
    <n v="0"/>
    <n v="0"/>
    <n v="0"/>
    <n v="0"/>
    <n v="0"/>
    <n v="0"/>
    <n v="0"/>
    <n v="0"/>
    <n v="0"/>
    <n v="0"/>
    <n v="0"/>
    <n v="308780380"/>
    <n v="0"/>
    <n v="132090545"/>
    <n v="21981660"/>
    <n v="29742658"/>
    <n v="23864486"/>
    <n v="0"/>
    <n v="0"/>
    <n v="0"/>
    <n v="0"/>
    <n v="0"/>
    <n v="0"/>
    <n v="0"/>
    <n v="207679349"/>
    <n v="154390192"/>
    <n v="154390192"/>
    <n v="65946980"/>
    <n v="0"/>
    <n v="0"/>
    <n v="0"/>
    <n v="0"/>
    <n v="0"/>
    <n v="0"/>
    <n v="0"/>
    <n v="0"/>
    <n v="0"/>
    <n v="0"/>
    <n v="0"/>
    <n v="0"/>
    <n v="0"/>
    <n v="0"/>
    <n v="0"/>
    <n v="154390188"/>
    <n v="154390188"/>
    <n v="141732369"/>
    <n v="308780380"/>
    <n v="308780380"/>
    <n v="207679349"/>
  </r>
  <r>
    <s v="15.1"/>
    <s v="O232020200991122"/>
    <n v="1905049"/>
    <x v="12"/>
    <n v="9973598"/>
    <n v="0"/>
    <n v="0"/>
    <n v="0"/>
    <n v="0"/>
    <n v="0"/>
    <n v="0"/>
    <n v="0"/>
    <n v="0"/>
    <n v="0"/>
    <n v="0"/>
    <n v="0"/>
    <n v="0"/>
    <n v="9973598"/>
    <n v="9973598"/>
    <n v="0"/>
    <n v="0"/>
    <n v="0"/>
    <n v="0"/>
    <n v="0"/>
    <n v="0"/>
    <n v="0"/>
    <n v="0"/>
    <n v="0"/>
    <n v="0"/>
    <n v="0"/>
    <n v="9973598"/>
    <n v="0"/>
    <n v="0"/>
    <n v="1420014"/>
    <n v="1419966"/>
    <n v="1420192"/>
    <n v="0"/>
    <n v="0"/>
    <n v="0"/>
    <n v="0"/>
    <n v="0"/>
    <n v="0"/>
    <n v="0"/>
    <n v="4260172"/>
    <n v="9973598"/>
    <n v="9973598"/>
    <n v="4260172"/>
    <n v="0"/>
    <n v="0"/>
    <n v="0"/>
    <n v="0"/>
    <n v="0"/>
    <n v="0"/>
    <n v="0"/>
    <n v="0"/>
    <n v="0"/>
    <n v="0"/>
    <n v="0"/>
    <n v="0"/>
    <n v="0"/>
    <n v="0"/>
    <n v="0"/>
    <n v="0"/>
    <n v="0"/>
    <n v="0"/>
    <n v="9973598"/>
    <n v="9973598"/>
    <n v="4260172"/>
  </r>
  <r>
    <s v="15.1"/>
    <s v="O232020200991122"/>
    <n v="1905014"/>
    <x v="24"/>
    <n v="0"/>
    <n v="0"/>
    <n v="0"/>
    <n v="438578447"/>
    <n v="0"/>
    <n v="0"/>
    <n v="0"/>
    <n v="0"/>
    <n v="0"/>
    <n v="0"/>
    <n v="0"/>
    <n v="0"/>
    <n v="0"/>
    <n v="438578447"/>
    <n v="0"/>
    <n v="0"/>
    <n v="0"/>
    <n v="0"/>
    <n v="0"/>
    <n v="0"/>
    <n v="0"/>
    <n v="0"/>
    <n v="0"/>
    <n v="0"/>
    <n v="0"/>
    <n v="0"/>
    <n v="0"/>
    <n v="0"/>
    <n v="0"/>
    <n v="0"/>
    <n v="0"/>
    <n v="0"/>
    <n v="0"/>
    <n v="0"/>
    <n v="0"/>
    <n v="0"/>
    <n v="0"/>
    <n v="0"/>
    <n v="0"/>
    <n v="0"/>
    <n v="438578447"/>
    <n v="0"/>
    <n v="0"/>
    <n v="0"/>
    <n v="0"/>
    <n v="0"/>
    <n v="0"/>
    <n v="0"/>
    <n v="0"/>
    <n v="0"/>
    <n v="0"/>
    <n v="0"/>
    <n v="0"/>
    <n v="0"/>
    <n v="0"/>
    <n v="0"/>
    <n v="0"/>
    <n v="0"/>
    <n v="0"/>
    <n v="0"/>
    <n v="0"/>
    <n v="438578447"/>
    <n v="0"/>
    <n v="0"/>
  </r>
  <r>
    <s v="16.1"/>
    <s v="O232020200991122"/>
    <n v="1905014"/>
    <x v="25"/>
    <n v="2114630950"/>
    <n v="0"/>
    <n v="0"/>
    <n v="-321670148"/>
    <n v="0"/>
    <n v="0"/>
    <n v="0"/>
    <n v="0"/>
    <n v="0"/>
    <n v="0"/>
    <n v="0"/>
    <n v="0"/>
    <n v="0"/>
    <n v="1792960802"/>
    <n v="1141195159"/>
    <n v="0"/>
    <n v="0"/>
    <n v="0"/>
    <n v="0"/>
    <n v="0"/>
    <n v="0"/>
    <n v="0"/>
    <n v="0"/>
    <n v="0"/>
    <n v="0"/>
    <n v="0"/>
    <n v="1141195159"/>
    <n v="0"/>
    <n v="190174854"/>
    <n v="130800891"/>
    <n v="141639747.14489603"/>
    <n v="133344379.59410766"/>
    <n v="0"/>
    <n v="0"/>
    <n v="0"/>
    <n v="0"/>
    <n v="0"/>
    <n v="0"/>
    <n v="0"/>
    <n v="595959871.73900366"/>
    <n v="1385085526"/>
    <n v="918840043"/>
    <n v="392406067.09947765"/>
    <n v="0"/>
    <n v="0"/>
    <n v="0"/>
    <n v="0"/>
    <n v="0"/>
    <n v="0"/>
    <n v="0"/>
    <n v="0"/>
    <n v="0"/>
    <n v="0"/>
    <n v="0"/>
    <n v="0"/>
    <n v="0"/>
    <n v="0"/>
    <n v="0"/>
    <n v="407875276"/>
    <n v="222355116"/>
    <n v="203553804.63952607"/>
    <n v="1792960802"/>
    <n v="1141195159"/>
    <n v="595959871.73900366"/>
  </r>
  <r>
    <s v="16.2"/>
    <s v="O232020200991122"/>
    <n v="1905014"/>
    <x v="25"/>
    <n v="670165298"/>
    <n v="0"/>
    <n v="0"/>
    <n v="420025586"/>
    <n v="0"/>
    <n v="0"/>
    <n v="0"/>
    <n v="0"/>
    <n v="0"/>
    <n v="0"/>
    <n v="0"/>
    <n v="0"/>
    <n v="0"/>
    <n v="1090190884"/>
    <n v="670165298"/>
    <n v="0"/>
    <n v="0"/>
    <n v="0"/>
    <n v="0"/>
    <n v="0"/>
    <n v="0"/>
    <n v="0"/>
    <n v="0"/>
    <n v="0"/>
    <n v="0"/>
    <n v="0"/>
    <n v="670165298"/>
    <n v="0"/>
    <n v="138809741"/>
    <n v="72293763"/>
    <n v="80205673.855103955"/>
    <n v="74149225.405892327"/>
    <n v="0"/>
    <n v="0"/>
    <n v="0"/>
    <n v="0"/>
    <n v="0"/>
    <n v="0"/>
    <n v="0"/>
    <n v="365458403.26099628"/>
    <n v="927891819"/>
    <n v="507866233"/>
    <n v="216886108.90052235"/>
    <n v="0"/>
    <n v="0"/>
    <n v="0"/>
    <n v="0"/>
    <n v="0"/>
    <n v="0"/>
    <n v="0"/>
    <n v="0"/>
    <n v="0"/>
    <n v="0"/>
    <n v="0"/>
    <n v="0"/>
    <n v="0"/>
    <n v="0"/>
    <n v="0"/>
    <n v="162299065"/>
    <n v="162299065"/>
    <n v="148572294.36047393"/>
    <n v="1090190884"/>
    <n v="670165298"/>
    <n v="365458403.26099628"/>
  </r>
  <r>
    <s v="17.1"/>
    <s v="O232020200991122"/>
    <n v="1905014"/>
    <x v="26"/>
    <n v="509264346"/>
    <n v="0"/>
    <n v="0"/>
    <n v="0"/>
    <n v="0"/>
    <n v="0"/>
    <n v="0"/>
    <n v="0"/>
    <n v="0"/>
    <n v="0"/>
    <n v="0"/>
    <n v="0"/>
    <n v="0"/>
    <n v="509264346"/>
    <n v="509264346"/>
    <n v="0"/>
    <n v="0"/>
    <n v="0"/>
    <n v="0"/>
    <n v="0"/>
    <n v="0"/>
    <n v="0"/>
    <n v="0"/>
    <n v="0"/>
    <n v="0"/>
    <n v="0"/>
    <n v="509264346"/>
    <n v="0"/>
    <n v="94914095"/>
    <n v="56718463"/>
    <n v="62244562"/>
    <n v="58066764"/>
    <n v="0"/>
    <n v="0"/>
    <n v="0"/>
    <n v="0"/>
    <n v="0"/>
    <n v="0"/>
    <n v="0"/>
    <n v="271943884"/>
    <n v="398339025"/>
    <n v="398339025"/>
    <n v="170169479"/>
    <n v="0"/>
    <n v="0"/>
    <n v="0"/>
    <n v="0"/>
    <n v="0"/>
    <n v="0"/>
    <n v="0"/>
    <n v="0"/>
    <n v="0"/>
    <n v="0"/>
    <n v="0"/>
    <n v="0"/>
    <n v="0"/>
    <n v="0"/>
    <n v="0"/>
    <n v="110925321"/>
    <n v="110925321"/>
    <n v="101774405"/>
    <n v="509264346"/>
    <n v="509264346"/>
    <n v="271943884"/>
  </r>
  <r>
    <s v="17.1"/>
    <s v="O232020200991122"/>
    <n v="1905014"/>
    <x v="27"/>
    <n v="233448349"/>
    <n v="0"/>
    <n v="0"/>
    <n v="796449297"/>
    <n v="0"/>
    <n v="0"/>
    <n v="0"/>
    <n v="0"/>
    <n v="0"/>
    <n v="0"/>
    <n v="0"/>
    <n v="0"/>
    <n v="0"/>
    <n v="1029897646"/>
    <n v="233448349"/>
    <n v="0"/>
    <n v="0"/>
    <n v="0"/>
    <n v="0"/>
    <n v="0"/>
    <n v="0"/>
    <n v="0"/>
    <n v="0"/>
    <n v="0"/>
    <n v="0"/>
    <n v="0"/>
    <n v="233448349"/>
    <n v="0"/>
    <n v="29479405"/>
    <n v="28329411"/>
    <n v="30045339"/>
    <n v="28748572"/>
    <n v="0"/>
    <n v="0"/>
    <n v="0"/>
    <n v="0"/>
    <n v="0"/>
    <n v="0"/>
    <n v="0"/>
    <n v="116602727"/>
    <n v="995445308"/>
    <n v="198996011"/>
    <n v="84992576"/>
    <n v="0"/>
    <n v="0"/>
    <n v="0"/>
    <n v="0"/>
    <n v="0"/>
    <n v="0"/>
    <n v="0"/>
    <n v="0"/>
    <n v="0"/>
    <n v="0"/>
    <n v="0"/>
    <n v="0"/>
    <n v="0"/>
    <n v="0"/>
    <n v="0"/>
    <n v="34452338"/>
    <n v="34452338"/>
    <n v="31610151"/>
    <n v="1029897646"/>
    <n v="233448349"/>
    <n v="116602727"/>
  </r>
  <r>
    <s v="17.1"/>
    <s v="O232020200991122"/>
    <n v="1905014"/>
    <x v="28"/>
    <n v="487626287"/>
    <n v="0"/>
    <n v="0"/>
    <n v="0"/>
    <n v="0"/>
    <n v="0"/>
    <n v="0"/>
    <n v="0"/>
    <n v="0"/>
    <n v="0"/>
    <n v="0"/>
    <n v="0"/>
    <n v="0"/>
    <n v="487626287"/>
    <n v="487626287"/>
    <n v="0"/>
    <n v="0"/>
    <n v="0"/>
    <n v="0"/>
    <n v="0"/>
    <n v="0"/>
    <n v="0"/>
    <n v="0"/>
    <n v="0"/>
    <n v="0"/>
    <n v="0"/>
    <n v="487626287"/>
    <n v="0"/>
    <n v="148671672"/>
    <n v="44670290"/>
    <n v="53629922"/>
    <n v="46887590"/>
    <n v="0"/>
    <n v="0"/>
    <n v="0"/>
    <n v="0"/>
    <n v="0"/>
    <n v="0"/>
    <n v="0"/>
    <n v="293859474"/>
    <n v="313872823"/>
    <n v="313872823"/>
    <n v="134001662"/>
    <n v="0"/>
    <n v="0"/>
    <n v="0"/>
    <n v="0"/>
    <n v="0"/>
    <n v="0"/>
    <n v="0"/>
    <n v="0"/>
    <n v="0"/>
    <n v="0"/>
    <n v="0"/>
    <n v="0"/>
    <n v="0"/>
    <n v="0"/>
    <n v="0"/>
    <n v="173753464"/>
    <n v="173753464"/>
    <n v="159857812"/>
    <n v="487626287"/>
    <n v="487626287"/>
    <n v="293859474"/>
  </r>
  <r>
    <s v="17.1"/>
    <s v="O232020200991122"/>
    <n v="1905049"/>
    <x v="5"/>
    <n v="39739962"/>
    <n v="0"/>
    <n v="0"/>
    <n v="0"/>
    <n v="0"/>
    <n v="0"/>
    <n v="0"/>
    <n v="0"/>
    <n v="0"/>
    <n v="0"/>
    <n v="0"/>
    <n v="0"/>
    <n v="0"/>
    <n v="39739962"/>
    <n v="39739962"/>
    <n v="0"/>
    <n v="0"/>
    <n v="0"/>
    <n v="0"/>
    <n v="0"/>
    <n v="0"/>
    <n v="0"/>
    <n v="0"/>
    <n v="0"/>
    <n v="0"/>
    <n v="0"/>
    <n v="39739962"/>
    <n v="0"/>
    <n v="0"/>
    <n v="5657439"/>
    <n v="5657191"/>
    <n v="5658041"/>
    <n v="0"/>
    <n v="0"/>
    <n v="0"/>
    <n v="0"/>
    <n v="0"/>
    <n v="0"/>
    <n v="0"/>
    <n v="16972671"/>
    <n v="39739962"/>
    <n v="39739962"/>
    <n v="16972671"/>
    <n v="0"/>
    <n v="0"/>
    <n v="0"/>
    <n v="0"/>
    <n v="0"/>
    <n v="0"/>
    <n v="0"/>
    <n v="0"/>
    <n v="0"/>
    <n v="0"/>
    <n v="0"/>
    <n v="0"/>
    <n v="0"/>
    <n v="0"/>
    <n v="0"/>
    <n v="0"/>
    <n v="0"/>
    <n v="0"/>
    <n v="39739962"/>
    <n v="39739962"/>
    <n v="16972671"/>
  </r>
  <r>
    <s v="18.1"/>
    <s v="O232020200991122"/>
    <n v="1905014"/>
    <x v="26"/>
    <n v="1557945588"/>
    <n v="0"/>
    <n v="0"/>
    <n v="861202665"/>
    <n v="0"/>
    <n v="0"/>
    <n v="0"/>
    <n v="0"/>
    <n v="0"/>
    <n v="0"/>
    <n v="0"/>
    <n v="0"/>
    <n v="0"/>
    <n v="2419148253"/>
    <n v="1524431891"/>
    <n v="0"/>
    <n v="0"/>
    <n v="0"/>
    <n v="0"/>
    <n v="0"/>
    <n v="0"/>
    <n v="0"/>
    <n v="0"/>
    <n v="0"/>
    <n v="0"/>
    <n v="0"/>
    <n v="1524431891"/>
    <n v="0"/>
    <n v="165962020"/>
    <n v="189389902"/>
    <n v="198921291"/>
    <n v="191629836"/>
    <n v="0"/>
    <n v="0"/>
    <n v="0"/>
    <n v="0"/>
    <n v="0"/>
    <n v="0"/>
    <n v="0"/>
    <n v="745903049"/>
    <n v="2224994471"/>
    <n v="1330278109"/>
    <n v="568192367"/>
    <n v="0"/>
    <n v="0"/>
    <n v="0"/>
    <n v="0"/>
    <n v="0"/>
    <n v="0"/>
    <n v="0"/>
    <n v="0"/>
    <n v="0"/>
    <n v="0"/>
    <n v="0"/>
    <n v="0"/>
    <n v="0"/>
    <n v="0"/>
    <n v="0"/>
    <n v="194153782"/>
    <n v="194153782"/>
    <n v="177710682"/>
    <n v="2419148253"/>
    <n v="1524431891"/>
    <n v="745903049"/>
  </r>
  <r>
    <s v="19.1"/>
    <s v="O232020200991122"/>
    <n v="1905014"/>
    <x v="29"/>
    <n v="17966625594"/>
    <n v="0"/>
    <n v="0"/>
    <n v="-13168078128"/>
    <n v="-2066666909"/>
    <n v="0"/>
    <n v="0"/>
    <n v="0"/>
    <n v="0"/>
    <n v="0"/>
    <n v="0"/>
    <n v="0"/>
    <n v="0"/>
    <n v="2731880557"/>
    <n v="829971401"/>
    <n v="0"/>
    <n v="0"/>
    <n v="0"/>
    <n v="0"/>
    <n v="0"/>
    <n v="0"/>
    <n v="0"/>
    <n v="0"/>
    <n v="0"/>
    <n v="0"/>
    <n v="0"/>
    <n v="829971401"/>
    <n v="0"/>
    <n v="687740420"/>
    <n v="3697079"/>
    <n v="43740610"/>
    <n v="13258114"/>
    <n v="0"/>
    <n v="0"/>
    <n v="0"/>
    <n v="0"/>
    <n v="0"/>
    <n v="0"/>
    <n v="0"/>
    <n v="748436223"/>
    <n v="1519884126"/>
    <n v="25969277"/>
    <n v="11091639"/>
    <n v="0"/>
    <n v="0"/>
    <n v="0"/>
    <n v="0"/>
    <n v="0"/>
    <n v="0"/>
    <n v="312502828"/>
    <n v="0"/>
    <n v="0"/>
    <n v="0"/>
    <n v="0"/>
    <n v="0"/>
    <n v="0"/>
    <n v="0"/>
    <n v="0"/>
    <n v="899493603"/>
    <n v="804002124"/>
    <n v="737344584"/>
    <n v="2731880557"/>
    <n v="829971401"/>
    <n v="748436223"/>
  </r>
  <r>
    <s v="20.1"/>
    <s v="O232020200991122"/>
    <n v="1905014"/>
    <x v="30"/>
    <n v="6316115037"/>
    <n v="0"/>
    <n v="0"/>
    <n v="-2634611165"/>
    <n v="0"/>
    <n v="0"/>
    <n v="0"/>
    <n v="0"/>
    <n v="0"/>
    <n v="0"/>
    <n v="0"/>
    <n v="0"/>
    <n v="0"/>
    <n v="3681503872"/>
    <n v="1455037049"/>
    <n v="0"/>
    <n v="0"/>
    <n v="0"/>
    <n v="0"/>
    <n v="0"/>
    <n v="0"/>
    <n v="0"/>
    <n v="0"/>
    <n v="0"/>
    <n v="0"/>
    <n v="0"/>
    <n v="1455037049"/>
    <n v="0"/>
    <n v="602919680"/>
    <n v="106811117"/>
    <n v="142904935"/>
    <n v="115364045"/>
    <n v="0"/>
    <n v="0"/>
    <n v="0"/>
    <n v="0"/>
    <n v="0"/>
    <n v="0"/>
    <n v="0"/>
    <n v="967999777"/>
    <n v="1599440273"/>
    <n v="750282102"/>
    <n v="321049409"/>
    <n v="0"/>
    <n v="0"/>
    <n v="0"/>
    <n v="0"/>
    <n v="0"/>
    <n v="0"/>
    <n v="0"/>
    <n v="0"/>
    <n v="0"/>
    <n v="0"/>
    <n v="0"/>
    <n v="0"/>
    <n v="0"/>
    <n v="0"/>
    <n v="0"/>
    <n v="2082063599"/>
    <n v="704754947"/>
    <n v="646950368"/>
    <n v="3681503872"/>
    <n v="1455037049"/>
    <n v="967999777"/>
  </r>
  <r>
    <s v="21.1"/>
    <s v="O232020200991122"/>
    <n v="1905014"/>
    <x v="31"/>
    <n v="1136356675"/>
    <n v="0"/>
    <n v="0"/>
    <n v="-844817129"/>
    <n v="0"/>
    <n v="0"/>
    <n v="0"/>
    <n v="0"/>
    <n v="0"/>
    <n v="0"/>
    <n v="0"/>
    <n v="0"/>
    <n v="0"/>
    <n v="291539546"/>
    <n v="168167973"/>
    <n v="0"/>
    <n v="0"/>
    <n v="0"/>
    <n v="0"/>
    <n v="0"/>
    <n v="0"/>
    <n v="0"/>
    <n v="0"/>
    <n v="0"/>
    <n v="0"/>
    <n v="0"/>
    <n v="168167973"/>
    <n v="0"/>
    <n v="138304675"/>
    <n v="929464"/>
    <n v="9086118"/>
    <n v="2913018"/>
    <n v="0"/>
    <n v="0"/>
    <n v="0"/>
    <n v="0"/>
    <n v="0"/>
    <n v="0"/>
    <n v="0"/>
    <n v="151233275"/>
    <n v="67003107"/>
    <n v="6528960"/>
    <n v="2788452"/>
    <n v="0"/>
    <n v="0"/>
    <n v="0"/>
    <n v="0"/>
    <n v="0"/>
    <n v="0"/>
    <n v="0"/>
    <n v="0"/>
    <n v="0"/>
    <n v="0"/>
    <n v="0"/>
    <n v="0"/>
    <n v="0"/>
    <n v="0"/>
    <n v="0"/>
    <n v="224536439"/>
    <n v="161639013"/>
    <n v="148444823"/>
    <n v="291539546"/>
    <n v="168167973"/>
    <n v="151233275"/>
  </r>
  <r>
    <s v="21.1"/>
    <s v="O232020200991122"/>
    <n v="1905014"/>
    <x v="32"/>
    <n v="40495319"/>
    <n v="0"/>
    <n v="0"/>
    <n v="0"/>
    <n v="0"/>
    <n v="0"/>
    <n v="0"/>
    <n v="0"/>
    <n v="0"/>
    <n v="0"/>
    <n v="0"/>
    <n v="0"/>
    <n v="0"/>
    <n v="40495319"/>
    <n v="40495319"/>
    <n v="0"/>
    <n v="0"/>
    <n v="0"/>
    <n v="0"/>
    <n v="0"/>
    <n v="0"/>
    <n v="0"/>
    <n v="0"/>
    <n v="0"/>
    <n v="0"/>
    <n v="0"/>
    <n v="40495319"/>
    <n v="0"/>
    <n v="0"/>
    <n v="5763091"/>
    <n v="5762077"/>
    <n v="5762163"/>
    <n v="0"/>
    <n v="0"/>
    <n v="0"/>
    <n v="0"/>
    <n v="0"/>
    <n v="0"/>
    <n v="0"/>
    <n v="17287331"/>
    <n v="40495319"/>
    <n v="40495319"/>
    <n v="17287331"/>
    <n v="0"/>
    <n v="0"/>
    <n v="0"/>
    <n v="0"/>
    <n v="0"/>
    <n v="0"/>
    <n v="0"/>
    <n v="0"/>
    <n v="0"/>
    <n v="0"/>
    <n v="0"/>
    <n v="0"/>
    <n v="0"/>
    <n v="0"/>
    <n v="0"/>
    <n v="0"/>
    <n v="0"/>
    <n v="0"/>
    <n v="40495319"/>
    <n v="40495319"/>
    <n v="17287331"/>
  </r>
  <r>
    <s v="22.1"/>
    <s v="O232020200991122"/>
    <n v="1905014"/>
    <x v="32"/>
    <n v="681602349"/>
    <n v="0"/>
    <n v="0"/>
    <n v="284394962"/>
    <n v="-106566997"/>
    <n v="0"/>
    <n v="0"/>
    <n v="0"/>
    <n v="0"/>
    <n v="0"/>
    <n v="0"/>
    <n v="0"/>
    <n v="0"/>
    <n v="859430314"/>
    <n v="411824598"/>
    <n v="0"/>
    <n v="0"/>
    <n v="0"/>
    <n v="0"/>
    <n v="0"/>
    <n v="0"/>
    <n v="0"/>
    <n v="0"/>
    <n v="0"/>
    <n v="0"/>
    <n v="0"/>
    <n v="411824598"/>
    <n v="0"/>
    <n v="0"/>
    <n v="58622825"/>
    <n v="58621037"/>
    <n v="58630044"/>
    <n v="0"/>
    <n v="0"/>
    <n v="0"/>
    <n v="0"/>
    <n v="0"/>
    <n v="0"/>
    <n v="0"/>
    <n v="175873906"/>
    <n v="859430314"/>
    <n v="411824598"/>
    <n v="175873906"/>
    <n v="0"/>
    <n v="0"/>
    <n v="0"/>
    <n v="0"/>
    <n v="0"/>
    <n v="0"/>
    <n v="0"/>
    <n v="0"/>
    <n v="0"/>
    <n v="0"/>
    <n v="0"/>
    <n v="0"/>
    <n v="0"/>
    <n v="0"/>
    <n v="0"/>
    <n v="0"/>
    <n v="0"/>
    <n v="0"/>
    <n v="859430314"/>
    <n v="411824598"/>
    <n v="175873906"/>
  </r>
  <r>
    <s v="23.1"/>
    <s v="O232020200991122"/>
    <n v="1905014"/>
    <x v="33"/>
    <n v="2776318040"/>
    <n v="0"/>
    <n v="0"/>
    <n v="-1187515510"/>
    <n v="-213531141"/>
    <n v="0"/>
    <n v="0"/>
    <n v="0"/>
    <n v="0"/>
    <n v="0"/>
    <n v="0"/>
    <n v="0"/>
    <n v="0"/>
    <n v="1375271389"/>
    <n v="440856414"/>
    <n v="0"/>
    <n v="0"/>
    <n v="0"/>
    <n v="0"/>
    <n v="0"/>
    <n v="0"/>
    <n v="0"/>
    <n v="0"/>
    <n v="0"/>
    <n v="0"/>
    <n v="0"/>
    <n v="440856414"/>
    <n v="0"/>
    <n v="0"/>
    <n v="62760414"/>
    <n v="62757585"/>
    <n v="62767043"/>
    <n v="0"/>
    <n v="0"/>
    <n v="0"/>
    <n v="0"/>
    <n v="0"/>
    <n v="0"/>
    <n v="0"/>
    <n v="188285042"/>
    <n v="736024972"/>
    <n v="440856414"/>
    <n v="188285042"/>
    <n v="0"/>
    <n v="0"/>
    <n v="0"/>
    <n v="0"/>
    <n v="0"/>
    <n v="0"/>
    <n v="0"/>
    <n v="0"/>
    <n v="0"/>
    <n v="0"/>
    <n v="0"/>
    <n v="0"/>
    <n v="0"/>
    <n v="0"/>
    <n v="0"/>
    <n v="639246417"/>
    <n v="0"/>
    <n v="0"/>
    <n v="1375271389"/>
    <n v="440856414"/>
    <n v="188285042"/>
  </r>
  <r>
    <s v="24.1"/>
    <s v="O232020200991122"/>
    <n v="1905014"/>
    <x v="34"/>
    <n v="97053164"/>
    <n v="0"/>
    <n v="0"/>
    <n v="0"/>
    <n v="0"/>
    <n v="0"/>
    <n v="0"/>
    <n v="0"/>
    <n v="0"/>
    <n v="0"/>
    <n v="0"/>
    <n v="0"/>
    <n v="0"/>
    <n v="97053164"/>
    <n v="97053164"/>
    <n v="0"/>
    <n v="0"/>
    <n v="0"/>
    <n v="0"/>
    <n v="0"/>
    <n v="0"/>
    <n v="0"/>
    <n v="0"/>
    <n v="0"/>
    <n v="0"/>
    <n v="0"/>
    <n v="97053164"/>
    <n v="0"/>
    <n v="0"/>
    <n v="13812120"/>
    <n v="13809689"/>
    <n v="13809897"/>
    <n v="0"/>
    <n v="0"/>
    <n v="0"/>
    <n v="0"/>
    <n v="0"/>
    <n v="0"/>
    <n v="0"/>
    <n v="41431706"/>
    <n v="97053164"/>
    <n v="97053164"/>
    <n v="41431706"/>
    <n v="0"/>
    <n v="0"/>
    <n v="0"/>
    <n v="0"/>
    <n v="0"/>
    <n v="0"/>
    <n v="0"/>
    <n v="0"/>
    <n v="0"/>
    <n v="0"/>
    <n v="0"/>
    <n v="0"/>
    <n v="0"/>
    <n v="0"/>
    <n v="0"/>
    <n v="0"/>
    <n v="0"/>
    <n v="0"/>
    <n v="97053164"/>
    <n v="97053164"/>
    <n v="41431706"/>
  </r>
  <r>
    <s v="24.1"/>
    <s v="O232020200991122"/>
    <n v="1905014"/>
    <x v="35"/>
    <n v="391550919"/>
    <n v="0"/>
    <n v="0"/>
    <n v="1567147191"/>
    <n v="-3667630"/>
    <n v="0"/>
    <n v="0"/>
    <n v="0"/>
    <n v="0"/>
    <n v="0"/>
    <n v="0"/>
    <n v="0"/>
    <n v="0"/>
    <n v="1955030480"/>
    <n v="384204369"/>
    <n v="0"/>
    <n v="0"/>
    <n v="0"/>
    <n v="0"/>
    <n v="0"/>
    <n v="0"/>
    <n v="0"/>
    <n v="0"/>
    <n v="0"/>
    <n v="0"/>
    <n v="0"/>
    <n v="384204369"/>
    <n v="0"/>
    <n v="195692204"/>
    <n v="23340193"/>
    <n v="34595173.872626431"/>
    <n v="26121636.363870688"/>
    <n v="0"/>
    <n v="0"/>
    <n v="0"/>
    <n v="0"/>
    <n v="0"/>
    <n v="0"/>
    <n v="0"/>
    <n v="279749207.2364971"/>
    <n v="1734754265"/>
    <n v="163928154"/>
    <n v="70024614.665307596"/>
    <n v="0"/>
    <n v="0"/>
    <n v="0"/>
    <n v="0"/>
    <n v="0"/>
    <n v="0"/>
    <n v="0"/>
    <n v="0"/>
    <n v="0"/>
    <n v="0"/>
    <n v="0"/>
    <n v="0"/>
    <n v="0"/>
    <n v="0"/>
    <n v="0"/>
    <n v="220276215"/>
    <n v="220276215"/>
    <n v="209724592.57118952"/>
    <n v="1955030480"/>
    <n v="384204369"/>
    <n v="279749207.2364971"/>
  </r>
  <r>
    <s v="24.1"/>
    <s v="O232020200991122"/>
    <n v="1905049"/>
    <x v="5"/>
    <n v="7639811"/>
    <n v="0"/>
    <n v="0"/>
    <n v="0"/>
    <n v="0"/>
    <n v="0"/>
    <n v="0"/>
    <n v="0"/>
    <n v="0"/>
    <n v="0"/>
    <n v="0"/>
    <n v="0"/>
    <n v="0"/>
    <n v="7639811"/>
    <n v="7639811"/>
    <n v="0"/>
    <n v="0"/>
    <n v="0"/>
    <n v="0"/>
    <n v="0"/>
    <n v="0"/>
    <n v="0"/>
    <n v="0"/>
    <n v="0"/>
    <n v="0"/>
    <n v="0"/>
    <n v="7639811"/>
    <n v="0"/>
    <n v="0"/>
    <n v="1087747"/>
    <n v="1087741.7159229203"/>
    <n v="1087933.9997585248"/>
    <n v="0"/>
    <n v="0"/>
    <n v="0"/>
    <n v="0"/>
    <n v="0"/>
    <n v="0"/>
    <n v="0"/>
    <n v="3263422.7156814449"/>
    <n v="7639811"/>
    <n v="7639811"/>
    <n v="3263422.7156814449"/>
    <n v="0"/>
    <n v="0"/>
    <n v="0"/>
    <n v="0"/>
    <n v="0"/>
    <n v="0"/>
    <n v="0"/>
    <n v="0"/>
    <n v="0"/>
    <n v="0"/>
    <n v="0"/>
    <n v="0"/>
    <n v="0"/>
    <n v="0"/>
    <n v="0"/>
    <n v="0"/>
    <n v="0"/>
    <n v="0"/>
    <n v="7639811"/>
    <n v="7639811"/>
    <n v="3263422.7156814449"/>
  </r>
  <r>
    <s v="24.2"/>
    <s v="O232020200991122"/>
    <n v="1905014"/>
    <x v="35"/>
    <n v="26365744"/>
    <n v="0"/>
    <n v="0"/>
    <n v="15508428"/>
    <n v="0"/>
    <n v="0"/>
    <n v="0"/>
    <n v="0"/>
    <n v="0"/>
    <n v="0"/>
    <n v="0"/>
    <n v="0"/>
    <n v="0"/>
    <n v="41874172"/>
    <n v="26365744"/>
    <n v="0"/>
    <n v="0"/>
    <n v="0"/>
    <n v="0"/>
    <n v="0"/>
    <n v="0"/>
    <n v="0"/>
    <n v="0"/>
    <n v="0"/>
    <n v="0"/>
    <n v="0"/>
    <n v="26365744"/>
    <n v="0"/>
    <n v="4097733"/>
    <n v="1876675"/>
    <n v="2539729.1273735655"/>
    <n v="2037176.6361293108"/>
    <n v="0"/>
    <n v="0"/>
    <n v="0"/>
    <n v="0"/>
    <n v="0"/>
    <n v="0"/>
    <n v="0"/>
    <n v="10551313.763502875"/>
    <n v="28691300"/>
    <n v="13182872"/>
    <n v="5630259.3346923999"/>
    <n v="0"/>
    <n v="0"/>
    <n v="0"/>
    <n v="0"/>
    <n v="0"/>
    <n v="0"/>
    <n v="0"/>
    <n v="0"/>
    <n v="0"/>
    <n v="0"/>
    <n v="0"/>
    <n v="0"/>
    <n v="0"/>
    <n v="0"/>
    <n v="0"/>
    <n v="13182872"/>
    <n v="13182872"/>
    <n v="4921054.4288104763"/>
    <n v="41874172"/>
    <n v="26365744"/>
    <n v="10551313.763502877"/>
  </r>
  <r>
    <s v="24.2"/>
    <s v="O232020200991122"/>
    <n v="1905049"/>
    <x v="5"/>
    <n v="851624"/>
    <n v="0"/>
    <n v="0"/>
    <n v="0"/>
    <n v="0"/>
    <n v="0"/>
    <n v="0"/>
    <n v="0"/>
    <n v="0"/>
    <n v="0"/>
    <n v="0"/>
    <n v="0"/>
    <n v="0"/>
    <n v="851624"/>
    <n v="851624"/>
    <n v="0"/>
    <n v="0"/>
    <n v="0"/>
    <n v="0"/>
    <n v="0"/>
    <n v="0"/>
    <n v="0"/>
    <n v="0"/>
    <n v="0"/>
    <n v="0"/>
    <n v="0"/>
    <n v="851624"/>
    <n v="0"/>
    <n v="181973"/>
    <n v="90938"/>
    <n v="101341.28407707976"/>
    <n v="93353.000241474991"/>
    <n v="0"/>
    <n v="0"/>
    <n v="0"/>
    <n v="0"/>
    <n v="0"/>
    <n v="0"/>
    <n v="0"/>
    <n v="467605.28431855474"/>
    <n v="638718"/>
    <n v="638718"/>
    <n v="272833.28431855474"/>
    <n v="0"/>
    <n v="0"/>
    <n v="0"/>
    <n v="0"/>
    <n v="0"/>
    <n v="0"/>
    <n v="0"/>
    <n v="0"/>
    <n v="0"/>
    <n v="0"/>
    <n v="0"/>
    <n v="0"/>
    <n v="0"/>
    <n v="0"/>
    <n v="0"/>
    <n v="212906"/>
    <n v="212906"/>
    <n v="194772"/>
    <n v="851624"/>
    <n v="851624"/>
    <n v="467605.28431855474"/>
  </r>
  <r>
    <s v="25.1"/>
    <s v="O232020200991122"/>
    <n v="1905014"/>
    <x v="28"/>
    <n v="1933848271"/>
    <n v="0"/>
    <n v="0"/>
    <n v="-1129402863"/>
    <n v="-5348869"/>
    <n v="0"/>
    <n v="0"/>
    <n v="0"/>
    <n v="0"/>
    <n v="0"/>
    <n v="0"/>
    <n v="0"/>
    <n v="0"/>
    <n v="799096539"/>
    <n v="368033918"/>
    <n v="0"/>
    <n v="0"/>
    <n v="0"/>
    <n v="0"/>
    <n v="0"/>
    <n v="0"/>
    <n v="0"/>
    <n v="0"/>
    <n v="0"/>
    <n v="0"/>
    <n v="0"/>
    <n v="368033918"/>
    <n v="0"/>
    <n v="152589583"/>
    <n v="27013968"/>
    <n v="36310461"/>
    <n v="29360542"/>
    <n v="0"/>
    <n v="0"/>
    <n v="0"/>
    <n v="0"/>
    <n v="0"/>
    <n v="0"/>
    <n v="0"/>
    <n v="245274554"/>
    <n v="620837352"/>
    <n v="189774731"/>
    <n v="81044495"/>
    <n v="0"/>
    <n v="0"/>
    <n v="0"/>
    <n v="0"/>
    <n v="0"/>
    <n v="0"/>
    <n v="0"/>
    <n v="0"/>
    <n v="0"/>
    <n v="0"/>
    <n v="0"/>
    <n v="0"/>
    <n v="0"/>
    <n v="0"/>
    <n v="0"/>
    <n v="178259187"/>
    <n v="178259187"/>
    <n v="164230059"/>
    <n v="799096539"/>
    <n v="368033918"/>
    <n v="245274554"/>
  </r>
  <r>
    <s v="26.1"/>
    <s v="O232020200991122"/>
    <n v="1905014"/>
    <x v="36"/>
    <n v="4963071847"/>
    <n v="0"/>
    <n v="0"/>
    <n v="-1743368487"/>
    <n v="-405695154"/>
    <n v="0"/>
    <n v="0"/>
    <n v="0"/>
    <n v="0"/>
    <n v="0"/>
    <n v="0"/>
    <n v="0"/>
    <n v="0"/>
    <n v="2814008206"/>
    <n v="837598247"/>
    <n v="0"/>
    <n v="0"/>
    <n v="0"/>
    <n v="0"/>
    <n v="0"/>
    <n v="0"/>
    <n v="0"/>
    <n v="0"/>
    <n v="0"/>
    <n v="0"/>
    <n v="0"/>
    <n v="837598247"/>
    <n v="0"/>
    <n v="0"/>
    <n v="119242001"/>
    <n v="119180893"/>
    <n v="117803599"/>
    <n v="0"/>
    <n v="0"/>
    <n v="0"/>
    <n v="0"/>
    <n v="0"/>
    <n v="0"/>
    <n v="0"/>
    <n v="356226493"/>
    <n v="2604054704"/>
    <n v="837598247"/>
    <n v="356226493"/>
    <n v="0"/>
    <n v="0"/>
    <n v="0"/>
    <n v="0"/>
    <n v="0"/>
    <n v="0"/>
    <n v="0"/>
    <n v="0"/>
    <n v="0"/>
    <n v="0"/>
    <n v="0"/>
    <n v="0"/>
    <n v="0"/>
    <n v="0"/>
    <n v="0"/>
    <n v="209953502"/>
    <n v="0"/>
    <n v="0"/>
    <n v="2814008206"/>
    <n v="837598247"/>
    <n v="356226493"/>
  </r>
  <r>
    <s v="27.1"/>
    <s v="O232020200991122"/>
    <n v="1905014"/>
    <x v="34"/>
    <n v="1090341560"/>
    <n v="0"/>
    <n v="0"/>
    <n v="1163430356"/>
    <n v="0"/>
    <n v="0"/>
    <n v="0"/>
    <n v="0"/>
    <n v="0"/>
    <n v="0"/>
    <n v="0"/>
    <n v="0"/>
    <n v="0"/>
    <n v="2253771916"/>
    <n v="615857373"/>
    <n v="0"/>
    <n v="0"/>
    <n v="0"/>
    <n v="0"/>
    <n v="0"/>
    <n v="0"/>
    <n v="0"/>
    <n v="0"/>
    <n v="0"/>
    <n v="0"/>
    <n v="0"/>
    <n v="615857373"/>
    <n v="0"/>
    <n v="149920524"/>
    <n v="62722566"/>
    <n v="71440326"/>
    <n v="64817619"/>
    <n v="0"/>
    <n v="0"/>
    <n v="0"/>
    <n v="0"/>
    <n v="0"/>
    <n v="0"/>
    <n v="0"/>
    <n v="348901035"/>
    <n v="2078536053"/>
    <n v="440621510"/>
    <n v="188168018"/>
    <n v="0"/>
    <n v="0"/>
    <n v="0"/>
    <n v="0"/>
    <n v="0"/>
    <n v="0"/>
    <n v="0"/>
    <n v="0"/>
    <n v="0"/>
    <n v="0"/>
    <n v="0"/>
    <n v="0"/>
    <n v="0"/>
    <n v="0"/>
    <n v="0"/>
    <n v="175235863"/>
    <n v="175235863"/>
    <n v="160733017"/>
    <n v="2253771916"/>
    <n v="615857373"/>
    <n v="348901035"/>
  </r>
  <r>
    <s v="28.1"/>
    <s v="O232020200991122"/>
    <n v="1905014"/>
    <x v="37"/>
    <n v="1096876424"/>
    <n v="0"/>
    <n v="0"/>
    <n v="-707083124"/>
    <n v="0"/>
    <n v="0"/>
    <n v="0"/>
    <n v="0"/>
    <n v="0"/>
    <n v="0"/>
    <n v="0"/>
    <n v="0"/>
    <n v="0"/>
    <n v="389793300"/>
    <n v="237953260"/>
    <n v="0"/>
    <n v="0"/>
    <n v="0"/>
    <n v="0"/>
    <n v="0"/>
    <n v="0"/>
    <n v="0"/>
    <n v="0"/>
    <n v="0"/>
    <n v="0"/>
    <n v="0"/>
    <n v="237953260"/>
    <n v="0"/>
    <n v="98600015"/>
    <n v="17467635"/>
    <n v="23263990"/>
    <n v="18870481"/>
    <n v="0"/>
    <n v="0"/>
    <n v="0"/>
    <n v="0"/>
    <n v="0"/>
    <n v="0"/>
    <n v="0"/>
    <n v="158202121"/>
    <n v="198619352"/>
    <n v="122699332"/>
    <n v="52404051"/>
    <n v="0"/>
    <n v="0"/>
    <n v="0"/>
    <n v="0"/>
    <n v="0"/>
    <n v="0"/>
    <n v="0"/>
    <n v="0"/>
    <n v="0"/>
    <n v="0"/>
    <n v="0"/>
    <n v="0"/>
    <n v="0"/>
    <n v="0"/>
    <n v="0"/>
    <n v="191173948"/>
    <n v="115253928"/>
    <n v="105798070"/>
    <n v="389793300"/>
    <n v="237953260"/>
    <n v="158202121"/>
  </r>
  <r>
    <s v="29.1"/>
    <s v="O232020200991122"/>
    <n v="1905014"/>
    <x v="38"/>
    <n v="1238718337"/>
    <n v="0"/>
    <n v="0"/>
    <n v="-620842016"/>
    <n v="-131574069"/>
    <n v="0"/>
    <n v="0"/>
    <n v="0"/>
    <n v="0"/>
    <n v="0"/>
    <n v="0"/>
    <n v="0"/>
    <n v="0"/>
    <n v="486302252"/>
    <n v="271647862"/>
    <n v="0"/>
    <n v="0"/>
    <n v="0"/>
    <n v="0"/>
    <n v="0"/>
    <n v="0"/>
    <n v="0"/>
    <n v="0"/>
    <n v="0"/>
    <n v="0"/>
    <n v="0"/>
    <n v="271647862"/>
    <n v="0"/>
    <n v="0"/>
    <n v="38672184"/>
    <n v="38670550"/>
    <n v="38676464"/>
    <n v="0"/>
    <n v="0"/>
    <n v="0"/>
    <n v="0"/>
    <n v="0"/>
    <n v="0"/>
    <n v="0"/>
    <n v="116019198"/>
    <n v="407861592"/>
    <n v="271647862"/>
    <n v="116019198"/>
    <n v="0"/>
    <n v="0"/>
    <n v="0"/>
    <n v="0"/>
    <n v="0"/>
    <n v="0"/>
    <n v="0"/>
    <n v="0"/>
    <n v="0"/>
    <n v="0"/>
    <n v="0"/>
    <n v="0"/>
    <n v="0"/>
    <n v="0"/>
    <n v="0"/>
    <n v="78440660"/>
    <n v="0"/>
    <n v="0"/>
    <n v="486302252"/>
    <n v="271647862"/>
    <n v="116019198"/>
  </r>
  <r>
    <s v="30.1"/>
    <s v="O232020200991122"/>
    <n v="1905014"/>
    <x v="39"/>
    <n v="3667499430"/>
    <n v="0"/>
    <n v="0"/>
    <n v="-2203278934"/>
    <n v="0"/>
    <n v="0"/>
    <n v="0"/>
    <n v="0"/>
    <n v="0"/>
    <n v="0"/>
    <n v="0"/>
    <n v="0"/>
    <n v="0"/>
    <n v="1464220496"/>
    <n v="914726633"/>
    <n v="0"/>
    <n v="0"/>
    <n v="0"/>
    <n v="0"/>
    <n v="0"/>
    <n v="0"/>
    <n v="0"/>
    <n v="0"/>
    <n v="0"/>
    <n v="0"/>
    <n v="0"/>
    <n v="914726633"/>
    <n v="0"/>
    <n v="379038952"/>
    <n v="67148224"/>
    <n v="89447661"/>
    <n v="72550937"/>
    <n v="0"/>
    <n v="0"/>
    <n v="0"/>
    <n v="0"/>
    <n v="0"/>
    <n v="0"/>
    <n v="0"/>
    <n v="608185774"/>
    <n v="747265963"/>
    <n v="471673916"/>
    <n v="201449342"/>
    <n v="0"/>
    <n v="0"/>
    <n v="0"/>
    <n v="0"/>
    <n v="0"/>
    <n v="0"/>
    <n v="0"/>
    <n v="0"/>
    <n v="0"/>
    <n v="0"/>
    <n v="0"/>
    <n v="0"/>
    <n v="0"/>
    <n v="0"/>
    <n v="0"/>
    <n v="716954533"/>
    <n v="443052717"/>
    <n v="406736432"/>
    <n v="1464220496"/>
    <n v="914726633"/>
    <n v="608185774"/>
  </r>
  <r>
    <s v="31.1"/>
    <s v="O232020200991122"/>
    <n v="1905014"/>
    <x v="40"/>
    <n v="11017146000"/>
    <n v="0"/>
    <n v="0"/>
    <n v="-9762455931"/>
    <n v="-159305206"/>
    <n v="0"/>
    <n v="0"/>
    <n v="0"/>
    <n v="0"/>
    <n v="0"/>
    <n v="0"/>
    <n v="0"/>
    <n v="0"/>
    <n v="1095384863"/>
    <n v="681797423"/>
    <n v="0"/>
    <n v="0"/>
    <n v="0"/>
    <n v="0"/>
    <n v="0"/>
    <n v="0"/>
    <n v="0"/>
    <n v="0"/>
    <n v="0"/>
    <n v="0"/>
    <n v="0"/>
    <n v="681797423"/>
    <n v="0"/>
    <n v="146211199"/>
    <n v="72722399"/>
    <n v="81117740"/>
    <n v="74711675"/>
    <n v="0"/>
    <n v="0"/>
    <n v="0"/>
    <n v="0"/>
    <n v="0"/>
    <n v="0"/>
    <n v="0"/>
    <n v="374763013"/>
    <n v="775581701"/>
    <n v="510870209"/>
    <n v="218167224"/>
    <n v="0"/>
    <n v="0"/>
    <n v="0"/>
    <n v="0"/>
    <n v="0"/>
    <n v="0"/>
    <n v="0"/>
    <n v="0"/>
    <n v="0"/>
    <n v="0"/>
    <n v="0"/>
    <n v="0"/>
    <n v="0"/>
    <n v="0"/>
    <n v="0"/>
    <n v="319803162"/>
    <n v="170927214"/>
    <n v="156595789"/>
    <n v="1095384863"/>
    <n v="681797423"/>
    <n v="374763013"/>
  </r>
  <r>
    <s v="32.1"/>
    <s v="O232020200991122"/>
    <n v="1905049"/>
    <x v="12"/>
    <n v="11860817042"/>
    <n v="0"/>
    <n v="0"/>
    <n v="20760287"/>
    <n v="0"/>
    <n v="0"/>
    <n v="0"/>
    <n v="0"/>
    <n v="0"/>
    <n v="0"/>
    <n v="0"/>
    <n v="0"/>
    <n v="0"/>
    <n v="11881577329"/>
    <n v="2877858578"/>
    <n v="0"/>
    <n v="0"/>
    <n v="0"/>
    <n v="0"/>
    <n v="0"/>
    <n v="0"/>
    <n v="0"/>
    <n v="0"/>
    <n v="0"/>
    <n v="0"/>
    <n v="0"/>
    <n v="2877858578"/>
    <n v="0"/>
    <n v="0"/>
    <n v="409674661"/>
    <n v="405730638.66960269"/>
    <n v="405783050.17970437"/>
    <n v="0"/>
    <n v="0"/>
    <n v="0"/>
    <n v="0"/>
    <n v="0"/>
    <n v="0"/>
    <n v="0"/>
    <n v="1221188349.8493071"/>
    <n v="11881577329"/>
    <n v="2877858578"/>
    <n v="1221188349.8493071"/>
    <n v="0"/>
    <n v="0"/>
    <n v="0"/>
    <n v="0"/>
    <n v="0"/>
    <n v="0"/>
    <n v="0"/>
    <n v="0"/>
    <n v="0"/>
    <n v="0"/>
    <n v="0"/>
    <n v="0"/>
    <n v="0"/>
    <n v="0"/>
    <n v="0"/>
    <n v="0"/>
    <n v="0"/>
    <n v="0"/>
    <n v="11881577329"/>
    <n v="2877858578"/>
    <n v="1221188349.8493071"/>
  </r>
  <r>
    <s v="32.1"/>
    <s v="O232020200991122"/>
    <n v="1905049"/>
    <x v="5"/>
    <n v="1672412887"/>
    <n v="0"/>
    <n v="0"/>
    <n v="0"/>
    <n v="0"/>
    <n v="0"/>
    <n v="0"/>
    <n v="0"/>
    <n v="0"/>
    <n v="0"/>
    <n v="0"/>
    <n v="0"/>
    <n v="0"/>
    <n v="1672412887"/>
    <n v="1672412887"/>
    <n v="0"/>
    <n v="0"/>
    <n v="0"/>
    <n v="0"/>
    <n v="0"/>
    <n v="0"/>
    <n v="0"/>
    <n v="0"/>
    <n v="0"/>
    <n v="0"/>
    <n v="0"/>
    <n v="1672412887"/>
    <n v="0"/>
    <n v="0"/>
    <n v="238112052"/>
    <n v="238113831.04156309"/>
    <n v="238160915.87090707"/>
    <n v="0"/>
    <n v="0"/>
    <n v="0"/>
    <n v="0"/>
    <n v="0"/>
    <n v="0"/>
    <n v="0"/>
    <n v="714386798.9124701"/>
    <n v="1672412887"/>
    <n v="1672412887"/>
    <n v="714386798.9124701"/>
    <n v="0"/>
    <n v="0"/>
    <n v="0"/>
    <n v="0"/>
    <n v="0"/>
    <n v="0"/>
    <n v="0"/>
    <n v="0"/>
    <n v="0"/>
    <n v="0"/>
    <n v="0"/>
    <n v="0"/>
    <n v="0"/>
    <n v="0"/>
    <n v="0"/>
    <n v="0"/>
    <n v="0"/>
    <n v="0"/>
    <n v="1672412887"/>
    <n v="1672412887"/>
    <n v="714386798.9124701"/>
  </r>
  <r>
    <s v="32.2"/>
    <s v="O232020200991122"/>
    <n v="1905049"/>
    <x v="12"/>
    <n v="364896376"/>
    <n v="0"/>
    <n v="0"/>
    <n v="403219348"/>
    <n v="0"/>
    <n v="0"/>
    <n v="0"/>
    <n v="0"/>
    <n v="0"/>
    <n v="0"/>
    <n v="0"/>
    <n v="0"/>
    <n v="0"/>
    <n v="768115724"/>
    <n v="355277413"/>
    <n v="0"/>
    <n v="0"/>
    <n v="0"/>
    <n v="0"/>
    <n v="0"/>
    <n v="0"/>
    <n v="0"/>
    <n v="0"/>
    <n v="0"/>
    <n v="0"/>
    <n v="0"/>
    <n v="355277413"/>
    <n v="0"/>
    <n v="0"/>
    <n v="50576749"/>
    <n v="51944881.377252758"/>
    <n v="51952761.381089449"/>
    <n v="0"/>
    <n v="0"/>
    <n v="0"/>
    <n v="0"/>
    <n v="0"/>
    <n v="0"/>
    <n v="0"/>
    <n v="154474391.75834221"/>
    <n v="768115724"/>
    <n v="355277413"/>
    <n v="154474391.75834221"/>
    <n v="0"/>
    <n v="0"/>
    <n v="0"/>
    <n v="0"/>
    <n v="0"/>
    <n v="0"/>
    <n v="0"/>
    <n v="0"/>
    <n v="0"/>
    <n v="0"/>
    <n v="0"/>
    <n v="0"/>
    <n v="0"/>
    <n v="0"/>
    <n v="0"/>
    <n v="0"/>
    <n v="0"/>
    <n v="0"/>
    <n v="768115724"/>
    <n v="355277413"/>
    <n v="154474391.75834221"/>
  </r>
  <r>
    <s v="32.2"/>
    <s v="O232020200991122"/>
    <n v="1905049"/>
    <x v="5"/>
    <n v="342754444"/>
    <n v="0"/>
    <n v="0"/>
    <n v="0"/>
    <n v="0"/>
    <n v="0"/>
    <n v="0"/>
    <n v="0"/>
    <n v="0"/>
    <n v="0"/>
    <n v="0"/>
    <n v="0"/>
    <n v="0"/>
    <n v="342754444"/>
    <n v="342754444"/>
    <n v="0"/>
    <n v="0"/>
    <n v="0"/>
    <n v="0"/>
    <n v="0"/>
    <n v="0"/>
    <n v="0"/>
    <n v="0"/>
    <n v="0"/>
    <n v="0"/>
    <n v="0"/>
    <n v="342754444"/>
    <n v="0"/>
    <n v="0"/>
    <n v="48796411"/>
    <n v="48792863.617371835"/>
    <n v="48800264.411125258"/>
    <n v="0"/>
    <n v="0"/>
    <n v="0"/>
    <n v="0"/>
    <n v="0"/>
    <n v="0"/>
    <n v="0"/>
    <n v="146389539.0284971"/>
    <n v="342754444"/>
    <n v="342754444"/>
    <n v="146389539.0284971"/>
    <n v="0"/>
    <n v="0"/>
    <n v="0"/>
    <n v="0"/>
    <n v="0"/>
    <n v="0"/>
    <n v="0"/>
    <n v="0"/>
    <n v="0"/>
    <n v="0"/>
    <n v="0"/>
    <n v="0"/>
    <n v="0"/>
    <n v="0"/>
    <n v="0"/>
    <n v="0"/>
    <n v="0"/>
    <n v="0"/>
    <n v="342754444"/>
    <n v="342754444"/>
    <n v="146389539.0284971"/>
  </r>
  <r>
    <s v="32.3"/>
    <s v="O232020200991122"/>
    <n v="1905049"/>
    <x v="12"/>
    <n v="15735292552"/>
    <n v="0"/>
    <n v="0"/>
    <n v="-13971772291"/>
    <n v="0"/>
    <n v="0"/>
    <n v="0"/>
    <n v="0"/>
    <n v="0"/>
    <n v="0"/>
    <n v="0"/>
    <n v="0"/>
    <n v="0"/>
    <n v="1763520261"/>
    <n v="890823123"/>
    <n v="0"/>
    <n v="0"/>
    <n v="0"/>
    <n v="0"/>
    <n v="0"/>
    <n v="0"/>
    <n v="0"/>
    <n v="0"/>
    <n v="0"/>
    <n v="0"/>
    <n v="0"/>
    <n v="890823123"/>
    <n v="0"/>
    <n v="0"/>
    <n v="126809179"/>
    <n v="129348082.95314454"/>
    <n v="129364606.43920617"/>
    <n v="0"/>
    <n v="0"/>
    <n v="0"/>
    <n v="0"/>
    <n v="0"/>
    <n v="0"/>
    <n v="0"/>
    <n v="385521868.39235073"/>
    <n v="1763520261"/>
    <n v="890823123"/>
    <n v="385521868.39235073"/>
    <n v="0"/>
    <n v="0"/>
    <n v="0"/>
    <n v="0"/>
    <n v="0"/>
    <n v="0"/>
    <n v="0"/>
    <n v="0"/>
    <n v="0"/>
    <n v="0"/>
    <n v="0"/>
    <n v="0"/>
    <n v="0"/>
    <n v="0"/>
    <n v="0"/>
    <n v="0"/>
    <n v="0"/>
    <n v="0"/>
    <n v="1763520261"/>
    <n v="890823123"/>
    <n v="385521868.39235073"/>
  </r>
  <r>
    <s v="32.3"/>
    <s v="O232020200991122"/>
    <n v="1905049"/>
    <x v="5"/>
    <n v="544366884"/>
    <n v="0"/>
    <n v="0"/>
    <n v="0"/>
    <n v="0"/>
    <n v="0"/>
    <n v="0"/>
    <n v="0"/>
    <n v="0"/>
    <n v="0"/>
    <n v="0"/>
    <n v="0"/>
    <n v="0"/>
    <n v="544366884"/>
    <n v="544366884"/>
    <n v="0"/>
    <n v="0"/>
    <n v="0"/>
    <n v="0"/>
    <n v="0"/>
    <n v="0"/>
    <n v="0"/>
    <n v="0"/>
    <n v="0"/>
    <n v="0"/>
    <n v="0"/>
    <n v="544366884"/>
    <n v="0"/>
    <n v="0"/>
    <n v="77501338"/>
    <n v="77501284.341065049"/>
    <n v="77516144.717967689"/>
    <n v="0"/>
    <n v="0"/>
    <n v="0"/>
    <n v="0"/>
    <n v="0"/>
    <n v="0"/>
    <n v="0"/>
    <n v="232518767.05903274"/>
    <n v="544366884"/>
    <n v="544366884"/>
    <n v="232518767.05903274"/>
    <n v="0"/>
    <n v="0"/>
    <n v="0"/>
    <n v="0"/>
    <n v="0"/>
    <n v="0"/>
    <n v="0"/>
    <n v="0"/>
    <n v="0"/>
    <n v="0"/>
    <n v="0"/>
    <n v="0"/>
    <n v="0"/>
    <n v="0"/>
    <n v="0"/>
    <n v="0"/>
    <n v="0"/>
    <n v="0"/>
    <n v="544366884"/>
    <n v="544366884"/>
    <n v="232518767.05903274"/>
  </r>
  <r>
    <s v="32.4"/>
    <s v="O232020200991122"/>
    <n v="1905049"/>
    <x v="12"/>
    <n v="7355753071"/>
    <n v="0"/>
    <n v="0"/>
    <n v="0"/>
    <n v="0"/>
    <n v="0"/>
    <n v="0"/>
    <n v="0"/>
    <n v="0"/>
    <n v="0"/>
    <n v="0"/>
    <n v="0"/>
    <n v="0"/>
    <n v="7355753071"/>
    <n v="4711722576"/>
    <n v="0"/>
    <n v="0"/>
    <n v="0"/>
    <n v="0"/>
    <n v="0"/>
    <n v="0"/>
    <n v="0"/>
    <n v="0"/>
    <n v="0"/>
    <n v="0"/>
    <n v="0"/>
    <n v="4711722576"/>
    <n v="0"/>
    <n v="0"/>
    <n v="0"/>
    <n v="0"/>
    <n v="367616981"/>
    <n v="0"/>
    <n v="0"/>
    <n v="0"/>
    <n v="0"/>
    <n v="0"/>
    <n v="0"/>
    <n v="0"/>
    <n v="367616981"/>
    <n v="0"/>
    <n v="0"/>
    <n v="0"/>
    <n v="0"/>
    <n v="0"/>
    <n v="0"/>
    <n v="0"/>
    <n v="0"/>
    <n v="0"/>
    <n v="0"/>
    <n v="0"/>
    <n v="0"/>
    <n v="0"/>
    <n v="0"/>
    <n v="0"/>
    <n v="0"/>
    <n v="0"/>
    <n v="0"/>
    <n v="7355753071"/>
    <n v="4711722576"/>
    <n v="367616981"/>
    <n v="7355753071"/>
    <n v="4711722576"/>
    <n v="367616981"/>
  </r>
  <r>
    <s v="33.1"/>
    <s v="O232020200991122"/>
    <n v="1905049"/>
    <x v="12"/>
    <n v="152887440"/>
    <n v="0"/>
    <n v="0"/>
    <n v="0"/>
    <n v="0"/>
    <n v="0"/>
    <n v="0"/>
    <n v="0"/>
    <n v="0"/>
    <n v="0"/>
    <n v="0"/>
    <n v="0"/>
    <n v="0"/>
    <n v="152887440"/>
    <n v="152887440"/>
    <n v="0"/>
    <n v="0"/>
    <n v="0"/>
    <n v="0"/>
    <n v="0"/>
    <n v="0"/>
    <n v="0"/>
    <n v="0"/>
    <n v="0"/>
    <n v="0"/>
    <n v="0"/>
    <n v="152887440"/>
    <n v="0"/>
    <n v="0"/>
    <n v="21765222"/>
    <n v="21764284"/>
    <n v="21767585"/>
    <n v="0"/>
    <n v="0"/>
    <n v="0"/>
    <n v="0"/>
    <n v="0"/>
    <n v="0"/>
    <n v="0"/>
    <n v="65297091"/>
    <n v="152887440"/>
    <n v="152887440"/>
    <n v="65297091"/>
    <n v="0"/>
    <n v="0"/>
    <n v="0"/>
    <n v="0"/>
    <n v="0"/>
    <n v="0"/>
    <n v="0"/>
    <n v="0"/>
    <n v="0"/>
    <n v="0"/>
    <n v="0"/>
    <n v="0"/>
    <n v="0"/>
    <n v="0"/>
    <n v="0"/>
    <n v="0"/>
    <n v="0"/>
    <n v="0"/>
    <n v="152887440"/>
    <n v="152887440"/>
    <n v="65297091"/>
  </r>
  <r>
    <s v="33.1"/>
    <s v="O232020200991122"/>
    <n v="1905049"/>
    <x v="5"/>
    <n v="4733357332"/>
    <n v="0"/>
    <n v="0"/>
    <n v="0"/>
    <n v="0"/>
    <n v="0"/>
    <n v="0"/>
    <n v="0"/>
    <n v="0"/>
    <n v="0"/>
    <n v="0"/>
    <n v="0"/>
    <n v="0"/>
    <n v="4733357332"/>
    <n v="4733357332"/>
    <n v="0"/>
    <n v="0"/>
    <n v="0"/>
    <n v="0"/>
    <n v="0"/>
    <n v="0"/>
    <n v="0"/>
    <n v="0"/>
    <n v="0"/>
    <n v="0"/>
    <n v="0"/>
    <n v="4733357332"/>
    <n v="0"/>
    <n v="320542579"/>
    <n v="620474747"/>
    <n v="638530292"/>
    <n v="624680474"/>
    <n v="0"/>
    <n v="0"/>
    <n v="0"/>
    <n v="0"/>
    <n v="0"/>
    <n v="0"/>
    <n v="0"/>
    <n v="2204228092"/>
    <n v="4358488023"/>
    <n v="4358488023"/>
    <n v="1861454133"/>
    <n v="0"/>
    <n v="0"/>
    <n v="0"/>
    <n v="0"/>
    <n v="0"/>
    <n v="0"/>
    <n v="0"/>
    <n v="0"/>
    <n v="0"/>
    <n v="0"/>
    <n v="0"/>
    <n v="0"/>
    <n v="0"/>
    <n v="0"/>
    <n v="0"/>
    <n v="374869309"/>
    <n v="374869309"/>
    <n v="342773959"/>
    <n v="4733357332"/>
    <n v="4733357332"/>
    <n v="2204228092"/>
  </r>
  <r>
    <s v="33.1"/>
    <s v="O232020200991122"/>
    <n v="1905049"/>
    <x v="41"/>
    <n v="0"/>
    <n v="0"/>
    <n v="0"/>
    <n v="6644306560"/>
    <n v="0"/>
    <n v="0"/>
    <n v="0"/>
    <n v="0"/>
    <n v="0"/>
    <n v="0"/>
    <n v="0"/>
    <n v="0"/>
    <n v="0"/>
    <n v="6644306560"/>
    <n v="0"/>
    <n v="0"/>
    <n v="0"/>
    <n v="0"/>
    <n v="0"/>
    <n v="0"/>
    <n v="0"/>
    <n v="0"/>
    <n v="0"/>
    <n v="0"/>
    <n v="0"/>
    <n v="0"/>
    <n v="0"/>
    <n v="0"/>
    <n v="0"/>
    <n v="0"/>
    <n v="0"/>
    <n v="0"/>
    <n v="0"/>
    <n v="0"/>
    <n v="0"/>
    <n v="0"/>
    <n v="0"/>
    <n v="0"/>
    <n v="0"/>
    <n v="0"/>
    <n v="6644306560"/>
    <n v="0"/>
    <n v="0"/>
    <n v="0"/>
    <n v="0"/>
    <n v="0"/>
    <n v="0"/>
    <n v="0"/>
    <n v="0"/>
    <n v="0"/>
    <n v="0"/>
    <n v="0"/>
    <n v="0"/>
    <n v="0"/>
    <n v="0"/>
    <n v="0"/>
    <n v="0"/>
    <n v="0"/>
    <n v="0"/>
    <n v="0"/>
    <n v="0"/>
    <n v="6644306560"/>
    <n v="0"/>
    <n v="0"/>
  </r>
  <r>
    <s v="34.1"/>
    <s v="O232020200991122"/>
    <n v="1905049"/>
    <x v="42"/>
    <n v="3574264617"/>
    <n v="0"/>
    <n v="0"/>
    <n v="-3574264617"/>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5.1"/>
    <s v="O232020200991122"/>
    <n v="1905049"/>
    <x v="43"/>
    <n v="2364949635"/>
    <n v="0"/>
    <n v="0"/>
    <n v="-2137965171"/>
    <n v="0"/>
    <n v="0"/>
    <n v="0"/>
    <n v="0"/>
    <n v="0"/>
    <n v="0"/>
    <n v="0"/>
    <n v="0"/>
    <n v="0"/>
    <n v="226984464"/>
    <n v="136186220"/>
    <n v="0"/>
    <n v="0"/>
    <n v="0"/>
    <n v="0"/>
    <n v="0"/>
    <n v="0"/>
    <n v="0"/>
    <n v="0"/>
    <n v="0"/>
    <n v="0"/>
    <n v="0"/>
    <n v="136186220"/>
    <n v="0"/>
    <n v="56431096"/>
    <n v="9997136"/>
    <n v="13314525"/>
    <n v="10800016"/>
    <n v="0"/>
    <n v="0"/>
    <n v="0"/>
    <n v="0"/>
    <n v="0"/>
    <n v="0"/>
    <n v="0"/>
    <n v="90542773"/>
    <n v="115622822"/>
    <n v="70223700"/>
    <n v="29992064"/>
    <n v="0"/>
    <n v="0"/>
    <n v="0"/>
    <n v="0"/>
    <n v="0"/>
    <n v="0"/>
    <n v="0"/>
    <n v="0"/>
    <n v="0"/>
    <n v="0"/>
    <n v="0"/>
    <n v="0"/>
    <n v="0"/>
    <n v="0"/>
    <n v="0"/>
    <n v="111361642"/>
    <n v="65962520"/>
    <n v="60550709"/>
    <n v="226984464"/>
    <n v="136186220"/>
    <n v="90542773"/>
  </r>
  <r>
    <s v="35.2"/>
    <s v="O232020200991122"/>
    <n v="1905049"/>
    <x v="44"/>
    <n v="1322857570"/>
    <n v="0"/>
    <n v="0"/>
    <n v="-787221613"/>
    <n v="0"/>
    <n v="0"/>
    <n v="0"/>
    <n v="0"/>
    <n v="0"/>
    <n v="0"/>
    <n v="0"/>
    <n v="0"/>
    <n v="0"/>
    <n v="535635957"/>
    <n v="329283916"/>
    <n v="0"/>
    <n v="0"/>
    <n v="0"/>
    <n v="0"/>
    <n v="0"/>
    <n v="0"/>
    <n v="0"/>
    <n v="0"/>
    <n v="0"/>
    <n v="0"/>
    <n v="0"/>
    <n v="329283916"/>
    <n v="0"/>
    <n v="272867876"/>
    <n v="1466742"/>
    <n v="17444389"/>
    <n v="5306728"/>
    <n v="0"/>
    <n v="0"/>
    <n v="0"/>
    <n v="0"/>
    <n v="0"/>
    <n v="0"/>
    <n v="0"/>
    <n v="297085735"/>
    <n v="115902359"/>
    <n v="10303058"/>
    <n v="4400317"/>
    <n v="0"/>
    <n v="0"/>
    <n v="0"/>
    <n v="0"/>
    <n v="0"/>
    <n v="0"/>
    <n v="0"/>
    <n v="0"/>
    <n v="0"/>
    <n v="0"/>
    <n v="0"/>
    <n v="0"/>
    <n v="0"/>
    <n v="0"/>
    <n v="0"/>
    <n v="419733598"/>
    <n v="318980858"/>
    <n v="292685418"/>
    <n v="535635957"/>
    <n v="329283916"/>
    <n v="297085735"/>
  </r>
  <r>
    <s v="36.1"/>
    <s v="O232020200991122"/>
    <n v="1905049"/>
    <x v="45"/>
    <n v="4624178676"/>
    <n v="0"/>
    <n v="0"/>
    <n v="-3396006565"/>
    <n v="0"/>
    <n v="0"/>
    <n v="0"/>
    <n v="0"/>
    <n v="0"/>
    <n v="0"/>
    <n v="0"/>
    <n v="0"/>
    <n v="0"/>
    <n v="1228172111"/>
    <n v="336996901"/>
    <n v="0"/>
    <n v="0"/>
    <n v="0"/>
    <n v="0"/>
    <n v="0"/>
    <n v="0"/>
    <n v="0"/>
    <n v="0"/>
    <n v="0"/>
    <n v="0"/>
    <n v="0"/>
    <n v="336996901"/>
    <n v="0"/>
    <n v="0"/>
    <n v="47975471"/>
    <n v="47973591"/>
    <n v="47981153"/>
    <n v="0"/>
    <n v="0"/>
    <n v="0"/>
    <n v="0"/>
    <n v="0"/>
    <n v="0"/>
    <n v="0"/>
    <n v="143930215"/>
    <n v="548172111"/>
    <n v="336996901"/>
    <n v="143930215"/>
    <n v="0"/>
    <n v="0"/>
    <n v="0"/>
    <n v="0"/>
    <n v="0"/>
    <n v="0"/>
    <n v="0"/>
    <n v="0"/>
    <n v="0"/>
    <n v="0"/>
    <n v="0"/>
    <n v="0"/>
    <n v="0"/>
    <n v="0"/>
    <n v="0"/>
    <n v="680000000"/>
    <n v="0"/>
    <n v="0"/>
    <n v="1228172111"/>
    <n v="336996901"/>
    <n v="143930215"/>
  </r>
  <r>
    <n v="42.2"/>
    <s v="O232020200991122"/>
    <n v="1905054"/>
    <x v="6"/>
    <n v="0"/>
    <n v="0"/>
    <n v="0"/>
    <n v="1378652110"/>
    <n v="0"/>
    <n v="-137865211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6.2"/>
    <s v="O232020200991122"/>
    <n v="1905049"/>
    <x v="46"/>
    <n v="530837174"/>
    <n v="0"/>
    <n v="0"/>
    <n v="37123610"/>
    <n v="-102015698"/>
    <n v="0"/>
    <n v="0"/>
    <n v="0"/>
    <n v="0"/>
    <n v="0"/>
    <n v="0"/>
    <n v="0"/>
    <n v="0"/>
    <n v="465945086"/>
    <n v="286446624"/>
    <n v="0"/>
    <n v="0"/>
    <n v="0"/>
    <n v="0"/>
    <n v="0"/>
    <n v="0"/>
    <n v="0"/>
    <n v="0"/>
    <n v="0"/>
    <n v="0"/>
    <n v="0"/>
    <n v="286446624"/>
    <n v="0"/>
    <n v="63463626"/>
    <n v="30215371"/>
    <n v="33904420"/>
    <n v="31101453"/>
    <n v="0"/>
    <n v="0"/>
    <n v="0"/>
    <n v="0"/>
    <n v="0"/>
    <n v="0"/>
    <n v="0"/>
    <n v="158684870"/>
    <n v="350480474"/>
    <n v="212266579"/>
    <n v="90645153"/>
    <n v="0"/>
    <n v="0"/>
    <n v="0"/>
    <n v="0"/>
    <n v="0"/>
    <n v="0"/>
    <n v="0"/>
    <n v="0"/>
    <n v="0"/>
    <n v="0"/>
    <n v="0"/>
    <n v="0"/>
    <n v="0"/>
    <n v="0"/>
    <n v="0"/>
    <n v="115464612"/>
    <n v="74180045"/>
    <n v="68039717"/>
    <n v="465945086"/>
    <n v="286446624"/>
    <n v="158684870"/>
  </r>
  <r>
    <n v="36.200000000000003"/>
    <s v="O232020200991122"/>
    <n v="1905054"/>
    <x v="47"/>
    <n v="0"/>
    <n v="0"/>
    <n v="0"/>
    <n v="0"/>
    <n v="50000000"/>
    <n v="0"/>
    <n v="0"/>
    <n v="0"/>
    <n v="0"/>
    <n v="0"/>
    <n v="0"/>
    <n v="0"/>
    <n v="0"/>
    <n v="50000000"/>
    <n v="0"/>
    <n v="0"/>
    <n v="0"/>
    <n v="0"/>
    <n v="0"/>
    <n v="0"/>
    <n v="0"/>
    <n v="0"/>
    <n v="0"/>
    <n v="0"/>
    <n v="0"/>
    <n v="0"/>
    <n v="0"/>
    <n v="0"/>
    <n v="0"/>
    <n v="0"/>
    <n v="0"/>
    <n v="0"/>
    <n v="0"/>
    <n v="0"/>
    <n v="0"/>
    <n v="0"/>
    <n v="0"/>
    <n v="0"/>
    <n v="0"/>
    <n v="0"/>
    <n v="0"/>
    <n v="0"/>
    <n v="0"/>
    <n v="50000000"/>
    <n v="0"/>
    <n v="0"/>
    <n v="0"/>
    <n v="0"/>
    <n v="0"/>
    <n v="0"/>
    <n v="0"/>
    <n v="0"/>
    <n v="0"/>
    <n v="0"/>
    <n v="0"/>
    <n v="0"/>
    <n v="0"/>
    <n v="0"/>
    <n v="0"/>
    <n v="0"/>
    <n v="0"/>
    <n v="50000000"/>
    <n v="0"/>
    <n v="0"/>
  </r>
  <r>
    <s v="37.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7.2"/>
    <s v="O232020200991122"/>
    <n v="1905049"/>
    <x v="48"/>
    <n v="0"/>
    <n v="0"/>
    <n v="0"/>
    <n v="500000000"/>
    <n v="0"/>
    <n v="1000000000"/>
    <n v="0"/>
    <n v="0"/>
    <n v="0"/>
    <n v="0"/>
    <n v="0"/>
    <n v="0"/>
    <n v="0"/>
    <n v="1500000000"/>
    <n v="0"/>
    <n v="0"/>
    <n v="0"/>
    <n v="0"/>
    <n v="0"/>
    <n v="0"/>
    <n v="0"/>
    <n v="0"/>
    <n v="0"/>
    <n v="0"/>
    <n v="0"/>
    <n v="0"/>
    <n v="0"/>
    <n v="0"/>
    <n v="0"/>
    <n v="0"/>
    <n v="0"/>
    <n v="0"/>
    <n v="0"/>
    <n v="0"/>
    <n v="0"/>
    <n v="0"/>
    <n v="0"/>
    <n v="0"/>
    <n v="0"/>
    <n v="0"/>
    <n v="0"/>
    <n v="0"/>
    <n v="0"/>
    <n v="0"/>
    <n v="0"/>
    <n v="0"/>
    <n v="0"/>
    <n v="0"/>
    <n v="0"/>
    <n v="0"/>
    <n v="0"/>
    <n v="0"/>
    <n v="0"/>
    <n v="0"/>
    <n v="0"/>
    <n v="0"/>
    <n v="0"/>
    <n v="0"/>
    <n v="1500000000"/>
    <n v="0"/>
    <n v="0"/>
    <n v="1500000000"/>
    <n v="0"/>
    <n v="0"/>
  </r>
  <r>
    <s v="38.1"/>
    <s v="O232020200991122"/>
    <n v="1905049"/>
    <x v="49"/>
    <n v="17633701988"/>
    <n v="0"/>
    <n v="0"/>
    <n v="864791244"/>
    <n v="0"/>
    <n v="0"/>
    <n v="0"/>
    <n v="0"/>
    <n v="0"/>
    <n v="0"/>
    <n v="0"/>
    <n v="0"/>
    <n v="0"/>
    <n v="18498493232"/>
    <n v="9247907054"/>
    <n v="0"/>
    <n v="0"/>
    <n v="0"/>
    <n v="0"/>
    <n v="0"/>
    <n v="0"/>
    <n v="0"/>
    <n v="0"/>
    <n v="0"/>
    <n v="0"/>
    <n v="0"/>
    <n v="9247907054"/>
    <n v="0"/>
    <n v="4187877542"/>
    <n v="566386623"/>
    <n v="907213440.04123878"/>
    <n v="737371873.15738714"/>
    <n v="0"/>
    <n v="0"/>
    <n v="0"/>
    <n v="0"/>
    <n v="0"/>
    <n v="0"/>
    <n v="0"/>
    <n v="6398849478.1986256"/>
    <n v="10839708783"/>
    <n v="4796913120"/>
    <n v="1932255613.3396511"/>
    <n v="0"/>
    <n v="0"/>
    <n v="0"/>
    <n v="0"/>
    <n v="0"/>
    <n v="0"/>
    <n v="0"/>
    <n v="0"/>
    <n v="0"/>
    <n v="0"/>
    <n v="0"/>
    <n v="0"/>
    <n v="0"/>
    <n v="0"/>
    <n v="0"/>
    <n v="7658784449"/>
    <n v="4450993934"/>
    <n v="4466593864.8589754"/>
    <n v="18498493232"/>
    <n v="9247907054"/>
    <n v="6398849478.1986265"/>
  </r>
  <r>
    <s v="38.2"/>
    <s v="O232020200991122"/>
    <n v="1905049"/>
    <x v="49"/>
    <n v="4179722704"/>
    <n v="0"/>
    <n v="0"/>
    <n v="-1279998241"/>
    <n v="0"/>
    <n v="0"/>
    <n v="0"/>
    <n v="0"/>
    <n v="0"/>
    <n v="0"/>
    <n v="0"/>
    <n v="0"/>
    <n v="0"/>
    <n v="2899724463"/>
    <n v="1724263477"/>
    <n v="0"/>
    <n v="0"/>
    <n v="0"/>
    <n v="0"/>
    <n v="0"/>
    <n v="0"/>
    <n v="0"/>
    <n v="0"/>
    <n v="0"/>
    <n v="0"/>
    <n v="0"/>
    <n v="1724263477"/>
    <n v="0"/>
    <n v="359098350"/>
    <n v="239055776"/>
    <n v="166935041.95876116"/>
    <n v="133552430.84261285"/>
    <n v="0"/>
    <n v="0"/>
    <n v="0"/>
    <n v="0"/>
    <n v="0"/>
    <n v="0"/>
    <n v="0"/>
    <n v="898641598.80137408"/>
    <n v="919213175"/>
    <n v="860828202"/>
    <n v="484142453.66034877"/>
    <n v="0"/>
    <n v="0"/>
    <n v="0"/>
    <n v="0"/>
    <n v="0"/>
    <n v="0"/>
    <n v="0"/>
    <n v="0"/>
    <n v="0"/>
    <n v="0"/>
    <n v="0"/>
    <n v="0"/>
    <n v="0"/>
    <n v="0"/>
    <n v="0"/>
    <n v="1980511288"/>
    <n v="863435275"/>
    <n v="414499145.1410253"/>
    <n v="2899724463"/>
    <n v="1724263477"/>
    <n v="898641598.80137408"/>
  </r>
  <r>
    <s v="39.1"/>
    <s v="O232020200991122"/>
    <n v="1905049"/>
    <x v="50"/>
    <n v="2967135888"/>
    <n v="0"/>
    <n v="0"/>
    <n v="-807444524"/>
    <n v="950000000"/>
    <n v="0"/>
    <n v="0"/>
    <n v="0"/>
    <n v="0"/>
    <n v="0"/>
    <n v="0"/>
    <n v="0"/>
    <n v="0"/>
    <n v="3109691364"/>
    <n v="1327702173"/>
    <n v="0"/>
    <n v="0"/>
    <n v="0"/>
    <n v="0"/>
    <n v="0"/>
    <n v="0"/>
    <n v="0"/>
    <n v="0"/>
    <n v="0"/>
    <n v="0"/>
    <n v="0"/>
    <n v="1327702173"/>
    <n v="0"/>
    <n v="550211164"/>
    <n v="97458293"/>
    <n v="130080968"/>
    <n v="105427059"/>
    <n v="0"/>
    <n v="0"/>
    <n v="0"/>
    <n v="0"/>
    <n v="0"/>
    <n v="0"/>
    <n v="0"/>
    <n v="883177484"/>
    <n v="1012008270"/>
    <n v="684622560"/>
    <n v="292379341"/>
    <n v="950000000"/>
    <n v="0"/>
    <n v="0"/>
    <n v="0"/>
    <n v="0"/>
    <n v="0"/>
    <n v="0"/>
    <n v="0"/>
    <n v="0"/>
    <n v="0"/>
    <n v="0"/>
    <n v="0"/>
    <n v="0"/>
    <n v="0"/>
    <n v="0"/>
    <n v="1147683094"/>
    <n v="643079613"/>
    <n v="590798143"/>
    <n v="3109691364"/>
    <n v="1327702173"/>
    <n v="883177484"/>
  </r>
  <r>
    <s v="39.2"/>
    <s v="O232020200991122"/>
    <n v="1905049"/>
    <x v="51"/>
    <n v="488900057"/>
    <n v="0"/>
    <n v="0"/>
    <n v="-488900057"/>
    <n v="110000000"/>
    <n v="0"/>
    <n v="0"/>
    <n v="0"/>
    <n v="0"/>
    <n v="0"/>
    <n v="0"/>
    <n v="0"/>
    <n v="0"/>
    <n v="110000000"/>
    <n v="0"/>
    <n v="0"/>
    <n v="0"/>
    <n v="0"/>
    <n v="0"/>
    <n v="0"/>
    <n v="0"/>
    <n v="0"/>
    <n v="0"/>
    <n v="0"/>
    <n v="0"/>
    <n v="0"/>
    <n v="0"/>
    <n v="0"/>
    <n v="0"/>
    <n v="0"/>
    <n v="0"/>
    <n v="0"/>
    <n v="0"/>
    <n v="0"/>
    <n v="0"/>
    <n v="0"/>
    <n v="0"/>
    <n v="0"/>
    <n v="0"/>
    <n v="0"/>
    <n v="0"/>
    <n v="0"/>
    <n v="0"/>
    <n v="110000000"/>
    <n v="0"/>
    <n v="0"/>
    <n v="0"/>
    <n v="0"/>
    <n v="0"/>
    <n v="0"/>
    <n v="0"/>
    <n v="0"/>
    <n v="0"/>
    <n v="0"/>
    <n v="0"/>
    <n v="0"/>
    <n v="0"/>
    <n v="0"/>
    <n v="0"/>
    <n v="0"/>
    <n v="0"/>
    <n v="110000000"/>
    <n v="0"/>
    <n v="0"/>
  </r>
  <r>
    <s v="40.1"/>
    <s v="O232020200991122"/>
    <n v="1905049"/>
    <x v="52"/>
    <n v="1532047418"/>
    <n v="0"/>
    <n v="0"/>
    <n v="623748108"/>
    <n v="-725457048"/>
    <n v="0"/>
    <n v="0"/>
    <n v="0"/>
    <n v="0"/>
    <n v="0"/>
    <n v="0"/>
    <n v="0"/>
    <n v="0"/>
    <n v="1430338478"/>
    <n v="563078434"/>
    <n v="0"/>
    <n v="0"/>
    <n v="0"/>
    <n v="0"/>
    <n v="0"/>
    <n v="0"/>
    <n v="0"/>
    <n v="0"/>
    <n v="0"/>
    <n v="0"/>
    <n v="0"/>
    <n v="563078434"/>
    <n v="0"/>
    <n v="326152110"/>
    <n v="25881464"/>
    <n v="44968566"/>
    <n v="30473931"/>
    <n v="0"/>
    <n v="0"/>
    <n v="0"/>
    <n v="0"/>
    <n v="0"/>
    <n v="0"/>
    <n v="0"/>
    <n v="427476071"/>
    <n v="805573822"/>
    <n v="181825714"/>
    <n v="77643169"/>
    <n v="0"/>
    <n v="0"/>
    <n v="0"/>
    <n v="0"/>
    <n v="0"/>
    <n v="0"/>
    <n v="0"/>
    <n v="0"/>
    <n v="0"/>
    <n v="0"/>
    <n v="0"/>
    <n v="0"/>
    <n v="0"/>
    <n v="0"/>
    <n v="0"/>
    <n v="624764656"/>
    <n v="381252720"/>
    <n v="349832902"/>
    <n v="1430338478"/>
    <n v="563078434"/>
    <n v="427476071"/>
  </r>
  <r>
    <s v="40.2"/>
    <s v="O232020200991122"/>
    <n v="1905049"/>
    <x v="53"/>
    <n v="5278022322"/>
    <n v="0"/>
    <n v="0"/>
    <n v="3277733278"/>
    <n v="0"/>
    <n v="0"/>
    <n v="0"/>
    <n v="0"/>
    <n v="0"/>
    <n v="0"/>
    <n v="0"/>
    <n v="0"/>
    <n v="0"/>
    <n v="8555755600"/>
    <n v="5278022322"/>
    <n v="0"/>
    <n v="0"/>
    <n v="0"/>
    <n v="0"/>
    <n v="0"/>
    <n v="0"/>
    <n v="0"/>
    <n v="0"/>
    <n v="0"/>
    <n v="0"/>
    <n v="0"/>
    <n v="5278022322"/>
    <n v="0"/>
    <n v="4457970609"/>
    <n v="9597467"/>
    <n v="272130368"/>
    <n v="73237773"/>
    <n v="0"/>
    <n v="0"/>
    <n v="0"/>
    <n v="0"/>
    <n v="0"/>
    <n v="0"/>
    <n v="0"/>
    <n v="4812936217"/>
    <n v="2397671302"/>
    <n v="67438196"/>
    <n v="28789165"/>
    <n v="0"/>
    <n v="0"/>
    <n v="0"/>
    <n v="0"/>
    <n v="0"/>
    <n v="0"/>
    <n v="947500172"/>
    <n v="0"/>
    <n v="0"/>
    <n v="0"/>
    <n v="0"/>
    <n v="0"/>
    <n v="0"/>
    <n v="0"/>
    <n v="0"/>
    <n v="5210584126"/>
    <n v="5210584126"/>
    <n v="4784147052"/>
    <n v="8555755600"/>
    <n v="5278022322"/>
    <n v="4812936217"/>
  </r>
  <r>
    <s v="40.2"/>
    <s v="O232020200991122"/>
    <n v="1905049"/>
    <x v="5"/>
    <n v="295363201"/>
    <n v="0"/>
    <n v="0"/>
    <n v="0"/>
    <n v="0"/>
    <n v="0"/>
    <n v="0"/>
    <n v="0"/>
    <n v="0"/>
    <n v="0"/>
    <n v="0"/>
    <n v="0"/>
    <n v="0"/>
    <n v="295363201"/>
    <n v="295363201"/>
    <n v="0"/>
    <n v="0"/>
    <n v="0"/>
    <n v="0"/>
    <n v="0"/>
    <n v="0"/>
    <n v="0"/>
    <n v="0"/>
    <n v="0"/>
    <n v="0"/>
    <n v="0"/>
    <n v="295363201"/>
    <n v="0"/>
    <n v="0"/>
    <n v="42034612"/>
    <n v="42027213"/>
    <n v="42027844"/>
    <n v="0"/>
    <n v="0"/>
    <n v="0"/>
    <n v="0"/>
    <n v="0"/>
    <n v="0"/>
    <n v="0"/>
    <n v="126089669"/>
    <n v="295363201"/>
    <n v="295363201"/>
    <n v="126089669"/>
    <n v="0"/>
    <n v="0"/>
    <n v="0"/>
    <n v="0"/>
    <n v="0"/>
    <n v="0"/>
    <n v="0"/>
    <n v="0"/>
    <n v="0"/>
    <n v="0"/>
    <n v="0"/>
    <n v="0"/>
    <n v="0"/>
    <n v="0"/>
    <n v="0"/>
    <n v="0"/>
    <n v="0"/>
    <n v="0"/>
    <n v="295363201"/>
    <n v="295363201"/>
    <n v="126089669"/>
  </r>
  <r>
    <s v="40.2"/>
    <s v="O232020200991122"/>
    <n v="1905054"/>
    <x v="9"/>
    <n v="12387252"/>
    <n v="0"/>
    <n v="0"/>
    <n v="0"/>
    <n v="0"/>
    <n v="0"/>
    <n v="0"/>
    <n v="0"/>
    <n v="0"/>
    <n v="0"/>
    <n v="0"/>
    <n v="0"/>
    <n v="0"/>
    <n v="12387252"/>
    <n v="12387252"/>
    <n v="0"/>
    <n v="0"/>
    <n v="0"/>
    <n v="0"/>
    <n v="0"/>
    <n v="0"/>
    <n v="0"/>
    <n v="0"/>
    <n v="0"/>
    <n v="0"/>
    <n v="0"/>
    <n v="12387252"/>
    <n v="0"/>
    <n v="10587500"/>
    <n v="0"/>
    <n v="605257"/>
    <n v="139398"/>
    <n v="0"/>
    <n v="0"/>
    <n v="0"/>
    <n v="0"/>
    <n v="0"/>
    <n v="0"/>
    <n v="0"/>
    <n v="11332155"/>
    <n v="0"/>
    <n v="0"/>
    <n v="0"/>
    <n v="0"/>
    <n v="0"/>
    <n v="0"/>
    <n v="0"/>
    <n v="0"/>
    <n v="0"/>
    <n v="0"/>
    <n v="0"/>
    <n v="0"/>
    <n v="0"/>
    <n v="0"/>
    <n v="0"/>
    <n v="0"/>
    <n v="0"/>
    <n v="0"/>
    <n v="12387252"/>
    <n v="12387252"/>
    <n v="11332155"/>
    <n v="12387252"/>
    <n v="12387252"/>
    <n v="11332155"/>
  </r>
  <r>
    <s v="41.1"/>
    <s v="O232020200991122"/>
    <n v="1905049"/>
    <x v="54"/>
    <n v="3029043442"/>
    <n v="0"/>
    <n v="0"/>
    <n v="-2700337269"/>
    <n v="0"/>
    <n v="0"/>
    <n v="0"/>
    <n v="0"/>
    <n v="0"/>
    <n v="0"/>
    <n v="0"/>
    <n v="0"/>
    <n v="0"/>
    <n v="328706173"/>
    <n v="159043442"/>
    <n v="0"/>
    <n v="0"/>
    <n v="48837735"/>
    <n v="0"/>
    <n v="0"/>
    <n v="0"/>
    <n v="0"/>
    <n v="0"/>
    <n v="0"/>
    <n v="0"/>
    <n v="0"/>
    <n v="207881177"/>
    <n v="0"/>
    <n v="116278286"/>
    <n v="3189000"/>
    <n v="9795054.1446304098"/>
    <n v="4704272.5406819601"/>
    <n v="0"/>
    <n v="0"/>
    <n v="0"/>
    <n v="0"/>
    <n v="0"/>
    <n v="0"/>
    <n v="0"/>
    <n v="133966612.68531236"/>
    <n v="22408039"/>
    <n v="22408039"/>
    <n v="9565924.7982670628"/>
    <n v="0"/>
    <n v="0"/>
    <n v="0"/>
    <n v="0"/>
    <n v="0"/>
    <n v="0"/>
    <n v="99662731"/>
    <n v="0"/>
    <n v="0"/>
    <n v="0"/>
    <n v="0"/>
    <n v="0"/>
    <n v="0"/>
    <n v="0"/>
    <n v="0"/>
    <n v="206635403"/>
    <n v="185473138"/>
    <n v="124400687.88704531"/>
    <n v="328706173"/>
    <n v="207881177"/>
    <n v="133966612.68531238"/>
  </r>
  <r>
    <s v="41.2"/>
    <s v="O232020200991122"/>
    <n v="1905049"/>
    <x v="54"/>
    <n v="1742365740"/>
    <n v="0"/>
    <n v="0"/>
    <n v="685002903"/>
    <n v="102015698"/>
    <n v="0"/>
    <n v="0"/>
    <n v="0"/>
    <n v="0"/>
    <n v="0"/>
    <n v="0"/>
    <n v="0"/>
    <n v="0"/>
    <n v="2529384341"/>
    <n v="1251881739"/>
    <n v="0"/>
    <n v="0"/>
    <n v="0"/>
    <n v="0"/>
    <n v="0"/>
    <n v="0"/>
    <n v="0"/>
    <n v="0"/>
    <n v="0"/>
    <n v="0"/>
    <n v="0"/>
    <n v="1251881739"/>
    <n v="0"/>
    <n v="1043627605"/>
    <n v="4563166"/>
    <n v="67232460.544424251"/>
    <n v="20081442.825953234"/>
    <n v="0"/>
    <n v="0"/>
    <n v="0"/>
    <n v="0"/>
    <n v="0"/>
    <n v="0"/>
    <n v="0"/>
    <n v="1135504674.3703775"/>
    <n v="819082445"/>
    <n v="32063844"/>
    <n v="13687959.201732937"/>
    <n v="0"/>
    <n v="0"/>
    <n v="0"/>
    <n v="0"/>
    <n v="0"/>
    <n v="0"/>
    <n v="0"/>
    <n v="0"/>
    <n v="0"/>
    <n v="0"/>
    <n v="0"/>
    <n v="0"/>
    <n v="0"/>
    <n v="0"/>
    <n v="0"/>
    <n v="1710301896"/>
    <n v="1219817895"/>
    <n v="1121816715.1686444"/>
    <n v="2529384341"/>
    <n v="1251881739"/>
    <n v="1135504674.3703773"/>
  </r>
  <r>
    <s v="41.3"/>
    <s v="O232020200991122"/>
    <n v="1905049"/>
    <x v="54"/>
    <n v="2441810071"/>
    <n v="0"/>
    <n v="0"/>
    <n v="83060488"/>
    <n v="0"/>
    <n v="0"/>
    <n v="0"/>
    <n v="0"/>
    <n v="0"/>
    <n v="0"/>
    <n v="0"/>
    <n v="0"/>
    <n v="0"/>
    <n v="2524870559"/>
    <n v="1548148334"/>
    <n v="0"/>
    <n v="0"/>
    <n v="0"/>
    <n v="0"/>
    <n v="0"/>
    <n v="0"/>
    <n v="0"/>
    <n v="0"/>
    <n v="0"/>
    <n v="0"/>
    <n v="0"/>
    <n v="1548148334"/>
    <n v="0"/>
    <n v="1325456126"/>
    <n v="0"/>
    <n v="78476623.310945332"/>
    <n v="19140365.633364804"/>
    <n v="0"/>
    <n v="0"/>
    <n v="0"/>
    <n v="0"/>
    <n v="0"/>
    <n v="0"/>
    <n v="0"/>
    <n v="1423073114.9443102"/>
    <n v="0"/>
    <n v="0"/>
    <n v="0"/>
    <n v="0"/>
    <n v="0"/>
    <n v="0"/>
    <n v="0"/>
    <n v="0"/>
    <n v="0"/>
    <n v="0"/>
    <n v="0"/>
    <n v="0"/>
    <n v="0"/>
    <n v="0"/>
    <n v="0"/>
    <n v="0"/>
    <n v="0"/>
    <n v="0"/>
    <n v="2524870559"/>
    <n v="1548148334"/>
    <n v="1423073114.9443102"/>
    <n v="2524870559"/>
    <n v="1548148334"/>
    <n v="1423073114.9443102"/>
  </r>
  <r>
    <s v="42.1"/>
    <s v="O232020200991122"/>
    <n v="1905049"/>
    <x v="55"/>
    <n v="13107906464"/>
    <n v="0"/>
    <n v="0"/>
    <n v="16658291920"/>
    <n v="0"/>
    <n v="0"/>
    <n v="0"/>
    <n v="0"/>
    <n v="0"/>
    <n v="0"/>
    <n v="0"/>
    <n v="0"/>
    <n v="0"/>
    <n v="29766198384"/>
    <n v="10503521194"/>
    <n v="0"/>
    <n v="0"/>
    <n v="0"/>
    <n v="0"/>
    <n v="0"/>
    <n v="0"/>
    <n v="0"/>
    <n v="0"/>
    <n v="0"/>
    <n v="0"/>
    <n v="0"/>
    <n v="10503521194"/>
    <n v="0"/>
    <n v="0"/>
    <n v="1495493130"/>
    <n v="1495503624"/>
    <n v="1495837098"/>
    <n v="0"/>
    <n v="0"/>
    <n v="0"/>
    <n v="0"/>
    <n v="0"/>
    <n v="0"/>
    <n v="0"/>
    <n v="4486833852"/>
    <n v="20849612018"/>
    <n v="10503521194"/>
    <n v="4486833852"/>
    <n v="0"/>
    <n v="0"/>
    <n v="0"/>
    <n v="0"/>
    <n v="0"/>
    <n v="0"/>
    <n v="5066586319"/>
    <n v="0"/>
    <n v="0"/>
    <n v="0"/>
    <n v="0"/>
    <n v="0"/>
    <n v="0"/>
    <n v="0"/>
    <n v="0"/>
    <n v="3850000047"/>
    <n v="0"/>
    <n v="0"/>
    <n v="29766198384"/>
    <n v="10503521194"/>
    <n v="4486833852"/>
  </r>
  <r>
    <s v="42.1"/>
    <s v="O232020200991122"/>
    <n v="1905049"/>
    <x v="5"/>
    <n v="18058233471"/>
    <n v="0"/>
    <n v="0"/>
    <n v="0"/>
    <n v="0"/>
    <n v="0"/>
    <n v="0"/>
    <n v="0"/>
    <n v="0"/>
    <n v="0"/>
    <n v="0"/>
    <n v="0"/>
    <n v="0"/>
    <n v="18058233471"/>
    <n v="18058233471"/>
    <n v="0"/>
    <n v="0"/>
    <n v="0"/>
    <n v="0"/>
    <n v="0"/>
    <n v="0"/>
    <n v="0"/>
    <n v="0"/>
    <n v="0"/>
    <n v="0"/>
    <n v="0"/>
    <n v="18058233471"/>
    <n v="0"/>
    <n v="0"/>
    <n v="2570433842"/>
    <n v="2570226075"/>
    <n v="2570489898"/>
    <n v="0"/>
    <n v="0"/>
    <n v="0"/>
    <n v="0"/>
    <n v="0"/>
    <n v="0"/>
    <n v="0"/>
    <n v="7711149815"/>
    <n v="18058233471"/>
    <n v="18058233471"/>
    <n v="7711149815"/>
    <n v="0"/>
    <n v="0"/>
    <n v="0"/>
    <n v="0"/>
    <n v="0"/>
    <n v="0"/>
    <n v="0"/>
    <n v="0"/>
    <n v="0"/>
    <n v="0"/>
    <n v="0"/>
    <n v="0"/>
    <n v="0"/>
    <n v="0"/>
    <n v="0"/>
    <n v="0"/>
    <n v="0"/>
    <n v="0"/>
    <n v="18058233471"/>
    <n v="18058233471"/>
    <n v="7711149815"/>
  </r>
  <r>
    <s v="42.2"/>
    <s v="O232020200991122"/>
    <n v="1905049"/>
    <x v="3"/>
    <n v="25310117"/>
    <n v="0"/>
    <n v="0"/>
    <n v="-25310117"/>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2.2"/>
    <s v="O232020200991122"/>
    <n v="1905049"/>
    <x v="4"/>
    <n v="3073376790"/>
    <n v="0"/>
    <n v="0"/>
    <n v="2979414794"/>
    <n v="0"/>
    <n v="1154526850"/>
    <n v="0"/>
    <n v="0"/>
    <n v="0"/>
    <n v="0"/>
    <n v="0"/>
    <n v="0"/>
    <n v="0"/>
    <n v="7207318434"/>
    <n v="1405192442"/>
    <n v="1665878636"/>
    <n v="50637768"/>
    <n v="1195018238"/>
    <n v="155601895"/>
    <n v="0"/>
    <n v="0"/>
    <n v="0"/>
    <n v="0"/>
    <n v="0"/>
    <n v="0"/>
    <n v="0"/>
    <n v="4472328979"/>
    <n v="0"/>
    <n v="26835003"/>
    <n v="258470583"/>
    <n v="309816489"/>
    <n v="346365423"/>
    <n v="0"/>
    <n v="0"/>
    <n v="0"/>
    <n v="0"/>
    <n v="0"/>
    <n v="0"/>
    <n v="0"/>
    <n v="941487498"/>
    <n v="0"/>
    <n v="0"/>
    <n v="0"/>
    <n v="0"/>
    <n v="0"/>
    <n v="0"/>
    <n v="0"/>
    <n v="0"/>
    <n v="0"/>
    <n v="0"/>
    <n v="0"/>
    <n v="0"/>
    <n v="0"/>
    <n v="0"/>
    <n v="0"/>
    <n v="0"/>
    <n v="0"/>
    <n v="0"/>
    <n v="7207318434"/>
    <n v="4472328979"/>
    <n v="941487498"/>
    <n v="7207318434"/>
    <n v="4472328979"/>
    <n v="941487498"/>
  </r>
  <r>
    <s v="43.1"/>
    <s v="O232020200991122"/>
    <n v="1905049"/>
    <x v="56"/>
    <n v="2964917142"/>
    <n v="0"/>
    <n v="0"/>
    <n v="643299690"/>
    <n v="0"/>
    <n v="0"/>
    <n v="0"/>
    <n v="0"/>
    <n v="0"/>
    <n v="0"/>
    <n v="0"/>
    <n v="0"/>
    <n v="0"/>
    <n v="3608216832"/>
    <n v="2208934896"/>
    <n v="0"/>
    <n v="0"/>
    <n v="0"/>
    <n v="0"/>
    <n v="0"/>
    <n v="0"/>
    <n v="0"/>
    <n v="0"/>
    <n v="0"/>
    <n v="0"/>
    <n v="0"/>
    <n v="2208934896"/>
    <n v="0"/>
    <n v="1857137594"/>
    <n v="5391355"/>
    <n v="114486128"/>
    <n v="31653025.000000004"/>
    <n v="0"/>
    <n v="0"/>
    <n v="0"/>
    <n v="0"/>
    <n v="0"/>
    <n v="0"/>
    <n v="0"/>
    <n v="2008668102"/>
    <n v="950700012"/>
    <n v="37883255"/>
    <n v="16172248"/>
    <n v="0"/>
    <n v="0"/>
    <n v="0"/>
    <n v="0"/>
    <n v="0"/>
    <n v="0"/>
    <n v="0"/>
    <n v="0"/>
    <n v="0"/>
    <n v="0"/>
    <n v="0"/>
    <n v="0"/>
    <n v="0"/>
    <n v="0"/>
    <n v="0"/>
    <n v="2657516820"/>
    <n v="2171051641"/>
    <n v="1992495854"/>
    <n v="3608216832"/>
    <n v="2208934896"/>
    <n v="2008668102"/>
  </r>
  <r>
    <s v="43.2"/>
    <s v="O232020200991122"/>
    <n v="1905049"/>
    <x v="5"/>
    <n v="8755700589"/>
    <n v="0"/>
    <n v="0"/>
    <n v="-6752208681"/>
    <n v="-1569674589"/>
    <n v="0"/>
    <n v="0"/>
    <n v="0"/>
    <n v="0"/>
    <n v="0"/>
    <n v="0"/>
    <n v="0"/>
    <n v="0"/>
    <n v="433817319"/>
    <n v="242653098"/>
    <n v="0"/>
    <n v="0"/>
    <n v="0"/>
    <n v="0"/>
    <n v="0"/>
    <n v="0"/>
    <n v="0"/>
    <n v="0"/>
    <n v="0"/>
    <n v="0"/>
    <n v="0"/>
    <n v="242653098"/>
    <n v="0"/>
    <n v="0"/>
    <n v="34533174"/>
    <n v="34527095"/>
    <n v="34527614"/>
    <n v="0"/>
    <n v="0"/>
    <n v="0"/>
    <n v="0"/>
    <n v="0"/>
    <n v="0"/>
    <n v="0"/>
    <n v="103587883"/>
    <n v="433817319"/>
    <n v="242653098"/>
    <n v="103587883"/>
    <n v="0"/>
    <n v="0"/>
    <n v="0"/>
    <n v="0"/>
    <n v="0"/>
    <n v="0"/>
    <n v="0"/>
    <n v="0"/>
    <n v="0"/>
    <n v="0"/>
    <n v="0"/>
    <n v="0"/>
    <n v="0"/>
    <n v="0"/>
    <n v="0"/>
    <n v="0"/>
    <n v="0"/>
    <n v="0"/>
    <n v="433817319"/>
    <n v="242653098"/>
    <n v="103587883"/>
  </r>
  <r>
    <s v="44.1"/>
    <s v="O232020200991122"/>
    <n v="1905049"/>
    <x v="55"/>
    <n v="22804390536"/>
    <n v="0"/>
    <n v="0"/>
    <n v="12869325166"/>
    <n v="0"/>
    <n v="0"/>
    <n v="0"/>
    <n v="0"/>
    <n v="0"/>
    <n v="0"/>
    <n v="0"/>
    <n v="0"/>
    <n v="0"/>
    <n v="35673715702"/>
    <n v="22804390536"/>
    <n v="0"/>
    <n v="0"/>
    <n v="0"/>
    <n v="0"/>
    <n v="0"/>
    <n v="0"/>
    <n v="0"/>
    <n v="0"/>
    <n v="0"/>
    <n v="0"/>
    <n v="0"/>
    <n v="22804390536"/>
    <n v="0"/>
    <n v="1012141595"/>
    <n v="3077830388"/>
    <n v="3135596359"/>
    <n v="3091559964"/>
    <n v="0"/>
    <n v="0"/>
    <n v="0"/>
    <n v="0"/>
    <n v="0"/>
    <n v="0"/>
    <n v="0"/>
    <n v="10317128306"/>
    <n v="31789184480"/>
    <n v="21620196583"/>
    <n v="9233799396"/>
    <n v="0"/>
    <n v="0"/>
    <n v="0"/>
    <n v="0"/>
    <n v="0"/>
    <n v="0"/>
    <n v="2700337269"/>
    <n v="0"/>
    <n v="0"/>
    <n v="0"/>
    <n v="0"/>
    <n v="0"/>
    <n v="0"/>
    <n v="0"/>
    <n v="0"/>
    <n v="1184193953"/>
    <n v="1184193953"/>
    <n v="1083328910"/>
    <n v="35673715702"/>
    <n v="22804390536"/>
    <n v="10317128306"/>
  </r>
  <r>
    <s v="44.1"/>
    <s v="O232020200991122"/>
    <n v="1905049"/>
    <x v="5"/>
    <n v="105644645"/>
    <n v="0"/>
    <n v="0"/>
    <n v="0"/>
    <n v="0"/>
    <n v="0"/>
    <n v="0"/>
    <n v="0"/>
    <n v="0"/>
    <n v="0"/>
    <n v="0"/>
    <n v="0"/>
    <n v="0"/>
    <n v="105644645"/>
    <n v="105644645"/>
    <n v="0"/>
    <n v="0"/>
    <n v="0"/>
    <n v="0"/>
    <n v="0"/>
    <n v="0"/>
    <n v="0"/>
    <n v="0"/>
    <n v="0"/>
    <n v="0"/>
    <n v="0"/>
    <n v="105644645"/>
    <n v="0"/>
    <n v="63557730"/>
    <n v="4458388"/>
    <n v="8044450"/>
    <n v="5281589"/>
    <n v="0"/>
    <n v="0"/>
    <n v="0"/>
    <n v="0"/>
    <n v="0"/>
    <n v="0"/>
    <n v="0"/>
    <n v="81342157"/>
    <n v="31314919"/>
    <n v="31314919"/>
    <n v="13376352"/>
    <n v="0"/>
    <n v="0"/>
    <n v="0"/>
    <n v="0"/>
    <n v="0"/>
    <n v="0"/>
    <n v="0"/>
    <n v="0"/>
    <n v="0"/>
    <n v="0"/>
    <n v="0"/>
    <n v="0"/>
    <n v="0"/>
    <n v="0"/>
    <n v="0"/>
    <n v="74329726"/>
    <n v="74329726"/>
    <n v="67965805"/>
    <n v="105644645"/>
    <n v="105644645"/>
    <n v="81342157"/>
  </r>
  <r>
    <s v="44.1"/>
    <s v="O232020200991122"/>
    <n v="1905054"/>
    <x v="8"/>
    <n v="82940735"/>
    <n v="0"/>
    <n v="0"/>
    <n v="0"/>
    <n v="0"/>
    <n v="0"/>
    <n v="0"/>
    <n v="0"/>
    <n v="0"/>
    <n v="0"/>
    <n v="0"/>
    <n v="0"/>
    <n v="0"/>
    <n v="82940735"/>
    <n v="82940735"/>
    <n v="0"/>
    <n v="0"/>
    <n v="0"/>
    <n v="0"/>
    <n v="0"/>
    <n v="0"/>
    <n v="0"/>
    <n v="0"/>
    <n v="0"/>
    <n v="0"/>
    <n v="0"/>
    <n v="82940735"/>
    <n v="0"/>
    <n v="70920816"/>
    <n v="0"/>
    <n v="4001431"/>
    <n v="917315"/>
    <n v="0"/>
    <n v="0"/>
    <n v="0"/>
    <n v="0"/>
    <n v="0"/>
    <n v="0"/>
    <n v="0"/>
    <n v="75839562"/>
    <n v="0"/>
    <n v="0"/>
    <n v="0"/>
    <n v="0"/>
    <n v="0"/>
    <n v="0"/>
    <n v="0"/>
    <n v="0"/>
    <n v="0"/>
    <n v="0"/>
    <n v="0"/>
    <n v="0"/>
    <n v="0"/>
    <n v="0"/>
    <n v="0"/>
    <n v="0"/>
    <n v="0"/>
    <n v="0"/>
    <n v="82940735"/>
    <n v="82940735"/>
    <n v="75839562"/>
    <n v="82940735"/>
    <n v="82940735"/>
    <n v="75839562"/>
  </r>
  <r>
    <s v="44.2"/>
    <s v="O232020200991122"/>
    <n v="1905049"/>
    <x v="55"/>
    <n v="0"/>
    <n v="0"/>
    <n v="0"/>
    <n v="850000000"/>
    <n v="0"/>
    <n v="0"/>
    <n v="0"/>
    <n v="0"/>
    <n v="0"/>
    <n v="0"/>
    <n v="0"/>
    <n v="0"/>
    <n v="0"/>
    <n v="850000000"/>
    <n v="0"/>
    <n v="0"/>
    <n v="0"/>
    <n v="0"/>
    <n v="0"/>
    <n v="0"/>
    <n v="0"/>
    <n v="0"/>
    <n v="0"/>
    <n v="0"/>
    <n v="0"/>
    <n v="0"/>
    <n v="0"/>
    <n v="0"/>
    <n v="0"/>
    <n v="0"/>
    <n v="0"/>
    <n v="0"/>
    <n v="0"/>
    <n v="0"/>
    <n v="0"/>
    <n v="0"/>
    <n v="0"/>
    <n v="0"/>
    <n v="0"/>
    <n v="0"/>
    <n v="0"/>
    <n v="0"/>
    <n v="0"/>
    <n v="0"/>
    <n v="0"/>
    <n v="0"/>
    <n v="0"/>
    <n v="0"/>
    <n v="0"/>
    <n v="0"/>
    <n v="0"/>
    <n v="0"/>
    <n v="0"/>
    <n v="0"/>
    <n v="0"/>
    <n v="0"/>
    <n v="0"/>
    <n v="0"/>
    <n v="850000000"/>
    <n v="0"/>
    <n v="0"/>
    <n v="850000000"/>
    <n v="0"/>
    <n v="0"/>
  </r>
  <r>
    <s v="45.1"/>
    <s v="O2320201003053544204"/>
    <n v="1905049"/>
    <x v="57"/>
    <n v="6694246000"/>
    <n v="0"/>
    <n v="0"/>
    <n v="413072994"/>
    <n v="0"/>
    <n v="-2138246000"/>
    <n v="0"/>
    <n v="0"/>
    <n v="0"/>
    <n v="0"/>
    <n v="0"/>
    <n v="0"/>
    <n v="0"/>
    <n v="4969072994"/>
    <n v="0"/>
    <n v="0"/>
    <n v="0"/>
    <n v="0"/>
    <n v="813054468"/>
    <n v="0"/>
    <n v="0"/>
    <n v="0"/>
    <n v="0"/>
    <n v="0"/>
    <n v="0"/>
    <n v="0"/>
    <n v="813054468"/>
    <n v="0"/>
    <n v="0"/>
    <n v="0"/>
    <n v="0"/>
    <n v="0"/>
    <n v="0"/>
    <n v="0"/>
    <n v="0"/>
    <n v="0"/>
    <n v="0"/>
    <n v="0"/>
    <n v="0"/>
    <n v="0"/>
    <n v="0"/>
    <n v="0"/>
    <n v="0"/>
    <n v="0"/>
    <n v="0"/>
    <n v="0"/>
    <n v="0"/>
    <n v="0"/>
    <n v="0"/>
    <n v="890000000"/>
    <n v="0"/>
    <n v="0"/>
    <n v="0"/>
    <n v="0"/>
    <n v="0"/>
    <n v="0"/>
    <n v="0"/>
    <n v="0"/>
    <n v="4079072994"/>
    <n v="813054468"/>
    <n v="0"/>
    <n v="4969072994"/>
    <n v="813054468"/>
    <n v="0"/>
  </r>
  <r>
    <s v="45.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5.2"/>
    <s v="O232020200991122"/>
    <n v="1905049"/>
    <x v="2"/>
    <n v="3661422300"/>
    <n v="0"/>
    <n v="0"/>
    <n v="373651322"/>
    <n v="0"/>
    <n v="0"/>
    <n v="0"/>
    <n v="0"/>
    <n v="0"/>
    <n v="0"/>
    <n v="0"/>
    <n v="0"/>
    <n v="0"/>
    <n v="4035073622"/>
    <n v="2138108546"/>
    <n v="408027036"/>
    <n v="82990166"/>
    <n v="260650674"/>
    <n v="99764639"/>
    <n v="0"/>
    <n v="0"/>
    <n v="0"/>
    <n v="0"/>
    <n v="0"/>
    <n v="0"/>
    <n v="0"/>
    <n v="2989541061"/>
    <n v="0"/>
    <n v="23880155"/>
    <n v="241330590"/>
    <n v="246239131"/>
    <n v="270510644"/>
    <n v="0"/>
    <n v="0"/>
    <n v="0"/>
    <n v="0"/>
    <n v="0"/>
    <n v="0"/>
    <n v="0"/>
    <n v="781960520"/>
    <n v="0"/>
    <n v="0"/>
    <n v="0"/>
    <n v="0"/>
    <n v="0"/>
    <n v="0"/>
    <n v="0"/>
    <n v="0"/>
    <n v="0"/>
    <n v="0"/>
    <n v="0"/>
    <n v="0"/>
    <n v="0"/>
    <n v="0"/>
    <n v="0"/>
    <n v="0"/>
    <n v="0"/>
    <n v="0"/>
    <n v="4035073622"/>
    <n v="2989541061"/>
    <n v="781960520"/>
    <n v="4035073622"/>
    <n v="2989541061"/>
    <n v="781960520"/>
  </r>
  <r>
    <s v="45.2"/>
    <s v="O232020200991122"/>
    <n v="1905049"/>
    <x v="3"/>
    <n v="670701420"/>
    <n v="0"/>
    <n v="0"/>
    <n v="-51319758"/>
    <n v="0"/>
    <n v="0"/>
    <n v="0"/>
    <n v="0"/>
    <n v="0"/>
    <n v="0"/>
    <n v="0"/>
    <n v="0"/>
    <n v="0"/>
    <n v="619381662"/>
    <n v="489343682"/>
    <n v="65220160"/>
    <n v="0"/>
    <n v="29923028"/>
    <n v="-579280"/>
    <n v="0"/>
    <n v="0"/>
    <n v="0"/>
    <n v="0"/>
    <n v="0"/>
    <n v="0"/>
    <n v="0"/>
    <n v="583907590"/>
    <n v="0"/>
    <n v="15838542"/>
    <n v="53773266"/>
    <n v="56195760"/>
    <n v="52292039"/>
    <n v="0"/>
    <n v="0"/>
    <n v="0"/>
    <n v="0"/>
    <n v="0"/>
    <n v="0"/>
    <n v="0"/>
    <n v="178099607"/>
    <n v="0"/>
    <n v="0"/>
    <n v="0"/>
    <n v="0"/>
    <n v="0"/>
    <n v="0"/>
    <n v="0"/>
    <n v="0"/>
    <n v="0"/>
    <n v="0"/>
    <n v="0"/>
    <n v="0"/>
    <n v="0"/>
    <n v="0"/>
    <n v="0"/>
    <n v="0"/>
    <n v="0"/>
    <n v="0"/>
    <n v="619381662"/>
    <n v="583907590"/>
    <n v="178099607"/>
    <n v="619381662"/>
    <n v="583907590"/>
    <n v="178099607"/>
  </r>
  <r>
    <s v="45.3"/>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5.4"/>
    <s v="O23201010030807"/>
    <n v="1905049"/>
    <x v="58"/>
    <n v="3216927000"/>
    <n v="0"/>
    <n v="0"/>
    <n v="3184662006"/>
    <n v="0"/>
    <n v="2885000000"/>
    <n v="0"/>
    <n v="0"/>
    <n v="0"/>
    <n v="0"/>
    <n v="0"/>
    <n v="0"/>
    <n v="0"/>
    <n v="9286589006"/>
    <n v="0"/>
    <n v="0"/>
    <n v="0"/>
    <n v="0"/>
    <n v="205522395"/>
    <n v="0"/>
    <n v="0"/>
    <n v="0"/>
    <n v="0"/>
    <n v="0"/>
    <n v="0"/>
    <n v="0"/>
    <n v="205522395"/>
    <n v="0"/>
    <n v="0"/>
    <n v="0"/>
    <n v="0"/>
    <n v="0"/>
    <n v="0"/>
    <n v="0"/>
    <n v="0"/>
    <n v="0"/>
    <n v="0"/>
    <n v="0"/>
    <n v="0"/>
    <n v="0"/>
    <n v="0"/>
    <n v="0"/>
    <n v="0"/>
    <n v="0"/>
    <n v="0"/>
    <n v="0"/>
    <n v="0"/>
    <n v="0"/>
    <n v="0"/>
    <n v="5867908000"/>
    <n v="0"/>
    <n v="0"/>
    <n v="0"/>
    <n v="0"/>
    <n v="0"/>
    <n v="0"/>
    <n v="0"/>
    <n v="0"/>
    <n v="3418681006"/>
    <n v="205522395"/>
    <n v="0"/>
    <n v="9286589006"/>
    <n v="205522395"/>
    <n v="0"/>
  </r>
  <r>
    <s v="45.4"/>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CE2186E-9202-498F-9AF7-78B52ACE27A0}" name="TablaDinámica4"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F4:I52" firstHeaderRow="0" firstDataRow="1" firstDataCol="1" rowPageCount="2" colPageCount="1"/>
  <pivotFields count="38">
    <pivotField showAll="0"/>
    <pivotField showAll="0"/>
    <pivotField showAll="0"/>
    <pivotField axis="axisPage" multipleItemSelectionAllowed="1" showAll="0">
      <items count="398">
        <item h="1" x="92"/>
        <item h="1" x="32"/>
        <item h="1" x="31"/>
        <item h="1" x="42"/>
        <item h="1" x="41"/>
        <item h="1" x="40"/>
        <item h="1" x="39"/>
        <item h="1" x="38"/>
        <item h="1" x="37"/>
        <item h="1" x="141"/>
        <item h="1" x="134"/>
        <item h="1" x="36"/>
        <item h="1" x="35"/>
        <item h="1" x="133"/>
        <item h="1" x="121"/>
        <item h="1" x="135"/>
        <item h="1" x="34"/>
        <item h="1" x="130"/>
        <item h="1" x="129"/>
        <item h="1" x="131"/>
        <item h="1" x="63"/>
        <item h="1" x="128"/>
        <item h="1" x="127"/>
        <item h="1" x="125"/>
        <item h="1" x="126"/>
        <item h="1" x="64"/>
        <item h="1" x="124"/>
        <item h="1" x="123"/>
        <item h="1" x="122"/>
        <item h="1" x="33"/>
        <item h="1" x="136"/>
        <item h="1" x="138"/>
        <item h="1" x="62"/>
        <item h="1" x="140"/>
        <item h="1" x="139"/>
        <item h="1" x="61"/>
        <item h="1" x="111"/>
        <item h="1" x="60"/>
        <item h="1" x="59"/>
        <item h="1" x="96"/>
        <item h="1" x="58"/>
        <item h="1" x="57"/>
        <item h="1" x="56"/>
        <item h="1" x="75"/>
        <item h="1" x="109"/>
        <item h="1" x="103"/>
        <item h="1" x="112"/>
        <item h="1" x="30"/>
        <item h="1" x="106"/>
        <item h="1" x="116"/>
        <item h="1" x="142"/>
        <item h="1" x="55"/>
        <item h="1" x="98"/>
        <item h="1" x="99"/>
        <item h="1" x="77"/>
        <item h="1" x="101"/>
        <item h="1" x="73"/>
        <item h="1" x="115"/>
        <item h="1" x="93"/>
        <item h="1" x="72"/>
        <item h="1" x="114"/>
        <item h="1" x="100"/>
        <item h="1" x="95"/>
        <item h="1" x="94"/>
        <item h="1" x="71"/>
        <item h="1" x="110"/>
        <item h="1" x="69"/>
        <item h="1" x="117"/>
        <item h="1" x="113"/>
        <item h="1" x="143"/>
        <item h="1" x="120"/>
        <item h="1" x="105"/>
        <item h="1" x="54"/>
        <item h="1" x="118"/>
        <item h="1" x="102"/>
        <item h="1" x="68"/>
        <item h="1" x="137"/>
        <item h="1" x="67"/>
        <item h="1" x="76"/>
        <item h="1" x="104"/>
        <item h="1" x="51"/>
        <item h="1" x="74"/>
        <item h="1" x="108"/>
        <item h="1" x="107"/>
        <item h="1" x="377"/>
        <item h="1" x="97"/>
        <item x="83"/>
        <item x="82"/>
        <item x="303"/>
        <item x="366"/>
        <item x="302"/>
        <item x="301"/>
        <item x="247"/>
        <item x="85"/>
        <item x="81"/>
        <item x="86"/>
        <item x="337"/>
        <item h="1" x="339"/>
        <item x="246"/>
        <item x="395"/>
        <item x="202"/>
        <item x="168"/>
        <item x="308"/>
        <item x="3"/>
        <item x="360"/>
        <item x="359"/>
        <item x="155"/>
        <item x="294"/>
        <item x="240"/>
        <item x="293"/>
        <item x="292"/>
        <item x="291"/>
        <item x="381"/>
        <item x="279"/>
        <item x="278"/>
        <item x="380"/>
        <item x="186"/>
        <item x="277"/>
        <item x="201"/>
        <item x="169"/>
        <item x="145"/>
        <item x="211"/>
        <item x="210"/>
        <item h="1" x="204"/>
        <item h="1" x="276"/>
        <item h="1" x="275"/>
        <item h="1" x="274"/>
        <item h="1" x="273"/>
        <item x="146"/>
        <item x="345"/>
        <item x="320"/>
        <item x="237"/>
        <item x="319"/>
        <item x="386"/>
        <item x="318"/>
        <item x="313"/>
        <item x="365"/>
        <item x="312"/>
        <item x="236"/>
        <item x="311"/>
        <item x="191"/>
        <item x="310"/>
        <item x="394"/>
        <item x="396"/>
        <item x="385"/>
        <item x="384"/>
        <item x="309"/>
        <item x="239"/>
        <item h="1" x="338"/>
        <item h="1" x="296"/>
        <item h="1" x="295"/>
        <item h="1" x="182"/>
        <item h="1" x="173"/>
        <item h="1" x="363"/>
        <item h="1" x="172"/>
        <item h="1" x="364"/>
        <item h="1" x="171"/>
        <item h="1" x="362"/>
        <item x="2"/>
        <item x="4"/>
        <item x="151"/>
        <item x="238"/>
        <item x="152"/>
        <item x="269"/>
        <item x="5"/>
        <item x="1"/>
        <item x="253"/>
        <item x="252"/>
        <item x="260"/>
        <item x="148"/>
        <item x="223"/>
        <item x="222"/>
        <item x="388"/>
        <item x="88"/>
        <item x="167"/>
        <item x="150"/>
        <item x="241"/>
        <item x="306"/>
        <item x="305"/>
        <item x="304"/>
        <item x="370"/>
        <item x="185"/>
        <item x="352"/>
        <item x="281"/>
        <item h="1" x="176"/>
        <item h="1" x="164"/>
        <item h="1" x="197"/>
        <item h="1" x="331"/>
        <item h="1" x="248"/>
        <item h="1" x="149"/>
        <item h="1" x="14"/>
        <item h="1" x="11"/>
        <item h="1" x="12"/>
        <item h="1" x="15"/>
        <item h="1" x="24"/>
        <item h="1" x="27"/>
        <item h="1" x="21"/>
        <item h="1" x="19"/>
        <item h="1" x="18"/>
        <item h="1" x="17"/>
        <item h="1" x="16"/>
        <item h="1" x="89"/>
        <item h="1" x="8"/>
        <item h="1" x="9"/>
        <item h="1" x="10"/>
        <item h="1" x="13"/>
        <item h="1" x="23"/>
        <item h="1" x="25"/>
        <item h="1" x="26"/>
        <item h="1" x="28"/>
        <item h="1" x="20"/>
        <item h="1" x="22"/>
        <item h="1" x="307"/>
        <item h="1" x="375"/>
        <item h="1" x="157"/>
        <item h="1" x="90"/>
        <item h="1" x="91"/>
        <item h="1" x="49"/>
        <item h="1" x="48"/>
        <item h="1" x="65"/>
        <item h="1" x="47"/>
        <item h="1" x="53"/>
        <item h="1" x="46"/>
        <item h="1" x="45"/>
        <item h="1" x="52"/>
        <item h="1" x="44"/>
        <item h="1" x="29"/>
        <item h="1" x="43"/>
        <item h="1" x="7"/>
        <item h="1" x="147"/>
        <item h="1" x="144"/>
        <item h="1" x="6"/>
        <item h="1" x="50"/>
        <item h="1" x="66"/>
        <item h="1" x="132"/>
        <item h="1" x="378"/>
        <item h="1" x="79"/>
        <item h="1" x="80"/>
        <item h="1" x="78"/>
        <item h="1" x="84"/>
        <item h="1" x="251"/>
        <item h="1" x="249"/>
        <item h="1" x="250"/>
        <item h="1" x="369"/>
        <item h="1" x="209"/>
        <item h="1" x="245"/>
        <item h="1" x="192"/>
        <item h="1" x="350"/>
        <item h="1" x="193"/>
        <item h="1" x="166"/>
        <item h="1" x="262"/>
        <item h="1" x="196"/>
        <item h="1" x="215"/>
        <item h="1" x="343"/>
        <item h="1" x="332"/>
        <item h="1" x="195"/>
        <item h="1" x="216"/>
        <item h="1" x="349"/>
        <item h="1" x="165"/>
        <item h="1" x="194"/>
        <item h="1" x="214"/>
        <item h="1" x="348"/>
        <item h="1" x="333"/>
        <item h="1" x="390"/>
        <item h="1" x="391"/>
        <item h="1" x="392"/>
        <item h="1" x="379"/>
        <item h="1" x="70"/>
        <item h="1" x="153"/>
        <item h="1" x="154"/>
        <item h="1" x="119"/>
        <item h="1" x="175"/>
        <item h="1" x="335"/>
        <item h="1" x="393"/>
        <item h="1" x="374"/>
        <item h="1" x="174"/>
        <item h="1" x="184"/>
        <item h="1" x="200"/>
        <item h="1" x="284"/>
        <item h="1" x="203"/>
        <item h="1" x="358"/>
        <item h="1" x="368"/>
        <item x="221"/>
        <item x="346"/>
        <item h="1" x="280"/>
        <item h="1" x="389"/>
        <item h="1" x="325"/>
        <item h="1" x="287"/>
        <item h="1" x="283"/>
        <item h="1" x="327"/>
        <item h="1" x="261"/>
        <item h="1" x="326"/>
        <item h="1" x="265"/>
        <item h="1" x="282"/>
        <item h="1" x="328"/>
        <item h="1" x="190"/>
        <item h="1" x="156"/>
        <item h="1" x="189"/>
        <item h="1" x="181"/>
        <item h="1" x="356"/>
        <item h="1" x="160"/>
        <item h="1" x="161"/>
        <item h="1" x="159"/>
        <item h="1" x="243"/>
        <item h="1" x="234"/>
        <item h="1" x="170"/>
        <item h="1" x="285"/>
        <item h="1" x="180"/>
        <item h="1" x="324"/>
        <item h="1" x="372"/>
        <item h="1" x="286"/>
        <item h="1" x="242"/>
        <item x="187"/>
        <item x="334"/>
        <item h="1" x="177"/>
        <item h="1" x="158"/>
        <item h="1" x="178"/>
        <item h="1" x="199"/>
        <item h="1" x="213"/>
        <item h="1" x="258"/>
        <item h="1" x="288"/>
        <item h="1" x="387"/>
        <item h="1" x="257"/>
        <item h="1" x="376"/>
        <item h="1" x="340"/>
        <item h="1" x="256"/>
        <item h="1" x="354"/>
        <item h="1" x="371"/>
        <item h="1" x="198"/>
        <item h="1" x="212"/>
        <item h="1" x="272"/>
        <item h="1" x="344"/>
        <item h="1" x="271"/>
        <item h="1" x="270"/>
        <item h="1" x="330"/>
        <item h="1" x="342"/>
        <item h="1" x="87"/>
        <item h="1" x="244"/>
        <item h="1" x="259"/>
        <item h="1" x="329"/>
        <item h="1" x="341"/>
        <item h="1" x="255"/>
        <item h="1" x="233"/>
        <item h="1" x="254"/>
        <item h="1" x="232"/>
        <item h="1" x="298"/>
        <item h="1" x="230"/>
        <item h="1" x="229"/>
        <item h="1" x="183"/>
        <item h="1" x="228"/>
        <item h="1" x="336"/>
        <item h="1" x="227"/>
        <item h="1" x="231"/>
        <item h="1" x="220"/>
        <item h="1" x="188"/>
        <item h="1" x="226"/>
        <item h="1" x="219"/>
        <item h="1" x="299"/>
        <item h="1" x="225"/>
        <item h="1" x="218"/>
        <item h="1" x="353"/>
        <item h="1" x="224"/>
        <item h="1" x="217"/>
        <item h="1" x="361"/>
        <item h="1" x="367"/>
        <item h="1" x="297"/>
        <item h="1" x="205"/>
        <item h="1" x="355"/>
        <item h="1" x="289"/>
        <item h="1" x="263"/>
        <item h="1" x="208"/>
        <item h="1" x="206"/>
        <item h="1" x="290"/>
        <item h="1" x="383"/>
        <item h="1" x="264"/>
        <item h="1" x="207"/>
        <item h="1" x="347"/>
        <item h="1" x="382"/>
        <item h="1" x="266"/>
        <item h="1" x="351"/>
        <item h="1" x="314"/>
        <item h="1" x="235"/>
        <item h="1" x="300"/>
        <item h="1" x="315"/>
        <item h="1" x="162"/>
        <item h="1" x="316"/>
        <item h="1" x="373"/>
        <item h="1" x="323"/>
        <item h="1" x="267"/>
        <item h="1" x="322"/>
        <item h="1" x="357"/>
        <item h="1" x="321"/>
        <item h="1" x="268"/>
        <item h="1" x="317"/>
        <item h="1" x="163"/>
        <item h="1" x="179"/>
        <item h="1" x="0"/>
        <item t="default"/>
      </items>
    </pivotField>
    <pivotField axis="axisRow" showAll="0">
      <items count="157">
        <item x="3"/>
        <item x="8"/>
        <item x="34"/>
        <item x="38"/>
        <item x="139"/>
        <item x="140"/>
        <item x="137"/>
        <item x="49"/>
        <item x="60"/>
        <item x="42"/>
        <item x="6"/>
        <item x="47"/>
        <item x="22"/>
        <item x="21"/>
        <item x="82"/>
        <item x="20"/>
        <item x="19"/>
        <item x="18"/>
        <item x="7"/>
        <item x="17"/>
        <item x="5"/>
        <item x="4"/>
        <item x="36"/>
        <item x="24"/>
        <item x="27"/>
        <item x="103"/>
        <item x="102"/>
        <item x="101"/>
        <item x="50"/>
        <item x="71"/>
        <item x="116"/>
        <item x="115"/>
        <item x="48"/>
        <item x="69"/>
        <item x="29"/>
        <item x="109"/>
        <item x="74"/>
        <item x="84"/>
        <item x="73"/>
        <item x="37"/>
        <item x="81"/>
        <item x="80"/>
        <item x="79"/>
        <item x="78"/>
        <item x="44"/>
        <item x="23"/>
        <item x="1"/>
        <item x="35"/>
        <item x="77"/>
        <item x="66"/>
        <item x="40"/>
        <item x="11"/>
        <item x="30"/>
        <item x="43"/>
        <item x="99"/>
        <item x="105"/>
        <item x="142"/>
        <item x="118"/>
        <item x="26"/>
        <item x="130"/>
        <item x="129"/>
        <item x="151"/>
        <item x="148"/>
        <item x="154"/>
        <item x="128"/>
        <item x="100"/>
        <item x="25"/>
        <item x="134"/>
        <item x="133"/>
        <item x="138"/>
        <item x="136"/>
        <item x="95"/>
        <item x="2"/>
        <item x="146"/>
        <item x="125"/>
        <item x="124"/>
        <item x="123"/>
        <item x="45"/>
        <item x="104"/>
        <item x="33"/>
        <item x="31"/>
        <item x="65"/>
        <item x="117"/>
        <item x="46"/>
        <item x="41"/>
        <item x="54"/>
        <item x="88"/>
        <item x="87"/>
        <item x="53"/>
        <item x="119"/>
        <item x="58"/>
        <item x="57"/>
        <item x="56"/>
        <item x="143"/>
        <item x="68"/>
        <item x="135"/>
        <item x="52"/>
        <item x="147"/>
        <item x="72"/>
        <item x="51"/>
        <item x="70"/>
        <item x="76"/>
        <item x="55"/>
        <item x="92"/>
        <item x="62"/>
        <item x="90"/>
        <item x="89"/>
        <item x="94"/>
        <item x="32"/>
        <item x="122"/>
        <item x="126"/>
        <item x="63"/>
        <item x="39"/>
        <item x="152"/>
        <item x="61"/>
        <item x="144"/>
        <item x="132"/>
        <item x="153"/>
        <item x="155"/>
        <item x="86"/>
        <item x="97"/>
        <item x="150"/>
        <item x="149"/>
        <item x="96"/>
        <item x="131"/>
        <item x="64"/>
        <item x="110"/>
        <item x="75"/>
        <item x="83"/>
        <item x="108"/>
        <item x="141"/>
        <item x="107"/>
        <item x="106"/>
        <item x="114"/>
        <item x="67"/>
        <item x="85"/>
        <item x="59"/>
        <item x="98"/>
        <item x="112"/>
        <item x="113"/>
        <item x="111"/>
        <item x="28"/>
        <item x="127"/>
        <item x="120"/>
        <item x="145"/>
        <item x="14"/>
        <item x="9"/>
        <item x="93"/>
        <item x="91"/>
        <item x="10"/>
        <item x="13"/>
        <item x="16"/>
        <item x="121"/>
        <item x="15"/>
        <item x="12"/>
        <item x="0"/>
        <item t="default"/>
      </items>
    </pivotField>
    <pivotField showAll="0"/>
    <pivotField showAll="0"/>
    <pivotField showAll="0">
      <items count="25">
        <item x="18"/>
        <item x="17"/>
        <item x="10"/>
        <item x="16"/>
        <item x="9"/>
        <item x="3"/>
        <item x="6"/>
        <item x="7"/>
        <item x="8"/>
        <item x="2"/>
        <item x="1"/>
        <item x="4"/>
        <item x="5"/>
        <item x="13"/>
        <item x="14"/>
        <item x="15"/>
        <item x="19"/>
        <item x="22"/>
        <item x="23"/>
        <item x="21"/>
        <item x="12"/>
        <item x="11"/>
        <item x="20"/>
        <item x="0"/>
        <item t="default"/>
      </items>
    </pivotField>
    <pivotField axis="axisPage" showAll="0">
      <items count="8">
        <item x="6"/>
        <item x="2"/>
        <item x="1"/>
        <item x="4"/>
        <item x="5"/>
        <item x="3"/>
        <item x="0"/>
        <item t="default"/>
      </items>
    </pivotField>
    <pivotField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 dataField="1" numFmtId="178" showAll="0"/>
    <pivotField numFmtId="178" showAll="0"/>
    <pivotField numFmtId="178" showAll="0"/>
    <pivotField numFmtId="178" showAll="0"/>
    <pivotField numFmtId="178" showAll="0"/>
    <pivotField dataField="1" numFmtId="178" showAll="0"/>
    <pivotField numFmtId="178" showAll="0"/>
    <pivotField numFmtId="178" showAll="0"/>
    <pivotField dataField="1"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 numFmtId="178" showAll="0"/>
  </pivotFields>
  <rowFields count="1">
    <field x="4"/>
  </rowFields>
  <rowItems count="48">
    <i>
      <x v="3"/>
    </i>
    <i>
      <x v="4"/>
    </i>
    <i>
      <x v="50"/>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4"/>
    </i>
    <i>
      <x v="85"/>
    </i>
    <i>
      <x v="86"/>
    </i>
    <i>
      <x v="87"/>
    </i>
    <i>
      <x v="95"/>
    </i>
    <i>
      <x v="112"/>
    </i>
    <i>
      <x v="113"/>
    </i>
    <i>
      <x v="117"/>
    </i>
    <i>
      <x v="118"/>
    </i>
    <i>
      <x v="120"/>
    </i>
    <i>
      <x v="121"/>
    </i>
    <i>
      <x v="122"/>
    </i>
    <i>
      <x v="123"/>
    </i>
    <i>
      <x v="125"/>
    </i>
    <i t="grand">
      <x/>
    </i>
  </rowItems>
  <colFields count="1">
    <field x="-2"/>
  </colFields>
  <colItems count="3">
    <i>
      <x/>
    </i>
    <i i="1">
      <x v="1"/>
    </i>
    <i i="2">
      <x v="2"/>
    </i>
  </colItems>
  <pageFields count="2">
    <pageField fld="3" hier="-1"/>
    <pageField fld="8" item="0" hier="-1"/>
  </pageFields>
  <dataFields count="3">
    <dataField name="Suma de PRESUPUESTO VIGENTE" fld="20" baseField="0" baseItem="0" numFmtId="178"/>
    <dataField name="Suma de COMPROMISOS ACUMULADOS" fld="25" baseField="0" baseItem="0" numFmtId="178"/>
    <dataField name="Suma de GIROS  ACUMULADOS" fld="28" baseField="0" baseItem="0" numFmtId="17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0B77E31-6D85-4EA4-9FCB-6DE18D37AD43}" name="TablaDinámica2" cacheId="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D63" firstHeaderRow="0" firstDataRow="1" firstDataCol="1"/>
  <pivotFields count="6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axis="axisRow" compact="0" numFmtId="168" outline="0" showAll="0" defaultSubtotal="0">
      <items count="59">
        <item x="11"/>
        <item x="18"/>
        <item x="19"/>
        <item x="57"/>
        <item x="58"/>
        <item x="2"/>
        <item x="55"/>
        <item x="6"/>
        <item x="8"/>
        <item x="42"/>
        <item x="12"/>
        <item x="40"/>
        <item x="39"/>
        <item x="51"/>
        <item x="45"/>
        <item x="46"/>
        <item x="26"/>
        <item x="27"/>
        <item x="41"/>
        <item x="44"/>
        <item x="43"/>
        <item x="50"/>
        <item x="13"/>
        <item x="10"/>
        <item x="25"/>
        <item x="14"/>
        <item x="30"/>
        <item x="29"/>
        <item x="31"/>
        <item x="32"/>
        <item x="37"/>
        <item x="36"/>
        <item x="33"/>
        <item x="49"/>
        <item x="34"/>
        <item x="38"/>
        <item x="35"/>
        <item x="28"/>
        <item x="53"/>
        <item x="3"/>
        <item x="56"/>
        <item x="52"/>
        <item x="4"/>
        <item x="17"/>
        <item x="16"/>
        <item x="54"/>
        <item x="5"/>
        <item x="0"/>
        <item x="15"/>
        <item x="24"/>
        <item x="48"/>
        <item x="20"/>
        <item x="21"/>
        <item x="22"/>
        <item x="23"/>
        <item x="1"/>
        <item x="9"/>
        <item x="7"/>
        <item x="47"/>
      </items>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s>
  <rowFields count="1">
    <field x="3"/>
  </rowFields>
  <rowItems count="6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t="grand">
      <x/>
    </i>
  </rowItems>
  <colFields count="1">
    <field x="-2"/>
  </colFields>
  <colItems count="3">
    <i>
      <x/>
    </i>
    <i i="1">
      <x v="1"/>
    </i>
    <i i="2">
      <x v="2"/>
    </i>
  </colItems>
  <dataFields count="3">
    <dataField name="Suma de DEFINITIVO" fld="44" baseField="0" baseItem="0" numFmtId="165"/>
    <dataField name="Suma de COMPROMISOS" fld="45" baseField="0" baseItem="0" numFmtId="165"/>
    <dataField name="Suma de GIROS" fld="46"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6EA29E4-0BF6-4C91-BB25-64CE4C65423E}" name="TablaDinámica5"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M3:N57" firstHeaderRow="1" firstDataRow="1" firstDataCol="1"/>
  <pivotFields count="16">
    <pivotField showAll="0"/>
    <pivotField numFmtId="169" showAll="0"/>
    <pivotField showAll="0"/>
    <pivotField showAll="0"/>
    <pivotField numFmtId="167" showAll="0"/>
    <pivotField axis="axisRow" numFmtId="168" showAll="0">
      <items count="59">
        <item x="12"/>
        <item x="13"/>
        <item h="1" x="55"/>
        <item h="1" x="57"/>
        <item h="1" x="6"/>
        <item x="56"/>
        <item x="52"/>
        <item x="2"/>
        <item x="3"/>
        <item x="37"/>
        <item x="35"/>
        <item x="34"/>
        <item x="33"/>
        <item x="46"/>
        <item x="40"/>
        <item x="41"/>
        <item x="21"/>
        <item x="20"/>
        <item x="36"/>
        <item x="39"/>
        <item x="38"/>
        <item x="45"/>
        <item x="7"/>
        <item x="5"/>
        <item x="19"/>
        <item x="8"/>
        <item x="23"/>
        <item x="22"/>
        <item x="24"/>
        <item x="25"/>
        <item x="31"/>
        <item x="29"/>
        <item x="26"/>
        <item x="44"/>
        <item x="30"/>
        <item x="32"/>
        <item x="27"/>
        <item x="28"/>
        <item x="48"/>
        <item x="50"/>
        <item x="54"/>
        <item x="47"/>
        <item x="51"/>
        <item h="1" x="11"/>
        <item x="10"/>
        <item x="49"/>
        <item x="53"/>
        <item h="1" x="0"/>
        <item x="9"/>
        <item x="18"/>
        <item x="42"/>
        <item x="43"/>
        <item x="14"/>
        <item x="15"/>
        <item x="16"/>
        <item x="17"/>
        <item x="1"/>
        <item x="4"/>
        <item t="default"/>
      </items>
    </pivotField>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5"/>
  </rowFields>
  <rowItems count="54">
    <i>
      <x/>
    </i>
    <i>
      <x v="1"/>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4"/>
    </i>
    <i>
      <x v="45"/>
    </i>
    <i>
      <x v="46"/>
    </i>
    <i>
      <x v="48"/>
    </i>
    <i>
      <x v="49"/>
    </i>
    <i>
      <x v="50"/>
    </i>
    <i>
      <x v="51"/>
    </i>
    <i>
      <x v="52"/>
    </i>
    <i>
      <x v="53"/>
    </i>
    <i>
      <x v="54"/>
    </i>
    <i>
      <x v="55"/>
    </i>
    <i>
      <x v="56"/>
    </i>
    <i>
      <x v="57"/>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4243FC6-1263-4B1F-8B08-6622CDF38313}"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J3:L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5307F1A6-646F-4938-8B12-511A1A3A40B8}"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3:E74" firstHeaderRow="1" firstDataRow="1" firstDataCol="1"/>
  <pivotFields count="16">
    <pivotField showAll="0"/>
    <pivotField numFmtId="169" showAll="0"/>
    <pivotField axis="axisRow" showAll="0">
      <items count="71">
        <item x="0"/>
        <item x="14"/>
        <item x="15"/>
        <item x="16"/>
        <item x="17"/>
        <item x="18"/>
        <item x="19"/>
        <item x="20"/>
        <item x="21"/>
        <item x="22"/>
        <item x="23"/>
        <item x="24"/>
        <item x="25"/>
        <item x="1"/>
        <item x="26"/>
        <item x="27"/>
        <item x="28"/>
        <item x="29"/>
        <item x="30"/>
        <item x="31"/>
        <item x="32"/>
        <item x="33"/>
        <item x="34"/>
        <item x="35"/>
        <item x="36"/>
        <item x="2"/>
        <item x="3"/>
        <item x="4"/>
        <item x="37"/>
        <item x="38"/>
        <item x="39"/>
        <item x="40"/>
        <item x="41"/>
        <item x="42"/>
        <item x="43"/>
        <item x="44"/>
        <item x="45"/>
        <item x="46"/>
        <item x="47"/>
        <item x="48"/>
        <item x="49"/>
        <item x="50"/>
        <item x="51"/>
        <item x="52"/>
        <item x="53"/>
        <item x="54"/>
        <item x="5"/>
        <item x="55"/>
        <item x="56"/>
        <item x="57"/>
        <item x="58"/>
        <item x="59"/>
        <item x="60"/>
        <item x="61"/>
        <item x="62"/>
        <item x="63"/>
        <item x="64"/>
        <item x="65"/>
        <item x="66"/>
        <item x="67"/>
        <item x="68"/>
        <item x="69"/>
        <item x="6"/>
        <item x="7"/>
        <item x="8"/>
        <item x="9"/>
        <item x="10"/>
        <item x="11"/>
        <item x="12"/>
        <item x="13"/>
        <item t="default"/>
      </items>
    </pivotField>
    <pivotField showAll="0"/>
    <pivotField numFmtId="167" showAll="0"/>
    <pivotField numFmtId="168" showAll="0"/>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2"/>
  </rowFields>
  <rowItems count="7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A0EA3292-59DD-4323-A613-6A5660A45A37}"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AB7B15-D18D-4EB7-ACD7-A791B69780A0}" name="Tabla11" displayName="Tabla11" ref="A2:B212" totalsRowShown="0" tableBorderDxfId="113">
  <autoFilter ref="A2:B212" xr:uid="{9619607E-BC86-4D78-9EB4-26B1ED9CA57F}"/>
  <tableColumns count="2">
    <tableColumn id="1" xr3:uid="{96F7E8AA-0733-4095-B238-2D655846AC18}" name="Número de contrato" dataDxfId="112" dataCellStyle="Normal 4"/>
    <tableColumn id="2" xr3:uid="{9B7D4751-662B-4102-A746-C97AF2D2EBB9}" name="OBSERVACIÓN" dataDxfId="111" dataCellStyle="Normal 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133E82-B0EF-450F-8DF4-47636439026D}" name="RP_2024" displayName="RP_2024" ref="A2:AC1554" totalsRowShown="0" headerRowDxfId="110" dataDxfId="109" tableBorderDxfId="108">
  <autoFilter ref="A2:AC1554" xr:uid="{00000000-0009-0000-0100-000006000000}"/>
  <tableColumns count="29">
    <tableColumn id="1" xr3:uid="{AD6D5B69-3E6A-4089-AC60-06D8420B2359}" name="No. RP" dataDxfId="107"/>
    <tableColumn id="2" xr3:uid="{8A6C6E7F-995A-42BA-BF69-5FB2ADE25546}" name="FECHA RP" dataDxfId="106"/>
    <tableColumn id="3" xr3:uid="{80E9C9E5-882F-4701-854D-1C251774CC51}" name="IMPUTACION PRESUPUESTAL" dataDxfId="105"/>
    <tableColumn id="5" xr3:uid="{85877AD6-E75A-4A97-ACF5-F1ACF31068DF}" name="OBJETO" dataDxfId="104"/>
    <tableColumn id="6" xr3:uid="{A9A28F7F-2111-48E2-BD22-7A80D2F2FE29}" name="BENEFICIARIO" dataDxfId="103"/>
    <tableColumn id="8" xr3:uid="{C6DB8D15-5E86-437E-A1EE-C954F387F8C1}" name="Nro CDP" dataDxfId="102"/>
    <tableColumn id="9" xr3:uid="{0A947AD1-EAED-484B-A505-B38194487793}" name="FECHA CDP" dataDxfId="101"/>
    <tableColumn id="10" xr3:uid="{4BF542FD-AF30-4126-A1F5-624010B42C74}" name="Nro. Contrato" dataDxfId="100"/>
    <tableColumn id="11" xr3:uid="{366132F4-4EA0-444F-82CC-6D3C8AE2215E}" name="IDEN BENEFICIARIO" dataDxfId="99"/>
    <tableColumn id="12" xr3:uid="{7503541C-5ABD-41BD-961B-22373A08D96E}" name="DET FUENTE" dataDxfId="98"/>
    <tableColumn id="14" xr3:uid="{D4FFFF65-5A54-41A2-9910-6EECFF39CA95}" name="CODIGO TIPO" dataDxfId="97"/>
    <tableColumn id="16" xr3:uid="{CB2AB245-00D7-4662-9D06-AD3CA91EE825}" name="NOMBRE DE LA FUENTE" dataDxfId="96"/>
    <tableColumn id="17" xr3:uid="{FB23B71F-42FF-4FC7-9AF3-0B509A88B7CE}" name="VALOR INICIAL" dataDxfId="95"/>
    <tableColumn id="18" xr3:uid="{A7696970-428A-4D40-8D2E-46532569CAE5}" name="VALOR ANULACION" dataDxfId="94"/>
    <tableColumn id="19" xr3:uid="{6DDD4D11-3E7B-46CD-8E3F-5CD89F03A7E7}" name="FEC ANULACION" dataDxfId="93"/>
    <tableColumn id="20" xr3:uid="{A56CB4FC-D520-4F24-B8AE-BA238CCF1385}" name="VALOR FINAL" dataDxfId="92">
      <calculatedColumnFormula>+RP_2024[[#This Row],[VALOR INICIAL]]-RP_2024[[#This Row],[VALOR ANULACION]]</calculatedColumnFormula>
    </tableColumn>
    <tableColumn id="28" xr3:uid="{B9DC4573-3D15-461D-B977-9EE0FE3E92DD}" name="Giros" dataDxfId="91"/>
    <tableColumn id="21" xr3:uid="{64BC6763-6113-425F-AF02-B1CF36355BD1}" name="Requerimiento" dataDxfId="90">
      <calculatedColumnFormula>VALUE(LEFT(RP_2024[[#This Row],[OBJETO]],3))</calculatedColumnFormula>
    </tableColumn>
    <tableColumn id="22" xr3:uid="{14AB5900-5D5D-4B2E-8BF5-AB30B0009929}" name="Proyecto" dataDxfId="89">
      <calculatedColumnFormula>Proyecto</calculatedColumnFormula>
    </tableColumn>
    <tableColumn id="23" xr3:uid="{0ACB0DC4-0E0E-43CB-A957-5A96A4555A25}" name="POSPRE" dataDxfId="88">
      <calculatedColumnFormula>SUBSTITUTE(RP_2024[[#This Row],[CODIGO TIPO]],"-","")</calculatedColumnFormula>
    </tableColumn>
    <tableColumn id="24" xr3:uid="{D18A51CB-0571-409B-BEB1-3032B88EB5B7}" name="MGA" dataDxfId="87"/>
    <tableColumn id="25" xr3:uid="{48B7A301-B14A-4E26-9CA2-2C48F819B037}" name="Auxiliar" dataDxfId="86">
      <calculatedColumnFormula>VALUE(LEFT(RIGHT(RP_2024[[#This Row],[IMPUTACION PRESUPUESTAL]],6),3))</calculatedColumnFormula>
    </tableColumn>
    <tableColumn id="26" xr3:uid="{FF31B975-CD2B-4DFB-A66D-E591DD8BB3C4}" name="Actividad" dataDxfId="85"/>
    <tableColumn id="27" xr3:uid="{4C816B06-29C6-4BEB-9F3B-B8FD8B87335B}" name="META" dataDxfId="84">
      <calculatedColumnFormula>VALUE(LEFT(RP_2024[[#This Row],[Actividad]],SEARCH(".",RP_2024[[#This Row],[Actividad]],1)-1))</calculatedColumnFormula>
    </tableColumn>
    <tableColumn id="4" xr3:uid="{3CF3B383-38D1-4D5E-8348-5EF0D48F31CF}" name="Mes RP" dataDxfId="83">
      <calculatedColumnFormula>MONTH(RP_2024[[#This Row],[FECHA RP]])</calculatedColumnFormula>
    </tableColumn>
    <tableColumn id="7" xr3:uid="{7017BBBF-F7E4-44D9-B1B5-3C4B5FD59A80}" name="Mes Anulación" dataDxfId="82">
      <calculatedColumnFormula>IF(RP_2024[[#This Row],[FEC ANULACION]]="","",MONTH(RP_2024[[#This Row],[FEC ANULACION]]))</calculatedColumnFormula>
    </tableColumn>
    <tableColumn id="13" xr3:uid="{384A4A57-6C4A-4384-A254-1425AD5299C8}" name="Fuente MSPS" dataDxfId="81"/>
    <tableColumn id="15" xr3:uid="{7A1C74EE-217B-426D-A9A4-E69475242AC8}" name="Elemento PEP" dataDxfId="80"/>
    <tableColumn id="29" xr3:uid="{D3C3C524-D68D-46D9-B238-3FCE4392DC09}" name="PRODUCTO PMR" dataDxfId="79">
      <calculatedColumnFormula>MID(RP_2024[[#This Row],[Elemento PEP]],11,2)</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78" headerRowBorderDxfId="77" tableBorderDxfId="76" totalsRowBorderDxfId="75">
  <autoFilter ref="E3:O21" xr:uid="{00000000-0009-0000-0100-000001000000}"/>
  <tableColumns count="11">
    <tableColumn id="1" xr3:uid="{00000000-0010-0000-0000-000001000000}" name="Proyecto SEGPLAN" dataDxfId="74"/>
    <tableColumn id="2" xr3:uid="{00000000-0010-0000-0000-000002000000}" name="Proyecto BPIN" dataDxfId="73"/>
    <tableColumn id="3" xr3:uid="{00000000-0010-0000-0000-000003000000}" name="NOMBRE DEL PROYECTO" dataDxfId="72"/>
    <tableColumn id="10" xr3:uid="{00000000-0010-0000-0000-00000A000000}" name="NOMBRE RESUMIDO" dataDxfId="71"/>
    <tableColumn id="4" xr3:uid="{00000000-0010-0000-0000-000004000000}" name="BPIN" dataDxfId="70"/>
    <tableColumn id="5" xr3:uid="{00000000-0010-0000-0000-000005000000}" name="DEPEN-DENCIA" dataDxfId="69"/>
    <tableColumn id="6" xr3:uid="{00000000-0010-0000-0000-000006000000}" name="PROGRAMA SECTORIAL" dataDxfId="68"/>
    <tableColumn id="7" xr3:uid="{00000000-0010-0000-0000-000007000000}" name="Columna2" dataDxfId="67"/>
    <tableColumn id="8" xr3:uid="{00000000-0010-0000-0000-000008000000}" name="Columna3" dataDxfId="66"/>
    <tableColumn id="11" xr3:uid="{00000000-0010-0000-0000-00000B000000}" name="Columna4" dataDxfId="65"/>
    <tableColumn id="9" xr3:uid="{00000000-0010-0000-0000-000009000000}" name="Columna5" dataDxfId="6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63" dataDxfId="61" headerRowBorderDxfId="62" tableBorderDxfId="60" totalsRowBorderDxfId="59">
  <autoFilter ref="Q3:S10" xr:uid="{00000000-0009-0000-0100-000002000000}"/>
  <tableColumns count="3">
    <tableColumn id="1" xr3:uid="{00000000-0010-0000-0100-000001000000}" name="CODIGO EJE ESTRATEGICO" dataDxfId="58"/>
    <tableColumn id="2" xr3:uid="{00000000-0010-0000-0100-000002000000}" name="EJE ESTRATÉGICO" dataDxfId="57"/>
    <tableColumn id="3" xr3:uid="{00000000-0010-0000-0100-000003000000}" name=" TRANSFORMACIÓN ESPERADA DEL TERRITORIO " dataDxfId="56"/>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55" dataDxfId="53" headerRowBorderDxfId="54" tableBorderDxfId="52" totalsRowBorderDxfId="51">
  <autoFilter ref="X3:Z11" xr:uid="{00000000-0009-0000-0100-000003000000}"/>
  <tableColumns count="3">
    <tableColumn id="1" xr3:uid="{00000000-0010-0000-0200-000001000000}" name="CODIGO OBJETIVO" dataDxfId="50"/>
    <tableColumn id="2" xr3:uid="{00000000-0010-0000-0200-000002000000}" name="OBJETIVO" dataDxfId="49"/>
    <tableColumn id="3" xr3:uid="{00000000-0010-0000-0200-000003000000}" name="CODIGO EJE ESTRATEGICO" dataDxfId="48"/>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47" dataDxfId="45" headerRowBorderDxfId="46" tableBorderDxfId="44" totalsRowBorderDxfId="43">
  <autoFilter ref="AB3:AD29" xr:uid="{00000000-0009-0000-0100-000004000000}"/>
  <tableColumns count="3">
    <tableColumn id="1" xr3:uid="{00000000-0010-0000-0300-000001000000}" name="CODIGO RESULTADO" dataDxfId="42"/>
    <tableColumn id="2" xr3:uid="{00000000-0010-0000-0300-000002000000}" name="RESULTADO ESPERADO POR EJE ESTRATÉGICO" dataDxfId="41"/>
    <tableColumn id="3" xr3:uid="{00000000-0010-0000-0300-000003000000}" name="CODIGO EJE ESTRATEGICO" dataDxfId="40"/>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39" tableBorderDxfId="38" totalsRowBorderDxfId="37">
  <autoFilter ref="U3:V8" xr:uid="{00000000-0009-0000-0100-000005000000}"/>
  <tableColumns count="2">
    <tableColumn id="1" xr3:uid="{00000000-0010-0000-0400-000001000000}" name="CÓDIGO OBJETIVO ESTRATÉGICO" dataDxfId="36"/>
    <tableColumn id="2" xr3:uid="{00000000-0010-0000-0400-000002000000}" name="OBJETIVO ESTRATÉGICO" dataDxfId="3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34" tableBorderDxfId="33" totalsRowBorderDxfId="32">
  <autoFilter ref="B3:C42" xr:uid="{00000000-0009-0000-0100-000006000000}"/>
  <tableColumns count="2">
    <tableColumn id="1" xr3:uid="{00000000-0010-0000-0500-000001000000}" name="CÓDIGO PROGRAMA SECTORIAL" dataDxfId="31"/>
    <tableColumn id="2" xr3:uid="{00000000-0010-0000-0500-000002000000}" name="PROGRAMA SECTORIAL" dataDxfId="3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29" headerRowBorderDxfId="28" tableBorderDxfId="27" totalsRowBorderDxfId="26">
  <autoFilter ref="AF3:AI146" xr:uid="{00000000-0009-0000-0100-000007000000}"/>
  <tableColumns count="4">
    <tableColumn id="1" xr3:uid="{00000000-0010-0000-0600-000001000000}" name="CODIGO ESTRATEGIA" dataDxfId="25"/>
    <tableColumn id="2" xr3:uid="{00000000-0010-0000-0600-000002000000}" name="DESCRIPCIÓN ESTRATEGIA" dataDxfId="24"/>
    <tableColumn id="3" xr3:uid="{00000000-0010-0000-0600-000003000000}" name="CODIGO RESULTADO" dataDxfId="23"/>
    <tableColumn id="4" xr3:uid="{00000000-0010-0000-0600-000004000000}" name="CODIGO EJE ESTRATEGICO" dataDxfId="2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21" dataDxfId="19" headerRowBorderDxfId="20" tableBorderDxfId="18" totalsRowBorderDxfId="17">
  <autoFilter ref="AK3:AL7" xr:uid="{00000000-0009-0000-0100-000008000000}"/>
  <tableColumns count="2">
    <tableColumn id="1" xr3:uid="{00000000-0010-0000-0700-000001000000}" name="CODIGO OBJETIVO" dataDxfId="16"/>
    <tableColumn id="2" xr3:uid="{00000000-0010-0000-0700-000002000000}" name="OBJETIVO ESTRATÉGICO" dataDxfId="15"/>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ivotTable" Target="../pivotTables/pivotTable5.xml"/><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7.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A85B-55BE-4B05-93E8-60C908B62F84}">
  <sheetPr>
    <tabColor rgb="FFFFFFEF"/>
  </sheetPr>
  <dimension ref="B1:CI99"/>
  <sheetViews>
    <sheetView topLeftCell="B1" workbookViewId="0">
      <selection activeCell="H6" sqref="H6"/>
    </sheetView>
  </sheetViews>
  <sheetFormatPr baseColWidth="10" defaultColWidth="11.28515625" defaultRowHeight="12"/>
  <cols>
    <col min="1" max="1" width="0" style="185" hidden="1" customWidth="1"/>
    <col min="2" max="2" width="11.85546875" style="185" customWidth="1"/>
    <col min="3" max="3" width="9.85546875" style="185" customWidth="1"/>
    <col min="4" max="4" width="11.85546875" style="185" customWidth="1"/>
    <col min="5" max="5" width="23.28515625" style="185" bestFit="1" customWidth="1"/>
    <col min="6" max="6" width="12" style="185" customWidth="1"/>
    <col min="7" max="7" width="10" style="185" bestFit="1" customWidth="1"/>
    <col min="8" max="11" width="19.140625" style="185" customWidth="1"/>
    <col min="12" max="22" width="17.85546875" style="185" customWidth="1"/>
    <col min="23" max="16384" width="11.28515625" style="185"/>
  </cols>
  <sheetData>
    <row r="1" spans="2:87" ht="16.5">
      <c r="B1"/>
      <c r="C1"/>
      <c r="D1"/>
      <c r="E1"/>
      <c r="F1"/>
      <c r="G1"/>
      <c r="H1" s="639" t="s">
        <v>145</v>
      </c>
      <c r="I1" s="639"/>
      <c r="J1" s="639"/>
      <c r="K1" s="640" t="s">
        <v>10</v>
      </c>
      <c r="L1" s="641"/>
      <c r="M1" s="642"/>
      <c r="N1" s="643" t="s">
        <v>11</v>
      </c>
      <c r="O1" s="644"/>
      <c r="P1" s="645"/>
      <c r="Q1" s="375"/>
      <c r="R1" s="646" t="s">
        <v>31</v>
      </c>
      <c r="S1" s="647"/>
      <c r="T1" s="647"/>
      <c r="U1" s="647"/>
      <c r="V1" s="647"/>
      <c r="W1" s="648" t="s">
        <v>32</v>
      </c>
      <c r="X1" s="649"/>
      <c r="Y1" s="649"/>
      <c r="Z1" s="649"/>
      <c r="AA1" s="649"/>
      <c r="AB1" s="650" t="s">
        <v>33</v>
      </c>
      <c r="AC1" s="651"/>
      <c r="AD1" s="651"/>
      <c r="AE1" s="651"/>
      <c r="AF1" s="651"/>
      <c r="AG1" s="652" t="s">
        <v>34</v>
      </c>
      <c r="AH1" s="653"/>
      <c r="AI1" s="653"/>
      <c r="AJ1" s="653"/>
      <c r="AK1" s="653"/>
      <c r="AL1" s="654" t="s">
        <v>35</v>
      </c>
      <c r="AM1" s="655"/>
      <c r="AN1" s="655"/>
      <c r="AO1" s="655"/>
      <c r="AP1" s="655"/>
      <c r="AQ1" s="656" t="s">
        <v>36</v>
      </c>
      <c r="AR1" s="657"/>
      <c r="AS1" s="657"/>
      <c r="AT1" s="657"/>
      <c r="AU1" s="657"/>
      <c r="AV1" s="637" t="s">
        <v>12</v>
      </c>
      <c r="AW1" s="637"/>
      <c r="AX1" s="637"/>
      <c r="AY1" s="637"/>
      <c r="AZ1" s="637"/>
      <c r="BA1" s="637" t="s">
        <v>13</v>
      </c>
      <c r="BB1" s="637"/>
      <c r="BC1" s="637"/>
      <c r="BD1" s="637"/>
      <c r="BE1" s="637"/>
      <c r="BF1" s="637" t="s">
        <v>14</v>
      </c>
      <c r="BG1" s="637"/>
      <c r="BH1" s="637"/>
      <c r="BI1" s="637"/>
      <c r="BJ1" s="637"/>
      <c r="BK1" s="637" t="s">
        <v>15</v>
      </c>
      <c r="BL1" s="637"/>
      <c r="BM1" s="637"/>
      <c r="BN1" s="637"/>
      <c r="BO1" s="637"/>
      <c r="BP1" s="637" t="s">
        <v>16</v>
      </c>
      <c r="BQ1" s="637"/>
      <c r="BR1" s="637"/>
      <c r="BS1" s="637"/>
      <c r="BT1" s="637"/>
      <c r="BU1" s="637" t="s">
        <v>17</v>
      </c>
      <c r="BV1" s="637"/>
      <c r="BW1" s="637"/>
      <c r="BX1" s="637"/>
      <c r="BY1" s="637"/>
      <c r="BZ1" s="637" t="s">
        <v>18</v>
      </c>
      <c r="CA1" s="637"/>
      <c r="CB1" s="637"/>
      <c r="CC1" s="637"/>
      <c r="CD1" s="637"/>
      <c r="CE1" s="638" t="s">
        <v>19</v>
      </c>
      <c r="CF1" s="638"/>
      <c r="CG1" s="638"/>
      <c r="CH1" s="638"/>
      <c r="CI1" s="638"/>
    </row>
    <row r="2" spans="2:87" ht="63.75">
      <c r="B2" s="376" t="s">
        <v>91</v>
      </c>
      <c r="C2" s="376" t="s">
        <v>59</v>
      </c>
      <c r="D2" s="376" t="s">
        <v>20</v>
      </c>
      <c r="E2" s="376" t="s">
        <v>21</v>
      </c>
      <c r="F2" s="376" t="s">
        <v>22</v>
      </c>
      <c r="G2" s="376" t="s">
        <v>23</v>
      </c>
      <c r="H2" s="377" t="s">
        <v>146</v>
      </c>
      <c r="I2" s="377" t="s">
        <v>3284</v>
      </c>
      <c r="J2" s="377" t="s">
        <v>147</v>
      </c>
      <c r="K2" s="377" t="s">
        <v>111</v>
      </c>
      <c r="L2" s="377" t="s">
        <v>148</v>
      </c>
      <c r="M2" s="377" t="s">
        <v>149</v>
      </c>
      <c r="N2" s="377" t="s">
        <v>111</v>
      </c>
      <c r="O2" s="377" t="s">
        <v>150</v>
      </c>
      <c r="P2" s="377" t="s">
        <v>151</v>
      </c>
      <c r="Q2" s="377" t="s">
        <v>3285</v>
      </c>
      <c r="R2" s="378" t="s">
        <v>152</v>
      </c>
      <c r="S2" s="379" t="s">
        <v>153</v>
      </c>
      <c r="T2" s="379" t="s">
        <v>154</v>
      </c>
      <c r="U2" s="378" t="s">
        <v>155</v>
      </c>
      <c r="V2" s="378" t="s">
        <v>156</v>
      </c>
      <c r="W2" s="380" t="s">
        <v>152</v>
      </c>
      <c r="X2" s="381" t="s">
        <v>153</v>
      </c>
      <c r="Y2" s="381" t="s">
        <v>154</v>
      </c>
      <c r="Z2" s="380" t="s">
        <v>155</v>
      </c>
      <c r="AA2" s="380" t="s">
        <v>156</v>
      </c>
      <c r="AB2" s="382" t="s">
        <v>152</v>
      </c>
      <c r="AC2" s="382" t="s">
        <v>153</v>
      </c>
      <c r="AD2" s="382" t="s">
        <v>154</v>
      </c>
      <c r="AE2" s="382" t="s">
        <v>155</v>
      </c>
      <c r="AF2" s="382" t="s">
        <v>156</v>
      </c>
      <c r="AG2" s="383" t="s">
        <v>152</v>
      </c>
      <c r="AH2" s="383" t="s">
        <v>153</v>
      </c>
      <c r="AI2" s="383" t="s">
        <v>154</v>
      </c>
      <c r="AJ2" s="383" t="s">
        <v>155</v>
      </c>
      <c r="AK2" s="383" t="s">
        <v>156</v>
      </c>
      <c r="AL2" s="384" t="s">
        <v>152</v>
      </c>
      <c r="AM2" s="384" t="s">
        <v>153</v>
      </c>
      <c r="AN2" s="384" t="s">
        <v>154</v>
      </c>
      <c r="AO2" s="384" t="s">
        <v>155</v>
      </c>
      <c r="AP2" s="384" t="s">
        <v>156</v>
      </c>
      <c r="AQ2" s="385" t="s">
        <v>152</v>
      </c>
      <c r="AR2" s="385" t="s">
        <v>153</v>
      </c>
      <c r="AS2" s="385" t="s">
        <v>154</v>
      </c>
      <c r="AT2" s="385" t="s">
        <v>155</v>
      </c>
      <c r="AU2" s="385" t="s">
        <v>156</v>
      </c>
      <c r="AV2" s="386" t="s">
        <v>40</v>
      </c>
      <c r="AW2" s="386" t="s">
        <v>10</v>
      </c>
      <c r="AX2" s="386" t="s">
        <v>11</v>
      </c>
      <c r="AY2" s="386" t="s">
        <v>149</v>
      </c>
      <c r="AZ2" s="386" t="s">
        <v>157</v>
      </c>
      <c r="BA2" s="386" t="s">
        <v>40</v>
      </c>
      <c r="BB2" s="386" t="s">
        <v>10</v>
      </c>
      <c r="BC2" s="386" t="s">
        <v>11</v>
      </c>
      <c r="BD2" s="386" t="s">
        <v>149</v>
      </c>
      <c r="BE2" s="386" t="s">
        <v>158</v>
      </c>
      <c r="BF2" s="386" t="s">
        <v>40</v>
      </c>
      <c r="BG2" s="386" t="s">
        <v>10</v>
      </c>
      <c r="BH2" s="386" t="s">
        <v>11</v>
      </c>
      <c r="BI2" s="386" t="s">
        <v>149</v>
      </c>
      <c r="BJ2" s="386" t="s">
        <v>158</v>
      </c>
      <c r="BK2" s="386" t="s">
        <v>40</v>
      </c>
      <c r="BL2" s="386" t="s">
        <v>10</v>
      </c>
      <c r="BM2" s="386" t="s">
        <v>11</v>
      </c>
      <c r="BN2" s="386" t="s">
        <v>149</v>
      </c>
      <c r="BO2" s="386" t="s">
        <v>157</v>
      </c>
      <c r="BP2" s="386" t="s">
        <v>40</v>
      </c>
      <c r="BQ2" s="386" t="s">
        <v>10</v>
      </c>
      <c r="BR2" s="386" t="s">
        <v>11</v>
      </c>
      <c r="BS2" s="386" t="s">
        <v>149</v>
      </c>
      <c r="BT2" s="386" t="s">
        <v>157</v>
      </c>
      <c r="BU2" s="386" t="s">
        <v>40</v>
      </c>
      <c r="BV2" s="386" t="s">
        <v>10</v>
      </c>
      <c r="BW2" s="386" t="s">
        <v>11</v>
      </c>
      <c r="BX2" s="386" t="s">
        <v>149</v>
      </c>
      <c r="BY2" s="386" t="s">
        <v>157</v>
      </c>
      <c r="BZ2" s="386" t="s">
        <v>40</v>
      </c>
      <c r="CA2" s="386" t="s">
        <v>10</v>
      </c>
      <c r="CB2" s="386" t="s">
        <v>11</v>
      </c>
      <c r="CC2" s="386" t="s">
        <v>149</v>
      </c>
      <c r="CD2" s="386" t="s">
        <v>157</v>
      </c>
      <c r="CE2" s="387" t="s">
        <v>40</v>
      </c>
      <c r="CF2" s="387" t="s">
        <v>10</v>
      </c>
      <c r="CG2" s="387" t="s">
        <v>11</v>
      </c>
      <c r="CH2" s="387" t="s">
        <v>149</v>
      </c>
      <c r="CI2" s="387" t="s">
        <v>157</v>
      </c>
    </row>
    <row r="3" spans="2:87" ht="15.75">
      <c r="B3" s="158">
        <v>8141</v>
      </c>
      <c r="C3" s="140">
        <f t="shared" ref="C3:C34" si="0">VALUE(LEFT(D3,SEARCH(".",D3,1)-1))</f>
        <v>1</v>
      </c>
      <c r="D3" s="388" t="s">
        <v>41</v>
      </c>
      <c r="E3" s="389" t="s">
        <v>46</v>
      </c>
      <c r="F3" s="390">
        <v>1905054</v>
      </c>
      <c r="G3" s="391">
        <v>227</v>
      </c>
      <c r="H3" s="392">
        <v>33405000</v>
      </c>
      <c r="I3" s="392">
        <f t="shared" ref="I3:I34" si="1">+R3+W3+AB3+AG3+AL3+AQ3</f>
        <v>-33405000</v>
      </c>
      <c r="J3" s="392">
        <f t="shared" ref="J3:J34" si="2">+H3+I3</f>
        <v>0</v>
      </c>
      <c r="K3" s="392">
        <f t="shared" ref="K3:K34" si="3">+S3+X3+AC3+AH3+AM3+AR3</f>
        <v>0</v>
      </c>
      <c r="L3" s="392">
        <f t="shared" ref="L3:L34" si="4">+T3+Y3+AD3+AI3+AN3+AS3</f>
        <v>0</v>
      </c>
      <c r="M3" s="393">
        <f t="shared" ref="M3:M34" si="5">IFERROR(+L3/J3,0)</f>
        <v>0</v>
      </c>
      <c r="N3" s="392">
        <f t="shared" ref="N3:N34" si="6">+U3+Z3+AE3+AJ3+AO3+AT3</f>
        <v>0</v>
      </c>
      <c r="O3" s="392">
        <f t="shared" ref="O3:O34" si="7">+V3+AA3+AF3+AK3+AP3+AU3</f>
        <v>0</v>
      </c>
      <c r="P3" s="393">
        <f t="shared" ref="P3:P34" si="8">IFERROR(+O3/L3,0)</f>
        <v>0</v>
      </c>
      <c r="Q3" s="401">
        <f t="shared" ref="Q3:Q34" si="9">L3-O3</f>
        <v>0</v>
      </c>
      <c r="R3" s="394">
        <v>0</v>
      </c>
      <c r="S3" s="394">
        <v>0</v>
      </c>
      <c r="T3" s="394">
        <v>0</v>
      </c>
      <c r="U3" s="394">
        <v>0</v>
      </c>
      <c r="V3" s="394">
        <v>0</v>
      </c>
      <c r="W3" s="394">
        <v>0</v>
      </c>
      <c r="X3" s="394">
        <v>0</v>
      </c>
      <c r="Y3" s="394">
        <v>0</v>
      </c>
      <c r="Z3" s="394">
        <v>0</v>
      </c>
      <c r="AA3" s="394">
        <v>0</v>
      </c>
      <c r="AB3" s="394">
        <v>0</v>
      </c>
      <c r="AC3" s="394">
        <v>0</v>
      </c>
      <c r="AD3" s="394">
        <v>0</v>
      </c>
      <c r="AE3" s="394">
        <v>0</v>
      </c>
      <c r="AF3" s="394">
        <v>0</v>
      </c>
      <c r="AG3" s="394">
        <v>0</v>
      </c>
      <c r="AH3" s="394">
        <v>0</v>
      </c>
      <c r="AI3" s="394">
        <v>0</v>
      </c>
      <c r="AJ3" s="394">
        <v>0</v>
      </c>
      <c r="AK3" s="394">
        <v>0</v>
      </c>
      <c r="AL3" s="394">
        <v>-33405000</v>
      </c>
      <c r="AM3" s="394">
        <v>0</v>
      </c>
      <c r="AN3" s="394">
        <v>0</v>
      </c>
      <c r="AO3" s="394">
        <v>0</v>
      </c>
      <c r="AP3" s="394">
        <v>0</v>
      </c>
      <c r="AQ3" s="394">
        <v>0</v>
      </c>
      <c r="AR3" s="394">
        <v>0</v>
      </c>
      <c r="AS3" s="394">
        <v>0</v>
      </c>
      <c r="AT3" s="394">
        <v>0</v>
      </c>
      <c r="AU3" s="394">
        <v>0</v>
      </c>
      <c r="AV3" s="395">
        <v>0</v>
      </c>
      <c r="AW3" s="395">
        <v>0</v>
      </c>
      <c r="AX3" s="395">
        <v>0</v>
      </c>
      <c r="AY3" s="396">
        <f t="shared" ref="AY3:AY34" si="10">IFERROR(+AW3/AV3,0)</f>
        <v>0</v>
      </c>
      <c r="AZ3" s="396">
        <f t="shared" ref="AZ3:AZ34" si="11">IFERROR(+AX3/AW3,0)</f>
        <v>0</v>
      </c>
      <c r="BA3" s="395">
        <v>0</v>
      </c>
      <c r="BB3" s="395">
        <v>0</v>
      </c>
      <c r="BC3" s="395">
        <v>0</v>
      </c>
      <c r="BD3" s="396">
        <f t="shared" ref="BD3:BD34" si="12">IFERROR(+BB3/BA3,0)</f>
        <v>0</v>
      </c>
      <c r="BE3" s="396">
        <f t="shared" ref="BE3:BE34" si="13">IFERROR(+BC3/BB3,0)</f>
        <v>0</v>
      </c>
      <c r="BF3" s="395">
        <v>0</v>
      </c>
      <c r="BG3" s="395">
        <v>0</v>
      </c>
      <c r="BH3" s="395">
        <v>0</v>
      </c>
      <c r="BI3" s="396">
        <f t="shared" ref="BI3:BI34" si="14">IFERROR(+BG3/BF3,0)</f>
        <v>0</v>
      </c>
      <c r="BJ3" s="396">
        <f t="shared" ref="BJ3:BJ34" si="15">IFERROR(+BH3/BG3,0)</f>
        <v>0</v>
      </c>
      <c r="BK3" s="395">
        <v>0</v>
      </c>
      <c r="BL3" s="395">
        <v>0</v>
      </c>
      <c r="BM3" s="395">
        <v>0</v>
      </c>
      <c r="BN3" s="396">
        <f t="shared" ref="BN3:BN34" si="16">IFERROR(+BL3/BK3,0)</f>
        <v>0</v>
      </c>
      <c r="BO3" s="396">
        <f t="shared" ref="BO3:BO34" si="17">IFERROR(+BM3/BL3,0)</f>
        <v>0</v>
      </c>
      <c r="BP3" s="395">
        <v>0</v>
      </c>
      <c r="BQ3" s="395">
        <v>0</v>
      </c>
      <c r="BR3" s="395">
        <v>0</v>
      </c>
      <c r="BS3" s="396">
        <f t="shared" ref="BS3:BS34" si="18">IFERROR(+BQ3/BP3,0)</f>
        <v>0</v>
      </c>
      <c r="BT3" s="396">
        <f t="shared" ref="BT3:BT34" si="19">IFERROR(+BR3/BQ3,0)</f>
        <v>0</v>
      </c>
      <c r="BU3" s="395">
        <v>0</v>
      </c>
      <c r="BV3" s="395">
        <v>0</v>
      </c>
      <c r="BW3" s="395">
        <v>0</v>
      </c>
      <c r="BX3" s="396">
        <f t="shared" ref="BX3:BX34" si="20">IFERROR(+BV3/BU3,0)</f>
        <v>0</v>
      </c>
      <c r="BY3" s="396">
        <f t="shared" ref="BY3:BY34" si="21">IFERROR(+BW3/BV3,0)</f>
        <v>0</v>
      </c>
      <c r="BZ3" s="395">
        <v>0</v>
      </c>
      <c r="CA3" s="395">
        <v>0</v>
      </c>
      <c r="CB3" s="395">
        <v>0</v>
      </c>
      <c r="CC3" s="396">
        <f t="shared" ref="CC3:CC34" si="22">IFERROR(+CA3/BZ3,0)</f>
        <v>0</v>
      </c>
      <c r="CD3" s="396">
        <f t="shared" ref="CD3:CD34" si="23">IFERROR(+CB3/CA3,0)</f>
        <v>0</v>
      </c>
      <c r="CE3" s="395">
        <f t="shared" ref="CE3:CE34" si="24">+AV3+BA3+BF3+BK3+BP3+BU3+BZ3</f>
        <v>0</v>
      </c>
      <c r="CF3" s="395">
        <f t="shared" ref="CF3:CF34" si="25">+AW3+BB3+BG3+BL3+BQ3+BV3+CA3</f>
        <v>0</v>
      </c>
      <c r="CG3" s="395">
        <f t="shared" ref="CG3:CG34" si="26">+AX3+BC3+BH3+BM3+BR3+BW3+CB3</f>
        <v>0</v>
      </c>
      <c r="CH3" s="396">
        <f t="shared" ref="CH3:CH34" si="27">IFERROR(+CF3/CE3,0)</f>
        <v>0</v>
      </c>
      <c r="CI3" s="396">
        <f t="shared" ref="CI3:CI34" si="28">IFERROR(+CG3/CF3,0)</f>
        <v>0</v>
      </c>
    </row>
    <row r="4" spans="2:87" ht="15.75">
      <c r="B4" s="158">
        <v>8141</v>
      </c>
      <c r="C4" s="140">
        <f t="shared" si="0"/>
        <v>2</v>
      </c>
      <c r="D4" s="388" t="s">
        <v>43</v>
      </c>
      <c r="E4" s="389" t="s">
        <v>46</v>
      </c>
      <c r="F4" s="390">
        <v>1905054</v>
      </c>
      <c r="G4" s="391">
        <v>236</v>
      </c>
      <c r="H4" s="392">
        <v>538403700</v>
      </c>
      <c r="I4" s="392">
        <f t="shared" si="1"/>
        <v>282087315</v>
      </c>
      <c r="J4" s="392">
        <f t="shared" si="2"/>
        <v>820491015</v>
      </c>
      <c r="K4" s="392">
        <f t="shared" si="3"/>
        <v>739637612</v>
      </c>
      <c r="L4" s="392">
        <f t="shared" si="4"/>
        <v>820491015</v>
      </c>
      <c r="M4" s="393">
        <f t="shared" si="5"/>
        <v>1</v>
      </c>
      <c r="N4" s="392">
        <f t="shared" si="6"/>
        <v>739637612</v>
      </c>
      <c r="O4" s="392">
        <f t="shared" si="7"/>
        <v>739637612</v>
      </c>
      <c r="P4" s="393">
        <f t="shared" si="8"/>
        <v>0.90145729627520665</v>
      </c>
      <c r="Q4" s="401">
        <f t="shared" si="9"/>
        <v>80853403</v>
      </c>
      <c r="R4" s="394">
        <v>0</v>
      </c>
      <c r="S4" s="394">
        <v>0</v>
      </c>
      <c r="T4" s="394">
        <v>0</v>
      </c>
      <c r="U4" s="394">
        <v>0</v>
      </c>
      <c r="V4" s="394">
        <v>0</v>
      </c>
      <c r="W4" s="394">
        <v>1150596153</v>
      </c>
      <c r="X4" s="394">
        <v>492294617</v>
      </c>
      <c r="Y4" s="394">
        <v>492294617</v>
      </c>
      <c r="Z4" s="394">
        <v>221532579</v>
      </c>
      <c r="AA4" s="394">
        <v>221532579</v>
      </c>
      <c r="AB4" s="394">
        <v>0</v>
      </c>
      <c r="AC4" s="394">
        <v>328196398</v>
      </c>
      <c r="AD4" s="394">
        <v>328196398</v>
      </c>
      <c r="AE4" s="394">
        <v>129890024</v>
      </c>
      <c r="AF4" s="394">
        <v>129890024</v>
      </c>
      <c r="AG4" s="394">
        <v>393184602</v>
      </c>
      <c r="AH4" s="394">
        <v>0</v>
      </c>
      <c r="AI4" s="394">
        <v>0</v>
      </c>
      <c r="AJ4" s="394">
        <v>265839087</v>
      </c>
      <c r="AK4" s="394">
        <v>265839087</v>
      </c>
      <c r="AL4" s="394">
        <v>-1261693440</v>
      </c>
      <c r="AM4" s="394">
        <v>0</v>
      </c>
      <c r="AN4" s="394">
        <v>0</v>
      </c>
      <c r="AO4" s="394">
        <v>122375922</v>
      </c>
      <c r="AP4" s="394">
        <v>122375922</v>
      </c>
      <c r="AQ4" s="394">
        <v>0</v>
      </c>
      <c r="AR4" s="394">
        <v>-80853403</v>
      </c>
      <c r="AS4" s="394">
        <v>0</v>
      </c>
      <c r="AT4" s="394">
        <v>0</v>
      </c>
      <c r="AU4" s="394">
        <v>0</v>
      </c>
      <c r="AV4" s="395">
        <v>538403700</v>
      </c>
      <c r="AW4" s="395">
        <v>538403700</v>
      </c>
      <c r="AX4" s="395">
        <v>522552715</v>
      </c>
      <c r="AY4" s="396">
        <f t="shared" si="10"/>
        <v>1</v>
      </c>
      <c r="AZ4" s="396">
        <f t="shared" si="11"/>
        <v>0.9705592940761737</v>
      </c>
      <c r="BA4" s="395">
        <v>0</v>
      </c>
      <c r="BB4" s="395">
        <v>0</v>
      </c>
      <c r="BC4" s="395">
        <v>0</v>
      </c>
      <c r="BD4" s="396">
        <f t="shared" si="12"/>
        <v>0</v>
      </c>
      <c r="BE4" s="396">
        <f t="shared" si="13"/>
        <v>0</v>
      </c>
      <c r="BF4" s="395">
        <v>0</v>
      </c>
      <c r="BG4" s="395">
        <v>0</v>
      </c>
      <c r="BH4" s="395">
        <v>0</v>
      </c>
      <c r="BI4" s="396">
        <f t="shared" si="14"/>
        <v>0</v>
      </c>
      <c r="BJ4" s="396">
        <f t="shared" si="15"/>
        <v>0</v>
      </c>
      <c r="BK4" s="395">
        <v>0</v>
      </c>
      <c r="BL4" s="395">
        <v>0</v>
      </c>
      <c r="BM4" s="395">
        <v>0</v>
      </c>
      <c r="BN4" s="396">
        <f t="shared" si="16"/>
        <v>0</v>
      </c>
      <c r="BO4" s="396">
        <f t="shared" si="17"/>
        <v>0</v>
      </c>
      <c r="BP4" s="395">
        <v>0</v>
      </c>
      <c r="BQ4" s="395">
        <v>0</v>
      </c>
      <c r="BR4" s="395">
        <v>0</v>
      </c>
      <c r="BS4" s="396">
        <f t="shared" si="18"/>
        <v>0</v>
      </c>
      <c r="BT4" s="396">
        <f t="shared" si="19"/>
        <v>0</v>
      </c>
      <c r="BU4" s="395">
        <v>0</v>
      </c>
      <c r="BV4" s="395">
        <v>0</v>
      </c>
      <c r="BW4" s="395">
        <v>0</v>
      </c>
      <c r="BX4" s="396">
        <f t="shared" si="20"/>
        <v>0</v>
      </c>
      <c r="BY4" s="396">
        <f t="shared" si="21"/>
        <v>0</v>
      </c>
      <c r="BZ4" s="395">
        <v>282087315</v>
      </c>
      <c r="CA4" s="395">
        <v>282087315</v>
      </c>
      <c r="CB4" s="395">
        <v>217084897</v>
      </c>
      <c r="CC4" s="396">
        <f t="shared" si="22"/>
        <v>1</v>
      </c>
      <c r="CD4" s="396">
        <f t="shared" si="23"/>
        <v>0.76956632027214689</v>
      </c>
      <c r="CE4" s="395">
        <f t="shared" si="24"/>
        <v>820491015</v>
      </c>
      <c r="CF4" s="395">
        <f t="shared" si="25"/>
        <v>820491015</v>
      </c>
      <c r="CG4" s="395">
        <f t="shared" si="26"/>
        <v>739637612</v>
      </c>
      <c r="CH4" s="396">
        <f t="shared" si="27"/>
        <v>1</v>
      </c>
      <c r="CI4" s="396">
        <f t="shared" si="28"/>
        <v>0.90145729627520665</v>
      </c>
    </row>
    <row r="5" spans="2:87" ht="15.75">
      <c r="B5" s="158">
        <v>8141</v>
      </c>
      <c r="C5" s="140">
        <f t="shared" si="0"/>
        <v>3</v>
      </c>
      <c r="D5" s="388" t="s">
        <v>44</v>
      </c>
      <c r="E5" s="389" t="s">
        <v>46</v>
      </c>
      <c r="F5" s="390">
        <v>1905054</v>
      </c>
      <c r="G5" s="391">
        <v>102</v>
      </c>
      <c r="H5" s="392">
        <v>13716178756</v>
      </c>
      <c r="I5" s="392">
        <f t="shared" si="1"/>
        <v>-6701188533</v>
      </c>
      <c r="J5" s="392">
        <f t="shared" si="2"/>
        <v>7014990223</v>
      </c>
      <c r="K5" s="392">
        <f t="shared" si="3"/>
        <v>6532938780</v>
      </c>
      <c r="L5" s="392">
        <f t="shared" si="4"/>
        <v>6626471936</v>
      </c>
      <c r="M5" s="393">
        <f t="shared" si="5"/>
        <v>0.94461599023671228</v>
      </c>
      <c r="N5" s="392">
        <f t="shared" si="6"/>
        <v>6532938780</v>
      </c>
      <c r="O5" s="392">
        <f t="shared" si="7"/>
        <v>6532938780</v>
      </c>
      <c r="P5" s="393">
        <f t="shared" si="8"/>
        <v>0.98588492384735571</v>
      </c>
      <c r="Q5" s="401">
        <f t="shared" si="9"/>
        <v>93533156</v>
      </c>
      <c r="R5" s="394">
        <v>-3554811885</v>
      </c>
      <c r="S5" s="394">
        <v>0</v>
      </c>
      <c r="T5" s="394">
        <v>0</v>
      </c>
      <c r="U5" s="394">
        <v>0</v>
      </c>
      <c r="V5" s="394">
        <v>0</v>
      </c>
      <c r="W5" s="394">
        <v>0</v>
      </c>
      <c r="X5" s="394">
        <v>3392880291</v>
      </c>
      <c r="Y5" s="394">
        <v>3392880291</v>
      </c>
      <c r="Z5" s="394">
        <v>0</v>
      </c>
      <c r="AA5" s="394">
        <v>0</v>
      </c>
      <c r="AB5" s="394">
        <v>-766558451</v>
      </c>
      <c r="AC5" s="394">
        <v>1607313236</v>
      </c>
      <c r="AD5" s="394">
        <v>1607313236</v>
      </c>
      <c r="AE5" s="394">
        <v>138189277</v>
      </c>
      <c r="AF5" s="394">
        <v>138189277</v>
      </c>
      <c r="AG5" s="394">
        <v>1208077660</v>
      </c>
      <c r="AH5" s="394">
        <v>1339038637</v>
      </c>
      <c r="AI5" s="394">
        <v>1339038637</v>
      </c>
      <c r="AJ5" s="394">
        <v>1178839902</v>
      </c>
      <c r="AK5" s="394">
        <v>1178839902</v>
      </c>
      <c r="AL5" s="394">
        <v>-2603934279</v>
      </c>
      <c r="AM5" s="394">
        <v>174311353</v>
      </c>
      <c r="AN5" s="394">
        <v>174311353</v>
      </c>
      <c r="AO5" s="394">
        <v>1475202560</v>
      </c>
      <c r="AP5" s="394">
        <v>1475202560</v>
      </c>
      <c r="AQ5" s="394">
        <v>-983961578</v>
      </c>
      <c r="AR5" s="394">
        <v>19395263</v>
      </c>
      <c r="AS5" s="394">
        <v>112928419</v>
      </c>
      <c r="AT5" s="394">
        <v>3740707041</v>
      </c>
      <c r="AU5" s="394">
        <v>3740707041</v>
      </c>
      <c r="AV5" s="395">
        <v>0</v>
      </c>
      <c r="AW5" s="395">
        <v>0</v>
      </c>
      <c r="AX5" s="395">
        <v>0</v>
      </c>
      <c r="AY5" s="396">
        <f t="shared" si="10"/>
        <v>0</v>
      </c>
      <c r="AZ5" s="396">
        <f t="shared" si="11"/>
        <v>0</v>
      </c>
      <c r="BA5" s="395">
        <v>49854111</v>
      </c>
      <c r="BB5" s="395">
        <v>0</v>
      </c>
      <c r="BC5" s="395">
        <v>0</v>
      </c>
      <c r="BD5" s="396">
        <f t="shared" si="12"/>
        <v>0</v>
      </c>
      <c r="BE5" s="396">
        <f t="shared" si="13"/>
        <v>0</v>
      </c>
      <c r="BF5" s="395">
        <v>0</v>
      </c>
      <c r="BG5" s="395">
        <v>0</v>
      </c>
      <c r="BH5" s="395">
        <v>0</v>
      </c>
      <c r="BI5" s="396">
        <f t="shared" si="14"/>
        <v>0</v>
      </c>
      <c r="BJ5" s="396">
        <f t="shared" si="15"/>
        <v>0</v>
      </c>
      <c r="BK5" s="395">
        <v>0</v>
      </c>
      <c r="BL5" s="395">
        <v>0</v>
      </c>
      <c r="BM5" s="395">
        <v>0</v>
      </c>
      <c r="BN5" s="396">
        <f t="shared" si="16"/>
        <v>0</v>
      </c>
      <c r="BO5" s="396">
        <f t="shared" si="17"/>
        <v>0</v>
      </c>
      <c r="BP5" s="395">
        <v>0</v>
      </c>
      <c r="BQ5" s="395">
        <v>0</v>
      </c>
      <c r="BR5" s="395">
        <v>0</v>
      </c>
      <c r="BS5" s="396">
        <f t="shared" si="18"/>
        <v>0</v>
      </c>
      <c r="BT5" s="396">
        <f t="shared" si="19"/>
        <v>0</v>
      </c>
      <c r="BU5" s="395">
        <v>0</v>
      </c>
      <c r="BV5" s="395">
        <v>0</v>
      </c>
      <c r="BW5" s="395">
        <v>0</v>
      </c>
      <c r="BX5" s="396">
        <f t="shared" si="20"/>
        <v>0</v>
      </c>
      <c r="BY5" s="396">
        <f t="shared" si="21"/>
        <v>0</v>
      </c>
      <c r="BZ5" s="395">
        <v>6965136112</v>
      </c>
      <c r="CA5" s="395">
        <v>6626471936</v>
      </c>
      <c r="CB5" s="395">
        <v>6532938780</v>
      </c>
      <c r="CC5" s="396">
        <f t="shared" si="22"/>
        <v>0.95137723505266081</v>
      </c>
      <c r="CD5" s="396">
        <f t="shared" si="23"/>
        <v>0.98588492384735571</v>
      </c>
      <c r="CE5" s="395">
        <f t="shared" si="24"/>
        <v>7014990223</v>
      </c>
      <c r="CF5" s="395">
        <f t="shared" si="25"/>
        <v>6626471936</v>
      </c>
      <c r="CG5" s="395">
        <f t="shared" si="26"/>
        <v>6532938780</v>
      </c>
      <c r="CH5" s="396">
        <f t="shared" si="27"/>
        <v>0.94461599023671228</v>
      </c>
      <c r="CI5" s="396">
        <f t="shared" si="28"/>
        <v>0.98588492384735571</v>
      </c>
    </row>
    <row r="6" spans="2:87" ht="15.75">
      <c r="B6" s="158">
        <v>8141</v>
      </c>
      <c r="C6" s="140">
        <f t="shared" si="0"/>
        <v>3</v>
      </c>
      <c r="D6" s="388" t="s">
        <v>44</v>
      </c>
      <c r="E6" s="389" t="s">
        <v>46</v>
      </c>
      <c r="F6" s="390">
        <v>1905054</v>
      </c>
      <c r="G6" s="391">
        <v>103</v>
      </c>
      <c r="H6" s="392">
        <v>822081</v>
      </c>
      <c r="I6" s="392">
        <f t="shared" si="1"/>
        <v>7401865284</v>
      </c>
      <c r="J6" s="392">
        <f t="shared" si="2"/>
        <v>7402687365</v>
      </c>
      <c r="K6" s="392">
        <f t="shared" si="3"/>
        <v>5084822642</v>
      </c>
      <c r="L6" s="392">
        <f t="shared" si="4"/>
        <v>5522427273</v>
      </c>
      <c r="M6" s="393">
        <f t="shared" si="5"/>
        <v>0.74600303926248546</v>
      </c>
      <c r="N6" s="392">
        <f t="shared" si="6"/>
        <v>5084822642</v>
      </c>
      <c r="O6" s="392">
        <f t="shared" si="7"/>
        <v>5084822642</v>
      </c>
      <c r="P6" s="393">
        <f t="shared" si="8"/>
        <v>0.92075864300838928</v>
      </c>
      <c r="Q6" s="401">
        <f t="shared" si="9"/>
        <v>437604631</v>
      </c>
      <c r="R6" s="394">
        <v>1396995149</v>
      </c>
      <c r="S6" s="394">
        <v>0</v>
      </c>
      <c r="T6" s="394">
        <v>0</v>
      </c>
      <c r="U6" s="394">
        <v>0</v>
      </c>
      <c r="V6" s="394">
        <v>0</v>
      </c>
      <c r="W6" s="394">
        <v>2316106062</v>
      </c>
      <c r="X6" s="394">
        <v>1351306664</v>
      </c>
      <c r="Y6" s="394">
        <v>1351306664</v>
      </c>
      <c r="Z6" s="394">
        <v>608087991</v>
      </c>
      <c r="AA6" s="394">
        <v>608087991</v>
      </c>
      <c r="AB6" s="394">
        <v>0</v>
      </c>
      <c r="AC6" s="394">
        <v>900871060</v>
      </c>
      <c r="AD6" s="394">
        <v>900871060</v>
      </c>
      <c r="AE6" s="394">
        <v>357093810</v>
      </c>
      <c r="AF6" s="394">
        <v>357093810</v>
      </c>
      <c r="AG6" s="394">
        <v>548015224</v>
      </c>
      <c r="AH6" s="394">
        <v>2009760792</v>
      </c>
      <c r="AI6" s="394">
        <v>2009760792</v>
      </c>
      <c r="AJ6" s="394">
        <v>762556308</v>
      </c>
      <c r="AK6" s="394">
        <v>762556308</v>
      </c>
      <c r="AL6" s="394">
        <v>3140748849</v>
      </c>
      <c r="AM6" s="394">
        <v>0</v>
      </c>
      <c r="AN6" s="394">
        <v>0</v>
      </c>
      <c r="AO6" s="394">
        <v>1288044895</v>
      </c>
      <c r="AP6" s="394">
        <v>1288044895</v>
      </c>
      <c r="AQ6" s="394">
        <v>0</v>
      </c>
      <c r="AR6" s="394">
        <v>822884126</v>
      </c>
      <c r="AS6" s="394">
        <v>1260488757</v>
      </c>
      <c r="AT6" s="394">
        <v>2069039638</v>
      </c>
      <c r="AU6" s="394">
        <v>2069039638</v>
      </c>
      <c r="AV6" s="395">
        <v>1413400207</v>
      </c>
      <c r="AW6" s="395">
        <v>1397817230</v>
      </c>
      <c r="AX6" s="395">
        <v>1373205188</v>
      </c>
      <c r="AY6" s="396">
        <f t="shared" si="10"/>
        <v>0.98897483039635636</v>
      </c>
      <c r="AZ6" s="396">
        <f t="shared" si="11"/>
        <v>0.98239251779719439</v>
      </c>
      <c r="BA6" s="395">
        <v>0</v>
      </c>
      <c r="BB6" s="395">
        <v>0</v>
      </c>
      <c r="BC6" s="395">
        <v>0</v>
      </c>
      <c r="BD6" s="396">
        <f t="shared" si="12"/>
        <v>0</v>
      </c>
      <c r="BE6" s="396">
        <f t="shared" si="13"/>
        <v>0</v>
      </c>
      <c r="BF6" s="395">
        <v>0</v>
      </c>
      <c r="BG6" s="395">
        <v>0</v>
      </c>
      <c r="BH6" s="395">
        <v>0</v>
      </c>
      <c r="BI6" s="396">
        <f t="shared" si="14"/>
        <v>0</v>
      </c>
      <c r="BJ6" s="396">
        <f t="shared" si="15"/>
        <v>0</v>
      </c>
      <c r="BK6" s="395">
        <v>1079258115</v>
      </c>
      <c r="BL6" s="395">
        <v>1079258115</v>
      </c>
      <c r="BM6" s="395">
        <v>909574696</v>
      </c>
      <c r="BN6" s="396">
        <f t="shared" si="16"/>
        <v>1</v>
      </c>
      <c r="BO6" s="396">
        <f t="shared" si="17"/>
        <v>0.84277772236162429</v>
      </c>
      <c r="BP6" s="395">
        <v>0</v>
      </c>
      <c r="BQ6" s="395">
        <v>0</v>
      </c>
      <c r="BR6" s="395">
        <v>0</v>
      </c>
      <c r="BS6" s="396">
        <f t="shared" si="18"/>
        <v>0</v>
      </c>
      <c r="BT6" s="396">
        <f t="shared" si="19"/>
        <v>0</v>
      </c>
      <c r="BU6" s="395">
        <v>0</v>
      </c>
      <c r="BV6" s="395">
        <v>0</v>
      </c>
      <c r="BW6" s="395">
        <v>0</v>
      </c>
      <c r="BX6" s="396">
        <f t="shared" si="20"/>
        <v>0</v>
      </c>
      <c r="BY6" s="396">
        <f t="shared" si="21"/>
        <v>0</v>
      </c>
      <c r="BZ6" s="395">
        <v>4910029043</v>
      </c>
      <c r="CA6" s="395">
        <v>3045351928</v>
      </c>
      <c r="CB6" s="395">
        <v>2802042758</v>
      </c>
      <c r="CC6" s="396">
        <f t="shared" si="22"/>
        <v>0.62023093984375033</v>
      </c>
      <c r="CD6" s="396">
        <f t="shared" si="23"/>
        <v>0.92010474462313108</v>
      </c>
      <c r="CE6" s="395">
        <f t="shared" si="24"/>
        <v>7402687365</v>
      </c>
      <c r="CF6" s="395">
        <f t="shared" si="25"/>
        <v>5522427273</v>
      </c>
      <c r="CG6" s="395">
        <f t="shared" si="26"/>
        <v>5084822642</v>
      </c>
      <c r="CH6" s="396">
        <f t="shared" si="27"/>
        <v>0.74600303926248546</v>
      </c>
      <c r="CI6" s="396">
        <f t="shared" si="28"/>
        <v>0.92075864300838928</v>
      </c>
    </row>
    <row r="7" spans="2:87" ht="15.75">
      <c r="B7" s="158">
        <v>8141</v>
      </c>
      <c r="C7" s="140">
        <f t="shared" si="0"/>
        <v>3</v>
      </c>
      <c r="D7" s="388" t="s">
        <v>45</v>
      </c>
      <c r="E7" s="389" t="s">
        <v>46</v>
      </c>
      <c r="F7" s="390">
        <v>1905054</v>
      </c>
      <c r="G7" s="391">
        <v>103</v>
      </c>
      <c r="H7" s="392">
        <v>537581622</v>
      </c>
      <c r="I7" s="392">
        <f t="shared" si="1"/>
        <v>2705857596</v>
      </c>
      <c r="J7" s="392">
        <f t="shared" si="2"/>
        <v>3243439218</v>
      </c>
      <c r="K7" s="392">
        <f t="shared" si="3"/>
        <v>2897218895</v>
      </c>
      <c r="L7" s="392">
        <f t="shared" si="4"/>
        <v>3259022195</v>
      </c>
      <c r="M7" s="393">
        <f t="shared" si="5"/>
        <v>1.0048044609294726</v>
      </c>
      <c r="N7" s="392">
        <f t="shared" si="6"/>
        <v>2897218895</v>
      </c>
      <c r="O7" s="392">
        <f t="shared" si="7"/>
        <v>2897218895</v>
      </c>
      <c r="P7" s="393">
        <f t="shared" si="8"/>
        <v>0.88898409450691085</v>
      </c>
      <c r="Q7" s="401">
        <f t="shared" si="9"/>
        <v>361803300</v>
      </c>
      <c r="R7" s="394">
        <v>0</v>
      </c>
      <c r="S7" s="394">
        <v>0</v>
      </c>
      <c r="T7" s="394">
        <v>0</v>
      </c>
      <c r="U7" s="394">
        <v>0</v>
      </c>
      <c r="V7" s="394">
        <v>0</v>
      </c>
      <c r="W7" s="394">
        <v>4010596155</v>
      </c>
      <c r="X7" s="394">
        <v>492294617</v>
      </c>
      <c r="Y7" s="394">
        <v>492294617</v>
      </c>
      <c r="Z7" s="394">
        <v>221532576</v>
      </c>
      <c r="AA7" s="394">
        <v>221532576</v>
      </c>
      <c r="AB7" s="394">
        <v>0</v>
      </c>
      <c r="AC7" s="394">
        <v>328196392</v>
      </c>
      <c r="AD7" s="394">
        <v>328196392</v>
      </c>
      <c r="AE7" s="394">
        <v>129890023</v>
      </c>
      <c r="AF7" s="394">
        <v>129890023</v>
      </c>
      <c r="AG7" s="394">
        <v>-1871554364</v>
      </c>
      <c r="AH7" s="394">
        <v>1453568925</v>
      </c>
      <c r="AI7" s="394">
        <v>1453568925</v>
      </c>
      <c r="AJ7" s="394">
        <v>276863711</v>
      </c>
      <c r="AK7" s="394">
        <v>276863711</v>
      </c>
      <c r="AL7" s="394">
        <v>566815805</v>
      </c>
      <c r="AM7" s="394">
        <v>0</v>
      </c>
      <c r="AN7" s="394">
        <v>0</v>
      </c>
      <c r="AO7" s="394">
        <v>707487109</v>
      </c>
      <c r="AP7" s="394">
        <v>707487109</v>
      </c>
      <c r="AQ7" s="394">
        <v>0</v>
      </c>
      <c r="AR7" s="394">
        <v>623158961</v>
      </c>
      <c r="AS7" s="394">
        <v>984962261</v>
      </c>
      <c r="AT7" s="394">
        <v>1561445476</v>
      </c>
      <c r="AU7" s="394">
        <v>1561445476</v>
      </c>
      <c r="AV7" s="395">
        <v>1497582020</v>
      </c>
      <c r="AW7" s="395">
        <v>1513164997</v>
      </c>
      <c r="AX7" s="395">
        <v>1497650906</v>
      </c>
      <c r="AY7" s="396">
        <f t="shared" si="10"/>
        <v>1.010405424739274</v>
      </c>
      <c r="AZ7" s="396">
        <f t="shared" si="11"/>
        <v>0.98974725754907211</v>
      </c>
      <c r="BA7" s="395">
        <v>0</v>
      </c>
      <c r="BB7" s="395">
        <v>0</v>
      </c>
      <c r="BC7" s="395">
        <v>0</v>
      </c>
      <c r="BD7" s="396">
        <f t="shared" si="12"/>
        <v>0</v>
      </c>
      <c r="BE7" s="396">
        <f t="shared" si="13"/>
        <v>0</v>
      </c>
      <c r="BF7" s="395">
        <v>0</v>
      </c>
      <c r="BG7" s="395">
        <v>0</v>
      </c>
      <c r="BH7" s="395">
        <v>0</v>
      </c>
      <c r="BI7" s="396">
        <f t="shared" si="14"/>
        <v>0</v>
      </c>
      <c r="BJ7" s="396">
        <f t="shared" si="15"/>
        <v>0</v>
      </c>
      <c r="BK7" s="395">
        <v>0</v>
      </c>
      <c r="BL7" s="395">
        <v>0</v>
      </c>
      <c r="BM7" s="395">
        <v>0</v>
      </c>
      <c r="BN7" s="396">
        <f t="shared" si="16"/>
        <v>0</v>
      </c>
      <c r="BO7" s="396">
        <f t="shared" si="17"/>
        <v>0</v>
      </c>
      <c r="BP7" s="395">
        <v>0</v>
      </c>
      <c r="BQ7" s="395">
        <v>0</v>
      </c>
      <c r="BR7" s="395">
        <v>0</v>
      </c>
      <c r="BS7" s="396">
        <f t="shared" si="18"/>
        <v>0</v>
      </c>
      <c r="BT7" s="396">
        <f t="shared" si="19"/>
        <v>0</v>
      </c>
      <c r="BU7" s="395">
        <v>0</v>
      </c>
      <c r="BV7" s="395">
        <v>0</v>
      </c>
      <c r="BW7" s="395">
        <v>0</v>
      </c>
      <c r="BX7" s="396">
        <f t="shared" si="20"/>
        <v>0</v>
      </c>
      <c r="BY7" s="396">
        <f t="shared" si="21"/>
        <v>0</v>
      </c>
      <c r="BZ7" s="395">
        <v>1745857198</v>
      </c>
      <c r="CA7" s="395">
        <v>1745857198</v>
      </c>
      <c r="CB7" s="395">
        <v>1399567989</v>
      </c>
      <c r="CC7" s="396">
        <f t="shared" si="22"/>
        <v>1</v>
      </c>
      <c r="CD7" s="396">
        <f t="shared" si="23"/>
        <v>0.80165089710848159</v>
      </c>
      <c r="CE7" s="395">
        <f t="shared" si="24"/>
        <v>3243439218</v>
      </c>
      <c r="CF7" s="395">
        <f t="shared" si="25"/>
        <v>3259022195</v>
      </c>
      <c r="CG7" s="395">
        <f t="shared" si="26"/>
        <v>2897218895</v>
      </c>
      <c r="CH7" s="396">
        <f t="shared" si="27"/>
        <v>1.0048044609294726</v>
      </c>
      <c r="CI7" s="396">
        <f t="shared" si="28"/>
        <v>0.88898409450691085</v>
      </c>
    </row>
    <row r="8" spans="2:87" ht="15.75">
      <c r="B8" s="158">
        <v>8141</v>
      </c>
      <c r="C8" s="140">
        <f t="shared" si="0"/>
        <v>3</v>
      </c>
      <c r="D8" s="388" t="s">
        <v>378</v>
      </c>
      <c r="E8" s="389" t="s">
        <v>46</v>
      </c>
      <c r="F8" s="390">
        <v>1905054</v>
      </c>
      <c r="G8" s="391">
        <v>103</v>
      </c>
      <c r="H8" s="392">
        <v>538403703</v>
      </c>
      <c r="I8" s="392">
        <f t="shared" si="1"/>
        <v>282087332</v>
      </c>
      <c r="J8" s="392">
        <f t="shared" si="2"/>
        <v>820491035</v>
      </c>
      <c r="K8" s="392">
        <f t="shared" si="3"/>
        <v>745450628</v>
      </c>
      <c r="L8" s="392">
        <f t="shared" si="4"/>
        <v>820491035</v>
      </c>
      <c r="M8" s="393">
        <f t="shared" si="5"/>
        <v>1</v>
      </c>
      <c r="N8" s="392">
        <f t="shared" si="6"/>
        <v>745450628</v>
      </c>
      <c r="O8" s="392">
        <f t="shared" si="7"/>
        <v>745450628</v>
      </c>
      <c r="P8" s="393">
        <f t="shared" si="8"/>
        <v>0.90854207566082668</v>
      </c>
      <c r="Q8" s="401">
        <f t="shared" si="9"/>
        <v>75040407</v>
      </c>
      <c r="R8" s="394">
        <v>0</v>
      </c>
      <c r="S8" s="394">
        <v>0</v>
      </c>
      <c r="T8" s="394">
        <v>0</v>
      </c>
      <c r="U8" s="394">
        <v>0</v>
      </c>
      <c r="V8" s="394">
        <v>0</v>
      </c>
      <c r="W8" s="394">
        <v>450596155</v>
      </c>
      <c r="X8" s="394">
        <v>492294617</v>
      </c>
      <c r="Y8" s="394">
        <v>492294617</v>
      </c>
      <c r="Z8" s="394">
        <v>221532575</v>
      </c>
      <c r="AA8" s="394">
        <v>221532575</v>
      </c>
      <c r="AB8" s="394">
        <v>0</v>
      </c>
      <c r="AC8" s="394">
        <v>328196418</v>
      </c>
      <c r="AD8" s="394">
        <v>328196418</v>
      </c>
      <c r="AE8" s="394">
        <v>129890025</v>
      </c>
      <c r="AF8" s="394">
        <v>129890025</v>
      </c>
      <c r="AG8" s="394">
        <v>393184593</v>
      </c>
      <c r="AH8" s="394">
        <v>0</v>
      </c>
      <c r="AI8" s="394">
        <v>0</v>
      </c>
      <c r="AJ8" s="394">
        <v>276863725</v>
      </c>
      <c r="AK8" s="394">
        <v>276863725</v>
      </c>
      <c r="AL8" s="394">
        <v>-561693416</v>
      </c>
      <c r="AM8" s="394">
        <v>0</v>
      </c>
      <c r="AN8" s="394">
        <v>0</v>
      </c>
      <c r="AO8" s="394">
        <v>117164303</v>
      </c>
      <c r="AP8" s="394">
        <v>117164303</v>
      </c>
      <c r="AQ8" s="394">
        <v>0</v>
      </c>
      <c r="AR8" s="394">
        <v>-75040407</v>
      </c>
      <c r="AS8" s="394">
        <v>0</v>
      </c>
      <c r="AT8" s="394">
        <v>0</v>
      </c>
      <c r="AU8" s="394">
        <v>0</v>
      </c>
      <c r="AV8" s="395">
        <v>538403703</v>
      </c>
      <c r="AW8" s="395">
        <v>538403703</v>
      </c>
      <c r="AX8" s="395">
        <v>522707183</v>
      </c>
      <c r="AY8" s="396">
        <f t="shared" si="10"/>
        <v>1</v>
      </c>
      <c r="AZ8" s="396">
        <f t="shared" si="11"/>
        <v>0.97084618862660388</v>
      </c>
      <c r="BA8" s="395">
        <v>0</v>
      </c>
      <c r="BB8" s="395">
        <v>0</v>
      </c>
      <c r="BC8" s="395">
        <v>0</v>
      </c>
      <c r="BD8" s="396">
        <f t="shared" si="12"/>
        <v>0</v>
      </c>
      <c r="BE8" s="396">
        <f t="shared" si="13"/>
        <v>0</v>
      </c>
      <c r="BF8" s="395">
        <v>0</v>
      </c>
      <c r="BG8" s="395">
        <v>0</v>
      </c>
      <c r="BH8" s="395">
        <v>0</v>
      </c>
      <c r="BI8" s="396">
        <f t="shared" si="14"/>
        <v>0</v>
      </c>
      <c r="BJ8" s="396">
        <f t="shared" si="15"/>
        <v>0</v>
      </c>
      <c r="BK8" s="395">
        <v>0</v>
      </c>
      <c r="BL8" s="395">
        <v>0</v>
      </c>
      <c r="BM8" s="395">
        <v>0</v>
      </c>
      <c r="BN8" s="396">
        <f t="shared" si="16"/>
        <v>0</v>
      </c>
      <c r="BO8" s="396">
        <f t="shared" si="17"/>
        <v>0</v>
      </c>
      <c r="BP8" s="395">
        <v>0</v>
      </c>
      <c r="BQ8" s="395">
        <v>0</v>
      </c>
      <c r="BR8" s="395">
        <v>0</v>
      </c>
      <c r="BS8" s="396">
        <f t="shared" si="18"/>
        <v>0</v>
      </c>
      <c r="BT8" s="396">
        <f t="shared" si="19"/>
        <v>0</v>
      </c>
      <c r="BU8" s="395">
        <v>0</v>
      </c>
      <c r="BV8" s="395">
        <v>0</v>
      </c>
      <c r="BW8" s="395">
        <v>0</v>
      </c>
      <c r="BX8" s="396">
        <f t="shared" si="20"/>
        <v>0</v>
      </c>
      <c r="BY8" s="396">
        <f t="shared" si="21"/>
        <v>0</v>
      </c>
      <c r="BZ8" s="395">
        <v>282087332</v>
      </c>
      <c r="CA8" s="395">
        <v>282087332</v>
      </c>
      <c r="CB8" s="395">
        <v>222743445</v>
      </c>
      <c r="CC8" s="396">
        <f t="shared" si="22"/>
        <v>1</v>
      </c>
      <c r="CD8" s="396">
        <f t="shared" si="23"/>
        <v>0.78962583473971815</v>
      </c>
      <c r="CE8" s="395">
        <f t="shared" si="24"/>
        <v>820491035</v>
      </c>
      <c r="CF8" s="395">
        <f t="shared" si="25"/>
        <v>820491035</v>
      </c>
      <c r="CG8" s="395">
        <f t="shared" si="26"/>
        <v>745450628</v>
      </c>
      <c r="CH8" s="396">
        <f t="shared" si="27"/>
        <v>1</v>
      </c>
      <c r="CI8" s="396">
        <f t="shared" si="28"/>
        <v>0.90854207566082668</v>
      </c>
    </row>
    <row r="9" spans="2:87" ht="15.75">
      <c r="B9" s="158">
        <v>8141</v>
      </c>
      <c r="C9" s="140">
        <f t="shared" si="0"/>
        <v>4</v>
      </c>
      <c r="D9" s="388" t="s">
        <v>47</v>
      </c>
      <c r="E9" s="389" t="s">
        <v>46</v>
      </c>
      <c r="F9" s="390">
        <v>1905054</v>
      </c>
      <c r="G9" s="391">
        <v>237</v>
      </c>
      <c r="H9" s="392">
        <v>538403703</v>
      </c>
      <c r="I9" s="392">
        <f t="shared" si="1"/>
        <v>604556492</v>
      </c>
      <c r="J9" s="392">
        <f t="shared" si="2"/>
        <v>1142960195</v>
      </c>
      <c r="K9" s="392">
        <f t="shared" si="3"/>
        <v>1030765846</v>
      </c>
      <c r="L9" s="392">
        <f t="shared" si="4"/>
        <v>1142960195</v>
      </c>
      <c r="M9" s="393">
        <f t="shared" si="5"/>
        <v>1</v>
      </c>
      <c r="N9" s="392">
        <f t="shared" si="6"/>
        <v>1030765846</v>
      </c>
      <c r="O9" s="392">
        <f t="shared" si="7"/>
        <v>1030765846</v>
      </c>
      <c r="P9" s="393">
        <f t="shared" si="8"/>
        <v>0.90183879588212601</v>
      </c>
      <c r="Q9" s="401">
        <f t="shared" si="9"/>
        <v>112194349</v>
      </c>
      <c r="R9" s="394">
        <v>0</v>
      </c>
      <c r="S9" s="394">
        <v>0</v>
      </c>
      <c r="T9" s="394">
        <v>0</v>
      </c>
      <c r="U9" s="394">
        <v>0</v>
      </c>
      <c r="V9" s="394">
        <v>0</v>
      </c>
      <c r="W9" s="394">
        <v>450596155</v>
      </c>
      <c r="X9" s="394">
        <v>492294617</v>
      </c>
      <c r="Y9" s="394">
        <v>492294617</v>
      </c>
      <c r="Z9" s="394">
        <v>221532579</v>
      </c>
      <c r="AA9" s="394">
        <v>221532579</v>
      </c>
      <c r="AB9" s="394">
        <v>0</v>
      </c>
      <c r="AC9" s="394">
        <v>328196378</v>
      </c>
      <c r="AD9" s="394">
        <v>328196378</v>
      </c>
      <c r="AE9" s="394">
        <v>129890024</v>
      </c>
      <c r="AF9" s="394">
        <v>129890024</v>
      </c>
      <c r="AG9" s="394">
        <v>418157250</v>
      </c>
      <c r="AH9" s="394">
        <v>193481520</v>
      </c>
      <c r="AI9" s="394">
        <v>193481520</v>
      </c>
      <c r="AJ9" s="394">
        <v>265839079</v>
      </c>
      <c r="AK9" s="394">
        <v>265839079</v>
      </c>
      <c r="AL9" s="394">
        <v>-264196913</v>
      </c>
      <c r="AM9" s="394">
        <v>0</v>
      </c>
      <c r="AN9" s="394">
        <v>0</v>
      </c>
      <c r="AO9" s="394">
        <v>209442600</v>
      </c>
      <c r="AP9" s="394">
        <v>209442600</v>
      </c>
      <c r="AQ9" s="394">
        <v>0</v>
      </c>
      <c r="AR9" s="394">
        <v>16793331</v>
      </c>
      <c r="AS9" s="394">
        <v>128987680</v>
      </c>
      <c r="AT9" s="394">
        <v>204061564</v>
      </c>
      <c r="AU9" s="394">
        <v>204061564</v>
      </c>
      <c r="AV9" s="395">
        <v>667391383</v>
      </c>
      <c r="AW9" s="395">
        <v>667391383</v>
      </c>
      <c r="AX9" s="395">
        <v>651540398</v>
      </c>
      <c r="AY9" s="396">
        <f t="shared" si="10"/>
        <v>1</v>
      </c>
      <c r="AZ9" s="396">
        <f t="shared" si="11"/>
        <v>0.97624934123550111</v>
      </c>
      <c r="BA9" s="395">
        <v>0</v>
      </c>
      <c r="BB9" s="395">
        <v>0</v>
      </c>
      <c r="BC9" s="395">
        <v>0</v>
      </c>
      <c r="BD9" s="396">
        <f t="shared" si="12"/>
        <v>0</v>
      </c>
      <c r="BE9" s="396">
        <f t="shared" si="13"/>
        <v>0</v>
      </c>
      <c r="BF9" s="395">
        <v>0</v>
      </c>
      <c r="BG9" s="395">
        <v>0</v>
      </c>
      <c r="BH9" s="395">
        <v>0</v>
      </c>
      <c r="BI9" s="396">
        <f t="shared" si="14"/>
        <v>0</v>
      </c>
      <c r="BJ9" s="396">
        <f t="shared" si="15"/>
        <v>0</v>
      </c>
      <c r="BK9" s="395">
        <v>0</v>
      </c>
      <c r="BL9" s="395">
        <v>0</v>
      </c>
      <c r="BM9" s="395">
        <v>0</v>
      </c>
      <c r="BN9" s="396">
        <f t="shared" si="16"/>
        <v>0</v>
      </c>
      <c r="BO9" s="396">
        <f t="shared" si="17"/>
        <v>0</v>
      </c>
      <c r="BP9" s="395">
        <v>0</v>
      </c>
      <c r="BQ9" s="395">
        <v>0</v>
      </c>
      <c r="BR9" s="395">
        <v>0</v>
      </c>
      <c r="BS9" s="396">
        <f t="shared" si="18"/>
        <v>0</v>
      </c>
      <c r="BT9" s="396">
        <f t="shared" si="19"/>
        <v>0</v>
      </c>
      <c r="BU9" s="395">
        <v>0</v>
      </c>
      <c r="BV9" s="395">
        <v>0</v>
      </c>
      <c r="BW9" s="395">
        <v>0</v>
      </c>
      <c r="BX9" s="396">
        <f t="shared" si="20"/>
        <v>0</v>
      </c>
      <c r="BY9" s="396">
        <f t="shared" si="21"/>
        <v>0</v>
      </c>
      <c r="BZ9" s="395">
        <v>475568812</v>
      </c>
      <c r="CA9" s="395">
        <v>475568812</v>
      </c>
      <c r="CB9" s="395">
        <v>379225448</v>
      </c>
      <c r="CC9" s="396">
        <f t="shared" si="22"/>
        <v>1</v>
      </c>
      <c r="CD9" s="396">
        <f t="shared" si="23"/>
        <v>0.79741446123258397</v>
      </c>
      <c r="CE9" s="395">
        <f t="shared" si="24"/>
        <v>1142960195</v>
      </c>
      <c r="CF9" s="395">
        <f t="shared" si="25"/>
        <v>1142960195</v>
      </c>
      <c r="CG9" s="395">
        <f t="shared" si="26"/>
        <v>1030765846</v>
      </c>
      <c r="CH9" s="396">
        <f t="shared" si="27"/>
        <v>1</v>
      </c>
      <c r="CI9" s="396">
        <f t="shared" si="28"/>
        <v>0.90183879588212601</v>
      </c>
    </row>
    <row r="10" spans="2:87" ht="15.75">
      <c r="B10" s="158">
        <v>8141</v>
      </c>
      <c r="C10" s="140">
        <f t="shared" si="0"/>
        <v>5</v>
      </c>
      <c r="D10" s="388" t="s">
        <v>48</v>
      </c>
      <c r="E10" s="389" t="s">
        <v>46</v>
      </c>
      <c r="F10" s="390">
        <v>1905054</v>
      </c>
      <c r="G10" s="391">
        <v>121</v>
      </c>
      <c r="H10" s="392">
        <v>272370935</v>
      </c>
      <c r="I10" s="392">
        <f t="shared" si="1"/>
        <v>1007466472</v>
      </c>
      <c r="J10" s="392">
        <f t="shared" si="2"/>
        <v>1279837407</v>
      </c>
      <c r="K10" s="392">
        <f t="shared" si="3"/>
        <v>1235238772</v>
      </c>
      <c r="L10" s="392">
        <f t="shared" si="4"/>
        <v>1279837407</v>
      </c>
      <c r="M10" s="393">
        <f t="shared" si="5"/>
        <v>1</v>
      </c>
      <c r="N10" s="392">
        <f t="shared" si="6"/>
        <v>1235238772</v>
      </c>
      <c r="O10" s="392">
        <f t="shared" si="7"/>
        <v>1235238772</v>
      </c>
      <c r="P10" s="393">
        <f t="shared" si="8"/>
        <v>0.96515288992486836</v>
      </c>
      <c r="Q10" s="401">
        <f t="shared" si="9"/>
        <v>44598635</v>
      </c>
      <c r="R10" s="394">
        <v>0</v>
      </c>
      <c r="S10" s="394">
        <v>0</v>
      </c>
      <c r="T10" s="394">
        <v>0</v>
      </c>
      <c r="U10" s="394">
        <v>0</v>
      </c>
      <c r="V10" s="394">
        <v>0</v>
      </c>
      <c r="W10" s="394">
        <v>226881060</v>
      </c>
      <c r="X10" s="394">
        <v>247876782</v>
      </c>
      <c r="Y10" s="394">
        <v>247876782</v>
      </c>
      <c r="Z10" s="394">
        <v>111544554</v>
      </c>
      <c r="AA10" s="394">
        <v>111544554</v>
      </c>
      <c r="AB10" s="394">
        <v>0</v>
      </c>
      <c r="AC10" s="394">
        <v>166847035</v>
      </c>
      <c r="AD10" s="394">
        <v>166847035</v>
      </c>
      <c r="AE10" s="394">
        <v>65250952</v>
      </c>
      <c r="AF10" s="394">
        <v>65250952</v>
      </c>
      <c r="AG10" s="394">
        <v>259398188</v>
      </c>
      <c r="AH10" s="394">
        <v>145952778</v>
      </c>
      <c r="AI10" s="394">
        <v>145952778</v>
      </c>
      <c r="AJ10" s="394">
        <v>134715217</v>
      </c>
      <c r="AK10" s="394">
        <v>134715217</v>
      </c>
      <c r="AL10" s="394">
        <v>521187224</v>
      </c>
      <c r="AM10" s="394">
        <v>0</v>
      </c>
      <c r="AN10" s="394">
        <v>0</v>
      </c>
      <c r="AO10" s="394">
        <v>188716929</v>
      </c>
      <c r="AP10" s="394">
        <v>188716929</v>
      </c>
      <c r="AQ10" s="394">
        <v>0</v>
      </c>
      <c r="AR10" s="394">
        <v>674562177</v>
      </c>
      <c r="AS10" s="394">
        <v>719160812</v>
      </c>
      <c r="AT10" s="394">
        <v>735011120</v>
      </c>
      <c r="AU10" s="394">
        <v>735011120</v>
      </c>
      <c r="AV10" s="395">
        <v>991531747</v>
      </c>
      <c r="AW10" s="395">
        <v>991531747</v>
      </c>
      <c r="AX10" s="395">
        <v>983243848</v>
      </c>
      <c r="AY10" s="396">
        <f t="shared" si="10"/>
        <v>1</v>
      </c>
      <c r="AZ10" s="396">
        <f t="shared" si="11"/>
        <v>0.9916413175623715</v>
      </c>
      <c r="BA10" s="395">
        <v>0</v>
      </c>
      <c r="BB10" s="395">
        <v>0</v>
      </c>
      <c r="BC10" s="395">
        <v>0</v>
      </c>
      <c r="BD10" s="396">
        <f t="shared" si="12"/>
        <v>0</v>
      </c>
      <c r="BE10" s="396">
        <f t="shared" si="13"/>
        <v>0</v>
      </c>
      <c r="BF10" s="395">
        <v>0</v>
      </c>
      <c r="BG10" s="395">
        <v>0</v>
      </c>
      <c r="BH10" s="395">
        <v>0</v>
      </c>
      <c r="BI10" s="396">
        <f t="shared" si="14"/>
        <v>0</v>
      </c>
      <c r="BJ10" s="396">
        <f t="shared" si="15"/>
        <v>0</v>
      </c>
      <c r="BK10" s="395">
        <v>0</v>
      </c>
      <c r="BL10" s="395">
        <v>0</v>
      </c>
      <c r="BM10" s="395">
        <v>0</v>
      </c>
      <c r="BN10" s="396">
        <f t="shared" si="16"/>
        <v>0</v>
      </c>
      <c r="BO10" s="396">
        <f t="shared" si="17"/>
        <v>0</v>
      </c>
      <c r="BP10" s="395">
        <v>0</v>
      </c>
      <c r="BQ10" s="395">
        <v>0</v>
      </c>
      <c r="BR10" s="395">
        <v>0</v>
      </c>
      <c r="BS10" s="396">
        <f t="shared" si="18"/>
        <v>0</v>
      </c>
      <c r="BT10" s="396">
        <f t="shared" si="19"/>
        <v>0</v>
      </c>
      <c r="BU10" s="395">
        <v>0</v>
      </c>
      <c r="BV10" s="395">
        <v>0</v>
      </c>
      <c r="BW10" s="395">
        <v>0</v>
      </c>
      <c r="BX10" s="396">
        <f t="shared" si="20"/>
        <v>0</v>
      </c>
      <c r="BY10" s="396">
        <f t="shared" si="21"/>
        <v>0</v>
      </c>
      <c r="BZ10" s="395">
        <v>288305660</v>
      </c>
      <c r="CA10" s="395">
        <v>288305660</v>
      </c>
      <c r="CB10" s="395">
        <v>251994924</v>
      </c>
      <c r="CC10" s="396">
        <f t="shared" si="22"/>
        <v>1</v>
      </c>
      <c r="CD10" s="396">
        <f t="shared" si="23"/>
        <v>0.87405472372620086</v>
      </c>
      <c r="CE10" s="395">
        <f t="shared" si="24"/>
        <v>1279837407</v>
      </c>
      <c r="CF10" s="395">
        <f t="shared" si="25"/>
        <v>1279837407</v>
      </c>
      <c r="CG10" s="395">
        <f t="shared" si="26"/>
        <v>1235238772</v>
      </c>
      <c r="CH10" s="396">
        <f t="shared" si="27"/>
        <v>1</v>
      </c>
      <c r="CI10" s="396">
        <f t="shared" si="28"/>
        <v>0.96515288992486836</v>
      </c>
    </row>
    <row r="11" spans="2:87" ht="15.75">
      <c r="B11" s="158">
        <v>8141</v>
      </c>
      <c r="C11" s="140">
        <f t="shared" si="0"/>
        <v>5</v>
      </c>
      <c r="D11" s="388" t="s">
        <v>477</v>
      </c>
      <c r="E11" s="389" t="s">
        <v>46</v>
      </c>
      <c r="F11" s="390">
        <v>1905054</v>
      </c>
      <c r="G11" s="391">
        <v>121</v>
      </c>
      <c r="H11" s="392">
        <v>272370944</v>
      </c>
      <c r="I11" s="392">
        <f t="shared" si="1"/>
        <v>880369436</v>
      </c>
      <c r="J11" s="392">
        <f t="shared" si="2"/>
        <v>1152740380</v>
      </c>
      <c r="K11" s="392">
        <f t="shared" si="3"/>
        <v>982716301</v>
      </c>
      <c r="L11" s="392">
        <f t="shared" si="4"/>
        <v>1152740380</v>
      </c>
      <c r="M11" s="393">
        <f t="shared" si="5"/>
        <v>1</v>
      </c>
      <c r="N11" s="392">
        <f t="shared" si="6"/>
        <v>982716301</v>
      </c>
      <c r="O11" s="392">
        <f t="shared" si="7"/>
        <v>982716301</v>
      </c>
      <c r="P11" s="393">
        <f t="shared" si="8"/>
        <v>0.85250444770573575</v>
      </c>
      <c r="Q11" s="401">
        <f t="shared" si="9"/>
        <v>170024079</v>
      </c>
      <c r="R11" s="394">
        <v>0</v>
      </c>
      <c r="S11" s="394">
        <v>0</v>
      </c>
      <c r="T11" s="394">
        <v>0</v>
      </c>
      <c r="U11" s="394">
        <v>0</v>
      </c>
      <c r="V11" s="394">
        <v>0</v>
      </c>
      <c r="W11" s="394">
        <v>226881060</v>
      </c>
      <c r="X11" s="394">
        <v>247876782</v>
      </c>
      <c r="Y11" s="394">
        <v>247876782</v>
      </c>
      <c r="Z11" s="394">
        <v>111544551</v>
      </c>
      <c r="AA11" s="394">
        <v>111544551</v>
      </c>
      <c r="AB11" s="394">
        <v>0</v>
      </c>
      <c r="AC11" s="394">
        <v>166847042</v>
      </c>
      <c r="AD11" s="394">
        <v>166847042</v>
      </c>
      <c r="AE11" s="394">
        <v>65250950</v>
      </c>
      <c r="AF11" s="394">
        <v>65250950</v>
      </c>
      <c r="AG11" s="394">
        <v>807404257</v>
      </c>
      <c r="AH11" s="394">
        <v>693958849</v>
      </c>
      <c r="AI11" s="394">
        <v>693958849</v>
      </c>
      <c r="AJ11" s="394">
        <v>134715226</v>
      </c>
      <c r="AK11" s="394">
        <v>134715226</v>
      </c>
      <c r="AL11" s="394">
        <v>-153915881</v>
      </c>
      <c r="AM11" s="394">
        <v>0</v>
      </c>
      <c r="AN11" s="394">
        <v>0</v>
      </c>
      <c r="AO11" s="394">
        <v>313516800</v>
      </c>
      <c r="AP11" s="394">
        <v>313516800</v>
      </c>
      <c r="AQ11" s="394">
        <v>0</v>
      </c>
      <c r="AR11" s="394">
        <v>-125966372</v>
      </c>
      <c r="AS11" s="394">
        <v>44057707</v>
      </c>
      <c r="AT11" s="394">
        <v>357688774</v>
      </c>
      <c r="AU11" s="394">
        <v>357688774</v>
      </c>
      <c r="AV11" s="395">
        <v>316428651</v>
      </c>
      <c r="AW11" s="395">
        <v>316428651</v>
      </c>
      <c r="AX11" s="395">
        <v>308140744</v>
      </c>
      <c r="AY11" s="396">
        <f t="shared" si="10"/>
        <v>1</v>
      </c>
      <c r="AZ11" s="396">
        <f t="shared" si="11"/>
        <v>0.97380797543519537</v>
      </c>
      <c r="BA11" s="395">
        <v>0</v>
      </c>
      <c r="BB11" s="395">
        <v>0</v>
      </c>
      <c r="BC11" s="395">
        <v>0</v>
      </c>
      <c r="BD11" s="396">
        <f t="shared" si="12"/>
        <v>0</v>
      </c>
      <c r="BE11" s="396">
        <f t="shared" si="13"/>
        <v>0</v>
      </c>
      <c r="BF11" s="395">
        <v>0</v>
      </c>
      <c r="BG11" s="395">
        <v>0</v>
      </c>
      <c r="BH11" s="395">
        <v>0</v>
      </c>
      <c r="BI11" s="396">
        <f t="shared" si="14"/>
        <v>0</v>
      </c>
      <c r="BJ11" s="396">
        <f t="shared" si="15"/>
        <v>0</v>
      </c>
      <c r="BK11" s="395">
        <v>0</v>
      </c>
      <c r="BL11" s="395">
        <v>0</v>
      </c>
      <c r="BM11" s="395">
        <v>0</v>
      </c>
      <c r="BN11" s="396">
        <f t="shared" si="16"/>
        <v>0</v>
      </c>
      <c r="BO11" s="396">
        <f t="shared" si="17"/>
        <v>0</v>
      </c>
      <c r="BP11" s="395">
        <v>0</v>
      </c>
      <c r="BQ11" s="395">
        <v>0</v>
      </c>
      <c r="BR11" s="395">
        <v>0</v>
      </c>
      <c r="BS11" s="396">
        <f t="shared" si="18"/>
        <v>0</v>
      </c>
      <c r="BT11" s="396">
        <f t="shared" si="19"/>
        <v>0</v>
      </c>
      <c r="BU11" s="395">
        <v>0</v>
      </c>
      <c r="BV11" s="395">
        <v>0</v>
      </c>
      <c r="BW11" s="395">
        <v>0</v>
      </c>
      <c r="BX11" s="396">
        <f t="shared" si="20"/>
        <v>0</v>
      </c>
      <c r="BY11" s="396">
        <f t="shared" si="21"/>
        <v>0</v>
      </c>
      <c r="BZ11" s="395">
        <v>836311729</v>
      </c>
      <c r="CA11" s="395">
        <v>836311729</v>
      </c>
      <c r="CB11" s="395">
        <v>674575557</v>
      </c>
      <c r="CC11" s="396">
        <f t="shared" si="22"/>
        <v>1</v>
      </c>
      <c r="CD11" s="396">
        <f t="shared" si="23"/>
        <v>0.80660779181778042</v>
      </c>
      <c r="CE11" s="395">
        <f t="shared" si="24"/>
        <v>1152740380</v>
      </c>
      <c r="CF11" s="395">
        <f t="shared" si="25"/>
        <v>1152740380</v>
      </c>
      <c r="CG11" s="395">
        <f t="shared" si="26"/>
        <v>982716301</v>
      </c>
      <c r="CH11" s="396">
        <f t="shared" si="27"/>
        <v>1</v>
      </c>
      <c r="CI11" s="396">
        <f t="shared" si="28"/>
        <v>0.85250444770573575</v>
      </c>
    </row>
    <row r="12" spans="2:87" ht="15.75">
      <c r="B12" s="158">
        <v>8141</v>
      </c>
      <c r="C12" s="140">
        <f t="shared" si="0"/>
        <v>6</v>
      </c>
      <c r="D12" s="388" t="s">
        <v>49</v>
      </c>
      <c r="E12" s="389" t="s">
        <v>46</v>
      </c>
      <c r="F12" s="390">
        <v>1905054</v>
      </c>
      <c r="G12" s="391">
        <v>94</v>
      </c>
      <c r="H12" s="392">
        <v>100000</v>
      </c>
      <c r="I12" s="392">
        <f t="shared" si="1"/>
        <v>-100000</v>
      </c>
      <c r="J12" s="392">
        <f t="shared" si="2"/>
        <v>0</v>
      </c>
      <c r="K12" s="392">
        <f t="shared" si="3"/>
        <v>0</v>
      </c>
      <c r="L12" s="392">
        <f t="shared" si="4"/>
        <v>0</v>
      </c>
      <c r="M12" s="393">
        <f t="shared" si="5"/>
        <v>0</v>
      </c>
      <c r="N12" s="392">
        <f t="shared" si="6"/>
        <v>0</v>
      </c>
      <c r="O12" s="392">
        <f t="shared" si="7"/>
        <v>0</v>
      </c>
      <c r="P12" s="393">
        <f t="shared" si="8"/>
        <v>0</v>
      </c>
      <c r="Q12" s="401">
        <f t="shared" si="9"/>
        <v>0</v>
      </c>
      <c r="R12" s="394">
        <v>0</v>
      </c>
      <c r="S12" s="394">
        <v>0</v>
      </c>
      <c r="T12" s="394">
        <v>0</v>
      </c>
      <c r="U12" s="394">
        <v>0</v>
      </c>
      <c r="V12" s="394">
        <v>0</v>
      </c>
      <c r="W12" s="394">
        <v>0</v>
      </c>
      <c r="X12" s="394">
        <v>0</v>
      </c>
      <c r="Y12" s="394">
        <v>0</v>
      </c>
      <c r="Z12" s="394">
        <v>0</v>
      </c>
      <c r="AA12" s="394">
        <v>0</v>
      </c>
      <c r="AB12" s="394">
        <v>0</v>
      </c>
      <c r="AC12" s="394">
        <v>0</v>
      </c>
      <c r="AD12" s="394">
        <v>0</v>
      </c>
      <c r="AE12" s="394">
        <v>0</v>
      </c>
      <c r="AF12" s="394">
        <v>0</v>
      </c>
      <c r="AG12" s="394">
        <v>0</v>
      </c>
      <c r="AH12" s="394">
        <v>0</v>
      </c>
      <c r="AI12" s="394">
        <v>0</v>
      </c>
      <c r="AJ12" s="394">
        <v>0</v>
      </c>
      <c r="AK12" s="394">
        <v>0</v>
      </c>
      <c r="AL12" s="394">
        <v>-100000</v>
      </c>
      <c r="AM12" s="394">
        <v>0</v>
      </c>
      <c r="AN12" s="394">
        <v>0</v>
      </c>
      <c r="AO12" s="394">
        <v>0</v>
      </c>
      <c r="AP12" s="394">
        <v>0</v>
      </c>
      <c r="AQ12" s="394">
        <v>0</v>
      </c>
      <c r="AR12" s="394">
        <v>0</v>
      </c>
      <c r="AS12" s="394">
        <v>0</v>
      </c>
      <c r="AT12" s="394">
        <v>0</v>
      </c>
      <c r="AU12" s="394">
        <v>0</v>
      </c>
      <c r="AV12" s="395">
        <v>0</v>
      </c>
      <c r="AW12" s="395">
        <v>0</v>
      </c>
      <c r="AX12" s="395">
        <v>0</v>
      </c>
      <c r="AY12" s="396">
        <f t="shared" si="10"/>
        <v>0</v>
      </c>
      <c r="AZ12" s="396">
        <f t="shared" si="11"/>
        <v>0</v>
      </c>
      <c r="BA12" s="395">
        <v>0</v>
      </c>
      <c r="BB12" s="395">
        <v>0</v>
      </c>
      <c r="BC12" s="395">
        <v>0</v>
      </c>
      <c r="BD12" s="396">
        <f t="shared" si="12"/>
        <v>0</v>
      </c>
      <c r="BE12" s="396">
        <f t="shared" si="13"/>
        <v>0</v>
      </c>
      <c r="BF12" s="395">
        <v>0</v>
      </c>
      <c r="BG12" s="395">
        <v>0</v>
      </c>
      <c r="BH12" s="395">
        <v>0</v>
      </c>
      <c r="BI12" s="396">
        <f t="shared" si="14"/>
        <v>0</v>
      </c>
      <c r="BJ12" s="396">
        <f t="shared" si="15"/>
        <v>0</v>
      </c>
      <c r="BK12" s="395">
        <v>0</v>
      </c>
      <c r="BL12" s="395">
        <v>0</v>
      </c>
      <c r="BM12" s="395">
        <v>0</v>
      </c>
      <c r="BN12" s="396">
        <f t="shared" si="16"/>
        <v>0</v>
      </c>
      <c r="BO12" s="396">
        <f t="shared" si="17"/>
        <v>0</v>
      </c>
      <c r="BP12" s="395">
        <v>0</v>
      </c>
      <c r="BQ12" s="395">
        <v>0</v>
      </c>
      <c r="BR12" s="395">
        <v>0</v>
      </c>
      <c r="BS12" s="396">
        <f t="shared" si="18"/>
        <v>0</v>
      </c>
      <c r="BT12" s="396">
        <f t="shared" si="19"/>
        <v>0</v>
      </c>
      <c r="BU12" s="395">
        <v>0</v>
      </c>
      <c r="BV12" s="395">
        <v>0</v>
      </c>
      <c r="BW12" s="395">
        <v>0</v>
      </c>
      <c r="BX12" s="396">
        <f t="shared" si="20"/>
        <v>0</v>
      </c>
      <c r="BY12" s="396">
        <f t="shared" si="21"/>
        <v>0</v>
      </c>
      <c r="BZ12" s="395">
        <v>0</v>
      </c>
      <c r="CA12" s="395">
        <v>0</v>
      </c>
      <c r="CB12" s="395">
        <v>0</v>
      </c>
      <c r="CC12" s="396">
        <f t="shared" si="22"/>
        <v>0</v>
      </c>
      <c r="CD12" s="396">
        <f t="shared" si="23"/>
        <v>0</v>
      </c>
      <c r="CE12" s="395">
        <f t="shared" si="24"/>
        <v>0</v>
      </c>
      <c r="CF12" s="395">
        <f t="shared" si="25"/>
        <v>0</v>
      </c>
      <c r="CG12" s="395">
        <f t="shared" si="26"/>
        <v>0</v>
      </c>
      <c r="CH12" s="396">
        <f t="shared" si="27"/>
        <v>0</v>
      </c>
      <c r="CI12" s="396">
        <f t="shared" si="28"/>
        <v>0</v>
      </c>
    </row>
    <row r="13" spans="2:87" ht="15.75">
      <c r="B13" s="158">
        <v>8141</v>
      </c>
      <c r="C13" s="140">
        <f t="shared" si="0"/>
        <v>6</v>
      </c>
      <c r="D13" s="388" t="s">
        <v>50</v>
      </c>
      <c r="E13" s="389" t="s">
        <v>46</v>
      </c>
      <c r="F13" s="390">
        <v>1905054</v>
      </c>
      <c r="G13" s="391">
        <v>120</v>
      </c>
      <c r="H13" s="392">
        <v>43166662</v>
      </c>
      <c r="I13" s="392">
        <f t="shared" si="1"/>
        <v>88704298</v>
      </c>
      <c r="J13" s="392">
        <f t="shared" si="2"/>
        <v>131870960</v>
      </c>
      <c r="K13" s="392">
        <f t="shared" si="3"/>
        <v>119420221</v>
      </c>
      <c r="L13" s="392">
        <f t="shared" si="4"/>
        <v>131870960</v>
      </c>
      <c r="M13" s="393">
        <f t="shared" si="5"/>
        <v>1</v>
      </c>
      <c r="N13" s="392">
        <f t="shared" si="6"/>
        <v>119420221</v>
      </c>
      <c r="O13" s="392">
        <f t="shared" si="7"/>
        <v>119420221</v>
      </c>
      <c r="P13" s="393">
        <f t="shared" si="8"/>
        <v>0.90558392082684469</v>
      </c>
      <c r="Q13" s="401">
        <f t="shared" si="9"/>
        <v>12450739</v>
      </c>
      <c r="R13" s="394">
        <v>0</v>
      </c>
      <c r="S13" s="394">
        <v>0</v>
      </c>
      <c r="T13" s="394">
        <v>0</v>
      </c>
      <c r="U13" s="394">
        <v>0</v>
      </c>
      <c r="V13" s="394">
        <v>0</v>
      </c>
      <c r="W13" s="394">
        <v>36210358</v>
      </c>
      <c r="X13" s="394">
        <v>39561288</v>
      </c>
      <c r="Y13" s="394">
        <v>39561288</v>
      </c>
      <c r="Z13" s="394">
        <v>17802580</v>
      </c>
      <c r="AA13" s="394">
        <v>17802580</v>
      </c>
      <c r="AB13" s="394">
        <v>0</v>
      </c>
      <c r="AC13" s="394">
        <v>26374192</v>
      </c>
      <c r="AD13" s="394">
        <v>26374192</v>
      </c>
      <c r="AE13" s="394">
        <v>9744089</v>
      </c>
      <c r="AF13" s="394">
        <v>9744089</v>
      </c>
      <c r="AG13" s="394">
        <v>57716455</v>
      </c>
      <c r="AH13" s="394">
        <v>39561288</v>
      </c>
      <c r="AI13" s="394">
        <v>39561288</v>
      </c>
      <c r="AJ13" s="394">
        <v>21363096</v>
      </c>
      <c r="AK13" s="394">
        <v>21363096</v>
      </c>
      <c r="AL13" s="394">
        <v>-5222515</v>
      </c>
      <c r="AM13" s="394">
        <v>0</v>
      </c>
      <c r="AN13" s="394">
        <v>0</v>
      </c>
      <c r="AO13" s="394">
        <v>28111964</v>
      </c>
      <c r="AP13" s="394">
        <v>28111964</v>
      </c>
      <c r="AQ13" s="394">
        <v>0</v>
      </c>
      <c r="AR13" s="394">
        <v>13923453</v>
      </c>
      <c r="AS13" s="394">
        <v>26374192</v>
      </c>
      <c r="AT13" s="394">
        <v>42398492</v>
      </c>
      <c r="AU13" s="394">
        <v>42398492</v>
      </c>
      <c r="AV13" s="395">
        <v>69540854</v>
      </c>
      <c r="AW13" s="395">
        <v>69540854</v>
      </c>
      <c r="AX13" s="395">
        <v>68200263</v>
      </c>
      <c r="AY13" s="396">
        <f t="shared" si="10"/>
        <v>1</v>
      </c>
      <c r="AZ13" s="396">
        <f t="shared" si="11"/>
        <v>0.98072225285010162</v>
      </c>
      <c r="BA13" s="395">
        <v>0</v>
      </c>
      <c r="BB13" s="395">
        <v>0</v>
      </c>
      <c r="BC13" s="395">
        <v>0</v>
      </c>
      <c r="BD13" s="396">
        <f t="shared" si="12"/>
        <v>0</v>
      </c>
      <c r="BE13" s="396">
        <f t="shared" si="13"/>
        <v>0</v>
      </c>
      <c r="BF13" s="395">
        <v>0</v>
      </c>
      <c r="BG13" s="395">
        <v>0</v>
      </c>
      <c r="BH13" s="395">
        <v>0</v>
      </c>
      <c r="BI13" s="396">
        <f t="shared" si="14"/>
        <v>0</v>
      </c>
      <c r="BJ13" s="396">
        <f t="shared" si="15"/>
        <v>0</v>
      </c>
      <c r="BK13" s="395">
        <v>0</v>
      </c>
      <c r="BL13" s="395">
        <v>0</v>
      </c>
      <c r="BM13" s="395">
        <v>0</v>
      </c>
      <c r="BN13" s="396">
        <f t="shared" si="16"/>
        <v>0</v>
      </c>
      <c r="BO13" s="396">
        <f t="shared" si="17"/>
        <v>0</v>
      </c>
      <c r="BP13" s="395">
        <v>0</v>
      </c>
      <c r="BQ13" s="395">
        <v>0</v>
      </c>
      <c r="BR13" s="395">
        <v>0</v>
      </c>
      <c r="BS13" s="396">
        <f t="shared" si="18"/>
        <v>0</v>
      </c>
      <c r="BT13" s="396">
        <f t="shared" si="19"/>
        <v>0</v>
      </c>
      <c r="BU13" s="395">
        <v>0</v>
      </c>
      <c r="BV13" s="395">
        <v>0</v>
      </c>
      <c r="BW13" s="395">
        <v>0</v>
      </c>
      <c r="BX13" s="396">
        <f t="shared" si="20"/>
        <v>0</v>
      </c>
      <c r="BY13" s="396">
        <f t="shared" si="21"/>
        <v>0</v>
      </c>
      <c r="BZ13" s="395">
        <v>62330106</v>
      </c>
      <c r="CA13" s="395">
        <v>62330106</v>
      </c>
      <c r="CB13" s="395">
        <v>51219958</v>
      </c>
      <c r="CC13" s="396">
        <f t="shared" si="22"/>
        <v>1</v>
      </c>
      <c r="CD13" s="396">
        <f t="shared" si="23"/>
        <v>0.82175310274620739</v>
      </c>
      <c r="CE13" s="395">
        <f t="shared" si="24"/>
        <v>131870960</v>
      </c>
      <c r="CF13" s="395">
        <f t="shared" si="25"/>
        <v>131870960</v>
      </c>
      <c r="CG13" s="395">
        <f t="shared" si="26"/>
        <v>119420221</v>
      </c>
      <c r="CH13" s="396">
        <f t="shared" si="27"/>
        <v>1</v>
      </c>
      <c r="CI13" s="396">
        <f t="shared" si="28"/>
        <v>0.90558392082684469</v>
      </c>
    </row>
    <row r="14" spans="2:87" ht="15.75">
      <c r="B14" s="158">
        <v>8141</v>
      </c>
      <c r="C14" s="140">
        <f t="shared" si="0"/>
        <v>7</v>
      </c>
      <c r="D14" s="388" t="s">
        <v>51</v>
      </c>
      <c r="E14" s="389" t="s">
        <v>46</v>
      </c>
      <c r="F14" s="390">
        <v>1905014</v>
      </c>
      <c r="G14" s="391">
        <v>125</v>
      </c>
      <c r="H14" s="392">
        <v>2131953853</v>
      </c>
      <c r="I14" s="392">
        <f t="shared" si="1"/>
        <v>-517795152</v>
      </c>
      <c r="J14" s="392">
        <f t="shared" si="2"/>
        <v>1614158701</v>
      </c>
      <c r="K14" s="392">
        <f t="shared" si="3"/>
        <v>1574103733</v>
      </c>
      <c r="L14" s="392">
        <f t="shared" si="4"/>
        <v>1614158701</v>
      </c>
      <c r="M14" s="393">
        <f t="shared" si="5"/>
        <v>1</v>
      </c>
      <c r="N14" s="392">
        <f t="shared" si="6"/>
        <v>1574103733</v>
      </c>
      <c r="O14" s="392">
        <f t="shared" si="7"/>
        <v>1574103733</v>
      </c>
      <c r="P14" s="393">
        <f t="shared" si="8"/>
        <v>0.97518523551916847</v>
      </c>
      <c r="Q14" s="401">
        <f t="shared" si="9"/>
        <v>40054968</v>
      </c>
      <c r="R14" s="394">
        <v>0</v>
      </c>
      <c r="S14" s="394">
        <v>0</v>
      </c>
      <c r="T14" s="394">
        <v>0</v>
      </c>
      <c r="U14" s="394">
        <v>0</v>
      </c>
      <c r="V14" s="394">
        <v>0</v>
      </c>
      <c r="W14" s="394">
        <v>160293976</v>
      </c>
      <c r="X14" s="394">
        <v>715517253</v>
      </c>
      <c r="Y14" s="394">
        <v>715517253</v>
      </c>
      <c r="Z14" s="394">
        <v>78807459</v>
      </c>
      <c r="AA14" s="394">
        <v>78807459</v>
      </c>
      <c r="AB14" s="394">
        <v>0</v>
      </c>
      <c r="AC14" s="394">
        <v>116032316</v>
      </c>
      <c r="AD14" s="394">
        <v>116032316</v>
      </c>
      <c r="AE14" s="394">
        <v>235264376</v>
      </c>
      <c r="AF14" s="394">
        <v>235264376</v>
      </c>
      <c r="AG14" s="394">
        <v>156565884</v>
      </c>
      <c r="AH14" s="394">
        <v>72393617</v>
      </c>
      <c r="AI14" s="394">
        <v>72393617</v>
      </c>
      <c r="AJ14" s="394">
        <v>283316782</v>
      </c>
      <c r="AK14" s="394">
        <v>283316782</v>
      </c>
      <c r="AL14" s="394">
        <v>-635297395</v>
      </c>
      <c r="AM14" s="394">
        <v>675486959</v>
      </c>
      <c r="AN14" s="394">
        <v>675486959</v>
      </c>
      <c r="AO14" s="394">
        <v>76153571</v>
      </c>
      <c r="AP14" s="394">
        <v>76153571</v>
      </c>
      <c r="AQ14" s="394">
        <v>-199357617</v>
      </c>
      <c r="AR14" s="394">
        <v>-5326412</v>
      </c>
      <c r="AS14" s="394">
        <v>34728556</v>
      </c>
      <c r="AT14" s="394">
        <v>900561545</v>
      </c>
      <c r="AU14" s="394">
        <v>900561545</v>
      </c>
      <c r="AV14" s="395">
        <v>221292842</v>
      </c>
      <c r="AW14" s="395">
        <v>221292842</v>
      </c>
      <c r="AX14" s="395">
        <v>216777717</v>
      </c>
      <c r="AY14" s="396">
        <f t="shared" si="10"/>
        <v>1</v>
      </c>
      <c r="AZ14" s="396">
        <f t="shared" si="11"/>
        <v>0.97959660620202071</v>
      </c>
      <c r="BA14" s="395">
        <v>0</v>
      </c>
      <c r="BB14" s="395">
        <v>0</v>
      </c>
      <c r="BC14" s="395">
        <v>0</v>
      </c>
      <c r="BD14" s="396">
        <f t="shared" si="12"/>
        <v>0</v>
      </c>
      <c r="BE14" s="396">
        <f t="shared" si="13"/>
        <v>0</v>
      </c>
      <c r="BF14" s="395">
        <v>0</v>
      </c>
      <c r="BG14" s="395">
        <v>0</v>
      </c>
      <c r="BH14" s="395">
        <v>0</v>
      </c>
      <c r="BI14" s="396">
        <f t="shared" si="14"/>
        <v>0</v>
      </c>
      <c r="BJ14" s="396">
        <f t="shared" si="15"/>
        <v>0</v>
      </c>
      <c r="BK14" s="395">
        <v>0</v>
      </c>
      <c r="BL14" s="395">
        <v>0</v>
      </c>
      <c r="BM14" s="395">
        <v>0</v>
      </c>
      <c r="BN14" s="396">
        <f t="shared" si="16"/>
        <v>0</v>
      </c>
      <c r="BO14" s="396">
        <f t="shared" si="17"/>
        <v>0</v>
      </c>
      <c r="BP14" s="395">
        <v>0</v>
      </c>
      <c r="BQ14" s="395">
        <v>0</v>
      </c>
      <c r="BR14" s="395">
        <v>0</v>
      </c>
      <c r="BS14" s="396">
        <f t="shared" si="18"/>
        <v>0</v>
      </c>
      <c r="BT14" s="396">
        <f t="shared" si="19"/>
        <v>0</v>
      </c>
      <c r="BU14" s="395">
        <v>0</v>
      </c>
      <c r="BV14" s="395">
        <v>0</v>
      </c>
      <c r="BW14" s="395">
        <v>0</v>
      </c>
      <c r="BX14" s="396">
        <f t="shared" si="20"/>
        <v>0</v>
      </c>
      <c r="BY14" s="396">
        <f t="shared" si="21"/>
        <v>0</v>
      </c>
      <c r="BZ14" s="395">
        <v>1392865859</v>
      </c>
      <c r="CA14" s="395">
        <v>1392865859</v>
      </c>
      <c r="CB14" s="395">
        <v>1357326016</v>
      </c>
      <c r="CC14" s="396">
        <f t="shared" si="22"/>
        <v>1</v>
      </c>
      <c r="CD14" s="396">
        <f t="shared" si="23"/>
        <v>0.97448437495229034</v>
      </c>
      <c r="CE14" s="395">
        <f t="shared" si="24"/>
        <v>1614158701</v>
      </c>
      <c r="CF14" s="395">
        <f t="shared" si="25"/>
        <v>1614158701</v>
      </c>
      <c r="CG14" s="395">
        <f t="shared" si="26"/>
        <v>1574103733</v>
      </c>
      <c r="CH14" s="396">
        <f t="shared" si="27"/>
        <v>1</v>
      </c>
      <c r="CI14" s="396">
        <f t="shared" si="28"/>
        <v>0.97518523551916847</v>
      </c>
    </row>
    <row r="15" spans="2:87" ht="15.75">
      <c r="B15" s="158">
        <v>8141</v>
      </c>
      <c r="C15" s="140">
        <f t="shared" si="0"/>
        <v>8</v>
      </c>
      <c r="D15" s="388" t="s">
        <v>52</v>
      </c>
      <c r="E15" s="389" t="s">
        <v>46</v>
      </c>
      <c r="F15" s="390">
        <v>1905014</v>
      </c>
      <c r="G15" s="391">
        <v>228</v>
      </c>
      <c r="H15" s="392">
        <v>33405000</v>
      </c>
      <c r="I15" s="392">
        <f t="shared" si="1"/>
        <v>3032423</v>
      </c>
      <c r="J15" s="392">
        <f t="shared" si="2"/>
        <v>36437423</v>
      </c>
      <c r="K15" s="392">
        <f t="shared" si="3"/>
        <v>2592352</v>
      </c>
      <c r="L15" s="392">
        <f t="shared" si="4"/>
        <v>36437423</v>
      </c>
      <c r="M15" s="393">
        <f t="shared" si="5"/>
        <v>1</v>
      </c>
      <c r="N15" s="392">
        <f t="shared" si="6"/>
        <v>2592352</v>
      </c>
      <c r="O15" s="392">
        <f t="shared" si="7"/>
        <v>2592352</v>
      </c>
      <c r="P15" s="393">
        <f t="shared" si="8"/>
        <v>7.1145316725609267E-2</v>
      </c>
      <c r="Q15" s="401">
        <f t="shared" si="9"/>
        <v>33845071</v>
      </c>
      <c r="R15" s="394">
        <v>0</v>
      </c>
      <c r="S15" s="394">
        <v>0</v>
      </c>
      <c r="T15" s="394">
        <v>0</v>
      </c>
      <c r="U15" s="394">
        <v>0</v>
      </c>
      <c r="V15" s="394">
        <v>0</v>
      </c>
      <c r="W15" s="394">
        <v>0</v>
      </c>
      <c r="X15" s="394">
        <v>0</v>
      </c>
      <c r="Y15" s="394">
        <v>0</v>
      </c>
      <c r="Z15" s="394">
        <v>0</v>
      </c>
      <c r="AA15" s="394">
        <v>0</v>
      </c>
      <c r="AB15" s="394">
        <v>0</v>
      </c>
      <c r="AC15" s="394">
        <v>0</v>
      </c>
      <c r="AD15" s="394">
        <v>0</v>
      </c>
      <c r="AE15" s="394">
        <v>0</v>
      </c>
      <c r="AF15" s="394">
        <v>0</v>
      </c>
      <c r="AG15" s="394">
        <v>0</v>
      </c>
      <c r="AH15" s="394">
        <v>5760781</v>
      </c>
      <c r="AI15" s="394">
        <v>5760781</v>
      </c>
      <c r="AJ15" s="394">
        <v>0</v>
      </c>
      <c r="AK15" s="394">
        <v>0</v>
      </c>
      <c r="AL15" s="394">
        <v>3032423</v>
      </c>
      <c r="AM15" s="394">
        <v>0</v>
      </c>
      <c r="AN15" s="394">
        <v>0</v>
      </c>
      <c r="AO15" s="394">
        <v>2592352</v>
      </c>
      <c r="AP15" s="394">
        <v>2592352</v>
      </c>
      <c r="AQ15" s="394">
        <v>0</v>
      </c>
      <c r="AR15" s="394">
        <v>-3168429</v>
      </c>
      <c r="AS15" s="394">
        <v>30676642</v>
      </c>
      <c r="AT15" s="394">
        <v>0</v>
      </c>
      <c r="AU15" s="394">
        <v>0</v>
      </c>
      <c r="AV15" s="395">
        <v>0</v>
      </c>
      <c r="AW15" s="395">
        <v>0</v>
      </c>
      <c r="AX15" s="395">
        <v>0</v>
      </c>
      <c r="AY15" s="396">
        <f t="shared" si="10"/>
        <v>0</v>
      </c>
      <c r="AZ15" s="396">
        <f t="shared" si="11"/>
        <v>0</v>
      </c>
      <c r="BA15" s="395">
        <v>0</v>
      </c>
      <c r="BB15" s="395">
        <v>0</v>
      </c>
      <c r="BC15" s="395">
        <v>0</v>
      </c>
      <c r="BD15" s="396">
        <f t="shared" si="12"/>
        <v>0</v>
      </c>
      <c r="BE15" s="396">
        <f t="shared" si="13"/>
        <v>0</v>
      </c>
      <c r="BF15" s="395">
        <v>0</v>
      </c>
      <c r="BG15" s="395">
        <v>0</v>
      </c>
      <c r="BH15" s="395">
        <v>0</v>
      </c>
      <c r="BI15" s="396">
        <f t="shared" si="14"/>
        <v>0</v>
      </c>
      <c r="BJ15" s="396">
        <f t="shared" si="15"/>
        <v>0</v>
      </c>
      <c r="BK15" s="395">
        <v>36437423</v>
      </c>
      <c r="BL15" s="395">
        <v>36437423</v>
      </c>
      <c r="BM15" s="395">
        <v>2592352</v>
      </c>
      <c r="BN15" s="396">
        <f t="shared" si="16"/>
        <v>1</v>
      </c>
      <c r="BO15" s="396">
        <f t="shared" si="17"/>
        <v>7.1145316725609267E-2</v>
      </c>
      <c r="BP15" s="395">
        <v>0</v>
      </c>
      <c r="BQ15" s="395">
        <v>0</v>
      </c>
      <c r="BR15" s="395">
        <v>0</v>
      </c>
      <c r="BS15" s="396">
        <f t="shared" si="18"/>
        <v>0</v>
      </c>
      <c r="BT15" s="396">
        <f t="shared" si="19"/>
        <v>0</v>
      </c>
      <c r="BU15" s="395">
        <v>0</v>
      </c>
      <c r="BV15" s="395">
        <v>0</v>
      </c>
      <c r="BW15" s="395">
        <v>0</v>
      </c>
      <c r="BX15" s="396">
        <f t="shared" si="20"/>
        <v>0</v>
      </c>
      <c r="BY15" s="396">
        <f t="shared" si="21"/>
        <v>0</v>
      </c>
      <c r="BZ15" s="395">
        <v>0</v>
      </c>
      <c r="CA15" s="395">
        <v>0</v>
      </c>
      <c r="CB15" s="395">
        <v>0</v>
      </c>
      <c r="CC15" s="396">
        <f t="shared" si="22"/>
        <v>0</v>
      </c>
      <c r="CD15" s="396">
        <f t="shared" si="23"/>
        <v>0</v>
      </c>
      <c r="CE15" s="395">
        <f t="shared" si="24"/>
        <v>36437423</v>
      </c>
      <c r="CF15" s="395">
        <f t="shared" si="25"/>
        <v>36437423</v>
      </c>
      <c r="CG15" s="395">
        <f t="shared" si="26"/>
        <v>2592352</v>
      </c>
      <c r="CH15" s="396">
        <f t="shared" si="27"/>
        <v>1</v>
      </c>
      <c r="CI15" s="396">
        <f t="shared" si="28"/>
        <v>7.1145316725609267E-2</v>
      </c>
    </row>
    <row r="16" spans="2:87" ht="15.75">
      <c r="B16" s="158">
        <v>8141</v>
      </c>
      <c r="C16" s="140">
        <f t="shared" si="0"/>
        <v>9</v>
      </c>
      <c r="D16" s="388" t="s">
        <v>53</v>
      </c>
      <c r="E16" s="389" t="s">
        <v>46</v>
      </c>
      <c r="F16" s="390">
        <v>1905014</v>
      </c>
      <c r="G16" s="391">
        <v>158</v>
      </c>
      <c r="H16" s="392">
        <v>360763530</v>
      </c>
      <c r="I16" s="392">
        <f t="shared" si="1"/>
        <v>836423823</v>
      </c>
      <c r="J16" s="392">
        <f t="shared" si="2"/>
        <v>1197187353</v>
      </c>
      <c r="K16" s="392">
        <f t="shared" si="3"/>
        <v>1093928721</v>
      </c>
      <c r="L16" s="392">
        <f t="shared" si="4"/>
        <v>1197187353</v>
      </c>
      <c r="M16" s="393">
        <f t="shared" si="5"/>
        <v>1</v>
      </c>
      <c r="N16" s="392">
        <f t="shared" si="6"/>
        <v>1093928721</v>
      </c>
      <c r="O16" s="392">
        <f t="shared" si="7"/>
        <v>1093928721</v>
      </c>
      <c r="P16" s="393">
        <f t="shared" si="8"/>
        <v>0.91374897860285031</v>
      </c>
      <c r="Q16" s="401">
        <f t="shared" si="9"/>
        <v>103258632</v>
      </c>
      <c r="R16" s="394">
        <v>53171467</v>
      </c>
      <c r="S16" s="394">
        <v>0</v>
      </c>
      <c r="T16" s="394">
        <v>0</v>
      </c>
      <c r="U16" s="394">
        <v>0</v>
      </c>
      <c r="V16" s="394">
        <v>0</v>
      </c>
      <c r="W16" s="394">
        <v>378873770</v>
      </c>
      <c r="X16" s="394">
        <v>413934997</v>
      </c>
      <c r="Y16" s="394">
        <v>413934997</v>
      </c>
      <c r="Z16" s="394">
        <v>186270750</v>
      </c>
      <c r="AA16" s="394">
        <v>186270750</v>
      </c>
      <c r="AB16" s="394">
        <v>0</v>
      </c>
      <c r="AC16" s="394">
        <v>275956656</v>
      </c>
      <c r="AD16" s="394">
        <v>275956656</v>
      </c>
      <c r="AE16" s="394">
        <v>109151536</v>
      </c>
      <c r="AF16" s="394">
        <v>109151536</v>
      </c>
      <c r="AG16" s="394">
        <v>452381474</v>
      </c>
      <c r="AH16" s="394">
        <v>224698054</v>
      </c>
      <c r="AI16" s="394">
        <v>224698054</v>
      </c>
      <c r="AJ16" s="394">
        <v>223524893</v>
      </c>
      <c r="AK16" s="394">
        <v>223524893</v>
      </c>
      <c r="AL16" s="394">
        <v>-48002888</v>
      </c>
      <c r="AM16" s="394">
        <v>0</v>
      </c>
      <c r="AN16" s="394">
        <v>0</v>
      </c>
      <c r="AO16" s="394">
        <v>204069349</v>
      </c>
      <c r="AP16" s="394">
        <v>204069349</v>
      </c>
      <c r="AQ16" s="394">
        <v>0</v>
      </c>
      <c r="AR16" s="394">
        <v>179339014</v>
      </c>
      <c r="AS16" s="394">
        <v>282597646</v>
      </c>
      <c r="AT16" s="394">
        <v>370912193</v>
      </c>
      <c r="AU16" s="394">
        <v>370912193</v>
      </c>
      <c r="AV16" s="395">
        <v>696532643</v>
      </c>
      <c r="AW16" s="395">
        <v>696532643</v>
      </c>
      <c r="AX16" s="395">
        <v>692132201</v>
      </c>
      <c r="AY16" s="396">
        <f t="shared" si="10"/>
        <v>1</v>
      </c>
      <c r="AZ16" s="396">
        <f t="shared" si="11"/>
        <v>0.99368236069877924</v>
      </c>
      <c r="BA16" s="395">
        <v>0</v>
      </c>
      <c r="BB16" s="395">
        <v>0</v>
      </c>
      <c r="BC16" s="395">
        <v>0</v>
      </c>
      <c r="BD16" s="396">
        <f t="shared" si="12"/>
        <v>0</v>
      </c>
      <c r="BE16" s="396">
        <f t="shared" si="13"/>
        <v>0</v>
      </c>
      <c r="BF16" s="395">
        <v>0</v>
      </c>
      <c r="BG16" s="395">
        <v>0</v>
      </c>
      <c r="BH16" s="395">
        <v>0</v>
      </c>
      <c r="BI16" s="396">
        <f t="shared" si="14"/>
        <v>0</v>
      </c>
      <c r="BJ16" s="396">
        <f t="shared" si="15"/>
        <v>0</v>
      </c>
      <c r="BK16" s="395">
        <v>0</v>
      </c>
      <c r="BL16" s="395">
        <v>0</v>
      </c>
      <c r="BM16" s="395">
        <v>0</v>
      </c>
      <c r="BN16" s="396">
        <f t="shared" si="16"/>
        <v>0</v>
      </c>
      <c r="BO16" s="396">
        <f t="shared" si="17"/>
        <v>0</v>
      </c>
      <c r="BP16" s="395">
        <v>0</v>
      </c>
      <c r="BQ16" s="395">
        <v>0</v>
      </c>
      <c r="BR16" s="395">
        <v>0</v>
      </c>
      <c r="BS16" s="396">
        <f t="shared" si="18"/>
        <v>0</v>
      </c>
      <c r="BT16" s="396">
        <f t="shared" si="19"/>
        <v>0</v>
      </c>
      <c r="BU16" s="395">
        <v>0</v>
      </c>
      <c r="BV16" s="395">
        <v>0</v>
      </c>
      <c r="BW16" s="395">
        <v>0</v>
      </c>
      <c r="BX16" s="396">
        <f t="shared" si="20"/>
        <v>0</v>
      </c>
      <c r="BY16" s="396">
        <f t="shared" si="21"/>
        <v>0</v>
      </c>
      <c r="BZ16" s="395">
        <v>500654710</v>
      </c>
      <c r="CA16" s="395">
        <v>500654710</v>
      </c>
      <c r="CB16" s="395">
        <v>401796520</v>
      </c>
      <c r="CC16" s="396">
        <f t="shared" si="22"/>
        <v>1</v>
      </c>
      <c r="CD16" s="396">
        <f t="shared" si="23"/>
        <v>0.802542175224917</v>
      </c>
      <c r="CE16" s="395">
        <f t="shared" si="24"/>
        <v>1197187353</v>
      </c>
      <c r="CF16" s="395">
        <f t="shared" si="25"/>
        <v>1197187353</v>
      </c>
      <c r="CG16" s="395">
        <f t="shared" si="26"/>
        <v>1093928721</v>
      </c>
      <c r="CH16" s="396">
        <f t="shared" si="27"/>
        <v>1</v>
      </c>
      <c r="CI16" s="396">
        <f t="shared" si="28"/>
        <v>0.91374897860285031</v>
      </c>
    </row>
    <row r="17" spans="2:87" ht="15.75">
      <c r="B17" s="158">
        <v>8141</v>
      </c>
      <c r="C17" s="140">
        <f t="shared" si="0"/>
        <v>9</v>
      </c>
      <c r="D17" s="388" t="s">
        <v>54</v>
      </c>
      <c r="E17" s="389" t="s">
        <v>46</v>
      </c>
      <c r="F17" s="390">
        <v>1905014</v>
      </c>
      <c r="G17" s="391">
        <v>157</v>
      </c>
      <c r="H17" s="392">
        <v>797497780</v>
      </c>
      <c r="I17" s="392">
        <f t="shared" si="1"/>
        <v>-797497780</v>
      </c>
      <c r="J17" s="392">
        <f t="shared" si="2"/>
        <v>0</v>
      </c>
      <c r="K17" s="392">
        <f t="shared" si="3"/>
        <v>0</v>
      </c>
      <c r="L17" s="392">
        <f t="shared" si="4"/>
        <v>0</v>
      </c>
      <c r="M17" s="393">
        <f t="shared" si="5"/>
        <v>0</v>
      </c>
      <c r="N17" s="392">
        <f t="shared" si="6"/>
        <v>0</v>
      </c>
      <c r="O17" s="392">
        <f t="shared" si="7"/>
        <v>0</v>
      </c>
      <c r="P17" s="393">
        <f t="shared" si="8"/>
        <v>0</v>
      </c>
      <c r="Q17" s="401">
        <f t="shared" si="9"/>
        <v>0</v>
      </c>
      <c r="R17" s="394">
        <v>0</v>
      </c>
      <c r="S17" s="394">
        <v>0</v>
      </c>
      <c r="T17" s="394">
        <v>0</v>
      </c>
      <c r="U17" s="394">
        <v>0</v>
      </c>
      <c r="V17" s="394">
        <v>0</v>
      </c>
      <c r="W17" s="394">
        <v>0</v>
      </c>
      <c r="X17" s="394">
        <v>0</v>
      </c>
      <c r="Y17" s="394">
        <v>0</v>
      </c>
      <c r="Z17" s="394">
        <v>0</v>
      </c>
      <c r="AA17" s="394">
        <v>0</v>
      </c>
      <c r="AB17" s="394">
        <v>0</v>
      </c>
      <c r="AC17" s="394">
        <v>0</v>
      </c>
      <c r="AD17" s="394">
        <v>0</v>
      </c>
      <c r="AE17" s="394">
        <v>0</v>
      </c>
      <c r="AF17" s="394">
        <v>0</v>
      </c>
      <c r="AG17" s="394">
        <v>0</v>
      </c>
      <c r="AH17" s="394">
        <v>0</v>
      </c>
      <c r="AI17" s="394">
        <v>0</v>
      </c>
      <c r="AJ17" s="394">
        <v>0</v>
      </c>
      <c r="AK17" s="394">
        <v>0</v>
      </c>
      <c r="AL17" s="394">
        <v>0</v>
      </c>
      <c r="AM17" s="394">
        <v>0</v>
      </c>
      <c r="AN17" s="394">
        <v>0</v>
      </c>
      <c r="AO17" s="394">
        <v>0</v>
      </c>
      <c r="AP17" s="394">
        <v>0</v>
      </c>
      <c r="AQ17" s="394">
        <v>-797497780</v>
      </c>
      <c r="AR17" s="394">
        <v>0</v>
      </c>
      <c r="AS17" s="394">
        <v>0</v>
      </c>
      <c r="AT17" s="394">
        <v>0</v>
      </c>
      <c r="AU17" s="394">
        <v>0</v>
      </c>
      <c r="AV17" s="395">
        <v>0</v>
      </c>
      <c r="AW17" s="395">
        <v>0</v>
      </c>
      <c r="AX17" s="395">
        <v>0</v>
      </c>
      <c r="AY17" s="396">
        <f t="shared" si="10"/>
        <v>0</v>
      </c>
      <c r="AZ17" s="396">
        <f t="shared" si="11"/>
        <v>0</v>
      </c>
      <c r="BA17" s="395">
        <v>0</v>
      </c>
      <c r="BB17" s="395">
        <v>0</v>
      </c>
      <c r="BC17" s="395">
        <v>0</v>
      </c>
      <c r="BD17" s="396">
        <f t="shared" si="12"/>
        <v>0</v>
      </c>
      <c r="BE17" s="396">
        <f t="shared" si="13"/>
        <v>0</v>
      </c>
      <c r="BF17" s="395">
        <v>0</v>
      </c>
      <c r="BG17" s="395">
        <v>0</v>
      </c>
      <c r="BH17" s="395">
        <v>0</v>
      </c>
      <c r="BI17" s="396">
        <f t="shared" si="14"/>
        <v>0</v>
      </c>
      <c r="BJ17" s="396">
        <f t="shared" si="15"/>
        <v>0</v>
      </c>
      <c r="BK17" s="395">
        <v>0</v>
      </c>
      <c r="BL17" s="395">
        <v>0</v>
      </c>
      <c r="BM17" s="395">
        <v>0</v>
      </c>
      <c r="BN17" s="396">
        <f t="shared" si="16"/>
        <v>0</v>
      </c>
      <c r="BO17" s="396">
        <f t="shared" si="17"/>
        <v>0</v>
      </c>
      <c r="BP17" s="395">
        <v>0</v>
      </c>
      <c r="BQ17" s="395">
        <v>0</v>
      </c>
      <c r="BR17" s="395">
        <v>0</v>
      </c>
      <c r="BS17" s="396">
        <f t="shared" si="18"/>
        <v>0</v>
      </c>
      <c r="BT17" s="396">
        <f t="shared" si="19"/>
        <v>0</v>
      </c>
      <c r="BU17" s="395">
        <v>0</v>
      </c>
      <c r="BV17" s="395">
        <v>0</v>
      </c>
      <c r="BW17" s="395">
        <v>0</v>
      </c>
      <c r="BX17" s="396">
        <f t="shared" si="20"/>
        <v>0</v>
      </c>
      <c r="BY17" s="396">
        <f t="shared" si="21"/>
        <v>0</v>
      </c>
      <c r="BZ17" s="395">
        <v>0</v>
      </c>
      <c r="CA17" s="395">
        <v>0</v>
      </c>
      <c r="CB17" s="395">
        <v>0</v>
      </c>
      <c r="CC17" s="396">
        <f t="shared" si="22"/>
        <v>0</v>
      </c>
      <c r="CD17" s="396">
        <f t="shared" si="23"/>
        <v>0</v>
      </c>
      <c r="CE17" s="395">
        <f t="shared" si="24"/>
        <v>0</v>
      </c>
      <c r="CF17" s="395">
        <f t="shared" si="25"/>
        <v>0</v>
      </c>
      <c r="CG17" s="395">
        <f t="shared" si="26"/>
        <v>0</v>
      </c>
      <c r="CH17" s="396">
        <f t="shared" si="27"/>
        <v>0</v>
      </c>
      <c r="CI17" s="396">
        <f t="shared" si="28"/>
        <v>0</v>
      </c>
    </row>
    <row r="18" spans="2:87" ht="15.75">
      <c r="B18" s="158">
        <v>8141</v>
      </c>
      <c r="C18" s="140">
        <f t="shared" si="0"/>
        <v>10</v>
      </c>
      <c r="D18" s="388" t="s">
        <v>810</v>
      </c>
      <c r="E18" s="389" t="s">
        <v>46</v>
      </c>
      <c r="F18" s="390">
        <v>1905014</v>
      </c>
      <c r="G18" s="391">
        <v>1</v>
      </c>
      <c r="H18" s="392">
        <v>547562532</v>
      </c>
      <c r="I18" s="392">
        <f t="shared" si="1"/>
        <v>591511997</v>
      </c>
      <c r="J18" s="392">
        <f t="shared" si="2"/>
        <v>1139074529</v>
      </c>
      <c r="K18" s="392">
        <f t="shared" si="3"/>
        <v>976931644</v>
      </c>
      <c r="L18" s="392">
        <f t="shared" si="4"/>
        <v>1139074529</v>
      </c>
      <c r="M18" s="393">
        <f t="shared" si="5"/>
        <v>1</v>
      </c>
      <c r="N18" s="392">
        <f t="shared" si="6"/>
        <v>976931644</v>
      </c>
      <c r="O18" s="392">
        <f t="shared" si="7"/>
        <v>976931644</v>
      </c>
      <c r="P18" s="393">
        <f t="shared" si="8"/>
        <v>0.85765384013779489</v>
      </c>
      <c r="Q18" s="401">
        <f t="shared" si="9"/>
        <v>162142885</v>
      </c>
      <c r="R18" s="394">
        <v>0</v>
      </c>
      <c r="S18" s="394">
        <v>0</v>
      </c>
      <c r="T18" s="394">
        <v>0</v>
      </c>
      <c r="U18" s="394">
        <v>0</v>
      </c>
      <c r="V18" s="394">
        <v>0</v>
      </c>
      <c r="W18" s="394">
        <v>397467192</v>
      </c>
      <c r="X18" s="394">
        <v>434249066</v>
      </c>
      <c r="Y18" s="394">
        <v>434249066</v>
      </c>
      <c r="Z18" s="394">
        <v>195412080</v>
      </c>
      <c r="AA18" s="394">
        <v>195412080</v>
      </c>
      <c r="AB18" s="394">
        <v>0</v>
      </c>
      <c r="AC18" s="394">
        <v>289499364</v>
      </c>
      <c r="AD18" s="394">
        <v>289499364</v>
      </c>
      <c r="AE18" s="394">
        <v>114003484</v>
      </c>
      <c r="AF18" s="394">
        <v>114003484</v>
      </c>
      <c r="AG18" s="394">
        <v>380037139</v>
      </c>
      <c r="AH18" s="394">
        <v>181852510</v>
      </c>
      <c r="AI18" s="394">
        <v>181852510</v>
      </c>
      <c r="AJ18" s="394">
        <v>234494488</v>
      </c>
      <c r="AK18" s="394">
        <v>234494488</v>
      </c>
      <c r="AL18" s="394">
        <v>-185992334</v>
      </c>
      <c r="AM18" s="394">
        <v>62330058</v>
      </c>
      <c r="AN18" s="394">
        <v>62330058</v>
      </c>
      <c r="AO18" s="394">
        <v>190371822</v>
      </c>
      <c r="AP18" s="394">
        <v>190371822</v>
      </c>
      <c r="AQ18" s="394">
        <v>0</v>
      </c>
      <c r="AR18" s="394">
        <v>9000646</v>
      </c>
      <c r="AS18" s="394">
        <v>171143531</v>
      </c>
      <c r="AT18" s="394">
        <v>242649770</v>
      </c>
      <c r="AU18" s="394">
        <v>242649770</v>
      </c>
      <c r="AV18" s="395">
        <v>646065063</v>
      </c>
      <c r="AW18" s="395">
        <v>646065063</v>
      </c>
      <c r="AX18" s="395">
        <v>632036718</v>
      </c>
      <c r="AY18" s="396">
        <f t="shared" si="10"/>
        <v>1</v>
      </c>
      <c r="AZ18" s="396">
        <f t="shared" si="11"/>
        <v>0.97828648257985129</v>
      </c>
      <c r="BA18" s="395">
        <v>0</v>
      </c>
      <c r="BB18" s="395">
        <v>0</v>
      </c>
      <c r="BC18" s="395">
        <v>0</v>
      </c>
      <c r="BD18" s="396">
        <f t="shared" si="12"/>
        <v>0</v>
      </c>
      <c r="BE18" s="396">
        <f t="shared" si="13"/>
        <v>0</v>
      </c>
      <c r="BF18" s="395">
        <v>0</v>
      </c>
      <c r="BG18" s="395">
        <v>0</v>
      </c>
      <c r="BH18" s="395">
        <v>0</v>
      </c>
      <c r="BI18" s="396">
        <f t="shared" si="14"/>
        <v>0</v>
      </c>
      <c r="BJ18" s="396">
        <f t="shared" si="15"/>
        <v>0</v>
      </c>
      <c r="BK18" s="395">
        <v>0</v>
      </c>
      <c r="BL18" s="395">
        <v>0</v>
      </c>
      <c r="BM18" s="395">
        <v>0</v>
      </c>
      <c r="BN18" s="396">
        <f t="shared" si="16"/>
        <v>0</v>
      </c>
      <c r="BO18" s="396">
        <f t="shared" si="17"/>
        <v>0</v>
      </c>
      <c r="BP18" s="395">
        <v>0</v>
      </c>
      <c r="BQ18" s="395">
        <v>0</v>
      </c>
      <c r="BR18" s="395">
        <v>0</v>
      </c>
      <c r="BS18" s="396">
        <f t="shared" si="18"/>
        <v>0</v>
      </c>
      <c r="BT18" s="396">
        <f t="shared" si="19"/>
        <v>0</v>
      </c>
      <c r="BU18" s="395">
        <v>0</v>
      </c>
      <c r="BV18" s="395">
        <v>0</v>
      </c>
      <c r="BW18" s="395">
        <v>0</v>
      </c>
      <c r="BX18" s="396">
        <f t="shared" si="20"/>
        <v>0</v>
      </c>
      <c r="BY18" s="396">
        <f t="shared" si="21"/>
        <v>0</v>
      </c>
      <c r="BZ18" s="395">
        <v>493009466</v>
      </c>
      <c r="CA18" s="395">
        <v>493009466</v>
      </c>
      <c r="CB18" s="395">
        <v>344894926</v>
      </c>
      <c r="CC18" s="396">
        <f t="shared" si="22"/>
        <v>1</v>
      </c>
      <c r="CD18" s="396">
        <f t="shared" si="23"/>
        <v>0.69957059607451832</v>
      </c>
      <c r="CE18" s="395">
        <f t="shared" si="24"/>
        <v>1139074529</v>
      </c>
      <c r="CF18" s="395">
        <f t="shared" si="25"/>
        <v>1139074529</v>
      </c>
      <c r="CG18" s="395">
        <f t="shared" si="26"/>
        <v>976931644</v>
      </c>
      <c r="CH18" s="396">
        <f t="shared" si="27"/>
        <v>1</v>
      </c>
      <c r="CI18" s="396">
        <f t="shared" si="28"/>
        <v>0.85765384013779489</v>
      </c>
    </row>
    <row r="19" spans="2:87" ht="15.75">
      <c r="B19" s="158">
        <v>8141</v>
      </c>
      <c r="C19" s="140">
        <f t="shared" si="0"/>
        <v>10</v>
      </c>
      <c r="D19" s="388" t="s">
        <v>815</v>
      </c>
      <c r="E19" s="389" t="s">
        <v>46</v>
      </c>
      <c r="F19" s="390">
        <v>1905014</v>
      </c>
      <c r="G19" s="391">
        <v>3</v>
      </c>
      <c r="H19" s="392">
        <v>254253080</v>
      </c>
      <c r="I19" s="392">
        <f t="shared" si="1"/>
        <v>491823076</v>
      </c>
      <c r="J19" s="392">
        <f t="shared" si="2"/>
        <v>746076156</v>
      </c>
      <c r="K19" s="392">
        <f t="shared" si="3"/>
        <v>678787646</v>
      </c>
      <c r="L19" s="392">
        <f t="shared" si="4"/>
        <v>746076156</v>
      </c>
      <c r="M19" s="393">
        <f t="shared" si="5"/>
        <v>1</v>
      </c>
      <c r="N19" s="392">
        <f t="shared" si="6"/>
        <v>678787646</v>
      </c>
      <c r="O19" s="392">
        <f t="shared" si="7"/>
        <v>678787646</v>
      </c>
      <c r="P19" s="393">
        <f t="shared" si="8"/>
        <v>0.90981013203697669</v>
      </c>
      <c r="Q19" s="401">
        <f t="shared" si="9"/>
        <v>67288510</v>
      </c>
      <c r="R19" s="394">
        <v>0</v>
      </c>
      <c r="S19" s="394">
        <v>0</v>
      </c>
      <c r="T19" s="394">
        <v>0</v>
      </c>
      <c r="U19" s="394">
        <v>0</v>
      </c>
      <c r="V19" s="394">
        <v>0</v>
      </c>
      <c r="W19" s="394">
        <v>212787271</v>
      </c>
      <c r="X19" s="394">
        <v>232478745</v>
      </c>
      <c r="Y19" s="394">
        <v>232478745</v>
      </c>
      <c r="Z19" s="394">
        <v>104615435</v>
      </c>
      <c r="AA19" s="394">
        <v>104615435</v>
      </c>
      <c r="AB19" s="394">
        <v>0</v>
      </c>
      <c r="AC19" s="394">
        <v>154985826</v>
      </c>
      <c r="AD19" s="394">
        <v>154985826</v>
      </c>
      <c r="AE19" s="394">
        <v>61155059</v>
      </c>
      <c r="AF19" s="394">
        <v>61155059</v>
      </c>
      <c r="AG19" s="394">
        <v>291294958</v>
      </c>
      <c r="AH19" s="394">
        <v>185195215</v>
      </c>
      <c r="AI19" s="394">
        <v>185195215</v>
      </c>
      <c r="AJ19" s="394">
        <v>125538520</v>
      </c>
      <c r="AK19" s="394">
        <v>125538520</v>
      </c>
      <c r="AL19" s="394">
        <v>-12259153</v>
      </c>
      <c r="AM19" s="394">
        <v>0</v>
      </c>
      <c r="AN19" s="394">
        <v>0</v>
      </c>
      <c r="AO19" s="394">
        <v>141319120</v>
      </c>
      <c r="AP19" s="394">
        <v>141319120</v>
      </c>
      <c r="AQ19" s="394">
        <v>0</v>
      </c>
      <c r="AR19" s="394">
        <v>106127860</v>
      </c>
      <c r="AS19" s="394">
        <v>173416370</v>
      </c>
      <c r="AT19" s="394">
        <v>246159512</v>
      </c>
      <c r="AU19" s="394">
        <v>246159512</v>
      </c>
      <c r="AV19" s="395">
        <v>427669450</v>
      </c>
      <c r="AW19" s="395">
        <v>427669450</v>
      </c>
      <c r="AX19" s="395">
        <v>420169338</v>
      </c>
      <c r="AY19" s="396">
        <f t="shared" si="10"/>
        <v>1</v>
      </c>
      <c r="AZ19" s="396">
        <f t="shared" si="11"/>
        <v>0.98246282964565268</v>
      </c>
      <c r="BA19" s="395">
        <v>0</v>
      </c>
      <c r="BB19" s="395">
        <v>0</v>
      </c>
      <c r="BC19" s="395">
        <v>0</v>
      </c>
      <c r="BD19" s="396">
        <f t="shared" si="12"/>
        <v>0</v>
      </c>
      <c r="BE19" s="396">
        <f t="shared" si="13"/>
        <v>0</v>
      </c>
      <c r="BF19" s="395">
        <v>0</v>
      </c>
      <c r="BG19" s="395">
        <v>0</v>
      </c>
      <c r="BH19" s="395">
        <v>0</v>
      </c>
      <c r="BI19" s="396">
        <f t="shared" si="14"/>
        <v>0</v>
      </c>
      <c r="BJ19" s="396">
        <f t="shared" si="15"/>
        <v>0</v>
      </c>
      <c r="BK19" s="395">
        <v>0</v>
      </c>
      <c r="BL19" s="395">
        <v>0</v>
      </c>
      <c r="BM19" s="395">
        <v>0</v>
      </c>
      <c r="BN19" s="396">
        <f t="shared" si="16"/>
        <v>0</v>
      </c>
      <c r="BO19" s="396">
        <f t="shared" si="17"/>
        <v>0</v>
      </c>
      <c r="BP19" s="395">
        <v>0</v>
      </c>
      <c r="BQ19" s="395">
        <v>0</v>
      </c>
      <c r="BR19" s="395">
        <v>0</v>
      </c>
      <c r="BS19" s="396">
        <f t="shared" si="18"/>
        <v>0</v>
      </c>
      <c r="BT19" s="396">
        <f t="shared" si="19"/>
        <v>0</v>
      </c>
      <c r="BU19" s="395">
        <v>0</v>
      </c>
      <c r="BV19" s="395">
        <v>0</v>
      </c>
      <c r="BW19" s="395">
        <v>0</v>
      </c>
      <c r="BX19" s="396">
        <f t="shared" si="20"/>
        <v>0</v>
      </c>
      <c r="BY19" s="396">
        <f t="shared" si="21"/>
        <v>0</v>
      </c>
      <c r="BZ19" s="395">
        <v>318406706</v>
      </c>
      <c r="CA19" s="395">
        <v>318406706</v>
      </c>
      <c r="CB19" s="395">
        <v>258618308</v>
      </c>
      <c r="CC19" s="396">
        <f t="shared" si="22"/>
        <v>1</v>
      </c>
      <c r="CD19" s="396">
        <f t="shared" si="23"/>
        <v>0.81222632289660379</v>
      </c>
      <c r="CE19" s="395">
        <f t="shared" si="24"/>
        <v>746076156</v>
      </c>
      <c r="CF19" s="395">
        <f t="shared" si="25"/>
        <v>746076156</v>
      </c>
      <c r="CG19" s="395">
        <f t="shared" si="26"/>
        <v>678787646</v>
      </c>
      <c r="CH19" s="396">
        <f t="shared" si="27"/>
        <v>1</v>
      </c>
      <c r="CI19" s="396">
        <f t="shared" si="28"/>
        <v>0.90981013203697669</v>
      </c>
    </row>
    <row r="20" spans="2:87" ht="15.75">
      <c r="B20" s="158">
        <v>8141</v>
      </c>
      <c r="C20" s="140">
        <f t="shared" si="0"/>
        <v>11</v>
      </c>
      <c r="D20" s="388" t="s">
        <v>1237</v>
      </c>
      <c r="E20" s="389" t="s">
        <v>46</v>
      </c>
      <c r="F20" s="390">
        <v>1905014</v>
      </c>
      <c r="G20" s="391">
        <v>232</v>
      </c>
      <c r="H20" s="392">
        <v>186564296</v>
      </c>
      <c r="I20" s="392">
        <f t="shared" si="1"/>
        <v>245817348</v>
      </c>
      <c r="J20" s="392">
        <f t="shared" si="2"/>
        <v>432381644</v>
      </c>
      <c r="K20" s="392">
        <f t="shared" si="3"/>
        <v>390480091</v>
      </c>
      <c r="L20" s="392">
        <f t="shared" si="4"/>
        <v>432381644</v>
      </c>
      <c r="M20" s="393">
        <f t="shared" si="5"/>
        <v>1</v>
      </c>
      <c r="N20" s="392">
        <f t="shared" si="6"/>
        <v>390480091</v>
      </c>
      <c r="O20" s="392">
        <f t="shared" si="7"/>
        <v>390480091</v>
      </c>
      <c r="P20" s="393">
        <f t="shared" si="8"/>
        <v>0.90309127692756541</v>
      </c>
      <c r="Q20" s="401">
        <f t="shared" si="9"/>
        <v>41901553</v>
      </c>
      <c r="R20" s="394">
        <v>0</v>
      </c>
      <c r="S20" s="394">
        <v>0</v>
      </c>
      <c r="T20" s="394">
        <v>0</v>
      </c>
      <c r="U20" s="394">
        <v>0</v>
      </c>
      <c r="V20" s="394">
        <v>0</v>
      </c>
      <c r="W20" s="394">
        <v>160293976</v>
      </c>
      <c r="X20" s="394">
        <v>175127686</v>
      </c>
      <c r="Y20" s="394">
        <v>175127686</v>
      </c>
      <c r="Z20" s="394">
        <v>78807459</v>
      </c>
      <c r="AA20" s="394">
        <v>78807459</v>
      </c>
      <c r="AB20" s="394">
        <v>0</v>
      </c>
      <c r="AC20" s="394">
        <v>116032308</v>
      </c>
      <c r="AD20" s="394">
        <v>116032308</v>
      </c>
      <c r="AE20" s="394">
        <v>46128028</v>
      </c>
      <c r="AF20" s="394">
        <v>46128028</v>
      </c>
      <c r="AG20" s="394">
        <v>168877971</v>
      </c>
      <c r="AH20" s="394">
        <v>84705722</v>
      </c>
      <c r="AI20" s="394">
        <v>84705722</v>
      </c>
      <c r="AJ20" s="394">
        <v>94180430</v>
      </c>
      <c r="AK20" s="394">
        <v>94180430</v>
      </c>
      <c r="AL20" s="394">
        <v>-83354599</v>
      </c>
      <c r="AM20" s="394">
        <v>0</v>
      </c>
      <c r="AN20" s="394">
        <v>0</v>
      </c>
      <c r="AO20" s="394">
        <v>81694019</v>
      </c>
      <c r="AP20" s="394">
        <v>81694019</v>
      </c>
      <c r="AQ20" s="394">
        <v>0</v>
      </c>
      <c r="AR20" s="394">
        <v>14614375</v>
      </c>
      <c r="AS20" s="394">
        <v>56515928</v>
      </c>
      <c r="AT20" s="394">
        <v>89670155</v>
      </c>
      <c r="AU20" s="394">
        <v>89670155</v>
      </c>
      <c r="AV20" s="395">
        <v>243080224</v>
      </c>
      <c r="AW20" s="395">
        <v>243080224</v>
      </c>
      <c r="AX20" s="395">
        <v>238565097</v>
      </c>
      <c r="AY20" s="396">
        <f t="shared" si="10"/>
        <v>1</v>
      </c>
      <c r="AZ20" s="396">
        <f t="shared" si="11"/>
        <v>0.98142536268191027</v>
      </c>
      <c r="BA20" s="395">
        <v>0</v>
      </c>
      <c r="BB20" s="395">
        <v>0</v>
      </c>
      <c r="BC20" s="395">
        <v>0</v>
      </c>
      <c r="BD20" s="396">
        <f t="shared" si="12"/>
        <v>0</v>
      </c>
      <c r="BE20" s="396">
        <f t="shared" si="13"/>
        <v>0</v>
      </c>
      <c r="BF20" s="395">
        <v>0</v>
      </c>
      <c r="BG20" s="395">
        <v>0</v>
      </c>
      <c r="BH20" s="395">
        <v>0</v>
      </c>
      <c r="BI20" s="396">
        <f t="shared" si="14"/>
        <v>0</v>
      </c>
      <c r="BJ20" s="396">
        <f t="shared" si="15"/>
        <v>0</v>
      </c>
      <c r="BK20" s="395">
        <v>0</v>
      </c>
      <c r="BL20" s="395">
        <v>0</v>
      </c>
      <c r="BM20" s="395">
        <v>0</v>
      </c>
      <c r="BN20" s="396">
        <f t="shared" si="16"/>
        <v>0</v>
      </c>
      <c r="BO20" s="396">
        <f t="shared" si="17"/>
        <v>0</v>
      </c>
      <c r="BP20" s="395">
        <v>0</v>
      </c>
      <c r="BQ20" s="395">
        <v>0</v>
      </c>
      <c r="BR20" s="395">
        <v>0</v>
      </c>
      <c r="BS20" s="396">
        <f t="shared" si="18"/>
        <v>0</v>
      </c>
      <c r="BT20" s="396">
        <f t="shared" si="19"/>
        <v>0</v>
      </c>
      <c r="BU20" s="395">
        <v>0</v>
      </c>
      <c r="BV20" s="395">
        <v>0</v>
      </c>
      <c r="BW20" s="395">
        <v>0</v>
      </c>
      <c r="BX20" s="396">
        <f t="shared" si="20"/>
        <v>0</v>
      </c>
      <c r="BY20" s="396">
        <f t="shared" si="21"/>
        <v>0</v>
      </c>
      <c r="BZ20" s="395">
        <v>189301420</v>
      </c>
      <c r="CA20" s="395">
        <v>189301420</v>
      </c>
      <c r="CB20" s="395">
        <v>151914994</v>
      </c>
      <c r="CC20" s="396">
        <f t="shared" si="22"/>
        <v>1</v>
      </c>
      <c r="CD20" s="396">
        <f t="shared" si="23"/>
        <v>0.80250319305581541</v>
      </c>
      <c r="CE20" s="395">
        <f t="shared" si="24"/>
        <v>432381644</v>
      </c>
      <c r="CF20" s="395">
        <f t="shared" si="25"/>
        <v>432381644</v>
      </c>
      <c r="CG20" s="395">
        <f t="shared" si="26"/>
        <v>390480091</v>
      </c>
      <c r="CH20" s="396">
        <f t="shared" si="27"/>
        <v>1</v>
      </c>
      <c r="CI20" s="396">
        <f t="shared" si="28"/>
        <v>0.90309127692756541</v>
      </c>
    </row>
    <row r="21" spans="2:87" ht="15.75">
      <c r="B21" s="158">
        <v>8141</v>
      </c>
      <c r="C21" s="140">
        <f t="shared" si="0"/>
        <v>12</v>
      </c>
      <c r="D21" s="388" t="s">
        <v>1238</v>
      </c>
      <c r="E21" s="389" t="s">
        <v>46</v>
      </c>
      <c r="F21" s="390">
        <v>1905014</v>
      </c>
      <c r="G21" s="391">
        <v>233</v>
      </c>
      <c r="H21" s="392">
        <v>186564296</v>
      </c>
      <c r="I21" s="392">
        <f t="shared" si="1"/>
        <v>336646097</v>
      </c>
      <c r="J21" s="392">
        <f t="shared" si="2"/>
        <v>523210393</v>
      </c>
      <c r="K21" s="392">
        <f t="shared" si="3"/>
        <v>475381250</v>
      </c>
      <c r="L21" s="392">
        <f t="shared" si="4"/>
        <v>523210393</v>
      </c>
      <c r="M21" s="393">
        <f t="shared" si="5"/>
        <v>1</v>
      </c>
      <c r="N21" s="392">
        <f t="shared" si="6"/>
        <v>475381250</v>
      </c>
      <c r="O21" s="392">
        <f t="shared" si="7"/>
        <v>475381250</v>
      </c>
      <c r="P21" s="393">
        <f t="shared" si="8"/>
        <v>0.90858525816783609</v>
      </c>
      <c r="Q21" s="401">
        <f t="shared" si="9"/>
        <v>47829143</v>
      </c>
      <c r="R21" s="394">
        <v>0</v>
      </c>
      <c r="S21" s="394">
        <v>0</v>
      </c>
      <c r="T21" s="394">
        <v>0</v>
      </c>
      <c r="U21" s="394">
        <v>0</v>
      </c>
      <c r="V21" s="394">
        <v>0</v>
      </c>
      <c r="W21" s="394">
        <v>160293976</v>
      </c>
      <c r="X21" s="394">
        <v>175127686</v>
      </c>
      <c r="Y21" s="394">
        <v>175127686</v>
      </c>
      <c r="Z21" s="394">
        <v>78807459</v>
      </c>
      <c r="AA21" s="394">
        <v>78807459</v>
      </c>
      <c r="AB21" s="394">
        <v>0</v>
      </c>
      <c r="AC21" s="394">
        <v>116032297</v>
      </c>
      <c r="AD21" s="394">
        <v>116032297</v>
      </c>
      <c r="AE21" s="394">
        <v>46128028</v>
      </c>
      <c r="AF21" s="394">
        <v>46128028</v>
      </c>
      <c r="AG21" s="394">
        <v>204799855</v>
      </c>
      <c r="AH21" s="394">
        <v>120627617</v>
      </c>
      <c r="AI21" s="394">
        <v>120627617</v>
      </c>
      <c r="AJ21" s="394">
        <v>94180426</v>
      </c>
      <c r="AK21" s="394">
        <v>94180426</v>
      </c>
      <c r="AL21" s="394">
        <v>-28447734</v>
      </c>
      <c r="AM21" s="394">
        <v>0</v>
      </c>
      <c r="AN21" s="394">
        <v>0</v>
      </c>
      <c r="AO21" s="394">
        <v>97858867</v>
      </c>
      <c r="AP21" s="394">
        <v>97858867</v>
      </c>
      <c r="AQ21" s="394">
        <v>0</v>
      </c>
      <c r="AR21" s="394">
        <v>63593650</v>
      </c>
      <c r="AS21" s="394">
        <v>111422793</v>
      </c>
      <c r="AT21" s="394">
        <v>158406470</v>
      </c>
      <c r="AU21" s="394">
        <v>158406470</v>
      </c>
      <c r="AV21" s="395">
        <v>297987089</v>
      </c>
      <c r="AW21" s="395">
        <v>297987089</v>
      </c>
      <c r="AX21" s="395">
        <v>293471962</v>
      </c>
      <c r="AY21" s="396">
        <f t="shared" si="10"/>
        <v>1</v>
      </c>
      <c r="AZ21" s="396">
        <f t="shared" si="11"/>
        <v>0.98484791064219568</v>
      </c>
      <c r="BA21" s="395">
        <v>0</v>
      </c>
      <c r="BB21" s="395">
        <v>0</v>
      </c>
      <c r="BC21" s="395">
        <v>0</v>
      </c>
      <c r="BD21" s="396">
        <f t="shared" si="12"/>
        <v>0</v>
      </c>
      <c r="BE21" s="396">
        <f t="shared" si="13"/>
        <v>0</v>
      </c>
      <c r="BF21" s="395">
        <v>0</v>
      </c>
      <c r="BG21" s="395">
        <v>0</v>
      </c>
      <c r="BH21" s="395">
        <v>0</v>
      </c>
      <c r="BI21" s="396">
        <f t="shared" si="14"/>
        <v>0</v>
      </c>
      <c r="BJ21" s="396">
        <f t="shared" si="15"/>
        <v>0</v>
      </c>
      <c r="BK21" s="395">
        <v>0</v>
      </c>
      <c r="BL21" s="395">
        <v>0</v>
      </c>
      <c r="BM21" s="395">
        <v>0</v>
      </c>
      <c r="BN21" s="396">
        <f t="shared" si="16"/>
        <v>0</v>
      </c>
      <c r="BO21" s="396">
        <f t="shared" si="17"/>
        <v>0</v>
      </c>
      <c r="BP21" s="395">
        <v>0</v>
      </c>
      <c r="BQ21" s="395">
        <v>0</v>
      </c>
      <c r="BR21" s="395">
        <v>0</v>
      </c>
      <c r="BS21" s="396">
        <f t="shared" si="18"/>
        <v>0</v>
      </c>
      <c r="BT21" s="396">
        <f t="shared" si="19"/>
        <v>0</v>
      </c>
      <c r="BU21" s="395">
        <v>0</v>
      </c>
      <c r="BV21" s="395">
        <v>0</v>
      </c>
      <c r="BW21" s="395">
        <v>0</v>
      </c>
      <c r="BX21" s="396">
        <f t="shared" si="20"/>
        <v>0</v>
      </c>
      <c r="BY21" s="396">
        <f t="shared" si="21"/>
        <v>0</v>
      </c>
      <c r="BZ21" s="395">
        <v>225223304</v>
      </c>
      <c r="CA21" s="395">
        <v>225223304</v>
      </c>
      <c r="CB21" s="395">
        <v>181909288</v>
      </c>
      <c r="CC21" s="396">
        <f t="shared" si="22"/>
        <v>1</v>
      </c>
      <c r="CD21" s="396">
        <f t="shared" si="23"/>
        <v>0.80768412845945992</v>
      </c>
      <c r="CE21" s="395">
        <f t="shared" si="24"/>
        <v>523210393</v>
      </c>
      <c r="CF21" s="395">
        <f t="shared" si="25"/>
        <v>523210393</v>
      </c>
      <c r="CG21" s="395">
        <f t="shared" si="26"/>
        <v>475381250</v>
      </c>
      <c r="CH21" s="396">
        <f t="shared" si="27"/>
        <v>1</v>
      </c>
      <c r="CI21" s="396">
        <f t="shared" si="28"/>
        <v>0.90858525816783609</v>
      </c>
    </row>
    <row r="22" spans="2:87" ht="15.75">
      <c r="B22" s="158">
        <v>8141</v>
      </c>
      <c r="C22" s="140">
        <f t="shared" si="0"/>
        <v>13</v>
      </c>
      <c r="D22" s="388" t="s">
        <v>1239</v>
      </c>
      <c r="E22" s="389" t="s">
        <v>46</v>
      </c>
      <c r="F22" s="390">
        <v>1905014</v>
      </c>
      <c r="G22" s="391">
        <v>234</v>
      </c>
      <c r="H22" s="392">
        <v>186564296</v>
      </c>
      <c r="I22" s="392">
        <f t="shared" si="1"/>
        <v>351858132</v>
      </c>
      <c r="J22" s="392">
        <f t="shared" si="2"/>
        <v>538422428</v>
      </c>
      <c r="K22" s="392">
        <f t="shared" si="3"/>
        <v>490458157</v>
      </c>
      <c r="L22" s="392">
        <f t="shared" si="4"/>
        <v>538422428</v>
      </c>
      <c r="M22" s="393">
        <f t="shared" si="5"/>
        <v>1</v>
      </c>
      <c r="N22" s="392">
        <f t="shared" si="6"/>
        <v>490458157</v>
      </c>
      <c r="O22" s="392">
        <f t="shared" si="7"/>
        <v>490458157</v>
      </c>
      <c r="P22" s="393">
        <f t="shared" si="8"/>
        <v>0.91091702628702531</v>
      </c>
      <c r="Q22" s="401">
        <f t="shared" si="9"/>
        <v>47964271</v>
      </c>
      <c r="R22" s="394">
        <v>0</v>
      </c>
      <c r="S22" s="394">
        <v>0</v>
      </c>
      <c r="T22" s="394">
        <v>0</v>
      </c>
      <c r="U22" s="394">
        <v>0</v>
      </c>
      <c r="V22" s="394">
        <v>0</v>
      </c>
      <c r="W22" s="394">
        <v>160293976</v>
      </c>
      <c r="X22" s="394">
        <v>175127686</v>
      </c>
      <c r="Y22" s="394">
        <v>175127686</v>
      </c>
      <c r="Z22" s="394">
        <v>78807459</v>
      </c>
      <c r="AA22" s="394">
        <v>78807459</v>
      </c>
      <c r="AB22" s="394">
        <v>0</v>
      </c>
      <c r="AC22" s="394">
        <v>116032302</v>
      </c>
      <c r="AD22" s="394">
        <v>116032302</v>
      </c>
      <c r="AE22" s="394">
        <v>46128028</v>
      </c>
      <c r="AF22" s="394">
        <v>46128028</v>
      </c>
      <c r="AG22" s="394">
        <v>207803463</v>
      </c>
      <c r="AH22" s="394">
        <v>123631220</v>
      </c>
      <c r="AI22" s="394">
        <v>123631220</v>
      </c>
      <c r="AJ22" s="394">
        <v>94180429</v>
      </c>
      <c r="AK22" s="394">
        <v>94180429</v>
      </c>
      <c r="AL22" s="394">
        <v>-16239307</v>
      </c>
      <c r="AM22" s="394">
        <v>0</v>
      </c>
      <c r="AN22" s="394">
        <v>0</v>
      </c>
      <c r="AO22" s="394">
        <v>99210491</v>
      </c>
      <c r="AP22" s="394">
        <v>99210491</v>
      </c>
      <c r="AQ22" s="394">
        <v>0</v>
      </c>
      <c r="AR22" s="394">
        <v>75666949</v>
      </c>
      <c r="AS22" s="394">
        <v>123631220</v>
      </c>
      <c r="AT22" s="394">
        <v>172131750</v>
      </c>
      <c r="AU22" s="394">
        <v>172131750</v>
      </c>
      <c r="AV22" s="395">
        <v>310195516</v>
      </c>
      <c r="AW22" s="395">
        <v>310195516</v>
      </c>
      <c r="AX22" s="395">
        <v>305680389</v>
      </c>
      <c r="AY22" s="396">
        <f t="shared" si="10"/>
        <v>1</v>
      </c>
      <c r="AZ22" s="396">
        <f t="shared" si="11"/>
        <v>0.98544425445530937</v>
      </c>
      <c r="BA22" s="395">
        <v>0</v>
      </c>
      <c r="BB22" s="395">
        <v>0</v>
      </c>
      <c r="BC22" s="395">
        <v>0</v>
      </c>
      <c r="BD22" s="396">
        <f t="shared" si="12"/>
        <v>0</v>
      </c>
      <c r="BE22" s="396">
        <f t="shared" si="13"/>
        <v>0</v>
      </c>
      <c r="BF22" s="395">
        <v>0</v>
      </c>
      <c r="BG22" s="395">
        <v>0</v>
      </c>
      <c r="BH22" s="395">
        <v>0</v>
      </c>
      <c r="BI22" s="396">
        <f t="shared" si="14"/>
        <v>0</v>
      </c>
      <c r="BJ22" s="396">
        <f t="shared" si="15"/>
        <v>0</v>
      </c>
      <c r="BK22" s="395">
        <v>0</v>
      </c>
      <c r="BL22" s="395">
        <v>0</v>
      </c>
      <c r="BM22" s="395">
        <v>0</v>
      </c>
      <c r="BN22" s="396">
        <f t="shared" si="16"/>
        <v>0</v>
      </c>
      <c r="BO22" s="396">
        <f t="shared" si="17"/>
        <v>0</v>
      </c>
      <c r="BP22" s="395">
        <v>0</v>
      </c>
      <c r="BQ22" s="395">
        <v>0</v>
      </c>
      <c r="BR22" s="395">
        <v>0</v>
      </c>
      <c r="BS22" s="396">
        <f t="shared" si="18"/>
        <v>0</v>
      </c>
      <c r="BT22" s="396">
        <f t="shared" si="19"/>
        <v>0</v>
      </c>
      <c r="BU22" s="395">
        <v>0</v>
      </c>
      <c r="BV22" s="395">
        <v>0</v>
      </c>
      <c r="BW22" s="395">
        <v>0</v>
      </c>
      <c r="BX22" s="396">
        <f t="shared" si="20"/>
        <v>0</v>
      </c>
      <c r="BY22" s="396">
        <f t="shared" si="21"/>
        <v>0</v>
      </c>
      <c r="BZ22" s="395">
        <v>228226912</v>
      </c>
      <c r="CA22" s="395">
        <v>228226912</v>
      </c>
      <c r="CB22" s="395">
        <v>184777768</v>
      </c>
      <c r="CC22" s="396">
        <f t="shared" si="22"/>
        <v>1</v>
      </c>
      <c r="CD22" s="396">
        <f t="shared" si="23"/>
        <v>0.80962304743447611</v>
      </c>
      <c r="CE22" s="395">
        <f t="shared" si="24"/>
        <v>538422428</v>
      </c>
      <c r="CF22" s="395">
        <f t="shared" si="25"/>
        <v>538422428</v>
      </c>
      <c r="CG22" s="395">
        <f t="shared" si="26"/>
        <v>490458157</v>
      </c>
      <c r="CH22" s="396">
        <f t="shared" si="27"/>
        <v>1</v>
      </c>
      <c r="CI22" s="396">
        <f t="shared" si="28"/>
        <v>0.91091702628702531</v>
      </c>
    </row>
    <row r="23" spans="2:87" ht="15.75">
      <c r="B23" s="158">
        <v>8141</v>
      </c>
      <c r="C23" s="140">
        <f t="shared" si="0"/>
        <v>14</v>
      </c>
      <c r="D23" s="388" t="s">
        <v>1240</v>
      </c>
      <c r="E23" s="389" t="s">
        <v>46</v>
      </c>
      <c r="F23" s="390">
        <v>1905014</v>
      </c>
      <c r="G23" s="391">
        <v>235</v>
      </c>
      <c r="H23" s="392">
        <v>186564296</v>
      </c>
      <c r="I23" s="392">
        <f t="shared" si="1"/>
        <v>235294597</v>
      </c>
      <c r="J23" s="392">
        <f t="shared" si="2"/>
        <v>421858893</v>
      </c>
      <c r="K23" s="392">
        <f t="shared" si="3"/>
        <v>379424810</v>
      </c>
      <c r="L23" s="392">
        <f t="shared" si="4"/>
        <v>421858893</v>
      </c>
      <c r="M23" s="393">
        <f t="shared" si="5"/>
        <v>1</v>
      </c>
      <c r="N23" s="392">
        <f t="shared" si="6"/>
        <v>379424810</v>
      </c>
      <c r="O23" s="392">
        <f t="shared" si="7"/>
        <v>379424810</v>
      </c>
      <c r="P23" s="393">
        <f t="shared" si="8"/>
        <v>0.89941166654509763</v>
      </c>
      <c r="Q23" s="401">
        <f t="shared" si="9"/>
        <v>42434083</v>
      </c>
      <c r="R23" s="394">
        <v>0</v>
      </c>
      <c r="S23" s="394">
        <v>0</v>
      </c>
      <c r="T23" s="394">
        <v>0</v>
      </c>
      <c r="U23" s="394">
        <v>0</v>
      </c>
      <c r="V23" s="394">
        <v>0</v>
      </c>
      <c r="W23" s="394">
        <v>160293976</v>
      </c>
      <c r="X23" s="394">
        <v>175127686</v>
      </c>
      <c r="Y23" s="394">
        <v>175127686</v>
      </c>
      <c r="Z23" s="394">
        <v>78807459</v>
      </c>
      <c r="AA23" s="394">
        <v>78807459</v>
      </c>
      <c r="AB23" s="394">
        <v>0</v>
      </c>
      <c r="AC23" s="394">
        <v>116032321</v>
      </c>
      <c r="AD23" s="394">
        <v>116032321</v>
      </c>
      <c r="AE23" s="394">
        <v>46128028</v>
      </c>
      <c r="AF23" s="394">
        <v>46128028</v>
      </c>
      <c r="AG23" s="394">
        <v>165088535</v>
      </c>
      <c r="AH23" s="394">
        <v>80916273</v>
      </c>
      <c r="AI23" s="394">
        <v>80916273</v>
      </c>
      <c r="AJ23" s="394">
        <v>94180437</v>
      </c>
      <c r="AK23" s="394">
        <v>94180437</v>
      </c>
      <c r="AL23" s="394">
        <v>-90087914</v>
      </c>
      <c r="AM23" s="394">
        <v>0</v>
      </c>
      <c r="AN23" s="394">
        <v>0</v>
      </c>
      <c r="AO23" s="394">
        <v>79988767</v>
      </c>
      <c r="AP23" s="394">
        <v>79988767</v>
      </c>
      <c r="AQ23" s="394">
        <v>0</v>
      </c>
      <c r="AR23" s="394">
        <v>7348530</v>
      </c>
      <c r="AS23" s="394">
        <v>49782613</v>
      </c>
      <c r="AT23" s="394">
        <v>80320119</v>
      </c>
      <c r="AU23" s="394">
        <v>80320119</v>
      </c>
      <c r="AV23" s="395">
        <v>236346909</v>
      </c>
      <c r="AW23" s="395">
        <v>236346909</v>
      </c>
      <c r="AX23" s="395">
        <v>231831782</v>
      </c>
      <c r="AY23" s="396">
        <f t="shared" si="10"/>
        <v>1</v>
      </c>
      <c r="AZ23" s="396">
        <f t="shared" si="11"/>
        <v>0.98089618764593189</v>
      </c>
      <c r="BA23" s="395">
        <v>0</v>
      </c>
      <c r="BB23" s="395">
        <v>0</v>
      </c>
      <c r="BC23" s="395">
        <v>0</v>
      </c>
      <c r="BD23" s="396">
        <f t="shared" si="12"/>
        <v>0</v>
      </c>
      <c r="BE23" s="396">
        <f t="shared" si="13"/>
        <v>0</v>
      </c>
      <c r="BF23" s="395">
        <v>0</v>
      </c>
      <c r="BG23" s="395">
        <v>0</v>
      </c>
      <c r="BH23" s="395">
        <v>0</v>
      </c>
      <c r="BI23" s="396">
        <f t="shared" si="14"/>
        <v>0</v>
      </c>
      <c r="BJ23" s="396">
        <f t="shared" si="15"/>
        <v>0</v>
      </c>
      <c r="BK23" s="395">
        <v>0</v>
      </c>
      <c r="BL23" s="395">
        <v>0</v>
      </c>
      <c r="BM23" s="395">
        <v>0</v>
      </c>
      <c r="BN23" s="396">
        <f t="shared" si="16"/>
        <v>0</v>
      </c>
      <c r="BO23" s="396">
        <f t="shared" si="17"/>
        <v>0</v>
      </c>
      <c r="BP23" s="395">
        <v>0</v>
      </c>
      <c r="BQ23" s="395">
        <v>0</v>
      </c>
      <c r="BR23" s="395">
        <v>0</v>
      </c>
      <c r="BS23" s="396">
        <f t="shared" si="18"/>
        <v>0</v>
      </c>
      <c r="BT23" s="396">
        <f t="shared" si="19"/>
        <v>0</v>
      </c>
      <c r="BU23" s="395">
        <v>0</v>
      </c>
      <c r="BV23" s="395">
        <v>0</v>
      </c>
      <c r="BW23" s="395">
        <v>0</v>
      </c>
      <c r="BX23" s="396">
        <f t="shared" si="20"/>
        <v>0</v>
      </c>
      <c r="BY23" s="396">
        <f t="shared" si="21"/>
        <v>0</v>
      </c>
      <c r="BZ23" s="395">
        <v>185511984</v>
      </c>
      <c r="CA23" s="395">
        <v>185511984</v>
      </c>
      <c r="CB23" s="395">
        <v>147593028</v>
      </c>
      <c r="CC23" s="396">
        <f t="shared" si="22"/>
        <v>1</v>
      </c>
      <c r="CD23" s="396">
        <f t="shared" si="23"/>
        <v>0.79559834797519069</v>
      </c>
      <c r="CE23" s="395">
        <f t="shared" si="24"/>
        <v>421858893</v>
      </c>
      <c r="CF23" s="395">
        <f t="shared" si="25"/>
        <v>421858893</v>
      </c>
      <c r="CG23" s="395">
        <f t="shared" si="26"/>
        <v>379424810</v>
      </c>
      <c r="CH23" s="396">
        <f t="shared" si="27"/>
        <v>1</v>
      </c>
      <c r="CI23" s="396">
        <f t="shared" si="28"/>
        <v>0.89941166654509763</v>
      </c>
    </row>
    <row r="24" spans="2:87" ht="15.75">
      <c r="B24" s="158">
        <v>8141</v>
      </c>
      <c r="C24" s="140">
        <f t="shared" si="0"/>
        <v>15</v>
      </c>
      <c r="D24" s="388" t="s">
        <v>1241</v>
      </c>
      <c r="E24" s="389" t="s">
        <v>46</v>
      </c>
      <c r="F24" s="390">
        <v>1905014</v>
      </c>
      <c r="G24" s="391">
        <v>229</v>
      </c>
      <c r="H24" s="392">
        <v>33405000</v>
      </c>
      <c r="I24" s="392">
        <f t="shared" si="1"/>
        <v>-9856831</v>
      </c>
      <c r="J24" s="392">
        <f t="shared" si="2"/>
        <v>23548169</v>
      </c>
      <c r="K24" s="392">
        <f t="shared" si="3"/>
        <v>1254568</v>
      </c>
      <c r="L24" s="392">
        <f t="shared" si="4"/>
        <v>23548169</v>
      </c>
      <c r="M24" s="393">
        <f t="shared" si="5"/>
        <v>1</v>
      </c>
      <c r="N24" s="392">
        <f t="shared" si="6"/>
        <v>1254568</v>
      </c>
      <c r="O24" s="392">
        <f t="shared" si="7"/>
        <v>1254568</v>
      </c>
      <c r="P24" s="393">
        <f t="shared" si="8"/>
        <v>5.3276668771996667E-2</v>
      </c>
      <c r="Q24" s="401">
        <f t="shared" si="9"/>
        <v>22293601</v>
      </c>
      <c r="R24" s="394">
        <v>0</v>
      </c>
      <c r="S24" s="394">
        <v>0</v>
      </c>
      <c r="T24" s="394">
        <v>0</v>
      </c>
      <c r="U24" s="394">
        <v>0</v>
      </c>
      <c r="V24" s="394">
        <v>0</v>
      </c>
      <c r="W24" s="394">
        <v>0</v>
      </c>
      <c r="X24" s="394">
        <v>0</v>
      </c>
      <c r="Y24" s="394">
        <v>0</v>
      </c>
      <c r="Z24" s="394">
        <v>0</v>
      </c>
      <c r="AA24" s="394">
        <v>0</v>
      </c>
      <c r="AB24" s="394">
        <v>0</v>
      </c>
      <c r="AC24" s="394">
        <v>0</v>
      </c>
      <c r="AD24" s="394">
        <v>0</v>
      </c>
      <c r="AE24" s="394">
        <v>0</v>
      </c>
      <c r="AF24" s="394">
        <v>0</v>
      </c>
      <c r="AG24" s="394">
        <v>0</v>
      </c>
      <c r="AH24" s="394">
        <v>2787930</v>
      </c>
      <c r="AI24" s="394">
        <v>2787930</v>
      </c>
      <c r="AJ24" s="394">
        <v>0</v>
      </c>
      <c r="AK24" s="394">
        <v>0</v>
      </c>
      <c r="AL24" s="394">
        <v>-9856831</v>
      </c>
      <c r="AM24" s="394">
        <v>0</v>
      </c>
      <c r="AN24" s="394">
        <v>0</v>
      </c>
      <c r="AO24" s="394">
        <v>1254568</v>
      </c>
      <c r="AP24" s="394">
        <v>1254568</v>
      </c>
      <c r="AQ24" s="394">
        <v>0</v>
      </c>
      <c r="AR24" s="394">
        <v>-1533362</v>
      </c>
      <c r="AS24" s="394">
        <v>20760239</v>
      </c>
      <c r="AT24" s="394">
        <v>0</v>
      </c>
      <c r="AU24" s="394">
        <v>0</v>
      </c>
      <c r="AV24" s="395">
        <v>0</v>
      </c>
      <c r="AW24" s="395">
        <v>0</v>
      </c>
      <c r="AX24" s="395">
        <v>0</v>
      </c>
      <c r="AY24" s="396">
        <f t="shared" si="10"/>
        <v>0</v>
      </c>
      <c r="AZ24" s="396">
        <f t="shared" si="11"/>
        <v>0</v>
      </c>
      <c r="BA24" s="395">
        <v>0</v>
      </c>
      <c r="BB24" s="395">
        <v>0</v>
      </c>
      <c r="BC24" s="395">
        <v>0</v>
      </c>
      <c r="BD24" s="396">
        <f t="shared" si="12"/>
        <v>0</v>
      </c>
      <c r="BE24" s="396">
        <f t="shared" si="13"/>
        <v>0</v>
      </c>
      <c r="BF24" s="395">
        <v>0</v>
      </c>
      <c r="BG24" s="395">
        <v>0</v>
      </c>
      <c r="BH24" s="395">
        <v>0</v>
      </c>
      <c r="BI24" s="396">
        <f t="shared" si="14"/>
        <v>0</v>
      </c>
      <c r="BJ24" s="396">
        <f t="shared" si="15"/>
        <v>0</v>
      </c>
      <c r="BK24" s="395">
        <v>23548169</v>
      </c>
      <c r="BL24" s="395">
        <v>23548169</v>
      </c>
      <c r="BM24" s="395">
        <v>1254568</v>
      </c>
      <c r="BN24" s="396">
        <f t="shared" si="16"/>
        <v>1</v>
      </c>
      <c r="BO24" s="396">
        <f t="shared" si="17"/>
        <v>5.3276668771996667E-2</v>
      </c>
      <c r="BP24" s="395">
        <v>0</v>
      </c>
      <c r="BQ24" s="395">
        <v>0</v>
      </c>
      <c r="BR24" s="395">
        <v>0</v>
      </c>
      <c r="BS24" s="396">
        <f t="shared" si="18"/>
        <v>0</v>
      </c>
      <c r="BT24" s="396">
        <f t="shared" si="19"/>
        <v>0</v>
      </c>
      <c r="BU24" s="395">
        <v>0</v>
      </c>
      <c r="BV24" s="395">
        <v>0</v>
      </c>
      <c r="BW24" s="395">
        <v>0</v>
      </c>
      <c r="BX24" s="396">
        <f t="shared" si="20"/>
        <v>0</v>
      </c>
      <c r="BY24" s="396">
        <f t="shared" si="21"/>
        <v>0</v>
      </c>
      <c r="BZ24" s="395">
        <v>0</v>
      </c>
      <c r="CA24" s="395">
        <v>0</v>
      </c>
      <c r="CB24" s="395">
        <v>0</v>
      </c>
      <c r="CC24" s="396">
        <f t="shared" si="22"/>
        <v>0</v>
      </c>
      <c r="CD24" s="396">
        <f t="shared" si="23"/>
        <v>0</v>
      </c>
      <c r="CE24" s="395">
        <f t="shared" si="24"/>
        <v>23548169</v>
      </c>
      <c r="CF24" s="395">
        <f t="shared" si="25"/>
        <v>23548169</v>
      </c>
      <c r="CG24" s="395">
        <f t="shared" si="26"/>
        <v>1254568</v>
      </c>
      <c r="CH24" s="396">
        <f t="shared" si="27"/>
        <v>1</v>
      </c>
      <c r="CI24" s="396">
        <f t="shared" si="28"/>
        <v>5.3276668771996667E-2</v>
      </c>
    </row>
    <row r="25" spans="2:87" ht="15.75">
      <c r="B25" s="158">
        <v>8141</v>
      </c>
      <c r="C25" s="140">
        <f t="shared" si="0"/>
        <v>16</v>
      </c>
      <c r="D25" s="388" t="s">
        <v>1099</v>
      </c>
      <c r="E25" s="389" t="s">
        <v>46</v>
      </c>
      <c r="F25" s="390">
        <v>1905014</v>
      </c>
      <c r="G25" s="391">
        <v>124</v>
      </c>
      <c r="H25" s="392">
        <v>184069294</v>
      </c>
      <c r="I25" s="392">
        <f t="shared" si="1"/>
        <v>339688359</v>
      </c>
      <c r="J25" s="392">
        <f t="shared" si="2"/>
        <v>523757653</v>
      </c>
      <c r="K25" s="392">
        <f t="shared" si="3"/>
        <v>493258531</v>
      </c>
      <c r="L25" s="392">
        <f t="shared" si="4"/>
        <v>523757653</v>
      </c>
      <c r="M25" s="393">
        <f t="shared" si="5"/>
        <v>1</v>
      </c>
      <c r="N25" s="392">
        <f t="shared" si="6"/>
        <v>493258531</v>
      </c>
      <c r="O25" s="392">
        <f t="shared" si="7"/>
        <v>493258531</v>
      </c>
      <c r="P25" s="393">
        <f t="shared" si="8"/>
        <v>0.94176863703030222</v>
      </c>
      <c r="Q25" s="401">
        <f t="shared" si="9"/>
        <v>30499122</v>
      </c>
      <c r="R25" s="394">
        <v>0</v>
      </c>
      <c r="S25" s="394">
        <v>0</v>
      </c>
      <c r="T25" s="394">
        <v>0</v>
      </c>
      <c r="U25" s="394">
        <v>0</v>
      </c>
      <c r="V25" s="394">
        <v>0</v>
      </c>
      <c r="W25" s="394">
        <v>153824640</v>
      </c>
      <c r="X25" s="394">
        <v>168059672</v>
      </c>
      <c r="Y25" s="394">
        <v>168059672</v>
      </c>
      <c r="Z25" s="394">
        <v>75626853</v>
      </c>
      <c r="AA25" s="394">
        <v>75626853</v>
      </c>
      <c r="AB25" s="394">
        <v>0</v>
      </c>
      <c r="AC25" s="394">
        <v>112203692</v>
      </c>
      <c r="AD25" s="394">
        <v>112203692</v>
      </c>
      <c r="AE25" s="394">
        <v>44468121</v>
      </c>
      <c r="AF25" s="394">
        <v>44468121</v>
      </c>
      <c r="AG25" s="394">
        <v>162829937</v>
      </c>
      <c r="AH25" s="394">
        <v>86235042</v>
      </c>
      <c r="AI25" s="394">
        <v>86235042</v>
      </c>
      <c r="AJ25" s="394">
        <v>90840733</v>
      </c>
      <c r="AK25" s="394">
        <v>90840733</v>
      </c>
      <c r="AL25" s="394">
        <v>23033782</v>
      </c>
      <c r="AM25" s="394">
        <v>0</v>
      </c>
      <c r="AN25" s="394">
        <v>0</v>
      </c>
      <c r="AO25" s="394">
        <v>92793705</v>
      </c>
      <c r="AP25" s="394">
        <v>92793705</v>
      </c>
      <c r="AQ25" s="394">
        <v>0</v>
      </c>
      <c r="AR25" s="394">
        <v>126760125</v>
      </c>
      <c r="AS25" s="394">
        <v>157259247</v>
      </c>
      <c r="AT25" s="394">
        <v>189529119</v>
      </c>
      <c r="AU25" s="394">
        <v>189529119</v>
      </c>
      <c r="AV25" s="395">
        <v>341328541</v>
      </c>
      <c r="AW25" s="395">
        <v>341328541</v>
      </c>
      <c r="AX25" s="395">
        <v>335869024</v>
      </c>
      <c r="AY25" s="396">
        <f t="shared" si="10"/>
        <v>1</v>
      </c>
      <c r="AZ25" s="396">
        <f t="shared" si="11"/>
        <v>0.9840050967199957</v>
      </c>
      <c r="BA25" s="395">
        <v>0</v>
      </c>
      <c r="BB25" s="395">
        <v>0</v>
      </c>
      <c r="BC25" s="395">
        <v>0</v>
      </c>
      <c r="BD25" s="396">
        <f t="shared" si="12"/>
        <v>0</v>
      </c>
      <c r="BE25" s="396">
        <f t="shared" si="13"/>
        <v>0</v>
      </c>
      <c r="BF25" s="395">
        <v>0</v>
      </c>
      <c r="BG25" s="395">
        <v>0</v>
      </c>
      <c r="BH25" s="395">
        <v>0</v>
      </c>
      <c r="BI25" s="396">
        <f t="shared" si="14"/>
        <v>0</v>
      </c>
      <c r="BJ25" s="396">
        <f t="shared" si="15"/>
        <v>0</v>
      </c>
      <c r="BK25" s="395">
        <v>0</v>
      </c>
      <c r="BL25" s="395">
        <v>0</v>
      </c>
      <c r="BM25" s="395">
        <v>0</v>
      </c>
      <c r="BN25" s="396">
        <f t="shared" si="16"/>
        <v>0</v>
      </c>
      <c r="BO25" s="396">
        <f t="shared" si="17"/>
        <v>0</v>
      </c>
      <c r="BP25" s="395">
        <v>0</v>
      </c>
      <c r="BQ25" s="395">
        <v>0</v>
      </c>
      <c r="BR25" s="395">
        <v>0</v>
      </c>
      <c r="BS25" s="396">
        <f t="shared" si="18"/>
        <v>0</v>
      </c>
      <c r="BT25" s="396">
        <f t="shared" si="19"/>
        <v>0</v>
      </c>
      <c r="BU25" s="395">
        <v>0</v>
      </c>
      <c r="BV25" s="395">
        <v>0</v>
      </c>
      <c r="BW25" s="395">
        <v>0</v>
      </c>
      <c r="BX25" s="396">
        <f t="shared" si="20"/>
        <v>0</v>
      </c>
      <c r="BY25" s="396">
        <f t="shared" si="21"/>
        <v>0</v>
      </c>
      <c r="BZ25" s="395">
        <v>182429112</v>
      </c>
      <c r="CA25" s="395">
        <v>182429112</v>
      </c>
      <c r="CB25" s="395">
        <v>157389507</v>
      </c>
      <c r="CC25" s="396">
        <f t="shared" si="22"/>
        <v>1</v>
      </c>
      <c r="CD25" s="396">
        <f t="shared" si="23"/>
        <v>0.86274337069622964</v>
      </c>
      <c r="CE25" s="395">
        <f t="shared" si="24"/>
        <v>523757653</v>
      </c>
      <c r="CF25" s="395">
        <f t="shared" si="25"/>
        <v>523757653</v>
      </c>
      <c r="CG25" s="395">
        <f t="shared" si="26"/>
        <v>493258531</v>
      </c>
      <c r="CH25" s="396">
        <f t="shared" si="27"/>
        <v>1</v>
      </c>
      <c r="CI25" s="396">
        <f t="shared" si="28"/>
        <v>0.94176863703030222</v>
      </c>
    </row>
    <row r="26" spans="2:87" ht="15.75">
      <c r="B26" s="158">
        <v>8141</v>
      </c>
      <c r="C26" s="140">
        <f t="shared" si="0"/>
        <v>16</v>
      </c>
      <c r="D26" s="388" t="s">
        <v>1104</v>
      </c>
      <c r="E26" s="389" t="s">
        <v>46</v>
      </c>
      <c r="F26" s="390">
        <v>1905014</v>
      </c>
      <c r="G26" s="391">
        <v>124</v>
      </c>
      <c r="H26" s="392">
        <v>184069298</v>
      </c>
      <c r="I26" s="392">
        <f t="shared" si="1"/>
        <v>337274912</v>
      </c>
      <c r="J26" s="392">
        <f t="shared" si="2"/>
        <v>521344210</v>
      </c>
      <c r="K26" s="392">
        <f t="shared" si="3"/>
        <v>457483587</v>
      </c>
      <c r="L26" s="392">
        <f t="shared" si="4"/>
        <v>521344210</v>
      </c>
      <c r="M26" s="393">
        <f t="shared" si="5"/>
        <v>1</v>
      </c>
      <c r="N26" s="392">
        <f t="shared" si="6"/>
        <v>457483587</v>
      </c>
      <c r="O26" s="392">
        <f t="shared" si="7"/>
        <v>457483587</v>
      </c>
      <c r="P26" s="393">
        <f t="shared" si="8"/>
        <v>0.87750775442581397</v>
      </c>
      <c r="Q26" s="401">
        <f t="shared" si="9"/>
        <v>63860623</v>
      </c>
      <c r="R26" s="394">
        <v>0</v>
      </c>
      <c r="S26" s="394">
        <v>0</v>
      </c>
      <c r="T26" s="394">
        <v>0</v>
      </c>
      <c r="U26" s="394">
        <v>0</v>
      </c>
      <c r="V26" s="394">
        <v>0</v>
      </c>
      <c r="W26" s="394">
        <v>153824640</v>
      </c>
      <c r="X26" s="394">
        <v>168059672</v>
      </c>
      <c r="Y26" s="394">
        <v>168059672</v>
      </c>
      <c r="Z26" s="394">
        <v>75626852</v>
      </c>
      <c r="AA26" s="394">
        <v>75626852</v>
      </c>
      <c r="AB26" s="394">
        <v>0</v>
      </c>
      <c r="AC26" s="394">
        <v>112203698</v>
      </c>
      <c r="AD26" s="394">
        <v>112203698</v>
      </c>
      <c r="AE26" s="394">
        <v>44468120</v>
      </c>
      <c r="AF26" s="394">
        <v>44468120</v>
      </c>
      <c r="AG26" s="394">
        <v>221243401</v>
      </c>
      <c r="AH26" s="394">
        <v>144648504</v>
      </c>
      <c r="AI26" s="394">
        <v>144648504</v>
      </c>
      <c r="AJ26" s="394">
        <v>90840741</v>
      </c>
      <c r="AK26" s="394">
        <v>90840741</v>
      </c>
      <c r="AL26" s="394">
        <v>-37793129</v>
      </c>
      <c r="AM26" s="394">
        <v>0</v>
      </c>
      <c r="AN26" s="394">
        <v>0</v>
      </c>
      <c r="AO26" s="394">
        <v>94521673</v>
      </c>
      <c r="AP26" s="394">
        <v>94521673</v>
      </c>
      <c r="AQ26" s="394">
        <v>0</v>
      </c>
      <c r="AR26" s="394">
        <v>32571713</v>
      </c>
      <c r="AS26" s="394">
        <v>96432336</v>
      </c>
      <c r="AT26" s="394">
        <v>152026201</v>
      </c>
      <c r="AU26" s="394">
        <v>152026201</v>
      </c>
      <c r="AV26" s="395">
        <v>280501634</v>
      </c>
      <c r="AW26" s="395">
        <v>280501634</v>
      </c>
      <c r="AX26" s="395">
        <v>275042114</v>
      </c>
      <c r="AY26" s="396">
        <f t="shared" si="10"/>
        <v>1</v>
      </c>
      <c r="AZ26" s="396">
        <f t="shared" si="11"/>
        <v>0.98053658396870513</v>
      </c>
      <c r="BA26" s="395">
        <v>0</v>
      </c>
      <c r="BB26" s="395">
        <v>0</v>
      </c>
      <c r="BC26" s="395">
        <v>0</v>
      </c>
      <c r="BD26" s="396">
        <f t="shared" si="12"/>
        <v>0</v>
      </c>
      <c r="BE26" s="396">
        <f t="shared" si="13"/>
        <v>0</v>
      </c>
      <c r="BF26" s="395">
        <v>0</v>
      </c>
      <c r="BG26" s="395">
        <v>0</v>
      </c>
      <c r="BH26" s="395">
        <v>0</v>
      </c>
      <c r="BI26" s="396">
        <f t="shared" si="14"/>
        <v>0</v>
      </c>
      <c r="BJ26" s="396">
        <f t="shared" si="15"/>
        <v>0</v>
      </c>
      <c r="BK26" s="395">
        <v>0</v>
      </c>
      <c r="BL26" s="395">
        <v>0</v>
      </c>
      <c r="BM26" s="395">
        <v>0</v>
      </c>
      <c r="BN26" s="396">
        <f t="shared" si="16"/>
        <v>0</v>
      </c>
      <c r="BO26" s="396">
        <f t="shared" si="17"/>
        <v>0</v>
      </c>
      <c r="BP26" s="395">
        <v>0</v>
      </c>
      <c r="BQ26" s="395">
        <v>0</v>
      </c>
      <c r="BR26" s="395">
        <v>0</v>
      </c>
      <c r="BS26" s="396">
        <f t="shared" si="18"/>
        <v>0</v>
      </c>
      <c r="BT26" s="396">
        <f t="shared" si="19"/>
        <v>0</v>
      </c>
      <c r="BU26" s="395">
        <v>0</v>
      </c>
      <c r="BV26" s="395">
        <v>0</v>
      </c>
      <c r="BW26" s="395">
        <v>0</v>
      </c>
      <c r="BX26" s="396">
        <f t="shared" si="20"/>
        <v>0</v>
      </c>
      <c r="BY26" s="396">
        <f t="shared" si="21"/>
        <v>0</v>
      </c>
      <c r="BZ26" s="395">
        <v>240842576</v>
      </c>
      <c r="CA26" s="395">
        <v>240842576</v>
      </c>
      <c r="CB26" s="395">
        <v>182441473</v>
      </c>
      <c r="CC26" s="396">
        <f t="shared" si="22"/>
        <v>1</v>
      </c>
      <c r="CD26" s="396">
        <f t="shared" si="23"/>
        <v>0.75751337670462382</v>
      </c>
      <c r="CE26" s="395">
        <f t="shared" si="24"/>
        <v>521344210</v>
      </c>
      <c r="CF26" s="395">
        <f t="shared" si="25"/>
        <v>521344210</v>
      </c>
      <c r="CG26" s="395">
        <f t="shared" si="26"/>
        <v>457483587</v>
      </c>
      <c r="CH26" s="396">
        <f t="shared" si="27"/>
        <v>1</v>
      </c>
      <c r="CI26" s="396">
        <f t="shared" si="28"/>
        <v>0.87750775442581397</v>
      </c>
    </row>
    <row r="27" spans="2:87" ht="15.75">
      <c r="B27" s="158">
        <v>8141</v>
      </c>
      <c r="C27" s="140">
        <f t="shared" si="0"/>
        <v>17</v>
      </c>
      <c r="D27" s="388" t="s">
        <v>1242</v>
      </c>
      <c r="E27" s="389" t="s">
        <v>46</v>
      </c>
      <c r="F27" s="390">
        <v>1905014</v>
      </c>
      <c r="G27" s="391">
        <v>114</v>
      </c>
      <c r="H27" s="392">
        <v>30860910</v>
      </c>
      <c r="I27" s="392">
        <f t="shared" si="1"/>
        <v>565291272</v>
      </c>
      <c r="J27" s="392">
        <f t="shared" si="2"/>
        <v>596152182</v>
      </c>
      <c r="K27" s="392">
        <f t="shared" si="3"/>
        <v>531461171</v>
      </c>
      <c r="L27" s="392">
        <f t="shared" si="4"/>
        <v>596152182</v>
      </c>
      <c r="M27" s="393">
        <f t="shared" si="5"/>
        <v>1</v>
      </c>
      <c r="N27" s="392">
        <f t="shared" si="6"/>
        <v>531461171</v>
      </c>
      <c r="O27" s="392">
        <f t="shared" si="7"/>
        <v>531461171</v>
      </c>
      <c r="P27" s="393">
        <f t="shared" si="8"/>
        <v>0.89148574314871831</v>
      </c>
      <c r="Q27" s="401">
        <f t="shared" si="9"/>
        <v>64691011</v>
      </c>
      <c r="R27" s="394">
        <v>13100660</v>
      </c>
      <c r="S27" s="394">
        <v>0</v>
      </c>
      <c r="T27" s="394">
        <v>0</v>
      </c>
      <c r="U27" s="394">
        <v>0</v>
      </c>
      <c r="V27" s="394">
        <v>0</v>
      </c>
      <c r="W27" s="394">
        <v>40237927</v>
      </c>
      <c r="X27" s="394">
        <v>43961570</v>
      </c>
      <c r="Y27" s="394">
        <v>43961570</v>
      </c>
      <c r="Z27" s="394">
        <v>19782706</v>
      </c>
      <c r="AA27" s="394">
        <v>19782706</v>
      </c>
      <c r="AB27" s="394">
        <v>52087413</v>
      </c>
      <c r="AC27" s="394">
        <v>92325340</v>
      </c>
      <c r="AD27" s="394">
        <v>92325340</v>
      </c>
      <c r="AE27" s="394">
        <v>11582451</v>
      </c>
      <c r="AF27" s="394">
        <v>11582451</v>
      </c>
      <c r="AG27" s="394">
        <v>312152229</v>
      </c>
      <c r="AH27" s="394">
        <v>277041115</v>
      </c>
      <c r="AI27" s="394">
        <v>277041115</v>
      </c>
      <c r="AJ27" s="394">
        <v>57768764</v>
      </c>
      <c r="AK27" s="394">
        <v>57768764</v>
      </c>
      <c r="AL27" s="394">
        <v>147713043</v>
      </c>
      <c r="AM27" s="394">
        <v>0</v>
      </c>
      <c r="AN27" s="394">
        <v>0</v>
      </c>
      <c r="AO27" s="394">
        <v>150084615</v>
      </c>
      <c r="AP27" s="394">
        <v>150084615</v>
      </c>
      <c r="AQ27" s="394">
        <v>0</v>
      </c>
      <c r="AR27" s="394">
        <v>118133146</v>
      </c>
      <c r="AS27" s="394">
        <v>182824157</v>
      </c>
      <c r="AT27" s="394">
        <v>292242635</v>
      </c>
      <c r="AU27" s="394">
        <v>292242635</v>
      </c>
      <c r="AV27" s="395">
        <v>226785727</v>
      </c>
      <c r="AW27" s="395">
        <v>226785727</v>
      </c>
      <c r="AX27" s="395">
        <v>226314851</v>
      </c>
      <c r="AY27" s="396">
        <f t="shared" si="10"/>
        <v>1</v>
      </c>
      <c r="AZ27" s="396">
        <f t="shared" si="11"/>
        <v>0.99792369649435653</v>
      </c>
      <c r="BA27" s="395">
        <v>0</v>
      </c>
      <c r="BB27" s="395">
        <v>0</v>
      </c>
      <c r="BC27" s="395">
        <v>0</v>
      </c>
      <c r="BD27" s="396">
        <f t="shared" si="12"/>
        <v>0</v>
      </c>
      <c r="BE27" s="396">
        <f t="shared" si="13"/>
        <v>0</v>
      </c>
      <c r="BF27" s="395">
        <v>0</v>
      </c>
      <c r="BG27" s="395">
        <v>0</v>
      </c>
      <c r="BH27" s="395">
        <v>0</v>
      </c>
      <c r="BI27" s="396">
        <f t="shared" si="14"/>
        <v>0</v>
      </c>
      <c r="BJ27" s="396">
        <f t="shared" si="15"/>
        <v>0</v>
      </c>
      <c r="BK27" s="395">
        <v>0</v>
      </c>
      <c r="BL27" s="395">
        <v>0</v>
      </c>
      <c r="BM27" s="395">
        <v>0</v>
      </c>
      <c r="BN27" s="396">
        <f t="shared" si="16"/>
        <v>0</v>
      </c>
      <c r="BO27" s="396">
        <f t="shared" si="17"/>
        <v>0</v>
      </c>
      <c r="BP27" s="395">
        <v>0</v>
      </c>
      <c r="BQ27" s="395">
        <v>0</v>
      </c>
      <c r="BR27" s="395">
        <v>0</v>
      </c>
      <c r="BS27" s="396">
        <f t="shared" si="18"/>
        <v>0</v>
      </c>
      <c r="BT27" s="396">
        <f t="shared" si="19"/>
        <v>0</v>
      </c>
      <c r="BU27" s="395">
        <v>0</v>
      </c>
      <c r="BV27" s="395">
        <v>0</v>
      </c>
      <c r="BW27" s="395">
        <v>0</v>
      </c>
      <c r="BX27" s="396">
        <f t="shared" si="20"/>
        <v>0</v>
      </c>
      <c r="BY27" s="396">
        <f t="shared" si="21"/>
        <v>0</v>
      </c>
      <c r="BZ27" s="395">
        <v>369366455</v>
      </c>
      <c r="CA27" s="395">
        <v>369366455</v>
      </c>
      <c r="CB27" s="395">
        <v>305146320</v>
      </c>
      <c r="CC27" s="396">
        <f t="shared" si="22"/>
        <v>1</v>
      </c>
      <c r="CD27" s="396">
        <f t="shared" si="23"/>
        <v>0.82613436025206999</v>
      </c>
      <c r="CE27" s="395">
        <f t="shared" si="24"/>
        <v>596152182</v>
      </c>
      <c r="CF27" s="395">
        <f t="shared" si="25"/>
        <v>596152182</v>
      </c>
      <c r="CG27" s="395">
        <f t="shared" si="26"/>
        <v>531461171</v>
      </c>
      <c r="CH27" s="396">
        <f t="shared" si="27"/>
        <v>1</v>
      </c>
      <c r="CI27" s="396">
        <f t="shared" si="28"/>
        <v>0.89148574314871831</v>
      </c>
    </row>
    <row r="28" spans="2:87" ht="15.75">
      <c r="B28" s="158">
        <v>8141</v>
      </c>
      <c r="C28" s="140">
        <f t="shared" si="0"/>
        <v>18</v>
      </c>
      <c r="D28" s="388" t="s">
        <v>1243</v>
      </c>
      <c r="E28" s="389" t="s">
        <v>46</v>
      </c>
      <c r="F28" s="390">
        <v>1905014</v>
      </c>
      <c r="G28" s="391">
        <v>113</v>
      </c>
      <c r="H28" s="392">
        <v>273018367</v>
      </c>
      <c r="I28" s="392">
        <f t="shared" si="1"/>
        <v>762034759</v>
      </c>
      <c r="J28" s="392">
        <f t="shared" si="2"/>
        <v>1035053126</v>
      </c>
      <c r="K28" s="392">
        <f t="shared" si="3"/>
        <v>932221903</v>
      </c>
      <c r="L28" s="392">
        <f t="shared" si="4"/>
        <v>1035053126</v>
      </c>
      <c r="M28" s="393">
        <f t="shared" si="5"/>
        <v>1</v>
      </c>
      <c r="N28" s="392">
        <f t="shared" si="6"/>
        <v>932221903</v>
      </c>
      <c r="O28" s="392">
        <f t="shared" si="7"/>
        <v>932221903</v>
      </c>
      <c r="P28" s="393">
        <f t="shared" si="8"/>
        <v>0.90065126087064251</v>
      </c>
      <c r="Q28" s="401">
        <f t="shared" si="9"/>
        <v>102831223</v>
      </c>
      <c r="R28" s="394">
        <v>0</v>
      </c>
      <c r="S28" s="394">
        <v>0</v>
      </c>
      <c r="T28" s="394">
        <v>0</v>
      </c>
      <c r="U28" s="394">
        <v>0</v>
      </c>
      <c r="V28" s="394">
        <v>0</v>
      </c>
      <c r="W28" s="394">
        <v>244145753</v>
      </c>
      <c r="X28" s="394">
        <v>266739162</v>
      </c>
      <c r="Y28" s="394">
        <v>266739162</v>
      </c>
      <c r="Z28" s="394">
        <v>120032615</v>
      </c>
      <c r="AA28" s="394">
        <v>120032615</v>
      </c>
      <c r="AB28" s="394">
        <v>0</v>
      </c>
      <c r="AC28" s="394">
        <v>203193726</v>
      </c>
      <c r="AD28" s="394">
        <v>203193726</v>
      </c>
      <c r="AE28" s="394">
        <v>70463319</v>
      </c>
      <c r="AF28" s="394">
        <v>70463319</v>
      </c>
      <c r="AG28" s="394">
        <v>507471080</v>
      </c>
      <c r="AH28" s="394">
        <v>341663768</v>
      </c>
      <c r="AI28" s="394">
        <v>341663768</v>
      </c>
      <c r="AJ28" s="394">
        <v>157737650</v>
      </c>
      <c r="AK28" s="394">
        <v>157737650</v>
      </c>
      <c r="AL28" s="394">
        <v>10417926</v>
      </c>
      <c r="AM28" s="394">
        <v>0</v>
      </c>
      <c r="AN28" s="394">
        <v>0</v>
      </c>
      <c r="AO28" s="394">
        <v>225807777</v>
      </c>
      <c r="AP28" s="394">
        <v>225807777</v>
      </c>
      <c r="AQ28" s="394">
        <v>0</v>
      </c>
      <c r="AR28" s="394">
        <v>120625247</v>
      </c>
      <c r="AS28" s="394">
        <v>223456470</v>
      </c>
      <c r="AT28" s="394">
        <v>358180542</v>
      </c>
      <c r="AU28" s="394">
        <v>358180542</v>
      </c>
      <c r="AV28" s="395">
        <v>496474837</v>
      </c>
      <c r="AW28" s="395">
        <v>496474837</v>
      </c>
      <c r="AX28" s="395">
        <v>492206583</v>
      </c>
      <c r="AY28" s="396">
        <f t="shared" si="10"/>
        <v>1</v>
      </c>
      <c r="AZ28" s="396">
        <f t="shared" si="11"/>
        <v>0.99140287949779815</v>
      </c>
      <c r="BA28" s="395">
        <v>0</v>
      </c>
      <c r="BB28" s="395">
        <v>0</v>
      </c>
      <c r="BC28" s="395">
        <v>0</v>
      </c>
      <c r="BD28" s="396">
        <f t="shared" si="12"/>
        <v>0</v>
      </c>
      <c r="BE28" s="396">
        <f t="shared" si="13"/>
        <v>0</v>
      </c>
      <c r="BF28" s="395">
        <v>0</v>
      </c>
      <c r="BG28" s="395">
        <v>0</v>
      </c>
      <c r="BH28" s="395">
        <v>0</v>
      </c>
      <c r="BI28" s="396">
        <f t="shared" si="14"/>
        <v>0</v>
      </c>
      <c r="BJ28" s="396">
        <f t="shared" si="15"/>
        <v>0</v>
      </c>
      <c r="BK28" s="395">
        <v>0</v>
      </c>
      <c r="BL28" s="395">
        <v>0</v>
      </c>
      <c r="BM28" s="395">
        <v>0</v>
      </c>
      <c r="BN28" s="396">
        <f t="shared" si="16"/>
        <v>0</v>
      </c>
      <c r="BO28" s="396">
        <f t="shared" si="17"/>
        <v>0</v>
      </c>
      <c r="BP28" s="395">
        <v>0</v>
      </c>
      <c r="BQ28" s="395">
        <v>0</v>
      </c>
      <c r="BR28" s="395">
        <v>0</v>
      </c>
      <c r="BS28" s="396">
        <f t="shared" si="18"/>
        <v>0</v>
      </c>
      <c r="BT28" s="396">
        <f t="shared" si="19"/>
        <v>0</v>
      </c>
      <c r="BU28" s="395">
        <v>0</v>
      </c>
      <c r="BV28" s="395">
        <v>0</v>
      </c>
      <c r="BW28" s="395">
        <v>0</v>
      </c>
      <c r="BX28" s="396">
        <f t="shared" si="20"/>
        <v>0</v>
      </c>
      <c r="BY28" s="396">
        <f t="shared" si="21"/>
        <v>0</v>
      </c>
      <c r="BZ28" s="395">
        <v>538578289</v>
      </c>
      <c r="CA28" s="395">
        <v>538578289</v>
      </c>
      <c r="CB28" s="395">
        <v>440015320</v>
      </c>
      <c r="CC28" s="396">
        <f t="shared" si="22"/>
        <v>1</v>
      </c>
      <c r="CD28" s="396">
        <f t="shared" si="23"/>
        <v>0.81699416591224683</v>
      </c>
      <c r="CE28" s="395">
        <f t="shared" si="24"/>
        <v>1035053126</v>
      </c>
      <c r="CF28" s="395">
        <f t="shared" si="25"/>
        <v>1035053126</v>
      </c>
      <c r="CG28" s="395">
        <f t="shared" si="26"/>
        <v>932221903</v>
      </c>
      <c r="CH28" s="396">
        <f t="shared" si="27"/>
        <v>1</v>
      </c>
      <c r="CI28" s="396">
        <f t="shared" si="28"/>
        <v>0.90065126087064251</v>
      </c>
    </row>
    <row r="29" spans="2:87" ht="15.75">
      <c r="B29" s="158">
        <v>8141</v>
      </c>
      <c r="C29" s="140">
        <f t="shared" si="0"/>
        <v>19</v>
      </c>
      <c r="D29" s="388" t="s">
        <v>1244</v>
      </c>
      <c r="E29" s="389" t="s">
        <v>46</v>
      </c>
      <c r="F29" s="390">
        <v>1905014</v>
      </c>
      <c r="G29" s="391">
        <v>127</v>
      </c>
      <c r="H29" s="392">
        <v>491441642</v>
      </c>
      <c r="I29" s="392">
        <f t="shared" si="1"/>
        <v>571697827</v>
      </c>
      <c r="J29" s="392">
        <f t="shared" si="2"/>
        <v>1063139469</v>
      </c>
      <c r="K29" s="392">
        <f t="shared" si="3"/>
        <v>954152538</v>
      </c>
      <c r="L29" s="392">
        <f t="shared" si="4"/>
        <v>1063139469</v>
      </c>
      <c r="M29" s="393">
        <f t="shared" si="5"/>
        <v>1</v>
      </c>
      <c r="N29" s="392">
        <f t="shared" si="6"/>
        <v>954152538</v>
      </c>
      <c r="O29" s="392">
        <f t="shared" si="7"/>
        <v>954152538</v>
      </c>
      <c r="P29" s="393">
        <f t="shared" si="8"/>
        <v>0.89748576346007147</v>
      </c>
      <c r="Q29" s="401">
        <f t="shared" si="9"/>
        <v>108986931</v>
      </c>
      <c r="R29" s="394">
        <v>0</v>
      </c>
      <c r="S29" s="394">
        <v>0</v>
      </c>
      <c r="T29" s="394">
        <v>0</v>
      </c>
      <c r="U29" s="394">
        <v>0</v>
      </c>
      <c r="V29" s="394">
        <v>0</v>
      </c>
      <c r="W29" s="394">
        <v>411291025</v>
      </c>
      <c r="X29" s="394">
        <v>449352166</v>
      </c>
      <c r="Y29" s="394">
        <v>449352166</v>
      </c>
      <c r="Z29" s="394">
        <v>202208476</v>
      </c>
      <c r="AA29" s="394">
        <v>202208476</v>
      </c>
      <c r="AB29" s="394">
        <v>0</v>
      </c>
      <c r="AC29" s="394">
        <v>299569595</v>
      </c>
      <c r="AD29" s="394">
        <v>299569595</v>
      </c>
      <c r="AE29" s="394">
        <v>118676628</v>
      </c>
      <c r="AF29" s="394">
        <v>118676628</v>
      </c>
      <c r="AG29" s="394">
        <v>401010715</v>
      </c>
      <c r="AH29" s="394">
        <v>195934194</v>
      </c>
      <c r="AI29" s="394">
        <v>195934194</v>
      </c>
      <c r="AJ29" s="394">
        <v>242650970</v>
      </c>
      <c r="AK29" s="394">
        <v>242650970</v>
      </c>
      <c r="AL29" s="394">
        <v>-240603913</v>
      </c>
      <c r="AM29" s="394">
        <v>0</v>
      </c>
      <c r="AN29" s="394">
        <v>0</v>
      </c>
      <c r="AO29" s="394">
        <v>199700874</v>
      </c>
      <c r="AP29" s="394">
        <v>199700874</v>
      </c>
      <c r="AQ29" s="394">
        <v>0</v>
      </c>
      <c r="AR29" s="394">
        <v>9296583</v>
      </c>
      <c r="AS29" s="394">
        <v>118283514</v>
      </c>
      <c r="AT29" s="394">
        <v>190915590</v>
      </c>
      <c r="AU29" s="394">
        <v>190915590</v>
      </c>
      <c r="AV29" s="395">
        <v>609725156</v>
      </c>
      <c r="AW29" s="395">
        <v>609725156</v>
      </c>
      <c r="AX29" s="395">
        <v>595258719</v>
      </c>
      <c r="AY29" s="396">
        <f t="shared" si="10"/>
        <v>1</v>
      </c>
      <c r="AZ29" s="396">
        <f t="shared" si="11"/>
        <v>0.97627383935590806</v>
      </c>
      <c r="BA29" s="395">
        <v>0</v>
      </c>
      <c r="BB29" s="395">
        <v>0</v>
      </c>
      <c r="BC29" s="395">
        <v>0</v>
      </c>
      <c r="BD29" s="396">
        <f t="shared" si="12"/>
        <v>0</v>
      </c>
      <c r="BE29" s="396">
        <f t="shared" si="13"/>
        <v>0</v>
      </c>
      <c r="BF29" s="395">
        <v>0</v>
      </c>
      <c r="BG29" s="395">
        <v>0</v>
      </c>
      <c r="BH29" s="395">
        <v>0</v>
      </c>
      <c r="BI29" s="396">
        <f t="shared" si="14"/>
        <v>0</v>
      </c>
      <c r="BJ29" s="396">
        <f t="shared" si="15"/>
        <v>0</v>
      </c>
      <c r="BK29" s="395">
        <v>0</v>
      </c>
      <c r="BL29" s="395">
        <v>0</v>
      </c>
      <c r="BM29" s="395">
        <v>0</v>
      </c>
      <c r="BN29" s="396">
        <f t="shared" si="16"/>
        <v>0</v>
      </c>
      <c r="BO29" s="396">
        <f t="shared" si="17"/>
        <v>0</v>
      </c>
      <c r="BP29" s="395">
        <v>0</v>
      </c>
      <c r="BQ29" s="395">
        <v>0</v>
      </c>
      <c r="BR29" s="395">
        <v>0</v>
      </c>
      <c r="BS29" s="396">
        <f t="shared" si="18"/>
        <v>0</v>
      </c>
      <c r="BT29" s="396">
        <f t="shared" si="19"/>
        <v>0</v>
      </c>
      <c r="BU29" s="395">
        <v>0</v>
      </c>
      <c r="BV29" s="395">
        <v>0</v>
      </c>
      <c r="BW29" s="395">
        <v>0</v>
      </c>
      <c r="BX29" s="396">
        <f t="shared" si="20"/>
        <v>0</v>
      </c>
      <c r="BY29" s="396">
        <f t="shared" si="21"/>
        <v>0</v>
      </c>
      <c r="BZ29" s="395">
        <v>453414313</v>
      </c>
      <c r="CA29" s="395">
        <v>453414313</v>
      </c>
      <c r="CB29" s="395">
        <v>358893819</v>
      </c>
      <c r="CC29" s="396">
        <f t="shared" si="22"/>
        <v>1</v>
      </c>
      <c r="CD29" s="396">
        <f t="shared" si="23"/>
        <v>0.79153614852912679</v>
      </c>
      <c r="CE29" s="395">
        <f t="shared" si="24"/>
        <v>1063139469</v>
      </c>
      <c r="CF29" s="395">
        <f t="shared" si="25"/>
        <v>1063139469</v>
      </c>
      <c r="CG29" s="395">
        <f t="shared" si="26"/>
        <v>954152538</v>
      </c>
      <c r="CH29" s="396">
        <f t="shared" si="27"/>
        <v>1</v>
      </c>
      <c r="CI29" s="396">
        <f t="shared" si="28"/>
        <v>0.89748576346007147</v>
      </c>
    </row>
    <row r="30" spans="2:87" ht="15.75">
      <c r="B30" s="158">
        <v>8141</v>
      </c>
      <c r="C30" s="140">
        <f t="shared" si="0"/>
        <v>20</v>
      </c>
      <c r="D30" s="388" t="s">
        <v>1245</v>
      </c>
      <c r="E30" s="389" t="s">
        <v>46</v>
      </c>
      <c r="F30" s="390">
        <v>1905014</v>
      </c>
      <c r="G30" s="391">
        <v>126</v>
      </c>
      <c r="H30" s="392">
        <v>906209070</v>
      </c>
      <c r="I30" s="392">
        <f t="shared" si="1"/>
        <v>1043198312</v>
      </c>
      <c r="J30" s="392">
        <f t="shared" si="2"/>
        <v>1949407382</v>
      </c>
      <c r="K30" s="392">
        <f t="shared" si="3"/>
        <v>1677605725</v>
      </c>
      <c r="L30" s="392">
        <f t="shared" si="4"/>
        <v>1949407382</v>
      </c>
      <c r="M30" s="393">
        <f t="shared" si="5"/>
        <v>1</v>
      </c>
      <c r="N30" s="392">
        <f t="shared" si="6"/>
        <v>1677605725</v>
      </c>
      <c r="O30" s="392">
        <f t="shared" si="7"/>
        <v>1677605725</v>
      </c>
      <c r="P30" s="393">
        <f t="shared" si="8"/>
        <v>0.86057216182225371</v>
      </c>
      <c r="Q30" s="401">
        <f t="shared" si="9"/>
        <v>271801657</v>
      </c>
      <c r="R30" s="394">
        <v>0</v>
      </c>
      <c r="S30" s="394">
        <v>0</v>
      </c>
      <c r="T30" s="394">
        <v>0</v>
      </c>
      <c r="U30" s="394">
        <v>0</v>
      </c>
      <c r="V30" s="394">
        <v>0</v>
      </c>
      <c r="W30" s="394">
        <v>858674340</v>
      </c>
      <c r="X30" s="394">
        <v>844846993</v>
      </c>
      <c r="Y30" s="394">
        <v>844846993</v>
      </c>
      <c r="Z30" s="394">
        <v>294737449</v>
      </c>
      <c r="AA30" s="394">
        <v>294737449</v>
      </c>
      <c r="AB30" s="394">
        <v>-115</v>
      </c>
      <c r="AC30" s="394">
        <v>436633828</v>
      </c>
      <c r="AD30" s="394">
        <v>436633828</v>
      </c>
      <c r="AE30" s="394">
        <v>173286798</v>
      </c>
      <c r="AF30" s="394">
        <v>173286798</v>
      </c>
      <c r="AG30" s="394">
        <v>263931586</v>
      </c>
      <c r="AH30" s="394">
        <v>443673872</v>
      </c>
      <c r="AI30" s="394">
        <v>443673872</v>
      </c>
      <c r="AJ30" s="394">
        <v>353677244</v>
      </c>
      <c r="AK30" s="394">
        <v>353677244</v>
      </c>
      <c r="AL30" s="394">
        <v>-79407499</v>
      </c>
      <c r="AM30" s="394">
        <v>0</v>
      </c>
      <c r="AN30" s="394">
        <v>0</v>
      </c>
      <c r="AO30" s="394">
        <v>361860766</v>
      </c>
      <c r="AP30" s="394">
        <v>361860766</v>
      </c>
      <c r="AQ30" s="394">
        <v>0</v>
      </c>
      <c r="AR30" s="394">
        <v>-47548968</v>
      </c>
      <c r="AS30" s="394">
        <v>224252689</v>
      </c>
      <c r="AT30" s="394">
        <v>494043468</v>
      </c>
      <c r="AU30" s="394">
        <v>494043468</v>
      </c>
      <c r="AV30" s="395">
        <v>940586759</v>
      </c>
      <c r="AW30" s="395">
        <v>940586759</v>
      </c>
      <c r="AX30" s="395">
        <v>919516839</v>
      </c>
      <c r="AY30" s="396">
        <f t="shared" si="10"/>
        <v>1</v>
      </c>
      <c r="AZ30" s="396">
        <f t="shared" si="11"/>
        <v>0.97759917434687171</v>
      </c>
      <c r="BA30" s="395">
        <v>0</v>
      </c>
      <c r="BB30" s="395">
        <v>0</v>
      </c>
      <c r="BC30" s="395">
        <v>0</v>
      </c>
      <c r="BD30" s="396">
        <f t="shared" si="12"/>
        <v>0</v>
      </c>
      <c r="BE30" s="396">
        <f t="shared" si="13"/>
        <v>0</v>
      </c>
      <c r="BF30" s="395">
        <v>0</v>
      </c>
      <c r="BG30" s="395">
        <v>0</v>
      </c>
      <c r="BH30" s="395">
        <v>0</v>
      </c>
      <c r="BI30" s="396">
        <f t="shared" si="14"/>
        <v>0</v>
      </c>
      <c r="BJ30" s="396">
        <f t="shared" si="15"/>
        <v>0</v>
      </c>
      <c r="BK30" s="395">
        <v>222261976</v>
      </c>
      <c r="BL30" s="395">
        <v>222261976</v>
      </c>
      <c r="BM30" s="395">
        <v>179970971</v>
      </c>
      <c r="BN30" s="396">
        <f t="shared" si="16"/>
        <v>1</v>
      </c>
      <c r="BO30" s="396">
        <f t="shared" si="17"/>
        <v>0.80972451626183684</v>
      </c>
      <c r="BP30" s="395">
        <v>0</v>
      </c>
      <c r="BQ30" s="395">
        <v>0</v>
      </c>
      <c r="BR30" s="395">
        <v>0</v>
      </c>
      <c r="BS30" s="396">
        <f t="shared" si="18"/>
        <v>0</v>
      </c>
      <c r="BT30" s="396">
        <f t="shared" si="19"/>
        <v>0</v>
      </c>
      <c r="BU30" s="395">
        <v>0</v>
      </c>
      <c r="BV30" s="395">
        <v>0</v>
      </c>
      <c r="BW30" s="395">
        <v>0</v>
      </c>
      <c r="BX30" s="396">
        <f t="shared" si="20"/>
        <v>0</v>
      </c>
      <c r="BY30" s="396">
        <f t="shared" si="21"/>
        <v>0</v>
      </c>
      <c r="BZ30" s="395">
        <v>786558647</v>
      </c>
      <c r="CA30" s="395">
        <v>786558647</v>
      </c>
      <c r="CB30" s="395">
        <v>578117915</v>
      </c>
      <c r="CC30" s="396">
        <f t="shared" si="22"/>
        <v>1</v>
      </c>
      <c r="CD30" s="396">
        <f t="shared" si="23"/>
        <v>0.73499657934597729</v>
      </c>
      <c r="CE30" s="395">
        <f t="shared" si="24"/>
        <v>1949407382</v>
      </c>
      <c r="CF30" s="395">
        <f t="shared" si="25"/>
        <v>1949407382</v>
      </c>
      <c r="CG30" s="395">
        <f t="shared" si="26"/>
        <v>1677605725</v>
      </c>
      <c r="CH30" s="396">
        <f t="shared" si="27"/>
        <v>1</v>
      </c>
      <c r="CI30" s="396">
        <f t="shared" si="28"/>
        <v>0.86057216182225371</v>
      </c>
    </row>
    <row r="31" spans="2:87" ht="15.75">
      <c r="B31" s="158">
        <v>8141</v>
      </c>
      <c r="C31" s="140">
        <f t="shared" si="0"/>
        <v>21</v>
      </c>
      <c r="D31" s="388" t="s">
        <v>1246</v>
      </c>
      <c r="E31" s="389" t="s">
        <v>46</v>
      </c>
      <c r="F31" s="390">
        <v>1905014</v>
      </c>
      <c r="G31" s="391">
        <v>128</v>
      </c>
      <c r="H31" s="392">
        <v>150221675</v>
      </c>
      <c r="I31" s="392">
        <f t="shared" si="1"/>
        <v>150405793</v>
      </c>
      <c r="J31" s="392">
        <f t="shared" si="2"/>
        <v>300627468</v>
      </c>
      <c r="K31" s="392">
        <f t="shared" si="3"/>
        <v>271177516</v>
      </c>
      <c r="L31" s="392">
        <f t="shared" si="4"/>
        <v>300627468</v>
      </c>
      <c r="M31" s="393">
        <f t="shared" si="5"/>
        <v>1</v>
      </c>
      <c r="N31" s="392">
        <f t="shared" si="6"/>
        <v>271177516</v>
      </c>
      <c r="O31" s="392">
        <f t="shared" si="7"/>
        <v>271177516</v>
      </c>
      <c r="P31" s="393">
        <f t="shared" si="8"/>
        <v>0.90203838592686414</v>
      </c>
      <c r="Q31" s="401">
        <f t="shared" si="9"/>
        <v>29449952</v>
      </c>
      <c r="R31" s="394">
        <v>0</v>
      </c>
      <c r="S31" s="394">
        <v>0</v>
      </c>
      <c r="T31" s="394">
        <v>0</v>
      </c>
      <c r="U31" s="394">
        <v>0</v>
      </c>
      <c r="V31" s="394">
        <v>0</v>
      </c>
      <c r="W31" s="394">
        <v>125721711</v>
      </c>
      <c r="X31" s="394">
        <v>137356081</v>
      </c>
      <c r="Y31" s="394">
        <v>137356081</v>
      </c>
      <c r="Z31" s="394">
        <v>61810228</v>
      </c>
      <c r="AA31" s="394">
        <v>61810228</v>
      </c>
      <c r="AB31" s="394">
        <v>0</v>
      </c>
      <c r="AC31" s="394">
        <v>91571091</v>
      </c>
      <c r="AD31" s="394">
        <v>91571091</v>
      </c>
      <c r="AE31" s="394">
        <v>36396209</v>
      </c>
      <c r="AF31" s="394">
        <v>36396209</v>
      </c>
      <c r="AG31" s="394">
        <v>109703199</v>
      </c>
      <c r="AH31" s="394">
        <v>42486722</v>
      </c>
      <c r="AI31" s="394">
        <v>42486722</v>
      </c>
      <c r="AJ31" s="394">
        <v>74172475</v>
      </c>
      <c r="AK31" s="394">
        <v>74172475</v>
      </c>
      <c r="AL31" s="394">
        <v>-85019117</v>
      </c>
      <c r="AM31" s="394">
        <v>0</v>
      </c>
      <c r="AN31" s="394">
        <v>0</v>
      </c>
      <c r="AO31" s="394">
        <v>53069593</v>
      </c>
      <c r="AP31" s="394">
        <v>53069593</v>
      </c>
      <c r="AQ31" s="394">
        <v>0</v>
      </c>
      <c r="AR31" s="394">
        <v>-236378</v>
      </c>
      <c r="AS31" s="394">
        <v>29213574</v>
      </c>
      <c r="AT31" s="394">
        <v>45729011</v>
      </c>
      <c r="AU31" s="394">
        <v>45729011</v>
      </c>
      <c r="AV31" s="395">
        <v>179435249</v>
      </c>
      <c r="AW31" s="395">
        <v>179435249</v>
      </c>
      <c r="AX31" s="395">
        <v>175020434</v>
      </c>
      <c r="AY31" s="396">
        <f t="shared" si="10"/>
        <v>1</v>
      </c>
      <c r="AZ31" s="396">
        <f t="shared" si="11"/>
        <v>0.97539605498582949</v>
      </c>
      <c r="BA31" s="395">
        <v>0</v>
      </c>
      <c r="BB31" s="395">
        <v>0</v>
      </c>
      <c r="BC31" s="395">
        <v>0</v>
      </c>
      <c r="BD31" s="396">
        <f t="shared" si="12"/>
        <v>0</v>
      </c>
      <c r="BE31" s="396">
        <f t="shared" si="13"/>
        <v>0</v>
      </c>
      <c r="BF31" s="395">
        <v>0</v>
      </c>
      <c r="BG31" s="395">
        <v>0</v>
      </c>
      <c r="BH31" s="395">
        <v>0</v>
      </c>
      <c r="BI31" s="396">
        <f t="shared" si="14"/>
        <v>0</v>
      </c>
      <c r="BJ31" s="396">
        <f t="shared" si="15"/>
        <v>0</v>
      </c>
      <c r="BK31" s="395">
        <v>0</v>
      </c>
      <c r="BL31" s="395">
        <v>0</v>
      </c>
      <c r="BM31" s="395">
        <v>0</v>
      </c>
      <c r="BN31" s="396">
        <f t="shared" si="16"/>
        <v>0</v>
      </c>
      <c r="BO31" s="396">
        <f t="shared" si="17"/>
        <v>0</v>
      </c>
      <c r="BP31" s="395">
        <v>0</v>
      </c>
      <c r="BQ31" s="395">
        <v>0</v>
      </c>
      <c r="BR31" s="395">
        <v>0</v>
      </c>
      <c r="BS31" s="396">
        <f t="shared" si="18"/>
        <v>0</v>
      </c>
      <c r="BT31" s="396">
        <f t="shared" si="19"/>
        <v>0</v>
      </c>
      <c r="BU31" s="395">
        <v>0</v>
      </c>
      <c r="BV31" s="395">
        <v>0</v>
      </c>
      <c r="BW31" s="395">
        <v>0</v>
      </c>
      <c r="BX31" s="396">
        <f t="shared" si="20"/>
        <v>0</v>
      </c>
      <c r="BY31" s="396">
        <f t="shared" si="21"/>
        <v>0</v>
      </c>
      <c r="BZ31" s="395">
        <v>121192219</v>
      </c>
      <c r="CA31" s="395">
        <v>121192219</v>
      </c>
      <c r="CB31" s="395">
        <v>96157082</v>
      </c>
      <c r="CC31" s="396">
        <f t="shared" si="22"/>
        <v>1</v>
      </c>
      <c r="CD31" s="396">
        <f t="shared" si="23"/>
        <v>0.79342620172669664</v>
      </c>
      <c r="CE31" s="395">
        <f t="shared" si="24"/>
        <v>300627468</v>
      </c>
      <c r="CF31" s="395">
        <f t="shared" si="25"/>
        <v>300627468</v>
      </c>
      <c r="CG31" s="395">
        <f t="shared" si="26"/>
        <v>271177516</v>
      </c>
      <c r="CH31" s="396">
        <f t="shared" si="27"/>
        <v>1</v>
      </c>
      <c r="CI31" s="396">
        <f t="shared" si="28"/>
        <v>0.90203838592686414</v>
      </c>
    </row>
    <row r="32" spans="2:87" ht="15.75">
      <c r="B32" s="158">
        <v>8141</v>
      </c>
      <c r="C32" s="140">
        <f t="shared" si="0"/>
        <v>22</v>
      </c>
      <c r="D32" s="388" t="s">
        <v>1247</v>
      </c>
      <c r="E32" s="389" t="s">
        <v>46</v>
      </c>
      <c r="F32" s="390">
        <v>1905014</v>
      </c>
      <c r="G32" s="391">
        <v>129</v>
      </c>
      <c r="H32" s="392">
        <v>95458381</v>
      </c>
      <c r="I32" s="392">
        <f t="shared" si="1"/>
        <v>198160238</v>
      </c>
      <c r="J32" s="392">
        <f t="shared" si="2"/>
        <v>293618619</v>
      </c>
      <c r="K32" s="392">
        <f t="shared" si="3"/>
        <v>265712216</v>
      </c>
      <c r="L32" s="392">
        <f t="shared" si="4"/>
        <v>293618619</v>
      </c>
      <c r="M32" s="393">
        <f t="shared" si="5"/>
        <v>1</v>
      </c>
      <c r="N32" s="392">
        <f t="shared" si="6"/>
        <v>265712216</v>
      </c>
      <c r="O32" s="392">
        <f t="shared" si="7"/>
        <v>265712216</v>
      </c>
      <c r="P32" s="393">
        <f t="shared" si="8"/>
        <v>0.9049569707294346</v>
      </c>
      <c r="Q32" s="401">
        <f t="shared" si="9"/>
        <v>27906403</v>
      </c>
      <c r="R32" s="394">
        <v>0</v>
      </c>
      <c r="S32" s="394">
        <v>0</v>
      </c>
      <c r="T32" s="394">
        <v>0</v>
      </c>
      <c r="U32" s="394">
        <v>0</v>
      </c>
      <c r="V32" s="394">
        <v>0</v>
      </c>
      <c r="W32" s="394">
        <v>79890200</v>
      </c>
      <c r="X32" s="394">
        <v>87283291</v>
      </c>
      <c r="Y32" s="394">
        <v>87283291</v>
      </c>
      <c r="Z32" s="394">
        <v>39277482</v>
      </c>
      <c r="AA32" s="394">
        <v>39277482</v>
      </c>
      <c r="AB32" s="394">
        <v>0</v>
      </c>
      <c r="AC32" s="394">
        <v>58188856</v>
      </c>
      <c r="AD32" s="394">
        <v>58188856</v>
      </c>
      <c r="AE32" s="394">
        <v>23149756</v>
      </c>
      <c r="AF32" s="394">
        <v>23149756</v>
      </c>
      <c r="AG32" s="394">
        <v>128722643</v>
      </c>
      <c r="AH32" s="394">
        <v>88887884</v>
      </c>
      <c r="AI32" s="394">
        <v>88887884</v>
      </c>
      <c r="AJ32" s="394">
        <v>47132971</v>
      </c>
      <c r="AK32" s="394">
        <v>47132971</v>
      </c>
      <c r="AL32" s="394">
        <v>-10452605</v>
      </c>
      <c r="AM32" s="394">
        <v>0</v>
      </c>
      <c r="AN32" s="394">
        <v>0</v>
      </c>
      <c r="AO32" s="394">
        <v>61549817</v>
      </c>
      <c r="AP32" s="394">
        <v>61549817</v>
      </c>
      <c r="AQ32" s="394">
        <v>0</v>
      </c>
      <c r="AR32" s="394">
        <v>31352185</v>
      </c>
      <c r="AS32" s="394">
        <v>59258588</v>
      </c>
      <c r="AT32" s="394">
        <v>94602190</v>
      </c>
      <c r="AU32" s="394">
        <v>94602190</v>
      </c>
      <c r="AV32" s="395">
        <v>154716969</v>
      </c>
      <c r="AW32" s="395">
        <v>154716969</v>
      </c>
      <c r="AX32" s="395">
        <v>151913239</v>
      </c>
      <c r="AY32" s="396">
        <f t="shared" si="10"/>
        <v>1</v>
      </c>
      <c r="AZ32" s="396">
        <f t="shared" si="11"/>
        <v>0.98187832906680073</v>
      </c>
      <c r="BA32" s="395">
        <v>0</v>
      </c>
      <c r="BB32" s="395">
        <v>0</v>
      </c>
      <c r="BC32" s="395">
        <v>0</v>
      </c>
      <c r="BD32" s="396">
        <f t="shared" si="12"/>
        <v>0</v>
      </c>
      <c r="BE32" s="396">
        <f t="shared" si="13"/>
        <v>0</v>
      </c>
      <c r="BF32" s="395">
        <v>0</v>
      </c>
      <c r="BG32" s="395">
        <v>0</v>
      </c>
      <c r="BH32" s="395">
        <v>0</v>
      </c>
      <c r="BI32" s="396">
        <f t="shared" si="14"/>
        <v>0</v>
      </c>
      <c r="BJ32" s="396">
        <f t="shared" si="15"/>
        <v>0</v>
      </c>
      <c r="BK32" s="395">
        <v>0</v>
      </c>
      <c r="BL32" s="395">
        <v>0</v>
      </c>
      <c r="BM32" s="395">
        <v>0</v>
      </c>
      <c r="BN32" s="396">
        <f t="shared" si="16"/>
        <v>0</v>
      </c>
      <c r="BO32" s="396">
        <f t="shared" si="17"/>
        <v>0</v>
      </c>
      <c r="BP32" s="395">
        <v>0</v>
      </c>
      <c r="BQ32" s="395">
        <v>0</v>
      </c>
      <c r="BR32" s="395">
        <v>0</v>
      </c>
      <c r="BS32" s="396">
        <f t="shared" si="18"/>
        <v>0</v>
      </c>
      <c r="BT32" s="396">
        <f t="shared" si="19"/>
        <v>0</v>
      </c>
      <c r="BU32" s="395">
        <v>0</v>
      </c>
      <c r="BV32" s="395">
        <v>0</v>
      </c>
      <c r="BW32" s="395">
        <v>0</v>
      </c>
      <c r="BX32" s="396">
        <f t="shared" si="20"/>
        <v>0</v>
      </c>
      <c r="BY32" s="396">
        <f t="shared" si="21"/>
        <v>0</v>
      </c>
      <c r="BZ32" s="395">
        <v>138901650</v>
      </c>
      <c r="CA32" s="395">
        <v>138901650</v>
      </c>
      <c r="CB32" s="395">
        <v>113798977</v>
      </c>
      <c r="CC32" s="396">
        <f t="shared" si="22"/>
        <v>1</v>
      </c>
      <c r="CD32" s="396">
        <f t="shared" si="23"/>
        <v>0.81927735919623701</v>
      </c>
      <c r="CE32" s="395">
        <f t="shared" si="24"/>
        <v>293618619</v>
      </c>
      <c r="CF32" s="395">
        <f t="shared" si="25"/>
        <v>293618619</v>
      </c>
      <c r="CG32" s="395">
        <f t="shared" si="26"/>
        <v>265712216</v>
      </c>
      <c r="CH32" s="396">
        <f t="shared" si="27"/>
        <v>1</v>
      </c>
      <c r="CI32" s="396">
        <f t="shared" si="28"/>
        <v>0.9049569707294346</v>
      </c>
    </row>
    <row r="33" spans="2:87" ht="15.75">
      <c r="B33" s="158">
        <v>8141</v>
      </c>
      <c r="C33" s="140">
        <f t="shared" si="0"/>
        <v>23</v>
      </c>
      <c r="D33" s="388" t="s">
        <v>1248</v>
      </c>
      <c r="E33" s="389" t="s">
        <v>46</v>
      </c>
      <c r="F33" s="390">
        <v>1905014</v>
      </c>
      <c r="G33" s="391">
        <v>132</v>
      </c>
      <c r="H33" s="392">
        <v>655850463</v>
      </c>
      <c r="I33" s="392">
        <f t="shared" si="1"/>
        <v>-31108088</v>
      </c>
      <c r="J33" s="392">
        <f t="shared" si="2"/>
        <v>624742375</v>
      </c>
      <c r="K33" s="392">
        <f t="shared" si="3"/>
        <v>562810488</v>
      </c>
      <c r="L33" s="392">
        <f t="shared" si="4"/>
        <v>624742375</v>
      </c>
      <c r="M33" s="393">
        <f t="shared" si="5"/>
        <v>1</v>
      </c>
      <c r="N33" s="392">
        <f t="shared" si="6"/>
        <v>562810488</v>
      </c>
      <c r="O33" s="392">
        <f t="shared" si="7"/>
        <v>562810488</v>
      </c>
      <c r="P33" s="393">
        <f t="shared" si="8"/>
        <v>0.9008681186385028</v>
      </c>
      <c r="Q33" s="401">
        <f t="shared" si="9"/>
        <v>61931887</v>
      </c>
      <c r="R33" s="394">
        <v>0</v>
      </c>
      <c r="S33" s="394">
        <v>0</v>
      </c>
      <c r="T33" s="394">
        <v>0</v>
      </c>
      <c r="U33" s="394">
        <v>0</v>
      </c>
      <c r="V33" s="394">
        <v>0</v>
      </c>
      <c r="W33" s="394">
        <v>263101539</v>
      </c>
      <c r="X33" s="394">
        <v>287449128</v>
      </c>
      <c r="Y33" s="394">
        <v>287449128</v>
      </c>
      <c r="Z33" s="394">
        <v>129352109</v>
      </c>
      <c r="AA33" s="394">
        <v>129352109</v>
      </c>
      <c r="AB33" s="394">
        <v>-341711000</v>
      </c>
      <c r="AC33" s="394">
        <v>191365580</v>
      </c>
      <c r="AD33" s="394">
        <v>191365580</v>
      </c>
      <c r="AE33" s="394">
        <v>75872145</v>
      </c>
      <c r="AF33" s="394">
        <v>75872145</v>
      </c>
      <c r="AG33" s="394">
        <v>229579127</v>
      </c>
      <c r="AH33" s="394">
        <v>92202670</v>
      </c>
      <c r="AI33" s="394">
        <v>92202670</v>
      </c>
      <c r="AJ33" s="394">
        <v>155078256</v>
      </c>
      <c r="AK33" s="394">
        <v>155078256</v>
      </c>
      <c r="AL33" s="394">
        <v>-182077754</v>
      </c>
      <c r="AM33" s="394">
        <v>0</v>
      </c>
      <c r="AN33" s="394">
        <v>0</v>
      </c>
      <c r="AO33" s="394">
        <v>112843206</v>
      </c>
      <c r="AP33" s="394">
        <v>112843206</v>
      </c>
      <c r="AQ33" s="394">
        <v>0</v>
      </c>
      <c r="AR33" s="394">
        <v>-8206890</v>
      </c>
      <c r="AS33" s="394">
        <v>53724997</v>
      </c>
      <c r="AT33" s="394">
        <v>89664772</v>
      </c>
      <c r="AU33" s="394">
        <v>89664772</v>
      </c>
      <c r="AV33" s="395">
        <v>367864460</v>
      </c>
      <c r="AW33" s="395">
        <v>367864460</v>
      </c>
      <c r="AX33" s="395">
        <v>358663888</v>
      </c>
      <c r="AY33" s="396">
        <f t="shared" si="10"/>
        <v>1</v>
      </c>
      <c r="AZ33" s="396">
        <f t="shared" si="11"/>
        <v>0.97498923380638614</v>
      </c>
      <c r="BA33" s="395">
        <v>0</v>
      </c>
      <c r="BB33" s="395">
        <v>0</v>
      </c>
      <c r="BC33" s="395">
        <v>0</v>
      </c>
      <c r="BD33" s="396">
        <f t="shared" si="12"/>
        <v>0</v>
      </c>
      <c r="BE33" s="396">
        <f t="shared" si="13"/>
        <v>0</v>
      </c>
      <c r="BF33" s="395">
        <v>0</v>
      </c>
      <c r="BG33" s="395">
        <v>0</v>
      </c>
      <c r="BH33" s="395">
        <v>0</v>
      </c>
      <c r="BI33" s="396">
        <f t="shared" si="14"/>
        <v>0</v>
      </c>
      <c r="BJ33" s="396">
        <f t="shared" si="15"/>
        <v>0</v>
      </c>
      <c r="BK33" s="395">
        <v>0</v>
      </c>
      <c r="BL33" s="395">
        <v>0</v>
      </c>
      <c r="BM33" s="395">
        <v>0</v>
      </c>
      <c r="BN33" s="396">
        <f t="shared" si="16"/>
        <v>0</v>
      </c>
      <c r="BO33" s="396">
        <f t="shared" si="17"/>
        <v>0</v>
      </c>
      <c r="BP33" s="395">
        <v>0</v>
      </c>
      <c r="BQ33" s="395">
        <v>0</v>
      </c>
      <c r="BR33" s="395">
        <v>0</v>
      </c>
      <c r="BS33" s="396">
        <f t="shared" si="18"/>
        <v>0</v>
      </c>
      <c r="BT33" s="396">
        <f t="shared" si="19"/>
        <v>0</v>
      </c>
      <c r="BU33" s="395">
        <v>0</v>
      </c>
      <c r="BV33" s="395">
        <v>0</v>
      </c>
      <c r="BW33" s="395">
        <v>0</v>
      </c>
      <c r="BX33" s="396">
        <f t="shared" si="20"/>
        <v>0</v>
      </c>
      <c r="BY33" s="396">
        <f t="shared" si="21"/>
        <v>0</v>
      </c>
      <c r="BZ33" s="395">
        <v>256877915</v>
      </c>
      <c r="CA33" s="395">
        <v>256877915</v>
      </c>
      <c r="CB33" s="395">
        <v>204146600</v>
      </c>
      <c r="CC33" s="396">
        <f t="shared" si="22"/>
        <v>1</v>
      </c>
      <c r="CD33" s="396">
        <f t="shared" si="23"/>
        <v>0.79472227108352234</v>
      </c>
      <c r="CE33" s="395">
        <f t="shared" si="24"/>
        <v>624742375</v>
      </c>
      <c r="CF33" s="395">
        <f t="shared" si="25"/>
        <v>624742375</v>
      </c>
      <c r="CG33" s="395">
        <f t="shared" si="26"/>
        <v>562810488</v>
      </c>
      <c r="CH33" s="396">
        <f t="shared" si="27"/>
        <v>1</v>
      </c>
      <c r="CI33" s="396">
        <f t="shared" si="28"/>
        <v>0.9008681186385028</v>
      </c>
    </row>
    <row r="34" spans="2:87" ht="15.75">
      <c r="B34" s="158">
        <v>8141</v>
      </c>
      <c r="C34" s="140">
        <f t="shared" si="0"/>
        <v>24</v>
      </c>
      <c r="D34" s="388" t="s">
        <v>1249</v>
      </c>
      <c r="E34" s="389" t="s">
        <v>46</v>
      </c>
      <c r="F34" s="390">
        <v>1905014</v>
      </c>
      <c r="G34" s="391">
        <v>136</v>
      </c>
      <c r="H34" s="392">
        <v>27623452</v>
      </c>
      <c r="I34" s="392">
        <f t="shared" si="1"/>
        <v>282188475</v>
      </c>
      <c r="J34" s="392">
        <f t="shared" si="2"/>
        <v>309811927</v>
      </c>
      <c r="K34" s="392">
        <f t="shared" si="3"/>
        <v>264303854</v>
      </c>
      <c r="L34" s="392">
        <f t="shared" si="4"/>
        <v>309811927</v>
      </c>
      <c r="M34" s="393">
        <f t="shared" si="5"/>
        <v>1</v>
      </c>
      <c r="N34" s="392">
        <f t="shared" si="6"/>
        <v>264303854</v>
      </c>
      <c r="O34" s="392">
        <f t="shared" si="7"/>
        <v>264303854</v>
      </c>
      <c r="P34" s="393">
        <f t="shared" si="8"/>
        <v>0.85311064864200659</v>
      </c>
      <c r="Q34" s="401">
        <f t="shared" si="9"/>
        <v>45508073</v>
      </c>
      <c r="R34" s="394">
        <v>0</v>
      </c>
      <c r="S34" s="394">
        <v>0</v>
      </c>
      <c r="T34" s="394">
        <v>0</v>
      </c>
      <c r="U34" s="394">
        <v>0</v>
      </c>
      <c r="V34" s="394">
        <v>0</v>
      </c>
      <c r="W34" s="394">
        <v>23118380</v>
      </c>
      <c r="X34" s="394">
        <v>25257770</v>
      </c>
      <c r="Y34" s="394">
        <v>25257770</v>
      </c>
      <c r="Z34" s="394">
        <v>11365998</v>
      </c>
      <c r="AA34" s="394">
        <v>11365998</v>
      </c>
      <c r="AB34" s="394">
        <v>0</v>
      </c>
      <c r="AC34" s="394">
        <v>16838514</v>
      </c>
      <c r="AD34" s="394">
        <v>16838514</v>
      </c>
      <c r="AE34" s="394">
        <v>6672826</v>
      </c>
      <c r="AF34" s="394">
        <v>6672826</v>
      </c>
      <c r="AG34" s="394">
        <v>242008859</v>
      </c>
      <c r="AH34" s="394">
        <v>230481596</v>
      </c>
      <c r="AI34" s="394">
        <v>230481596</v>
      </c>
      <c r="AJ34" s="394">
        <v>13639193</v>
      </c>
      <c r="AK34" s="394">
        <v>13639193</v>
      </c>
      <c r="AL34" s="394">
        <v>17061236</v>
      </c>
      <c r="AM34" s="394">
        <v>0</v>
      </c>
      <c r="AN34" s="394">
        <v>0</v>
      </c>
      <c r="AO34" s="394">
        <v>109984523</v>
      </c>
      <c r="AP34" s="394">
        <v>109984523</v>
      </c>
      <c r="AQ34" s="394">
        <v>0</v>
      </c>
      <c r="AR34" s="394">
        <v>-8274026</v>
      </c>
      <c r="AS34" s="394">
        <v>37234047</v>
      </c>
      <c r="AT34" s="394">
        <v>122641314</v>
      </c>
      <c r="AU34" s="394">
        <v>122641314</v>
      </c>
      <c r="AV34" s="395">
        <v>64857499</v>
      </c>
      <c r="AW34" s="395">
        <v>64857499</v>
      </c>
      <c r="AX34" s="395">
        <v>64044684</v>
      </c>
      <c r="AY34" s="396">
        <f t="shared" si="10"/>
        <v>1</v>
      </c>
      <c r="AZ34" s="396">
        <f t="shared" si="11"/>
        <v>0.98746767894950749</v>
      </c>
      <c r="BA34" s="395">
        <v>0</v>
      </c>
      <c r="BB34" s="395">
        <v>0</v>
      </c>
      <c r="BC34" s="395">
        <v>0</v>
      </c>
      <c r="BD34" s="396">
        <f t="shared" si="12"/>
        <v>0</v>
      </c>
      <c r="BE34" s="396">
        <f t="shared" si="13"/>
        <v>0</v>
      </c>
      <c r="BF34" s="395">
        <v>0</v>
      </c>
      <c r="BG34" s="395">
        <v>0</v>
      </c>
      <c r="BH34" s="395">
        <v>0</v>
      </c>
      <c r="BI34" s="396">
        <f t="shared" si="14"/>
        <v>0</v>
      </c>
      <c r="BJ34" s="396">
        <f t="shared" si="15"/>
        <v>0</v>
      </c>
      <c r="BK34" s="395">
        <v>0</v>
      </c>
      <c r="BL34" s="395">
        <v>0</v>
      </c>
      <c r="BM34" s="395">
        <v>0</v>
      </c>
      <c r="BN34" s="396">
        <f t="shared" si="16"/>
        <v>0</v>
      </c>
      <c r="BO34" s="396">
        <f t="shared" si="17"/>
        <v>0</v>
      </c>
      <c r="BP34" s="395">
        <v>0</v>
      </c>
      <c r="BQ34" s="395">
        <v>0</v>
      </c>
      <c r="BR34" s="395">
        <v>0</v>
      </c>
      <c r="BS34" s="396">
        <f t="shared" si="18"/>
        <v>0</v>
      </c>
      <c r="BT34" s="396">
        <f t="shared" si="19"/>
        <v>0</v>
      </c>
      <c r="BU34" s="395">
        <v>0</v>
      </c>
      <c r="BV34" s="395">
        <v>0</v>
      </c>
      <c r="BW34" s="395">
        <v>0</v>
      </c>
      <c r="BX34" s="396">
        <f t="shared" si="20"/>
        <v>0</v>
      </c>
      <c r="BY34" s="396">
        <f t="shared" si="21"/>
        <v>0</v>
      </c>
      <c r="BZ34" s="395">
        <v>244954428</v>
      </c>
      <c r="CA34" s="395">
        <v>244954428</v>
      </c>
      <c r="CB34" s="395">
        <v>200259170</v>
      </c>
      <c r="CC34" s="396">
        <f t="shared" si="22"/>
        <v>1</v>
      </c>
      <c r="CD34" s="396">
        <f t="shared" si="23"/>
        <v>0.81753643579776403</v>
      </c>
      <c r="CE34" s="395">
        <f t="shared" si="24"/>
        <v>309811927</v>
      </c>
      <c r="CF34" s="395">
        <f t="shared" si="25"/>
        <v>309811927</v>
      </c>
      <c r="CG34" s="395">
        <f t="shared" si="26"/>
        <v>264303854</v>
      </c>
      <c r="CH34" s="396">
        <f t="shared" si="27"/>
        <v>1</v>
      </c>
      <c r="CI34" s="396">
        <f t="shared" si="28"/>
        <v>0.85311064864200659</v>
      </c>
    </row>
    <row r="35" spans="2:87" ht="15.75">
      <c r="B35" s="158">
        <v>8141</v>
      </c>
      <c r="C35" s="140">
        <f t="shared" ref="C35:C66" si="29">VALUE(LEFT(D35,SEARCH(".",D35,1)-1))</f>
        <v>24</v>
      </c>
      <c r="D35" s="388" t="s">
        <v>1250</v>
      </c>
      <c r="E35" s="389" t="s">
        <v>46</v>
      </c>
      <c r="F35" s="390">
        <v>1905014</v>
      </c>
      <c r="G35" s="391">
        <v>136</v>
      </c>
      <c r="H35" s="392">
        <v>27623453</v>
      </c>
      <c r="I35" s="392">
        <f t="shared" ref="I35:I66" si="30">+R35+W35+AB35+AG35+AL35+AQ35</f>
        <v>18287863</v>
      </c>
      <c r="J35" s="392">
        <f t="shared" ref="J35:J66" si="31">+H35+I35</f>
        <v>45911316</v>
      </c>
      <c r="K35" s="392">
        <f t="shared" ref="K35:K66" si="32">+S35+X35+AC35+AH35+AM35+AR35</f>
        <v>41760850</v>
      </c>
      <c r="L35" s="392">
        <f t="shared" ref="L35:L66" si="33">+T35+Y35+AD35+AI35+AN35+AS35</f>
        <v>45911316</v>
      </c>
      <c r="M35" s="393">
        <f t="shared" ref="M35:M66" si="34">IFERROR(+L35/J35,0)</f>
        <v>1</v>
      </c>
      <c r="N35" s="392">
        <f t="shared" ref="N35:N66" si="35">+U35+Z35+AE35+AJ35+AO35+AT35</f>
        <v>41760850</v>
      </c>
      <c r="O35" s="392">
        <f t="shared" ref="O35:O66" si="36">+V35+AA35+AF35+AK35+AP35+AU35</f>
        <v>41760850</v>
      </c>
      <c r="P35" s="393">
        <f t="shared" ref="P35:P66" si="37">IFERROR(+O35/L35,0)</f>
        <v>0.90959819143498299</v>
      </c>
      <c r="Q35" s="401">
        <f t="shared" ref="Q35:Q66" si="38">L35-O35</f>
        <v>4150466</v>
      </c>
      <c r="R35" s="394">
        <v>0</v>
      </c>
      <c r="S35" s="394">
        <v>0</v>
      </c>
      <c r="T35" s="394">
        <v>0</v>
      </c>
      <c r="U35" s="394">
        <v>0</v>
      </c>
      <c r="V35" s="394">
        <v>0</v>
      </c>
      <c r="W35" s="394">
        <v>23118380</v>
      </c>
      <c r="X35" s="394">
        <v>25257770</v>
      </c>
      <c r="Y35" s="394">
        <v>25257770</v>
      </c>
      <c r="Z35" s="394">
        <v>11365996</v>
      </c>
      <c r="AA35" s="394">
        <v>11365996</v>
      </c>
      <c r="AB35" s="394">
        <v>0</v>
      </c>
      <c r="AC35" s="394">
        <v>16838514</v>
      </c>
      <c r="AD35" s="394">
        <v>16838514</v>
      </c>
      <c r="AE35" s="394">
        <v>6672823</v>
      </c>
      <c r="AF35" s="394">
        <v>6672823</v>
      </c>
      <c r="AG35" s="394">
        <v>20172811</v>
      </c>
      <c r="AH35" s="394">
        <v>0</v>
      </c>
      <c r="AI35" s="394">
        <v>0</v>
      </c>
      <c r="AJ35" s="394">
        <v>13639199</v>
      </c>
      <c r="AK35" s="394">
        <v>13639199</v>
      </c>
      <c r="AL35" s="394">
        <v>-25003328</v>
      </c>
      <c r="AM35" s="394">
        <v>0</v>
      </c>
      <c r="AN35" s="394">
        <v>0</v>
      </c>
      <c r="AO35" s="394">
        <v>6267800</v>
      </c>
      <c r="AP35" s="394">
        <v>6267800</v>
      </c>
      <c r="AQ35" s="394">
        <v>0</v>
      </c>
      <c r="AR35" s="394">
        <v>-335434</v>
      </c>
      <c r="AS35" s="394">
        <v>3815032</v>
      </c>
      <c r="AT35" s="394">
        <v>3815032</v>
      </c>
      <c r="AU35" s="394">
        <v>3815032</v>
      </c>
      <c r="AV35" s="395">
        <v>27623453</v>
      </c>
      <c r="AW35" s="395">
        <v>27623453</v>
      </c>
      <c r="AX35" s="395">
        <v>26810635</v>
      </c>
      <c r="AY35" s="396">
        <f t="shared" ref="AY35:AY66" si="39">IFERROR(+AW35/AV35,0)</f>
        <v>1</v>
      </c>
      <c r="AZ35" s="396">
        <f t="shared" ref="AZ35:AZ66" si="40">IFERROR(+AX35/AW35,0)</f>
        <v>0.9705750761861669</v>
      </c>
      <c r="BA35" s="395">
        <v>0</v>
      </c>
      <c r="BB35" s="395">
        <v>0</v>
      </c>
      <c r="BC35" s="395">
        <v>0</v>
      </c>
      <c r="BD35" s="396">
        <f t="shared" ref="BD35:BD66" si="41">IFERROR(+BB35/BA35,0)</f>
        <v>0</v>
      </c>
      <c r="BE35" s="396">
        <f t="shared" ref="BE35:BE66" si="42">IFERROR(+BC35/BB35,0)</f>
        <v>0</v>
      </c>
      <c r="BF35" s="395">
        <v>0</v>
      </c>
      <c r="BG35" s="395">
        <v>0</v>
      </c>
      <c r="BH35" s="395">
        <v>0</v>
      </c>
      <c r="BI35" s="396">
        <f t="shared" ref="BI35:BI66" si="43">IFERROR(+BG35/BF35,0)</f>
        <v>0</v>
      </c>
      <c r="BJ35" s="396">
        <f t="shared" ref="BJ35:BJ66" si="44">IFERROR(+BH35/BG35,0)</f>
        <v>0</v>
      </c>
      <c r="BK35" s="395">
        <v>0</v>
      </c>
      <c r="BL35" s="395">
        <v>0</v>
      </c>
      <c r="BM35" s="395">
        <v>0</v>
      </c>
      <c r="BN35" s="396">
        <f t="shared" ref="BN35:BN66" si="45">IFERROR(+BL35/BK35,0)</f>
        <v>0</v>
      </c>
      <c r="BO35" s="396">
        <f t="shared" ref="BO35:BO66" si="46">IFERROR(+BM35/BL35,0)</f>
        <v>0</v>
      </c>
      <c r="BP35" s="395">
        <v>0</v>
      </c>
      <c r="BQ35" s="395">
        <v>0</v>
      </c>
      <c r="BR35" s="395">
        <v>0</v>
      </c>
      <c r="BS35" s="396">
        <f t="shared" ref="BS35:BS66" si="47">IFERROR(+BQ35/BP35,0)</f>
        <v>0</v>
      </c>
      <c r="BT35" s="396">
        <f t="shared" ref="BT35:BT66" si="48">IFERROR(+BR35/BQ35,0)</f>
        <v>0</v>
      </c>
      <c r="BU35" s="395">
        <v>0</v>
      </c>
      <c r="BV35" s="395">
        <v>0</v>
      </c>
      <c r="BW35" s="395">
        <v>0</v>
      </c>
      <c r="BX35" s="396">
        <f t="shared" ref="BX35:BX66" si="49">IFERROR(+BV35/BU35,0)</f>
        <v>0</v>
      </c>
      <c r="BY35" s="396">
        <f t="shared" ref="BY35:BY66" si="50">IFERROR(+BW35/BV35,0)</f>
        <v>0</v>
      </c>
      <c r="BZ35" s="395">
        <v>18287863</v>
      </c>
      <c r="CA35" s="395">
        <v>18287863</v>
      </c>
      <c r="CB35" s="395">
        <v>14950215</v>
      </c>
      <c r="CC35" s="396">
        <f t="shared" ref="CC35:CC66" si="51">IFERROR(+CA35/BZ35,0)</f>
        <v>1</v>
      </c>
      <c r="CD35" s="396">
        <f t="shared" ref="CD35:CD66" si="52">IFERROR(+CB35/CA35,0)</f>
        <v>0.8174938209018735</v>
      </c>
      <c r="CE35" s="395">
        <f t="shared" ref="CE35:CE66" si="53">+AV35+BA35+BF35+BK35+BP35+BU35+BZ35</f>
        <v>45911316</v>
      </c>
      <c r="CF35" s="395">
        <f t="shared" ref="CF35:CF66" si="54">+AW35+BB35+BG35+BL35+BQ35+BV35+CA35</f>
        <v>45911316</v>
      </c>
      <c r="CG35" s="395">
        <f t="shared" ref="CG35:CG66" si="55">+AX35+BC35+BH35+BM35+BR35+BW35+CB35</f>
        <v>41760850</v>
      </c>
      <c r="CH35" s="396">
        <f t="shared" ref="CH35:CH66" si="56">IFERROR(+CF35/CE35,0)</f>
        <v>1</v>
      </c>
      <c r="CI35" s="396">
        <f t="shared" ref="CI35:CI66" si="57">IFERROR(+CG35/CF35,0)</f>
        <v>0.90959819143498299</v>
      </c>
    </row>
    <row r="36" spans="2:87" ht="15.75">
      <c r="B36" s="158">
        <v>8141</v>
      </c>
      <c r="C36" s="140">
        <f t="shared" si="29"/>
        <v>25</v>
      </c>
      <c r="D36" s="388" t="s">
        <v>1251</v>
      </c>
      <c r="E36" s="389" t="s">
        <v>46</v>
      </c>
      <c r="F36" s="390">
        <v>1905014</v>
      </c>
      <c r="G36" s="391">
        <v>139</v>
      </c>
      <c r="H36" s="392">
        <v>320108969</v>
      </c>
      <c r="I36" s="392">
        <f t="shared" si="30"/>
        <v>220534803</v>
      </c>
      <c r="J36" s="392">
        <f t="shared" si="31"/>
        <v>540643772</v>
      </c>
      <c r="K36" s="392">
        <f t="shared" si="32"/>
        <v>492572101</v>
      </c>
      <c r="L36" s="392">
        <f t="shared" si="33"/>
        <v>540643772</v>
      </c>
      <c r="M36" s="393">
        <f t="shared" si="34"/>
        <v>1</v>
      </c>
      <c r="N36" s="392">
        <f t="shared" si="35"/>
        <v>492572101</v>
      </c>
      <c r="O36" s="392">
        <f t="shared" si="36"/>
        <v>492572101</v>
      </c>
      <c r="P36" s="393">
        <f t="shared" si="37"/>
        <v>0.91108438959322735</v>
      </c>
      <c r="Q36" s="401">
        <f t="shared" si="38"/>
        <v>48071671</v>
      </c>
      <c r="R36" s="394">
        <v>0</v>
      </c>
      <c r="S36" s="394">
        <v>0</v>
      </c>
      <c r="T36" s="394">
        <v>0</v>
      </c>
      <c r="U36" s="394">
        <v>0</v>
      </c>
      <c r="V36" s="394">
        <v>0</v>
      </c>
      <c r="W36" s="394">
        <v>267902135</v>
      </c>
      <c r="X36" s="394">
        <v>292693974</v>
      </c>
      <c r="Y36" s="394">
        <v>292693974</v>
      </c>
      <c r="Z36" s="394">
        <v>131712288</v>
      </c>
      <c r="AA36" s="394">
        <v>131712288</v>
      </c>
      <c r="AB36" s="394">
        <v>0</v>
      </c>
      <c r="AC36" s="394">
        <v>195129818</v>
      </c>
      <c r="AD36" s="394">
        <v>195129818</v>
      </c>
      <c r="AE36" s="394">
        <v>77216751</v>
      </c>
      <c r="AF36" s="394">
        <v>77216751</v>
      </c>
      <c r="AG36" s="394">
        <v>233768067</v>
      </c>
      <c r="AH36" s="394">
        <v>0</v>
      </c>
      <c r="AI36" s="394">
        <v>0</v>
      </c>
      <c r="AJ36" s="394">
        <v>158055016</v>
      </c>
      <c r="AK36" s="394">
        <v>158055016</v>
      </c>
      <c r="AL36" s="394">
        <v>-281135399</v>
      </c>
      <c r="AM36" s="394">
        <v>0</v>
      </c>
      <c r="AN36" s="394">
        <v>0</v>
      </c>
      <c r="AO36" s="394">
        <v>72768066</v>
      </c>
      <c r="AP36" s="394">
        <v>72768066</v>
      </c>
      <c r="AQ36" s="394">
        <v>0</v>
      </c>
      <c r="AR36" s="394">
        <v>4748309</v>
      </c>
      <c r="AS36" s="394">
        <v>52819980</v>
      </c>
      <c r="AT36" s="394">
        <v>52819980</v>
      </c>
      <c r="AU36" s="394">
        <v>52819980</v>
      </c>
      <c r="AV36" s="395">
        <v>372928949</v>
      </c>
      <c r="AW36" s="395">
        <v>372928949</v>
      </c>
      <c r="AX36" s="395">
        <v>363503729</v>
      </c>
      <c r="AY36" s="396">
        <f t="shared" si="39"/>
        <v>1</v>
      </c>
      <c r="AZ36" s="396">
        <f t="shared" si="40"/>
        <v>0.9747264994437318</v>
      </c>
      <c r="BA36" s="395">
        <v>0</v>
      </c>
      <c r="BB36" s="395">
        <v>0</v>
      </c>
      <c r="BC36" s="395">
        <v>0</v>
      </c>
      <c r="BD36" s="396">
        <f t="shared" si="41"/>
        <v>0</v>
      </c>
      <c r="BE36" s="396">
        <f t="shared" si="42"/>
        <v>0</v>
      </c>
      <c r="BF36" s="395">
        <v>0</v>
      </c>
      <c r="BG36" s="395">
        <v>0</v>
      </c>
      <c r="BH36" s="395">
        <v>0</v>
      </c>
      <c r="BI36" s="396">
        <f t="shared" si="43"/>
        <v>0</v>
      </c>
      <c r="BJ36" s="396">
        <f t="shared" si="44"/>
        <v>0</v>
      </c>
      <c r="BK36" s="395">
        <v>0</v>
      </c>
      <c r="BL36" s="395">
        <v>0</v>
      </c>
      <c r="BM36" s="395">
        <v>0</v>
      </c>
      <c r="BN36" s="396">
        <f t="shared" si="45"/>
        <v>0</v>
      </c>
      <c r="BO36" s="396">
        <f t="shared" si="46"/>
        <v>0</v>
      </c>
      <c r="BP36" s="395">
        <v>0</v>
      </c>
      <c r="BQ36" s="395">
        <v>0</v>
      </c>
      <c r="BR36" s="395">
        <v>0</v>
      </c>
      <c r="BS36" s="396">
        <f t="shared" si="47"/>
        <v>0</v>
      </c>
      <c r="BT36" s="396">
        <f t="shared" si="48"/>
        <v>0</v>
      </c>
      <c r="BU36" s="395">
        <v>0</v>
      </c>
      <c r="BV36" s="395">
        <v>0</v>
      </c>
      <c r="BW36" s="395">
        <v>0</v>
      </c>
      <c r="BX36" s="396">
        <f t="shared" si="49"/>
        <v>0</v>
      </c>
      <c r="BY36" s="396">
        <f t="shared" si="50"/>
        <v>0</v>
      </c>
      <c r="BZ36" s="395">
        <v>167714823</v>
      </c>
      <c r="CA36" s="395">
        <v>167714823</v>
      </c>
      <c r="CB36" s="395">
        <v>129068372</v>
      </c>
      <c r="CC36" s="396">
        <f t="shared" si="51"/>
        <v>1</v>
      </c>
      <c r="CD36" s="396">
        <f t="shared" si="52"/>
        <v>0.76957045114611011</v>
      </c>
      <c r="CE36" s="395">
        <f t="shared" si="53"/>
        <v>540643772</v>
      </c>
      <c r="CF36" s="395">
        <f t="shared" si="54"/>
        <v>540643772</v>
      </c>
      <c r="CG36" s="395">
        <f t="shared" si="55"/>
        <v>492572101</v>
      </c>
      <c r="CH36" s="396">
        <f t="shared" si="56"/>
        <v>1</v>
      </c>
      <c r="CI36" s="396">
        <f t="shared" si="57"/>
        <v>0.91108438959322735</v>
      </c>
    </row>
    <row r="37" spans="2:87" ht="15.75">
      <c r="B37" s="158">
        <v>8141</v>
      </c>
      <c r="C37" s="140">
        <f t="shared" si="29"/>
        <v>26</v>
      </c>
      <c r="D37" s="388" t="s">
        <v>1252</v>
      </c>
      <c r="E37" s="389" t="s">
        <v>46</v>
      </c>
      <c r="F37" s="390">
        <v>1905014</v>
      </c>
      <c r="G37" s="391">
        <v>131</v>
      </c>
      <c r="H37" s="392">
        <v>656097668</v>
      </c>
      <c r="I37" s="392">
        <f t="shared" si="30"/>
        <v>563640577</v>
      </c>
      <c r="J37" s="392">
        <f t="shared" si="31"/>
        <v>1219738245</v>
      </c>
      <c r="K37" s="392">
        <f t="shared" si="32"/>
        <v>1098337815</v>
      </c>
      <c r="L37" s="392">
        <f t="shared" si="33"/>
        <v>1219738245</v>
      </c>
      <c r="M37" s="393">
        <f t="shared" si="34"/>
        <v>1</v>
      </c>
      <c r="N37" s="392">
        <f t="shared" si="35"/>
        <v>1098337815</v>
      </c>
      <c r="O37" s="392">
        <f t="shared" si="36"/>
        <v>1098337815</v>
      </c>
      <c r="P37" s="393">
        <f t="shared" si="37"/>
        <v>0.90047009635251696</v>
      </c>
      <c r="Q37" s="401">
        <f t="shared" si="38"/>
        <v>121400430</v>
      </c>
      <c r="R37" s="394">
        <v>0</v>
      </c>
      <c r="S37" s="394">
        <v>0</v>
      </c>
      <c r="T37" s="394">
        <v>0</v>
      </c>
      <c r="U37" s="394">
        <v>0</v>
      </c>
      <c r="V37" s="394">
        <v>0</v>
      </c>
      <c r="W37" s="394">
        <v>681404447</v>
      </c>
      <c r="X37" s="394">
        <v>599906426</v>
      </c>
      <c r="Y37" s="394">
        <v>599906426</v>
      </c>
      <c r="Z37" s="394">
        <v>269957891</v>
      </c>
      <c r="AA37" s="394">
        <v>269957891</v>
      </c>
      <c r="AB37" s="394">
        <v>0</v>
      </c>
      <c r="AC37" s="394">
        <v>399939473</v>
      </c>
      <c r="AD37" s="394">
        <v>399939473</v>
      </c>
      <c r="AE37" s="394">
        <v>158468842</v>
      </c>
      <c r="AF37" s="394">
        <v>158468842</v>
      </c>
      <c r="AG37" s="394">
        <v>346820268</v>
      </c>
      <c r="AH37" s="394">
        <v>141264546</v>
      </c>
      <c r="AI37" s="394">
        <v>141264546</v>
      </c>
      <c r="AJ37" s="394">
        <v>323950472</v>
      </c>
      <c r="AK37" s="394">
        <v>323950472</v>
      </c>
      <c r="AL37" s="394">
        <v>-464584138</v>
      </c>
      <c r="AM37" s="394">
        <v>0</v>
      </c>
      <c r="AN37" s="394">
        <v>0</v>
      </c>
      <c r="AO37" s="394">
        <v>212422234</v>
      </c>
      <c r="AP37" s="394">
        <v>212422234</v>
      </c>
      <c r="AQ37" s="394">
        <v>0</v>
      </c>
      <c r="AR37" s="394">
        <v>-42772630</v>
      </c>
      <c r="AS37" s="394">
        <v>78627800</v>
      </c>
      <c r="AT37" s="394">
        <v>133538376</v>
      </c>
      <c r="AU37" s="394">
        <v>133538376</v>
      </c>
      <c r="AV37" s="395">
        <v>656097668</v>
      </c>
      <c r="AW37" s="395">
        <v>656097668</v>
      </c>
      <c r="AX37" s="395">
        <v>636784745</v>
      </c>
      <c r="AY37" s="396">
        <f t="shared" si="39"/>
        <v>1</v>
      </c>
      <c r="AZ37" s="396">
        <f t="shared" si="40"/>
        <v>0.97056395115856442</v>
      </c>
      <c r="BA37" s="395">
        <v>0</v>
      </c>
      <c r="BB37" s="395">
        <v>0</v>
      </c>
      <c r="BC37" s="395">
        <v>0</v>
      </c>
      <c r="BD37" s="396">
        <f t="shared" si="41"/>
        <v>0</v>
      </c>
      <c r="BE37" s="396">
        <f t="shared" si="42"/>
        <v>0</v>
      </c>
      <c r="BF37" s="395">
        <v>0</v>
      </c>
      <c r="BG37" s="395">
        <v>0</v>
      </c>
      <c r="BH37" s="395">
        <v>0</v>
      </c>
      <c r="BI37" s="396">
        <f t="shared" si="43"/>
        <v>0</v>
      </c>
      <c r="BJ37" s="396">
        <f t="shared" si="44"/>
        <v>0</v>
      </c>
      <c r="BK37" s="395">
        <v>109099194</v>
      </c>
      <c r="BL37" s="395">
        <v>109099194</v>
      </c>
      <c r="BM37" s="395">
        <v>105290269</v>
      </c>
      <c r="BN37" s="396">
        <f t="shared" si="45"/>
        <v>1</v>
      </c>
      <c r="BO37" s="396">
        <f t="shared" si="46"/>
        <v>0.96508750559605416</v>
      </c>
      <c r="BP37" s="395">
        <v>0</v>
      </c>
      <c r="BQ37" s="395">
        <v>0</v>
      </c>
      <c r="BR37" s="395">
        <v>0</v>
      </c>
      <c r="BS37" s="396">
        <f t="shared" si="47"/>
        <v>0</v>
      </c>
      <c r="BT37" s="396">
        <f t="shared" si="48"/>
        <v>0</v>
      </c>
      <c r="BU37" s="395">
        <v>0</v>
      </c>
      <c r="BV37" s="395">
        <v>0</v>
      </c>
      <c r="BW37" s="395">
        <v>0</v>
      </c>
      <c r="BX37" s="396">
        <f t="shared" si="49"/>
        <v>0</v>
      </c>
      <c r="BY37" s="396">
        <f t="shared" si="50"/>
        <v>0</v>
      </c>
      <c r="BZ37" s="395">
        <v>454541383</v>
      </c>
      <c r="CA37" s="395">
        <v>454541383</v>
      </c>
      <c r="CB37" s="395">
        <v>356262801</v>
      </c>
      <c r="CC37" s="396">
        <f t="shared" si="51"/>
        <v>1</v>
      </c>
      <c r="CD37" s="396">
        <f t="shared" si="52"/>
        <v>0.78378518287739707</v>
      </c>
      <c r="CE37" s="395">
        <f t="shared" si="53"/>
        <v>1219738245</v>
      </c>
      <c r="CF37" s="395">
        <f t="shared" si="54"/>
        <v>1219738245</v>
      </c>
      <c r="CG37" s="395">
        <f t="shared" si="55"/>
        <v>1098337815</v>
      </c>
      <c r="CH37" s="396">
        <f t="shared" si="56"/>
        <v>1</v>
      </c>
      <c r="CI37" s="396">
        <f t="shared" si="57"/>
        <v>0.90047009635251696</v>
      </c>
    </row>
    <row r="38" spans="2:87" ht="15.75">
      <c r="B38" s="158">
        <v>8141</v>
      </c>
      <c r="C38" s="140">
        <f t="shared" si="29"/>
        <v>27</v>
      </c>
      <c r="D38" s="388" t="s">
        <v>1253</v>
      </c>
      <c r="E38" s="389" t="s">
        <v>46</v>
      </c>
      <c r="F38" s="390">
        <v>1905014</v>
      </c>
      <c r="G38" s="391">
        <v>134</v>
      </c>
      <c r="H38" s="392">
        <v>156968694</v>
      </c>
      <c r="I38" s="392">
        <f t="shared" si="30"/>
        <v>300921373</v>
      </c>
      <c r="J38" s="392">
        <f t="shared" si="31"/>
        <v>457890067</v>
      </c>
      <c r="K38" s="392">
        <f t="shared" si="32"/>
        <v>413596366</v>
      </c>
      <c r="L38" s="392">
        <f t="shared" si="33"/>
        <v>457890067</v>
      </c>
      <c r="M38" s="393">
        <f t="shared" si="34"/>
        <v>1</v>
      </c>
      <c r="N38" s="392">
        <f t="shared" si="35"/>
        <v>413596366</v>
      </c>
      <c r="O38" s="392">
        <f t="shared" si="36"/>
        <v>413596366</v>
      </c>
      <c r="P38" s="393">
        <f t="shared" si="37"/>
        <v>0.90326564345410887</v>
      </c>
      <c r="Q38" s="401">
        <f t="shared" si="38"/>
        <v>44293701</v>
      </c>
      <c r="R38" s="394">
        <v>0</v>
      </c>
      <c r="S38" s="394">
        <v>0</v>
      </c>
      <c r="T38" s="394">
        <v>0</v>
      </c>
      <c r="U38" s="394">
        <v>0</v>
      </c>
      <c r="V38" s="394">
        <v>0</v>
      </c>
      <c r="W38" s="394">
        <v>131368028</v>
      </c>
      <c r="X38" s="394">
        <v>143524911</v>
      </c>
      <c r="Y38" s="394">
        <v>143524911</v>
      </c>
      <c r="Z38" s="394">
        <v>64586210</v>
      </c>
      <c r="AA38" s="394">
        <v>64586210</v>
      </c>
      <c r="AB38" s="394">
        <v>0</v>
      </c>
      <c r="AC38" s="394">
        <v>95683892</v>
      </c>
      <c r="AD38" s="394">
        <v>95683892</v>
      </c>
      <c r="AE38" s="394">
        <v>37905649</v>
      </c>
      <c r="AF38" s="394">
        <v>37905649</v>
      </c>
      <c r="AG38" s="394">
        <v>196271237</v>
      </c>
      <c r="AH38" s="394">
        <v>130769050</v>
      </c>
      <c r="AI38" s="394">
        <v>130769050</v>
      </c>
      <c r="AJ38" s="394">
        <v>77503787</v>
      </c>
      <c r="AK38" s="394">
        <v>77503787</v>
      </c>
      <c r="AL38" s="394">
        <v>-26717892</v>
      </c>
      <c r="AM38" s="394">
        <v>0</v>
      </c>
      <c r="AN38" s="394">
        <v>0</v>
      </c>
      <c r="AO38" s="394">
        <v>94473890</v>
      </c>
      <c r="AP38" s="394">
        <v>94473890</v>
      </c>
      <c r="AQ38" s="394">
        <v>0</v>
      </c>
      <c r="AR38" s="394">
        <v>43618513</v>
      </c>
      <c r="AS38" s="394">
        <v>87912214</v>
      </c>
      <c r="AT38" s="394">
        <v>139126830</v>
      </c>
      <c r="AU38" s="394">
        <v>139126830</v>
      </c>
      <c r="AV38" s="395">
        <v>244880908</v>
      </c>
      <c r="AW38" s="395">
        <v>244880908</v>
      </c>
      <c r="AX38" s="395">
        <v>240260815</v>
      </c>
      <c r="AY38" s="396">
        <f t="shared" si="39"/>
        <v>1</v>
      </c>
      <c r="AZ38" s="396">
        <f t="shared" si="40"/>
        <v>0.98113330664389731</v>
      </c>
      <c r="BA38" s="395">
        <v>0</v>
      </c>
      <c r="BB38" s="395">
        <v>0</v>
      </c>
      <c r="BC38" s="395">
        <v>0</v>
      </c>
      <c r="BD38" s="396">
        <f t="shared" si="41"/>
        <v>0</v>
      </c>
      <c r="BE38" s="396">
        <f t="shared" si="42"/>
        <v>0</v>
      </c>
      <c r="BF38" s="395">
        <v>0</v>
      </c>
      <c r="BG38" s="395">
        <v>0</v>
      </c>
      <c r="BH38" s="395">
        <v>0</v>
      </c>
      <c r="BI38" s="396">
        <f t="shared" si="43"/>
        <v>0</v>
      </c>
      <c r="BJ38" s="396">
        <f t="shared" si="44"/>
        <v>0</v>
      </c>
      <c r="BK38" s="395">
        <v>0</v>
      </c>
      <c r="BL38" s="395">
        <v>0</v>
      </c>
      <c r="BM38" s="395">
        <v>0</v>
      </c>
      <c r="BN38" s="396">
        <f t="shared" si="45"/>
        <v>0</v>
      </c>
      <c r="BO38" s="396">
        <f t="shared" si="46"/>
        <v>0</v>
      </c>
      <c r="BP38" s="395">
        <v>0</v>
      </c>
      <c r="BQ38" s="395">
        <v>0</v>
      </c>
      <c r="BR38" s="395">
        <v>0</v>
      </c>
      <c r="BS38" s="396">
        <f t="shared" si="47"/>
        <v>0</v>
      </c>
      <c r="BT38" s="396">
        <f t="shared" si="48"/>
        <v>0</v>
      </c>
      <c r="BU38" s="395">
        <v>0</v>
      </c>
      <c r="BV38" s="395">
        <v>0</v>
      </c>
      <c r="BW38" s="395">
        <v>0</v>
      </c>
      <c r="BX38" s="396">
        <f t="shared" si="49"/>
        <v>0</v>
      </c>
      <c r="BY38" s="396">
        <f t="shared" si="50"/>
        <v>0</v>
      </c>
      <c r="BZ38" s="395">
        <v>213009159</v>
      </c>
      <c r="CA38" s="395">
        <v>213009159</v>
      </c>
      <c r="CB38" s="395">
        <v>173335551</v>
      </c>
      <c r="CC38" s="396">
        <f t="shared" si="51"/>
        <v>1</v>
      </c>
      <c r="CD38" s="396">
        <f t="shared" si="52"/>
        <v>0.81374693845911106</v>
      </c>
      <c r="CE38" s="395">
        <f t="shared" si="53"/>
        <v>457890067</v>
      </c>
      <c r="CF38" s="395">
        <f t="shared" si="54"/>
        <v>457890067</v>
      </c>
      <c r="CG38" s="395">
        <f t="shared" si="55"/>
        <v>413596366</v>
      </c>
      <c r="CH38" s="396">
        <f t="shared" si="56"/>
        <v>1</v>
      </c>
      <c r="CI38" s="396">
        <f t="shared" si="57"/>
        <v>0.90326564345410887</v>
      </c>
    </row>
    <row r="39" spans="2:87" ht="15.75">
      <c r="B39" s="158">
        <v>8141</v>
      </c>
      <c r="C39" s="140">
        <f t="shared" si="29"/>
        <v>28</v>
      </c>
      <c r="D39" s="388" t="s">
        <v>1254</v>
      </c>
      <c r="E39" s="389" t="s">
        <v>46</v>
      </c>
      <c r="F39" s="390">
        <v>1905014</v>
      </c>
      <c r="G39" s="391">
        <v>130</v>
      </c>
      <c r="H39" s="392">
        <v>2315739548</v>
      </c>
      <c r="I39" s="392">
        <f t="shared" si="30"/>
        <v>-289618708</v>
      </c>
      <c r="J39" s="392">
        <f t="shared" si="31"/>
        <v>2026120840</v>
      </c>
      <c r="K39" s="392">
        <f t="shared" si="32"/>
        <v>792703803</v>
      </c>
      <c r="L39" s="392">
        <f t="shared" si="33"/>
        <v>2026120840</v>
      </c>
      <c r="M39" s="393">
        <f t="shared" si="34"/>
        <v>1</v>
      </c>
      <c r="N39" s="392">
        <f t="shared" si="35"/>
        <v>792703803</v>
      </c>
      <c r="O39" s="392">
        <f t="shared" si="36"/>
        <v>792703803</v>
      </c>
      <c r="P39" s="393">
        <f t="shared" si="37"/>
        <v>0.39124211515439522</v>
      </c>
      <c r="Q39" s="401">
        <f t="shared" si="38"/>
        <v>1233417037</v>
      </c>
      <c r="R39" s="394">
        <v>0</v>
      </c>
      <c r="S39" s="394">
        <v>1718338712</v>
      </c>
      <c r="T39" s="394">
        <v>1718338712</v>
      </c>
      <c r="U39" s="394">
        <v>0</v>
      </c>
      <c r="V39" s="394">
        <v>0</v>
      </c>
      <c r="W39" s="394">
        <v>121354272</v>
      </c>
      <c r="X39" s="394">
        <v>132584476</v>
      </c>
      <c r="Y39" s="394">
        <v>132584476</v>
      </c>
      <c r="Z39" s="394">
        <v>59663016</v>
      </c>
      <c r="AA39" s="394">
        <v>59663016</v>
      </c>
      <c r="AB39" s="394">
        <v>-452398288</v>
      </c>
      <c r="AC39" s="394">
        <v>88389652</v>
      </c>
      <c r="AD39" s="394">
        <v>88389652</v>
      </c>
      <c r="AE39" s="394">
        <v>35026740</v>
      </c>
      <c r="AF39" s="394">
        <v>35026740</v>
      </c>
      <c r="AG39" s="394">
        <v>116316171</v>
      </c>
      <c r="AH39" s="394">
        <v>55806636</v>
      </c>
      <c r="AI39" s="394">
        <v>55806636</v>
      </c>
      <c r="AJ39" s="394">
        <v>71595617</v>
      </c>
      <c r="AK39" s="394">
        <v>71595617</v>
      </c>
      <c r="AL39" s="394">
        <v>-74890863</v>
      </c>
      <c r="AM39" s="394">
        <v>0</v>
      </c>
      <c r="AN39" s="394">
        <v>0</v>
      </c>
      <c r="AO39" s="394">
        <v>58022508</v>
      </c>
      <c r="AP39" s="394">
        <v>58022508</v>
      </c>
      <c r="AQ39" s="394">
        <v>0</v>
      </c>
      <c r="AR39" s="394">
        <v>-1202415673</v>
      </c>
      <c r="AS39" s="394">
        <v>31001364</v>
      </c>
      <c r="AT39" s="394">
        <v>568395922</v>
      </c>
      <c r="AU39" s="394">
        <v>568395922</v>
      </c>
      <c r="AV39" s="395">
        <v>1894342624</v>
      </c>
      <c r="AW39" s="395">
        <v>1894342624</v>
      </c>
      <c r="AX39" s="395">
        <v>687239863</v>
      </c>
      <c r="AY39" s="396">
        <f t="shared" si="39"/>
        <v>1</v>
      </c>
      <c r="AZ39" s="396">
        <f t="shared" si="40"/>
        <v>0.36278540866533338</v>
      </c>
      <c r="BA39" s="395">
        <v>0</v>
      </c>
      <c r="BB39" s="395">
        <v>0</v>
      </c>
      <c r="BC39" s="395">
        <v>0</v>
      </c>
      <c r="BD39" s="396">
        <f t="shared" si="41"/>
        <v>0</v>
      </c>
      <c r="BE39" s="396">
        <f t="shared" si="42"/>
        <v>0</v>
      </c>
      <c r="BF39" s="395">
        <v>0</v>
      </c>
      <c r="BG39" s="395">
        <v>0</v>
      </c>
      <c r="BH39" s="395">
        <v>0</v>
      </c>
      <c r="BI39" s="396">
        <f t="shared" si="43"/>
        <v>0</v>
      </c>
      <c r="BJ39" s="396">
        <f t="shared" si="44"/>
        <v>0</v>
      </c>
      <c r="BK39" s="395">
        <v>0</v>
      </c>
      <c r="BL39" s="395">
        <v>0</v>
      </c>
      <c r="BM39" s="395">
        <v>0</v>
      </c>
      <c r="BN39" s="396">
        <f t="shared" si="45"/>
        <v>0</v>
      </c>
      <c r="BO39" s="396">
        <f t="shared" si="46"/>
        <v>0</v>
      </c>
      <c r="BP39" s="395">
        <v>0</v>
      </c>
      <c r="BQ39" s="395">
        <v>0</v>
      </c>
      <c r="BR39" s="395">
        <v>0</v>
      </c>
      <c r="BS39" s="396">
        <f t="shared" si="47"/>
        <v>0</v>
      </c>
      <c r="BT39" s="396">
        <f t="shared" si="48"/>
        <v>0</v>
      </c>
      <c r="BU39" s="395">
        <v>0</v>
      </c>
      <c r="BV39" s="395">
        <v>0</v>
      </c>
      <c r="BW39" s="395">
        <v>0</v>
      </c>
      <c r="BX39" s="396">
        <f t="shared" si="49"/>
        <v>0</v>
      </c>
      <c r="BY39" s="396">
        <f t="shared" si="50"/>
        <v>0</v>
      </c>
      <c r="BZ39" s="395">
        <v>131778216</v>
      </c>
      <c r="CA39" s="395">
        <v>131778216</v>
      </c>
      <c r="CB39" s="395">
        <v>105463940</v>
      </c>
      <c r="CC39" s="396">
        <f t="shared" si="51"/>
        <v>1</v>
      </c>
      <c r="CD39" s="396">
        <f t="shared" si="52"/>
        <v>0.8003139153135902</v>
      </c>
      <c r="CE39" s="395">
        <f t="shared" si="53"/>
        <v>2026120840</v>
      </c>
      <c r="CF39" s="395">
        <f t="shared" si="54"/>
        <v>2026120840</v>
      </c>
      <c r="CG39" s="395">
        <f t="shared" si="55"/>
        <v>792703803</v>
      </c>
      <c r="CH39" s="396">
        <f t="shared" si="56"/>
        <v>1</v>
      </c>
      <c r="CI39" s="396">
        <f t="shared" si="57"/>
        <v>0.39124211515439522</v>
      </c>
    </row>
    <row r="40" spans="2:87" ht="15.75">
      <c r="B40" s="158">
        <v>8141</v>
      </c>
      <c r="C40" s="140">
        <f t="shared" si="29"/>
        <v>29</v>
      </c>
      <c r="D40" s="388" t="s">
        <v>1255</v>
      </c>
      <c r="E40" s="389" t="s">
        <v>46</v>
      </c>
      <c r="F40" s="390">
        <v>1905014</v>
      </c>
      <c r="G40" s="391">
        <v>135</v>
      </c>
      <c r="H40" s="392">
        <v>163753465</v>
      </c>
      <c r="I40" s="392">
        <f t="shared" si="30"/>
        <v>177755814</v>
      </c>
      <c r="J40" s="392">
        <f t="shared" si="31"/>
        <v>341509279</v>
      </c>
      <c r="K40" s="392">
        <f t="shared" si="32"/>
        <v>308461826</v>
      </c>
      <c r="L40" s="392">
        <f t="shared" si="33"/>
        <v>341509279</v>
      </c>
      <c r="M40" s="393">
        <f t="shared" si="34"/>
        <v>1</v>
      </c>
      <c r="N40" s="392">
        <f t="shared" si="35"/>
        <v>308461826</v>
      </c>
      <c r="O40" s="392">
        <f t="shared" si="36"/>
        <v>308461826</v>
      </c>
      <c r="P40" s="393">
        <f t="shared" si="37"/>
        <v>0.90323117106285122</v>
      </c>
      <c r="Q40" s="401">
        <f t="shared" si="38"/>
        <v>33047453</v>
      </c>
      <c r="R40" s="394">
        <v>0</v>
      </c>
      <c r="S40" s="394">
        <v>0</v>
      </c>
      <c r="T40" s="394">
        <v>0</v>
      </c>
      <c r="U40" s="394">
        <v>0</v>
      </c>
      <c r="V40" s="394">
        <v>0</v>
      </c>
      <c r="W40" s="394">
        <v>137047125</v>
      </c>
      <c r="X40" s="394">
        <v>149729556</v>
      </c>
      <c r="Y40" s="394">
        <v>149729556</v>
      </c>
      <c r="Z40" s="394">
        <v>67378301</v>
      </c>
      <c r="AA40" s="394">
        <v>67378301</v>
      </c>
      <c r="AB40" s="394">
        <v>0</v>
      </c>
      <c r="AC40" s="394">
        <v>99819708</v>
      </c>
      <c r="AD40" s="394">
        <v>99819708</v>
      </c>
      <c r="AE40" s="394">
        <v>39554251</v>
      </c>
      <c r="AF40" s="394">
        <v>39554251</v>
      </c>
      <c r="AG40" s="394">
        <v>121341190</v>
      </c>
      <c r="AH40" s="394">
        <v>53006902</v>
      </c>
      <c r="AI40" s="394">
        <v>53006902</v>
      </c>
      <c r="AJ40" s="394">
        <v>80853959</v>
      </c>
      <c r="AK40" s="394">
        <v>80853959</v>
      </c>
      <c r="AL40" s="394">
        <v>-80632501</v>
      </c>
      <c r="AM40" s="394">
        <v>0</v>
      </c>
      <c r="AN40" s="394">
        <v>0</v>
      </c>
      <c r="AO40" s="394">
        <v>61013675</v>
      </c>
      <c r="AP40" s="394">
        <v>61013675</v>
      </c>
      <c r="AQ40" s="394">
        <v>0</v>
      </c>
      <c r="AR40" s="394">
        <v>5905660</v>
      </c>
      <c r="AS40" s="394">
        <v>38953113</v>
      </c>
      <c r="AT40" s="394">
        <v>59661640</v>
      </c>
      <c r="AU40" s="394">
        <v>59661640</v>
      </c>
      <c r="AV40" s="395">
        <v>202706578</v>
      </c>
      <c r="AW40" s="395">
        <v>202706578</v>
      </c>
      <c r="AX40" s="395">
        <v>197888208</v>
      </c>
      <c r="AY40" s="396">
        <f t="shared" si="39"/>
        <v>1</v>
      </c>
      <c r="AZ40" s="396">
        <f t="shared" si="40"/>
        <v>0.97622982910796319</v>
      </c>
      <c r="BA40" s="395">
        <v>0</v>
      </c>
      <c r="BB40" s="395">
        <v>0</v>
      </c>
      <c r="BC40" s="395">
        <v>0</v>
      </c>
      <c r="BD40" s="396">
        <f t="shared" si="41"/>
        <v>0</v>
      </c>
      <c r="BE40" s="396">
        <f t="shared" si="42"/>
        <v>0</v>
      </c>
      <c r="BF40" s="395">
        <v>0</v>
      </c>
      <c r="BG40" s="395">
        <v>0</v>
      </c>
      <c r="BH40" s="395">
        <v>0</v>
      </c>
      <c r="BI40" s="396">
        <f t="shared" si="43"/>
        <v>0</v>
      </c>
      <c r="BJ40" s="396">
        <f t="shared" si="44"/>
        <v>0</v>
      </c>
      <c r="BK40" s="395">
        <v>0</v>
      </c>
      <c r="BL40" s="395">
        <v>0</v>
      </c>
      <c r="BM40" s="395">
        <v>0</v>
      </c>
      <c r="BN40" s="396">
        <f t="shared" si="45"/>
        <v>0</v>
      </c>
      <c r="BO40" s="396">
        <f t="shared" si="46"/>
        <v>0</v>
      </c>
      <c r="BP40" s="395">
        <v>0</v>
      </c>
      <c r="BQ40" s="395">
        <v>0</v>
      </c>
      <c r="BR40" s="395">
        <v>0</v>
      </c>
      <c r="BS40" s="396">
        <f t="shared" si="47"/>
        <v>0</v>
      </c>
      <c r="BT40" s="396">
        <f t="shared" si="48"/>
        <v>0</v>
      </c>
      <c r="BU40" s="395">
        <v>0</v>
      </c>
      <c r="BV40" s="395">
        <v>0</v>
      </c>
      <c r="BW40" s="395">
        <v>0</v>
      </c>
      <c r="BX40" s="396">
        <f t="shared" si="49"/>
        <v>0</v>
      </c>
      <c r="BY40" s="396">
        <f t="shared" si="50"/>
        <v>0</v>
      </c>
      <c r="BZ40" s="395">
        <v>138802701</v>
      </c>
      <c r="CA40" s="395">
        <v>138802701</v>
      </c>
      <c r="CB40" s="395">
        <v>110573618</v>
      </c>
      <c r="CC40" s="396">
        <f t="shared" si="51"/>
        <v>1</v>
      </c>
      <c r="CD40" s="396">
        <f t="shared" si="52"/>
        <v>0.79662439710016886</v>
      </c>
      <c r="CE40" s="395">
        <f t="shared" si="53"/>
        <v>341509279</v>
      </c>
      <c r="CF40" s="395">
        <f t="shared" si="54"/>
        <v>341509279</v>
      </c>
      <c r="CG40" s="395">
        <f t="shared" si="55"/>
        <v>308461826</v>
      </c>
      <c r="CH40" s="396">
        <f t="shared" si="56"/>
        <v>1</v>
      </c>
      <c r="CI40" s="396">
        <f t="shared" si="57"/>
        <v>0.90323117106285122</v>
      </c>
    </row>
    <row r="41" spans="2:87" ht="15.75">
      <c r="B41" s="158">
        <v>8141</v>
      </c>
      <c r="C41" s="140">
        <f t="shared" si="29"/>
        <v>30</v>
      </c>
      <c r="D41" s="388" t="s">
        <v>1256</v>
      </c>
      <c r="E41" s="389" t="s">
        <v>46</v>
      </c>
      <c r="F41" s="390">
        <v>1905014</v>
      </c>
      <c r="G41" s="391">
        <v>108</v>
      </c>
      <c r="H41" s="392">
        <v>484828421</v>
      </c>
      <c r="I41" s="392">
        <f t="shared" si="30"/>
        <v>550403349</v>
      </c>
      <c r="J41" s="392">
        <f t="shared" si="31"/>
        <v>1035231770</v>
      </c>
      <c r="K41" s="392">
        <f t="shared" si="32"/>
        <v>936800607</v>
      </c>
      <c r="L41" s="392">
        <f t="shared" si="33"/>
        <v>1035231770</v>
      </c>
      <c r="M41" s="393">
        <f t="shared" si="34"/>
        <v>1</v>
      </c>
      <c r="N41" s="392">
        <f t="shared" si="35"/>
        <v>936800607</v>
      </c>
      <c r="O41" s="392">
        <f t="shared" si="36"/>
        <v>936800607</v>
      </c>
      <c r="P41" s="393">
        <f t="shared" si="37"/>
        <v>0.90491871882950425</v>
      </c>
      <c r="Q41" s="401">
        <f t="shared" si="38"/>
        <v>98431163</v>
      </c>
      <c r="R41" s="394">
        <v>0</v>
      </c>
      <c r="S41" s="394">
        <v>0</v>
      </c>
      <c r="T41" s="394">
        <v>0</v>
      </c>
      <c r="U41" s="394">
        <v>0</v>
      </c>
      <c r="V41" s="394">
        <v>0</v>
      </c>
      <c r="W41" s="394">
        <v>404996284</v>
      </c>
      <c r="X41" s="394">
        <v>442474906</v>
      </c>
      <c r="Y41" s="394">
        <v>442474906</v>
      </c>
      <c r="Z41" s="394">
        <v>199113709</v>
      </c>
      <c r="AA41" s="394">
        <v>199113709</v>
      </c>
      <c r="AB41" s="394">
        <v>0</v>
      </c>
      <c r="AC41" s="394">
        <v>294582445</v>
      </c>
      <c r="AD41" s="394">
        <v>294582445</v>
      </c>
      <c r="AE41" s="394">
        <v>116685140</v>
      </c>
      <c r="AF41" s="394">
        <v>116685140</v>
      </c>
      <c r="AG41" s="394">
        <v>366660261</v>
      </c>
      <c r="AH41" s="394">
        <v>166032900</v>
      </c>
      <c r="AI41" s="394">
        <v>166032900</v>
      </c>
      <c r="AJ41" s="394">
        <v>238720003</v>
      </c>
      <c r="AK41" s="394">
        <v>238720003</v>
      </c>
      <c r="AL41" s="394">
        <v>-221253196</v>
      </c>
      <c r="AM41" s="394">
        <v>0</v>
      </c>
      <c r="AN41" s="394">
        <v>0</v>
      </c>
      <c r="AO41" s="394">
        <v>184674531</v>
      </c>
      <c r="AP41" s="394">
        <v>184674531</v>
      </c>
      <c r="AQ41" s="394">
        <v>0</v>
      </c>
      <c r="AR41" s="394">
        <v>33710356</v>
      </c>
      <c r="AS41" s="394">
        <v>132141519</v>
      </c>
      <c r="AT41" s="394">
        <v>197607224</v>
      </c>
      <c r="AU41" s="394">
        <v>197607224</v>
      </c>
      <c r="AV41" s="395">
        <v>616969940</v>
      </c>
      <c r="AW41" s="395">
        <v>616969940</v>
      </c>
      <c r="AX41" s="395">
        <v>602507839</v>
      </c>
      <c r="AY41" s="396">
        <f t="shared" si="39"/>
        <v>1</v>
      </c>
      <c r="AZ41" s="396">
        <f t="shared" si="40"/>
        <v>0.97655947224916662</v>
      </c>
      <c r="BA41" s="395">
        <v>0</v>
      </c>
      <c r="BB41" s="395">
        <v>0</v>
      </c>
      <c r="BC41" s="395">
        <v>0</v>
      </c>
      <c r="BD41" s="396">
        <f t="shared" si="41"/>
        <v>0</v>
      </c>
      <c r="BE41" s="396">
        <f t="shared" si="42"/>
        <v>0</v>
      </c>
      <c r="BF41" s="395">
        <v>0</v>
      </c>
      <c r="BG41" s="395">
        <v>0</v>
      </c>
      <c r="BH41" s="395">
        <v>0</v>
      </c>
      <c r="BI41" s="396">
        <f t="shared" si="43"/>
        <v>0</v>
      </c>
      <c r="BJ41" s="396">
        <f t="shared" si="44"/>
        <v>0</v>
      </c>
      <c r="BK41" s="395">
        <v>0</v>
      </c>
      <c r="BL41" s="395">
        <v>0</v>
      </c>
      <c r="BM41" s="395">
        <v>0</v>
      </c>
      <c r="BN41" s="396">
        <f t="shared" si="45"/>
        <v>0</v>
      </c>
      <c r="BO41" s="396">
        <f t="shared" si="46"/>
        <v>0</v>
      </c>
      <c r="BP41" s="395">
        <v>0</v>
      </c>
      <c r="BQ41" s="395">
        <v>0</v>
      </c>
      <c r="BR41" s="395">
        <v>0</v>
      </c>
      <c r="BS41" s="396">
        <f t="shared" si="47"/>
        <v>0</v>
      </c>
      <c r="BT41" s="396">
        <f t="shared" si="48"/>
        <v>0</v>
      </c>
      <c r="BU41" s="395">
        <v>0</v>
      </c>
      <c r="BV41" s="395">
        <v>0</v>
      </c>
      <c r="BW41" s="395">
        <v>0</v>
      </c>
      <c r="BX41" s="396">
        <f t="shared" si="49"/>
        <v>0</v>
      </c>
      <c r="BY41" s="396">
        <f t="shared" si="50"/>
        <v>0</v>
      </c>
      <c r="BZ41" s="395">
        <v>418261830</v>
      </c>
      <c r="CA41" s="395">
        <v>418261830</v>
      </c>
      <c r="CB41" s="395">
        <v>334292768</v>
      </c>
      <c r="CC41" s="396">
        <f t="shared" si="51"/>
        <v>1</v>
      </c>
      <c r="CD41" s="396">
        <f t="shared" si="52"/>
        <v>0.79924282834988791</v>
      </c>
      <c r="CE41" s="395">
        <f t="shared" si="53"/>
        <v>1035231770</v>
      </c>
      <c r="CF41" s="395">
        <f t="shared" si="54"/>
        <v>1035231770</v>
      </c>
      <c r="CG41" s="395">
        <f t="shared" si="55"/>
        <v>936800607</v>
      </c>
      <c r="CH41" s="396">
        <f t="shared" si="56"/>
        <v>1</v>
      </c>
      <c r="CI41" s="396">
        <f t="shared" si="57"/>
        <v>0.90491871882950425</v>
      </c>
    </row>
    <row r="42" spans="2:87" ht="15.75">
      <c r="B42" s="158">
        <v>8141</v>
      </c>
      <c r="C42" s="140">
        <f t="shared" si="29"/>
        <v>31</v>
      </c>
      <c r="D42" s="388" t="s">
        <v>1257</v>
      </c>
      <c r="E42" s="389" t="s">
        <v>46</v>
      </c>
      <c r="F42" s="390">
        <v>1905014</v>
      </c>
      <c r="G42" s="391">
        <v>107</v>
      </c>
      <c r="H42" s="392">
        <v>33405000</v>
      </c>
      <c r="I42" s="392">
        <f t="shared" si="30"/>
        <v>87919893</v>
      </c>
      <c r="J42" s="392">
        <f t="shared" si="31"/>
        <v>121324893</v>
      </c>
      <c r="K42" s="392">
        <f t="shared" si="32"/>
        <v>85551919</v>
      </c>
      <c r="L42" s="392">
        <f t="shared" si="33"/>
        <v>121324893</v>
      </c>
      <c r="M42" s="393">
        <f t="shared" si="34"/>
        <v>1</v>
      </c>
      <c r="N42" s="392">
        <f t="shared" si="35"/>
        <v>85551919</v>
      </c>
      <c r="O42" s="392">
        <f t="shared" si="36"/>
        <v>85551919</v>
      </c>
      <c r="P42" s="393">
        <f t="shared" si="37"/>
        <v>0.7051472858088571</v>
      </c>
      <c r="Q42" s="401">
        <f t="shared" si="38"/>
        <v>35772974</v>
      </c>
      <c r="R42" s="394">
        <v>0</v>
      </c>
      <c r="S42" s="394">
        <v>0</v>
      </c>
      <c r="T42" s="394">
        <v>0</v>
      </c>
      <c r="U42" s="394">
        <v>0</v>
      </c>
      <c r="V42" s="394">
        <v>0</v>
      </c>
      <c r="W42" s="394">
        <v>0</v>
      </c>
      <c r="X42" s="394">
        <v>0</v>
      </c>
      <c r="Y42" s="394">
        <v>0</v>
      </c>
      <c r="Z42" s="394">
        <v>0</v>
      </c>
      <c r="AA42" s="394">
        <v>0</v>
      </c>
      <c r="AB42" s="394">
        <v>0</v>
      </c>
      <c r="AC42" s="394">
        <v>0</v>
      </c>
      <c r="AD42" s="394">
        <v>0</v>
      </c>
      <c r="AE42" s="394">
        <v>0</v>
      </c>
      <c r="AF42" s="394">
        <v>0</v>
      </c>
      <c r="AG42" s="394">
        <v>87919893</v>
      </c>
      <c r="AH42" s="394">
        <v>117226524</v>
      </c>
      <c r="AI42" s="394">
        <v>117226524</v>
      </c>
      <c r="AJ42" s="394">
        <v>0</v>
      </c>
      <c r="AK42" s="394">
        <v>0</v>
      </c>
      <c r="AL42" s="394">
        <v>0</v>
      </c>
      <c r="AM42" s="394">
        <v>0</v>
      </c>
      <c r="AN42" s="394">
        <v>0</v>
      </c>
      <c r="AO42" s="394">
        <v>52751936</v>
      </c>
      <c r="AP42" s="394">
        <v>52751936</v>
      </c>
      <c r="AQ42" s="394">
        <v>0</v>
      </c>
      <c r="AR42" s="394">
        <v>-31674605</v>
      </c>
      <c r="AS42" s="394">
        <v>4098369</v>
      </c>
      <c r="AT42" s="394">
        <v>32799983</v>
      </c>
      <c r="AU42" s="394">
        <v>32799983</v>
      </c>
      <c r="AV42" s="395">
        <v>0</v>
      </c>
      <c r="AW42" s="395">
        <v>0</v>
      </c>
      <c r="AX42" s="395">
        <v>0</v>
      </c>
      <c r="AY42" s="396">
        <f t="shared" si="39"/>
        <v>0</v>
      </c>
      <c r="AZ42" s="396">
        <f t="shared" si="40"/>
        <v>0</v>
      </c>
      <c r="BA42" s="395">
        <v>0</v>
      </c>
      <c r="BB42" s="395">
        <v>0</v>
      </c>
      <c r="BC42" s="395">
        <v>0</v>
      </c>
      <c r="BD42" s="396">
        <f t="shared" si="41"/>
        <v>0</v>
      </c>
      <c r="BE42" s="396">
        <f t="shared" si="42"/>
        <v>0</v>
      </c>
      <c r="BF42" s="395">
        <v>0</v>
      </c>
      <c r="BG42" s="395">
        <v>0</v>
      </c>
      <c r="BH42" s="395">
        <v>0</v>
      </c>
      <c r="BI42" s="396">
        <f t="shared" si="43"/>
        <v>0</v>
      </c>
      <c r="BJ42" s="396">
        <f t="shared" si="44"/>
        <v>0</v>
      </c>
      <c r="BK42" s="395">
        <v>33405000</v>
      </c>
      <c r="BL42" s="395">
        <v>33405000</v>
      </c>
      <c r="BM42" s="395">
        <v>13187984</v>
      </c>
      <c r="BN42" s="396">
        <f t="shared" si="45"/>
        <v>1</v>
      </c>
      <c r="BO42" s="396">
        <f t="shared" si="46"/>
        <v>0.39479071995210296</v>
      </c>
      <c r="BP42" s="395">
        <v>0</v>
      </c>
      <c r="BQ42" s="395">
        <v>0</v>
      </c>
      <c r="BR42" s="395">
        <v>0</v>
      </c>
      <c r="BS42" s="396">
        <f t="shared" si="47"/>
        <v>0</v>
      </c>
      <c r="BT42" s="396">
        <f t="shared" si="48"/>
        <v>0</v>
      </c>
      <c r="BU42" s="395">
        <v>0</v>
      </c>
      <c r="BV42" s="395">
        <v>0</v>
      </c>
      <c r="BW42" s="395">
        <v>0</v>
      </c>
      <c r="BX42" s="396">
        <f t="shared" si="49"/>
        <v>0</v>
      </c>
      <c r="BY42" s="396">
        <f t="shared" si="50"/>
        <v>0</v>
      </c>
      <c r="BZ42" s="395">
        <v>87919893</v>
      </c>
      <c r="CA42" s="395">
        <v>87919893</v>
      </c>
      <c r="CB42" s="395">
        <v>72363935</v>
      </c>
      <c r="CC42" s="396">
        <f t="shared" si="51"/>
        <v>1</v>
      </c>
      <c r="CD42" s="396">
        <f t="shared" si="52"/>
        <v>0.82306668639826486</v>
      </c>
      <c r="CE42" s="395">
        <f t="shared" si="53"/>
        <v>121324893</v>
      </c>
      <c r="CF42" s="395">
        <f t="shared" si="54"/>
        <v>121324893</v>
      </c>
      <c r="CG42" s="395">
        <f t="shared" si="55"/>
        <v>85551919</v>
      </c>
      <c r="CH42" s="396">
        <f t="shared" si="56"/>
        <v>1</v>
      </c>
      <c r="CI42" s="396">
        <f t="shared" si="57"/>
        <v>0.7051472858088571</v>
      </c>
    </row>
    <row r="43" spans="2:87" ht="15.75">
      <c r="B43" s="158">
        <v>8141</v>
      </c>
      <c r="C43" s="140">
        <f t="shared" si="29"/>
        <v>31</v>
      </c>
      <c r="D43" s="388" t="s">
        <v>1257</v>
      </c>
      <c r="E43" s="389" t="s">
        <v>46</v>
      </c>
      <c r="F43" s="390">
        <v>1905054</v>
      </c>
      <c r="G43" s="391">
        <v>103</v>
      </c>
      <c r="H43" s="392">
        <v>0</v>
      </c>
      <c r="I43" s="392">
        <f t="shared" si="30"/>
        <v>28905115</v>
      </c>
      <c r="J43" s="392">
        <f t="shared" si="31"/>
        <v>28905115</v>
      </c>
      <c r="K43" s="392">
        <f t="shared" si="32"/>
        <v>0</v>
      </c>
      <c r="L43" s="392">
        <f t="shared" si="33"/>
        <v>28905115</v>
      </c>
      <c r="M43" s="393">
        <f t="shared" si="34"/>
        <v>1</v>
      </c>
      <c r="N43" s="392">
        <f t="shared" si="35"/>
        <v>0</v>
      </c>
      <c r="O43" s="392">
        <f t="shared" si="36"/>
        <v>0</v>
      </c>
      <c r="P43" s="393">
        <f t="shared" si="37"/>
        <v>0</v>
      </c>
      <c r="Q43" s="401">
        <f t="shared" si="38"/>
        <v>28905115</v>
      </c>
      <c r="R43" s="394">
        <v>0</v>
      </c>
      <c r="S43" s="394">
        <v>0</v>
      </c>
      <c r="T43" s="394">
        <v>0</v>
      </c>
      <c r="U43" s="394">
        <v>0</v>
      </c>
      <c r="V43" s="394">
        <v>0</v>
      </c>
      <c r="W43" s="394">
        <v>0</v>
      </c>
      <c r="X43" s="394">
        <v>0</v>
      </c>
      <c r="Y43" s="394">
        <v>0</v>
      </c>
      <c r="Z43" s="394">
        <v>0</v>
      </c>
      <c r="AA43" s="394">
        <v>0</v>
      </c>
      <c r="AB43" s="394">
        <v>0</v>
      </c>
      <c r="AC43" s="394">
        <v>0</v>
      </c>
      <c r="AD43" s="394">
        <v>0</v>
      </c>
      <c r="AE43" s="394">
        <v>0</v>
      </c>
      <c r="AF43" s="394">
        <v>0</v>
      </c>
      <c r="AG43" s="394">
        <v>0</v>
      </c>
      <c r="AH43" s="394">
        <v>0</v>
      </c>
      <c r="AI43" s="394">
        <v>0</v>
      </c>
      <c r="AJ43" s="394">
        <v>0</v>
      </c>
      <c r="AK43" s="394">
        <v>0</v>
      </c>
      <c r="AL43" s="394">
        <v>28905115</v>
      </c>
      <c r="AM43" s="394">
        <v>0</v>
      </c>
      <c r="AN43" s="394">
        <v>0</v>
      </c>
      <c r="AO43" s="394">
        <v>0</v>
      </c>
      <c r="AP43" s="394">
        <v>0</v>
      </c>
      <c r="AQ43" s="394">
        <v>0</v>
      </c>
      <c r="AR43" s="394">
        <v>0</v>
      </c>
      <c r="AS43" s="394">
        <v>28905115</v>
      </c>
      <c r="AT43" s="394">
        <v>0</v>
      </c>
      <c r="AU43" s="394">
        <v>0</v>
      </c>
      <c r="AV43" s="395">
        <v>0</v>
      </c>
      <c r="AW43" s="395">
        <v>0</v>
      </c>
      <c r="AX43" s="395">
        <v>0</v>
      </c>
      <c r="AY43" s="396">
        <f t="shared" si="39"/>
        <v>0</v>
      </c>
      <c r="AZ43" s="396">
        <f t="shared" si="40"/>
        <v>0</v>
      </c>
      <c r="BA43" s="395">
        <v>0</v>
      </c>
      <c r="BB43" s="395">
        <v>0</v>
      </c>
      <c r="BC43" s="395">
        <v>0</v>
      </c>
      <c r="BD43" s="396">
        <f t="shared" si="41"/>
        <v>0</v>
      </c>
      <c r="BE43" s="396">
        <f t="shared" si="42"/>
        <v>0</v>
      </c>
      <c r="BF43" s="395">
        <v>0</v>
      </c>
      <c r="BG43" s="395">
        <v>0</v>
      </c>
      <c r="BH43" s="395">
        <v>0</v>
      </c>
      <c r="BI43" s="396">
        <f t="shared" si="43"/>
        <v>0</v>
      </c>
      <c r="BJ43" s="396">
        <f t="shared" si="44"/>
        <v>0</v>
      </c>
      <c r="BK43" s="395">
        <v>28905115</v>
      </c>
      <c r="BL43" s="395">
        <v>28905115</v>
      </c>
      <c r="BM43" s="395">
        <v>0</v>
      </c>
      <c r="BN43" s="396">
        <f t="shared" si="45"/>
        <v>1</v>
      </c>
      <c r="BO43" s="396">
        <f t="shared" si="46"/>
        <v>0</v>
      </c>
      <c r="BP43" s="395">
        <v>0</v>
      </c>
      <c r="BQ43" s="395">
        <v>0</v>
      </c>
      <c r="BR43" s="395">
        <v>0</v>
      </c>
      <c r="BS43" s="396">
        <f t="shared" si="47"/>
        <v>0</v>
      </c>
      <c r="BT43" s="396">
        <f t="shared" si="48"/>
        <v>0</v>
      </c>
      <c r="BU43" s="395">
        <v>0</v>
      </c>
      <c r="BV43" s="395">
        <v>0</v>
      </c>
      <c r="BW43" s="395">
        <v>0</v>
      </c>
      <c r="BX43" s="396">
        <f t="shared" si="49"/>
        <v>0</v>
      </c>
      <c r="BY43" s="396">
        <f t="shared" si="50"/>
        <v>0</v>
      </c>
      <c r="BZ43" s="395">
        <v>0</v>
      </c>
      <c r="CA43" s="395">
        <v>0</v>
      </c>
      <c r="CB43" s="395">
        <v>0</v>
      </c>
      <c r="CC43" s="396">
        <f t="shared" si="51"/>
        <v>0</v>
      </c>
      <c r="CD43" s="396">
        <f t="shared" si="52"/>
        <v>0</v>
      </c>
      <c r="CE43" s="395">
        <f t="shared" si="53"/>
        <v>28905115</v>
      </c>
      <c r="CF43" s="395">
        <f t="shared" si="54"/>
        <v>28905115</v>
      </c>
      <c r="CG43" s="395">
        <f t="shared" si="55"/>
        <v>0</v>
      </c>
      <c r="CH43" s="396">
        <f t="shared" si="56"/>
        <v>1</v>
      </c>
      <c r="CI43" s="396">
        <f t="shared" si="57"/>
        <v>0</v>
      </c>
    </row>
    <row r="44" spans="2:87" ht="15.75">
      <c r="B44" s="158">
        <v>8141</v>
      </c>
      <c r="C44" s="140">
        <f t="shared" si="29"/>
        <v>32</v>
      </c>
      <c r="D44" s="388" t="s">
        <v>1258</v>
      </c>
      <c r="E44" s="389" t="s">
        <v>46</v>
      </c>
      <c r="F44" s="390">
        <v>1905049</v>
      </c>
      <c r="G44" s="391">
        <v>105</v>
      </c>
      <c r="H44" s="392">
        <v>1606738585</v>
      </c>
      <c r="I44" s="392">
        <f t="shared" si="30"/>
        <v>2318764782</v>
      </c>
      <c r="J44" s="392">
        <f t="shared" si="31"/>
        <v>3925503367</v>
      </c>
      <c r="K44" s="392">
        <f t="shared" si="32"/>
        <v>3563258150</v>
      </c>
      <c r="L44" s="392">
        <f t="shared" si="33"/>
        <v>3925503367</v>
      </c>
      <c r="M44" s="393">
        <f t="shared" si="34"/>
        <v>1</v>
      </c>
      <c r="N44" s="392">
        <f t="shared" si="35"/>
        <v>3563258150</v>
      </c>
      <c r="O44" s="392">
        <f t="shared" si="36"/>
        <v>3563258150</v>
      </c>
      <c r="P44" s="393">
        <f t="shared" si="37"/>
        <v>0.9077200595354884</v>
      </c>
      <c r="Q44" s="401">
        <f t="shared" si="38"/>
        <v>362245217</v>
      </c>
      <c r="R44" s="394">
        <v>-275654737</v>
      </c>
      <c r="S44" s="394">
        <v>0</v>
      </c>
      <c r="T44" s="394">
        <v>0</v>
      </c>
      <c r="U44" s="394">
        <v>0</v>
      </c>
      <c r="V44" s="394">
        <v>0</v>
      </c>
      <c r="W44" s="394">
        <v>2081775305</v>
      </c>
      <c r="X44" s="394">
        <v>1331083848</v>
      </c>
      <c r="Y44" s="394">
        <v>1331083848</v>
      </c>
      <c r="Z44" s="394">
        <v>598987733</v>
      </c>
      <c r="AA44" s="394">
        <v>598987733</v>
      </c>
      <c r="AB44" s="394">
        <v>0</v>
      </c>
      <c r="AC44" s="394">
        <v>754840107</v>
      </c>
      <c r="AD44" s="394">
        <v>754840107</v>
      </c>
      <c r="AE44" s="394">
        <v>351147000</v>
      </c>
      <c r="AF44" s="394">
        <v>351147000</v>
      </c>
      <c r="AG44" s="394">
        <v>0</v>
      </c>
      <c r="AH44" s="394">
        <v>1098822393</v>
      </c>
      <c r="AI44" s="394">
        <v>1098822393</v>
      </c>
      <c r="AJ44" s="394">
        <v>647208751</v>
      </c>
      <c r="AK44" s="394">
        <v>647208751</v>
      </c>
      <c r="AL44" s="394">
        <v>512644214</v>
      </c>
      <c r="AM44" s="394">
        <v>0</v>
      </c>
      <c r="AN44" s="394">
        <v>0</v>
      </c>
      <c r="AO44" s="394">
        <v>794935842</v>
      </c>
      <c r="AP44" s="394">
        <v>794935842</v>
      </c>
      <c r="AQ44" s="394">
        <v>0</v>
      </c>
      <c r="AR44" s="394">
        <v>378511802</v>
      </c>
      <c r="AS44" s="394">
        <v>740757019</v>
      </c>
      <c r="AT44" s="394">
        <v>1170978824</v>
      </c>
      <c r="AU44" s="394">
        <v>1170978824</v>
      </c>
      <c r="AV44" s="395">
        <v>1331083848</v>
      </c>
      <c r="AW44" s="395">
        <v>1331083848</v>
      </c>
      <c r="AX44" s="395">
        <v>1316948446</v>
      </c>
      <c r="AY44" s="396">
        <f t="shared" si="39"/>
        <v>1</v>
      </c>
      <c r="AZ44" s="396">
        <f t="shared" si="40"/>
        <v>0.98938053224728184</v>
      </c>
      <c r="BA44" s="395">
        <v>0</v>
      </c>
      <c r="BB44" s="395">
        <v>0</v>
      </c>
      <c r="BC44" s="395">
        <v>0</v>
      </c>
      <c r="BD44" s="396">
        <f t="shared" si="41"/>
        <v>0</v>
      </c>
      <c r="BE44" s="396">
        <f t="shared" si="42"/>
        <v>0</v>
      </c>
      <c r="BF44" s="395">
        <v>0</v>
      </c>
      <c r="BG44" s="395">
        <v>0</v>
      </c>
      <c r="BH44" s="395">
        <v>0</v>
      </c>
      <c r="BI44" s="396">
        <f t="shared" si="43"/>
        <v>0</v>
      </c>
      <c r="BJ44" s="396">
        <f t="shared" si="44"/>
        <v>0</v>
      </c>
      <c r="BK44" s="395">
        <v>1376081470</v>
      </c>
      <c r="BL44" s="395">
        <v>1376081470</v>
      </c>
      <c r="BM44" s="395">
        <v>1240574543</v>
      </c>
      <c r="BN44" s="396">
        <f t="shared" si="45"/>
        <v>1</v>
      </c>
      <c r="BO44" s="396">
        <f t="shared" si="46"/>
        <v>0.90152695901064639</v>
      </c>
      <c r="BP44" s="395">
        <v>0</v>
      </c>
      <c r="BQ44" s="395">
        <v>0</v>
      </c>
      <c r="BR44" s="395">
        <v>0</v>
      </c>
      <c r="BS44" s="396">
        <f t="shared" si="47"/>
        <v>0</v>
      </c>
      <c r="BT44" s="396">
        <f t="shared" si="48"/>
        <v>0</v>
      </c>
      <c r="BU44" s="395">
        <v>0</v>
      </c>
      <c r="BV44" s="395">
        <v>0</v>
      </c>
      <c r="BW44" s="395">
        <v>0</v>
      </c>
      <c r="BX44" s="396">
        <f t="shared" si="49"/>
        <v>0</v>
      </c>
      <c r="BY44" s="396">
        <f t="shared" si="50"/>
        <v>0</v>
      </c>
      <c r="BZ44" s="395">
        <v>1218338049</v>
      </c>
      <c r="CA44" s="395">
        <v>1218338049</v>
      </c>
      <c r="CB44" s="395">
        <v>1005735161</v>
      </c>
      <c r="CC44" s="396">
        <f t="shared" si="51"/>
        <v>1</v>
      </c>
      <c r="CD44" s="396">
        <f t="shared" si="52"/>
        <v>0.82549762098089086</v>
      </c>
      <c r="CE44" s="395">
        <f t="shared" si="53"/>
        <v>3925503367</v>
      </c>
      <c r="CF44" s="395">
        <f t="shared" si="54"/>
        <v>3925503367</v>
      </c>
      <c r="CG44" s="395">
        <f t="shared" si="55"/>
        <v>3563258150</v>
      </c>
      <c r="CH44" s="396">
        <f t="shared" si="56"/>
        <v>1</v>
      </c>
      <c r="CI44" s="396">
        <f t="shared" si="57"/>
        <v>0.9077200595354884</v>
      </c>
    </row>
    <row r="45" spans="2:87" ht="15.75">
      <c r="B45" s="158">
        <v>8141</v>
      </c>
      <c r="C45" s="140">
        <f t="shared" si="29"/>
        <v>32</v>
      </c>
      <c r="D45" s="388" t="s">
        <v>1259</v>
      </c>
      <c r="E45" s="389" t="s">
        <v>46</v>
      </c>
      <c r="F45" s="390">
        <v>1905049</v>
      </c>
      <c r="G45" s="391">
        <v>105</v>
      </c>
      <c r="H45" s="392">
        <v>211958655</v>
      </c>
      <c r="I45" s="392">
        <f t="shared" si="30"/>
        <v>234643695</v>
      </c>
      <c r="J45" s="392">
        <f t="shared" si="31"/>
        <v>446602350</v>
      </c>
      <c r="K45" s="392">
        <f t="shared" si="32"/>
        <v>413122748</v>
      </c>
      <c r="L45" s="392">
        <f t="shared" si="33"/>
        <v>446602350</v>
      </c>
      <c r="M45" s="393">
        <f t="shared" si="34"/>
        <v>1</v>
      </c>
      <c r="N45" s="392">
        <f t="shared" si="35"/>
        <v>413122748</v>
      </c>
      <c r="O45" s="392">
        <f t="shared" si="36"/>
        <v>413122748</v>
      </c>
      <c r="P45" s="393">
        <f t="shared" si="37"/>
        <v>0.92503487274529572</v>
      </c>
      <c r="Q45" s="401">
        <f t="shared" si="38"/>
        <v>33479602</v>
      </c>
      <c r="R45" s="394">
        <v>0</v>
      </c>
      <c r="S45" s="394">
        <v>0</v>
      </c>
      <c r="T45" s="394">
        <v>0</v>
      </c>
      <c r="U45" s="394">
        <v>0</v>
      </c>
      <c r="V45" s="394">
        <v>0</v>
      </c>
      <c r="W45" s="394">
        <v>194005278</v>
      </c>
      <c r="X45" s="394">
        <v>211958655</v>
      </c>
      <c r="Y45" s="394">
        <v>211958655</v>
      </c>
      <c r="Z45" s="394">
        <v>95381394</v>
      </c>
      <c r="AA45" s="394">
        <v>95381394</v>
      </c>
      <c r="AB45" s="394">
        <v>0</v>
      </c>
      <c r="AC45" s="394">
        <v>135452871</v>
      </c>
      <c r="AD45" s="394">
        <v>135452871</v>
      </c>
      <c r="AE45" s="394">
        <v>55861415</v>
      </c>
      <c r="AF45" s="394">
        <v>55861415</v>
      </c>
      <c r="AG45" s="394">
        <v>169286591</v>
      </c>
      <c r="AH45" s="394">
        <v>0</v>
      </c>
      <c r="AI45" s="394">
        <v>0</v>
      </c>
      <c r="AJ45" s="394">
        <v>111297108</v>
      </c>
      <c r="AK45" s="394">
        <v>111297108</v>
      </c>
      <c r="AL45" s="394">
        <v>-128648174</v>
      </c>
      <c r="AM45" s="394">
        <v>0</v>
      </c>
      <c r="AN45" s="394">
        <v>0</v>
      </c>
      <c r="AO45" s="394">
        <v>51392007</v>
      </c>
      <c r="AP45" s="394">
        <v>51392007</v>
      </c>
      <c r="AQ45" s="394">
        <v>0</v>
      </c>
      <c r="AR45" s="394">
        <v>65711222</v>
      </c>
      <c r="AS45" s="394">
        <v>99190824</v>
      </c>
      <c r="AT45" s="394">
        <v>99190824</v>
      </c>
      <c r="AU45" s="394">
        <v>99190824</v>
      </c>
      <c r="AV45" s="395">
        <v>211958655</v>
      </c>
      <c r="AW45" s="395">
        <v>211958655</v>
      </c>
      <c r="AX45" s="395">
        <v>209702325</v>
      </c>
      <c r="AY45" s="396">
        <f t="shared" si="39"/>
        <v>1</v>
      </c>
      <c r="AZ45" s="396">
        <f t="shared" si="40"/>
        <v>0.98935485790849165</v>
      </c>
      <c r="BA45" s="395">
        <v>0</v>
      </c>
      <c r="BB45" s="395">
        <v>0</v>
      </c>
      <c r="BC45" s="395">
        <v>0</v>
      </c>
      <c r="BD45" s="396">
        <f t="shared" si="41"/>
        <v>0</v>
      </c>
      <c r="BE45" s="396">
        <f t="shared" si="42"/>
        <v>0</v>
      </c>
      <c r="BF45" s="395">
        <v>0</v>
      </c>
      <c r="BG45" s="395">
        <v>0</v>
      </c>
      <c r="BH45" s="395">
        <v>0</v>
      </c>
      <c r="BI45" s="396">
        <f t="shared" si="43"/>
        <v>0</v>
      </c>
      <c r="BJ45" s="396">
        <f t="shared" si="44"/>
        <v>0</v>
      </c>
      <c r="BK45" s="395">
        <v>40638417</v>
      </c>
      <c r="BL45" s="395">
        <v>40638417</v>
      </c>
      <c r="BM45" s="395">
        <v>40638417</v>
      </c>
      <c r="BN45" s="396">
        <f t="shared" si="45"/>
        <v>1</v>
      </c>
      <c r="BO45" s="396">
        <f t="shared" si="46"/>
        <v>1</v>
      </c>
      <c r="BP45" s="395">
        <v>0</v>
      </c>
      <c r="BQ45" s="395">
        <v>0</v>
      </c>
      <c r="BR45" s="395">
        <v>0</v>
      </c>
      <c r="BS45" s="396">
        <f t="shared" si="47"/>
        <v>0</v>
      </c>
      <c r="BT45" s="396">
        <f t="shared" si="48"/>
        <v>0</v>
      </c>
      <c r="BU45" s="395">
        <v>0</v>
      </c>
      <c r="BV45" s="395">
        <v>0</v>
      </c>
      <c r="BW45" s="395">
        <v>0</v>
      </c>
      <c r="BX45" s="396">
        <f t="shared" si="49"/>
        <v>0</v>
      </c>
      <c r="BY45" s="396">
        <f t="shared" si="50"/>
        <v>0</v>
      </c>
      <c r="BZ45" s="395">
        <v>194005278</v>
      </c>
      <c r="CA45" s="395">
        <v>194005278</v>
      </c>
      <c r="CB45" s="395">
        <v>162782006</v>
      </c>
      <c r="CC45" s="396">
        <f t="shared" si="51"/>
        <v>1</v>
      </c>
      <c r="CD45" s="396">
        <f t="shared" si="52"/>
        <v>0.83905967754135014</v>
      </c>
      <c r="CE45" s="395">
        <f t="shared" si="53"/>
        <v>446602350</v>
      </c>
      <c r="CF45" s="395">
        <f t="shared" si="54"/>
        <v>446602350</v>
      </c>
      <c r="CG45" s="395">
        <f t="shared" si="55"/>
        <v>413122748</v>
      </c>
      <c r="CH45" s="396">
        <f t="shared" si="56"/>
        <v>1</v>
      </c>
      <c r="CI45" s="396">
        <f t="shared" si="57"/>
        <v>0.92503487274529572</v>
      </c>
    </row>
    <row r="46" spans="2:87" ht="15.75">
      <c r="B46" s="158">
        <v>8141</v>
      </c>
      <c r="C46" s="140">
        <f t="shared" si="29"/>
        <v>32</v>
      </c>
      <c r="D46" s="388" t="s">
        <v>1260</v>
      </c>
      <c r="E46" s="389" t="s">
        <v>46</v>
      </c>
      <c r="F46" s="390">
        <v>1905049</v>
      </c>
      <c r="G46" s="391">
        <v>105</v>
      </c>
      <c r="H46" s="392">
        <v>1201098602</v>
      </c>
      <c r="I46" s="392">
        <f t="shared" si="30"/>
        <v>1270808910</v>
      </c>
      <c r="J46" s="392">
        <f t="shared" si="31"/>
        <v>2471907512</v>
      </c>
      <c r="K46" s="392">
        <f t="shared" si="32"/>
        <v>2228422502</v>
      </c>
      <c r="L46" s="392">
        <f t="shared" si="33"/>
        <v>2471907512</v>
      </c>
      <c r="M46" s="393">
        <f t="shared" si="34"/>
        <v>1</v>
      </c>
      <c r="N46" s="392">
        <f t="shared" si="35"/>
        <v>2228422502</v>
      </c>
      <c r="O46" s="392">
        <f t="shared" si="36"/>
        <v>2228422502</v>
      </c>
      <c r="P46" s="393">
        <f t="shared" si="37"/>
        <v>0.90149914233522499</v>
      </c>
      <c r="Q46" s="401">
        <f t="shared" si="38"/>
        <v>243485010</v>
      </c>
      <c r="R46" s="394">
        <v>0</v>
      </c>
      <c r="S46" s="394">
        <v>0</v>
      </c>
      <c r="T46" s="394">
        <v>0</v>
      </c>
      <c r="U46" s="394">
        <v>0</v>
      </c>
      <c r="V46" s="394">
        <v>0</v>
      </c>
      <c r="W46" s="394">
        <v>2058653174</v>
      </c>
      <c r="X46" s="394">
        <v>1201098602</v>
      </c>
      <c r="Y46" s="394">
        <v>1201098602</v>
      </c>
      <c r="Z46" s="394">
        <v>540494372</v>
      </c>
      <c r="AA46" s="394">
        <v>540494372</v>
      </c>
      <c r="AB46" s="394">
        <v>0</v>
      </c>
      <c r="AC46" s="394">
        <v>762941937</v>
      </c>
      <c r="AD46" s="394">
        <v>762941937</v>
      </c>
      <c r="AE46" s="394">
        <v>316547904</v>
      </c>
      <c r="AF46" s="394">
        <v>316547904</v>
      </c>
      <c r="AG46" s="394">
        <v>0</v>
      </c>
      <c r="AH46" s="394">
        <v>348415721</v>
      </c>
      <c r="AI46" s="394">
        <v>348415721</v>
      </c>
      <c r="AJ46" s="394">
        <v>628186395</v>
      </c>
      <c r="AK46" s="394">
        <v>628186395</v>
      </c>
      <c r="AL46" s="394">
        <v>-787844264</v>
      </c>
      <c r="AM46" s="394">
        <v>0</v>
      </c>
      <c r="AN46" s="394">
        <v>0</v>
      </c>
      <c r="AO46" s="394">
        <v>446973020</v>
      </c>
      <c r="AP46" s="394">
        <v>446973020</v>
      </c>
      <c r="AQ46" s="394">
        <v>0</v>
      </c>
      <c r="AR46" s="394">
        <v>-84033758</v>
      </c>
      <c r="AS46" s="394">
        <v>159451252</v>
      </c>
      <c r="AT46" s="394">
        <v>296220811</v>
      </c>
      <c r="AU46" s="394">
        <v>296220811</v>
      </c>
      <c r="AV46" s="395">
        <v>1201098602</v>
      </c>
      <c r="AW46" s="395">
        <v>1201098602</v>
      </c>
      <c r="AX46" s="395">
        <v>1188312745</v>
      </c>
      <c r="AY46" s="396">
        <f t="shared" si="39"/>
        <v>1</v>
      </c>
      <c r="AZ46" s="396">
        <f t="shared" si="40"/>
        <v>0.98935486480567891</v>
      </c>
      <c r="BA46" s="395">
        <v>0</v>
      </c>
      <c r="BB46" s="395">
        <v>0</v>
      </c>
      <c r="BC46" s="395">
        <v>0</v>
      </c>
      <c r="BD46" s="396">
        <f t="shared" si="41"/>
        <v>0</v>
      </c>
      <c r="BE46" s="396">
        <f t="shared" si="42"/>
        <v>0</v>
      </c>
      <c r="BF46" s="395">
        <v>0</v>
      </c>
      <c r="BG46" s="395">
        <v>0</v>
      </c>
      <c r="BH46" s="395">
        <v>0</v>
      </c>
      <c r="BI46" s="396">
        <f t="shared" si="43"/>
        <v>0</v>
      </c>
      <c r="BJ46" s="396">
        <f t="shared" si="44"/>
        <v>0</v>
      </c>
      <c r="BK46" s="395">
        <v>348415721</v>
      </c>
      <c r="BL46" s="395">
        <v>348415721</v>
      </c>
      <c r="BM46" s="395">
        <v>293556635</v>
      </c>
      <c r="BN46" s="396">
        <f t="shared" si="45"/>
        <v>1</v>
      </c>
      <c r="BO46" s="396">
        <f t="shared" si="46"/>
        <v>0.84254704167037286</v>
      </c>
      <c r="BP46" s="395">
        <v>0</v>
      </c>
      <c r="BQ46" s="395">
        <v>0</v>
      </c>
      <c r="BR46" s="395">
        <v>0</v>
      </c>
      <c r="BS46" s="396">
        <f t="shared" si="47"/>
        <v>0</v>
      </c>
      <c r="BT46" s="396">
        <f t="shared" si="48"/>
        <v>0</v>
      </c>
      <c r="BU46" s="395">
        <v>0</v>
      </c>
      <c r="BV46" s="395">
        <v>0</v>
      </c>
      <c r="BW46" s="395">
        <v>0</v>
      </c>
      <c r="BX46" s="396">
        <f t="shared" si="49"/>
        <v>0</v>
      </c>
      <c r="BY46" s="396">
        <f t="shared" si="50"/>
        <v>0</v>
      </c>
      <c r="BZ46" s="395">
        <v>922393189</v>
      </c>
      <c r="CA46" s="395">
        <v>922393189</v>
      </c>
      <c r="CB46" s="395">
        <v>746553122</v>
      </c>
      <c r="CC46" s="396">
        <f t="shared" si="51"/>
        <v>1</v>
      </c>
      <c r="CD46" s="396">
        <f t="shared" si="52"/>
        <v>0.80936538875505504</v>
      </c>
      <c r="CE46" s="395">
        <f t="shared" si="53"/>
        <v>2471907512</v>
      </c>
      <c r="CF46" s="395">
        <f t="shared" si="54"/>
        <v>2471907512</v>
      </c>
      <c r="CG46" s="395">
        <f t="shared" si="55"/>
        <v>2228422502</v>
      </c>
      <c r="CH46" s="396">
        <f t="shared" si="56"/>
        <v>1</v>
      </c>
      <c r="CI46" s="396">
        <f t="shared" si="57"/>
        <v>0.90149914233522499</v>
      </c>
    </row>
    <row r="47" spans="2:87" ht="15.75">
      <c r="B47" s="158">
        <v>8141</v>
      </c>
      <c r="C47" s="140">
        <f t="shared" si="29"/>
        <v>32</v>
      </c>
      <c r="D47" s="388" t="s">
        <v>1261</v>
      </c>
      <c r="E47" s="389" t="s">
        <v>46</v>
      </c>
      <c r="F47" s="390">
        <v>1905049</v>
      </c>
      <c r="G47" s="391">
        <v>105</v>
      </c>
      <c r="H47" s="392">
        <v>0</v>
      </c>
      <c r="I47" s="392">
        <f t="shared" si="30"/>
        <v>1502410918</v>
      </c>
      <c r="J47" s="392">
        <f t="shared" si="31"/>
        <v>1502410918</v>
      </c>
      <c r="K47" s="392">
        <f t="shared" si="32"/>
        <v>0</v>
      </c>
      <c r="L47" s="392">
        <f t="shared" si="33"/>
        <v>814744020</v>
      </c>
      <c r="M47" s="393">
        <f t="shared" si="34"/>
        <v>0.5422910671366673</v>
      </c>
      <c r="N47" s="392">
        <f t="shared" si="35"/>
        <v>0</v>
      </c>
      <c r="O47" s="392">
        <f t="shared" si="36"/>
        <v>0</v>
      </c>
      <c r="P47" s="393">
        <f t="shared" si="37"/>
        <v>0</v>
      </c>
      <c r="Q47" s="401">
        <f t="shared" si="38"/>
        <v>814744020</v>
      </c>
      <c r="R47" s="394">
        <v>1502410918</v>
      </c>
      <c r="S47" s="394">
        <v>0</v>
      </c>
      <c r="T47" s="394">
        <v>0</v>
      </c>
      <c r="U47" s="394">
        <v>0</v>
      </c>
      <c r="V47" s="394">
        <v>0</v>
      </c>
      <c r="W47" s="394">
        <v>0</v>
      </c>
      <c r="X47" s="394">
        <v>0</v>
      </c>
      <c r="Y47" s="394">
        <v>0</v>
      </c>
      <c r="Z47" s="394">
        <v>0</v>
      </c>
      <c r="AA47" s="394">
        <v>0</v>
      </c>
      <c r="AB47" s="394">
        <v>0</v>
      </c>
      <c r="AC47" s="394">
        <v>0</v>
      </c>
      <c r="AD47" s="394">
        <v>0</v>
      </c>
      <c r="AE47" s="394">
        <v>0</v>
      </c>
      <c r="AF47" s="394">
        <v>0</v>
      </c>
      <c r="AG47" s="394">
        <v>0</v>
      </c>
      <c r="AH47" s="394">
        <v>0</v>
      </c>
      <c r="AI47" s="394">
        <v>0</v>
      </c>
      <c r="AJ47" s="394">
        <v>0</v>
      </c>
      <c r="AK47" s="394">
        <v>0</v>
      </c>
      <c r="AL47" s="394">
        <v>0</v>
      </c>
      <c r="AM47" s="394">
        <v>0</v>
      </c>
      <c r="AN47" s="394">
        <v>0</v>
      </c>
      <c r="AO47" s="394">
        <v>0</v>
      </c>
      <c r="AP47" s="394">
        <v>0</v>
      </c>
      <c r="AQ47" s="394">
        <v>0</v>
      </c>
      <c r="AR47" s="394">
        <v>0</v>
      </c>
      <c r="AS47" s="394">
        <v>814744020</v>
      </c>
      <c r="AT47" s="394">
        <v>0</v>
      </c>
      <c r="AU47" s="394">
        <v>0</v>
      </c>
      <c r="AV47" s="395">
        <v>0</v>
      </c>
      <c r="AW47" s="395">
        <v>0</v>
      </c>
      <c r="AX47" s="395">
        <v>0</v>
      </c>
      <c r="AY47" s="396">
        <f t="shared" si="39"/>
        <v>0</v>
      </c>
      <c r="AZ47" s="396">
        <f t="shared" si="40"/>
        <v>0</v>
      </c>
      <c r="BA47" s="395">
        <v>0</v>
      </c>
      <c r="BB47" s="395">
        <v>0</v>
      </c>
      <c r="BC47" s="395">
        <v>0</v>
      </c>
      <c r="BD47" s="396">
        <f t="shared" si="41"/>
        <v>0</v>
      </c>
      <c r="BE47" s="396">
        <f t="shared" si="42"/>
        <v>0</v>
      </c>
      <c r="BF47" s="395">
        <v>0</v>
      </c>
      <c r="BG47" s="395">
        <v>0</v>
      </c>
      <c r="BH47" s="395">
        <v>0</v>
      </c>
      <c r="BI47" s="396">
        <f t="shared" si="43"/>
        <v>0</v>
      </c>
      <c r="BJ47" s="396">
        <f t="shared" si="44"/>
        <v>0</v>
      </c>
      <c r="BK47" s="395">
        <v>0</v>
      </c>
      <c r="BL47" s="395">
        <v>0</v>
      </c>
      <c r="BM47" s="395">
        <v>0</v>
      </c>
      <c r="BN47" s="396">
        <f t="shared" si="45"/>
        <v>0</v>
      </c>
      <c r="BO47" s="396">
        <f t="shared" si="46"/>
        <v>0</v>
      </c>
      <c r="BP47" s="395">
        <v>0</v>
      </c>
      <c r="BQ47" s="395">
        <v>0</v>
      </c>
      <c r="BR47" s="395">
        <v>0</v>
      </c>
      <c r="BS47" s="396">
        <f t="shared" si="47"/>
        <v>0</v>
      </c>
      <c r="BT47" s="396">
        <f t="shared" si="48"/>
        <v>0</v>
      </c>
      <c r="BU47" s="395">
        <v>0</v>
      </c>
      <c r="BV47" s="395">
        <v>0</v>
      </c>
      <c r="BW47" s="395">
        <v>0</v>
      </c>
      <c r="BX47" s="396">
        <f t="shared" si="49"/>
        <v>0</v>
      </c>
      <c r="BY47" s="396">
        <f t="shared" si="50"/>
        <v>0</v>
      </c>
      <c r="BZ47" s="395">
        <v>1502410918</v>
      </c>
      <c r="CA47" s="395">
        <v>814744020</v>
      </c>
      <c r="CB47" s="395">
        <v>0</v>
      </c>
      <c r="CC47" s="396">
        <f t="shared" si="51"/>
        <v>0.5422910671366673</v>
      </c>
      <c r="CD47" s="396">
        <f t="shared" si="52"/>
        <v>0</v>
      </c>
      <c r="CE47" s="395">
        <f t="shared" si="53"/>
        <v>1502410918</v>
      </c>
      <c r="CF47" s="395">
        <f t="shared" si="54"/>
        <v>814744020</v>
      </c>
      <c r="CG47" s="395">
        <f t="shared" si="55"/>
        <v>0</v>
      </c>
      <c r="CH47" s="396">
        <f t="shared" si="56"/>
        <v>0.5422910671366673</v>
      </c>
      <c r="CI47" s="396">
        <f t="shared" si="57"/>
        <v>0</v>
      </c>
    </row>
    <row r="48" spans="2:87" ht="15.75">
      <c r="B48" s="158">
        <v>8141</v>
      </c>
      <c r="C48" s="140">
        <f t="shared" si="29"/>
        <v>33</v>
      </c>
      <c r="D48" s="388" t="s">
        <v>1262</v>
      </c>
      <c r="E48" s="389" t="s">
        <v>46</v>
      </c>
      <c r="F48" s="390">
        <v>1905049</v>
      </c>
      <c r="G48" s="391">
        <v>115</v>
      </c>
      <c r="H48" s="392">
        <v>1766088538</v>
      </c>
      <c r="I48" s="392">
        <f t="shared" si="30"/>
        <v>3376129353</v>
      </c>
      <c r="J48" s="392">
        <f t="shared" si="31"/>
        <v>5142217891</v>
      </c>
      <c r="K48" s="392">
        <f t="shared" si="32"/>
        <v>4622550435</v>
      </c>
      <c r="L48" s="392">
        <f t="shared" si="33"/>
        <v>5142217891</v>
      </c>
      <c r="M48" s="393">
        <f t="shared" si="34"/>
        <v>1</v>
      </c>
      <c r="N48" s="392">
        <f t="shared" si="35"/>
        <v>4622550435</v>
      </c>
      <c r="O48" s="392">
        <f t="shared" si="36"/>
        <v>4622550435</v>
      </c>
      <c r="P48" s="393">
        <f t="shared" si="37"/>
        <v>0.89894098869098271</v>
      </c>
      <c r="Q48" s="401">
        <f t="shared" si="38"/>
        <v>519667456</v>
      </c>
      <c r="R48" s="394">
        <v>239980936</v>
      </c>
      <c r="S48" s="394">
        <v>0</v>
      </c>
      <c r="T48" s="394">
        <v>0</v>
      </c>
      <c r="U48" s="394">
        <v>0</v>
      </c>
      <c r="V48" s="394">
        <v>0</v>
      </c>
      <c r="W48" s="394">
        <v>3438353257</v>
      </c>
      <c r="X48" s="394">
        <v>2006069474</v>
      </c>
      <c r="Y48" s="394">
        <v>2006069474</v>
      </c>
      <c r="Z48" s="394">
        <v>902731264</v>
      </c>
      <c r="AA48" s="394">
        <v>902731264</v>
      </c>
      <c r="AB48" s="394">
        <v>0</v>
      </c>
      <c r="AC48" s="394">
        <v>1368968701</v>
      </c>
      <c r="AD48" s="394">
        <v>1368968701</v>
      </c>
      <c r="AE48" s="394">
        <v>529593454</v>
      </c>
      <c r="AF48" s="394">
        <v>529593454</v>
      </c>
      <c r="AG48" s="394">
        <v>0</v>
      </c>
      <c r="AH48" s="394">
        <v>1157776531</v>
      </c>
      <c r="AI48" s="394">
        <v>1157776531</v>
      </c>
      <c r="AJ48" s="394">
        <v>1100335605</v>
      </c>
      <c r="AK48" s="394">
        <v>1100335605</v>
      </c>
      <c r="AL48" s="394">
        <v>-302204840</v>
      </c>
      <c r="AM48" s="394">
        <v>0</v>
      </c>
      <c r="AN48" s="394">
        <v>0</v>
      </c>
      <c r="AO48" s="394">
        <v>1026495478</v>
      </c>
      <c r="AP48" s="394">
        <v>1026495478</v>
      </c>
      <c r="AQ48" s="394">
        <v>0</v>
      </c>
      <c r="AR48" s="394">
        <v>89735729</v>
      </c>
      <c r="AS48" s="394">
        <v>609403185</v>
      </c>
      <c r="AT48" s="394">
        <v>1063394634</v>
      </c>
      <c r="AU48" s="394">
        <v>1063394634</v>
      </c>
      <c r="AV48" s="395">
        <v>2006069474</v>
      </c>
      <c r="AW48" s="395">
        <v>2006069474</v>
      </c>
      <c r="AX48" s="395">
        <v>1984804249</v>
      </c>
      <c r="AY48" s="396">
        <f t="shared" si="39"/>
        <v>1</v>
      </c>
      <c r="AZ48" s="396">
        <f t="shared" si="40"/>
        <v>0.98939955705641724</v>
      </c>
      <c r="BA48" s="395">
        <v>0</v>
      </c>
      <c r="BB48" s="395">
        <v>0</v>
      </c>
      <c r="BC48" s="395">
        <v>0</v>
      </c>
      <c r="BD48" s="396">
        <f t="shared" si="41"/>
        <v>0</v>
      </c>
      <c r="BE48" s="396">
        <f t="shared" si="42"/>
        <v>0</v>
      </c>
      <c r="BF48" s="395">
        <v>0</v>
      </c>
      <c r="BG48" s="395">
        <v>0</v>
      </c>
      <c r="BH48" s="395">
        <v>0</v>
      </c>
      <c r="BI48" s="396">
        <f t="shared" si="43"/>
        <v>0</v>
      </c>
      <c r="BJ48" s="396">
        <f t="shared" si="44"/>
        <v>0</v>
      </c>
      <c r="BK48" s="395">
        <v>1602202385</v>
      </c>
      <c r="BL48" s="395">
        <v>1602202385</v>
      </c>
      <c r="BM48" s="395">
        <v>1419416743</v>
      </c>
      <c r="BN48" s="396">
        <f t="shared" si="45"/>
        <v>1</v>
      </c>
      <c r="BO48" s="396">
        <f t="shared" si="46"/>
        <v>0.88591600929366987</v>
      </c>
      <c r="BP48" s="395">
        <v>0</v>
      </c>
      <c r="BQ48" s="395">
        <v>0</v>
      </c>
      <c r="BR48" s="395">
        <v>0</v>
      </c>
      <c r="BS48" s="396">
        <f t="shared" si="47"/>
        <v>0</v>
      </c>
      <c r="BT48" s="396">
        <f t="shared" si="48"/>
        <v>0</v>
      </c>
      <c r="BU48" s="395">
        <v>0</v>
      </c>
      <c r="BV48" s="395">
        <v>0</v>
      </c>
      <c r="BW48" s="395">
        <v>0</v>
      </c>
      <c r="BX48" s="396">
        <f t="shared" si="49"/>
        <v>0</v>
      </c>
      <c r="BY48" s="396">
        <f t="shared" si="50"/>
        <v>0</v>
      </c>
      <c r="BZ48" s="395">
        <v>1533946032</v>
      </c>
      <c r="CA48" s="395">
        <v>1533946032</v>
      </c>
      <c r="CB48" s="395">
        <v>1218329443</v>
      </c>
      <c r="CC48" s="396">
        <f t="shared" si="51"/>
        <v>1</v>
      </c>
      <c r="CD48" s="396">
        <f t="shared" si="52"/>
        <v>0.79424531084154859</v>
      </c>
      <c r="CE48" s="395">
        <f t="shared" si="53"/>
        <v>5142217891</v>
      </c>
      <c r="CF48" s="395">
        <f t="shared" si="54"/>
        <v>5142217891</v>
      </c>
      <c r="CG48" s="395">
        <f t="shared" si="55"/>
        <v>4622550435</v>
      </c>
      <c r="CH48" s="396">
        <f t="shared" si="56"/>
        <v>1</v>
      </c>
      <c r="CI48" s="396">
        <f t="shared" si="57"/>
        <v>0.89894098869098271</v>
      </c>
    </row>
    <row r="49" spans="2:87" ht="15.75">
      <c r="B49" s="158">
        <v>8141</v>
      </c>
      <c r="C49" s="140">
        <f t="shared" si="29"/>
        <v>34</v>
      </c>
      <c r="D49" s="388" t="s">
        <v>1263</v>
      </c>
      <c r="E49" s="389" t="s">
        <v>46</v>
      </c>
      <c r="F49" s="390">
        <v>1905049</v>
      </c>
      <c r="G49" s="391">
        <v>104</v>
      </c>
      <c r="H49" s="392">
        <v>685522843</v>
      </c>
      <c r="I49" s="392">
        <f t="shared" si="30"/>
        <v>-268195648</v>
      </c>
      <c r="J49" s="392">
        <f t="shared" si="31"/>
        <v>417327195</v>
      </c>
      <c r="K49" s="392">
        <f t="shared" si="32"/>
        <v>376179001</v>
      </c>
      <c r="L49" s="392">
        <f t="shared" si="33"/>
        <v>417327195</v>
      </c>
      <c r="M49" s="393">
        <f t="shared" si="34"/>
        <v>1</v>
      </c>
      <c r="N49" s="392">
        <f t="shared" si="35"/>
        <v>376179001</v>
      </c>
      <c r="O49" s="392">
        <f t="shared" si="36"/>
        <v>376179001</v>
      </c>
      <c r="P49" s="393">
        <f t="shared" si="37"/>
        <v>0.90140064080894611</v>
      </c>
      <c r="Q49" s="401">
        <f t="shared" si="38"/>
        <v>41148194</v>
      </c>
      <c r="R49" s="394">
        <v>-435173823</v>
      </c>
      <c r="S49" s="394">
        <v>0</v>
      </c>
      <c r="T49" s="394">
        <v>0</v>
      </c>
      <c r="U49" s="394">
        <v>0</v>
      </c>
      <c r="V49" s="394">
        <v>0</v>
      </c>
      <c r="W49" s="394">
        <v>229143893</v>
      </c>
      <c r="X49" s="394">
        <v>250349020</v>
      </c>
      <c r="Y49" s="394">
        <v>250349020</v>
      </c>
      <c r="Z49" s="394">
        <v>112657060</v>
      </c>
      <c r="AA49" s="394">
        <v>112657060</v>
      </c>
      <c r="AB49" s="394">
        <v>0</v>
      </c>
      <c r="AC49" s="394">
        <v>166978175</v>
      </c>
      <c r="AD49" s="394">
        <v>166978175</v>
      </c>
      <c r="AE49" s="394">
        <v>66097472</v>
      </c>
      <c r="AF49" s="394">
        <v>66097472</v>
      </c>
      <c r="AG49" s="394">
        <v>199948109</v>
      </c>
      <c r="AH49" s="394">
        <v>0</v>
      </c>
      <c r="AI49" s="394">
        <v>0</v>
      </c>
      <c r="AJ49" s="394">
        <v>135231040</v>
      </c>
      <c r="AK49" s="394">
        <v>135231040</v>
      </c>
      <c r="AL49" s="394">
        <v>-262113827</v>
      </c>
      <c r="AM49" s="394">
        <v>0</v>
      </c>
      <c r="AN49" s="394">
        <v>0</v>
      </c>
      <c r="AO49" s="394">
        <v>62193429</v>
      </c>
      <c r="AP49" s="394">
        <v>62193429</v>
      </c>
      <c r="AQ49" s="394">
        <v>0</v>
      </c>
      <c r="AR49" s="394">
        <v>-41148194</v>
      </c>
      <c r="AS49" s="394">
        <v>0</v>
      </c>
      <c r="AT49" s="394">
        <v>0</v>
      </c>
      <c r="AU49" s="394">
        <v>0</v>
      </c>
      <c r="AV49" s="395">
        <v>250349020</v>
      </c>
      <c r="AW49" s="395">
        <v>250349020</v>
      </c>
      <c r="AX49" s="395">
        <v>247695853</v>
      </c>
      <c r="AY49" s="396">
        <f t="shared" si="39"/>
        <v>1</v>
      </c>
      <c r="AZ49" s="396">
        <f t="shared" si="40"/>
        <v>0.98940212747787071</v>
      </c>
      <c r="BA49" s="395">
        <v>0</v>
      </c>
      <c r="BB49" s="395">
        <v>0</v>
      </c>
      <c r="BC49" s="395">
        <v>0</v>
      </c>
      <c r="BD49" s="396">
        <f t="shared" si="41"/>
        <v>0</v>
      </c>
      <c r="BE49" s="396">
        <f t="shared" si="42"/>
        <v>0</v>
      </c>
      <c r="BF49" s="395">
        <v>0</v>
      </c>
      <c r="BG49" s="395">
        <v>0</v>
      </c>
      <c r="BH49" s="395">
        <v>0</v>
      </c>
      <c r="BI49" s="396">
        <f t="shared" si="43"/>
        <v>0</v>
      </c>
      <c r="BJ49" s="396">
        <f t="shared" si="44"/>
        <v>0</v>
      </c>
      <c r="BK49" s="395">
        <v>0</v>
      </c>
      <c r="BL49" s="395">
        <v>0</v>
      </c>
      <c r="BM49" s="395">
        <v>0</v>
      </c>
      <c r="BN49" s="396">
        <f t="shared" si="45"/>
        <v>0</v>
      </c>
      <c r="BO49" s="396">
        <f t="shared" si="46"/>
        <v>0</v>
      </c>
      <c r="BP49" s="395">
        <v>0</v>
      </c>
      <c r="BQ49" s="395">
        <v>0</v>
      </c>
      <c r="BR49" s="395">
        <v>0</v>
      </c>
      <c r="BS49" s="396">
        <f t="shared" si="47"/>
        <v>0</v>
      </c>
      <c r="BT49" s="396">
        <f t="shared" si="48"/>
        <v>0</v>
      </c>
      <c r="BU49" s="395">
        <v>0</v>
      </c>
      <c r="BV49" s="395">
        <v>0</v>
      </c>
      <c r="BW49" s="395">
        <v>0</v>
      </c>
      <c r="BX49" s="396">
        <f t="shared" si="49"/>
        <v>0</v>
      </c>
      <c r="BY49" s="396">
        <f t="shared" si="50"/>
        <v>0</v>
      </c>
      <c r="BZ49" s="395">
        <v>166978175</v>
      </c>
      <c r="CA49" s="395">
        <v>166978175</v>
      </c>
      <c r="CB49" s="395">
        <v>128483148</v>
      </c>
      <c r="CC49" s="396">
        <f t="shared" si="51"/>
        <v>1</v>
      </c>
      <c r="CD49" s="396">
        <f t="shared" si="52"/>
        <v>0.76946072742740179</v>
      </c>
      <c r="CE49" s="395">
        <f t="shared" si="53"/>
        <v>417327195</v>
      </c>
      <c r="CF49" s="395">
        <f t="shared" si="54"/>
        <v>417327195</v>
      </c>
      <c r="CG49" s="395">
        <f t="shared" si="55"/>
        <v>376179001</v>
      </c>
      <c r="CH49" s="396">
        <f t="shared" si="56"/>
        <v>1</v>
      </c>
      <c r="CI49" s="396">
        <f t="shared" si="57"/>
        <v>0.90140064080894611</v>
      </c>
    </row>
    <row r="50" spans="2:87" ht="15.75">
      <c r="B50" s="158">
        <v>8141</v>
      </c>
      <c r="C50" s="140">
        <f t="shared" si="29"/>
        <v>35</v>
      </c>
      <c r="D50" s="388" t="s">
        <v>1264</v>
      </c>
      <c r="E50" s="389" t="s">
        <v>46</v>
      </c>
      <c r="F50" s="390">
        <v>1905049</v>
      </c>
      <c r="G50" s="391">
        <v>117</v>
      </c>
      <c r="H50" s="392">
        <v>180440723</v>
      </c>
      <c r="I50" s="392">
        <f t="shared" si="30"/>
        <v>139363149</v>
      </c>
      <c r="J50" s="392">
        <f t="shared" si="31"/>
        <v>319803872</v>
      </c>
      <c r="K50" s="392">
        <f t="shared" si="32"/>
        <v>287805453</v>
      </c>
      <c r="L50" s="392">
        <f t="shared" si="33"/>
        <v>319803872</v>
      </c>
      <c r="M50" s="393">
        <f t="shared" si="34"/>
        <v>1</v>
      </c>
      <c r="N50" s="392">
        <f t="shared" si="35"/>
        <v>287805453</v>
      </c>
      <c r="O50" s="392">
        <f t="shared" si="36"/>
        <v>287805453</v>
      </c>
      <c r="P50" s="393">
        <f t="shared" si="37"/>
        <v>0.89994361606728768</v>
      </c>
      <c r="Q50" s="401">
        <f t="shared" si="38"/>
        <v>31998419</v>
      </c>
      <c r="R50" s="394">
        <v>0</v>
      </c>
      <c r="S50" s="394">
        <v>0</v>
      </c>
      <c r="T50" s="394">
        <v>0</v>
      </c>
      <c r="U50" s="394">
        <v>0</v>
      </c>
      <c r="V50" s="394">
        <v>0</v>
      </c>
      <c r="W50" s="394">
        <v>151663793</v>
      </c>
      <c r="X50" s="394">
        <v>165698859</v>
      </c>
      <c r="Y50" s="394">
        <v>165698859</v>
      </c>
      <c r="Z50" s="394">
        <v>74564487</v>
      </c>
      <c r="AA50" s="394">
        <v>74564487</v>
      </c>
      <c r="AB50" s="394">
        <v>0</v>
      </c>
      <c r="AC50" s="394">
        <v>110093925</v>
      </c>
      <c r="AD50" s="394">
        <v>110093925</v>
      </c>
      <c r="AE50" s="394">
        <v>43757960</v>
      </c>
      <c r="AF50" s="394">
        <v>43757960</v>
      </c>
      <c r="AG50" s="394">
        <v>132339936</v>
      </c>
      <c r="AH50" s="394">
        <v>30883216</v>
      </c>
      <c r="AI50" s="394">
        <v>30883216</v>
      </c>
      <c r="AJ50" s="394">
        <v>89276513</v>
      </c>
      <c r="AK50" s="394">
        <v>89276513</v>
      </c>
      <c r="AL50" s="394">
        <v>-144640580</v>
      </c>
      <c r="AM50" s="394">
        <v>0</v>
      </c>
      <c r="AN50" s="394">
        <v>0</v>
      </c>
      <c r="AO50" s="394">
        <v>54963135</v>
      </c>
      <c r="AP50" s="394">
        <v>54963135</v>
      </c>
      <c r="AQ50" s="394">
        <v>0</v>
      </c>
      <c r="AR50" s="394">
        <v>-18870547</v>
      </c>
      <c r="AS50" s="394">
        <v>13127872</v>
      </c>
      <c r="AT50" s="394">
        <v>25243358</v>
      </c>
      <c r="AU50" s="394">
        <v>25243358</v>
      </c>
      <c r="AV50" s="395">
        <v>180440723</v>
      </c>
      <c r="AW50" s="395">
        <v>180440723</v>
      </c>
      <c r="AX50" s="395">
        <v>175288183</v>
      </c>
      <c r="AY50" s="396">
        <f t="shared" si="39"/>
        <v>1</v>
      </c>
      <c r="AZ50" s="396">
        <f t="shared" si="40"/>
        <v>0.97144469433321878</v>
      </c>
      <c r="BA50" s="395">
        <v>0</v>
      </c>
      <c r="BB50" s="395">
        <v>0</v>
      </c>
      <c r="BC50" s="395">
        <v>0</v>
      </c>
      <c r="BD50" s="396">
        <f t="shared" si="41"/>
        <v>0</v>
      </c>
      <c r="BE50" s="396">
        <f t="shared" si="42"/>
        <v>0</v>
      </c>
      <c r="BF50" s="395">
        <v>0</v>
      </c>
      <c r="BG50" s="395">
        <v>0</v>
      </c>
      <c r="BH50" s="395">
        <v>0</v>
      </c>
      <c r="BI50" s="396">
        <f t="shared" si="43"/>
        <v>0</v>
      </c>
      <c r="BJ50" s="396">
        <f t="shared" si="44"/>
        <v>0</v>
      </c>
      <c r="BK50" s="395">
        <v>0</v>
      </c>
      <c r="BL50" s="395">
        <v>0</v>
      </c>
      <c r="BM50" s="395">
        <v>0</v>
      </c>
      <c r="BN50" s="396">
        <f t="shared" si="45"/>
        <v>0</v>
      </c>
      <c r="BO50" s="396">
        <f t="shared" si="46"/>
        <v>0</v>
      </c>
      <c r="BP50" s="395">
        <v>0</v>
      </c>
      <c r="BQ50" s="395">
        <v>0</v>
      </c>
      <c r="BR50" s="395">
        <v>0</v>
      </c>
      <c r="BS50" s="396">
        <f t="shared" si="47"/>
        <v>0</v>
      </c>
      <c r="BT50" s="396">
        <f t="shared" si="48"/>
        <v>0</v>
      </c>
      <c r="BU50" s="395">
        <v>0</v>
      </c>
      <c r="BV50" s="395">
        <v>0</v>
      </c>
      <c r="BW50" s="395">
        <v>0</v>
      </c>
      <c r="BX50" s="396">
        <f t="shared" si="49"/>
        <v>0</v>
      </c>
      <c r="BY50" s="396">
        <f t="shared" si="50"/>
        <v>0</v>
      </c>
      <c r="BZ50" s="395">
        <v>139363149</v>
      </c>
      <c r="CA50" s="395">
        <v>139363149</v>
      </c>
      <c r="CB50" s="395">
        <v>112517270</v>
      </c>
      <c r="CC50" s="396">
        <f t="shared" si="51"/>
        <v>1</v>
      </c>
      <c r="CD50" s="396">
        <f t="shared" si="52"/>
        <v>0.80736744833456653</v>
      </c>
      <c r="CE50" s="395">
        <f t="shared" si="53"/>
        <v>319803872</v>
      </c>
      <c r="CF50" s="395">
        <f t="shared" si="54"/>
        <v>319803872</v>
      </c>
      <c r="CG50" s="395">
        <f t="shared" si="55"/>
        <v>287805453</v>
      </c>
      <c r="CH50" s="396">
        <f t="shared" si="56"/>
        <v>1</v>
      </c>
      <c r="CI50" s="396">
        <f t="shared" si="57"/>
        <v>0.89994361606728768</v>
      </c>
    </row>
    <row r="51" spans="2:87" ht="15.75">
      <c r="B51" s="158">
        <v>8141</v>
      </c>
      <c r="C51" s="140">
        <f t="shared" si="29"/>
        <v>35</v>
      </c>
      <c r="D51" s="388" t="s">
        <v>1265</v>
      </c>
      <c r="E51" s="389" t="s">
        <v>46</v>
      </c>
      <c r="F51" s="390">
        <v>1905049</v>
      </c>
      <c r="G51" s="391">
        <v>116</v>
      </c>
      <c r="H51" s="392">
        <v>174876326</v>
      </c>
      <c r="I51" s="392">
        <f t="shared" si="30"/>
        <v>205353990</v>
      </c>
      <c r="J51" s="392">
        <f t="shared" si="31"/>
        <v>380230316</v>
      </c>
      <c r="K51" s="392">
        <f t="shared" si="32"/>
        <v>343294554</v>
      </c>
      <c r="L51" s="392">
        <f t="shared" si="33"/>
        <v>380230316</v>
      </c>
      <c r="M51" s="393">
        <f t="shared" si="34"/>
        <v>1</v>
      </c>
      <c r="N51" s="392">
        <f t="shared" si="35"/>
        <v>343294554</v>
      </c>
      <c r="O51" s="392">
        <f t="shared" si="36"/>
        <v>343294554</v>
      </c>
      <c r="P51" s="393">
        <f t="shared" si="37"/>
        <v>0.90285950265996151</v>
      </c>
      <c r="Q51" s="401">
        <f t="shared" si="38"/>
        <v>36935762</v>
      </c>
      <c r="R51" s="394">
        <v>0</v>
      </c>
      <c r="S51" s="394">
        <v>0</v>
      </c>
      <c r="T51" s="394">
        <v>0</v>
      </c>
      <c r="U51" s="394">
        <v>0</v>
      </c>
      <c r="V51" s="394">
        <v>0</v>
      </c>
      <c r="W51" s="394">
        <v>146841221</v>
      </c>
      <c r="X51" s="394">
        <v>160430003</v>
      </c>
      <c r="Y51" s="394">
        <v>160430003</v>
      </c>
      <c r="Z51" s="394">
        <v>72193501</v>
      </c>
      <c r="AA51" s="394">
        <v>72193501</v>
      </c>
      <c r="AB51" s="394">
        <v>0</v>
      </c>
      <c r="AC51" s="394">
        <v>106372317</v>
      </c>
      <c r="AD51" s="394">
        <v>106372317</v>
      </c>
      <c r="AE51" s="394">
        <v>42343568</v>
      </c>
      <c r="AF51" s="394">
        <v>42343568</v>
      </c>
      <c r="AG51" s="394">
        <v>139268889</v>
      </c>
      <c r="AH51" s="394">
        <v>66052295</v>
      </c>
      <c r="AI51" s="394">
        <v>66052295</v>
      </c>
      <c r="AJ51" s="394">
        <v>86318452</v>
      </c>
      <c r="AK51" s="394">
        <v>86318452</v>
      </c>
      <c r="AL51" s="394">
        <v>-80756120</v>
      </c>
      <c r="AM51" s="394">
        <v>0</v>
      </c>
      <c r="AN51" s="394">
        <v>0</v>
      </c>
      <c r="AO51" s="394">
        <v>69468432</v>
      </c>
      <c r="AP51" s="394">
        <v>69468432</v>
      </c>
      <c r="AQ51" s="394">
        <v>0</v>
      </c>
      <c r="AR51" s="394">
        <v>10439939</v>
      </c>
      <c r="AS51" s="394">
        <v>47375701</v>
      </c>
      <c r="AT51" s="394">
        <v>72970601</v>
      </c>
      <c r="AU51" s="394">
        <v>72970601</v>
      </c>
      <c r="AV51" s="395">
        <v>222252027</v>
      </c>
      <c r="AW51" s="395">
        <v>222252027</v>
      </c>
      <c r="AX51" s="395">
        <v>217223378</v>
      </c>
      <c r="AY51" s="396">
        <f t="shared" si="39"/>
        <v>1</v>
      </c>
      <c r="AZ51" s="396">
        <f t="shared" si="40"/>
        <v>0.97737411411775332</v>
      </c>
      <c r="BA51" s="395">
        <v>0</v>
      </c>
      <c r="BB51" s="395">
        <v>0</v>
      </c>
      <c r="BC51" s="395">
        <v>0</v>
      </c>
      <c r="BD51" s="396">
        <f t="shared" si="41"/>
        <v>0</v>
      </c>
      <c r="BE51" s="396">
        <f t="shared" si="42"/>
        <v>0</v>
      </c>
      <c r="BF51" s="395">
        <v>0</v>
      </c>
      <c r="BG51" s="395">
        <v>0</v>
      </c>
      <c r="BH51" s="395">
        <v>0</v>
      </c>
      <c r="BI51" s="396">
        <f t="shared" si="43"/>
        <v>0</v>
      </c>
      <c r="BJ51" s="396">
        <f t="shared" si="44"/>
        <v>0</v>
      </c>
      <c r="BK51" s="395">
        <v>0</v>
      </c>
      <c r="BL51" s="395">
        <v>0</v>
      </c>
      <c r="BM51" s="395">
        <v>0</v>
      </c>
      <c r="BN51" s="396">
        <f t="shared" si="45"/>
        <v>0</v>
      </c>
      <c r="BO51" s="396">
        <f t="shared" si="46"/>
        <v>0</v>
      </c>
      <c r="BP51" s="395">
        <v>0</v>
      </c>
      <c r="BQ51" s="395">
        <v>0</v>
      </c>
      <c r="BR51" s="395">
        <v>0</v>
      </c>
      <c r="BS51" s="396">
        <f t="shared" si="47"/>
        <v>0</v>
      </c>
      <c r="BT51" s="396">
        <f t="shared" si="48"/>
        <v>0</v>
      </c>
      <c r="BU51" s="395">
        <v>0</v>
      </c>
      <c r="BV51" s="395">
        <v>0</v>
      </c>
      <c r="BW51" s="395">
        <v>0</v>
      </c>
      <c r="BX51" s="396">
        <f t="shared" si="49"/>
        <v>0</v>
      </c>
      <c r="BY51" s="396">
        <f t="shared" si="50"/>
        <v>0</v>
      </c>
      <c r="BZ51" s="395">
        <v>157978289</v>
      </c>
      <c r="CA51" s="395">
        <v>157978289</v>
      </c>
      <c r="CB51" s="395">
        <v>126071176</v>
      </c>
      <c r="CC51" s="396">
        <f t="shared" si="51"/>
        <v>1</v>
      </c>
      <c r="CD51" s="396">
        <f t="shared" si="52"/>
        <v>0.79802849364952932</v>
      </c>
      <c r="CE51" s="395">
        <f t="shared" si="53"/>
        <v>380230316</v>
      </c>
      <c r="CF51" s="395">
        <f t="shared" si="54"/>
        <v>380230316</v>
      </c>
      <c r="CG51" s="395">
        <f t="shared" si="55"/>
        <v>343294554</v>
      </c>
      <c r="CH51" s="396">
        <f t="shared" si="56"/>
        <v>1</v>
      </c>
      <c r="CI51" s="396">
        <f t="shared" si="57"/>
        <v>0.90285950265996151</v>
      </c>
    </row>
    <row r="52" spans="2:87" ht="15.75">
      <c r="B52" s="158">
        <v>8141</v>
      </c>
      <c r="C52" s="140">
        <f t="shared" si="29"/>
        <v>36</v>
      </c>
      <c r="D52" s="388" t="s">
        <v>1266</v>
      </c>
      <c r="E52" s="389" t="s">
        <v>46</v>
      </c>
      <c r="F52" s="390">
        <v>1905049</v>
      </c>
      <c r="G52" s="391">
        <v>110</v>
      </c>
      <c r="H52" s="392">
        <v>1200919425</v>
      </c>
      <c r="I52" s="392">
        <f t="shared" si="30"/>
        <v>371883202</v>
      </c>
      <c r="J52" s="392">
        <f t="shared" si="31"/>
        <v>1572802627</v>
      </c>
      <c r="K52" s="392">
        <f t="shared" si="32"/>
        <v>821040902</v>
      </c>
      <c r="L52" s="392">
        <f t="shared" si="33"/>
        <v>910512627</v>
      </c>
      <c r="M52" s="393">
        <f t="shared" si="34"/>
        <v>0.57891092713694969</v>
      </c>
      <c r="N52" s="392">
        <f t="shared" si="35"/>
        <v>821040902</v>
      </c>
      <c r="O52" s="392">
        <f t="shared" si="36"/>
        <v>821040902</v>
      </c>
      <c r="P52" s="393">
        <f t="shared" si="37"/>
        <v>0.90173477846782235</v>
      </c>
      <c r="Q52" s="401">
        <f t="shared" si="38"/>
        <v>89471725</v>
      </c>
      <c r="R52" s="394">
        <v>0</v>
      </c>
      <c r="S52" s="394">
        <v>0</v>
      </c>
      <c r="T52" s="394">
        <v>0</v>
      </c>
      <c r="U52" s="394">
        <v>0</v>
      </c>
      <c r="V52" s="394">
        <v>0</v>
      </c>
      <c r="W52" s="394">
        <v>433270225</v>
      </c>
      <c r="X52" s="394">
        <v>473365335</v>
      </c>
      <c r="Y52" s="394">
        <v>473365335</v>
      </c>
      <c r="Z52" s="394">
        <v>187047164</v>
      </c>
      <c r="AA52" s="394">
        <v>187047164</v>
      </c>
      <c r="AB52" s="394">
        <v>0</v>
      </c>
      <c r="AC52" s="394">
        <v>315939682</v>
      </c>
      <c r="AD52" s="394">
        <v>315939682</v>
      </c>
      <c r="AE52" s="394">
        <v>162286134</v>
      </c>
      <c r="AF52" s="394">
        <v>162286134</v>
      </c>
      <c r="AG52" s="394">
        <v>378066202</v>
      </c>
      <c r="AH52" s="394">
        <v>72724566</v>
      </c>
      <c r="AI52" s="394">
        <v>72724566</v>
      </c>
      <c r="AJ52" s="394">
        <v>250413188</v>
      </c>
      <c r="AK52" s="394">
        <v>250413188</v>
      </c>
      <c r="AL52" s="394">
        <v>-439453225</v>
      </c>
      <c r="AM52" s="394">
        <v>0</v>
      </c>
      <c r="AN52" s="394">
        <v>0</v>
      </c>
      <c r="AO52" s="394">
        <v>144836634</v>
      </c>
      <c r="AP52" s="394">
        <v>144836634</v>
      </c>
      <c r="AQ52" s="394">
        <v>0</v>
      </c>
      <c r="AR52" s="394">
        <v>-40988681</v>
      </c>
      <c r="AS52" s="394">
        <v>48483044</v>
      </c>
      <c r="AT52" s="394">
        <v>76457782</v>
      </c>
      <c r="AU52" s="394">
        <v>76457782</v>
      </c>
      <c r="AV52" s="395">
        <v>1143214453</v>
      </c>
      <c r="AW52" s="395">
        <v>480924453</v>
      </c>
      <c r="AX52" s="395">
        <v>461356960</v>
      </c>
      <c r="AY52" s="396">
        <f t="shared" si="39"/>
        <v>0.42067737311924974</v>
      </c>
      <c r="AZ52" s="396">
        <f t="shared" si="40"/>
        <v>0.95931275093637214</v>
      </c>
      <c r="BA52" s="395">
        <v>0</v>
      </c>
      <c r="BB52" s="395">
        <v>0</v>
      </c>
      <c r="BC52" s="395">
        <v>0</v>
      </c>
      <c r="BD52" s="396">
        <f t="shared" si="41"/>
        <v>0</v>
      </c>
      <c r="BE52" s="396">
        <f t="shared" si="42"/>
        <v>0</v>
      </c>
      <c r="BF52" s="395">
        <v>0</v>
      </c>
      <c r="BG52" s="395">
        <v>0</v>
      </c>
      <c r="BH52" s="395">
        <v>0</v>
      </c>
      <c r="BI52" s="396">
        <f t="shared" si="43"/>
        <v>0</v>
      </c>
      <c r="BJ52" s="396">
        <f t="shared" si="44"/>
        <v>0</v>
      </c>
      <c r="BK52" s="395">
        <v>0</v>
      </c>
      <c r="BL52" s="395">
        <v>0</v>
      </c>
      <c r="BM52" s="395">
        <v>0</v>
      </c>
      <c r="BN52" s="396">
        <f t="shared" si="45"/>
        <v>0</v>
      </c>
      <c r="BO52" s="396">
        <f t="shared" si="46"/>
        <v>0</v>
      </c>
      <c r="BP52" s="395">
        <v>0</v>
      </c>
      <c r="BQ52" s="395">
        <v>0</v>
      </c>
      <c r="BR52" s="395">
        <v>0</v>
      </c>
      <c r="BS52" s="396">
        <f t="shared" si="47"/>
        <v>0</v>
      </c>
      <c r="BT52" s="396">
        <f t="shared" si="48"/>
        <v>0</v>
      </c>
      <c r="BU52" s="395">
        <v>0</v>
      </c>
      <c r="BV52" s="395">
        <v>0</v>
      </c>
      <c r="BW52" s="395">
        <v>0</v>
      </c>
      <c r="BX52" s="396">
        <f t="shared" si="49"/>
        <v>0</v>
      </c>
      <c r="BY52" s="396">
        <f t="shared" si="50"/>
        <v>0</v>
      </c>
      <c r="BZ52" s="395">
        <v>429588174</v>
      </c>
      <c r="CA52" s="395">
        <v>429588174</v>
      </c>
      <c r="CB52" s="395">
        <v>359683942</v>
      </c>
      <c r="CC52" s="396">
        <f t="shared" si="51"/>
        <v>1</v>
      </c>
      <c r="CD52" s="396">
        <f t="shared" si="52"/>
        <v>0.83727617231846796</v>
      </c>
      <c r="CE52" s="395">
        <f t="shared" si="53"/>
        <v>1572802627</v>
      </c>
      <c r="CF52" s="395">
        <f t="shared" si="54"/>
        <v>910512627</v>
      </c>
      <c r="CG52" s="395">
        <f t="shared" si="55"/>
        <v>821040902</v>
      </c>
      <c r="CH52" s="396">
        <f t="shared" si="56"/>
        <v>0.57891092713694969</v>
      </c>
      <c r="CI52" s="396">
        <f t="shared" si="57"/>
        <v>0.90173477846782235</v>
      </c>
    </row>
    <row r="53" spans="2:87" ht="15.75">
      <c r="B53" s="158">
        <v>8141</v>
      </c>
      <c r="C53" s="140">
        <f t="shared" si="29"/>
        <v>36</v>
      </c>
      <c r="D53" s="388" t="s">
        <v>1267</v>
      </c>
      <c r="E53" s="389" t="s">
        <v>46</v>
      </c>
      <c r="F53" s="390">
        <v>1905049</v>
      </c>
      <c r="G53" s="391">
        <v>111</v>
      </c>
      <c r="H53" s="392">
        <v>70174475</v>
      </c>
      <c r="I53" s="392">
        <f t="shared" si="30"/>
        <v>139792857</v>
      </c>
      <c r="J53" s="392">
        <f t="shared" si="31"/>
        <v>209967332</v>
      </c>
      <c r="K53" s="392">
        <f t="shared" si="32"/>
        <v>189998329</v>
      </c>
      <c r="L53" s="392">
        <f t="shared" si="33"/>
        <v>209967332</v>
      </c>
      <c r="M53" s="393">
        <f t="shared" si="34"/>
        <v>1</v>
      </c>
      <c r="N53" s="392">
        <f t="shared" si="35"/>
        <v>189998329</v>
      </c>
      <c r="O53" s="392">
        <f t="shared" si="36"/>
        <v>189998329</v>
      </c>
      <c r="P53" s="393">
        <f t="shared" si="37"/>
        <v>0.90489471476448535</v>
      </c>
      <c r="Q53" s="401">
        <f t="shared" si="38"/>
        <v>19969003</v>
      </c>
      <c r="R53" s="394">
        <v>0</v>
      </c>
      <c r="S53" s="394">
        <v>0</v>
      </c>
      <c r="T53" s="394">
        <v>0</v>
      </c>
      <c r="U53" s="394">
        <v>0</v>
      </c>
      <c r="V53" s="394">
        <v>0</v>
      </c>
      <c r="W53" s="394">
        <v>58729810</v>
      </c>
      <c r="X53" s="394">
        <v>64164706</v>
      </c>
      <c r="Y53" s="394">
        <v>64164706</v>
      </c>
      <c r="Z53" s="394">
        <v>28874119</v>
      </c>
      <c r="AA53" s="394">
        <v>28874119</v>
      </c>
      <c r="AB53" s="394">
        <v>0</v>
      </c>
      <c r="AC53" s="394">
        <v>42776426</v>
      </c>
      <c r="AD53" s="394">
        <v>42776426</v>
      </c>
      <c r="AE53" s="394">
        <v>16976433</v>
      </c>
      <c r="AF53" s="394">
        <v>16976433</v>
      </c>
      <c r="AG53" s="394">
        <v>91099469</v>
      </c>
      <c r="AH53" s="394">
        <v>61815720</v>
      </c>
      <c r="AI53" s="394">
        <v>61815720</v>
      </c>
      <c r="AJ53" s="394">
        <v>34648916</v>
      </c>
      <c r="AK53" s="394">
        <v>34648916</v>
      </c>
      <c r="AL53" s="394">
        <v>-10036422</v>
      </c>
      <c r="AM53" s="394">
        <v>0</v>
      </c>
      <c r="AN53" s="394">
        <v>0</v>
      </c>
      <c r="AO53" s="394">
        <v>43752726</v>
      </c>
      <c r="AP53" s="394">
        <v>43752726</v>
      </c>
      <c r="AQ53" s="394">
        <v>0</v>
      </c>
      <c r="AR53" s="394">
        <v>21241477</v>
      </c>
      <c r="AS53" s="394">
        <v>41210480</v>
      </c>
      <c r="AT53" s="394">
        <v>65746135</v>
      </c>
      <c r="AU53" s="394">
        <v>65746135</v>
      </c>
      <c r="AV53" s="395">
        <v>111384955</v>
      </c>
      <c r="AW53" s="395">
        <v>111384955</v>
      </c>
      <c r="AX53" s="395">
        <v>109327523</v>
      </c>
      <c r="AY53" s="396">
        <f t="shared" si="39"/>
        <v>1</v>
      </c>
      <c r="AZ53" s="396">
        <f t="shared" si="40"/>
        <v>0.98152863643029709</v>
      </c>
      <c r="BA53" s="395">
        <v>0</v>
      </c>
      <c r="BB53" s="395">
        <v>0</v>
      </c>
      <c r="BC53" s="395">
        <v>0</v>
      </c>
      <c r="BD53" s="396">
        <f t="shared" si="41"/>
        <v>0</v>
      </c>
      <c r="BE53" s="396">
        <f t="shared" si="42"/>
        <v>0</v>
      </c>
      <c r="BF53" s="395">
        <v>0</v>
      </c>
      <c r="BG53" s="395">
        <v>0</v>
      </c>
      <c r="BH53" s="395">
        <v>0</v>
      </c>
      <c r="BI53" s="396">
        <f t="shared" si="43"/>
        <v>0</v>
      </c>
      <c r="BJ53" s="396">
        <f t="shared" si="44"/>
        <v>0</v>
      </c>
      <c r="BK53" s="395">
        <v>0</v>
      </c>
      <c r="BL53" s="395">
        <v>0</v>
      </c>
      <c r="BM53" s="395">
        <v>0</v>
      </c>
      <c r="BN53" s="396">
        <f t="shared" si="45"/>
        <v>0</v>
      </c>
      <c r="BO53" s="396">
        <f t="shared" si="46"/>
        <v>0</v>
      </c>
      <c r="BP53" s="395">
        <v>0</v>
      </c>
      <c r="BQ53" s="395">
        <v>0</v>
      </c>
      <c r="BR53" s="395">
        <v>0</v>
      </c>
      <c r="BS53" s="396">
        <f t="shared" si="47"/>
        <v>0</v>
      </c>
      <c r="BT53" s="396">
        <f t="shared" si="48"/>
        <v>0</v>
      </c>
      <c r="BU53" s="395">
        <v>0</v>
      </c>
      <c r="BV53" s="395">
        <v>0</v>
      </c>
      <c r="BW53" s="395">
        <v>0</v>
      </c>
      <c r="BX53" s="396">
        <f t="shared" si="49"/>
        <v>0</v>
      </c>
      <c r="BY53" s="396">
        <f t="shared" si="50"/>
        <v>0</v>
      </c>
      <c r="BZ53" s="395">
        <v>98582377</v>
      </c>
      <c r="CA53" s="395">
        <v>98582377</v>
      </c>
      <c r="CB53" s="395">
        <v>80670806</v>
      </c>
      <c r="CC53" s="396">
        <f t="shared" si="51"/>
        <v>1</v>
      </c>
      <c r="CD53" s="396">
        <f t="shared" si="52"/>
        <v>0.8183085907940727</v>
      </c>
      <c r="CE53" s="395">
        <f t="shared" si="53"/>
        <v>209967332</v>
      </c>
      <c r="CF53" s="395">
        <f t="shared" si="54"/>
        <v>209967332</v>
      </c>
      <c r="CG53" s="395">
        <f t="shared" si="55"/>
        <v>189998329</v>
      </c>
      <c r="CH53" s="396">
        <f t="shared" si="56"/>
        <v>1</v>
      </c>
      <c r="CI53" s="396">
        <f t="shared" si="57"/>
        <v>0.90489471476448535</v>
      </c>
    </row>
    <row r="54" spans="2:87" ht="15.75">
      <c r="B54" s="158">
        <v>8141</v>
      </c>
      <c r="C54" s="140">
        <f t="shared" si="29"/>
        <v>37</v>
      </c>
      <c r="D54" s="388" t="s">
        <v>1268</v>
      </c>
      <c r="E54" s="389" t="s">
        <v>46</v>
      </c>
      <c r="F54" s="390">
        <v>1905049</v>
      </c>
      <c r="G54" s="391">
        <v>230</v>
      </c>
      <c r="H54" s="392">
        <v>33405000</v>
      </c>
      <c r="I54" s="392">
        <f t="shared" si="30"/>
        <v>-33405000</v>
      </c>
      <c r="J54" s="392">
        <f t="shared" si="31"/>
        <v>0</v>
      </c>
      <c r="K54" s="392">
        <f t="shared" si="32"/>
        <v>0</v>
      </c>
      <c r="L54" s="392">
        <f t="shared" si="33"/>
        <v>0</v>
      </c>
      <c r="M54" s="393">
        <f t="shared" si="34"/>
        <v>0</v>
      </c>
      <c r="N54" s="392">
        <f t="shared" si="35"/>
        <v>0</v>
      </c>
      <c r="O54" s="392">
        <f t="shared" si="36"/>
        <v>0</v>
      </c>
      <c r="P54" s="393">
        <f t="shared" si="37"/>
        <v>0</v>
      </c>
      <c r="Q54" s="401">
        <f t="shared" si="38"/>
        <v>0</v>
      </c>
      <c r="R54" s="394">
        <v>0</v>
      </c>
      <c r="S54" s="394">
        <v>0</v>
      </c>
      <c r="T54" s="394">
        <v>0</v>
      </c>
      <c r="U54" s="394">
        <v>0</v>
      </c>
      <c r="V54" s="394">
        <v>0</v>
      </c>
      <c r="W54" s="394">
        <v>0</v>
      </c>
      <c r="X54" s="394">
        <v>0</v>
      </c>
      <c r="Y54" s="394">
        <v>0</v>
      </c>
      <c r="Z54" s="394">
        <v>0</v>
      </c>
      <c r="AA54" s="394">
        <v>0</v>
      </c>
      <c r="AB54" s="394">
        <v>0</v>
      </c>
      <c r="AC54" s="394">
        <v>0</v>
      </c>
      <c r="AD54" s="394">
        <v>0</v>
      </c>
      <c r="AE54" s="394">
        <v>0</v>
      </c>
      <c r="AF54" s="394">
        <v>0</v>
      </c>
      <c r="AG54" s="394">
        <v>0</v>
      </c>
      <c r="AH54" s="394">
        <v>0</v>
      </c>
      <c r="AI54" s="394">
        <v>0</v>
      </c>
      <c r="AJ54" s="394">
        <v>0</v>
      </c>
      <c r="AK54" s="394">
        <v>0</v>
      </c>
      <c r="AL54" s="394">
        <v>-33405000</v>
      </c>
      <c r="AM54" s="394">
        <v>0</v>
      </c>
      <c r="AN54" s="394">
        <v>0</v>
      </c>
      <c r="AO54" s="394">
        <v>0</v>
      </c>
      <c r="AP54" s="394">
        <v>0</v>
      </c>
      <c r="AQ54" s="394">
        <v>0</v>
      </c>
      <c r="AR54" s="394">
        <v>0</v>
      </c>
      <c r="AS54" s="394">
        <v>0</v>
      </c>
      <c r="AT54" s="394">
        <v>0</v>
      </c>
      <c r="AU54" s="394">
        <v>0</v>
      </c>
      <c r="AV54" s="395">
        <v>0</v>
      </c>
      <c r="AW54" s="395">
        <v>0</v>
      </c>
      <c r="AX54" s="395">
        <v>0</v>
      </c>
      <c r="AY54" s="396">
        <f t="shared" si="39"/>
        <v>0</v>
      </c>
      <c r="AZ54" s="396">
        <f t="shared" si="40"/>
        <v>0</v>
      </c>
      <c r="BA54" s="395">
        <v>0</v>
      </c>
      <c r="BB54" s="395">
        <v>0</v>
      </c>
      <c r="BC54" s="395">
        <v>0</v>
      </c>
      <c r="BD54" s="396">
        <f t="shared" si="41"/>
        <v>0</v>
      </c>
      <c r="BE54" s="396">
        <f t="shared" si="42"/>
        <v>0</v>
      </c>
      <c r="BF54" s="395">
        <v>0</v>
      </c>
      <c r="BG54" s="395">
        <v>0</v>
      </c>
      <c r="BH54" s="395">
        <v>0</v>
      </c>
      <c r="BI54" s="396">
        <f t="shared" si="43"/>
        <v>0</v>
      </c>
      <c r="BJ54" s="396">
        <f t="shared" si="44"/>
        <v>0</v>
      </c>
      <c r="BK54" s="395">
        <v>0</v>
      </c>
      <c r="BL54" s="395">
        <v>0</v>
      </c>
      <c r="BM54" s="395">
        <v>0</v>
      </c>
      <c r="BN54" s="396">
        <f t="shared" si="45"/>
        <v>0</v>
      </c>
      <c r="BO54" s="396">
        <f t="shared" si="46"/>
        <v>0</v>
      </c>
      <c r="BP54" s="395">
        <v>0</v>
      </c>
      <c r="BQ54" s="395">
        <v>0</v>
      </c>
      <c r="BR54" s="395">
        <v>0</v>
      </c>
      <c r="BS54" s="396">
        <f t="shared" si="47"/>
        <v>0</v>
      </c>
      <c r="BT54" s="396">
        <f t="shared" si="48"/>
        <v>0</v>
      </c>
      <c r="BU54" s="395">
        <v>0</v>
      </c>
      <c r="BV54" s="395">
        <v>0</v>
      </c>
      <c r="BW54" s="395">
        <v>0</v>
      </c>
      <c r="BX54" s="396">
        <f t="shared" si="49"/>
        <v>0</v>
      </c>
      <c r="BY54" s="396">
        <f t="shared" si="50"/>
        <v>0</v>
      </c>
      <c r="BZ54" s="395">
        <v>0</v>
      </c>
      <c r="CA54" s="395">
        <v>0</v>
      </c>
      <c r="CB54" s="395">
        <v>0</v>
      </c>
      <c r="CC54" s="396">
        <f t="shared" si="51"/>
        <v>0</v>
      </c>
      <c r="CD54" s="396">
        <f t="shared" si="52"/>
        <v>0</v>
      </c>
      <c r="CE54" s="395">
        <f t="shared" si="53"/>
        <v>0</v>
      </c>
      <c r="CF54" s="395">
        <f t="shared" si="54"/>
        <v>0</v>
      </c>
      <c r="CG54" s="395">
        <f t="shared" si="55"/>
        <v>0</v>
      </c>
      <c r="CH54" s="396">
        <f t="shared" si="56"/>
        <v>0</v>
      </c>
      <c r="CI54" s="396">
        <f t="shared" si="57"/>
        <v>0</v>
      </c>
    </row>
    <row r="55" spans="2:87" ht="15.75">
      <c r="B55" s="158">
        <v>8141</v>
      </c>
      <c r="C55" s="140">
        <f t="shared" si="29"/>
        <v>37</v>
      </c>
      <c r="D55" s="388" t="s">
        <v>1269</v>
      </c>
      <c r="E55" s="389" t="s">
        <v>46</v>
      </c>
      <c r="F55" s="390">
        <v>1905049</v>
      </c>
      <c r="G55" s="391">
        <v>231</v>
      </c>
      <c r="H55" s="392">
        <v>33405000</v>
      </c>
      <c r="I55" s="392">
        <f t="shared" si="30"/>
        <v>263143000</v>
      </c>
      <c r="J55" s="392">
        <f t="shared" si="31"/>
        <v>296548000</v>
      </c>
      <c r="K55" s="392">
        <f t="shared" si="32"/>
        <v>296548000</v>
      </c>
      <c r="L55" s="392">
        <f t="shared" si="33"/>
        <v>296548000</v>
      </c>
      <c r="M55" s="393">
        <f t="shared" si="34"/>
        <v>1</v>
      </c>
      <c r="N55" s="392">
        <f t="shared" si="35"/>
        <v>296548000</v>
      </c>
      <c r="O55" s="392">
        <f t="shared" si="36"/>
        <v>296548000</v>
      </c>
      <c r="P55" s="393">
        <f t="shared" si="37"/>
        <v>1</v>
      </c>
      <c r="Q55" s="401">
        <f t="shared" si="38"/>
        <v>0</v>
      </c>
      <c r="R55" s="394">
        <v>0</v>
      </c>
      <c r="S55" s="394">
        <v>0</v>
      </c>
      <c r="T55" s="394">
        <v>0</v>
      </c>
      <c r="U55" s="394">
        <v>0</v>
      </c>
      <c r="V55" s="394">
        <v>0</v>
      </c>
      <c r="W55" s="394">
        <v>1000000000</v>
      </c>
      <c r="X55" s="394">
        <v>0</v>
      </c>
      <c r="Y55" s="394">
        <v>0</v>
      </c>
      <c r="Z55" s="394">
        <v>0</v>
      </c>
      <c r="AA55" s="394">
        <v>0</v>
      </c>
      <c r="AB55" s="394">
        <v>600000000</v>
      </c>
      <c r="AC55" s="394">
        <v>0</v>
      </c>
      <c r="AD55" s="394">
        <v>0</v>
      </c>
      <c r="AE55" s="394">
        <v>0</v>
      </c>
      <c r="AF55" s="394">
        <v>0</v>
      </c>
      <c r="AG55" s="394">
        <v>-303452000</v>
      </c>
      <c r="AH55" s="394">
        <v>0</v>
      </c>
      <c r="AI55" s="394">
        <v>0</v>
      </c>
      <c r="AJ55" s="394">
        <v>0</v>
      </c>
      <c r="AK55" s="394">
        <v>0</v>
      </c>
      <c r="AL55" s="394">
        <v>-1033405000</v>
      </c>
      <c r="AM55" s="394">
        <v>296548000</v>
      </c>
      <c r="AN55" s="394">
        <v>296548000</v>
      </c>
      <c r="AO55" s="394">
        <v>0</v>
      </c>
      <c r="AP55" s="394">
        <v>0</v>
      </c>
      <c r="AQ55" s="394">
        <v>0</v>
      </c>
      <c r="AR55" s="394">
        <v>0</v>
      </c>
      <c r="AS55" s="394">
        <v>0</v>
      </c>
      <c r="AT55" s="394">
        <v>296548000</v>
      </c>
      <c r="AU55" s="394">
        <v>296548000</v>
      </c>
      <c r="AV55" s="395">
        <v>0</v>
      </c>
      <c r="AW55" s="395">
        <v>0</v>
      </c>
      <c r="AX55" s="395">
        <v>0</v>
      </c>
      <c r="AY55" s="396">
        <f t="shared" si="39"/>
        <v>0</v>
      </c>
      <c r="AZ55" s="396">
        <f t="shared" si="40"/>
        <v>0</v>
      </c>
      <c r="BA55" s="395">
        <v>0</v>
      </c>
      <c r="BB55" s="395">
        <v>0</v>
      </c>
      <c r="BC55" s="395">
        <v>0</v>
      </c>
      <c r="BD55" s="396">
        <f t="shared" si="41"/>
        <v>0</v>
      </c>
      <c r="BE55" s="396">
        <f t="shared" si="42"/>
        <v>0</v>
      </c>
      <c r="BF55" s="395">
        <v>0</v>
      </c>
      <c r="BG55" s="395">
        <v>0</v>
      </c>
      <c r="BH55" s="395">
        <v>0</v>
      </c>
      <c r="BI55" s="396">
        <f t="shared" si="43"/>
        <v>0</v>
      </c>
      <c r="BJ55" s="396">
        <f t="shared" si="44"/>
        <v>0</v>
      </c>
      <c r="BK55" s="395">
        <v>0</v>
      </c>
      <c r="BL55" s="395">
        <v>0</v>
      </c>
      <c r="BM55" s="395">
        <v>0</v>
      </c>
      <c r="BN55" s="396">
        <f t="shared" si="45"/>
        <v>0</v>
      </c>
      <c r="BO55" s="396">
        <f t="shared" si="46"/>
        <v>0</v>
      </c>
      <c r="BP55" s="395">
        <v>0</v>
      </c>
      <c r="BQ55" s="395">
        <v>0</v>
      </c>
      <c r="BR55" s="395">
        <v>0</v>
      </c>
      <c r="BS55" s="396">
        <f t="shared" si="47"/>
        <v>0</v>
      </c>
      <c r="BT55" s="396">
        <f t="shared" si="48"/>
        <v>0</v>
      </c>
      <c r="BU55" s="395">
        <v>0</v>
      </c>
      <c r="BV55" s="395">
        <v>0</v>
      </c>
      <c r="BW55" s="395">
        <v>0</v>
      </c>
      <c r="BX55" s="396">
        <f t="shared" si="49"/>
        <v>0</v>
      </c>
      <c r="BY55" s="396">
        <f t="shared" si="50"/>
        <v>0</v>
      </c>
      <c r="BZ55" s="395">
        <v>296548000</v>
      </c>
      <c r="CA55" s="395">
        <v>296548000</v>
      </c>
      <c r="CB55" s="395">
        <v>296548000</v>
      </c>
      <c r="CC55" s="396">
        <f t="shared" si="51"/>
        <v>1</v>
      </c>
      <c r="CD55" s="396">
        <f t="shared" si="52"/>
        <v>1</v>
      </c>
      <c r="CE55" s="395">
        <f t="shared" si="53"/>
        <v>296548000</v>
      </c>
      <c r="CF55" s="395">
        <f t="shared" si="54"/>
        <v>296548000</v>
      </c>
      <c r="CG55" s="395">
        <f t="shared" si="55"/>
        <v>296548000</v>
      </c>
      <c r="CH55" s="396">
        <f t="shared" si="56"/>
        <v>1</v>
      </c>
      <c r="CI55" s="396">
        <f t="shared" si="57"/>
        <v>1</v>
      </c>
    </row>
    <row r="56" spans="2:87" ht="15.75">
      <c r="B56" s="158">
        <v>8141</v>
      </c>
      <c r="C56" s="140">
        <f t="shared" si="29"/>
        <v>38</v>
      </c>
      <c r="D56" s="388" t="s">
        <v>1270</v>
      </c>
      <c r="E56" s="389" t="s">
        <v>46</v>
      </c>
      <c r="F56" s="390">
        <v>1905049</v>
      </c>
      <c r="G56" s="391">
        <v>133</v>
      </c>
      <c r="H56" s="392">
        <v>2205737493</v>
      </c>
      <c r="I56" s="392">
        <f t="shared" si="30"/>
        <v>4781655197</v>
      </c>
      <c r="J56" s="392">
        <f t="shared" si="31"/>
        <v>6987392690</v>
      </c>
      <c r="K56" s="392">
        <f t="shared" si="32"/>
        <v>6322511742</v>
      </c>
      <c r="L56" s="392">
        <f t="shared" si="33"/>
        <v>6987392690</v>
      </c>
      <c r="M56" s="393">
        <f t="shared" si="34"/>
        <v>1</v>
      </c>
      <c r="N56" s="392">
        <f t="shared" si="35"/>
        <v>6322511742</v>
      </c>
      <c r="O56" s="392">
        <f t="shared" si="36"/>
        <v>6322511742</v>
      </c>
      <c r="P56" s="393">
        <f t="shared" si="37"/>
        <v>0.90484563019457265</v>
      </c>
      <c r="Q56" s="401">
        <f t="shared" si="38"/>
        <v>664880948</v>
      </c>
      <c r="R56" s="394">
        <v>-185442336</v>
      </c>
      <c r="S56" s="394">
        <v>0</v>
      </c>
      <c r="T56" s="394">
        <v>0</v>
      </c>
      <c r="U56" s="394">
        <v>0</v>
      </c>
      <c r="V56" s="394">
        <v>0</v>
      </c>
      <c r="W56" s="394">
        <v>3393530547</v>
      </c>
      <c r="X56" s="394">
        <v>1979918157</v>
      </c>
      <c r="Y56" s="394">
        <v>1979918157</v>
      </c>
      <c r="Z56" s="394">
        <v>890963171</v>
      </c>
      <c r="AA56" s="394">
        <v>890963171</v>
      </c>
      <c r="AB56" s="394">
        <v>0</v>
      </c>
      <c r="AC56" s="394">
        <v>1319945438</v>
      </c>
      <c r="AD56" s="394">
        <v>1319945438</v>
      </c>
      <c r="AE56" s="394">
        <v>520648559</v>
      </c>
      <c r="AF56" s="394">
        <v>520648559</v>
      </c>
      <c r="AG56" s="394">
        <v>0</v>
      </c>
      <c r="AH56" s="394">
        <v>2058579360</v>
      </c>
      <c r="AI56" s="394">
        <v>2058579360</v>
      </c>
      <c r="AJ56" s="394">
        <v>1069155805</v>
      </c>
      <c r="AK56" s="394">
        <v>1069155805</v>
      </c>
      <c r="AL56" s="394">
        <v>1573566986</v>
      </c>
      <c r="AM56" s="394">
        <v>7834399</v>
      </c>
      <c r="AN56" s="394">
        <v>7834399</v>
      </c>
      <c r="AO56" s="394">
        <v>1419097040</v>
      </c>
      <c r="AP56" s="394">
        <v>1419097040</v>
      </c>
      <c r="AQ56" s="394">
        <v>0</v>
      </c>
      <c r="AR56" s="394">
        <v>956234388</v>
      </c>
      <c r="AS56" s="394">
        <v>1621115336</v>
      </c>
      <c r="AT56" s="394">
        <v>2422647167</v>
      </c>
      <c r="AU56" s="394">
        <v>2422647167</v>
      </c>
      <c r="AV56" s="395">
        <v>1979918157</v>
      </c>
      <c r="AW56" s="395">
        <v>1979918157</v>
      </c>
      <c r="AX56" s="395">
        <v>1958726041</v>
      </c>
      <c r="AY56" s="396">
        <f t="shared" si="39"/>
        <v>1</v>
      </c>
      <c r="AZ56" s="396">
        <f t="shared" si="40"/>
        <v>0.98929646868226584</v>
      </c>
      <c r="BA56" s="395">
        <v>0</v>
      </c>
      <c r="BB56" s="395">
        <v>0</v>
      </c>
      <c r="BC56" s="395">
        <v>0</v>
      </c>
      <c r="BD56" s="396">
        <f t="shared" si="41"/>
        <v>0</v>
      </c>
      <c r="BE56" s="396">
        <f t="shared" si="42"/>
        <v>0</v>
      </c>
      <c r="BF56" s="395">
        <v>0</v>
      </c>
      <c r="BG56" s="395">
        <v>0</v>
      </c>
      <c r="BH56" s="395">
        <v>0</v>
      </c>
      <c r="BI56" s="396">
        <f t="shared" si="43"/>
        <v>0</v>
      </c>
      <c r="BJ56" s="396">
        <f t="shared" si="44"/>
        <v>0</v>
      </c>
      <c r="BK56" s="395">
        <v>3007448494</v>
      </c>
      <c r="BL56" s="395">
        <v>3007448494</v>
      </c>
      <c r="BM56" s="395">
        <v>2800607622</v>
      </c>
      <c r="BN56" s="396">
        <f t="shared" si="45"/>
        <v>1</v>
      </c>
      <c r="BO56" s="396">
        <f t="shared" si="46"/>
        <v>0.93122380236514202</v>
      </c>
      <c r="BP56" s="395">
        <v>0</v>
      </c>
      <c r="BQ56" s="395">
        <v>0</v>
      </c>
      <c r="BR56" s="395">
        <v>0</v>
      </c>
      <c r="BS56" s="396">
        <f t="shared" si="47"/>
        <v>0</v>
      </c>
      <c r="BT56" s="396">
        <f t="shared" si="48"/>
        <v>0</v>
      </c>
      <c r="BU56" s="395">
        <v>0</v>
      </c>
      <c r="BV56" s="395">
        <v>0</v>
      </c>
      <c r="BW56" s="395">
        <v>0</v>
      </c>
      <c r="BX56" s="396">
        <f t="shared" si="49"/>
        <v>0</v>
      </c>
      <c r="BY56" s="396">
        <f t="shared" si="50"/>
        <v>0</v>
      </c>
      <c r="BZ56" s="395">
        <v>2000026039</v>
      </c>
      <c r="CA56" s="395">
        <v>2000026039</v>
      </c>
      <c r="CB56" s="395">
        <v>1563178079</v>
      </c>
      <c r="CC56" s="396">
        <f t="shared" si="51"/>
        <v>1</v>
      </c>
      <c r="CD56" s="396">
        <f t="shared" si="52"/>
        <v>0.78157886373398366</v>
      </c>
      <c r="CE56" s="395">
        <f t="shared" si="53"/>
        <v>6987392690</v>
      </c>
      <c r="CF56" s="395">
        <f t="shared" si="54"/>
        <v>6987392690</v>
      </c>
      <c r="CG56" s="395">
        <f t="shared" si="55"/>
        <v>6322511742</v>
      </c>
      <c r="CH56" s="396">
        <f t="shared" si="56"/>
        <v>1</v>
      </c>
      <c r="CI56" s="396">
        <f t="shared" si="57"/>
        <v>0.90484563019457265</v>
      </c>
    </row>
    <row r="57" spans="2:87" ht="15.75">
      <c r="B57" s="158">
        <v>8141</v>
      </c>
      <c r="C57" s="140">
        <f t="shared" si="29"/>
        <v>38</v>
      </c>
      <c r="D57" s="388" t="s">
        <v>1271</v>
      </c>
      <c r="E57" s="389" t="s">
        <v>46</v>
      </c>
      <c r="F57" s="390">
        <v>1905049</v>
      </c>
      <c r="G57" s="391">
        <v>133</v>
      </c>
      <c r="H57" s="392">
        <v>154813744</v>
      </c>
      <c r="I57" s="392">
        <f t="shared" si="30"/>
        <v>729711722</v>
      </c>
      <c r="J57" s="392">
        <f t="shared" si="31"/>
        <v>884525466</v>
      </c>
      <c r="K57" s="392">
        <f t="shared" si="32"/>
        <v>799112179</v>
      </c>
      <c r="L57" s="392">
        <f t="shared" si="33"/>
        <v>884525466</v>
      </c>
      <c r="M57" s="393">
        <f t="shared" si="34"/>
        <v>1</v>
      </c>
      <c r="N57" s="392">
        <f t="shared" si="35"/>
        <v>799112179</v>
      </c>
      <c r="O57" s="392">
        <f t="shared" si="36"/>
        <v>799112179</v>
      </c>
      <c r="P57" s="393">
        <f t="shared" si="37"/>
        <v>0.90343603402821648</v>
      </c>
      <c r="Q57" s="401">
        <f t="shared" si="38"/>
        <v>85413287</v>
      </c>
      <c r="R57" s="394">
        <v>0</v>
      </c>
      <c r="S57" s="394">
        <v>0</v>
      </c>
      <c r="T57" s="394">
        <v>0</v>
      </c>
      <c r="U57" s="394">
        <v>0</v>
      </c>
      <c r="V57" s="394">
        <v>0</v>
      </c>
      <c r="W57" s="394">
        <v>139555474</v>
      </c>
      <c r="X57" s="394">
        <v>152470028</v>
      </c>
      <c r="Y57" s="394">
        <v>152470028</v>
      </c>
      <c r="Z57" s="394">
        <v>68611512</v>
      </c>
      <c r="AA57" s="394">
        <v>68611512</v>
      </c>
      <c r="AB57" s="394">
        <v>0</v>
      </c>
      <c r="AC57" s="394">
        <v>101646685</v>
      </c>
      <c r="AD57" s="394">
        <v>101646685</v>
      </c>
      <c r="AE57" s="394">
        <v>40141563</v>
      </c>
      <c r="AF57" s="394">
        <v>40141563</v>
      </c>
      <c r="AG57" s="394">
        <v>455464694</v>
      </c>
      <c r="AH57" s="394">
        <v>373942832</v>
      </c>
      <c r="AI57" s="394">
        <v>373942832</v>
      </c>
      <c r="AJ57" s="394">
        <v>82333815</v>
      </c>
      <c r="AK57" s="394">
        <v>82333815</v>
      </c>
      <c r="AL57" s="394">
        <v>134691554</v>
      </c>
      <c r="AM57" s="394">
        <v>0</v>
      </c>
      <c r="AN57" s="394">
        <v>0</v>
      </c>
      <c r="AO57" s="394">
        <v>206188999</v>
      </c>
      <c r="AP57" s="394">
        <v>206188999</v>
      </c>
      <c r="AQ57" s="394">
        <v>0</v>
      </c>
      <c r="AR57" s="394">
        <v>171052634</v>
      </c>
      <c r="AS57" s="394">
        <v>256465921</v>
      </c>
      <c r="AT57" s="394">
        <v>401836290</v>
      </c>
      <c r="AU57" s="394">
        <v>401836290</v>
      </c>
      <c r="AV57" s="395">
        <v>411279665</v>
      </c>
      <c r="AW57" s="395">
        <v>411279665</v>
      </c>
      <c r="AX57" s="395">
        <v>409112498</v>
      </c>
      <c r="AY57" s="396">
        <f t="shared" si="39"/>
        <v>1</v>
      </c>
      <c r="AZ57" s="396">
        <f t="shared" si="40"/>
        <v>0.99473067310536734</v>
      </c>
      <c r="BA57" s="395">
        <v>0</v>
      </c>
      <c r="BB57" s="395">
        <v>0</v>
      </c>
      <c r="BC57" s="395">
        <v>0</v>
      </c>
      <c r="BD57" s="396">
        <f t="shared" si="41"/>
        <v>0</v>
      </c>
      <c r="BE57" s="396">
        <f t="shared" si="42"/>
        <v>0</v>
      </c>
      <c r="BF57" s="395">
        <v>0</v>
      </c>
      <c r="BG57" s="395">
        <v>0</v>
      </c>
      <c r="BH57" s="395">
        <v>0</v>
      </c>
      <c r="BI57" s="396">
        <f t="shared" si="43"/>
        <v>0</v>
      </c>
      <c r="BJ57" s="396">
        <f t="shared" si="44"/>
        <v>0</v>
      </c>
      <c r="BK57" s="395">
        <v>0</v>
      </c>
      <c r="BL57" s="395">
        <v>0</v>
      </c>
      <c r="BM57" s="395">
        <v>0</v>
      </c>
      <c r="BN57" s="396">
        <f t="shared" si="45"/>
        <v>0</v>
      </c>
      <c r="BO57" s="396">
        <f t="shared" si="46"/>
        <v>0</v>
      </c>
      <c r="BP57" s="395">
        <v>0</v>
      </c>
      <c r="BQ57" s="395">
        <v>0</v>
      </c>
      <c r="BR57" s="395">
        <v>0</v>
      </c>
      <c r="BS57" s="396">
        <f t="shared" si="47"/>
        <v>0</v>
      </c>
      <c r="BT57" s="396">
        <f t="shared" si="48"/>
        <v>0</v>
      </c>
      <c r="BU57" s="395">
        <v>0</v>
      </c>
      <c r="BV57" s="395">
        <v>0</v>
      </c>
      <c r="BW57" s="395">
        <v>0</v>
      </c>
      <c r="BX57" s="396">
        <f t="shared" si="49"/>
        <v>0</v>
      </c>
      <c r="BY57" s="396">
        <f t="shared" si="50"/>
        <v>0</v>
      </c>
      <c r="BZ57" s="395">
        <v>473245801</v>
      </c>
      <c r="CA57" s="395">
        <v>473245801</v>
      </c>
      <c r="CB57" s="395">
        <v>389999681</v>
      </c>
      <c r="CC57" s="396">
        <f t="shared" si="51"/>
        <v>1</v>
      </c>
      <c r="CD57" s="396">
        <f t="shared" si="52"/>
        <v>0.8240953858986273</v>
      </c>
      <c r="CE57" s="395">
        <f t="shared" si="53"/>
        <v>884525466</v>
      </c>
      <c r="CF57" s="395">
        <f t="shared" si="54"/>
        <v>884525466</v>
      </c>
      <c r="CG57" s="395">
        <f t="shared" si="55"/>
        <v>799112179</v>
      </c>
      <c r="CH57" s="396">
        <f t="shared" si="56"/>
        <v>1</v>
      </c>
      <c r="CI57" s="396">
        <f t="shared" si="57"/>
        <v>0.90343603402821648</v>
      </c>
    </row>
    <row r="58" spans="2:87" ht="15.75">
      <c r="B58" s="158">
        <v>8141</v>
      </c>
      <c r="C58" s="140">
        <f t="shared" si="29"/>
        <v>39</v>
      </c>
      <c r="D58" s="388" t="s">
        <v>1272</v>
      </c>
      <c r="E58" s="389" t="s">
        <v>46</v>
      </c>
      <c r="F58" s="390">
        <v>1905049</v>
      </c>
      <c r="G58" s="391">
        <v>119</v>
      </c>
      <c r="H58" s="392">
        <v>2285046558</v>
      </c>
      <c r="I58" s="392">
        <f t="shared" si="30"/>
        <v>-515843586</v>
      </c>
      <c r="J58" s="392">
        <f t="shared" si="31"/>
        <v>1769202972</v>
      </c>
      <c r="K58" s="392">
        <f t="shared" si="32"/>
        <v>773755799</v>
      </c>
      <c r="L58" s="392">
        <f t="shared" si="33"/>
        <v>1439265895</v>
      </c>
      <c r="M58" s="393">
        <f t="shared" si="34"/>
        <v>0.81351089602397531</v>
      </c>
      <c r="N58" s="392">
        <f t="shared" si="35"/>
        <v>773755799</v>
      </c>
      <c r="O58" s="392">
        <f t="shared" si="36"/>
        <v>773755799</v>
      </c>
      <c r="P58" s="393">
        <f t="shared" si="37"/>
        <v>0.53760448412487394</v>
      </c>
      <c r="Q58" s="401">
        <f t="shared" si="38"/>
        <v>665510096</v>
      </c>
      <c r="R58" s="394">
        <v>0</v>
      </c>
      <c r="S58" s="394">
        <v>0</v>
      </c>
      <c r="T58" s="394">
        <v>0</v>
      </c>
      <c r="U58" s="394">
        <v>0</v>
      </c>
      <c r="V58" s="394">
        <v>0</v>
      </c>
      <c r="W58" s="394">
        <v>209909959</v>
      </c>
      <c r="X58" s="394">
        <v>229335164</v>
      </c>
      <c r="Y58" s="394">
        <v>229335164</v>
      </c>
      <c r="Z58" s="394">
        <v>103200825</v>
      </c>
      <c r="AA58" s="394">
        <v>103200825</v>
      </c>
      <c r="AB58" s="394">
        <v>0</v>
      </c>
      <c r="AC58" s="394">
        <v>152890086</v>
      </c>
      <c r="AD58" s="394">
        <v>152890086</v>
      </c>
      <c r="AE58" s="394">
        <v>60093010</v>
      </c>
      <c r="AF58" s="394">
        <v>60093010</v>
      </c>
      <c r="AG58" s="394">
        <v>386240306</v>
      </c>
      <c r="AH58" s="394">
        <v>281575254</v>
      </c>
      <c r="AI58" s="394">
        <v>281575254</v>
      </c>
      <c r="AJ58" s="394">
        <v>123840979</v>
      </c>
      <c r="AK58" s="394">
        <v>123840979</v>
      </c>
      <c r="AL58" s="394">
        <v>7848931</v>
      </c>
      <c r="AM58" s="394">
        <v>318994216</v>
      </c>
      <c r="AN58" s="394">
        <v>318994216</v>
      </c>
      <c r="AO58" s="394">
        <v>184058759</v>
      </c>
      <c r="AP58" s="394">
        <v>184058759</v>
      </c>
      <c r="AQ58" s="394">
        <v>-1119842782</v>
      </c>
      <c r="AR58" s="394">
        <v>-209038921</v>
      </c>
      <c r="AS58" s="394">
        <v>456471175</v>
      </c>
      <c r="AT58" s="394">
        <v>302562226</v>
      </c>
      <c r="AU58" s="394">
        <v>302562226</v>
      </c>
      <c r="AV58" s="395">
        <v>441828802</v>
      </c>
      <c r="AW58" s="395">
        <v>441828802</v>
      </c>
      <c r="AX58" s="395">
        <v>434398318</v>
      </c>
      <c r="AY58" s="396">
        <f t="shared" si="39"/>
        <v>1</v>
      </c>
      <c r="AZ58" s="396">
        <f t="shared" si="40"/>
        <v>0.98318243635008662</v>
      </c>
      <c r="BA58" s="395">
        <v>914388721</v>
      </c>
      <c r="BB58" s="395">
        <v>584451644</v>
      </c>
      <c r="BC58" s="395">
        <v>0</v>
      </c>
      <c r="BD58" s="396">
        <f t="shared" si="41"/>
        <v>0.63917197421336081</v>
      </c>
      <c r="BE58" s="396">
        <f t="shared" si="42"/>
        <v>0</v>
      </c>
      <c r="BF58" s="395">
        <v>0</v>
      </c>
      <c r="BG58" s="395">
        <v>0</v>
      </c>
      <c r="BH58" s="395">
        <v>0</v>
      </c>
      <c r="BI58" s="396">
        <f t="shared" si="43"/>
        <v>0</v>
      </c>
      <c r="BJ58" s="396">
        <f t="shared" si="44"/>
        <v>0</v>
      </c>
      <c r="BK58" s="395">
        <v>0</v>
      </c>
      <c r="BL58" s="395">
        <v>0</v>
      </c>
      <c r="BM58" s="395">
        <v>0</v>
      </c>
      <c r="BN58" s="396">
        <f t="shared" si="45"/>
        <v>0</v>
      </c>
      <c r="BO58" s="396">
        <f t="shared" si="46"/>
        <v>0</v>
      </c>
      <c r="BP58" s="395">
        <v>0</v>
      </c>
      <c r="BQ58" s="395">
        <v>0</v>
      </c>
      <c r="BR58" s="395">
        <v>0</v>
      </c>
      <c r="BS58" s="396">
        <f t="shared" si="47"/>
        <v>0</v>
      </c>
      <c r="BT58" s="396">
        <f t="shared" si="48"/>
        <v>0</v>
      </c>
      <c r="BU58" s="395">
        <v>0</v>
      </c>
      <c r="BV58" s="395">
        <v>0</v>
      </c>
      <c r="BW58" s="395">
        <v>0</v>
      </c>
      <c r="BX58" s="396">
        <f t="shared" si="49"/>
        <v>0</v>
      </c>
      <c r="BY58" s="396">
        <f t="shared" si="50"/>
        <v>0</v>
      </c>
      <c r="BZ58" s="395">
        <v>412985449</v>
      </c>
      <c r="CA58" s="395">
        <v>412985449</v>
      </c>
      <c r="CB58" s="395">
        <v>339357481</v>
      </c>
      <c r="CC58" s="396">
        <f t="shared" si="51"/>
        <v>1</v>
      </c>
      <c r="CD58" s="396">
        <f t="shared" si="52"/>
        <v>0.82171776710709243</v>
      </c>
      <c r="CE58" s="395">
        <f t="shared" si="53"/>
        <v>1769202972</v>
      </c>
      <c r="CF58" s="395">
        <f t="shared" si="54"/>
        <v>1439265895</v>
      </c>
      <c r="CG58" s="395">
        <f t="shared" si="55"/>
        <v>773755799</v>
      </c>
      <c r="CH58" s="396">
        <f t="shared" si="56"/>
        <v>0.81351089602397531</v>
      </c>
      <c r="CI58" s="396">
        <f t="shared" si="57"/>
        <v>0.53760448412487394</v>
      </c>
    </row>
    <row r="59" spans="2:87" ht="15.75">
      <c r="B59" s="158">
        <v>8141</v>
      </c>
      <c r="C59" s="140">
        <f t="shared" si="29"/>
        <v>39</v>
      </c>
      <c r="D59" s="388" t="s">
        <v>1273</v>
      </c>
      <c r="E59" s="389" t="s">
        <v>46</v>
      </c>
      <c r="F59" s="390">
        <v>1905049</v>
      </c>
      <c r="G59" s="391">
        <v>109</v>
      </c>
      <c r="H59" s="392">
        <v>164944904</v>
      </c>
      <c r="I59" s="392">
        <f t="shared" si="30"/>
        <v>33862030</v>
      </c>
      <c r="J59" s="392">
        <f t="shared" si="31"/>
        <v>198806934</v>
      </c>
      <c r="K59" s="392">
        <f t="shared" si="32"/>
        <v>88768924</v>
      </c>
      <c r="L59" s="392">
        <f t="shared" si="33"/>
        <v>98492548</v>
      </c>
      <c r="M59" s="393">
        <f t="shared" si="34"/>
        <v>0.49541807228916873</v>
      </c>
      <c r="N59" s="392">
        <f t="shared" si="35"/>
        <v>88768924</v>
      </c>
      <c r="O59" s="392">
        <f t="shared" si="36"/>
        <v>88768924</v>
      </c>
      <c r="P59" s="393">
        <f t="shared" si="37"/>
        <v>0.90127553609436528</v>
      </c>
      <c r="Q59" s="401">
        <f t="shared" si="38"/>
        <v>9723624</v>
      </c>
      <c r="R59" s="394">
        <v>0</v>
      </c>
      <c r="S59" s="394">
        <v>0</v>
      </c>
      <c r="T59" s="394">
        <v>0</v>
      </c>
      <c r="U59" s="394">
        <v>0</v>
      </c>
      <c r="V59" s="394">
        <v>0</v>
      </c>
      <c r="W59" s="394">
        <v>54090012</v>
      </c>
      <c r="X59" s="394">
        <v>59095538</v>
      </c>
      <c r="Y59" s="394">
        <v>59095538</v>
      </c>
      <c r="Z59" s="394">
        <v>26592984</v>
      </c>
      <c r="AA59" s="394">
        <v>26592984</v>
      </c>
      <c r="AB59" s="394">
        <v>0</v>
      </c>
      <c r="AC59" s="394">
        <v>39397010</v>
      </c>
      <c r="AD59" s="394">
        <v>39397010</v>
      </c>
      <c r="AE59" s="394">
        <v>15490570</v>
      </c>
      <c r="AF59" s="394">
        <v>15490570</v>
      </c>
      <c r="AG59" s="394">
        <v>47198272</v>
      </c>
      <c r="AH59" s="394">
        <v>0</v>
      </c>
      <c r="AI59" s="394">
        <v>0</v>
      </c>
      <c r="AJ59" s="394">
        <v>31911582</v>
      </c>
      <c r="AK59" s="394">
        <v>31911582</v>
      </c>
      <c r="AL59" s="394">
        <v>-67426254</v>
      </c>
      <c r="AM59" s="394">
        <v>0</v>
      </c>
      <c r="AN59" s="394">
        <v>0</v>
      </c>
      <c r="AO59" s="394">
        <v>14773788</v>
      </c>
      <c r="AP59" s="394">
        <v>14773788</v>
      </c>
      <c r="AQ59" s="394">
        <v>0</v>
      </c>
      <c r="AR59" s="394">
        <v>-9723624</v>
      </c>
      <c r="AS59" s="394">
        <v>0</v>
      </c>
      <c r="AT59" s="394">
        <v>0</v>
      </c>
      <c r="AU59" s="394">
        <v>0</v>
      </c>
      <c r="AV59" s="395">
        <v>64630518</v>
      </c>
      <c r="AW59" s="395">
        <v>64630518</v>
      </c>
      <c r="AX59" s="395">
        <v>62716504</v>
      </c>
      <c r="AY59" s="396">
        <f t="shared" si="39"/>
        <v>1</v>
      </c>
      <c r="AZ59" s="396">
        <f t="shared" si="40"/>
        <v>0.97038529073834745</v>
      </c>
      <c r="BA59" s="395">
        <v>100314386</v>
      </c>
      <c r="BB59" s="395">
        <v>0</v>
      </c>
      <c r="BC59" s="395">
        <v>0</v>
      </c>
      <c r="BD59" s="396">
        <f t="shared" si="41"/>
        <v>0</v>
      </c>
      <c r="BE59" s="396">
        <f t="shared" si="42"/>
        <v>0</v>
      </c>
      <c r="BF59" s="395">
        <v>0</v>
      </c>
      <c r="BG59" s="395">
        <v>0</v>
      </c>
      <c r="BH59" s="395">
        <v>0</v>
      </c>
      <c r="BI59" s="396">
        <f t="shared" si="43"/>
        <v>0</v>
      </c>
      <c r="BJ59" s="396">
        <f t="shared" si="44"/>
        <v>0</v>
      </c>
      <c r="BK59" s="395">
        <v>0</v>
      </c>
      <c r="BL59" s="395">
        <v>0</v>
      </c>
      <c r="BM59" s="395">
        <v>0</v>
      </c>
      <c r="BN59" s="396">
        <f t="shared" si="45"/>
        <v>0</v>
      </c>
      <c r="BO59" s="396">
        <f t="shared" si="46"/>
        <v>0</v>
      </c>
      <c r="BP59" s="395">
        <v>0</v>
      </c>
      <c r="BQ59" s="395">
        <v>0</v>
      </c>
      <c r="BR59" s="395">
        <v>0</v>
      </c>
      <c r="BS59" s="396">
        <f t="shared" si="47"/>
        <v>0</v>
      </c>
      <c r="BT59" s="396">
        <f t="shared" si="48"/>
        <v>0</v>
      </c>
      <c r="BU59" s="395">
        <v>0</v>
      </c>
      <c r="BV59" s="395">
        <v>0</v>
      </c>
      <c r="BW59" s="395">
        <v>0</v>
      </c>
      <c r="BX59" s="396">
        <f t="shared" si="49"/>
        <v>0</v>
      </c>
      <c r="BY59" s="396">
        <f t="shared" si="50"/>
        <v>0</v>
      </c>
      <c r="BZ59" s="395">
        <v>33862030</v>
      </c>
      <c r="CA59" s="395">
        <v>33862030</v>
      </c>
      <c r="CB59" s="395">
        <v>26052420</v>
      </c>
      <c r="CC59" s="396">
        <f t="shared" si="51"/>
        <v>1</v>
      </c>
      <c r="CD59" s="396">
        <f t="shared" si="52"/>
        <v>0.76936970406086114</v>
      </c>
      <c r="CE59" s="395">
        <f t="shared" si="53"/>
        <v>198806934</v>
      </c>
      <c r="CF59" s="395">
        <f t="shared" si="54"/>
        <v>98492548</v>
      </c>
      <c r="CG59" s="395">
        <f t="shared" si="55"/>
        <v>88768924</v>
      </c>
      <c r="CH59" s="396">
        <f t="shared" si="56"/>
        <v>0.49541807228916873</v>
      </c>
      <c r="CI59" s="396">
        <f t="shared" si="57"/>
        <v>0.90127553609436528</v>
      </c>
    </row>
    <row r="60" spans="2:87" ht="15.75">
      <c r="B60" s="158">
        <v>8141</v>
      </c>
      <c r="C60" s="140">
        <f t="shared" si="29"/>
        <v>40</v>
      </c>
      <c r="D60" s="388" t="s">
        <v>1274</v>
      </c>
      <c r="E60" s="389" t="s">
        <v>46</v>
      </c>
      <c r="F60" s="390">
        <v>1905049</v>
      </c>
      <c r="G60" s="391">
        <v>148</v>
      </c>
      <c r="H60" s="392">
        <v>162871599</v>
      </c>
      <c r="I60" s="392">
        <f t="shared" si="30"/>
        <v>282498720</v>
      </c>
      <c r="J60" s="392">
        <f t="shared" si="31"/>
        <v>445370319</v>
      </c>
      <c r="K60" s="392">
        <f t="shared" si="32"/>
        <v>403505458</v>
      </c>
      <c r="L60" s="392">
        <f t="shared" si="33"/>
        <v>445370319</v>
      </c>
      <c r="M60" s="393">
        <f t="shared" si="34"/>
        <v>1</v>
      </c>
      <c r="N60" s="392">
        <f t="shared" si="35"/>
        <v>403505458</v>
      </c>
      <c r="O60" s="392">
        <f t="shared" si="36"/>
        <v>403505458</v>
      </c>
      <c r="P60" s="393">
        <f t="shared" si="37"/>
        <v>0.90599988545711774</v>
      </c>
      <c r="Q60" s="401">
        <f t="shared" si="38"/>
        <v>41864861</v>
      </c>
      <c r="R60" s="394">
        <v>0</v>
      </c>
      <c r="S60" s="394">
        <v>0</v>
      </c>
      <c r="T60" s="394">
        <v>0</v>
      </c>
      <c r="U60" s="394">
        <v>0</v>
      </c>
      <c r="V60" s="394">
        <v>0</v>
      </c>
      <c r="W60" s="394">
        <v>136309078</v>
      </c>
      <c r="X60" s="394">
        <v>148923210</v>
      </c>
      <c r="Y60" s="394">
        <v>148923210</v>
      </c>
      <c r="Z60" s="394">
        <v>67015445</v>
      </c>
      <c r="AA60" s="394">
        <v>67015445</v>
      </c>
      <c r="AB60" s="394">
        <v>0</v>
      </c>
      <c r="AC60" s="394">
        <v>99282142</v>
      </c>
      <c r="AD60" s="394">
        <v>99282142</v>
      </c>
      <c r="AE60" s="394">
        <v>39138196</v>
      </c>
      <c r="AF60" s="394">
        <v>39138196</v>
      </c>
      <c r="AG60" s="394">
        <v>184122322</v>
      </c>
      <c r="AH60" s="394">
        <v>116156043</v>
      </c>
      <c r="AI60" s="394">
        <v>116156043</v>
      </c>
      <c r="AJ60" s="394">
        <v>80418531</v>
      </c>
      <c r="AK60" s="394">
        <v>80418531</v>
      </c>
      <c r="AL60" s="394">
        <v>-37932680</v>
      </c>
      <c r="AM60" s="394">
        <v>0</v>
      </c>
      <c r="AN60" s="394">
        <v>0</v>
      </c>
      <c r="AO60" s="394">
        <v>89454396</v>
      </c>
      <c r="AP60" s="394">
        <v>89454396</v>
      </c>
      <c r="AQ60" s="394">
        <v>0</v>
      </c>
      <c r="AR60" s="394">
        <v>39144063</v>
      </c>
      <c r="AS60" s="394">
        <v>81008924</v>
      </c>
      <c r="AT60" s="394">
        <v>127478890</v>
      </c>
      <c r="AU60" s="394">
        <v>127478890</v>
      </c>
      <c r="AV60" s="395">
        <v>243880523</v>
      </c>
      <c r="AW60" s="395">
        <v>243880523</v>
      </c>
      <c r="AX60" s="395">
        <v>239073556</v>
      </c>
      <c r="AY60" s="396">
        <f t="shared" si="39"/>
        <v>1</v>
      </c>
      <c r="AZ60" s="396">
        <f t="shared" si="40"/>
        <v>0.98028966421398067</v>
      </c>
      <c r="BA60" s="395">
        <v>0</v>
      </c>
      <c r="BB60" s="395">
        <v>0</v>
      </c>
      <c r="BC60" s="395">
        <v>0</v>
      </c>
      <c r="BD60" s="396">
        <f t="shared" si="41"/>
        <v>0</v>
      </c>
      <c r="BE60" s="396">
        <f t="shared" si="42"/>
        <v>0</v>
      </c>
      <c r="BF60" s="395">
        <v>0</v>
      </c>
      <c r="BG60" s="395">
        <v>0</v>
      </c>
      <c r="BH60" s="395">
        <v>0</v>
      </c>
      <c r="BI60" s="396">
        <f t="shared" si="43"/>
        <v>0</v>
      </c>
      <c r="BJ60" s="396">
        <f t="shared" si="44"/>
        <v>0</v>
      </c>
      <c r="BK60" s="395">
        <v>0</v>
      </c>
      <c r="BL60" s="395">
        <v>0</v>
      </c>
      <c r="BM60" s="395">
        <v>0</v>
      </c>
      <c r="BN60" s="396">
        <f t="shared" si="45"/>
        <v>0</v>
      </c>
      <c r="BO60" s="396">
        <f t="shared" si="46"/>
        <v>0</v>
      </c>
      <c r="BP60" s="395">
        <v>0</v>
      </c>
      <c r="BQ60" s="395">
        <v>0</v>
      </c>
      <c r="BR60" s="395">
        <v>0</v>
      </c>
      <c r="BS60" s="396">
        <f t="shared" si="47"/>
        <v>0</v>
      </c>
      <c r="BT60" s="396">
        <f t="shared" si="48"/>
        <v>0</v>
      </c>
      <c r="BU60" s="395">
        <v>0</v>
      </c>
      <c r="BV60" s="395">
        <v>0</v>
      </c>
      <c r="BW60" s="395">
        <v>0</v>
      </c>
      <c r="BX60" s="396">
        <f t="shared" si="49"/>
        <v>0</v>
      </c>
      <c r="BY60" s="396">
        <f t="shared" si="50"/>
        <v>0</v>
      </c>
      <c r="BZ60" s="395">
        <v>201489796</v>
      </c>
      <c r="CA60" s="395">
        <v>201489796</v>
      </c>
      <c r="CB60" s="395">
        <v>164431902</v>
      </c>
      <c r="CC60" s="396">
        <f t="shared" si="51"/>
        <v>1</v>
      </c>
      <c r="CD60" s="396">
        <f t="shared" si="52"/>
        <v>0.81608054236155958</v>
      </c>
      <c r="CE60" s="395">
        <f t="shared" si="53"/>
        <v>445370319</v>
      </c>
      <c r="CF60" s="395">
        <f t="shared" si="54"/>
        <v>445370319</v>
      </c>
      <c r="CG60" s="395">
        <f t="shared" si="55"/>
        <v>403505458</v>
      </c>
      <c r="CH60" s="396">
        <f t="shared" si="56"/>
        <v>1</v>
      </c>
      <c r="CI60" s="396">
        <f t="shared" si="57"/>
        <v>0.90599988545711774</v>
      </c>
    </row>
    <row r="61" spans="2:87" ht="15.75">
      <c r="B61" s="158">
        <v>8141</v>
      </c>
      <c r="C61" s="140">
        <f t="shared" si="29"/>
        <v>40</v>
      </c>
      <c r="D61" s="388" t="s">
        <v>1275</v>
      </c>
      <c r="E61" s="389" t="s">
        <v>46</v>
      </c>
      <c r="F61" s="390">
        <v>1905049</v>
      </c>
      <c r="G61" s="391">
        <v>143</v>
      </c>
      <c r="H61" s="392">
        <v>697732824</v>
      </c>
      <c r="I61" s="392">
        <f t="shared" si="30"/>
        <v>2194700064</v>
      </c>
      <c r="J61" s="392">
        <f t="shared" si="31"/>
        <v>2892432888</v>
      </c>
      <c r="K61" s="392">
        <f t="shared" si="32"/>
        <v>2634482339</v>
      </c>
      <c r="L61" s="392">
        <f t="shared" si="33"/>
        <v>2892432888</v>
      </c>
      <c r="M61" s="393">
        <f t="shared" si="34"/>
        <v>1</v>
      </c>
      <c r="N61" s="392">
        <f t="shared" si="35"/>
        <v>2634482339</v>
      </c>
      <c r="O61" s="392">
        <f t="shared" si="36"/>
        <v>2634482339</v>
      </c>
      <c r="P61" s="393">
        <f t="shared" si="37"/>
        <v>0.91081883003399178</v>
      </c>
      <c r="Q61" s="401">
        <f t="shared" si="38"/>
        <v>257950549</v>
      </c>
      <c r="R61" s="394">
        <v>0</v>
      </c>
      <c r="S61" s="394">
        <v>0</v>
      </c>
      <c r="T61" s="394">
        <v>0</v>
      </c>
      <c r="U61" s="394">
        <v>0</v>
      </c>
      <c r="V61" s="394">
        <v>0</v>
      </c>
      <c r="W61" s="394">
        <v>600684292</v>
      </c>
      <c r="X61" s="394">
        <v>637679930</v>
      </c>
      <c r="Y61" s="394">
        <v>637679930</v>
      </c>
      <c r="Z61" s="394">
        <v>286955970</v>
      </c>
      <c r="AA61" s="394">
        <v>286955970</v>
      </c>
      <c r="AB61" s="394">
        <v>0</v>
      </c>
      <c r="AC61" s="394">
        <v>425022584</v>
      </c>
      <c r="AD61" s="394">
        <v>425022584</v>
      </c>
      <c r="AE61" s="394">
        <v>168548686</v>
      </c>
      <c r="AF61" s="394">
        <v>168548686</v>
      </c>
      <c r="AG61" s="394">
        <v>1236878435</v>
      </c>
      <c r="AH61" s="394">
        <v>980309766</v>
      </c>
      <c r="AI61" s="394">
        <v>980309766</v>
      </c>
      <c r="AJ61" s="394">
        <v>344294582</v>
      </c>
      <c r="AK61" s="394">
        <v>344294582</v>
      </c>
      <c r="AL61" s="394">
        <v>357137337</v>
      </c>
      <c r="AM61" s="394">
        <v>0</v>
      </c>
      <c r="AN61" s="394">
        <v>0</v>
      </c>
      <c r="AO61" s="394">
        <v>599362974</v>
      </c>
      <c r="AP61" s="394">
        <v>599362974</v>
      </c>
      <c r="AQ61" s="394">
        <v>0</v>
      </c>
      <c r="AR61" s="394">
        <v>591470059</v>
      </c>
      <c r="AS61" s="394">
        <v>849420608</v>
      </c>
      <c r="AT61" s="394">
        <v>1235320127</v>
      </c>
      <c r="AU61" s="394">
        <v>1235320127</v>
      </c>
      <c r="AV61" s="395">
        <v>1326461515</v>
      </c>
      <c r="AW61" s="395">
        <v>1326461515</v>
      </c>
      <c r="AX61" s="395">
        <v>1305883383</v>
      </c>
      <c r="AY61" s="396">
        <f t="shared" si="39"/>
        <v>1</v>
      </c>
      <c r="AZ61" s="396">
        <f t="shared" si="40"/>
        <v>0.98448644625773407</v>
      </c>
      <c r="BA61" s="395">
        <v>0</v>
      </c>
      <c r="BB61" s="395">
        <v>0</v>
      </c>
      <c r="BC61" s="395">
        <v>0</v>
      </c>
      <c r="BD61" s="396">
        <f t="shared" si="41"/>
        <v>0</v>
      </c>
      <c r="BE61" s="396">
        <f t="shared" si="42"/>
        <v>0</v>
      </c>
      <c r="BF61" s="395">
        <v>0</v>
      </c>
      <c r="BG61" s="395">
        <v>0</v>
      </c>
      <c r="BH61" s="395">
        <v>0</v>
      </c>
      <c r="BI61" s="396">
        <f t="shared" si="43"/>
        <v>0</v>
      </c>
      <c r="BJ61" s="396">
        <f t="shared" si="44"/>
        <v>0</v>
      </c>
      <c r="BK61" s="395">
        <v>17017288</v>
      </c>
      <c r="BL61" s="395">
        <v>17017288</v>
      </c>
      <c r="BM61" s="395">
        <v>14890127</v>
      </c>
      <c r="BN61" s="396">
        <f t="shared" si="45"/>
        <v>1</v>
      </c>
      <c r="BO61" s="396">
        <f t="shared" si="46"/>
        <v>0.875</v>
      </c>
      <c r="BP61" s="395">
        <v>0</v>
      </c>
      <c r="BQ61" s="395">
        <v>0</v>
      </c>
      <c r="BR61" s="395">
        <v>0</v>
      </c>
      <c r="BS61" s="396">
        <f t="shared" si="47"/>
        <v>0</v>
      </c>
      <c r="BT61" s="396">
        <f t="shared" si="48"/>
        <v>0</v>
      </c>
      <c r="BU61" s="395">
        <v>0</v>
      </c>
      <c r="BV61" s="395">
        <v>0</v>
      </c>
      <c r="BW61" s="395">
        <v>0</v>
      </c>
      <c r="BX61" s="396">
        <f t="shared" si="49"/>
        <v>0</v>
      </c>
      <c r="BY61" s="396">
        <f t="shared" si="50"/>
        <v>0</v>
      </c>
      <c r="BZ61" s="395">
        <v>1548954085</v>
      </c>
      <c r="CA61" s="395">
        <v>1548954085</v>
      </c>
      <c r="CB61" s="395">
        <v>1313708829</v>
      </c>
      <c r="CC61" s="396">
        <f t="shared" si="51"/>
        <v>1</v>
      </c>
      <c r="CD61" s="396">
        <f t="shared" si="52"/>
        <v>0.84812638523110262</v>
      </c>
      <c r="CE61" s="395">
        <f t="shared" si="53"/>
        <v>2892432888</v>
      </c>
      <c r="CF61" s="395">
        <f t="shared" si="54"/>
        <v>2892432888</v>
      </c>
      <c r="CG61" s="395">
        <f t="shared" si="55"/>
        <v>2634482339</v>
      </c>
      <c r="CH61" s="396">
        <f t="shared" si="56"/>
        <v>1</v>
      </c>
      <c r="CI61" s="396">
        <f t="shared" si="57"/>
        <v>0.91081883003399178</v>
      </c>
    </row>
    <row r="62" spans="2:87" ht="15.75">
      <c r="B62" s="158">
        <v>8141</v>
      </c>
      <c r="C62" s="140">
        <f t="shared" si="29"/>
        <v>41</v>
      </c>
      <c r="D62" s="388" t="s">
        <v>1276</v>
      </c>
      <c r="E62" s="389" t="s">
        <v>46</v>
      </c>
      <c r="F62" s="390">
        <v>1905049</v>
      </c>
      <c r="G62" s="391">
        <v>211</v>
      </c>
      <c r="H62" s="392">
        <v>332772052</v>
      </c>
      <c r="I62" s="392">
        <f t="shared" si="30"/>
        <v>9455411</v>
      </c>
      <c r="J62" s="392">
        <f t="shared" si="31"/>
        <v>342227463</v>
      </c>
      <c r="K62" s="392">
        <f t="shared" si="32"/>
        <v>319871979</v>
      </c>
      <c r="L62" s="392">
        <f t="shared" si="33"/>
        <v>342227463</v>
      </c>
      <c r="M62" s="393">
        <f t="shared" si="34"/>
        <v>1</v>
      </c>
      <c r="N62" s="392">
        <f t="shared" si="35"/>
        <v>319871979</v>
      </c>
      <c r="O62" s="392">
        <f t="shared" si="36"/>
        <v>319871979</v>
      </c>
      <c r="P62" s="393">
        <f t="shared" si="37"/>
        <v>0.93467653412724505</v>
      </c>
      <c r="Q62" s="401">
        <f t="shared" si="38"/>
        <v>22355484</v>
      </c>
      <c r="R62" s="394">
        <v>0</v>
      </c>
      <c r="S62" s="394">
        <v>0</v>
      </c>
      <c r="T62" s="394">
        <v>0</v>
      </c>
      <c r="U62" s="394">
        <v>0</v>
      </c>
      <c r="V62" s="394">
        <v>0</v>
      </c>
      <c r="W62" s="394">
        <v>239534868</v>
      </c>
      <c r="X62" s="394">
        <v>261701582</v>
      </c>
      <c r="Y62" s="394">
        <v>261701582</v>
      </c>
      <c r="Z62" s="394">
        <v>117765712</v>
      </c>
      <c r="AA62" s="394">
        <v>117765712</v>
      </c>
      <c r="AB62" s="394">
        <v>-124294080</v>
      </c>
      <c r="AC62" s="394">
        <v>19380576</v>
      </c>
      <c r="AD62" s="394">
        <v>19380576</v>
      </c>
      <c r="AE62" s="394">
        <v>67814058</v>
      </c>
      <c r="AF62" s="394">
        <v>67814058</v>
      </c>
      <c r="AG62" s="394">
        <v>-24717285</v>
      </c>
      <c r="AH62" s="394">
        <v>43621400</v>
      </c>
      <c r="AI62" s="394">
        <v>43621400</v>
      </c>
      <c r="AJ62" s="394">
        <v>57571796</v>
      </c>
      <c r="AK62" s="394">
        <v>57571796</v>
      </c>
      <c r="AL62" s="394">
        <v>-81068092</v>
      </c>
      <c r="AM62" s="394">
        <v>0</v>
      </c>
      <c r="AN62" s="394">
        <v>0</v>
      </c>
      <c r="AO62" s="394">
        <v>41965668</v>
      </c>
      <c r="AP62" s="394">
        <v>41965668</v>
      </c>
      <c r="AQ62" s="394">
        <v>0</v>
      </c>
      <c r="AR62" s="394">
        <v>-4831579</v>
      </c>
      <c r="AS62" s="394">
        <v>17523905</v>
      </c>
      <c r="AT62" s="394">
        <v>34754745</v>
      </c>
      <c r="AU62" s="394">
        <v>34754745</v>
      </c>
      <c r="AV62" s="395">
        <v>261701582</v>
      </c>
      <c r="AW62" s="395">
        <v>261701582</v>
      </c>
      <c r="AX62" s="395">
        <v>258800029</v>
      </c>
      <c r="AY62" s="396">
        <f t="shared" si="39"/>
        <v>1</v>
      </c>
      <c r="AZ62" s="396">
        <f t="shared" si="40"/>
        <v>0.98891274184196565</v>
      </c>
      <c r="BA62" s="395">
        <v>0</v>
      </c>
      <c r="BB62" s="395">
        <v>0</v>
      </c>
      <c r="BC62" s="395">
        <v>0</v>
      </c>
      <c r="BD62" s="396">
        <f t="shared" si="41"/>
        <v>0</v>
      </c>
      <c r="BE62" s="396">
        <f t="shared" si="42"/>
        <v>0</v>
      </c>
      <c r="BF62" s="395">
        <v>0</v>
      </c>
      <c r="BG62" s="395">
        <v>0</v>
      </c>
      <c r="BH62" s="395">
        <v>0</v>
      </c>
      <c r="BI62" s="396">
        <f t="shared" si="43"/>
        <v>0</v>
      </c>
      <c r="BJ62" s="396">
        <f t="shared" si="44"/>
        <v>0</v>
      </c>
      <c r="BK62" s="395">
        <v>0</v>
      </c>
      <c r="BL62" s="395">
        <v>0</v>
      </c>
      <c r="BM62" s="395">
        <v>0</v>
      </c>
      <c r="BN62" s="396">
        <f t="shared" si="45"/>
        <v>0</v>
      </c>
      <c r="BO62" s="396">
        <f t="shared" si="46"/>
        <v>0</v>
      </c>
      <c r="BP62" s="395">
        <v>0</v>
      </c>
      <c r="BQ62" s="395">
        <v>0</v>
      </c>
      <c r="BR62" s="395">
        <v>0</v>
      </c>
      <c r="BS62" s="396">
        <f t="shared" si="47"/>
        <v>0</v>
      </c>
      <c r="BT62" s="396">
        <f t="shared" si="48"/>
        <v>0</v>
      </c>
      <c r="BU62" s="395">
        <v>0</v>
      </c>
      <c r="BV62" s="395">
        <v>0</v>
      </c>
      <c r="BW62" s="395">
        <v>0</v>
      </c>
      <c r="BX62" s="396">
        <f t="shared" si="49"/>
        <v>0</v>
      </c>
      <c r="BY62" s="396">
        <f t="shared" si="50"/>
        <v>0</v>
      </c>
      <c r="BZ62" s="395">
        <v>80525881</v>
      </c>
      <c r="CA62" s="395">
        <v>80525881</v>
      </c>
      <c r="CB62" s="395">
        <v>61071950</v>
      </c>
      <c r="CC62" s="396">
        <f t="shared" si="51"/>
        <v>1</v>
      </c>
      <c r="CD62" s="396">
        <f t="shared" si="52"/>
        <v>0.75841393154084213</v>
      </c>
      <c r="CE62" s="395">
        <f t="shared" si="53"/>
        <v>342227463</v>
      </c>
      <c r="CF62" s="395">
        <f t="shared" si="54"/>
        <v>342227463</v>
      </c>
      <c r="CG62" s="395">
        <f t="shared" si="55"/>
        <v>319871979</v>
      </c>
      <c r="CH62" s="396">
        <f t="shared" si="56"/>
        <v>1</v>
      </c>
      <c r="CI62" s="396">
        <f t="shared" si="57"/>
        <v>0.93467653412724505</v>
      </c>
    </row>
    <row r="63" spans="2:87" ht="15.75">
      <c r="B63" s="158">
        <v>8141</v>
      </c>
      <c r="C63" s="140">
        <f t="shared" si="29"/>
        <v>41</v>
      </c>
      <c r="D63" s="388" t="s">
        <v>1276</v>
      </c>
      <c r="E63" s="389" t="s">
        <v>46</v>
      </c>
      <c r="F63" s="390">
        <v>1905049</v>
      </c>
      <c r="G63" s="391">
        <v>145</v>
      </c>
      <c r="H63" s="392">
        <v>243859584</v>
      </c>
      <c r="I63" s="392">
        <f t="shared" si="30"/>
        <v>-212702070</v>
      </c>
      <c r="J63" s="392">
        <f t="shared" si="31"/>
        <v>31157514</v>
      </c>
      <c r="K63" s="392">
        <f t="shared" si="32"/>
        <v>31045032</v>
      </c>
      <c r="L63" s="392">
        <f t="shared" si="33"/>
        <v>31157514</v>
      </c>
      <c r="M63" s="393">
        <f t="shared" si="34"/>
        <v>1</v>
      </c>
      <c r="N63" s="392">
        <f t="shared" si="35"/>
        <v>31045032</v>
      </c>
      <c r="O63" s="392">
        <f t="shared" si="36"/>
        <v>31045032</v>
      </c>
      <c r="P63" s="393">
        <f t="shared" si="37"/>
        <v>0.99638989169675085</v>
      </c>
      <c r="Q63" s="401">
        <f t="shared" si="38"/>
        <v>112482</v>
      </c>
      <c r="R63" s="394">
        <v>-210114984</v>
      </c>
      <c r="S63" s="394">
        <v>0</v>
      </c>
      <c r="T63" s="394">
        <v>0</v>
      </c>
      <c r="U63" s="394">
        <v>0</v>
      </c>
      <c r="V63" s="394">
        <v>0</v>
      </c>
      <c r="W63" s="394">
        <v>0</v>
      </c>
      <c r="X63" s="394">
        <v>31157514</v>
      </c>
      <c r="Y63" s="394">
        <v>31157514</v>
      </c>
      <c r="Z63" s="394">
        <v>0</v>
      </c>
      <c r="AA63" s="394">
        <v>0</v>
      </c>
      <c r="AB63" s="394">
        <v>0</v>
      </c>
      <c r="AC63" s="394">
        <v>0</v>
      </c>
      <c r="AD63" s="394">
        <v>0</v>
      </c>
      <c r="AE63" s="394">
        <v>4049352</v>
      </c>
      <c r="AF63" s="394">
        <v>4049352</v>
      </c>
      <c r="AG63" s="394">
        <v>0</v>
      </c>
      <c r="AH63" s="394">
        <v>0</v>
      </c>
      <c r="AI63" s="394">
        <v>0</v>
      </c>
      <c r="AJ63" s="394">
        <v>6748920</v>
      </c>
      <c r="AK63" s="394">
        <v>6748920</v>
      </c>
      <c r="AL63" s="394">
        <v>-2587086</v>
      </c>
      <c r="AM63" s="394">
        <v>0</v>
      </c>
      <c r="AN63" s="394">
        <v>0</v>
      </c>
      <c r="AO63" s="394">
        <v>6748920</v>
      </c>
      <c r="AP63" s="394">
        <v>6748920</v>
      </c>
      <c r="AQ63" s="394">
        <v>0</v>
      </c>
      <c r="AR63" s="394">
        <v>-112482</v>
      </c>
      <c r="AS63" s="394">
        <v>0</v>
      </c>
      <c r="AT63" s="394">
        <v>13497840</v>
      </c>
      <c r="AU63" s="394">
        <v>13497840</v>
      </c>
      <c r="AV63" s="395">
        <v>0</v>
      </c>
      <c r="AW63" s="395">
        <v>0</v>
      </c>
      <c r="AX63" s="395">
        <v>0</v>
      </c>
      <c r="AY63" s="396">
        <f t="shared" si="39"/>
        <v>0</v>
      </c>
      <c r="AZ63" s="396">
        <f t="shared" si="40"/>
        <v>0</v>
      </c>
      <c r="BA63" s="395">
        <v>0</v>
      </c>
      <c r="BB63" s="395">
        <v>0</v>
      </c>
      <c r="BC63" s="395">
        <v>0</v>
      </c>
      <c r="BD63" s="396">
        <f t="shared" si="41"/>
        <v>0</v>
      </c>
      <c r="BE63" s="396">
        <f t="shared" si="42"/>
        <v>0</v>
      </c>
      <c r="BF63" s="395">
        <v>0</v>
      </c>
      <c r="BG63" s="395">
        <v>0</v>
      </c>
      <c r="BH63" s="395">
        <v>0</v>
      </c>
      <c r="BI63" s="396">
        <f t="shared" si="43"/>
        <v>0</v>
      </c>
      <c r="BJ63" s="396">
        <f t="shared" si="44"/>
        <v>0</v>
      </c>
      <c r="BK63" s="395">
        <v>0</v>
      </c>
      <c r="BL63" s="395">
        <v>0</v>
      </c>
      <c r="BM63" s="395">
        <v>0</v>
      </c>
      <c r="BN63" s="396">
        <f t="shared" si="45"/>
        <v>0</v>
      </c>
      <c r="BO63" s="396">
        <f t="shared" si="46"/>
        <v>0</v>
      </c>
      <c r="BP63" s="395">
        <v>0</v>
      </c>
      <c r="BQ63" s="395">
        <v>0</v>
      </c>
      <c r="BR63" s="395">
        <v>0</v>
      </c>
      <c r="BS63" s="396">
        <f t="shared" si="47"/>
        <v>0</v>
      </c>
      <c r="BT63" s="396">
        <f t="shared" si="48"/>
        <v>0</v>
      </c>
      <c r="BU63" s="395">
        <v>0</v>
      </c>
      <c r="BV63" s="395">
        <v>0</v>
      </c>
      <c r="BW63" s="395">
        <v>0</v>
      </c>
      <c r="BX63" s="396">
        <f t="shared" si="49"/>
        <v>0</v>
      </c>
      <c r="BY63" s="396">
        <f t="shared" si="50"/>
        <v>0</v>
      </c>
      <c r="BZ63" s="395">
        <v>31157514</v>
      </c>
      <c r="CA63" s="395">
        <v>31157514</v>
      </c>
      <c r="CB63" s="395">
        <v>31045032</v>
      </c>
      <c r="CC63" s="396">
        <f t="shared" si="51"/>
        <v>1</v>
      </c>
      <c r="CD63" s="396">
        <f t="shared" si="52"/>
        <v>0.99638989169675085</v>
      </c>
      <c r="CE63" s="395">
        <f t="shared" si="53"/>
        <v>31157514</v>
      </c>
      <c r="CF63" s="395">
        <f t="shared" si="54"/>
        <v>31157514</v>
      </c>
      <c r="CG63" s="395">
        <f t="shared" si="55"/>
        <v>31045032</v>
      </c>
      <c r="CH63" s="396">
        <f t="shared" si="56"/>
        <v>1</v>
      </c>
      <c r="CI63" s="396">
        <f t="shared" si="57"/>
        <v>0.99638989169675085</v>
      </c>
    </row>
    <row r="64" spans="2:87" ht="15.75">
      <c r="B64" s="158">
        <v>8141</v>
      </c>
      <c r="C64" s="140">
        <f t="shared" si="29"/>
        <v>41</v>
      </c>
      <c r="D64" s="388" t="s">
        <v>1277</v>
      </c>
      <c r="E64" s="389" t="s">
        <v>46</v>
      </c>
      <c r="F64" s="390">
        <v>1905049</v>
      </c>
      <c r="G64" s="391">
        <v>145</v>
      </c>
      <c r="H64" s="392">
        <v>48459000</v>
      </c>
      <c r="I64" s="392">
        <f t="shared" si="30"/>
        <v>-48459000</v>
      </c>
      <c r="J64" s="392">
        <f t="shared" si="31"/>
        <v>0</v>
      </c>
      <c r="K64" s="392">
        <f t="shared" si="32"/>
        <v>0</v>
      </c>
      <c r="L64" s="392">
        <f t="shared" si="33"/>
        <v>0</v>
      </c>
      <c r="M64" s="393">
        <f t="shared" si="34"/>
        <v>0</v>
      </c>
      <c r="N64" s="392">
        <f t="shared" si="35"/>
        <v>0</v>
      </c>
      <c r="O64" s="392">
        <f t="shared" si="36"/>
        <v>0</v>
      </c>
      <c r="P64" s="393">
        <f t="shared" si="37"/>
        <v>0</v>
      </c>
      <c r="Q64" s="401">
        <f t="shared" si="38"/>
        <v>0</v>
      </c>
      <c r="R64" s="394">
        <v>-48459000</v>
      </c>
      <c r="S64" s="394">
        <v>0</v>
      </c>
      <c r="T64" s="394">
        <v>0</v>
      </c>
      <c r="U64" s="394">
        <v>0</v>
      </c>
      <c r="V64" s="394">
        <v>0</v>
      </c>
      <c r="W64" s="394">
        <v>0</v>
      </c>
      <c r="X64" s="394">
        <v>0</v>
      </c>
      <c r="Y64" s="394">
        <v>0</v>
      </c>
      <c r="Z64" s="394">
        <v>0</v>
      </c>
      <c r="AA64" s="394">
        <v>0</v>
      </c>
      <c r="AB64" s="394">
        <v>0</v>
      </c>
      <c r="AC64" s="394">
        <v>0</v>
      </c>
      <c r="AD64" s="394">
        <v>0</v>
      </c>
      <c r="AE64" s="394">
        <v>0</v>
      </c>
      <c r="AF64" s="394">
        <v>0</v>
      </c>
      <c r="AG64" s="394">
        <v>0</v>
      </c>
      <c r="AH64" s="394">
        <v>0</v>
      </c>
      <c r="AI64" s="394">
        <v>0</v>
      </c>
      <c r="AJ64" s="394">
        <v>0</v>
      </c>
      <c r="AK64" s="394">
        <v>0</v>
      </c>
      <c r="AL64" s="394">
        <v>0</v>
      </c>
      <c r="AM64" s="394">
        <v>0</v>
      </c>
      <c r="AN64" s="394">
        <v>0</v>
      </c>
      <c r="AO64" s="394">
        <v>0</v>
      </c>
      <c r="AP64" s="394">
        <v>0</v>
      </c>
      <c r="AQ64" s="394">
        <v>0</v>
      </c>
      <c r="AR64" s="394">
        <v>0</v>
      </c>
      <c r="AS64" s="394">
        <v>0</v>
      </c>
      <c r="AT64" s="394">
        <v>0</v>
      </c>
      <c r="AU64" s="394">
        <v>0</v>
      </c>
      <c r="AV64" s="395">
        <v>0</v>
      </c>
      <c r="AW64" s="395">
        <v>0</v>
      </c>
      <c r="AX64" s="395">
        <v>0</v>
      </c>
      <c r="AY64" s="396">
        <f t="shared" si="39"/>
        <v>0</v>
      </c>
      <c r="AZ64" s="396">
        <f t="shared" si="40"/>
        <v>0</v>
      </c>
      <c r="BA64" s="395">
        <v>0</v>
      </c>
      <c r="BB64" s="395">
        <v>0</v>
      </c>
      <c r="BC64" s="395">
        <v>0</v>
      </c>
      <c r="BD64" s="396">
        <f t="shared" si="41"/>
        <v>0</v>
      </c>
      <c r="BE64" s="396">
        <f t="shared" si="42"/>
        <v>0</v>
      </c>
      <c r="BF64" s="395">
        <v>0</v>
      </c>
      <c r="BG64" s="395">
        <v>0</v>
      </c>
      <c r="BH64" s="395">
        <v>0</v>
      </c>
      <c r="BI64" s="396">
        <f t="shared" si="43"/>
        <v>0</v>
      </c>
      <c r="BJ64" s="396">
        <f t="shared" si="44"/>
        <v>0</v>
      </c>
      <c r="BK64" s="395">
        <v>0</v>
      </c>
      <c r="BL64" s="395">
        <v>0</v>
      </c>
      <c r="BM64" s="395">
        <v>0</v>
      </c>
      <c r="BN64" s="396">
        <f t="shared" si="45"/>
        <v>0</v>
      </c>
      <c r="BO64" s="396">
        <f t="shared" si="46"/>
        <v>0</v>
      </c>
      <c r="BP64" s="395">
        <v>0</v>
      </c>
      <c r="BQ64" s="395">
        <v>0</v>
      </c>
      <c r="BR64" s="395">
        <v>0</v>
      </c>
      <c r="BS64" s="396">
        <f t="shared" si="47"/>
        <v>0</v>
      </c>
      <c r="BT64" s="396">
        <f t="shared" si="48"/>
        <v>0</v>
      </c>
      <c r="BU64" s="395">
        <v>0</v>
      </c>
      <c r="BV64" s="395">
        <v>0</v>
      </c>
      <c r="BW64" s="395">
        <v>0</v>
      </c>
      <c r="BX64" s="396">
        <f t="shared" si="49"/>
        <v>0</v>
      </c>
      <c r="BY64" s="396">
        <f t="shared" si="50"/>
        <v>0</v>
      </c>
      <c r="BZ64" s="395">
        <v>0</v>
      </c>
      <c r="CA64" s="395">
        <v>0</v>
      </c>
      <c r="CB64" s="395">
        <v>0</v>
      </c>
      <c r="CC64" s="396">
        <f t="shared" si="51"/>
        <v>0</v>
      </c>
      <c r="CD64" s="396">
        <f t="shared" si="52"/>
        <v>0</v>
      </c>
      <c r="CE64" s="395">
        <f t="shared" si="53"/>
        <v>0</v>
      </c>
      <c r="CF64" s="395">
        <f t="shared" si="54"/>
        <v>0</v>
      </c>
      <c r="CG64" s="395">
        <f t="shared" si="55"/>
        <v>0</v>
      </c>
      <c r="CH64" s="396">
        <f t="shared" si="56"/>
        <v>0</v>
      </c>
      <c r="CI64" s="396">
        <f t="shared" si="57"/>
        <v>0</v>
      </c>
    </row>
    <row r="65" spans="2:87" ht="15.75">
      <c r="B65" s="158">
        <v>8141</v>
      </c>
      <c r="C65" s="140">
        <f t="shared" si="29"/>
        <v>41</v>
      </c>
      <c r="D65" s="388" t="s">
        <v>1277</v>
      </c>
      <c r="E65" s="389" t="s">
        <v>46</v>
      </c>
      <c r="F65" s="390">
        <v>1905049</v>
      </c>
      <c r="G65" s="391">
        <v>211</v>
      </c>
      <c r="H65" s="392">
        <v>48009241</v>
      </c>
      <c r="I65" s="392">
        <f t="shared" si="30"/>
        <v>638980274</v>
      </c>
      <c r="J65" s="392">
        <f t="shared" si="31"/>
        <v>686989515</v>
      </c>
      <c r="K65" s="392">
        <f t="shared" si="32"/>
        <v>545045650</v>
      </c>
      <c r="L65" s="392">
        <f t="shared" si="33"/>
        <v>686989515</v>
      </c>
      <c r="M65" s="393">
        <f t="shared" si="34"/>
        <v>1</v>
      </c>
      <c r="N65" s="392">
        <f t="shared" si="35"/>
        <v>545045650</v>
      </c>
      <c r="O65" s="392">
        <f t="shared" si="36"/>
        <v>545045650</v>
      </c>
      <c r="P65" s="393">
        <f t="shared" si="37"/>
        <v>0.7933827781927647</v>
      </c>
      <c r="Q65" s="401">
        <f t="shared" si="38"/>
        <v>141943865</v>
      </c>
      <c r="R65" s="394">
        <v>48459000</v>
      </c>
      <c r="S65" s="394">
        <v>0</v>
      </c>
      <c r="T65" s="394">
        <v>0</v>
      </c>
      <c r="U65" s="394">
        <v>0</v>
      </c>
      <c r="V65" s="394">
        <v>0</v>
      </c>
      <c r="W65" s="394">
        <v>14417117</v>
      </c>
      <c r="X65" s="394">
        <v>15751286</v>
      </c>
      <c r="Y65" s="394">
        <v>15751286</v>
      </c>
      <c r="Z65" s="394">
        <v>7088079</v>
      </c>
      <c r="AA65" s="394">
        <v>7088079</v>
      </c>
      <c r="AB65" s="394">
        <v>124294080</v>
      </c>
      <c r="AC65" s="394">
        <v>170969152</v>
      </c>
      <c r="AD65" s="394">
        <v>170969152</v>
      </c>
      <c r="AE65" s="394">
        <v>4252847</v>
      </c>
      <c r="AF65" s="394">
        <v>4252847</v>
      </c>
      <c r="AG65" s="394">
        <v>283701182</v>
      </c>
      <c r="AH65" s="394">
        <v>271120986</v>
      </c>
      <c r="AI65" s="394">
        <v>271120986</v>
      </c>
      <c r="AJ65" s="394">
        <v>95158572</v>
      </c>
      <c r="AK65" s="394">
        <v>95158572</v>
      </c>
      <c r="AL65" s="394">
        <v>168108895</v>
      </c>
      <c r="AM65" s="394">
        <v>48459000</v>
      </c>
      <c r="AN65" s="394">
        <v>48459000</v>
      </c>
      <c r="AO65" s="394">
        <v>142926693</v>
      </c>
      <c r="AP65" s="394">
        <v>142926693</v>
      </c>
      <c r="AQ65" s="394">
        <v>0</v>
      </c>
      <c r="AR65" s="394">
        <v>38745226</v>
      </c>
      <c r="AS65" s="394">
        <v>180689091</v>
      </c>
      <c r="AT65" s="394">
        <v>295619459</v>
      </c>
      <c r="AU65" s="394">
        <v>295619459</v>
      </c>
      <c r="AV65" s="395">
        <v>175826493</v>
      </c>
      <c r="AW65" s="395">
        <v>175826493</v>
      </c>
      <c r="AX65" s="395">
        <v>168228218</v>
      </c>
      <c r="AY65" s="396">
        <f t="shared" si="39"/>
        <v>1</v>
      </c>
      <c r="AZ65" s="396">
        <f t="shared" si="40"/>
        <v>0.95678538046026995</v>
      </c>
      <c r="BA65" s="395">
        <v>0</v>
      </c>
      <c r="BB65" s="395">
        <v>0</v>
      </c>
      <c r="BC65" s="395">
        <v>0</v>
      </c>
      <c r="BD65" s="396">
        <f t="shared" si="41"/>
        <v>0</v>
      </c>
      <c r="BE65" s="396">
        <f t="shared" si="42"/>
        <v>0</v>
      </c>
      <c r="BF65" s="395">
        <v>0</v>
      </c>
      <c r="BG65" s="395">
        <v>0</v>
      </c>
      <c r="BH65" s="395">
        <v>0</v>
      </c>
      <c r="BI65" s="396">
        <f t="shared" si="43"/>
        <v>0</v>
      </c>
      <c r="BJ65" s="396">
        <f t="shared" si="44"/>
        <v>0</v>
      </c>
      <c r="BK65" s="395">
        <v>0</v>
      </c>
      <c r="BL65" s="395">
        <v>0</v>
      </c>
      <c r="BM65" s="395">
        <v>0</v>
      </c>
      <c r="BN65" s="396">
        <f t="shared" si="45"/>
        <v>0</v>
      </c>
      <c r="BO65" s="396">
        <f t="shared" si="46"/>
        <v>0</v>
      </c>
      <c r="BP65" s="395">
        <v>0</v>
      </c>
      <c r="BQ65" s="395">
        <v>0</v>
      </c>
      <c r="BR65" s="395">
        <v>0</v>
      </c>
      <c r="BS65" s="396">
        <f t="shared" si="47"/>
        <v>0</v>
      </c>
      <c r="BT65" s="396">
        <f t="shared" si="48"/>
        <v>0</v>
      </c>
      <c r="BU65" s="395">
        <v>0</v>
      </c>
      <c r="BV65" s="395">
        <v>0</v>
      </c>
      <c r="BW65" s="395">
        <v>0</v>
      </c>
      <c r="BX65" s="396">
        <f t="shared" si="49"/>
        <v>0</v>
      </c>
      <c r="BY65" s="396">
        <f t="shared" si="50"/>
        <v>0</v>
      </c>
      <c r="BZ65" s="395">
        <v>511163022</v>
      </c>
      <c r="CA65" s="395">
        <v>511163022</v>
      </c>
      <c r="CB65" s="395">
        <v>376817432</v>
      </c>
      <c r="CC65" s="396">
        <f t="shared" si="51"/>
        <v>1</v>
      </c>
      <c r="CD65" s="396">
        <f t="shared" si="52"/>
        <v>0.73717662620751934</v>
      </c>
      <c r="CE65" s="395">
        <f t="shared" si="53"/>
        <v>686989515</v>
      </c>
      <c r="CF65" s="395">
        <f t="shared" si="54"/>
        <v>686989515</v>
      </c>
      <c r="CG65" s="395">
        <f t="shared" si="55"/>
        <v>545045650</v>
      </c>
      <c r="CH65" s="396">
        <f t="shared" si="56"/>
        <v>1</v>
      </c>
      <c r="CI65" s="396">
        <f t="shared" si="57"/>
        <v>0.7933827781927647</v>
      </c>
    </row>
    <row r="66" spans="2:87" ht="15.75">
      <c r="B66" s="158">
        <v>8141</v>
      </c>
      <c r="C66" s="140">
        <f t="shared" si="29"/>
        <v>41</v>
      </c>
      <c r="D66" s="388" t="s">
        <v>1278</v>
      </c>
      <c r="E66" s="389" t="s">
        <v>46</v>
      </c>
      <c r="F66" s="390">
        <v>1905049</v>
      </c>
      <c r="G66" s="391">
        <v>145</v>
      </c>
      <c r="H66" s="392">
        <v>270832927</v>
      </c>
      <c r="I66" s="392">
        <f t="shared" si="30"/>
        <v>-270832927</v>
      </c>
      <c r="J66" s="392">
        <f t="shared" si="31"/>
        <v>0</v>
      </c>
      <c r="K66" s="392">
        <f t="shared" si="32"/>
        <v>0</v>
      </c>
      <c r="L66" s="392">
        <f t="shared" si="33"/>
        <v>0</v>
      </c>
      <c r="M66" s="393">
        <f t="shared" si="34"/>
        <v>0</v>
      </c>
      <c r="N66" s="392">
        <f t="shared" si="35"/>
        <v>0</v>
      </c>
      <c r="O66" s="392">
        <f t="shared" si="36"/>
        <v>0</v>
      </c>
      <c r="P66" s="393">
        <f t="shared" si="37"/>
        <v>0</v>
      </c>
      <c r="Q66" s="401">
        <f t="shared" si="38"/>
        <v>0</v>
      </c>
      <c r="R66" s="394">
        <v>-270832927</v>
      </c>
      <c r="S66" s="394">
        <v>0</v>
      </c>
      <c r="T66" s="394">
        <v>0</v>
      </c>
      <c r="U66" s="394">
        <v>0</v>
      </c>
      <c r="V66" s="394">
        <v>0</v>
      </c>
      <c r="W66" s="394">
        <v>0</v>
      </c>
      <c r="X66" s="394">
        <v>0</v>
      </c>
      <c r="Y66" s="394">
        <v>0</v>
      </c>
      <c r="Z66" s="394">
        <v>0</v>
      </c>
      <c r="AA66" s="394">
        <v>0</v>
      </c>
      <c r="AB66" s="394">
        <v>0</v>
      </c>
      <c r="AC66" s="394">
        <v>0</v>
      </c>
      <c r="AD66" s="394">
        <v>0</v>
      </c>
      <c r="AE66" s="394">
        <v>0</v>
      </c>
      <c r="AF66" s="394">
        <v>0</v>
      </c>
      <c r="AG66" s="394">
        <v>315741222</v>
      </c>
      <c r="AH66" s="394">
        <v>0</v>
      </c>
      <c r="AI66" s="394">
        <v>0</v>
      </c>
      <c r="AJ66" s="394">
        <v>0</v>
      </c>
      <c r="AK66" s="394">
        <v>0</v>
      </c>
      <c r="AL66" s="394">
        <v>-315741222</v>
      </c>
      <c r="AM66" s="394">
        <v>0</v>
      </c>
      <c r="AN66" s="394">
        <v>0</v>
      </c>
      <c r="AO66" s="394">
        <v>0</v>
      </c>
      <c r="AP66" s="394">
        <v>0</v>
      </c>
      <c r="AQ66" s="394">
        <v>0</v>
      </c>
      <c r="AR66" s="394">
        <v>0</v>
      </c>
      <c r="AS66" s="394">
        <v>0</v>
      </c>
      <c r="AT66" s="394">
        <v>0</v>
      </c>
      <c r="AU66" s="394">
        <v>0</v>
      </c>
      <c r="AV66" s="395">
        <v>0</v>
      </c>
      <c r="AW66" s="395">
        <v>0</v>
      </c>
      <c r="AX66" s="395">
        <v>0</v>
      </c>
      <c r="AY66" s="396">
        <f t="shared" si="39"/>
        <v>0</v>
      </c>
      <c r="AZ66" s="396">
        <f t="shared" si="40"/>
        <v>0</v>
      </c>
      <c r="BA66" s="395">
        <v>0</v>
      </c>
      <c r="BB66" s="395">
        <v>0</v>
      </c>
      <c r="BC66" s="395">
        <v>0</v>
      </c>
      <c r="BD66" s="396">
        <f t="shared" si="41"/>
        <v>0</v>
      </c>
      <c r="BE66" s="396">
        <f t="shared" si="42"/>
        <v>0</v>
      </c>
      <c r="BF66" s="395">
        <v>0</v>
      </c>
      <c r="BG66" s="395">
        <v>0</v>
      </c>
      <c r="BH66" s="395">
        <v>0</v>
      </c>
      <c r="BI66" s="396">
        <f t="shared" si="43"/>
        <v>0</v>
      </c>
      <c r="BJ66" s="396">
        <f t="shared" si="44"/>
        <v>0</v>
      </c>
      <c r="BK66" s="395">
        <v>0</v>
      </c>
      <c r="BL66" s="395">
        <v>0</v>
      </c>
      <c r="BM66" s="395">
        <v>0</v>
      </c>
      <c r="BN66" s="396">
        <f t="shared" si="45"/>
        <v>0</v>
      </c>
      <c r="BO66" s="396">
        <f t="shared" si="46"/>
        <v>0</v>
      </c>
      <c r="BP66" s="395">
        <v>0</v>
      </c>
      <c r="BQ66" s="395">
        <v>0</v>
      </c>
      <c r="BR66" s="395">
        <v>0</v>
      </c>
      <c r="BS66" s="396">
        <f t="shared" si="47"/>
        <v>0</v>
      </c>
      <c r="BT66" s="396">
        <f t="shared" si="48"/>
        <v>0</v>
      </c>
      <c r="BU66" s="395">
        <v>0</v>
      </c>
      <c r="BV66" s="395">
        <v>0</v>
      </c>
      <c r="BW66" s="395">
        <v>0</v>
      </c>
      <c r="BX66" s="396">
        <f t="shared" si="49"/>
        <v>0</v>
      </c>
      <c r="BY66" s="396">
        <f t="shared" si="50"/>
        <v>0</v>
      </c>
      <c r="BZ66" s="395">
        <v>0</v>
      </c>
      <c r="CA66" s="395">
        <v>0</v>
      </c>
      <c r="CB66" s="395">
        <v>0</v>
      </c>
      <c r="CC66" s="396">
        <f t="shared" si="51"/>
        <v>0</v>
      </c>
      <c r="CD66" s="396">
        <f t="shared" si="52"/>
        <v>0</v>
      </c>
      <c r="CE66" s="395">
        <f t="shared" si="53"/>
        <v>0</v>
      </c>
      <c r="CF66" s="395">
        <f t="shared" si="54"/>
        <v>0</v>
      </c>
      <c r="CG66" s="395">
        <f t="shared" si="55"/>
        <v>0</v>
      </c>
      <c r="CH66" s="396">
        <f t="shared" si="56"/>
        <v>0</v>
      </c>
      <c r="CI66" s="396">
        <f t="shared" si="57"/>
        <v>0</v>
      </c>
    </row>
    <row r="67" spans="2:87" ht="15.75">
      <c r="B67" s="158">
        <v>8141</v>
      </c>
      <c r="C67" s="140">
        <f t="shared" ref="C67:C93" si="58">VALUE(LEFT(D67,SEARCH(".",D67,1)-1))</f>
        <v>41</v>
      </c>
      <c r="D67" s="388" t="s">
        <v>1278</v>
      </c>
      <c r="E67" s="389" t="s">
        <v>46</v>
      </c>
      <c r="F67" s="390">
        <v>1905049</v>
      </c>
      <c r="G67" s="391">
        <v>211</v>
      </c>
      <c r="H67" s="392">
        <v>5210744</v>
      </c>
      <c r="I67" s="392">
        <f t="shared" ref="I67:I93" si="59">+R67+W67+AB67+AG67+AL67+AQ67</f>
        <v>1646980883</v>
      </c>
      <c r="J67" s="392">
        <f t="shared" ref="J67:J93" si="60">+H67+I67</f>
        <v>1652191627</v>
      </c>
      <c r="K67" s="392">
        <f t="shared" ref="K67:K93" si="61">+S67+X67+AC67+AH67+AM67+AR67</f>
        <v>1499373843</v>
      </c>
      <c r="L67" s="392">
        <f t="shared" ref="L67:L93" si="62">+T67+Y67+AD67+AI67+AN67+AS67</f>
        <v>1652191627</v>
      </c>
      <c r="M67" s="393">
        <f t="shared" ref="M67:M93" si="63">IFERROR(+L67/J67,0)</f>
        <v>1</v>
      </c>
      <c r="N67" s="392">
        <f t="shared" ref="N67:N93" si="64">+U67+Z67+AE67+AJ67+AO67+AT67</f>
        <v>1499373843</v>
      </c>
      <c r="O67" s="392">
        <f t="shared" ref="O67:O93" si="65">+V67+AA67+AF67+AK67+AP67+AU67</f>
        <v>1499373843</v>
      </c>
      <c r="P67" s="393">
        <f t="shared" ref="P67:P93" si="66">IFERROR(+O67/L67,0)</f>
        <v>0.90750601715765744</v>
      </c>
      <c r="Q67" s="401">
        <f t="shared" ref="Q67:Q93" si="67">L67-O67</f>
        <v>152817784</v>
      </c>
      <c r="R67" s="394">
        <v>517005765</v>
      </c>
      <c r="S67" s="394">
        <v>0</v>
      </c>
      <c r="T67" s="394">
        <v>0</v>
      </c>
      <c r="U67" s="394">
        <v>0</v>
      </c>
      <c r="V67" s="394">
        <v>0</v>
      </c>
      <c r="W67" s="394">
        <v>477983594</v>
      </c>
      <c r="X67" s="394">
        <v>522216509</v>
      </c>
      <c r="Y67" s="394">
        <v>522216509</v>
      </c>
      <c r="Z67" s="394">
        <v>234997430</v>
      </c>
      <c r="AA67" s="394">
        <v>234997430</v>
      </c>
      <c r="AB67" s="394">
        <v>0</v>
      </c>
      <c r="AC67" s="394">
        <v>376608214</v>
      </c>
      <c r="AD67" s="394">
        <v>376608214</v>
      </c>
      <c r="AE67" s="394">
        <v>138420356</v>
      </c>
      <c r="AF67" s="394">
        <v>138420356</v>
      </c>
      <c r="AG67" s="394">
        <v>661001976</v>
      </c>
      <c r="AH67" s="394">
        <v>452020904</v>
      </c>
      <c r="AI67" s="394">
        <v>452020904</v>
      </c>
      <c r="AJ67" s="394">
        <v>297367407</v>
      </c>
      <c r="AK67" s="394">
        <v>297367407</v>
      </c>
      <c r="AL67" s="394">
        <v>-9010452</v>
      </c>
      <c r="AM67" s="394">
        <v>0</v>
      </c>
      <c r="AN67" s="394">
        <v>0</v>
      </c>
      <c r="AO67" s="394">
        <v>358749762</v>
      </c>
      <c r="AP67" s="394">
        <v>358749762</v>
      </c>
      <c r="AQ67" s="394">
        <v>0</v>
      </c>
      <c r="AR67" s="394">
        <v>148528216</v>
      </c>
      <c r="AS67" s="394">
        <v>301346000</v>
      </c>
      <c r="AT67" s="394">
        <v>469838888</v>
      </c>
      <c r="AU67" s="394">
        <v>469838888</v>
      </c>
      <c r="AV67" s="395">
        <v>823562509</v>
      </c>
      <c r="AW67" s="395">
        <v>823562509</v>
      </c>
      <c r="AX67" s="395">
        <v>818082533</v>
      </c>
      <c r="AY67" s="396">
        <f t="shared" ref="AY67:AY93" si="68">IFERROR(+AW67/AV67,0)</f>
        <v>1</v>
      </c>
      <c r="AZ67" s="396">
        <f t="shared" ref="AZ67:AZ93" si="69">IFERROR(+AX67/AW67,0)</f>
        <v>0.99334601084906837</v>
      </c>
      <c r="BA67" s="395">
        <v>0</v>
      </c>
      <c r="BB67" s="395">
        <v>0</v>
      </c>
      <c r="BC67" s="395">
        <v>0</v>
      </c>
      <c r="BD67" s="396">
        <f t="shared" ref="BD67:BD93" si="70">IFERROR(+BB67/BA67,0)</f>
        <v>0</v>
      </c>
      <c r="BE67" s="396">
        <f t="shared" ref="BE67:BE93" si="71">IFERROR(+BC67/BB67,0)</f>
        <v>0</v>
      </c>
      <c r="BF67" s="395">
        <v>0</v>
      </c>
      <c r="BG67" s="395">
        <v>0</v>
      </c>
      <c r="BH67" s="395">
        <v>0</v>
      </c>
      <c r="BI67" s="396">
        <f t="shared" ref="BI67:BI93" si="72">IFERROR(+BG67/BF67,0)</f>
        <v>0</v>
      </c>
      <c r="BJ67" s="396">
        <f t="shared" ref="BJ67:BJ93" si="73">IFERROR(+BH67/BG67,0)</f>
        <v>0</v>
      </c>
      <c r="BK67" s="395">
        <v>0</v>
      </c>
      <c r="BL67" s="395">
        <v>0</v>
      </c>
      <c r="BM67" s="395">
        <v>0</v>
      </c>
      <c r="BN67" s="396">
        <f t="shared" ref="BN67:BN93" si="74">IFERROR(+BL67/BK67,0)</f>
        <v>0</v>
      </c>
      <c r="BO67" s="396">
        <f t="shared" ref="BO67:BO93" si="75">IFERROR(+BM67/BL67,0)</f>
        <v>0</v>
      </c>
      <c r="BP67" s="395">
        <v>0</v>
      </c>
      <c r="BQ67" s="395">
        <v>0</v>
      </c>
      <c r="BR67" s="395">
        <v>0</v>
      </c>
      <c r="BS67" s="396">
        <f t="shared" ref="BS67:BS93" si="76">IFERROR(+BQ67/BP67,0)</f>
        <v>0</v>
      </c>
      <c r="BT67" s="396">
        <f t="shared" ref="BT67:BT93" si="77">IFERROR(+BR67/BQ67,0)</f>
        <v>0</v>
      </c>
      <c r="BU67" s="395">
        <v>0</v>
      </c>
      <c r="BV67" s="395">
        <v>0</v>
      </c>
      <c r="BW67" s="395">
        <v>0</v>
      </c>
      <c r="BX67" s="396">
        <f t="shared" ref="BX67:BX93" si="78">IFERROR(+BV67/BU67,0)</f>
        <v>0</v>
      </c>
      <c r="BY67" s="396">
        <f t="shared" ref="BY67:BY93" si="79">IFERROR(+BW67/BV67,0)</f>
        <v>0</v>
      </c>
      <c r="BZ67" s="395">
        <v>828629118</v>
      </c>
      <c r="CA67" s="395">
        <v>828629118</v>
      </c>
      <c r="CB67" s="395">
        <v>681291310</v>
      </c>
      <c r="CC67" s="396">
        <f t="shared" ref="CC67:CC93" si="80">IFERROR(+CA67/BZ67,0)</f>
        <v>1</v>
      </c>
      <c r="CD67" s="396">
        <f t="shared" ref="CD67:CD93" si="81">IFERROR(+CB67/CA67,0)</f>
        <v>0.82219088757631609</v>
      </c>
      <c r="CE67" s="395">
        <f t="shared" ref="CE67:CE93" si="82">+AV67+BA67+BF67+BK67+BP67+BU67+BZ67</f>
        <v>1652191627</v>
      </c>
      <c r="CF67" s="395">
        <f t="shared" ref="CF67:CF93" si="83">+AW67+BB67+BG67+BL67+BQ67+BV67+CA67</f>
        <v>1652191627</v>
      </c>
      <c r="CG67" s="395">
        <f t="shared" ref="CG67:CG93" si="84">+AX67+BC67+BH67+BM67+BR67+BW67+CB67</f>
        <v>1499373843</v>
      </c>
      <c r="CH67" s="396">
        <f t="shared" ref="CH67:CH93" si="85">IFERROR(+CF67/CE67,0)</f>
        <v>1</v>
      </c>
      <c r="CI67" s="396">
        <f t="shared" ref="CI67:CI93" si="86">IFERROR(+CG67/CF67,0)</f>
        <v>0.90750601715765744</v>
      </c>
    </row>
    <row r="68" spans="2:87" ht="15.75">
      <c r="B68" s="158">
        <v>8141</v>
      </c>
      <c r="C68" s="140">
        <f t="shared" si="58"/>
        <v>42</v>
      </c>
      <c r="D68" s="388" t="s">
        <v>1279</v>
      </c>
      <c r="E68" s="389" t="s">
        <v>46</v>
      </c>
      <c r="F68" s="390">
        <v>1905049</v>
      </c>
      <c r="G68" s="391">
        <v>149</v>
      </c>
      <c r="H68" s="392">
        <v>9044398616</v>
      </c>
      <c r="I68" s="392">
        <f t="shared" si="59"/>
        <v>-5942908285</v>
      </c>
      <c r="J68" s="392">
        <f t="shared" si="60"/>
        <v>3101490331</v>
      </c>
      <c r="K68" s="392">
        <f t="shared" si="61"/>
        <v>2546378913</v>
      </c>
      <c r="L68" s="392">
        <f t="shared" si="62"/>
        <v>3033952090</v>
      </c>
      <c r="M68" s="393">
        <f t="shared" si="63"/>
        <v>0.97822393952838027</v>
      </c>
      <c r="N68" s="392">
        <f t="shared" si="64"/>
        <v>2546378913</v>
      </c>
      <c r="O68" s="392">
        <f t="shared" si="65"/>
        <v>2546378913</v>
      </c>
      <c r="P68" s="393">
        <f t="shared" si="66"/>
        <v>0.83929437165238818</v>
      </c>
      <c r="Q68" s="401">
        <f t="shared" si="67"/>
        <v>487573177</v>
      </c>
      <c r="R68" s="394">
        <v>-7999654016</v>
      </c>
      <c r="S68" s="394">
        <v>0</v>
      </c>
      <c r="T68" s="394">
        <v>0</v>
      </c>
      <c r="U68" s="394">
        <v>0</v>
      </c>
      <c r="V68" s="394">
        <v>0</v>
      </c>
      <c r="W68" s="394">
        <v>0</v>
      </c>
      <c r="X68" s="394">
        <v>272827068</v>
      </c>
      <c r="Y68" s="394">
        <v>272827068</v>
      </c>
      <c r="Z68" s="394">
        <v>0</v>
      </c>
      <c r="AA68" s="394">
        <v>0</v>
      </c>
      <c r="AB68" s="394">
        <v>0</v>
      </c>
      <c r="AC68" s="394">
        <v>392203528</v>
      </c>
      <c r="AD68" s="394">
        <v>392203528</v>
      </c>
      <c r="AE68" s="394">
        <v>4444905</v>
      </c>
      <c r="AF68" s="394">
        <v>4444905</v>
      </c>
      <c r="AG68" s="394">
        <v>2460224465</v>
      </c>
      <c r="AH68" s="394">
        <v>2399833317</v>
      </c>
      <c r="AI68" s="394">
        <v>2399833317</v>
      </c>
      <c r="AJ68" s="394">
        <v>115468950</v>
      </c>
      <c r="AK68" s="394">
        <v>115468950</v>
      </c>
      <c r="AL68" s="394">
        <v>-403478734</v>
      </c>
      <c r="AM68" s="394">
        <v>9665730</v>
      </c>
      <c r="AN68" s="394">
        <v>9665730</v>
      </c>
      <c r="AO68" s="394">
        <v>1242740336</v>
      </c>
      <c r="AP68" s="394">
        <v>1242740336</v>
      </c>
      <c r="AQ68" s="394">
        <v>0</v>
      </c>
      <c r="AR68" s="394">
        <v>-528150730</v>
      </c>
      <c r="AS68" s="394">
        <v>-40577553</v>
      </c>
      <c r="AT68" s="394">
        <v>1183724722</v>
      </c>
      <c r="AU68" s="394">
        <v>1183724722</v>
      </c>
      <c r="AV68" s="395">
        <v>0</v>
      </c>
      <c r="AW68" s="395">
        <v>0</v>
      </c>
      <c r="AX68" s="395">
        <v>0</v>
      </c>
      <c r="AY68" s="396">
        <f t="shared" si="68"/>
        <v>0</v>
      </c>
      <c r="AZ68" s="396">
        <f t="shared" si="69"/>
        <v>0</v>
      </c>
      <c r="BA68" s="395">
        <v>0</v>
      </c>
      <c r="BB68" s="395">
        <v>0</v>
      </c>
      <c r="BC68" s="395">
        <v>0</v>
      </c>
      <c r="BD68" s="396">
        <f t="shared" si="70"/>
        <v>0</v>
      </c>
      <c r="BE68" s="396">
        <f t="shared" si="71"/>
        <v>0</v>
      </c>
      <c r="BF68" s="395">
        <v>0</v>
      </c>
      <c r="BG68" s="395">
        <v>0</v>
      </c>
      <c r="BH68" s="395">
        <v>0</v>
      </c>
      <c r="BI68" s="396">
        <f t="shared" si="72"/>
        <v>0</v>
      </c>
      <c r="BJ68" s="396">
        <f t="shared" si="73"/>
        <v>0</v>
      </c>
      <c r="BK68" s="395">
        <v>2348954090</v>
      </c>
      <c r="BL68" s="395">
        <v>2348954090</v>
      </c>
      <c r="BM68" s="395">
        <v>1839619234</v>
      </c>
      <c r="BN68" s="396">
        <f t="shared" si="74"/>
        <v>1</v>
      </c>
      <c r="BO68" s="396">
        <f t="shared" si="75"/>
        <v>0.78316525718048413</v>
      </c>
      <c r="BP68" s="395">
        <v>0</v>
      </c>
      <c r="BQ68" s="395">
        <v>0</v>
      </c>
      <c r="BR68" s="395">
        <v>0</v>
      </c>
      <c r="BS68" s="396">
        <f t="shared" si="76"/>
        <v>0</v>
      </c>
      <c r="BT68" s="396">
        <f t="shared" si="77"/>
        <v>0</v>
      </c>
      <c r="BU68" s="395">
        <v>0</v>
      </c>
      <c r="BV68" s="395">
        <v>0</v>
      </c>
      <c r="BW68" s="395">
        <v>0</v>
      </c>
      <c r="BX68" s="396">
        <f t="shared" si="78"/>
        <v>0</v>
      </c>
      <c r="BY68" s="396">
        <f t="shared" si="79"/>
        <v>0</v>
      </c>
      <c r="BZ68" s="395">
        <v>752536241</v>
      </c>
      <c r="CA68" s="395">
        <v>684998000</v>
      </c>
      <c r="CB68" s="395">
        <v>706759679</v>
      </c>
      <c r="CC68" s="396">
        <f t="shared" si="80"/>
        <v>0.91025250702842897</v>
      </c>
      <c r="CD68" s="396">
        <f t="shared" si="81"/>
        <v>1.0317689672086634</v>
      </c>
      <c r="CE68" s="395">
        <f t="shared" si="82"/>
        <v>3101490331</v>
      </c>
      <c r="CF68" s="395">
        <f t="shared" si="83"/>
        <v>3033952090</v>
      </c>
      <c r="CG68" s="395">
        <f t="shared" si="84"/>
        <v>2546378913</v>
      </c>
      <c r="CH68" s="396">
        <f t="shared" si="85"/>
        <v>0.97822393952838027</v>
      </c>
      <c r="CI68" s="396">
        <f t="shared" si="86"/>
        <v>0.83929437165238818</v>
      </c>
    </row>
    <row r="69" spans="2:87" ht="15.75">
      <c r="B69" s="158">
        <v>8141</v>
      </c>
      <c r="C69" s="140">
        <f t="shared" si="58"/>
        <v>42</v>
      </c>
      <c r="D69" s="388" t="s">
        <v>1279</v>
      </c>
      <c r="E69" s="389" t="s">
        <v>46</v>
      </c>
      <c r="F69" s="390">
        <v>1905049</v>
      </c>
      <c r="G69" s="391">
        <v>97</v>
      </c>
      <c r="H69" s="392">
        <v>8158047</v>
      </c>
      <c r="I69" s="392">
        <f t="shared" si="59"/>
        <v>8182566100</v>
      </c>
      <c r="J69" s="392">
        <f t="shared" si="60"/>
        <v>8190724147</v>
      </c>
      <c r="K69" s="392">
        <f t="shared" si="61"/>
        <v>6753526757</v>
      </c>
      <c r="L69" s="392">
        <f t="shared" si="62"/>
        <v>8190724147</v>
      </c>
      <c r="M69" s="393">
        <f t="shared" si="63"/>
        <v>1</v>
      </c>
      <c r="N69" s="392">
        <f t="shared" si="64"/>
        <v>6753526757</v>
      </c>
      <c r="O69" s="392">
        <f t="shared" si="65"/>
        <v>6753526757</v>
      </c>
      <c r="P69" s="393">
        <f t="shared" si="66"/>
        <v>0.82453353766938919</v>
      </c>
      <c r="Q69" s="401">
        <f t="shared" si="67"/>
        <v>1437197390</v>
      </c>
      <c r="R69" s="394">
        <v>185454021</v>
      </c>
      <c r="S69" s="394">
        <v>0</v>
      </c>
      <c r="T69" s="394">
        <v>0</v>
      </c>
      <c r="U69" s="394">
        <v>0</v>
      </c>
      <c r="V69" s="394">
        <v>0</v>
      </c>
      <c r="W69" s="394">
        <v>177212690</v>
      </c>
      <c r="X69" s="394">
        <v>193612068</v>
      </c>
      <c r="Y69" s="394">
        <v>193612068</v>
      </c>
      <c r="Z69" s="394">
        <v>87125430</v>
      </c>
      <c r="AA69" s="394">
        <v>87125430</v>
      </c>
      <c r="AB69" s="394">
        <v>4871980428</v>
      </c>
      <c r="AC69" s="394">
        <v>4449193118</v>
      </c>
      <c r="AD69" s="394">
        <v>4449193118</v>
      </c>
      <c r="AE69" s="394">
        <v>50440821</v>
      </c>
      <c r="AF69" s="394">
        <v>50440821</v>
      </c>
      <c r="AG69" s="394">
        <v>2947918961</v>
      </c>
      <c r="AH69" s="394">
        <v>3393285374</v>
      </c>
      <c r="AI69" s="394">
        <v>3393285374</v>
      </c>
      <c r="AJ69" s="394">
        <v>2437414457</v>
      </c>
      <c r="AK69" s="394">
        <v>2437414457</v>
      </c>
      <c r="AL69" s="394">
        <v>0</v>
      </c>
      <c r="AM69" s="394">
        <v>0</v>
      </c>
      <c r="AN69" s="394">
        <v>0</v>
      </c>
      <c r="AO69" s="394">
        <v>2570199279</v>
      </c>
      <c r="AP69" s="394">
        <v>2570199279</v>
      </c>
      <c r="AQ69" s="394">
        <v>0</v>
      </c>
      <c r="AR69" s="394">
        <v>-1282563803</v>
      </c>
      <c r="AS69" s="394">
        <v>154633587</v>
      </c>
      <c r="AT69" s="394">
        <v>1608346770</v>
      </c>
      <c r="AU69" s="394">
        <v>1608346770</v>
      </c>
      <c r="AV69" s="395">
        <v>800643943</v>
      </c>
      <c r="AW69" s="395">
        <v>800643943</v>
      </c>
      <c r="AX69" s="395">
        <v>698132295</v>
      </c>
      <c r="AY69" s="396">
        <f t="shared" si="68"/>
        <v>1</v>
      </c>
      <c r="AZ69" s="396">
        <f t="shared" si="69"/>
        <v>0.87196350025969038</v>
      </c>
      <c r="BA69" s="395">
        <v>0</v>
      </c>
      <c r="BB69" s="395">
        <v>0</v>
      </c>
      <c r="BC69" s="395">
        <v>0</v>
      </c>
      <c r="BD69" s="396">
        <f t="shared" si="70"/>
        <v>0</v>
      </c>
      <c r="BE69" s="396">
        <f t="shared" si="71"/>
        <v>0</v>
      </c>
      <c r="BF69" s="395">
        <v>0</v>
      </c>
      <c r="BG69" s="395">
        <v>0</v>
      </c>
      <c r="BH69" s="395">
        <v>0</v>
      </c>
      <c r="BI69" s="396">
        <f t="shared" si="72"/>
        <v>0</v>
      </c>
      <c r="BJ69" s="396">
        <f t="shared" si="73"/>
        <v>0</v>
      </c>
      <c r="BK69" s="395">
        <v>0</v>
      </c>
      <c r="BL69" s="395">
        <v>0</v>
      </c>
      <c r="BM69" s="395">
        <v>0</v>
      </c>
      <c r="BN69" s="396">
        <f t="shared" si="74"/>
        <v>0</v>
      </c>
      <c r="BO69" s="396">
        <f t="shared" si="75"/>
        <v>0</v>
      </c>
      <c r="BP69" s="395">
        <v>0</v>
      </c>
      <c r="BQ69" s="395">
        <v>0</v>
      </c>
      <c r="BR69" s="395">
        <v>0</v>
      </c>
      <c r="BS69" s="396">
        <f t="shared" si="76"/>
        <v>0</v>
      </c>
      <c r="BT69" s="396">
        <f t="shared" si="77"/>
        <v>0</v>
      </c>
      <c r="BU69" s="395">
        <v>0</v>
      </c>
      <c r="BV69" s="395">
        <v>0</v>
      </c>
      <c r="BW69" s="395">
        <v>0</v>
      </c>
      <c r="BX69" s="396">
        <f t="shared" si="78"/>
        <v>0</v>
      </c>
      <c r="BY69" s="396">
        <f t="shared" si="79"/>
        <v>0</v>
      </c>
      <c r="BZ69" s="395">
        <v>7390080204</v>
      </c>
      <c r="CA69" s="395">
        <v>7390080204</v>
      </c>
      <c r="CB69" s="395">
        <v>6055394462</v>
      </c>
      <c r="CC69" s="396">
        <f t="shared" si="80"/>
        <v>1</v>
      </c>
      <c r="CD69" s="396">
        <f t="shared" si="81"/>
        <v>0.81939495849076449</v>
      </c>
      <c r="CE69" s="395">
        <f t="shared" si="82"/>
        <v>8190724147</v>
      </c>
      <c r="CF69" s="395">
        <f t="shared" si="83"/>
        <v>8190724147</v>
      </c>
      <c r="CG69" s="395">
        <f t="shared" si="84"/>
        <v>6753526757</v>
      </c>
      <c r="CH69" s="396">
        <f t="shared" si="85"/>
        <v>1</v>
      </c>
      <c r="CI69" s="396">
        <f t="shared" si="86"/>
        <v>0.82453353766938919</v>
      </c>
    </row>
    <row r="70" spans="2:87" ht="15.75">
      <c r="B70" s="158">
        <v>8141</v>
      </c>
      <c r="C70" s="140">
        <f t="shared" si="58"/>
        <v>42</v>
      </c>
      <c r="D70" s="388" t="s">
        <v>1279</v>
      </c>
      <c r="E70" s="389" t="s">
        <v>46</v>
      </c>
      <c r="F70" s="390">
        <v>1905014</v>
      </c>
      <c r="G70" s="391">
        <v>124</v>
      </c>
      <c r="H70" s="392">
        <v>0</v>
      </c>
      <c r="I70" s="392">
        <f t="shared" si="59"/>
        <v>1096589111</v>
      </c>
      <c r="J70" s="392">
        <f t="shared" si="60"/>
        <v>1096589111</v>
      </c>
      <c r="K70" s="392">
        <f t="shared" si="61"/>
        <v>1089764703</v>
      </c>
      <c r="L70" s="392">
        <f t="shared" si="62"/>
        <v>1096589111</v>
      </c>
      <c r="M70" s="393">
        <f t="shared" si="63"/>
        <v>1</v>
      </c>
      <c r="N70" s="392">
        <f t="shared" si="64"/>
        <v>1089764703</v>
      </c>
      <c r="O70" s="392">
        <f t="shared" si="65"/>
        <v>1089764703</v>
      </c>
      <c r="P70" s="393">
        <f t="shared" si="66"/>
        <v>0.99377669545361735</v>
      </c>
      <c r="Q70" s="401">
        <f t="shared" si="67"/>
        <v>6824408</v>
      </c>
      <c r="R70" s="394">
        <v>0</v>
      </c>
      <c r="S70" s="394">
        <v>0</v>
      </c>
      <c r="T70" s="394">
        <v>0</v>
      </c>
      <c r="U70" s="394">
        <v>0</v>
      </c>
      <c r="V70" s="394">
        <v>0</v>
      </c>
      <c r="W70" s="394">
        <v>0</v>
      </c>
      <c r="X70" s="394">
        <v>0</v>
      </c>
      <c r="Y70" s="394">
        <v>0</v>
      </c>
      <c r="Z70" s="394">
        <v>0</v>
      </c>
      <c r="AA70" s="394">
        <v>0</v>
      </c>
      <c r="AB70" s="394">
        <v>0</v>
      </c>
      <c r="AC70" s="394">
        <v>0</v>
      </c>
      <c r="AD70" s="394">
        <v>0</v>
      </c>
      <c r="AE70" s="394">
        <v>0</v>
      </c>
      <c r="AF70" s="394">
        <v>0</v>
      </c>
      <c r="AG70" s="394">
        <v>0</v>
      </c>
      <c r="AH70" s="394">
        <v>0</v>
      </c>
      <c r="AI70" s="394">
        <v>0</v>
      </c>
      <c r="AJ70" s="394">
        <v>0</v>
      </c>
      <c r="AK70" s="394">
        <v>0</v>
      </c>
      <c r="AL70" s="394">
        <v>1096589111</v>
      </c>
      <c r="AM70" s="394">
        <v>0</v>
      </c>
      <c r="AN70" s="394">
        <v>0</v>
      </c>
      <c r="AO70" s="394">
        <v>0</v>
      </c>
      <c r="AP70" s="394">
        <v>0</v>
      </c>
      <c r="AQ70" s="394">
        <v>0</v>
      </c>
      <c r="AR70" s="394">
        <v>1089764703</v>
      </c>
      <c r="AS70" s="394">
        <v>1096589111</v>
      </c>
      <c r="AT70" s="394">
        <v>1089764703</v>
      </c>
      <c r="AU70" s="394">
        <v>1089764703</v>
      </c>
      <c r="AV70" s="395">
        <v>519880677</v>
      </c>
      <c r="AW70" s="395">
        <v>519880677</v>
      </c>
      <c r="AX70" s="395">
        <v>519880677</v>
      </c>
      <c r="AY70" s="396">
        <f t="shared" si="68"/>
        <v>1</v>
      </c>
      <c r="AZ70" s="396">
        <f t="shared" si="69"/>
        <v>1</v>
      </c>
      <c r="BA70" s="395">
        <v>0</v>
      </c>
      <c r="BB70" s="395">
        <v>0</v>
      </c>
      <c r="BC70" s="395">
        <v>0</v>
      </c>
      <c r="BD70" s="396">
        <f t="shared" si="70"/>
        <v>0</v>
      </c>
      <c r="BE70" s="396">
        <f t="shared" si="71"/>
        <v>0</v>
      </c>
      <c r="BF70" s="395">
        <v>0</v>
      </c>
      <c r="BG70" s="395">
        <v>0</v>
      </c>
      <c r="BH70" s="395">
        <v>0</v>
      </c>
      <c r="BI70" s="396">
        <f t="shared" si="72"/>
        <v>0</v>
      </c>
      <c r="BJ70" s="396">
        <f t="shared" si="73"/>
        <v>0</v>
      </c>
      <c r="BK70" s="395">
        <v>43742277</v>
      </c>
      <c r="BL70" s="395">
        <v>43742277</v>
      </c>
      <c r="BM70" s="395">
        <v>36917869</v>
      </c>
      <c r="BN70" s="396">
        <f t="shared" si="74"/>
        <v>1</v>
      </c>
      <c r="BO70" s="396">
        <f t="shared" si="75"/>
        <v>0.84398599094418425</v>
      </c>
      <c r="BP70" s="395">
        <v>0</v>
      </c>
      <c r="BQ70" s="395">
        <v>0</v>
      </c>
      <c r="BR70" s="395">
        <v>0</v>
      </c>
      <c r="BS70" s="396">
        <f t="shared" si="76"/>
        <v>0</v>
      </c>
      <c r="BT70" s="396">
        <f t="shared" si="77"/>
        <v>0</v>
      </c>
      <c r="BU70" s="395">
        <v>0</v>
      </c>
      <c r="BV70" s="395">
        <v>0</v>
      </c>
      <c r="BW70" s="395">
        <v>0</v>
      </c>
      <c r="BX70" s="396">
        <f t="shared" si="78"/>
        <v>0</v>
      </c>
      <c r="BY70" s="396">
        <f t="shared" si="79"/>
        <v>0</v>
      </c>
      <c r="BZ70" s="395">
        <v>532966157</v>
      </c>
      <c r="CA70" s="395">
        <v>532966157</v>
      </c>
      <c r="CB70" s="395">
        <v>532966157</v>
      </c>
      <c r="CC70" s="396">
        <f t="shared" si="80"/>
        <v>1</v>
      </c>
      <c r="CD70" s="396">
        <f t="shared" si="81"/>
        <v>1</v>
      </c>
      <c r="CE70" s="395">
        <f t="shared" si="82"/>
        <v>1096589111</v>
      </c>
      <c r="CF70" s="395">
        <f t="shared" si="83"/>
        <v>1096589111</v>
      </c>
      <c r="CG70" s="395">
        <f t="shared" si="84"/>
        <v>1089764703</v>
      </c>
      <c r="CH70" s="396">
        <f t="shared" si="85"/>
        <v>1</v>
      </c>
      <c r="CI70" s="396">
        <f t="shared" si="86"/>
        <v>0.99377669545361735</v>
      </c>
    </row>
    <row r="71" spans="2:87" ht="15.75">
      <c r="B71" s="158">
        <v>8141</v>
      </c>
      <c r="C71" s="140">
        <f t="shared" si="58"/>
        <v>42</v>
      </c>
      <c r="D71" s="388" t="s">
        <v>1279</v>
      </c>
      <c r="E71" s="389" t="s">
        <v>46</v>
      </c>
      <c r="F71" s="390">
        <v>1905014</v>
      </c>
      <c r="G71" s="391">
        <v>130</v>
      </c>
      <c r="H71" s="392">
        <v>0</v>
      </c>
      <c r="I71" s="392">
        <f t="shared" si="59"/>
        <v>657277999</v>
      </c>
      <c r="J71" s="392">
        <f t="shared" si="60"/>
        <v>657277999</v>
      </c>
      <c r="K71" s="392">
        <f t="shared" si="61"/>
        <v>657277999</v>
      </c>
      <c r="L71" s="392">
        <f t="shared" si="62"/>
        <v>657277999</v>
      </c>
      <c r="M71" s="393">
        <f t="shared" si="63"/>
        <v>1</v>
      </c>
      <c r="N71" s="392">
        <f t="shared" si="64"/>
        <v>657277999</v>
      </c>
      <c r="O71" s="392">
        <f t="shared" si="65"/>
        <v>657277999</v>
      </c>
      <c r="P71" s="393">
        <f t="shared" si="66"/>
        <v>1</v>
      </c>
      <c r="Q71" s="401">
        <f t="shared" si="67"/>
        <v>0</v>
      </c>
      <c r="R71" s="394">
        <v>0</v>
      </c>
      <c r="S71" s="394">
        <v>0</v>
      </c>
      <c r="T71" s="394">
        <v>0</v>
      </c>
      <c r="U71" s="394">
        <v>0</v>
      </c>
      <c r="V71" s="394">
        <v>0</v>
      </c>
      <c r="W71" s="394">
        <v>0</v>
      </c>
      <c r="X71" s="394">
        <v>0</v>
      </c>
      <c r="Y71" s="394">
        <v>0</v>
      </c>
      <c r="Z71" s="394">
        <v>0</v>
      </c>
      <c r="AA71" s="394">
        <v>0</v>
      </c>
      <c r="AB71" s="394">
        <v>0</v>
      </c>
      <c r="AC71" s="394">
        <v>0</v>
      </c>
      <c r="AD71" s="394">
        <v>0</v>
      </c>
      <c r="AE71" s="394">
        <v>0</v>
      </c>
      <c r="AF71" s="394">
        <v>0</v>
      </c>
      <c r="AG71" s="394">
        <v>0</v>
      </c>
      <c r="AH71" s="394">
        <v>0</v>
      </c>
      <c r="AI71" s="394">
        <v>0</v>
      </c>
      <c r="AJ71" s="394">
        <v>0</v>
      </c>
      <c r="AK71" s="394">
        <v>0</v>
      </c>
      <c r="AL71" s="394">
        <v>657277999</v>
      </c>
      <c r="AM71" s="394">
        <v>0</v>
      </c>
      <c r="AN71" s="394">
        <v>0</v>
      </c>
      <c r="AO71" s="394">
        <v>0</v>
      </c>
      <c r="AP71" s="394">
        <v>0</v>
      </c>
      <c r="AQ71" s="394">
        <v>0</v>
      </c>
      <c r="AR71" s="394">
        <v>657277999</v>
      </c>
      <c r="AS71" s="394">
        <v>657277999</v>
      </c>
      <c r="AT71" s="394">
        <v>657277999</v>
      </c>
      <c r="AU71" s="394">
        <v>657277999</v>
      </c>
      <c r="AV71" s="395">
        <v>539514129</v>
      </c>
      <c r="AW71" s="395">
        <v>539514129</v>
      </c>
      <c r="AX71" s="395">
        <v>539514129</v>
      </c>
      <c r="AY71" s="396">
        <f t="shared" si="68"/>
        <v>1</v>
      </c>
      <c r="AZ71" s="396">
        <f t="shared" si="69"/>
        <v>1</v>
      </c>
      <c r="BA71" s="395">
        <v>0</v>
      </c>
      <c r="BB71" s="395">
        <v>0</v>
      </c>
      <c r="BC71" s="395">
        <v>0</v>
      </c>
      <c r="BD71" s="396">
        <f t="shared" si="70"/>
        <v>0</v>
      </c>
      <c r="BE71" s="396">
        <f t="shared" si="71"/>
        <v>0</v>
      </c>
      <c r="BF71" s="395">
        <v>0</v>
      </c>
      <c r="BG71" s="395">
        <v>0</v>
      </c>
      <c r="BH71" s="395">
        <v>0</v>
      </c>
      <c r="BI71" s="396">
        <f t="shared" si="72"/>
        <v>0</v>
      </c>
      <c r="BJ71" s="396">
        <f t="shared" si="73"/>
        <v>0</v>
      </c>
      <c r="BK71" s="395">
        <v>23212253</v>
      </c>
      <c r="BL71" s="395">
        <v>23212253</v>
      </c>
      <c r="BM71" s="395">
        <v>23212253</v>
      </c>
      <c r="BN71" s="396">
        <f t="shared" si="74"/>
        <v>1</v>
      </c>
      <c r="BO71" s="396">
        <f t="shared" si="75"/>
        <v>1</v>
      </c>
      <c r="BP71" s="395">
        <v>0</v>
      </c>
      <c r="BQ71" s="395">
        <v>0</v>
      </c>
      <c r="BR71" s="395">
        <v>0</v>
      </c>
      <c r="BS71" s="396">
        <f t="shared" si="76"/>
        <v>0</v>
      </c>
      <c r="BT71" s="396">
        <f t="shared" si="77"/>
        <v>0</v>
      </c>
      <c r="BU71" s="395">
        <v>0</v>
      </c>
      <c r="BV71" s="395">
        <v>0</v>
      </c>
      <c r="BW71" s="395">
        <v>0</v>
      </c>
      <c r="BX71" s="396">
        <f t="shared" si="78"/>
        <v>0</v>
      </c>
      <c r="BY71" s="396">
        <f t="shared" si="79"/>
        <v>0</v>
      </c>
      <c r="BZ71" s="395">
        <v>94551617</v>
      </c>
      <c r="CA71" s="395">
        <v>94551617</v>
      </c>
      <c r="CB71" s="395">
        <v>94551617</v>
      </c>
      <c r="CC71" s="396">
        <f t="shared" si="80"/>
        <v>1</v>
      </c>
      <c r="CD71" s="396">
        <f t="shared" si="81"/>
        <v>1</v>
      </c>
      <c r="CE71" s="395">
        <f t="shared" si="82"/>
        <v>657277999</v>
      </c>
      <c r="CF71" s="395">
        <f t="shared" si="83"/>
        <v>657277999</v>
      </c>
      <c r="CG71" s="395">
        <f t="shared" si="84"/>
        <v>657277999</v>
      </c>
      <c r="CH71" s="396">
        <f t="shared" si="85"/>
        <v>1</v>
      </c>
      <c r="CI71" s="396">
        <f t="shared" si="86"/>
        <v>1</v>
      </c>
    </row>
    <row r="72" spans="2:87" ht="15.75">
      <c r="B72" s="158">
        <v>8141</v>
      </c>
      <c r="C72" s="140">
        <f t="shared" si="58"/>
        <v>42</v>
      </c>
      <c r="D72" s="388" t="s">
        <v>1279</v>
      </c>
      <c r="E72" s="389" t="s">
        <v>46</v>
      </c>
      <c r="F72" s="390">
        <v>1905049</v>
      </c>
      <c r="G72" s="391">
        <v>143</v>
      </c>
      <c r="H72" s="392">
        <v>0</v>
      </c>
      <c r="I72" s="392">
        <f t="shared" si="59"/>
        <v>425858076</v>
      </c>
      <c r="J72" s="392">
        <f t="shared" si="60"/>
        <v>425858076</v>
      </c>
      <c r="K72" s="392">
        <f t="shared" si="61"/>
        <v>425858076</v>
      </c>
      <c r="L72" s="392">
        <f t="shared" si="62"/>
        <v>425858076</v>
      </c>
      <c r="M72" s="393">
        <f t="shared" si="63"/>
        <v>1</v>
      </c>
      <c r="N72" s="392">
        <f t="shared" si="64"/>
        <v>425858076</v>
      </c>
      <c r="O72" s="392">
        <f t="shared" si="65"/>
        <v>425858076</v>
      </c>
      <c r="P72" s="393">
        <f t="shared" si="66"/>
        <v>1</v>
      </c>
      <c r="Q72" s="401">
        <f t="shared" si="67"/>
        <v>0</v>
      </c>
      <c r="R72" s="394">
        <v>0</v>
      </c>
      <c r="S72" s="394">
        <v>0</v>
      </c>
      <c r="T72" s="394">
        <v>0</v>
      </c>
      <c r="U72" s="394">
        <v>0</v>
      </c>
      <c r="V72" s="394">
        <v>0</v>
      </c>
      <c r="W72" s="394">
        <v>0</v>
      </c>
      <c r="X72" s="394">
        <v>0</v>
      </c>
      <c r="Y72" s="394">
        <v>0</v>
      </c>
      <c r="Z72" s="394">
        <v>0</v>
      </c>
      <c r="AA72" s="394">
        <v>0</v>
      </c>
      <c r="AB72" s="394">
        <v>0</v>
      </c>
      <c r="AC72" s="394">
        <v>0</v>
      </c>
      <c r="AD72" s="394">
        <v>0</v>
      </c>
      <c r="AE72" s="394">
        <v>0</v>
      </c>
      <c r="AF72" s="394">
        <v>0</v>
      </c>
      <c r="AG72" s="394">
        <v>0</v>
      </c>
      <c r="AH72" s="394">
        <v>0</v>
      </c>
      <c r="AI72" s="394">
        <v>0</v>
      </c>
      <c r="AJ72" s="394">
        <v>0</v>
      </c>
      <c r="AK72" s="394">
        <v>0</v>
      </c>
      <c r="AL72" s="394">
        <v>425858076</v>
      </c>
      <c r="AM72" s="394">
        <v>0</v>
      </c>
      <c r="AN72" s="394">
        <v>0</v>
      </c>
      <c r="AO72" s="394">
        <v>0</v>
      </c>
      <c r="AP72" s="394">
        <v>0</v>
      </c>
      <c r="AQ72" s="394">
        <v>0</v>
      </c>
      <c r="AR72" s="394">
        <v>425858076</v>
      </c>
      <c r="AS72" s="394">
        <v>425858076</v>
      </c>
      <c r="AT72" s="394">
        <v>425858076</v>
      </c>
      <c r="AU72" s="394">
        <v>425858076</v>
      </c>
      <c r="AV72" s="395">
        <v>0</v>
      </c>
      <c r="AW72" s="395">
        <v>0</v>
      </c>
      <c r="AX72" s="395">
        <v>0</v>
      </c>
      <c r="AY72" s="396">
        <f t="shared" si="68"/>
        <v>0</v>
      </c>
      <c r="AZ72" s="396">
        <f t="shared" si="69"/>
        <v>0</v>
      </c>
      <c r="BA72" s="395">
        <v>0</v>
      </c>
      <c r="BB72" s="395">
        <v>0</v>
      </c>
      <c r="BC72" s="395">
        <v>0</v>
      </c>
      <c r="BD72" s="396">
        <f t="shared" si="70"/>
        <v>0</v>
      </c>
      <c r="BE72" s="396">
        <f t="shared" si="71"/>
        <v>0</v>
      </c>
      <c r="BF72" s="395">
        <v>0</v>
      </c>
      <c r="BG72" s="395">
        <v>0</v>
      </c>
      <c r="BH72" s="395">
        <v>0</v>
      </c>
      <c r="BI72" s="396">
        <f t="shared" si="72"/>
        <v>0</v>
      </c>
      <c r="BJ72" s="396">
        <f t="shared" si="73"/>
        <v>0</v>
      </c>
      <c r="BK72" s="395">
        <v>0</v>
      </c>
      <c r="BL72" s="395">
        <v>0</v>
      </c>
      <c r="BM72" s="395">
        <v>0</v>
      </c>
      <c r="BN72" s="396">
        <f t="shared" si="74"/>
        <v>0</v>
      </c>
      <c r="BO72" s="396">
        <f t="shared" si="75"/>
        <v>0</v>
      </c>
      <c r="BP72" s="395">
        <v>0</v>
      </c>
      <c r="BQ72" s="395">
        <v>0</v>
      </c>
      <c r="BR72" s="395">
        <v>0</v>
      </c>
      <c r="BS72" s="396">
        <f t="shared" si="76"/>
        <v>0</v>
      </c>
      <c r="BT72" s="396">
        <f t="shared" si="77"/>
        <v>0</v>
      </c>
      <c r="BU72" s="395">
        <v>0</v>
      </c>
      <c r="BV72" s="395">
        <v>0</v>
      </c>
      <c r="BW72" s="395">
        <v>0</v>
      </c>
      <c r="BX72" s="396">
        <f t="shared" si="78"/>
        <v>0</v>
      </c>
      <c r="BY72" s="396">
        <f t="shared" si="79"/>
        <v>0</v>
      </c>
      <c r="BZ72" s="395">
        <v>425858076</v>
      </c>
      <c r="CA72" s="395">
        <v>425858076</v>
      </c>
      <c r="CB72" s="395">
        <v>425858076</v>
      </c>
      <c r="CC72" s="396">
        <f t="shared" si="80"/>
        <v>1</v>
      </c>
      <c r="CD72" s="396">
        <f t="shared" si="81"/>
        <v>1</v>
      </c>
      <c r="CE72" s="395">
        <f t="shared" si="82"/>
        <v>425858076</v>
      </c>
      <c r="CF72" s="395">
        <f t="shared" si="83"/>
        <v>425858076</v>
      </c>
      <c r="CG72" s="395">
        <f t="shared" si="84"/>
        <v>425858076</v>
      </c>
      <c r="CH72" s="396">
        <f t="shared" si="85"/>
        <v>1</v>
      </c>
      <c r="CI72" s="396">
        <f t="shared" si="86"/>
        <v>1</v>
      </c>
    </row>
    <row r="73" spans="2:87" ht="15.75">
      <c r="B73" s="158">
        <v>8141</v>
      </c>
      <c r="C73" s="140">
        <f t="shared" si="58"/>
        <v>42</v>
      </c>
      <c r="D73" s="388" t="s">
        <v>1279</v>
      </c>
      <c r="E73" s="389" t="s">
        <v>46</v>
      </c>
      <c r="F73" s="390">
        <v>1905049</v>
      </c>
      <c r="G73" s="391">
        <v>145</v>
      </c>
      <c r="H73" s="392">
        <v>0</v>
      </c>
      <c r="I73" s="392">
        <f t="shared" si="59"/>
        <v>209514618</v>
      </c>
      <c r="J73" s="392">
        <f t="shared" si="60"/>
        <v>209514618</v>
      </c>
      <c r="K73" s="392">
        <f t="shared" si="61"/>
        <v>209514618</v>
      </c>
      <c r="L73" s="392">
        <f t="shared" si="62"/>
        <v>209514618</v>
      </c>
      <c r="M73" s="393">
        <f t="shared" si="63"/>
        <v>1</v>
      </c>
      <c r="N73" s="392">
        <f t="shared" si="64"/>
        <v>209514618</v>
      </c>
      <c r="O73" s="392">
        <f t="shared" si="65"/>
        <v>209514618</v>
      </c>
      <c r="P73" s="393">
        <f t="shared" si="66"/>
        <v>1</v>
      </c>
      <c r="Q73" s="401">
        <f t="shared" si="67"/>
        <v>0</v>
      </c>
      <c r="R73" s="394">
        <v>0</v>
      </c>
      <c r="S73" s="394">
        <v>0</v>
      </c>
      <c r="T73" s="394">
        <v>0</v>
      </c>
      <c r="U73" s="394">
        <v>0</v>
      </c>
      <c r="V73" s="394">
        <v>0</v>
      </c>
      <c r="W73" s="394">
        <v>0</v>
      </c>
      <c r="X73" s="394">
        <v>0</v>
      </c>
      <c r="Y73" s="394">
        <v>0</v>
      </c>
      <c r="Z73" s="394">
        <v>0</v>
      </c>
      <c r="AA73" s="394">
        <v>0</v>
      </c>
      <c r="AB73" s="394">
        <v>0</v>
      </c>
      <c r="AC73" s="394">
        <v>0</v>
      </c>
      <c r="AD73" s="394">
        <v>0</v>
      </c>
      <c r="AE73" s="394">
        <v>0</v>
      </c>
      <c r="AF73" s="394">
        <v>0</v>
      </c>
      <c r="AG73" s="394">
        <v>0</v>
      </c>
      <c r="AH73" s="394">
        <v>0</v>
      </c>
      <c r="AI73" s="394">
        <v>0</v>
      </c>
      <c r="AJ73" s="394">
        <v>0</v>
      </c>
      <c r="AK73" s="394">
        <v>0</v>
      </c>
      <c r="AL73" s="394">
        <v>209514618</v>
      </c>
      <c r="AM73" s="394">
        <v>0</v>
      </c>
      <c r="AN73" s="394">
        <v>0</v>
      </c>
      <c r="AO73" s="394">
        <v>0</v>
      </c>
      <c r="AP73" s="394">
        <v>0</v>
      </c>
      <c r="AQ73" s="394">
        <v>0</v>
      </c>
      <c r="AR73" s="394">
        <v>209514618</v>
      </c>
      <c r="AS73" s="394">
        <v>209514618</v>
      </c>
      <c r="AT73" s="394">
        <v>209514618</v>
      </c>
      <c r="AU73" s="394">
        <v>209514618</v>
      </c>
      <c r="AV73" s="395">
        <v>209514618</v>
      </c>
      <c r="AW73" s="395">
        <v>209514618</v>
      </c>
      <c r="AX73" s="395">
        <v>209514618</v>
      </c>
      <c r="AY73" s="396">
        <f t="shared" si="68"/>
        <v>1</v>
      </c>
      <c r="AZ73" s="396">
        <f t="shared" si="69"/>
        <v>1</v>
      </c>
      <c r="BA73" s="395">
        <v>0</v>
      </c>
      <c r="BB73" s="395">
        <v>0</v>
      </c>
      <c r="BC73" s="395">
        <v>0</v>
      </c>
      <c r="BD73" s="396">
        <f t="shared" si="70"/>
        <v>0</v>
      </c>
      <c r="BE73" s="396">
        <f t="shared" si="71"/>
        <v>0</v>
      </c>
      <c r="BF73" s="395">
        <v>0</v>
      </c>
      <c r="BG73" s="395">
        <v>0</v>
      </c>
      <c r="BH73" s="395">
        <v>0</v>
      </c>
      <c r="BI73" s="396">
        <f t="shared" si="72"/>
        <v>0</v>
      </c>
      <c r="BJ73" s="396">
        <f t="shared" si="73"/>
        <v>0</v>
      </c>
      <c r="BK73" s="395">
        <v>0</v>
      </c>
      <c r="BL73" s="395">
        <v>0</v>
      </c>
      <c r="BM73" s="395">
        <v>0</v>
      </c>
      <c r="BN73" s="396">
        <f t="shared" si="74"/>
        <v>0</v>
      </c>
      <c r="BO73" s="396">
        <f t="shared" si="75"/>
        <v>0</v>
      </c>
      <c r="BP73" s="395">
        <v>0</v>
      </c>
      <c r="BQ73" s="395">
        <v>0</v>
      </c>
      <c r="BR73" s="395">
        <v>0</v>
      </c>
      <c r="BS73" s="396">
        <f t="shared" si="76"/>
        <v>0</v>
      </c>
      <c r="BT73" s="396">
        <f t="shared" si="77"/>
        <v>0</v>
      </c>
      <c r="BU73" s="395">
        <v>0</v>
      </c>
      <c r="BV73" s="395">
        <v>0</v>
      </c>
      <c r="BW73" s="395">
        <v>0</v>
      </c>
      <c r="BX73" s="396">
        <f t="shared" si="78"/>
        <v>0</v>
      </c>
      <c r="BY73" s="396">
        <f t="shared" si="79"/>
        <v>0</v>
      </c>
      <c r="BZ73" s="395">
        <v>0</v>
      </c>
      <c r="CA73" s="395">
        <v>0</v>
      </c>
      <c r="CB73" s="395">
        <v>0</v>
      </c>
      <c r="CC73" s="396">
        <f t="shared" si="80"/>
        <v>0</v>
      </c>
      <c r="CD73" s="396">
        <f t="shared" si="81"/>
        <v>0</v>
      </c>
      <c r="CE73" s="395">
        <f t="shared" si="82"/>
        <v>209514618</v>
      </c>
      <c r="CF73" s="395">
        <f t="shared" si="83"/>
        <v>209514618</v>
      </c>
      <c r="CG73" s="395">
        <f t="shared" si="84"/>
        <v>209514618</v>
      </c>
      <c r="CH73" s="396">
        <f t="shared" si="85"/>
        <v>1</v>
      </c>
      <c r="CI73" s="396">
        <f t="shared" si="86"/>
        <v>1</v>
      </c>
    </row>
    <row r="74" spans="2:87" ht="15.75">
      <c r="B74" s="158">
        <v>8141</v>
      </c>
      <c r="C74" s="140">
        <f t="shared" si="58"/>
        <v>42</v>
      </c>
      <c r="D74" s="388" t="s">
        <v>1279</v>
      </c>
      <c r="E74" s="389" t="s">
        <v>46</v>
      </c>
      <c r="F74" s="390">
        <v>1905054</v>
      </c>
      <c r="G74" s="391">
        <v>103</v>
      </c>
      <c r="H74" s="392">
        <v>0</v>
      </c>
      <c r="I74" s="392">
        <f t="shared" si="59"/>
        <v>1181948198</v>
      </c>
      <c r="J74" s="392">
        <f t="shared" si="60"/>
        <v>1181948198</v>
      </c>
      <c r="K74" s="392">
        <f t="shared" si="61"/>
        <v>1181948198</v>
      </c>
      <c r="L74" s="392">
        <f t="shared" si="62"/>
        <v>1181948198</v>
      </c>
      <c r="M74" s="393">
        <f t="shared" si="63"/>
        <v>1</v>
      </c>
      <c r="N74" s="392">
        <f t="shared" si="64"/>
        <v>1181948198</v>
      </c>
      <c r="O74" s="392">
        <f t="shared" si="65"/>
        <v>1181948198</v>
      </c>
      <c r="P74" s="393">
        <f t="shared" si="66"/>
        <v>1</v>
      </c>
      <c r="Q74" s="401">
        <f t="shared" si="67"/>
        <v>0</v>
      </c>
      <c r="R74" s="394">
        <v>0</v>
      </c>
      <c r="S74" s="394">
        <v>0</v>
      </c>
      <c r="T74" s="394">
        <v>0</v>
      </c>
      <c r="U74" s="394">
        <v>0</v>
      </c>
      <c r="V74" s="394">
        <v>0</v>
      </c>
      <c r="W74" s="394">
        <v>0</v>
      </c>
      <c r="X74" s="394">
        <v>0</v>
      </c>
      <c r="Y74" s="394">
        <v>0</v>
      </c>
      <c r="Z74" s="394">
        <v>0</v>
      </c>
      <c r="AA74" s="394">
        <v>0</v>
      </c>
      <c r="AB74" s="394">
        <v>0</v>
      </c>
      <c r="AC74" s="394">
        <v>0</v>
      </c>
      <c r="AD74" s="394">
        <v>0</v>
      </c>
      <c r="AE74" s="394">
        <v>0</v>
      </c>
      <c r="AF74" s="394">
        <v>0</v>
      </c>
      <c r="AG74" s="394">
        <v>0</v>
      </c>
      <c r="AH74" s="394">
        <v>0</v>
      </c>
      <c r="AI74" s="394">
        <v>0</v>
      </c>
      <c r="AJ74" s="394">
        <v>0</v>
      </c>
      <c r="AK74" s="394">
        <v>0</v>
      </c>
      <c r="AL74" s="394">
        <v>1181948198</v>
      </c>
      <c r="AM74" s="394">
        <v>0</v>
      </c>
      <c r="AN74" s="394">
        <v>0</v>
      </c>
      <c r="AO74" s="394">
        <v>0</v>
      </c>
      <c r="AP74" s="394">
        <v>0</v>
      </c>
      <c r="AQ74" s="394">
        <v>0</v>
      </c>
      <c r="AR74" s="394">
        <v>1181948198</v>
      </c>
      <c r="AS74" s="394">
        <v>1181948198</v>
      </c>
      <c r="AT74" s="394">
        <v>1181948198</v>
      </c>
      <c r="AU74" s="394">
        <v>1181948198</v>
      </c>
      <c r="AV74" s="395">
        <v>0</v>
      </c>
      <c r="AW74" s="395">
        <v>0</v>
      </c>
      <c r="AX74" s="395">
        <v>0</v>
      </c>
      <c r="AY74" s="396">
        <f t="shared" si="68"/>
        <v>0</v>
      </c>
      <c r="AZ74" s="396">
        <f t="shared" si="69"/>
        <v>0</v>
      </c>
      <c r="BA74" s="395">
        <v>0</v>
      </c>
      <c r="BB74" s="395">
        <v>0</v>
      </c>
      <c r="BC74" s="395">
        <v>0</v>
      </c>
      <c r="BD74" s="396">
        <f t="shared" si="70"/>
        <v>0</v>
      </c>
      <c r="BE74" s="396">
        <f t="shared" si="71"/>
        <v>0</v>
      </c>
      <c r="BF74" s="395">
        <v>0</v>
      </c>
      <c r="BG74" s="395">
        <v>0</v>
      </c>
      <c r="BH74" s="395">
        <v>0</v>
      </c>
      <c r="BI74" s="396">
        <f t="shared" si="72"/>
        <v>0</v>
      </c>
      <c r="BJ74" s="396">
        <f t="shared" si="73"/>
        <v>0</v>
      </c>
      <c r="BK74" s="395">
        <v>0</v>
      </c>
      <c r="BL74" s="395">
        <v>0</v>
      </c>
      <c r="BM74" s="395">
        <v>0</v>
      </c>
      <c r="BN74" s="396">
        <f t="shared" si="74"/>
        <v>0</v>
      </c>
      <c r="BO74" s="396">
        <f t="shared" si="75"/>
        <v>0</v>
      </c>
      <c r="BP74" s="395">
        <v>0</v>
      </c>
      <c r="BQ74" s="395">
        <v>0</v>
      </c>
      <c r="BR74" s="395">
        <v>0</v>
      </c>
      <c r="BS74" s="396">
        <f t="shared" si="76"/>
        <v>0</v>
      </c>
      <c r="BT74" s="396">
        <f t="shared" si="77"/>
        <v>0</v>
      </c>
      <c r="BU74" s="395">
        <v>0</v>
      </c>
      <c r="BV74" s="395">
        <v>0</v>
      </c>
      <c r="BW74" s="395">
        <v>0</v>
      </c>
      <c r="BX74" s="396">
        <f t="shared" si="78"/>
        <v>0</v>
      </c>
      <c r="BY74" s="396">
        <f t="shared" si="79"/>
        <v>0</v>
      </c>
      <c r="BZ74" s="395">
        <v>1181948198</v>
      </c>
      <c r="CA74" s="395">
        <v>1181948198</v>
      </c>
      <c r="CB74" s="395">
        <v>1181948198</v>
      </c>
      <c r="CC74" s="396">
        <f t="shared" si="80"/>
        <v>1</v>
      </c>
      <c r="CD74" s="396">
        <f t="shared" si="81"/>
        <v>1</v>
      </c>
      <c r="CE74" s="395">
        <f t="shared" si="82"/>
        <v>1181948198</v>
      </c>
      <c r="CF74" s="395">
        <f t="shared" si="83"/>
        <v>1181948198</v>
      </c>
      <c r="CG74" s="395">
        <f t="shared" si="84"/>
        <v>1181948198</v>
      </c>
      <c r="CH74" s="396">
        <f t="shared" si="85"/>
        <v>1</v>
      </c>
      <c r="CI74" s="396">
        <f t="shared" si="86"/>
        <v>1</v>
      </c>
    </row>
    <row r="75" spans="2:87" ht="15.75">
      <c r="B75" s="158">
        <v>8141</v>
      </c>
      <c r="C75" s="140">
        <f t="shared" si="58"/>
        <v>42</v>
      </c>
      <c r="D75" s="388" t="s">
        <v>1280</v>
      </c>
      <c r="E75" s="389" t="s">
        <v>46</v>
      </c>
      <c r="F75" s="390">
        <v>1905049</v>
      </c>
      <c r="G75" s="391">
        <v>212</v>
      </c>
      <c r="H75" s="392">
        <v>15113678</v>
      </c>
      <c r="I75" s="392">
        <f t="shared" si="59"/>
        <v>39848977</v>
      </c>
      <c r="J75" s="392">
        <f t="shared" si="60"/>
        <v>54962655</v>
      </c>
      <c r="K75" s="392">
        <f t="shared" si="61"/>
        <v>54294108</v>
      </c>
      <c r="L75" s="392">
        <f t="shared" si="62"/>
        <v>54962655</v>
      </c>
      <c r="M75" s="393">
        <f t="shared" si="63"/>
        <v>1</v>
      </c>
      <c r="N75" s="392">
        <f t="shared" si="64"/>
        <v>54294108</v>
      </c>
      <c r="O75" s="392">
        <f t="shared" si="65"/>
        <v>54294108</v>
      </c>
      <c r="P75" s="393">
        <f t="shared" si="66"/>
        <v>0.98783634087545447</v>
      </c>
      <c r="Q75" s="401">
        <f t="shared" si="67"/>
        <v>668547</v>
      </c>
      <c r="R75" s="394">
        <v>39457473</v>
      </c>
      <c r="S75" s="394">
        <v>0</v>
      </c>
      <c r="T75" s="394">
        <v>0</v>
      </c>
      <c r="U75" s="394">
        <v>0</v>
      </c>
      <c r="V75" s="394">
        <v>0</v>
      </c>
      <c r="W75" s="394">
        <v>649948852</v>
      </c>
      <c r="X75" s="394">
        <v>54571151</v>
      </c>
      <c r="Y75" s="394">
        <v>54571151</v>
      </c>
      <c r="Z75" s="394">
        <v>24557018</v>
      </c>
      <c r="AA75" s="394">
        <v>24557018</v>
      </c>
      <c r="AB75" s="394">
        <v>0</v>
      </c>
      <c r="AC75" s="394">
        <v>391504</v>
      </c>
      <c r="AD75" s="394">
        <v>391504</v>
      </c>
      <c r="AE75" s="394">
        <v>14406003</v>
      </c>
      <c r="AF75" s="394">
        <v>14406003</v>
      </c>
      <c r="AG75" s="394">
        <v>43584746</v>
      </c>
      <c r="AH75" s="394">
        <v>0</v>
      </c>
      <c r="AI75" s="394">
        <v>0</v>
      </c>
      <c r="AJ75" s="394">
        <v>10034218</v>
      </c>
      <c r="AK75" s="394">
        <v>10034218</v>
      </c>
      <c r="AL75" s="394">
        <v>-693142094</v>
      </c>
      <c r="AM75" s="394">
        <v>0</v>
      </c>
      <c r="AN75" s="394">
        <v>0</v>
      </c>
      <c r="AO75" s="394">
        <v>5296869</v>
      </c>
      <c r="AP75" s="394">
        <v>5296869</v>
      </c>
      <c r="AQ75" s="394">
        <v>0</v>
      </c>
      <c r="AR75" s="394">
        <v>-668547</v>
      </c>
      <c r="AS75" s="394">
        <v>0</v>
      </c>
      <c r="AT75" s="394">
        <v>0</v>
      </c>
      <c r="AU75" s="394">
        <v>0</v>
      </c>
      <c r="AV75" s="395">
        <v>54571151</v>
      </c>
      <c r="AW75" s="395">
        <v>54571151</v>
      </c>
      <c r="AX75" s="395">
        <v>53992618</v>
      </c>
      <c r="AY75" s="396">
        <f t="shared" si="68"/>
        <v>1</v>
      </c>
      <c r="AZ75" s="396">
        <f t="shared" si="69"/>
        <v>0.98939855602459259</v>
      </c>
      <c r="BA75" s="395">
        <v>0</v>
      </c>
      <c r="BB75" s="395">
        <v>0</v>
      </c>
      <c r="BC75" s="395">
        <v>0</v>
      </c>
      <c r="BD75" s="396">
        <f t="shared" si="70"/>
        <v>0</v>
      </c>
      <c r="BE75" s="396">
        <f t="shared" si="71"/>
        <v>0</v>
      </c>
      <c r="BF75" s="395">
        <v>0</v>
      </c>
      <c r="BG75" s="395">
        <v>0</v>
      </c>
      <c r="BH75" s="395">
        <v>0</v>
      </c>
      <c r="BI75" s="396">
        <f t="shared" si="72"/>
        <v>0</v>
      </c>
      <c r="BJ75" s="396">
        <f t="shared" si="73"/>
        <v>0</v>
      </c>
      <c r="BK75" s="395">
        <v>0</v>
      </c>
      <c r="BL75" s="395">
        <v>0</v>
      </c>
      <c r="BM75" s="395">
        <v>0</v>
      </c>
      <c r="BN75" s="396">
        <f t="shared" si="74"/>
        <v>0</v>
      </c>
      <c r="BO75" s="396">
        <f t="shared" si="75"/>
        <v>0</v>
      </c>
      <c r="BP75" s="395">
        <v>0</v>
      </c>
      <c r="BQ75" s="395">
        <v>0</v>
      </c>
      <c r="BR75" s="395">
        <v>0</v>
      </c>
      <c r="BS75" s="396">
        <f t="shared" si="76"/>
        <v>0</v>
      </c>
      <c r="BT75" s="396">
        <f t="shared" si="77"/>
        <v>0</v>
      </c>
      <c r="BU75" s="395">
        <v>0</v>
      </c>
      <c r="BV75" s="395">
        <v>0</v>
      </c>
      <c r="BW75" s="395">
        <v>0</v>
      </c>
      <c r="BX75" s="396">
        <f t="shared" si="78"/>
        <v>0</v>
      </c>
      <c r="BY75" s="396">
        <f t="shared" si="79"/>
        <v>0</v>
      </c>
      <c r="BZ75" s="395">
        <v>391504</v>
      </c>
      <c r="CA75" s="395">
        <v>391504</v>
      </c>
      <c r="CB75" s="395">
        <v>301490</v>
      </c>
      <c r="CC75" s="396">
        <f t="shared" si="80"/>
        <v>1</v>
      </c>
      <c r="CD75" s="396">
        <f t="shared" si="81"/>
        <v>0.77008153173403082</v>
      </c>
      <c r="CE75" s="395">
        <f t="shared" si="82"/>
        <v>54962655</v>
      </c>
      <c r="CF75" s="395">
        <f t="shared" si="83"/>
        <v>54962655</v>
      </c>
      <c r="CG75" s="395">
        <f t="shared" si="84"/>
        <v>54294108</v>
      </c>
      <c r="CH75" s="396">
        <f t="shared" si="85"/>
        <v>1</v>
      </c>
      <c r="CI75" s="396">
        <f t="shared" si="86"/>
        <v>0.98783634087545447</v>
      </c>
    </row>
    <row r="76" spans="2:87" ht="15.75">
      <c r="B76" s="158">
        <v>8141</v>
      </c>
      <c r="C76" s="140">
        <f t="shared" si="58"/>
        <v>42</v>
      </c>
      <c r="D76" s="388" t="s">
        <v>1280</v>
      </c>
      <c r="E76" s="389" t="s">
        <v>46</v>
      </c>
      <c r="F76" s="390">
        <v>1905049</v>
      </c>
      <c r="G76" s="391">
        <v>149</v>
      </c>
      <c r="H76" s="392">
        <v>0</v>
      </c>
      <c r="I76" s="392">
        <f t="shared" si="59"/>
        <v>1434217256</v>
      </c>
      <c r="J76" s="392">
        <f t="shared" si="60"/>
        <v>1434217256</v>
      </c>
      <c r="K76" s="392">
        <f t="shared" si="61"/>
        <v>1294581688</v>
      </c>
      <c r="L76" s="392">
        <f t="shared" si="62"/>
        <v>1329062084</v>
      </c>
      <c r="M76" s="393">
        <f t="shared" si="63"/>
        <v>0.92668114153550529</v>
      </c>
      <c r="N76" s="392">
        <f t="shared" si="64"/>
        <v>1294581688</v>
      </c>
      <c r="O76" s="392">
        <f t="shared" si="65"/>
        <v>1294581688</v>
      </c>
      <c r="P76" s="393">
        <f t="shared" si="66"/>
        <v>0.97405659493631302</v>
      </c>
      <c r="Q76" s="401">
        <f t="shared" si="67"/>
        <v>34480396</v>
      </c>
      <c r="R76" s="394">
        <v>2007345600</v>
      </c>
      <c r="S76" s="394">
        <v>0</v>
      </c>
      <c r="T76" s="394">
        <v>0</v>
      </c>
      <c r="U76" s="394">
        <v>0</v>
      </c>
      <c r="V76" s="394">
        <v>0</v>
      </c>
      <c r="W76" s="394">
        <v>0</v>
      </c>
      <c r="X76" s="394">
        <v>313853179</v>
      </c>
      <c r="Y76" s="394">
        <v>313853179</v>
      </c>
      <c r="Z76" s="394">
        <v>0</v>
      </c>
      <c r="AA76" s="394">
        <v>0</v>
      </c>
      <c r="AB76" s="394">
        <v>0</v>
      </c>
      <c r="AC76" s="394">
        <v>804089536</v>
      </c>
      <c r="AD76" s="394">
        <v>804089536</v>
      </c>
      <c r="AE76" s="394">
        <v>9560828</v>
      </c>
      <c r="AF76" s="394">
        <v>9560828</v>
      </c>
      <c r="AG76" s="394">
        <v>65809125</v>
      </c>
      <c r="AH76" s="394">
        <v>200639391</v>
      </c>
      <c r="AI76" s="394">
        <v>200639391</v>
      </c>
      <c r="AJ76" s="394">
        <v>172910087</v>
      </c>
      <c r="AK76" s="394">
        <v>172910087</v>
      </c>
      <c r="AL76" s="394">
        <v>-638937469</v>
      </c>
      <c r="AM76" s="394">
        <v>5773608</v>
      </c>
      <c r="AN76" s="394">
        <v>5773608</v>
      </c>
      <c r="AO76" s="394">
        <v>340544937</v>
      </c>
      <c r="AP76" s="394">
        <v>340544937</v>
      </c>
      <c r="AQ76" s="394">
        <v>0</v>
      </c>
      <c r="AR76" s="394">
        <v>-29774026</v>
      </c>
      <c r="AS76" s="394">
        <v>4706370</v>
      </c>
      <c r="AT76" s="394">
        <v>771565836</v>
      </c>
      <c r="AU76" s="394">
        <v>771565836</v>
      </c>
      <c r="AV76" s="395">
        <v>0</v>
      </c>
      <c r="AW76" s="395">
        <v>0</v>
      </c>
      <c r="AX76" s="395">
        <v>0</v>
      </c>
      <c r="AY76" s="396">
        <f t="shared" si="68"/>
        <v>0</v>
      </c>
      <c r="AZ76" s="396">
        <f t="shared" si="69"/>
        <v>0</v>
      </c>
      <c r="BA76" s="395">
        <v>0</v>
      </c>
      <c r="BB76" s="395">
        <v>0</v>
      </c>
      <c r="BC76" s="395">
        <v>0</v>
      </c>
      <c r="BD76" s="396">
        <f t="shared" si="70"/>
        <v>0</v>
      </c>
      <c r="BE76" s="396">
        <f t="shared" si="71"/>
        <v>0</v>
      </c>
      <c r="BF76" s="395">
        <v>0</v>
      </c>
      <c r="BG76" s="395">
        <v>0</v>
      </c>
      <c r="BH76" s="395">
        <v>0</v>
      </c>
      <c r="BI76" s="396">
        <f t="shared" si="72"/>
        <v>0</v>
      </c>
      <c r="BJ76" s="396">
        <f t="shared" si="73"/>
        <v>0</v>
      </c>
      <c r="BK76" s="395">
        <v>0</v>
      </c>
      <c r="BL76" s="395">
        <v>0</v>
      </c>
      <c r="BM76" s="395">
        <v>0</v>
      </c>
      <c r="BN76" s="396">
        <f t="shared" si="74"/>
        <v>0</v>
      </c>
      <c r="BO76" s="396">
        <f t="shared" si="75"/>
        <v>0</v>
      </c>
      <c r="BP76" s="395">
        <v>0</v>
      </c>
      <c r="BQ76" s="395">
        <v>0</v>
      </c>
      <c r="BR76" s="395">
        <v>0</v>
      </c>
      <c r="BS76" s="396">
        <f t="shared" si="76"/>
        <v>0</v>
      </c>
      <c r="BT76" s="396">
        <f t="shared" si="77"/>
        <v>0</v>
      </c>
      <c r="BU76" s="395">
        <v>0</v>
      </c>
      <c r="BV76" s="395">
        <v>0</v>
      </c>
      <c r="BW76" s="395">
        <v>0</v>
      </c>
      <c r="BX76" s="396">
        <f t="shared" si="78"/>
        <v>0</v>
      </c>
      <c r="BY76" s="396">
        <f t="shared" si="79"/>
        <v>0</v>
      </c>
      <c r="BZ76" s="395">
        <v>1434217256</v>
      </c>
      <c r="CA76" s="395">
        <v>1329062084</v>
      </c>
      <c r="CB76" s="395">
        <v>1294581688</v>
      </c>
      <c r="CC76" s="396">
        <f t="shared" si="80"/>
        <v>0.92668114153550529</v>
      </c>
      <c r="CD76" s="396">
        <f t="shared" si="81"/>
        <v>0.97405659493631302</v>
      </c>
      <c r="CE76" s="395">
        <f t="shared" si="82"/>
        <v>1434217256</v>
      </c>
      <c r="CF76" s="395">
        <f t="shared" si="83"/>
        <v>1329062084</v>
      </c>
      <c r="CG76" s="395">
        <f t="shared" si="84"/>
        <v>1294581688</v>
      </c>
      <c r="CH76" s="396">
        <f t="shared" si="85"/>
        <v>0.92668114153550529</v>
      </c>
      <c r="CI76" s="396">
        <f t="shared" si="86"/>
        <v>0.97405659493631302</v>
      </c>
    </row>
    <row r="77" spans="2:87" ht="15.75">
      <c r="B77" s="158">
        <v>8141</v>
      </c>
      <c r="C77" s="140">
        <f t="shared" si="58"/>
        <v>43</v>
      </c>
      <c r="D77" s="388" t="s">
        <v>1281</v>
      </c>
      <c r="E77" s="389" t="s">
        <v>46</v>
      </c>
      <c r="F77" s="390">
        <v>1905049</v>
      </c>
      <c r="G77" s="391">
        <v>146</v>
      </c>
      <c r="H77" s="392">
        <v>249011078</v>
      </c>
      <c r="I77" s="392">
        <f t="shared" si="59"/>
        <v>938583686</v>
      </c>
      <c r="J77" s="392">
        <f t="shared" si="60"/>
        <v>1187594764</v>
      </c>
      <c r="K77" s="392">
        <f t="shared" si="61"/>
        <v>1075987526</v>
      </c>
      <c r="L77" s="392">
        <f t="shared" si="62"/>
        <v>1187594764</v>
      </c>
      <c r="M77" s="393">
        <f t="shared" si="63"/>
        <v>1</v>
      </c>
      <c r="N77" s="392">
        <f t="shared" si="64"/>
        <v>1075987526</v>
      </c>
      <c r="O77" s="392">
        <f t="shared" si="65"/>
        <v>1075987526</v>
      </c>
      <c r="P77" s="393">
        <f t="shared" si="66"/>
        <v>0.90602245700032402</v>
      </c>
      <c r="Q77" s="401">
        <f t="shared" si="67"/>
        <v>111607238</v>
      </c>
      <c r="R77" s="394">
        <v>109613513</v>
      </c>
      <c r="S77" s="394">
        <v>0</v>
      </c>
      <c r="T77" s="394">
        <v>0</v>
      </c>
      <c r="U77" s="394">
        <v>0</v>
      </c>
      <c r="V77" s="394">
        <v>0</v>
      </c>
      <c r="W77" s="394">
        <v>328248280</v>
      </c>
      <c r="X77" s="394">
        <v>358624591</v>
      </c>
      <c r="Y77" s="394">
        <v>358624591</v>
      </c>
      <c r="Z77" s="394">
        <v>161381068</v>
      </c>
      <c r="AA77" s="394">
        <v>161381068</v>
      </c>
      <c r="AB77" s="394">
        <v>0</v>
      </c>
      <c r="AC77" s="394">
        <v>234009628</v>
      </c>
      <c r="AD77" s="394">
        <v>234009628</v>
      </c>
      <c r="AE77" s="394">
        <v>94918136</v>
      </c>
      <c r="AF77" s="394">
        <v>94918136</v>
      </c>
      <c r="AG77" s="394">
        <v>549077314</v>
      </c>
      <c r="AH77" s="394">
        <v>356890604</v>
      </c>
      <c r="AI77" s="394">
        <v>356890604</v>
      </c>
      <c r="AJ77" s="394">
        <v>190917625</v>
      </c>
      <c r="AK77" s="394">
        <v>190917625</v>
      </c>
      <c r="AL77" s="394">
        <v>-48355421</v>
      </c>
      <c r="AM77" s="394">
        <v>0</v>
      </c>
      <c r="AN77" s="394">
        <v>0</v>
      </c>
      <c r="AO77" s="394">
        <v>248702830</v>
      </c>
      <c r="AP77" s="394">
        <v>248702830</v>
      </c>
      <c r="AQ77" s="394">
        <v>0</v>
      </c>
      <c r="AR77" s="394">
        <v>126462703</v>
      </c>
      <c r="AS77" s="394">
        <v>238069941</v>
      </c>
      <c r="AT77" s="394">
        <v>380067867</v>
      </c>
      <c r="AU77" s="394">
        <v>380067867</v>
      </c>
      <c r="AV77" s="395">
        <v>596694532</v>
      </c>
      <c r="AW77" s="395">
        <v>596694532</v>
      </c>
      <c r="AX77" s="395">
        <v>592917235</v>
      </c>
      <c r="AY77" s="396">
        <f t="shared" si="68"/>
        <v>1</v>
      </c>
      <c r="AZ77" s="396">
        <f t="shared" si="69"/>
        <v>0.99366963027574717</v>
      </c>
      <c r="BA77" s="395">
        <v>0</v>
      </c>
      <c r="BB77" s="395">
        <v>0</v>
      </c>
      <c r="BC77" s="395">
        <v>0</v>
      </c>
      <c r="BD77" s="396">
        <f t="shared" si="70"/>
        <v>0</v>
      </c>
      <c r="BE77" s="396">
        <f t="shared" si="71"/>
        <v>0</v>
      </c>
      <c r="BF77" s="395">
        <v>0</v>
      </c>
      <c r="BG77" s="395">
        <v>0</v>
      </c>
      <c r="BH77" s="395">
        <v>0</v>
      </c>
      <c r="BI77" s="396">
        <f t="shared" si="72"/>
        <v>0</v>
      </c>
      <c r="BJ77" s="396">
        <f t="shared" si="73"/>
        <v>0</v>
      </c>
      <c r="BK77" s="395">
        <v>0</v>
      </c>
      <c r="BL77" s="395">
        <v>0</v>
      </c>
      <c r="BM77" s="395">
        <v>0</v>
      </c>
      <c r="BN77" s="396">
        <f t="shared" si="74"/>
        <v>0</v>
      </c>
      <c r="BO77" s="396">
        <f t="shared" si="75"/>
        <v>0</v>
      </c>
      <c r="BP77" s="395">
        <v>0</v>
      </c>
      <c r="BQ77" s="395">
        <v>0</v>
      </c>
      <c r="BR77" s="395">
        <v>0</v>
      </c>
      <c r="BS77" s="396">
        <f t="shared" si="76"/>
        <v>0</v>
      </c>
      <c r="BT77" s="396">
        <f t="shared" si="77"/>
        <v>0</v>
      </c>
      <c r="BU77" s="395">
        <v>0</v>
      </c>
      <c r="BV77" s="395">
        <v>0</v>
      </c>
      <c r="BW77" s="395">
        <v>0</v>
      </c>
      <c r="BX77" s="396">
        <f t="shared" si="78"/>
        <v>0</v>
      </c>
      <c r="BY77" s="396">
        <f t="shared" si="79"/>
        <v>0</v>
      </c>
      <c r="BZ77" s="395">
        <v>590900232</v>
      </c>
      <c r="CA77" s="395">
        <v>590900232</v>
      </c>
      <c r="CB77" s="395">
        <v>483070291</v>
      </c>
      <c r="CC77" s="396">
        <f t="shared" si="80"/>
        <v>1</v>
      </c>
      <c r="CD77" s="396">
        <f t="shared" si="81"/>
        <v>0.81751582558187252</v>
      </c>
      <c r="CE77" s="395">
        <f t="shared" si="82"/>
        <v>1187594764</v>
      </c>
      <c r="CF77" s="395">
        <f t="shared" si="83"/>
        <v>1187594764</v>
      </c>
      <c r="CG77" s="395">
        <f t="shared" si="84"/>
        <v>1075987526</v>
      </c>
      <c r="CH77" s="396">
        <f t="shared" si="85"/>
        <v>1</v>
      </c>
      <c r="CI77" s="396">
        <f t="shared" si="86"/>
        <v>0.90602245700032402</v>
      </c>
    </row>
    <row r="78" spans="2:87" ht="15.75">
      <c r="B78" s="158">
        <v>8141</v>
      </c>
      <c r="C78" s="140">
        <f t="shared" si="58"/>
        <v>43</v>
      </c>
      <c r="D78" s="388" t="s">
        <v>1282</v>
      </c>
      <c r="E78" s="389" t="s">
        <v>46</v>
      </c>
      <c r="F78" s="390">
        <v>1905049</v>
      </c>
      <c r="G78" s="391">
        <v>212</v>
      </c>
      <c r="H78" s="392">
        <v>16529255</v>
      </c>
      <c r="I78" s="392">
        <f t="shared" si="59"/>
        <v>5433939659</v>
      </c>
      <c r="J78" s="392">
        <f t="shared" si="60"/>
        <v>5450468914</v>
      </c>
      <c r="K78" s="392">
        <f t="shared" si="61"/>
        <v>5380996459</v>
      </c>
      <c r="L78" s="392">
        <f t="shared" si="62"/>
        <v>5450468914</v>
      </c>
      <c r="M78" s="393">
        <f t="shared" si="63"/>
        <v>1</v>
      </c>
      <c r="N78" s="392">
        <f t="shared" si="64"/>
        <v>5380996459</v>
      </c>
      <c r="O78" s="392">
        <f t="shared" si="65"/>
        <v>5380996459</v>
      </c>
      <c r="P78" s="393">
        <f t="shared" si="66"/>
        <v>0.98725385721922865</v>
      </c>
      <c r="Q78" s="401">
        <f t="shared" si="67"/>
        <v>69472455</v>
      </c>
      <c r="R78" s="394">
        <v>5328463915</v>
      </c>
      <c r="S78" s="394">
        <v>0</v>
      </c>
      <c r="T78" s="394">
        <v>0</v>
      </c>
      <c r="U78" s="394">
        <v>0</v>
      </c>
      <c r="V78" s="394">
        <v>0</v>
      </c>
      <c r="W78" s="394">
        <v>10654272631</v>
      </c>
      <c r="X78" s="394">
        <v>5344993170</v>
      </c>
      <c r="Y78" s="394">
        <v>5344993170</v>
      </c>
      <c r="Z78" s="394">
        <v>2405246928</v>
      </c>
      <c r="AA78" s="394">
        <v>2405246928</v>
      </c>
      <c r="AB78" s="394">
        <v>0</v>
      </c>
      <c r="AC78" s="394">
        <v>35419584</v>
      </c>
      <c r="AD78" s="394">
        <v>35419584</v>
      </c>
      <c r="AE78" s="394">
        <v>1410927956</v>
      </c>
      <c r="AF78" s="394">
        <v>1410927956</v>
      </c>
      <c r="AG78" s="394">
        <v>-9208278752</v>
      </c>
      <c r="AH78" s="394">
        <v>42033696</v>
      </c>
      <c r="AI78" s="394">
        <v>42033696</v>
      </c>
      <c r="AJ78" s="394">
        <v>981225346</v>
      </c>
      <c r="AK78" s="394">
        <v>981225346</v>
      </c>
      <c r="AL78" s="394">
        <v>-1340518135</v>
      </c>
      <c r="AM78" s="394">
        <v>0</v>
      </c>
      <c r="AN78" s="394">
        <v>0</v>
      </c>
      <c r="AO78" s="394">
        <v>537130956</v>
      </c>
      <c r="AP78" s="394">
        <v>537130956</v>
      </c>
      <c r="AQ78" s="394">
        <v>0</v>
      </c>
      <c r="AR78" s="394">
        <v>-41449991</v>
      </c>
      <c r="AS78" s="394">
        <v>28022464</v>
      </c>
      <c r="AT78" s="394">
        <v>46465273</v>
      </c>
      <c r="AU78" s="394">
        <v>46465273</v>
      </c>
      <c r="AV78" s="395">
        <v>4590382767</v>
      </c>
      <c r="AW78" s="395">
        <v>4590382767</v>
      </c>
      <c r="AX78" s="395">
        <v>4541537145</v>
      </c>
      <c r="AY78" s="396">
        <f t="shared" si="68"/>
        <v>1</v>
      </c>
      <c r="AZ78" s="396">
        <f t="shared" si="69"/>
        <v>0.98935913964492272</v>
      </c>
      <c r="BA78" s="395">
        <v>0</v>
      </c>
      <c r="BB78" s="395">
        <v>0</v>
      </c>
      <c r="BC78" s="395">
        <v>0</v>
      </c>
      <c r="BD78" s="396">
        <f t="shared" si="70"/>
        <v>0</v>
      </c>
      <c r="BE78" s="396">
        <f t="shared" si="71"/>
        <v>0</v>
      </c>
      <c r="BF78" s="395">
        <v>0</v>
      </c>
      <c r="BG78" s="395">
        <v>0</v>
      </c>
      <c r="BH78" s="395">
        <v>0</v>
      </c>
      <c r="BI78" s="396">
        <f t="shared" si="72"/>
        <v>0</v>
      </c>
      <c r="BJ78" s="396">
        <f t="shared" si="73"/>
        <v>0</v>
      </c>
      <c r="BK78" s="395">
        <v>824666563</v>
      </c>
      <c r="BL78" s="395">
        <v>824666563</v>
      </c>
      <c r="BM78" s="395">
        <v>812164510</v>
      </c>
      <c r="BN78" s="396">
        <f t="shared" si="74"/>
        <v>1</v>
      </c>
      <c r="BO78" s="396">
        <f t="shared" si="75"/>
        <v>0.98483986915327382</v>
      </c>
      <c r="BP78" s="395">
        <v>0</v>
      </c>
      <c r="BQ78" s="395">
        <v>0</v>
      </c>
      <c r="BR78" s="395">
        <v>0</v>
      </c>
      <c r="BS78" s="396">
        <f t="shared" si="76"/>
        <v>0</v>
      </c>
      <c r="BT78" s="396">
        <f t="shared" si="77"/>
        <v>0</v>
      </c>
      <c r="BU78" s="395">
        <v>0</v>
      </c>
      <c r="BV78" s="395">
        <v>0</v>
      </c>
      <c r="BW78" s="395">
        <v>0</v>
      </c>
      <c r="BX78" s="396">
        <f t="shared" si="78"/>
        <v>0</v>
      </c>
      <c r="BY78" s="396">
        <f t="shared" si="79"/>
        <v>0</v>
      </c>
      <c r="BZ78" s="395">
        <v>35419584</v>
      </c>
      <c r="CA78" s="395">
        <v>35419584</v>
      </c>
      <c r="CB78" s="395">
        <v>27294804</v>
      </c>
      <c r="CC78" s="396">
        <f t="shared" si="80"/>
        <v>1</v>
      </c>
      <c r="CD78" s="396">
        <f t="shared" si="81"/>
        <v>0.77061334204263943</v>
      </c>
      <c r="CE78" s="395">
        <f t="shared" si="82"/>
        <v>5450468914</v>
      </c>
      <c r="CF78" s="395">
        <f t="shared" si="83"/>
        <v>5450468914</v>
      </c>
      <c r="CG78" s="395">
        <f t="shared" si="84"/>
        <v>5380996459</v>
      </c>
      <c r="CH78" s="396">
        <f t="shared" si="85"/>
        <v>1</v>
      </c>
      <c r="CI78" s="396">
        <f t="shared" si="86"/>
        <v>0.98725385721922865</v>
      </c>
    </row>
    <row r="79" spans="2:87" ht="15.75">
      <c r="B79" s="158">
        <v>8141</v>
      </c>
      <c r="C79" s="140">
        <f t="shared" si="58"/>
        <v>44</v>
      </c>
      <c r="D79" s="388" t="s">
        <v>1283</v>
      </c>
      <c r="E79" s="389" t="s">
        <v>46</v>
      </c>
      <c r="F79" s="390">
        <v>1905049</v>
      </c>
      <c r="G79" s="391">
        <v>97</v>
      </c>
      <c r="H79" s="392">
        <v>5622790960</v>
      </c>
      <c r="I79" s="392">
        <f t="shared" si="59"/>
        <v>9086805761</v>
      </c>
      <c r="J79" s="392">
        <f t="shared" si="60"/>
        <v>14709596721</v>
      </c>
      <c r="K79" s="392">
        <f t="shared" si="61"/>
        <v>12966674136</v>
      </c>
      <c r="L79" s="392">
        <f t="shared" si="62"/>
        <v>14709596721</v>
      </c>
      <c r="M79" s="393">
        <f t="shared" si="63"/>
        <v>1</v>
      </c>
      <c r="N79" s="392">
        <f t="shared" si="64"/>
        <v>12966674136</v>
      </c>
      <c r="O79" s="392">
        <f t="shared" si="65"/>
        <v>12966674136</v>
      </c>
      <c r="P79" s="393">
        <f t="shared" si="66"/>
        <v>0.88151119177103376</v>
      </c>
      <c r="Q79" s="401">
        <f t="shared" si="67"/>
        <v>1742922585</v>
      </c>
      <c r="R79" s="394">
        <v>720581211</v>
      </c>
      <c r="S79" s="394">
        <v>0</v>
      </c>
      <c r="T79" s="394">
        <v>0</v>
      </c>
      <c r="U79" s="394">
        <v>0</v>
      </c>
      <c r="V79" s="394">
        <v>0</v>
      </c>
      <c r="W79" s="394">
        <v>11061174120</v>
      </c>
      <c r="X79" s="394">
        <v>5768843433</v>
      </c>
      <c r="Y79" s="394">
        <v>5768843433</v>
      </c>
      <c r="Z79" s="394">
        <v>2621946782</v>
      </c>
      <c r="AA79" s="394">
        <v>2621946782</v>
      </c>
      <c r="AB79" s="394">
        <v>-3204346522</v>
      </c>
      <c r="AC79" s="394">
        <v>3823911366</v>
      </c>
      <c r="AD79" s="394">
        <v>3823911366</v>
      </c>
      <c r="AE79" s="394">
        <v>1681073184</v>
      </c>
      <c r="AF79" s="394">
        <v>1681073184</v>
      </c>
      <c r="AG79" s="394">
        <v>509396952</v>
      </c>
      <c r="AH79" s="394">
        <v>5063097938</v>
      </c>
      <c r="AI79" s="394">
        <v>5063097938</v>
      </c>
      <c r="AJ79" s="394">
        <v>3053803957</v>
      </c>
      <c r="AK79" s="394">
        <v>3053803957</v>
      </c>
      <c r="AL79" s="394">
        <v>0</v>
      </c>
      <c r="AM79" s="394">
        <v>0</v>
      </c>
      <c r="AN79" s="394">
        <v>0</v>
      </c>
      <c r="AO79" s="394">
        <v>3582447132</v>
      </c>
      <c r="AP79" s="394">
        <v>3582447132</v>
      </c>
      <c r="AQ79" s="394">
        <v>0</v>
      </c>
      <c r="AR79" s="394">
        <v>-1689178601</v>
      </c>
      <c r="AS79" s="394">
        <v>53743984</v>
      </c>
      <c r="AT79" s="394">
        <v>2027403081</v>
      </c>
      <c r="AU79" s="394">
        <v>2027403081</v>
      </c>
      <c r="AV79" s="395">
        <v>4344314695</v>
      </c>
      <c r="AW79" s="395">
        <v>4344314695</v>
      </c>
      <c r="AX79" s="395">
        <v>4299974783</v>
      </c>
      <c r="AY79" s="396">
        <f t="shared" si="68"/>
        <v>1</v>
      </c>
      <c r="AZ79" s="396">
        <f t="shared" si="69"/>
        <v>0.98979357732739015</v>
      </c>
      <c r="BA79" s="395">
        <v>0</v>
      </c>
      <c r="BB79" s="395">
        <v>0</v>
      </c>
      <c r="BC79" s="395">
        <v>0</v>
      </c>
      <c r="BD79" s="396">
        <f t="shared" si="70"/>
        <v>0</v>
      </c>
      <c r="BE79" s="396">
        <f t="shared" si="71"/>
        <v>0</v>
      </c>
      <c r="BF79" s="395">
        <v>0</v>
      </c>
      <c r="BG79" s="395">
        <v>0</v>
      </c>
      <c r="BH79" s="395">
        <v>0</v>
      </c>
      <c r="BI79" s="396">
        <f t="shared" si="72"/>
        <v>0</v>
      </c>
      <c r="BJ79" s="396">
        <f t="shared" si="73"/>
        <v>0</v>
      </c>
      <c r="BK79" s="395">
        <v>5110122016</v>
      </c>
      <c r="BL79" s="395">
        <v>5110122016</v>
      </c>
      <c r="BM79" s="395">
        <v>4300051297</v>
      </c>
      <c r="BN79" s="396">
        <f t="shared" si="74"/>
        <v>1</v>
      </c>
      <c r="BO79" s="396">
        <f t="shared" si="75"/>
        <v>0.84147722569761829</v>
      </c>
      <c r="BP79" s="395">
        <v>0</v>
      </c>
      <c r="BQ79" s="395">
        <v>0</v>
      </c>
      <c r="BR79" s="395">
        <v>0</v>
      </c>
      <c r="BS79" s="396">
        <f t="shared" si="76"/>
        <v>0</v>
      </c>
      <c r="BT79" s="396">
        <f t="shared" si="77"/>
        <v>0</v>
      </c>
      <c r="BU79" s="395">
        <v>0</v>
      </c>
      <c r="BV79" s="395">
        <v>0</v>
      </c>
      <c r="BW79" s="395">
        <v>0</v>
      </c>
      <c r="BX79" s="396">
        <f t="shared" si="78"/>
        <v>0</v>
      </c>
      <c r="BY79" s="396">
        <f t="shared" si="79"/>
        <v>0</v>
      </c>
      <c r="BZ79" s="395">
        <v>5255160010</v>
      </c>
      <c r="CA79" s="395">
        <v>5255160010</v>
      </c>
      <c r="CB79" s="395">
        <v>4366648056</v>
      </c>
      <c r="CC79" s="396">
        <f t="shared" si="80"/>
        <v>1</v>
      </c>
      <c r="CD79" s="396">
        <f t="shared" si="81"/>
        <v>0.83092580391286697</v>
      </c>
      <c r="CE79" s="395">
        <f t="shared" si="82"/>
        <v>14709596721</v>
      </c>
      <c r="CF79" s="395">
        <f t="shared" si="83"/>
        <v>14709596721</v>
      </c>
      <c r="CG79" s="395">
        <f t="shared" si="84"/>
        <v>12966674136</v>
      </c>
      <c r="CH79" s="396">
        <f t="shared" si="85"/>
        <v>1</v>
      </c>
      <c r="CI79" s="396">
        <f t="shared" si="86"/>
        <v>0.88151119177103376</v>
      </c>
    </row>
    <row r="80" spans="2:87" ht="15.75">
      <c r="B80" s="158">
        <v>8141</v>
      </c>
      <c r="C80" s="140">
        <f t="shared" si="58"/>
        <v>44</v>
      </c>
      <c r="D80" s="388" t="s">
        <v>1283</v>
      </c>
      <c r="E80" s="389" t="s">
        <v>46</v>
      </c>
      <c r="F80" s="390">
        <v>1905014</v>
      </c>
      <c r="G80" s="391">
        <v>127</v>
      </c>
      <c r="H80" s="392">
        <v>0</v>
      </c>
      <c r="I80" s="392">
        <f t="shared" si="59"/>
        <v>591055383</v>
      </c>
      <c r="J80" s="392">
        <f t="shared" si="60"/>
        <v>591055383</v>
      </c>
      <c r="K80" s="392">
        <f t="shared" si="61"/>
        <v>591055383</v>
      </c>
      <c r="L80" s="392">
        <f t="shared" si="62"/>
        <v>591055383</v>
      </c>
      <c r="M80" s="393">
        <f t="shared" si="63"/>
        <v>1</v>
      </c>
      <c r="N80" s="392">
        <f t="shared" si="64"/>
        <v>591055383</v>
      </c>
      <c r="O80" s="392">
        <f t="shared" si="65"/>
        <v>591055383</v>
      </c>
      <c r="P80" s="393">
        <f t="shared" si="66"/>
        <v>1</v>
      </c>
      <c r="Q80" s="401">
        <f t="shared" si="67"/>
        <v>0</v>
      </c>
      <c r="R80" s="394">
        <v>0</v>
      </c>
      <c r="S80" s="394">
        <v>0</v>
      </c>
      <c r="T80" s="394">
        <v>0</v>
      </c>
      <c r="U80" s="394">
        <v>0</v>
      </c>
      <c r="V80" s="394">
        <v>0</v>
      </c>
      <c r="W80" s="394">
        <v>0</v>
      </c>
      <c r="X80" s="394">
        <v>0</v>
      </c>
      <c r="Y80" s="394">
        <v>0</v>
      </c>
      <c r="Z80" s="394">
        <v>0</v>
      </c>
      <c r="AA80" s="394">
        <v>0</v>
      </c>
      <c r="AB80" s="394">
        <v>0</v>
      </c>
      <c r="AC80" s="394">
        <v>0</v>
      </c>
      <c r="AD80" s="394">
        <v>0</v>
      </c>
      <c r="AE80" s="394">
        <v>0</v>
      </c>
      <c r="AF80" s="394">
        <v>0</v>
      </c>
      <c r="AG80" s="394">
        <v>0</v>
      </c>
      <c r="AH80" s="394">
        <v>0</v>
      </c>
      <c r="AI80" s="394">
        <v>0</v>
      </c>
      <c r="AJ80" s="394">
        <v>0</v>
      </c>
      <c r="AK80" s="394">
        <v>0</v>
      </c>
      <c r="AL80" s="394">
        <v>591055383</v>
      </c>
      <c r="AM80" s="394">
        <v>0</v>
      </c>
      <c r="AN80" s="394">
        <v>0</v>
      </c>
      <c r="AO80" s="394">
        <v>0</v>
      </c>
      <c r="AP80" s="394">
        <v>0</v>
      </c>
      <c r="AQ80" s="394">
        <v>0</v>
      </c>
      <c r="AR80" s="394">
        <v>591055383</v>
      </c>
      <c r="AS80" s="394">
        <v>591055383</v>
      </c>
      <c r="AT80" s="394">
        <v>591055383</v>
      </c>
      <c r="AU80" s="394">
        <v>591055383</v>
      </c>
      <c r="AV80" s="395">
        <v>580302267</v>
      </c>
      <c r="AW80" s="395">
        <v>580302267</v>
      </c>
      <c r="AX80" s="395">
        <v>580302267</v>
      </c>
      <c r="AY80" s="396">
        <f t="shared" si="68"/>
        <v>1</v>
      </c>
      <c r="AZ80" s="396">
        <f t="shared" si="69"/>
        <v>1</v>
      </c>
      <c r="BA80" s="395">
        <v>0</v>
      </c>
      <c r="BB80" s="395">
        <v>0</v>
      </c>
      <c r="BC80" s="395">
        <v>0</v>
      </c>
      <c r="BD80" s="396">
        <f t="shared" si="70"/>
        <v>0</v>
      </c>
      <c r="BE80" s="396">
        <f t="shared" si="71"/>
        <v>0</v>
      </c>
      <c r="BF80" s="395">
        <v>0</v>
      </c>
      <c r="BG80" s="395">
        <v>0</v>
      </c>
      <c r="BH80" s="395">
        <v>0</v>
      </c>
      <c r="BI80" s="396">
        <f t="shared" si="72"/>
        <v>0</v>
      </c>
      <c r="BJ80" s="396">
        <f t="shared" si="73"/>
        <v>0</v>
      </c>
      <c r="BK80" s="395">
        <v>0</v>
      </c>
      <c r="BL80" s="395">
        <v>0</v>
      </c>
      <c r="BM80" s="395">
        <v>0</v>
      </c>
      <c r="BN80" s="396">
        <f t="shared" si="74"/>
        <v>0</v>
      </c>
      <c r="BO80" s="396">
        <f t="shared" si="75"/>
        <v>0</v>
      </c>
      <c r="BP80" s="395">
        <v>0</v>
      </c>
      <c r="BQ80" s="395">
        <v>0</v>
      </c>
      <c r="BR80" s="395">
        <v>0</v>
      </c>
      <c r="BS80" s="396">
        <f t="shared" si="76"/>
        <v>0</v>
      </c>
      <c r="BT80" s="396">
        <f t="shared" si="77"/>
        <v>0</v>
      </c>
      <c r="BU80" s="395">
        <v>0</v>
      </c>
      <c r="BV80" s="395">
        <v>0</v>
      </c>
      <c r="BW80" s="395">
        <v>0</v>
      </c>
      <c r="BX80" s="396">
        <f t="shared" si="78"/>
        <v>0</v>
      </c>
      <c r="BY80" s="396">
        <f t="shared" si="79"/>
        <v>0</v>
      </c>
      <c r="BZ80" s="395">
        <v>10753116</v>
      </c>
      <c r="CA80" s="395">
        <v>10753116</v>
      </c>
      <c r="CB80" s="395">
        <v>10753116</v>
      </c>
      <c r="CC80" s="396">
        <f t="shared" si="80"/>
        <v>1</v>
      </c>
      <c r="CD80" s="396">
        <f t="shared" si="81"/>
        <v>1</v>
      </c>
      <c r="CE80" s="395">
        <f t="shared" si="82"/>
        <v>591055383</v>
      </c>
      <c r="CF80" s="395">
        <f t="shared" si="83"/>
        <v>591055383</v>
      </c>
      <c r="CG80" s="395">
        <f t="shared" si="84"/>
        <v>591055383</v>
      </c>
      <c r="CH80" s="396">
        <f t="shared" si="85"/>
        <v>1</v>
      </c>
      <c r="CI80" s="396">
        <f t="shared" si="86"/>
        <v>1</v>
      </c>
    </row>
    <row r="81" spans="2:87" ht="15.75">
      <c r="B81" s="158">
        <v>8141</v>
      </c>
      <c r="C81" s="140">
        <f t="shared" si="58"/>
        <v>44</v>
      </c>
      <c r="D81" s="388" t="s">
        <v>1283</v>
      </c>
      <c r="E81" s="389" t="s">
        <v>46</v>
      </c>
      <c r="F81" s="390">
        <v>1905014</v>
      </c>
      <c r="G81" s="391">
        <v>139</v>
      </c>
      <c r="H81" s="392">
        <v>0</v>
      </c>
      <c r="I81" s="392">
        <f t="shared" si="59"/>
        <v>362617644</v>
      </c>
      <c r="J81" s="392">
        <f t="shared" si="60"/>
        <v>362617644</v>
      </c>
      <c r="K81" s="392">
        <f t="shared" si="61"/>
        <v>362617644</v>
      </c>
      <c r="L81" s="392">
        <f t="shared" si="62"/>
        <v>362617644</v>
      </c>
      <c r="M81" s="393">
        <f t="shared" si="63"/>
        <v>1</v>
      </c>
      <c r="N81" s="392">
        <f t="shared" si="64"/>
        <v>362617644</v>
      </c>
      <c r="O81" s="392">
        <f t="shared" si="65"/>
        <v>362617644</v>
      </c>
      <c r="P81" s="393">
        <f t="shared" si="66"/>
        <v>1</v>
      </c>
      <c r="Q81" s="401">
        <f t="shared" si="67"/>
        <v>0</v>
      </c>
      <c r="R81" s="394">
        <v>0</v>
      </c>
      <c r="S81" s="394">
        <v>0</v>
      </c>
      <c r="T81" s="394">
        <v>0</v>
      </c>
      <c r="U81" s="394">
        <v>0</v>
      </c>
      <c r="V81" s="394">
        <v>0</v>
      </c>
      <c r="W81" s="394">
        <v>0</v>
      </c>
      <c r="X81" s="394">
        <v>0</v>
      </c>
      <c r="Y81" s="394">
        <v>0</v>
      </c>
      <c r="Z81" s="394">
        <v>0</v>
      </c>
      <c r="AA81" s="394">
        <v>0</v>
      </c>
      <c r="AB81" s="394">
        <v>0</v>
      </c>
      <c r="AC81" s="394">
        <v>0</v>
      </c>
      <c r="AD81" s="394">
        <v>0</v>
      </c>
      <c r="AE81" s="394">
        <v>0</v>
      </c>
      <c r="AF81" s="394">
        <v>0</v>
      </c>
      <c r="AG81" s="394">
        <v>0</v>
      </c>
      <c r="AH81" s="394">
        <v>0</v>
      </c>
      <c r="AI81" s="394">
        <v>0</v>
      </c>
      <c r="AJ81" s="394">
        <v>0</v>
      </c>
      <c r="AK81" s="394">
        <v>0</v>
      </c>
      <c r="AL81" s="394">
        <v>362617644</v>
      </c>
      <c r="AM81" s="394">
        <v>0</v>
      </c>
      <c r="AN81" s="394">
        <v>0</v>
      </c>
      <c r="AO81" s="394">
        <v>0</v>
      </c>
      <c r="AP81" s="394">
        <v>0</v>
      </c>
      <c r="AQ81" s="394">
        <v>0</v>
      </c>
      <c r="AR81" s="394">
        <v>362617644</v>
      </c>
      <c r="AS81" s="394">
        <v>362617644</v>
      </c>
      <c r="AT81" s="394">
        <v>362617644</v>
      </c>
      <c r="AU81" s="394">
        <v>362617644</v>
      </c>
      <c r="AV81" s="395">
        <v>257599815</v>
      </c>
      <c r="AW81" s="395">
        <v>257599815</v>
      </c>
      <c r="AX81" s="395">
        <v>257599815</v>
      </c>
      <c r="AY81" s="396">
        <f t="shared" si="68"/>
        <v>1</v>
      </c>
      <c r="AZ81" s="396">
        <f t="shared" si="69"/>
        <v>1</v>
      </c>
      <c r="BA81" s="395">
        <v>0</v>
      </c>
      <c r="BB81" s="395">
        <v>0</v>
      </c>
      <c r="BC81" s="395">
        <v>0</v>
      </c>
      <c r="BD81" s="396">
        <f t="shared" si="70"/>
        <v>0</v>
      </c>
      <c r="BE81" s="396">
        <f t="shared" si="71"/>
        <v>0</v>
      </c>
      <c r="BF81" s="395">
        <v>0</v>
      </c>
      <c r="BG81" s="395">
        <v>0</v>
      </c>
      <c r="BH81" s="395">
        <v>0</v>
      </c>
      <c r="BI81" s="396">
        <f t="shared" si="72"/>
        <v>0</v>
      </c>
      <c r="BJ81" s="396">
        <f t="shared" si="73"/>
        <v>0</v>
      </c>
      <c r="BK81" s="395">
        <v>0</v>
      </c>
      <c r="BL81" s="395">
        <v>0</v>
      </c>
      <c r="BM81" s="395">
        <v>0</v>
      </c>
      <c r="BN81" s="396">
        <f t="shared" si="74"/>
        <v>0</v>
      </c>
      <c r="BO81" s="396">
        <f t="shared" si="75"/>
        <v>0</v>
      </c>
      <c r="BP81" s="395">
        <v>0</v>
      </c>
      <c r="BQ81" s="395">
        <v>0</v>
      </c>
      <c r="BR81" s="395">
        <v>0</v>
      </c>
      <c r="BS81" s="396">
        <f t="shared" si="76"/>
        <v>0</v>
      </c>
      <c r="BT81" s="396">
        <f t="shared" si="77"/>
        <v>0</v>
      </c>
      <c r="BU81" s="395">
        <v>0</v>
      </c>
      <c r="BV81" s="395">
        <v>0</v>
      </c>
      <c r="BW81" s="395">
        <v>0</v>
      </c>
      <c r="BX81" s="396">
        <f t="shared" si="78"/>
        <v>0</v>
      </c>
      <c r="BY81" s="396">
        <f t="shared" si="79"/>
        <v>0</v>
      </c>
      <c r="BZ81" s="395">
        <v>105017829</v>
      </c>
      <c r="CA81" s="395">
        <v>105017829</v>
      </c>
      <c r="CB81" s="395">
        <v>105017829</v>
      </c>
      <c r="CC81" s="396">
        <f t="shared" si="80"/>
        <v>1</v>
      </c>
      <c r="CD81" s="396">
        <f t="shared" si="81"/>
        <v>1</v>
      </c>
      <c r="CE81" s="395">
        <f t="shared" si="82"/>
        <v>362617644</v>
      </c>
      <c r="CF81" s="395">
        <f t="shared" si="83"/>
        <v>362617644</v>
      </c>
      <c r="CG81" s="395">
        <f t="shared" si="84"/>
        <v>362617644</v>
      </c>
      <c r="CH81" s="396">
        <f t="shared" si="85"/>
        <v>1</v>
      </c>
      <c r="CI81" s="396">
        <f t="shared" si="86"/>
        <v>1</v>
      </c>
    </row>
    <row r="82" spans="2:87" ht="15.75">
      <c r="B82" s="158">
        <v>8141</v>
      </c>
      <c r="C82" s="140">
        <f t="shared" si="58"/>
        <v>44</v>
      </c>
      <c r="D82" s="388" t="s">
        <v>1283</v>
      </c>
      <c r="E82" s="389" t="s">
        <v>46</v>
      </c>
      <c r="F82" s="390">
        <v>1905049</v>
      </c>
      <c r="G82" s="391">
        <v>110</v>
      </c>
      <c r="H82" s="392">
        <v>0</v>
      </c>
      <c r="I82" s="392">
        <f t="shared" si="59"/>
        <v>734463670</v>
      </c>
      <c r="J82" s="392">
        <f t="shared" si="60"/>
        <v>734463670</v>
      </c>
      <c r="K82" s="392">
        <f t="shared" si="61"/>
        <v>734463670</v>
      </c>
      <c r="L82" s="392">
        <f t="shared" si="62"/>
        <v>734463670</v>
      </c>
      <c r="M82" s="393">
        <f t="shared" si="63"/>
        <v>1</v>
      </c>
      <c r="N82" s="392">
        <f t="shared" si="64"/>
        <v>734463670</v>
      </c>
      <c r="O82" s="392">
        <f t="shared" si="65"/>
        <v>734463670</v>
      </c>
      <c r="P82" s="393">
        <f t="shared" si="66"/>
        <v>1</v>
      </c>
      <c r="Q82" s="401">
        <f t="shared" si="67"/>
        <v>0</v>
      </c>
      <c r="R82" s="394">
        <v>0</v>
      </c>
      <c r="S82" s="394">
        <v>0</v>
      </c>
      <c r="T82" s="394">
        <v>0</v>
      </c>
      <c r="U82" s="394">
        <v>0</v>
      </c>
      <c r="V82" s="394">
        <v>0</v>
      </c>
      <c r="W82" s="394">
        <v>0</v>
      </c>
      <c r="X82" s="394">
        <v>0</v>
      </c>
      <c r="Y82" s="394">
        <v>0</v>
      </c>
      <c r="Z82" s="394">
        <v>0</v>
      </c>
      <c r="AA82" s="394">
        <v>0</v>
      </c>
      <c r="AB82" s="394">
        <v>0</v>
      </c>
      <c r="AC82" s="394">
        <v>0</v>
      </c>
      <c r="AD82" s="394">
        <v>0</v>
      </c>
      <c r="AE82" s="394">
        <v>0</v>
      </c>
      <c r="AF82" s="394">
        <v>0</v>
      </c>
      <c r="AG82" s="394">
        <v>0</v>
      </c>
      <c r="AH82" s="394">
        <v>0</v>
      </c>
      <c r="AI82" s="394">
        <v>0</v>
      </c>
      <c r="AJ82" s="394">
        <v>0</v>
      </c>
      <c r="AK82" s="394">
        <v>0</v>
      </c>
      <c r="AL82" s="394">
        <v>734463670</v>
      </c>
      <c r="AM82" s="394">
        <v>0</v>
      </c>
      <c r="AN82" s="394">
        <v>0</v>
      </c>
      <c r="AO82" s="394">
        <v>0</v>
      </c>
      <c r="AP82" s="394">
        <v>0</v>
      </c>
      <c r="AQ82" s="394">
        <v>0</v>
      </c>
      <c r="AR82" s="394">
        <v>734463670</v>
      </c>
      <c r="AS82" s="394">
        <v>734463670</v>
      </c>
      <c r="AT82" s="394">
        <v>734463670</v>
      </c>
      <c r="AU82" s="394">
        <v>734463670</v>
      </c>
      <c r="AV82" s="395">
        <v>640548021</v>
      </c>
      <c r="AW82" s="395">
        <v>640548021</v>
      </c>
      <c r="AX82" s="395">
        <v>640548021</v>
      </c>
      <c r="AY82" s="396">
        <f t="shared" si="68"/>
        <v>1</v>
      </c>
      <c r="AZ82" s="396">
        <f t="shared" si="69"/>
        <v>1</v>
      </c>
      <c r="BA82" s="395">
        <v>0</v>
      </c>
      <c r="BB82" s="395">
        <v>0</v>
      </c>
      <c r="BC82" s="395">
        <v>0</v>
      </c>
      <c r="BD82" s="396">
        <f t="shared" si="70"/>
        <v>0</v>
      </c>
      <c r="BE82" s="396">
        <f t="shared" si="71"/>
        <v>0</v>
      </c>
      <c r="BF82" s="395">
        <v>0</v>
      </c>
      <c r="BG82" s="395">
        <v>0</v>
      </c>
      <c r="BH82" s="395">
        <v>0</v>
      </c>
      <c r="BI82" s="396">
        <f t="shared" si="72"/>
        <v>0</v>
      </c>
      <c r="BJ82" s="396">
        <f t="shared" si="73"/>
        <v>0</v>
      </c>
      <c r="BK82" s="395">
        <v>0</v>
      </c>
      <c r="BL82" s="395">
        <v>0</v>
      </c>
      <c r="BM82" s="395">
        <v>0</v>
      </c>
      <c r="BN82" s="396">
        <f t="shared" si="74"/>
        <v>0</v>
      </c>
      <c r="BO82" s="396">
        <f t="shared" si="75"/>
        <v>0</v>
      </c>
      <c r="BP82" s="395">
        <v>0</v>
      </c>
      <c r="BQ82" s="395">
        <v>0</v>
      </c>
      <c r="BR82" s="395">
        <v>0</v>
      </c>
      <c r="BS82" s="396">
        <f t="shared" si="76"/>
        <v>0</v>
      </c>
      <c r="BT82" s="396">
        <f t="shared" si="77"/>
        <v>0</v>
      </c>
      <c r="BU82" s="395">
        <v>0</v>
      </c>
      <c r="BV82" s="395">
        <v>0</v>
      </c>
      <c r="BW82" s="395">
        <v>0</v>
      </c>
      <c r="BX82" s="396">
        <f t="shared" si="78"/>
        <v>0</v>
      </c>
      <c r="BY82" s="396">
        <f t="shared" si="79"/>
        <v>0</v>
      </c>
      <c r="BZ82" s="395">
        <v>93915649</v>
      </c>
      <c r="CA82" s="395">
        <v>93915649</v>
      </c>
      <c r="CB82" s="395">
        <v>93915649</v>
      </c>
      <c r="CC82" s="396">
        <f t="shared" si="80"/>
        <v>1</v>
      </c>
      <c r="CD82" s="396">
        <f t="shared" si="81"/>
        <v>1</v>
      </c>
      <c r="CE82" s="395">
        <f t="shared" si="82"/>
        <v>734463670</v>
      </c>
      <c r="CF82" s="395">
        <f t="shared" si="83"/>
        <v>734463670</v>
      </c>
      <c r="CG82" s="395">
        <f t="shared" si="84"/>
        <v>734463670</v>
      </c>
      <c r="CH82" s="396">
        <f t="shared" si="85"/>
        <v>1</v>
      </c>
      <c r="CI82" s="396">
        <f t="shared" si="86"/>
        <v>1</v>
      </c>
    </row>
    <row r="83" spans="2:87" ht="15.75">
      <c r="B83" s="158">
        <v>8141</v>
      </c>
      <c r="C83" s="140">
        <f t="shared" si="58"/>
        <v>44</v>
      </c>
      <c r="D83" s="388" t="s">
        <v>1283</v>
      </c>
      <c r="E83" s="389" t="s">
        <v>46</v>
      </c>
      <c r="F83" s="390">
        <v>1905049</v>
      </c>
      <c r="G83" s="391">
        <v>115</v>
      </c>
      <c r="H83" s="392">
        <v>0</v>
      </c>
      <c r="I83" s="392">
        <f t="shared" si="59"/>
        <v>564318667</v>
      </c>
      <c r="J83" s="392">
        <f t="shared" si="60"/>
        <v>564318667</v>
      </c>
      <c r="K83" s="392">
        <f t="shared" si="61"/>
        <v>564318667</v>
      </c>
      <c r="L83" s="392">
        <f t="shared" si="62"/>
        <v>564318667</v>
      </c>
      <c r="M83" s="393">
        <f t="shared" si="63"/>
        <v>1</v>
      </c>
      <c r="N83" s="392">
        <f t="shared" si="64"/>
        <v>564318667</v>
      </c>
      <c r="O83" s="392">
        <f t="shared" si="65"/>
        <v>564318667</v>
      </c>
      <c r="P83" s="393">
        <f t="shared" si="66"/>
        <v>1</v>
      </c>
      <c r="Q83" s="401">
        <f t="shared" si="67"/>
        <v>0</v>
      </c>
      <c r="R83" s="394">
        <v>0</v>
      </c>
      <c r="S83" s="394">
        <v>0</v>
      </c>
      <c r="T83" s="394">
        <v>0</v>
      </c>
      <c r="U83" s="394">
        <v>0</v>
      </c>
      <c r="V83" s="394">
        <v>0</v>
      </c>
      <c r="W83" s="394">
        <v>0</v>
      </c>
      <c r="X83" s="394">
        <v>0</v>
      </c>
      <c r="Y83" s="394">
        <v>0</v>
      </c>
      <c r="Z83" s="394">
        <v>0</v>
      </c>
      <c r="AA83" s="394">
        <v>0</v>
      </c>
      <c r="AB83" s="394">
        <v>0</v>
      </c>
      <c r="AC83" s="394">
        <v>0</v>
      </c>
      <c r="AD83" s="394">
        <v>0</v>
      </c>
      <c r="AE83" s="394">
        <v>0</v>
      </c>
      <c r="AF83" s="394">
        <v>0</v>
      </c>
      <c r="AG83" s="394">
        <v>0</v>
      </c>
      <c r="AH83" s="394">
        <v>0</v>
      </c>
      <c r="AI83" s="394">
        <v>0</v>
      </c>
      <c r="AJ83" s="394">
        <v>0</v>
      </c>
      <c r="AK83" s="394">
        <v>0</v>
      </c>
      <c r="AL83" s="394">
        <v>564318667</v>
      </c>
      <c r="AM83" s="394">
        <v>0</v>
      </c>
      <c r="AN83" s="394">
        <v>0</v>
      </c>
      <c r="AO83" s="394">
        <v>0</v>
      </c>
      <c r="AP83" s="394">
        <v>0</v>
      </c>
      <c r="AQ83" s="394">
        <v>0</v>
      </c>
      <c r="AR83" s="394">
        <v>564318667</v>
      </c>
      <c r="AS83" s="394">
        <v>564318667</v>
      </c>
      <c r="AT83" s="394">
        <v>564318667</v>
      </c>
      <c r="AU83" s="394">
        <v>564318667</v>
      </c>
      <c r="AV83" s="395">
        <v>199948109</v>
      </c>
      <c r="AW83" s="395">
        <v>199948109</v>
      </c>
      <c r="AX83" s="395">
        <v>199948109</v>
      </c>
      <c r="AY83" s="396">
        <f t="shared" si="68"/>
        <v>1</v>
      </c>
      <c r="AZ83" s="396">
        <f t="shared" si="69"/>
        <v>1</v>
      </c>
      <c r="BA83" s="395">
        <v>0</v>
      </c>
      <c r="BB83" s="395">
        <v>0</v>
      </c>
      <c r="BC83" s="395">
        <v>0</v>
      </c>
      <c r="BD83" s="396">
        <f t="shared" si="70"/>
        <v>0</v>
      </c>
      <c r="BE83" s="396">
        <f t="shared" si="71"/>
        <v>0</v>
      </c>
      <c r="BF83" s="395">
        <v>0</v>
      </c>
      <c r="BG83" s="395">
        <v>0</v>
      </c>
      <c r="BH83" s="395">
        <v>0</v>
      </c>
      <c r="BI83" s="396">
        <f t="shared" si="72"/>
        <v>0</v>
      </c>
      <c r="BJ83" s="396">
        <f t="shared" si="73"/>
        <v>0</v>
      </c>
      <c r="BK83" s="395">
        <v>0</v>
      </c>
      <c r="BL83" s="395">
        <v>0</v>
      </c>
      <c r="BM83" s="395">
        <v>0</v>
      </c>
      <c r="BN83" s="396">
        <f t="shared" si="74"/>
        <v>0</v>
      </c>
      <c r="BO83" s="396">
        <f t="shared" si="75"/>
        <v>0</v>
      </c>
      <c r="BP83" s="395">
        <v>0</v>
      </c>
      <c r="BQ83" s="395">
        <v>0</v>
      </c>
      <c r="BR83" s="395">
        <v>0</v>
      </c>
      <c r="BS83" s="396">
        <f t="shared" si="76"/>
        <v>0</v>
      </c>
      <c r="BT83" s="396">
        <f t="shared" si="77"/>
        <v>0</v>
      </c>
      <c r="BU83" s="395">
        <v>0</v>
      </c>
      <c r="BV83" s="395">
        <v>0</v>
      </c>
      <c r="BW83" s="395">
        <v>0</v>
      </c>
      <c r="BX83" s="396">
        <f t="shared" si="78"/>
        <v>0</v>
      </c>
      <c r="BY83" s="396">
        <f t="shared" si="79"/>
        <v>0</v>
      </c>
      <c r="BZ83" s="395">
        <v>364370558</v>
      </c>
      <c r="CA83" s="395">
        <v>364370558</v>
      </c>
      <c r="CB83" s="395">
        <v>364370558</v>
      </c>
      <c r="CC83" s="396">
        <f t="shared" si="80"/>
        <v>1</v>
      </c>
      <c r="CD83" s="396">
        <f t="shared" si="81"/>
        <v>1</v>
      </c>
      <c r="CE83" s="395">
        <f t="shared" si="82"/>
        <v>564318667</v>
      </c>
      <c r="CF83" s="395">
        <f t="shared" si="83"/>
        <v>564318667</v>
      </c>
      <c r="CG83" s="395">
        <f t="shared" si="84"/>
        <v>564318667</v>
      </c>
      <c r="CH83" s="396">
        <f t="shared" si="85"/>
        <v>1</v>
      </c>
      <c r="CI83" s="396">
        <f t="shared" si="86"/>
        <v>1</v>
      </c>
    </row>
    <row r="84" spans="2:87" ht="15.75">
      <c r="B84" s="158">
        <v>8141</v>
      </c>
      <c r="C84" s="140">
        <f t="shared" si="58"/>
        <v>44</v>
      </c>
      <c r="D84" s="388" t="s">
        <v>1283</v>
      </c>
      <c r="E84" s="389" t="s">
        <v>46</v>
      </c>
      <c r="F84" s="390">
        <v>1905049</v>
      </c>
      <c r="G84" s="391">
        <v>230</v>
      </c>
      <c r="H84" s="392">
        <v>0</v>
      </c>
      <c r="I84" s="392">
        <f t="shared" si="59"/>
        <v>33405000</v>
      </c>
      <c r="J84" s="392">
        <f t="shared" si="60"/>
        <v>33405000</v>
      </c>
      <c r="K84" s="392">
        <f t="shared" si="61"/>
        <v>0</v>
      </c>
      <c r="L84" s="392">
        <f t="shared" si="62"/>
        <v>33405000</v>
      </c>
      <c r="M84" s="393">
        <f t="shared" si="63"/>
        <v>1</v>
      </c>
      <c r="N84" s="392">
        <f t="shared" si="64"/>
        <v>0</v>
      </c>
      <c r="O84" s="392">
        <f t="shared" si="65"/>
        <v>0</v>
      </c>
      <c r="P84" s="393">
        <f t="shared" si="66"/>
        <v>0</v>
      </c>
      <c r="Q84" s="401">
        <f t="shared" si="67"/>
        <v>33405000</v>
      </c>
      <c r="R84" s="394">
        <v>0</v>
      </c>
      <c r="S84" s="394">
        <v>0</v>
      </c>
      <c r="T84" s="394">
        <v>0</v>
      </c>
      <c r="U84" s="394">
        <v>0</v>
      </c>
      <c r="V84" s="394">
        <v>0</v>
      </c>
      <c r="W84" s="394">
        <v>0</v>
      </c>
      <c r="X84" s="394">
        <v>0</v>
      </c>
      <c r="Y84" s="394">
        <v>0</v>
      </c>
      <c r="Z84" s="394">
        <v>0</v>
      </c>
      <c r="AA84" s="394">
        <v>0</v>
      </c>
      <c r="AB84" s="394">
        <v>0</v>
      </c>
      <c r="AC84" s="394">
        <v>0</v>
      </c>
      <c r="AD84" s="394">
        <v>0</v>
      </c>
      <c r="AE84" s="394">
        <v>0</v>
      </c>
      <c r="AF84" s="394">
        <v>0</v>
      </c>
      <c r="AG84" s="394">
        <v>0</v>
      </c>
      <c r="AH84" s="394">
        <v>0</v>
      </c>
      <c r="AI84" s="394">
        <v>0</v>
      </c>
      <c r="AJ84" s="394">
        <v>0</v>
      </c>
      <c r="AK84" s="394">
        <v>0</v>
      </c>
      <c r="AL84" s="394">
        <v>33405000</v>
      </c>
      <c r="AM84" s="394">
        <v>0</v>
      </c>
      <c r="AN84" s="394">
        <v>0</v>
      </c>
      <c r="AO84" s="394">
        <v>0</v>
      </c>
      <c r="AP84" s="394">
        <v>0</v>
      </c>
      <c r="AQ84" s="394">
        <v>0</v>
      </c>
      <c r="AR84" s="394">
        <v>0</v>
      </c>
      <c r="AS84" s="394">
        <v>33405000</v>
      </c>
      <c r="AT84" s="394">
        <v>0</v>
      </c>
      <c r="AU84" s="394">
        <v>0</v>
      </c>
      <c r="AV84" s="395">
        <v>0</v>
      </c>
      <c r="AW84" s="395">
        <v>0</v>
      </c>
      <c r="AX84" s="395">
        <v>0</v>
      </c>
      <c r="AY84" s="396">
        <f t="shared" si="68"/>
        <v>0</v>
      </c>
      <c r="AZ84" s="396">
        <f t="shared" si="69"/>
        <v>0</v>
      </c>
      <c r="BA84" s="395">
        <v>0</v>
      </c>
      <c r="BB84" s="395">
        <v>0</v>
      </c>
      <c r="BC84" s="395">
        <v>0</v>
      </c>
      <c r="BD84" s="396">
        <f t="shared" si="70"/>
        <v>0</v>
      </c>
      <c r="BE84" s="396">
        <f t="shared" si="71"/>
        <v>0</v>
      </c>
      <c r="BF84" s="395">
        <v>0</v>
      </c>
      <c r="BG84" s="395">
        <v>0</v>
      </c>
      <c r="BH84" s="395">
        <v>0</v>
      </c>
      <c r="BI84" s="396">
        <f t="shared" si="72"/>
        <v>0</v>
      </c>
      <c r="BJ84" s="396">
        <f t="shared" si="73"/>
        <v>0</v>
      </c>
      <c r="BK84" s="395">
        <v>33405000</v>
      </c>
      <c r="BL84" s="395">
        <v>33405000</v>
      </c>
      <c r="BM84" s="395">
        <v>0</v>
      </c>
      <c r="BN84" s="396">
        <f t="shared" si="74"/>
        <v>1</v>
      </c>
      <c r="BO84" s="396">
        <f t="shared" si="75"/>
        <v>0</v>
      </c>
      <c r="BP84" s="395">
        <v>0</v>
      </c>
      <c r="BQ84" s="395">
        <v>0</v>
      </c>
      <c r="BR84" s="395">
        <v>0</v>
      </c>
      <c r="BS84" s="396">
        <f t="shared" si="76"/>
        <v>0</v>
      </c>
      <c r="BT84" s="396">
        <f t="shared" si="77"/>
        <v>0</v>
      </c>
      <c r="BU84" s="395">
        <v>0</v>
      </c>
      <c r="BV84" s="395">
        <v>0</v>
      </c>
      <c r="BW84" s="395">
        <v>0</v>
      </c>
      <c r="BX84" s="396">
        <f t="shared" si="78"/>
        <v>0</v>
      </c>
      <c r="BY84" s="396">
        <f t="shared" si="79"/>
        <v>0</v>
      </c>
      <c r="BZ84" s="395">
        <v>0</v>
      </c>
      <c r="CA84" s="395">
        <v>0</v>
      </c>
      <c r="CB84" s="395">
        <v>0</v>
      </c>
      <c r="CC84" s="396">
        <f t="shared" si="80"/>
        <v>0</v>
      </c>
      <c r="CD84" s="396">
        <f t="shared" si="81"/>
        <v>0</v>
      </c>
      <c r="CE84" s="395">
        <f t="shared" si="82"/>
        <v>33405000</v>
      </c>
      <c r="CF84" s="395">
        <f t="shared" si="83"/>
        <v>33405000</v>
      </c>
      <c r="CG84" s="395">
        <f t="shared" si="84"/>
        <v>0</v>
      </c>
      <c r="CH84" s="396">
        <f t="shared" si="85"/>
        <v>1</v>
      </c>
      <c r="CI84" s="396">
        <f t="shared" si="86"/>
        <v>0</v>
      </c>
    </row>
    <row r="85" spans="2:87" ht="15.75">
      <c r="B85" s="158">
        <v>8141</v>
      </c>
      <c r="C85" s="140">
        <f t="shared" si="58"/>
        <v>44</v>
      </c>
      <c r="D85" s="388" t="s">
        <v>1283</v>
      </c>
      <c r="E85" s="389" t="s">
        <v>46</v>
      </c>
      <c r="F85" s="390">
        <v>1905049</v>
      </c>
      <c r="G85" s="391">
        <v>231</v>
      </c>
      <c r="H85" s="392">
        <v>0</v>
      </c>
      <c r="I85" s="392">
        <f t="shared" si="59"/>
        <v>1033405000</v>
      </c>
      <c r="J85" s="392">
        <f t="shared" si="60"/>
        <v>1033405000</v>
      </c>
      <c r="K85" s="392">
        <f t="shared" si="61"/>
        <v>1000000000</v>
      </c>
      <c r="L85" s="392">
        <f t="shared" si="62"/>
        <v>1033405000</v>
      </c>
      <c r="M85" s="393">
        <f t="shared" si="63"/>
        <v>1</v>
      </c>
      <c r="N85" s="392">
        <f t="shared" si="64"/>
        <v>1000000000</v>
      </c>
      <c r="O85" s="392">
        <f t="shared" si="65"/>
        <v>1000000000</v>
      </c>
      <c r="P85" s="393">
        <f t="shared" si="66"/>
        <v>0.96767482255262938</v>
      </c>
      <c r="Q85" s="401">
        <f t="shared" si="67"/>
        <v>33405000</v>
      </c>
      <c r="R85" s="394">
        <v>0</v>
      </c>
      <c r="S85" s="394">
        <v>0</v>
      </c>
      <c r="T85" s="394">
        <v>0</v>
      </c>
      <c r="U85" s="394">
        <v>0</v>
      </c>
      <c r="V85" s="394">
        <v>0</v>
      </c>
      <c r="W85" s="394">
        <v>0</v>
      </c>
      <c r="X85" s="394">
        <v>0</v>
      </c>
      <c r="Y85" s="394">
        <v>0</v>
      </c>
      <c r="Z85" s="394">
        <v>0</v>
      </c>
      <c r="AA85" s="394">
        <v>0</v>
      </c>
      <c r="AB85" s="394">
        <v>0</v>
      </c>
      <c r="AC85" s="394">
        <v>0</v>
      </c>
      <c r="AD85" s="394">
        <v>0</v>
      </c>
      <c r="AE85" s="394">
        <v>0</v>
      </c>
      <c r="AF85" s="394">
        <v>0</v>
      </c>
      <c r="AG85" s="394">
        <v>0</v>
      </c>
      <c r="AH85" s="394">
        <v>0</v>
      </c>
      <c r="AI85" s="394">
        <v>0</v>
      </c>
      <c r="AJ85" s="394">
        <v>0</v>
      </c>
      <c r="AK85" s="394">
        <v>0</v>
      </c>
      <c r="AL85" s="394">
        <v>1033405000</v>
      </c>
      <c r="AM85" s="394">
        <v>0</v>
      </c>
      <c r="AN85" s="394">
        <v>0</v>
      </c>
      <c r="AO85" s="394">
        <v>0</v>
      </c>
      <c r="AP85" s="394">
        <v>0</v>
      </c>
      <c r="AQ85" s="394">
        <v>0</v>
      </c>
      <c r="AR85" s="394">
        <v>1000000000</v>
      </c>
      <c r="AS85" s="394">
        <v>1033405000</v>
      </c>
      <c r="AT85" s="394">
        <v>1000000000</v>
      </c>
      <c r="AU85" s="394">
        <v>1000000000</v>
      </c>
      <c r="AV85" s="395">
        <v>0</v>
      </c>
      <c r="AW85" s="395">
        <v>0</v>
      </c>
      <c r="AX85" s="395">
        <v>0</v>
      </c>
      <c r="AY85" s="396">
        <f t="shared" si="68"/>
        <v>0</v>
      </c>
      <c r="AZ85" s="396">
        <f t="shared" si="69"/>
        <v>0</v>
      </c>
      <c r="BA85" s="395">
        <v>0</v>
      </c>
      <c r="BB85" s="395">
        <v>0</v>
      </c>
      <c r="BC85" s="395">
        <v>0</v>
      </c>
      <c r="BD85" s="396">
        <f t="shared" si="70"/>
        <v>0</v>
      </c>
      <c r="BE85" s="396">
        <f t="shared" si="71"/>
        <v>0</v>
      </c>
      <c r="BF85" s="395">
        <v>0</v>
      </c>
      <c r="BG85" s="395">
        <v>0</v>
      </c>
      <c r="BH85" s="395">
        <v>0</v>
      </c>
      <c r="BI85" s="396">
        <f t="shared" si="72"/>
        <v>0</v>
      </c>
      <c r="BJ85" s="396">
        <f t="shared" si="73"/>
        <v>0</v>
      </c>
      <c r="BK85" s="395">
        <v>33405000</v>
      </c>
      <c r="BL85" s="395">
        <v>33405000</v>
      </c>
      <c r="BM85" s="395">
        <v>0</v>
      </c>
      <c r="BN85" s="396">
        <f t="shared" si="74"/>
        <v>1</v>
      </c>
      <c r="BO85" s="396">
        <f t="shared" si="75"/>
        <v>0</v>
      </c>
      <c r="BP85" s="395">
        <v>0</v>
      </c>
      <c r="BQ85" s="395">
        <v>0</v>
      </c>
      <c r="BR85" s="395">
        <v>0</v>
      </c>
      <c r="BS85" s="396">
        <f t="shared" si="76"/>
        <v>0</v>
      </c>
      <c r="BT85" s="396">
        <f t="shared" si="77"/>
        <v>0</v>
      </c>
      <c r="BU85" s="395">
        <v>0</v>
      </c>
      <c r="BV85" s="395">
        <v>0</v>
      </c>
      <c r="BW85" s="395">
        <v>0</v>
      </c>
      <c r="BX85" s="396">
        <f t="shared" si="78"/>
        <v>0</v>
      </c>
      <c r="BY85" s="396">
        <f t="shared" si="79"/>
        <v>0</v>
      </c>
      <c r="BZ85" s="395">
        <v>1000000000</v>
      </c>
      <c r="CA85" s="395">
        <v>1000000000</v>
      </c>
      <c r="CB85" s="395">
        <v>1000000000</v>
      </c>
      <c r="CC85" s="396">
        <f t="shared" si="80"/>
        <v>1</v>
      </c>
      <c r="CD85" s="396">
        <f t="shared" si="81"/>
        <v>1</v>
      </c>
      <c r="CE85" s="395">
        <f t="shared" si="82"/>
        <v>1033405000</v>
      </c>
      <c r="CF85" s="395">
        <f t="shared" si="83"/>
        <v>1033405000</v>
      </c>
      <c r="CG85" s="395">
        <f t="shared" si="84"/>
        <v>1000000000</v>
      </c>
      <c r="CH85" s="396">
        <f t="shared" si="85"/>
        <v>1</v>
      </c>
      <c r="CI85" s="396">
        <f t="shared" si="86"/>
        <v>0.96767482255262938</v>
      </c>
    </row>
    <row r="86" spans="2:87" ht="15.75">
      <c r="B86" s="158">
        <v>8141</v>
      </c>
      <c r="C86" s="140">
        <f t="shared" si="58"/>
        <v>44</v>
      </c>
      <c r="D86" s="388" t="s">
        <v>1283</v>
      </c>
      <c r="E86" s="389" t="s">
        <v>46</v>
      </c>
      <c r="F86" s="390">
        <v>1905054</v>
      </c>
      <c r="G86" s="391">
        <v>94</v>
      </c>
      <c r="H86" s="392">
        <v>0</v>
      </c>
      <c r="I86" s="392">
        <f t="shared" si="59"/>
        <v>100000</v>
      </c>
      <c r="J86" s="392">
        <f t="shared" si="60"/>
        <v>100000</v>
      </c>
      <c r="K86" s="392">
        <f t="shared" si="61"/>
        <v>100000</v>
      </c>
      <c r="L86" s="392">
        <f t="shared" si="62"/>
        <v>100000</v>
      </c>
      <c r="M86" s="393">
        <f t="shared" si="63"/>
        <v>1</v>
      </c>
      <c r="N86" s="392">
        <f t="shared" si="64"/>
        <v>100000</v>
      </c>
      <c r="O86" s="392">
        <f t="shared" si="65"/>
        <v>100000</v>
      </c>
      <c r="P86" s="393">
        <f t="shared" si="66"/>
        <v>1</v>
      </c>
      <c r="Q86" s="401">
        <f t="shared" si="67"/>
        <v>0</v>
      </c>
      <c r="R86" s="394">
        <v>0</v>
      </c>
      <c r="S86" s="394">
        <v>0</v>
      </c>
      <c r="T86" s="394">
        <v>0</v>
      </c>
      <c r="U86" s="394">
        <v>0</v>
      </c>
      <c r="V86" s="394">
        <v>0</v>
      </c>
      <c r="W86" s="394">
        <v>0</v>
      </c>
      <c r="X86" s="394">
        <v>0</v>
      </c>
      <c r="Y86" s="394">
        <v>0</v>
      </c>
      <c r="Z86" s="394">
        <v>0</v>
      </c>
      <c r="AA86" s="394">
        <v>0</v>
      </c>
      <c r="AB86" s="394">
        <v>0</v>
      </c>
      <c r="AC86" s="394">
        <v>0</v>
      </c>
      <c r="AD86" s="394">
        <v>0</v>
      </c>
      <c r="AE86" s="394">
        <v>0</v>
      </c>
      <c r="AF86" s="394">
        <v>0</v>
      </c>
      <c r="AG86" s="394">
        <v>0</v>
      </c>
      <c r="AH86" s="394">
        <v>0</v>
      </c>
      <c r="AI86" s="394">
        <v>0</v>
      </c>
      <c r="AJ86" s="394">
        <v>0</v>
      </c>
      <c r="AK86" s="394">
        <v>0</v>
      </c>
      <c r="AL86" s="394">
        <v>100000</v>
      </c>
      <c r="AM86" s="394">
        <v>0</v>
      </c>
      <c r="AN86" s="394">
        <v>0</v>
      </c>
      <c r="AO86" s="394">
        <v>0</v>
      </c>
      <c r="AP86" s="394">
        <v>0</v>
      </c>
      <c r="AQ86" s="394">
        <v>0</v>
      </c>
      <c r="AR86" s="394">
        <v>100000</v>
      </c>
      <c r="AS86" s="394">
        <v>100000</v>
      </c>
      <c r="AT86" s="394">
        <v>100000</v>
      </c>
      <c r="AU86" s="394">
        <v>100000</v>
      </c>
      <c r="AV86" s="395">
        <v>100000</v>
      </c>
      <c r="AW86" s="395">
        <v>100000</v>
      </c>
      <c r="AX86" s="395">
        <v>100000</v>
      </c>
      <c r="AY86" s="396">
        <f t="shared" si="68"/>
        <v>1</v>
      </c>
      <c r="AZ86" s="396">
        <f t="shared" si="69"/>
        <v>1</v>
      </c>
      <c r="BA86" s="395">
        <v>0</v>
      </c>
      <c r="BB86" s="395">
        <v>0</v>
      </c>
      <c r="BC86" s="395">
        <v>0</v>
      </c>
      <c r="BD86" s="396">
        <f t="shared" si="70"/>
        <v>0</v>
      </c>
      <c r="BE86" s="396">
        <f t="shared" si="71"/>
        <v>0</v>
      </c>
      <c r="BF86" s="395">
        <v>0</v>
      </c>
      <c r="BG86" s="395">
        <v>0</v>
      </c>
      <c r="BH86" s="395">
        <v>0</v>
      </c>
      <c r="BI86" s="396">
        <f t="shared" si="72"/>
        <v>0</v>
      </c>
      <c r="BJ86" s="396">
        <f t="shared" si="73"/>
        <v>0</v>
      </c>
      <c r="BK86" s="395">
        <v>0</v>
      </c>
      <c r="BL86" s="395">
        <v>0</v>
      </c>
      <c r="BM86" s="395">
        <v>0</v>
      </c>
      <c r="BN86" s="396">
        <f t="shared" si="74"/>
        <v>0</v>
      </c>
      <c r="BO86" s="396">
        <f t="shared" si="75"/>
        <v>0</v>
      </c>
      <c r="BP86" s="395">
        <v>0</v>
      </c>
      <c r="BQ86" s="395">
        <v>0</v>
      </c>
      <c r="BR86" s="395">
        <v>0</v>
      </c>
      <c r="BS86" s="396">
        <f t="shared" si="76"/>
        <v>0</v>
      </c>
      <c r="BT86" s="396">
        <f t="shared" si="77"/>
        <v>0</v>
      </c>
      <c r="BU86" s="395">
        <v>0</v>
      </c>
      <c r="BV86" s="395">
        <v>0</v>
      </c>
      <c r="BW86" s="395">
        <v>0</v>
      </c>
      <c r="BX86" s="396">
        <f t="shared" si="78"/>
        <v>0</v>
      </c>
      <c r="BY86" s="396">
        <f t="shared" si="79"/>
        <v>0</v>
      </c>
      <c r="BZ86" s="395">
        <v>0</v>
      </c>
      <c r="CA86" s="395">
        <v>0</v>
      </c>
      <c r="CB86" s="395">
        <v>0</v>
      </c>
      <c r="CC86" s="396">
        <f t="shared" si="80"/>
        <v>0</v>
      </c>
      <c r="CD86" s="396">
        <f t="shared" si="81"/>
        <v>0</v>
      </c>
      <c r="CE86" s="395">
        <f t="shared" si="82"/>
        <v>100000</v>
      </c>
      <c r="CF86" s="395">
        <f t="shared" si="83"/>
        <v>100000</v>
      </c>
      <c r="CG86" s="395">
        <f t="shared" si="84"/>
        <v>100000</v>
      </c>
      <c r="CH86" s="396">
        <f t="shared" si="85"/>
        <v>1</v>
      </c>
      <c r="CI86" s="396">
        <f t="shared" si="86"/>
        <v>1</v>
      </c>
    </row>
    <row r="87" spans="2:87" ht="15.75">
      <c r="B87" s="158">
        <v>8141</v>
      </c>
      <c r="C87" s="140">
        <f t="shared" si="58"/>
        <v>44</v>
      </c>
      <c r="D87" s="388" t="s">
        <v>1283</v>
      </c>
      <c r="E87" s="389" t="s">
        <v>46</v>
      </c>
      <c r="F87" s="390">
        <v>1905054</v>
      </c>
      <c r="G87" s="391">
        <v>103</v>
      </c>
      <c r="H87" s="392">
        <v>0</v>
      </c>
      <c r="I87" s="392">
        <f t="shared" si="59"/>
        <v>896984893</v>
      </c>
      <c r="J87" s="392">
        <f t="shared" si="60"/>
        <v>896984893</v>
      </c>
      <c r="K87" s="392">
        <f t="shared" si="61"/>
        <v>892485008</v>
      </c>
      <c r="L87" s="392">
        <f t="shared" si="62"/>
        <v>896984893</v>
      </c>
      <c r="M87" s="393">
        <f t="shared" si="63"/>
        <v>1</v>
      </c>
      <c r="N87" s="392">
        <f t="shared" si="64"/>
        <v>892485008</v>
      </c>
      <c r="O87" s="392">
        <f t="shared" si="65"/>
        <v>892485008</v>
      </c>
      <c r="P87" s="393">
        <f t="shared" si="66"/>
        <v>0.99498332130773137</v>
      </c>
      <c r="Q87" s="401">
        <f t="shared" si="67"/>
        <v>4499885</v>
      </c>
      <c r="R87" s="394">
        <v>0</v>
      </c>
      <c r="S87" s="394">
        <v>0</v>
      </c>
      <c r="T87" s="394">
        <v>0</v>
      </c>
      <c r="U87" s="394">
        <v>0</v>
      </c>
      <c r="V87" s="394">
        <v>0</v>
      </c>
      <c r="W87" s="394">
        <v>0</v>
      </c>
      <c r="X87" s="394">
        <v>0</v>
      </c>
      <c r="Y87" s="394">
        <v>0</v>
      </c>
      <c r="Z87" s="394">
        <v>0</v>
      </c>
      <c r="AA87" s="394">
        <v>0</v>
      </c>
      <c r="AB87" s="394">
        <v>0</v>
      </c>
      <c r="AC87" s="394">
        <v>0</v>
      </c>
      <c r="AD87" s="394">
        <v>0</v>
      </c>
      <c r="AE87" s="394">
        <v>0</v>
      </c>
      <c r="AF87" s="394">
        <v>0</v>
      </c>
      <c r="AG87" s="394">
        <v>0</v>
      </c>
      <c r="AH87" s="394">
        <v>0</v>
      </c>
      <c r="AI87" s="394">
        <v>0</v>
      </c>
      <c r="AJ87" s="394">
        <v>0</v>
      </c>
      <c r="AK87" s="394">
        <v>0</v>
      </c>
      <c r="AL87" s="394">
        <v>896984893</v>
      </c>
      <c r="AM87" s="394">
        <v>0</v>
      </c>
      <c r="AN87" s="394">
        <v>0</v>
      </c>
      <c r="AO87" s="394">
        <v>0</v>
      </c>
      <c r="AP87" s="394">
        <v>0</v>
      </c>
      <c r="AQ87" s="394">
        <v>0</v>
      </c>
      <c r="AR87" s="394">
        <v>892485008</v>
      </c>
      <c r="AS87" s="394">
        <v>896984893</v>
      </c>
      <c r="AT87" s="394">
        <v>892485008</v>
      </c>
      <c r="AU87" s="394">
        <v>892485008</v>
      </c>
      <c r="AV87" s="395">
        <v>100895983</v>
      </c>
      <c r="AW87" s="395">
        <v>100895983</v>
      </c>
      <c r="AX87" s="395">
        <v>100895983</v>
      </c>
      <c r="AY87" s="396">
        <f t="shared" si="68"/>
        <v>1</v>
      </c>
      <c r="AZ87" s="396">
        <f t="shared" si="69"/>
        <v>1</v>
      </c>
      <c r="BA87" s="395">
        <v>0</v>
      </c>
      <c r="BB87" s="395">
        <v>0</v>
      </c>
      <c r="BC87" s="395">
        <v>0</v>
      </c>
      <c r="BD87" s="396">
        <f t="shared" si="70"/>
        <v>0</v>
      </c>
      <c r="BE87" s="396">
        <f t="shared" si="71"/>
        <v>0</v>
      </c>
      <c r="BF87" s="395">
        <v>0</v>
      </c>
      <c r="BG87" s="395">
        <v>0</v>
      </c>
      <c r="BH87" s="395">
        <v>0</v>
      </c>
      <c r="BI87" s="396">
        <f t="shared" si="72"/>
        <v>0</v>
      </c>
      <c r="BJ87" s="396">
        <f t="shared" si="73"/>
        <v>0</v>
      </c>
      <c r="BK87" s="395">
        <v>4499885</v>
      </c>
      <c r="BL87" s="395">
        <v>4499885</v>
      </c>
      <c r="BM87" s="395">
        <v>0</v>
      </c>
      <c r="BN87" s="396">
        <f t="shared" si="74"/>
        <v>1</v>
      </c>
      <c r="BO87" s="396">
        <f t="shared" si="75"/>
        <v>0</v>
      </c>
      <c r="BP87" s="395">
        <v>0</v>
      </c>
      <c r="BQ87" s="395">
        <v>0</v>
      </c>
      <c r="BR87" s="395">
        <v>0</v>
      </c>
      <c r="BS87" s="396">
        <f t="shared" si="76"/>
        <v>0</v>
      </c>
      <c r="BT87" s="396">
        <f t="shared" si="77"/>
        <v>0</v>
      </c>
      <c r="BU87" s="395">
        <v>0</v>
      </c>
      <c r="BV87" s="395">
        <v>0</v>
      </c>
      <c r="BW87" s="395">
        <v>0</v>
      </c>
      <c r="BX87" s="396">
        <f t="shared" si="78"/>
        <v>0</v>
      </c>
      <c r="BY87" s="396">
        <f t="shared" si="79"/>
        <v>0</v>
      </c>
      <c r="BZ87" s="395">
        <v>791589025</v>
      </c>
      <c r="CA87" s="395">
        <v>791589025</v>
      </c>
      <c r="CB87" s="395">
        <v>791589025</v>
      </c>
      <c r="CC87" s="396">
        <f t="shared" si="80"/>
        <v>1</v>
      </c>
      <c r="CD87" s="396">
        <f t="shared" si="81"/>
        <v>1</v>
      </c>
      <c r="CE87" s="395">
        <f t="shared" si="82"/>
        <v>896984893</v>
      </c>
      <c r="CF87" s="395">
        <f t="shared" si="83"/>
        <v>896984893</v>
      </c>
      <c r="CG87" s="395">
        <f t="shared" si="84"/>
        <v>892485008</v>
      </c>
      <c r="CH87" s="396">
        <f t="shared" si="85"/>
        <v>1</v>
      </c>
      <c r="CI87" s="396">
        <f t="shared" si="86"/>
        <v>0.99498332130773137</v>
      </c>
    </row>
    <row r="88" spans="2:87" ht="15.75">
      <c r="B88" s="158">
        <v>8141</v>
      </c>
      <c r="C88" s="140">
        <f t="shared" si="58"/>
        <v>44</v>
      </c>
      <c r="D88" s="388" t="s">
        <v>1283</v>
      </c>
      <c r="E88" s="389" t="s">
        <v>46</v>
      </c>
      <c r="F88" s="390">
        <v>1905054</v>
      </c>
      <c r="G88" s="391">
        <v>120</v>
      </c>
      <c r="H88" s="392">
        <v>0</v>
      </c>
      <c r="I88" s="392">
        <f t="shared" si="59"/>
        <v>5222515</v>
      </c>
      <c r="J88" s="392">
        <f t="shared" si="60"/>
        <v>5222515</v>
      </c>
      <c r="K88" s="392">
        <f t="shared" si="61"/>
        <v>5222515</v>
      </c>
      <c r="L88" s="392">
        <f t="shared" si="62"/>
        <v>5222515</v>
      </c>
      <c r="M88" s="393">
        <f t="shared" si="63"/>
        <v>1</v>
      </c>
      <c r="N88" s="392">
        <f t="shared" si="64"/>
        <v>5222515</v>
      </c>
      <c r="O88" s="392">
        <f t="shared" si="65"/>
        <v>5222515</v>
      </c>
      <c r="P88" s="393">
        <f t="shared" si="66"/>
        <v>1</v>
      </c>
      <c r="Q88" s="401">
        <f t="shared" si="67"/>
        <v>0</v>
      </c>
      <c r="R88" s="394">
        <v>0</v>
      </c>
      <c r="S88" s="394">
        <v>0</v>
      </c>
      <c r="T88" s="394">
        <v>0</v>
      </c>
      <c r="U88" s="394">
        <v>0</v>
      </c>
      <c r="V88" s="394">
        <v>0</v>
      </c>
      <c r="W88" s="394">
        <v>0</v>
      </c>
      <c r="X88" s="394">
        <v>0</v>
      </c>
      <c r="Y88" s="394">
        <v>0</v>
      </c>
      <c r="Z88" s="394">
        <v>0</v>
      </c>
      <c r="AA88" s="394">
        <v>0</v>
      </c>
      <c r="AB88" s="394">
        <v>0</v>
      </c>
      <c r="AC88" s="394">
        <v>0</v>
      </c>
      <c r="AD88" s="394">
        <v>0</v>
      </c>
      <c r="AE88" s="394">
        <v>0</v>
      </c>
      <c r="AF88" s="394">
        <v>0</v>
      </c>
      <c r="AG88" s="394">
        <v>0</v>
      </c>
      <c r="AH88" s="394">
        <v>0</v>
      </c>
      <c r="AI88" s="394">
        <v>0</v>
      </c>
      <c r="AJ88" s="394">
        <v>0</v>
      </c>
      <c r="AK88" s="394">
        <v>0</v>
      </c>
      <c r="AL88" s="394">
        <v>5222515</v>
      </c>
      <c r="AM88" s="394">
        <v>0</v>
      </c>
      <c r="AN88" s="394">
        <v>0</v>
      </c>
      <c r="AO88" s="394">
        <v>0</v>
      </c>
      <c r="AP88" s="394">
        <v>0</v>
      </c>
      <c r="AQ88" s="394">
        <v>0</v>
      </c>
      <c r="AR88" s="394">
        <v>5222515</v>
      </c>
      <c r="AS88" s="394">
        <v>5222515</v>
      </c>
      <c r="AT88" s="394">
        <v>5222515</v>
      </c>
      <c r="AU88" s="394">
        <v>5222515</v>
      </c>
      <c r="AV88" s="395">
        <v>5222515</v>
      </c>
      <c r="AW88" s="395">
        <v>5222515</v>
      </c>
      <c r="AX88" s="395">
        <v>5222515</v>
      </c>
      <c r="AY88" s="396">
        <f t="shared" si="68"/>
        <v>1</v>
      </c>
      <c r="AZ88" s="396">
        <f t="shared" si="69"/>
        <v>1</v>
      </c>
      <c r="BA88" s="395">
        <v>0</v>
      </c>
      <c r="BB88" s="395">
        <v>0</v>
      </c>
      <c r="BC88" s="395">
        <v>0</v>
      </c>
      <c r="BD88" s="396">
        <f t="shared" si="70"/>
        <v>0</v>
      </c>
      <c r="BE88" s="396">
        <f t="shared" si="71"/>
        <v>0</v>
      </c>
      <c r="BF88" s="395">
        <v>0</v>
      </c>
      <c r="BG88" s="395">
        <v>0</v>
      </c>
      <c r="BH88" s="395">
        <v>0</v>
      </c>
      <c r="BI88" s="396">
        <f t="shared" si="72"/>
        <v>0</v>
      </c>
      <c r="BJ88" s="396">
        <f t="shared" si="73"/>
        <v>0</v>
      </c>
      <c r="BK88" s="395">
        <v>0</v>
      </c>
      <c r="BL88" s="395">
        <v>0</v>
      </c>
      <c r="BM88" s="395">
        <v>0</v>
      </c>
      <c r="BN88" s="396">
        <f t="shared" si="74"/>
        <v>0</v>
      </c>
      <c r="BO88" s="396">
        <f t="shared" si="75"/>
        <v>0</v>
      </c>
      <c r="BP88" s="395">
        <v>0</v>
      </c>
      <c r="BQ88" s="395">
        <v>0</v>
      </c>
      <c r="BR88" s="395">
        <v>0</v>
      </c>
      <c r="BS88" s="396">
        <f t="shared" si="76"/>
        <v>0</v>
      </c>
      <c r="BT88" s="396">
        <f t="shared" si="77"/>
        <v>0</v>
      </c>
      <c r="BU88" s="395">
        <v>0</v>
      </c>
      <c r="BV88" s="395">
        <v>0</v>
      </c>
      <c r="BW88" s="395">
        <v>0</v>
      </c>
      <c r="BX88" s="396">
        <f t="shared" si="78"/>
        <v>0</v>
      </c>
      <c r="BY88" s="396">
        <f t="shared" si="79"/>
        <v>0</v>
      </c>
      <c r="BZ88" s="395">
        <v>0</v>
      </c>
      <c r="CA88" s="395">
        <v>0</v>
      </c>
      <c r="CB88" s="395">
        <v>0</v>
      </c>
      <c r="CC88" s="396">
        <f t="shared" si="80"/>
        <v>0</v>
      </c>
      <c r="CD88" s="396">
        <f t="shared" si="81"/>
        <v>0</v>
      </c>
      <c r="CE88" s="395">
        <f t="shared" si="82"/>
        <v>5222515</v>
      </c>
      <c r="CF88" s="395">
        <f t="shared" si="83"/>
        <v>5222515</v>
      </c>
      <c r="CG88" s="395">
        <f t="shared" si="84"/>
        <v>5222515</v>
      </c>
      <c r="CH88" s="396">
        <f t="shared" si="85"/>
        <v>1</v>
      </c>
      <c r="CI88" s="396">
        <f t="shared" si="86"/>
        <v>1</v>
      </c>
    </row>
    <row r="89" spans="2:87" ht="15.75">
      <c r="B89" s="158">
        <v>8141</v>
      </c>
      <c r="C89" s="140">
        <f t="shared" si="58"/>
        <v>44</v>
      </c>
      <c r="D89" s="388" t="s">
        <v>1284</v>
      </c>
      <c r="E89" s="389" t="s">
        <v>46</v>
      </c>
      <c r="F89" s="390">
        <v>1905049</v>
      </c>
      <c r="G89" s="391">
        <v>97</v>
      </c>
      <c r="H89" s="392">
        <v>442900000</v>
      </c>
      <c r="I89" s="392">
        <f t="shared" si="59"/>
        <v>-442900000</v>
      </c>
      <c r="J89" s="392">
        <f t="shared" si="60"/>
        <v>0</v>
      </c>
      <c r="K89" s="392">
        <f t="shared" si="61"/>
        <v>0</v>
      </c>
      <c r="L89" s="392">
        <f t="shared" si="62"/>
        <v>0</v>
      </c>
      <c r="M89" s="393">
        <f t="shared" si="63"/>
        <v>0</v>
      </c>
      <c r="N89" s="392">
        <f t="shared" si="64"/>
        <v>0</v>
      </c>
      <c r="O89" s="392">
        <f t="shared" si="65"/>
        <v>0</v>
      </c>
      <c r="P89" s="393">
        <f t="shared" si="66"/>
        <v>0</v>
      </c>
      <c r="Q89" s="401">
        <f t="shared" si="67"/>
        <v>0</v>
      </c>
      <c r="R89" s="394">
        <v>0</v>
      </c>
      <c r="S89" s="394">
        <v>0</v>
      </c>
      <c r="T89" s="394">
        <v>0</v>
      </c>
      <c r="U89" s="394">
        <v>0</v>
      </c>
      <c r="V89" s="394">
        <v>0</v>
      </c>
      <c r="W89" s="394">
        <v>0</v>
      </c>
      <c r="X89" s="394">
        <v>0</v>
      </c>
      <c r="Y89" s="394">
        <v>0</v>
      </c>
      <c r="Z89" s="394">
        <v>0</v>
      </c>
      <c r="AA89" s="394">
        <v>0</v>
      </c>
      <c r="AB89" s="394">
        <v>-442900000</v>
      </c>
      <c r="AC89" s="394">
        <v>0</v>
      </c>
      <c r="AD89" s="394">
        <v>0</v>
      </c>
      <c r="AE89" s="394">
        <v>0</v>
      </c>
      <c r="AF89" s="394">
        <v>0</v>
      </c>
      <c r="AG89" s="394">
        <v>0</v>
      </c>
      <c r="AH89" s="394">
        <v>0</v>
      </c>
      <c r="AI89" s="394">
        <v>0</v>
      </c>
      <c r="AJ89" s="394">
        <v>0</v>
      </c>
      <c r="AK89" s="394">
        <v>0</v>
      </c>
      <c r="AL89" s="394">
        <v>0</v>
      </c>
      <c r="AM89" s="394">
        <v>0</v>
      </c>
      <c r="AN89" s="394">
        <v>0</v>
      </c>
      <c r="AO89" s="394">
        <v>0</v>
      </c>
      <c r="AP89" s="394">
        <v>0</v>
      </c>
      <c r="AQ89" s="394">
        <v>0</v>
      </c>
      <c r="AR89" s="394">
        <v>0</v>
      </c>
      <c r="AS89" s="394">
        <v>0</v>
      </c>
      <c r="AT89" s="394">
        <v>0</v>
      </c>
      <c r="AU89" s="394">
        <v>0</v>
      </c>
      <c r="AV89" s="395">
        <v>0</v>
      </c>
      <c r="AW89" s="395">
        <v>0</v>
      </c>
      <c r="AX89" s="395">
        <v>0</v>
      </c>
      <c r="AY89" s="396">
        <f t="shared" si="68"/>
        <v>0</v>
      </c>
      <c r="AZ89" s="396">
        <f t="shared" si="69"/>
        <v>0</v>
      </c>
      <c r="BA89" s="395">
        <v>0</v>
      </c>
      <c r="BB89" s="395">
        <v>0</v>
      </c>
      <c r="BC89" s="395">
        <v>0</v>
      </c>
      <c r="BD89" s="396">
        <f t="shared" si="70"/>
        <v>0</v>
      </c>
      <c r="BE89" s="396">
        <f t="shared" si="71"/>
        <v>0</v>
      </c>
      <c r="BF89" s="395">
        <v>0</v>
      </c>
      <c r="BG89" s="395">
        <v>0</v>
      </c>
      <c r="BH89" s="395">
        <v>0</v>
      </c>
      <c r="BI89" s="396">
        <f t="shared" si="72"/>
        <v>0</v>
      </c>
      <c r="BJ89" s="396">
        <f t="shared" si="73"/>
        <v>0</v>
      </c>
      <c r="BK89" s="395">
        <v>0</v>
      </c>
      <c r="BL89" s="395">
        <v>0</v>
      </c>
      <c r="BM89" s="395">
        <v>0</v>
      </c>
      <c r="BN89" s="396">
        <f t="shared" si="74"/>
        <v>0</v>
      </c>
      <c r="BO89" s="396">
        <f t="shared" si="75"/>
        <v>0</v>
      </c>
      <c r="BP89" s="395">
        <v>0</v>
      </c>
      <c r="BQ89" s="395">
        <v>0</v>
      </c>
      <c r="BR89" s="395">
        <v>0</v>
      </c>
      <c r="BS89" s="396">
        <f t="shared" si="76"/>
        <v>0</v>
      </c>
      <c r="BT89" s="396">
        <f t="shared" si="77"/>
        <v>0</v>
      </c>
      <c r="BU89" s="395">
        <v>0</v>
      </c>
      <c r="BV89" s="395">
        <v>0</v>
      </c>
      <c r="BW89" s="395">
        <v>0</v>
      </c>
      <c r="BX89" s="396">
        <f t="shared" si="78"/>
        <v>0</v>
      </c>
      <c r="BY89" s="396">
        <f t="shared" si="79"/>
        <v>0</v>
      </c>
      <c r="BZ89" s="395">
        <v>0</v>
      </c>
      <c r="CA89" s="395">
        <v>0</v>
      </c>
      <c r="CB89" s="395">
        <v>0</v>
      </c>
      <c r="CC89" s="396">
        <f t="shared" si="80"/>
        <v>0</v>
      </c>
      <c r="CD89" s="396">
        <f t="shared" si="81"/>
        <v>0</v>
      </c>
      <c r="CE89" s="395">
        <f t="shared" si="82"/>
        <v>0</v>
      </c>
      <c r="CF89" s="395">
        <f t="shared" si="83"/>
        <v>0</v>
      </c>
      <c r="CG89" s="395">
        <f t="shared" si="84"/>
        <v>0</v>
      </c>
      <c r="CH89" s="396">
        <f t="shared" si="85"/>
        <v>0</v>
      </c>
      <c r="CI89" s="396">
        <f t="shared" si="86"/>
        <v>0</v>
      </c>
    </row>
    <row r="90" spans="2:87" ht="15.75">
      <c r="B90" s="158">
        <v>8141</v>
      </c>
      <c r="C90" s="140">
        <f t="shared" si="58"/>
        <v>45</v>
      </c>
      <c r="D90" s="388" t="s">
        <v>1285</v>
      </c>
      <c r="E90" s="389" t="s">
        <v>1286</v>
      </c>
      <c r="F90" s="390">
        <v>1905049</v>
      </c>
      <c r="G90" s="391">
        <v>89</v>
      </c>
      <c r="H90" s="392">
        <v>2290000000</v>
      </c>
      <c r="I90" s="392">
        <f t="shared" si="59"/>
        <v>-2077670000</v>
      </c>
      <c r="J90" s="392">
        <f t="shared" si="60"/>
        <v>212330000</v>
      </c>
      <c r="K90" s="392">
        <f t="shared" si="61"/>
        <v>212330000</v>
      </c>
      <c r="L90" s="392">
        <f t="shared" si="62"/>
        <v>212330000</v>
      </c>
      <c r="M90" s="393">
        <f t="shared" si="63"/>
        <v>1</v>
      </c>
      <c r="N90" s="392">
        <f t="shared" si="64"/>
        <v>212330000</v>
      </c>
      <c r="O90" s="392">
        <f t="shared" si="65"/>
        <v>212330000</v>
      </c>
      <c r="P90" s="393">
        <f t="shared" si="66"/>
        <v>1</v>
      </c>
      <c r="Q90" s="401">
        <f t="shared" si="67"/>
        <v>0</v>
      </c>
      <c r="R90" s="394">
        <v>500000000</v>
      </c>
      <c r="S90" s="394">
        <v>0</v>
      </c>
      <c r="T90" s="394">
        <v>0</v>
      </c>
      <c r="U90" s="394">
        <v>0</v>
      </c>
      <c r="V90" s="394">
        <v>0</v>
      </c>
      <c r="W90" s="394">
        <v>0</v>
      </c>
      <c r="X90" s="394">
        <v>0</v>
      </c>
      <c r="Y90" s="394">
        <v>0</v>
      </c>
      <c r="Z90" s="394">
        <v>0</v>
      </c>
      <c r="AA90" s="394">
        <v>0</v>
      </c>
      <c r="AB90" s="394">
        <v>0</v>
      </c>
      <c r="AC90" s="394">
        <v>0</v>
      </c>
      <c r="AD90" s="394">
        <v>0</v>
      </c>
      <c r="AE90" s="394">
        <v>0</v>
      </c>
      <c r="AF90" s="394">
        <v>0</v>
      </c>
      <c r="AG90" s="394">
        <v>-500000000</v>
      </c>
      <c r="AH90" s="394">
        <v>212330000</v>
      </c>
      <c r="AI90" s="394">
        <v>212330000</v>
      </c>
      <c r="AJ90" s="394">
        <v>0</v>
      </c>
      <c r="AK90" s="394">
        <v>0</v>
      </c>
      <c r="AL90" s="394">
        <v>-1000</v>
      </c>
      <c r="AM90" s="394">
        <v>0</v>
      </c>
      <c r="AN90" s="394">
        <v>0</v>
      </c>
      <c r="AO90" s="394">
        <v>0</v>
      </c>
      <c r="AP90" s="394">
        <v>0</v>
      </c>
      <c r="AQ90" s="394">
        <v>-2077669000</v>
      </c>
      <c r="AR90" s="394">
        <v>0</v>
      </c>
      <c r="AS90" s="394">
        <v>0</v>
      </c>
      <c r="AT90" s="394">
        <v>212330000</v>
      </c>
      <c r="AU90" s="394">
        <v>212330000</v>
      </c>
      <c r="AV90" s="395">
        <v>0</v>
      </c>
      <c r="AW90" s="395">
        <v>0</v>
      </c>
      <c r="AX90" s="395">
        <v>0</v>
      </c>
      <c r="AY90" s="396">
        <f t="shared" si="68"/>
        <v>0</v>
      </c>
      <c r="AZ90" s="396">
        <f t="shared" si="69"/>
        <v>0</v>
      </c>
      <c r="BA90" s="395">
        <v>0</v>
      </c>
      <c r="BB90" s="395">
        <v>0</v>
      </c>
      <c r="BC90" s="395">
        <v>0</v>
      </c>
      <c r="BD90" s="396">
        <f t="shared" si="70"/>
        <v>0</v>
      </c>
      <c r="BE90" s="396">
        <f t="shared" si="71"/>
        <v>0</v>
      </c>
      <c r="BF90" s="395">
        <v>0</v>
      </c>
      <c r="BG90" s="395">
        <v>0</v>
      </c>
      <c r="BH90" s="395">
        <v>0</v>
      </c>
      <c r="BI90" s="396">
        <f t="shared" si="72"/>
        <v>0</v>
      </c>
      <c r="BJ90" s="396">
        <f t="shared" si="73"/>
        <v>0</v>
      </c>
      <c r="BK90" s="395">
        <v>0</v>
      </c>
      <c r="BL90" s="395">
        <v>0</v>
      </c>
      <c r="BM90" s="395">
        <v>0</v>
      </c>
      <c r="BN90" s="396">
        <f t="shared" si="74"/>
        <v>0</v>
      </c>
      <c r="BO90" s="396">
        <f t="shared" si="75"/>
        <v>0</v>
      </c>
      <c r="BP90" s="395">
        <v>0</v>
      </c>
      <c r="BQ90" s="395">
        <v>0</v>
      </c>
      <c r="BR90" s="395">
        <v>0</v>
      </c>
      <c r="BS90" s="396">
        <f t="shared" si="76"/>
        <v>0</v>
      </c>
      <c r="BT90" s="396">
        <f t="shared" si="77"/>
        <v>0</v>
      </c>
      <c r="BU90" s="395">
        <v>0</v>
      </c>
      <c r="BV90" s="395">
        <v>0</v>
      </c>
      <c r="BW90" s="395">
        <v>0</v>
      </c>
      <c r="BX90" s="396">
        <f t="shared" si="78"/>
        <v>0</v>
      </c>
      <c r="BY90" s="396">
        <f t="shared" si="79"/>
        <v>0</v>
      </c>
      <c r="BZ90" s="395">
        <v>212330000</v>
      </c>
      <c r="CA90" s="395">
        <v>212330000</v>
      </c>
      <c r="CB90" s="395">
        <v>212330000</v>
      </c>
      <c r="CC90" s="396">
        <f t="shared" si="80"/>
        <v>1</v>
      </c>
      <c r="CD90" s="396">
        <f t="shared" si="81"/>
        <v>1</v>
      </c>
      <c r="CE90" s="395">
        <f t="shared" si="82"/>
        <v>212330000</v>
      </c>
      <c r="CF90" s="395">
        <f t="shared" si="83"/>
        <v>212330000</v>
      </c>
      <c r="CG90" s="395">
        <f t="shared" si="84"/>
        <v>212330000</v>
      </c>
      <c r="CH90" s="396">
        <f t="shared" si="85"/>
        <v>1</v>
      </c>
      <c r="CI90" s="396">
        <f t="shared" si="86"/>
        <v>1</v>
      </c>
    </row>
    <row r="91" spans="2:87" ht="15.75">
      <c r="B91" s="158">
        <v>8141</v>
      </c>
      <c r="C91" s="140">
        <f t="shared" si="58"/>
        <v>45</v>
      </c>
      <c r="D91" s="388" t="s">
        <v>1287</v>
      </c>
      <c r="E91" s="389" t="s">
        <v>46</v>
      </c>
      <c r="F91" s="390">
        <v>1905049</v>
      </c>
      <c r="G91" s="391">
        <v>95</v>
      </c>
      <c r="H91" s="392">
        <v>2304016704</v>
      </c>
      <c r="I91" s="392">
        <f t="shared" si="59"/>
        <v>-1004938689</v>
      </c>
      <c r="J91" s="392">
        <f t="shared" si="60"/>
        <v>1299078015</v>
      </c>
      <c r="K91" s="392">
        <f t="shared" si="61"/>
        <v>1120709498</v>
      </c>
      <c r="L91" s="392">
        <f t="shared" si="62"/>
        <v>1150334289</v>
      </c>
      <c r="M91" s="393">
        <f t="shared" si="63"/>
        <v>0.88550054401467182</v>
      </c>
      <c r="N91" s="392">
        <f t="shared" si="64"/>
        <v>1120709498</v>
      </c>
      <c r="O91" s="392">
        <f t="shared" si="65"/>
        <v>1120709498</v>
      </c>
      <c r="P91" s="393">
        <f t="shared" si="66"/>
        <v>0.97424679827135019</v>
      </c>
      <c r="Q91" s="401">
        <f t="shared" si="67"/>
        <v>29624791</v>
      </c>
      <c r="R91" s="394">
        <v>-270029878</v>
      </c>
      <c r="S91" s="394">
        <v>0</v>
      </c>
      <c r="T91" s="394">
        <v>0</v>
      </c>
      <c r="U91" s="394">
        <v>0</v>
      </c>
      <c r="V91" s="394">
        <v>0</v>
      </c>
      <c r="W91" s="394">
        <v>0</v>
      </c>
      <c r="X91" s="394">
        <v>898806271</v>
      </c>
      <c r="Y91" s="394">
        <v>898806271</v>
      </c>
      <c r="Z91" s="394">
        <v>0</v>
      </c>
      <c r="AA91" s="394">
        <v>0</v>
      </c>
      <c r="AB91" s="394">
        <v>-222720776</v>
      </c>
      <c r="AC91" s="394">
        <v>106290782</v>
      </c>
      <c r="AD91" s="394">
        <v>106290782</v>
      </c>
      <c r="AE91" s="394">
        <v>51075949</v>
      </c>
      <c r="AF91" s="394">
        <v>51075949</v>
      </c>
      <c r="AG91" s="394">
        <v>43012125</v>
      </c>
      <c r="AH91" s="394">
        <v>110131716</v>
      </c>
      <c r="AI91" s="394">
        <v>110131716</v>
      </c>
      <c r="AJ91" s="394">
        <v>236022717</v>
      </c>
      <c r="AK91" s="394">
        <v>236022717</v>
      </c>
      <c r="AL91" s="394">
        <v>-341697070</v>
      </c>
      <c r="AM91" s="394">
        <v>38172674</v>
      </c>
      <c r="AN91" s="394">
        <v>38172674</v>
      </c>
      <c r="AO91" s="394">
        <v>244422818</v>
      </c>
      <c r="AP91" s="394">
        <v>244422818</v>
      </c>
      <c r="AQ91" s="394">
        <v>-213503090</v>
      </c>
      <c r="AR91" s="394">
        <v>-32691945</v>
      </c>
      <c r="AS91" s="394">
        <v>-3067154</v>
      </c>
      <c r="AT91" s="394">
        <v>589188014</v>
      </c>
      <c r="AU91" s="394">
        <v>589188014</v>
      </c>
      <c r="AV91" s="395">
        <v>0</v>
      </c>
      <c r="AW91" s="395">
        <v>0</v>
      </c>
      <c r="AX91" s="395">
        <v>0</v>
      </c>
      <c r="AY91" s="396">
        <f t="shared" si="68"/>
        <v>0</v>
      </c>
      <c r="AZ91" s="396">
        <f t="shared" si="69"/>
        <v>0</v>
      </c>
      <c r="BA91" s="395">
        <v>0</v>
      </c>
      <c r="BB91" s="395">
        <v>0</v>
      </c>
      <c r="BC91" s="395">
        <v>0</v>
      </c>
      <c r="BD91" s="396">
        <f t="shared" si="70"/>
        <v>0</v>
      </c>
      <c r="BE91" s="396">
        <f t="shared" si="71"/>
        <v>0</v>
      </c>
      <c r="BF91" s="395">
        <v>0</v>
      </c>
      <c r="BG91" s="395">
        <v>0</v>
      </c>
      <c r="BH91" s="395">
        <v>0</v>
      </c>
      <c r="BI91" s="396">
        <f t="shared" si="72"/>
        <v>0</v>
      </c>
      <c r="BJ91" s="396">
        <f t="shared" si="73"/>
        <v>0</v>
      </c>
      <c r="BK91" s="395">
        <v>0</v>
      </c>
      <c r="BL91" s="395">
        <v>0</v>
      </c>
      <c r="BM91" s="395">
        <v>0</v>
      </c>
      <c r="BN91" s="396">
        <f t="shared" si="74"/>
        <v>0</v>
      </c>
      <c r="BO91" s="396">
        <f t="shared" si="75"/>
        <v>0</v>
      </c>
      <c r="BP91" s="395">
        <v>0</v>
      </c>
      <c r="BQ91" s="395">
        <v>0</v>
      </c>
      <c r="BR91" s="395">
        <v>0</v>
      </c>
      <c r="BS91" s="396">
        <f t="shared" si="76"/>
        <v>0</v>
      </c>
      <c r="BT91" s="396">
        <f t="shared" si="77"/>
        <v>0</v>
      </c>
      <c r="BU91" s="395">
        <v>0</v>
      </c>
      <c r="BV91" s="395">
        <v>0</v>
      </c>
      <c r="BW91" s="395">
        <v>0</v>
      </c>
      <c r="BX91" s="396">
        <f t="shared" si="78"/>
        <v>0</v>
      </c>
      <c r="BY91" s="396">
        <f t="shared" si="79"/>
        <v>0</v>
      </c>
      <c r="BZ91" s="395">
        <v>1299078015</v>
      </c>
      <c r="CA91" s="395">
        <v>1150334289</v>
      </c>
      <c r="CB91" s="395">
        <v>1120709498</v>
      </c>
      <c r="CC91" s="396">
        <f t="shared" si="80"/>
        <v>0.88550054401467182</v>
      </c>
      <c r="CD91" s="396">
        <f t="shared" si="81"/>
        <v>0.97424679827135019</v>
      </c>
      <c r="CE91" s="395">
        <f t="shared" si="82"/>
        <v>1299078015</v>
      </c>
      <c r="CF91" s="395">
        <f t="shared" si="83"/>
        <v>1150334289</v>
      </c>
      <c r="CG91" s="395">
        <f t="shared" si="84"/>
        <v>1120709498</v>
      </c>
      <c r="CH91" s="396">
        <f t="shared" si="85"/>
        <v>0.88550054401467182</v>
      </c>
      <c r="CI91" s="396">
        <f t="shared" si="86"/>
        <v>0.97424679827135019</v>
      </c>
    </row>
    <row r="92" spans="2:87" ht="15.75">
      <c r="B92" s="158">
        <v>8141</v>
      </c>
      <c r="C92" s="140">
        <f t="shared" si="58"/>
        <v>45</v>
      </c>
      <c r="D92" s="388" t="s">
        <v>1288</v>
      </c>
      <c r="E92" s="389" t="s">
        <v>1286</v>
      </c>
      <c r="F92" s="390">
        <v>1905049</v>
      </c>
      <c r="G92" s="391">
        <v>89</v>
      </c>
      <c r="H92" s="392">
        <v>10000000</v>
      </c>
      <c r="I92" s="392">
        <f t="shared" si="59"/>
        <v>-2422689</v>
      </c>
      <c r="J92" s="392">
        <f t="shared" si="60"/>
        <v>7577311</v>
      </c>
      <c r="K92" s="392">
        <f t="shared" si="61"/>
        <v>7577311</v>
      </c>
      <c r="L92" s="392">
        <f t="shared" si="62"/>
        <v>7577311</v>
      </c>
      <c r="M92" s="393">
        <f t="shared" si="63"/>
        <v>1</v>
      </c>
      <c r="N92" s="392">
        <f t="shared" si="64"/>
        <v>7577311</v>
      </c>
      <c r="O92" s="392">
        <f t="shared" si="65"/>
        <v>7577311</v>
      </c>
      <c r="P92" s="393">
        <f t="shared" si="66"/>
        <v>1</v>
      </c>
      <c r="Q92" s="401">
        <f t="shared" si="67"/>
        <v>0</v>
      </c>
      <c r="R92" s="394">
        <v>200000000</v>
      </c>
      <c r="S92" s="394">
        <v>0</v>
      </c>
      <c r="T92" s="394">
        <v>0</v>
      </c>
      <c r="U92" s="394">
        <v>0</v>
      </c>
      <c r="V92" s="394">
        <v>0</v>
      </c>
      <c r="W92" s="394">
        <v>0</v>
      </c>
      <c r="X92" s="394">
        <v>857405</v>
      </c>
      <c r="Y92" s="394">
        <v>857405</v>
      </c>
      <c r="Z92" s="394">
        <v>0</v>
      </c>
      <c r="AA92" s="394">
        <v>0</v>
      </c>
      <c r="AB92" s="394">
        <v>-2422689</v>
      </c>
      <c r="AC92" s="394">
        <v>0</v>
      </c>
      <c r="AD92" s="394">
        <v>0</v>
      </c>
      <c r="AE92" s="394">
        <v>0</v>
      </c>
      <c r="AF92" s="394">
        <v>0</v>
      </c>
      <c r="AG92" s="394">
        <v>0</v>
      </c>
      <c r="AH92" s="394">
        <v>0</v>
      </c>
      <c r="AI92" s="394">
        <v>0</v>
      </c>
      <c r="AJ92" s="394">
        <v>857405</v>
      </c>
      <c r="AK92" s="394">
        <v>857405</v>
      </c>
      <c r="AL92" s="394">
        <v>0</v>
      </c>
      <c r="AM92" s="394">
        <v>0</v>
      </c>
      <c r="AN92" s="394">
        <v>0</v>
      </c>
      <c r="AO92" s="394">
        <v>0</v>
      </c>
      <c r="AP92" s="394">
        <v>0</v>
      </c>
      <c r="AQ92" s="394">
        <v>-200000000</v>
      </c>
      <c r="AR92" s="394">
        <v>6719906</v>
      </c>
      <c r="AS92" s="394">
        <v>6719906</v>
      </c>
      <c r="AT92" s="394">
        <v>6719906</v>
      </c>
      <c r="AU92" s="394">
        <v>6719906</v>
      </c>
      <c r="AV92" s="395">
        <v>0</v>
      </c>
      <c r="AW92" s="395">
        <v>0</v>
      </c>
      <c r="AX92" s="395">
        <v>0</v>
      </c>
      <c r="AY92" s="396">
        <f t="shared" si="68"/>
        <v>0</v>
      </c>
      <c r="AZ92" s="396">
        <f t="shared" si="69"/>
        <v>0</v>
      </c>
      <c r="BA92" s="395">
        <v>0</v>
      </c>
      <c r="BB92" s="395">
        <v>0</v>
      </c>
      <c r="BC92" s="395">
        <v>0</v>
      </c>
      <c r="BD92" s="396">
        <f t="shared" si="70"/>
        <v>0</v>
      </c>
      <c r="BE92" s="396">
        <f t="shared" si="71"/>
        <v>0</v>
      </c>
      <c r="BF92" s="395">
        <v>0</v>
      </c>
      <c r="BG92" s="395">
        <v>0</v>
      </c>
      <c r="BH92" s="395">
        <v>0</v>
      </c>
      <c r="BI92" s="396">
        <f t="shared" si="72"/>
        <v>0</v>
      </c>
      <c r="BJ92" s="396">
        <f t="shared" si="73"/>
        <v>0</v>
      </c>
      <c r="BK92" s="395">
        <v>6719906</v>
      </c>
      <c r="BL92" s="395">
        <v>6719906</v>
      </c>
      <c r="BM92" s="395">
        <v>6719906</v>
      </c>
      <c r="BN92" s="396">
        <f t="shared" si="74"/>
        <v>1</v>
      </c>
      <c r="BO92" s="396">
        <f t="shared" si="75"/>
        <v>1</v>
      </c>
      <c r="BP92" s="395">
        <v>0</v>
      </c>
      <c r="BQ92" s="395">
        <v>0</v>
      </c>
      <c r="BR92" s="395">
        <v>0</v>
      </c>
      <c r="BS92" s="396">
        <f t="shared" si="76"/>
        <v>0</v>
      </c>
      <c r="BT92" s="396">
        <f t="shared" si="77"/>
        <v>0</v>
      </c>
      <c r="BU92" s="395">
        <v>0</v>
      </c>
      <c r="BV92" s="395">
        <v>0</v>
      </c>
      <c r="BW92" s="395">
        <v>0</v>
      </c>
      <c r="BX92" s="396">
        <f t="shared" si="78"/>
        <v>0</v>
      </c>
      <c r="BY92" s="396">
        <f t="shared" si="79"/>
        <v>0</v>
      </c>
      <c r="BZ92" s="395">
        <v>857405</v>
      </c>
      <c r="CA92" s="395">
        <v>857405</v>
      </c>
      <c r="CB92" s="395">
        <v>857405</v>
      </c>
      <c r="CC92" s="396">
        <f t="shared" si="80"/>
        <v>1</v>
      </c>
      <c r="CD92" s="396">
        <f t="shared" si="81"/>
        <v>1</v>
      </c>
      <c r="CE92" s="395">
        <f t="shared" si="82"/>
        <v>7577311</v>
      </c>
      <c r="CF92" s="395">
        <f t="shared" si="83"/>
        <v>7577311</v>
      </c>
      <c r="CG92" s="395">
        <f t="shared" si="84"/>
        <v>7577311</v>
      </c>
      <c r="CH92" s="396">
        <f t="shared" si="85"/>
        <v>1</v>
      </c>
      <c r="CI92" s="396">
        <f t="shared" si="86"/>
        <v>1</v>
      </c>
    </row>
    <row r="93" spans="2:87" ht="15.75">
      <c r="B93" s="158">
        <v>8141</v>
      </c>
      <c r="C93" s="140">
        <f t="shared" si="58"/>
        <v>45</v>
      </c>
      <c r="D93" s="388" t="s">
        <v>1289</v>
      </c>
      <c r="E93" s="389" t="s">
        <v>1290</v>
      </c>
      <c r="F93" s="390">
        <v>1905049</v>
      </c>
      <c r="G93" s="391">
        <v>91</v>
      </c>
      <c r="H93" s="392">
        <v>2748725194</v>
      </c>
      <c r="I93" s="392">
        <f t="shared" si="59"/>
        <v>-856582194</v>
      </c>
      <c r="J93" s="392">
        <f t="shared" si="60"/>
        <v>1892143000</v>
      </c>
      <c r="K93" s="392">
        <f t="shared" si="61"/>
        <v>60490000</v>
      </c>
      <c r="L93" s="392">
        <f t="shared" si="62"/>
        <v>60490000</v>
      </c>
      <c r="M93" s="393">
        <f t="shared" si="63"/>
        <v>3.1969042508943564E-2</v>
      </c>
      <c r="N93" s="392">
        <f t="shared" si="64"/>
        <v>60490000</v>
      </c>
      <c r="O93" s="392">
        <f t="shared" si="65"/>
        <v>60490000</v>
      </c>
      <c r="P93" s="393">
        <f t="shared" si="66"/>
        <v>1</v>
      </c>
      <c r="Q93" s="401">
        <f t="shared" si="67"/>
        <v>0</v>
      </c>
      <c r="R93" s="394">
        <v>388133958</v>
      </c>
      <c r="S93" s="394">
        <v>0</v>
      </c>
      <c r="T93" s="394">
        <v>0</v>
      </c>
      <c r="U93" s="394">
        <v>0</v>
      </c>
      <c r="V93" s="394">
        <v>0</v>
      </c>
      <c r="W93" s="394">
        <v>0</v>
      </c>
      <c r="X93" s="394">
        <v>60490000</v>
      </c>
      <c r="Y93" s="394">
        <v>60490000</v>
      </c>
      <c r="Z93" s="394">
        <v>0</v>
      </c>
      <c r="AA93" s="394">
        <v>0</v>
      </c>
      <c r="AB93" s="394">
        <v>-91010000</v>
      </c>
      <c r="AC93" s="394">
        <v>0</v>
      </c>
      <c r="AD93" s="394">
        <v>0</v>
      </c>
      <c r="AE93" s="394">
        <v>0</v>
      </c>
      <c r="AF93" s="394">
        <v>0</v>
      </c>
      <c r="AG93" s="394">
        <v>0</v>
      </c>
      <c r="AH93" s="394">
        <v>0</v>
      </c>
      <c r="AI93" s="394">
        <v>0</v>
      </c>
      <c r="AJ93" s="394">
        <v>0</v>
      </c>
      <c r="AK93" s="394">
        <v>0</v>
      </c>
      <c r="AL93" s="394">
        <v>0</v>
      </c>
      <c r="AM93" s="394">
        <v>0</v>
      </c>
      <c r="AN93" s="394">
        <v>0</v>
      </c>
      <c r="AO93" s="394">
        <v>0</v>
      </c>
      <c r="AP93" s="394">
        <v>0</v>
      </c>
      <c r="AQ93" s="394">
        <v>-1153706152</v>
      </c>
      <c r="AR93" s="394">
        <v>0</v>
      </c>
      <c r="AS93" s="394">
        <v>0</v>
      </c>
      <c r="AT93" s="394">
        <v>60490000</v>
      </c>
      <c r="AU93" s="394">
        <v>60490000</v>
      </c>
      <c r="AV93" s="395">
        <v>0</v>
      </c>
      <c r="AW93" s="395">
        <v>0</v>
      </c>
      <c r="AX93" s="395">
        <v>0</v>
      </c>
      <c r="AY93" s="396">
        <f t="shared" si="68"/>
        <v>0</v>
      </c>
      <c r="AZ93" s="396">
        <f t="shared" si="69"/>
        <v>0</v>
      </c>
      <c r="BA93" s="395">
        <v>0</v>
      </c>
      <c r="BB93" s="395">
        <v>0</v>
      </c>
      <c r="BC93" s="395">
        <v>0</v>
      </c>
      <c r="BD93" s="396">
        <f t="shared" si="70"/>
        <v>0</v>
      </c>
      <c r="BE93" s="396">
        <f t="shared" si="71"/>
        <v>0</v>
      </c>
      <c r="BF93" s="395">
        <v>0</v>
      </c>
      <c r="BG93" s="395">
        <v>0</v>
      </c>
      <c r="BH93" s="395">
        <v>0</v>
      </c>
      <c r="BI93" s="396">
        <f t="shared" si="72"/>
        <v>0</v>
      </c>
      <c r="BJ93" s="396">
        <f t="shared" si="73"/>
        <v>0</v>
      </c>
      <c r="BK93" s="395">
        <v>1831653000</v>
      </c>
      <c r="BL93" s="395">
        <v>0</v>
      </c>
      <c r="BM93" s="395">
        <v>0</v>
      </c>
      <c r="BN93" s="396">
        <f t="shared" si="74"/>
        <v>0</v>
      </c>
      <c r="BO93" s="396">
        <f t="shared" si="75"/>
        <v>0</v>
      </c>
      <c r="BP93" s="395">
        <v>0</v>
      </c>
      <c r="BQ93" s="395">
        <v>0</v>
      </c>
      <c r="BR93" s="395">
        <v>0</v>
      </c>
      <c r="BS93" s="396">
        <f t="shared" si="76"/>
        <v>0</v>
      </c>
      <c r="BT93" s="396">
        <f t="shared" si="77"/>
        <v>0</v>
      </c>
      <c r="BU93" s="395">
        <v>0</v>
      </c>
      <c r="BV93" s="395">
        <v>0</v>
      </c>
      <c r="BW93" s="395">
        <v>0</v>
      </c>
      <c r="BX93" s="396">
        <f t="shared" si="78"/>
        <v>0</v>
      </c>
      <c r="BY93" s="396">
        <f t="shared" si="79"/>
        <v>0</v>
      </c>
      <c r="BZ93" s="395">
        <v>60490000</v>
      </c>
      <c r="CA93" s="395">
        <v>60490000</v>
      </c>
      <c r="CB93" s="395">
        <v>60490000</v>
      </c>
      <c r="CC93" s="396">
        <f t="shared" si="80"/>
        <v>1</v>
      </c>
      <c r="CD93" s="396">
        <f t="shared" si="81"/>
        <v>1</v>
      </c>
      <c r="CE93" s="395">
        <f t="shared" si="82"/>
        <v>1892143000</v>
      </c>
      <c r="CF93" s="395">
        <f t="shared" si="83"/>
        <v>60490000</v>
      </c>
      <c r="CG93" s="395">
        <f t="shared" si="84"/>
        <v>60490000</v>
      </c>
      <c r="CH93" s="396">
        <f t="shared" si="85"/>
        <v>3.1969042508943564E-2</v>
      </c>
      <c r="CI93" s="396">
        <f t="shared" si="86"/>
        <v>1</v>
      </c>
    </row>
    <row r="94" spans="2:87">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row>
    <row r="95" spans="2:87" ht="16.5">
      <c r="B95" s="397"/>
      <c r="C95" s="397"/>
      <c r="D95" s="397"/>
      <c r="E95" s="397"/>
      <c r="F95" s="397"/>
      <c r="G95" s="397"/>
      <c r="H95" s="397">
        <f>SUM(H3:H94)</f>
        <v>65090215209</v>
      </c>
      <c r="I95" s="397">
        <f>SUM(I3:I94)</f>
        <v>55535140642</v>
      </c>
      <c r="J95" s="397">
        <f>SUM(J3:J94)</f>
        <v>120625355851</v>
      </c>
      <c r="K95" s="397">
        <f>SUM(K3:K94)</f>
        <v>101759391381</v>
      </c>
      <c r="L95" s="397">
        <f>SUM(L3:L94)</f>
        <v>114438861949</v>
      </c>
      <c r="M95" s="397"/>
      <c r="N95" s="397">
        <f>SUM(N3:N94)</f>
        <v>101759391381</v>
      </c>
      <c r="O95" s="397">
        <f>SUM(O3:O94)</f>
        <v>101759391381</v>
      </c>
      <c r="P95" s="397"/>
      <c r="Q95" s="397">
        <f>SUBTOTAL(9,Q3:Q93)</f>
        <v>12679470568</v>
      </c>
      <c r="R95" s="397">
        <f t="shared" ref="R95:AX95" si="87">SUM(R3:R94)</f>
        <v>0</v>
      </c>
      <c r="S95" s="397">
        <f t="shared" si="87"/>
        <v>1718338712</v>
      </c>
      <c r="T95" s="397">
        <f t="shared" si="87"/>
        <v>1718338712</v>
      </c>
      <c r="U95" s="397">
        <f t="shared" si="87"/>
        <v>0</v>
      </c>
      <c r="V95" s="397">
        <f t="shared" si="87"/>
        <v>0</v>
      </c>
      <c r="W95" s="397">
        <f t="shared" si="87"/>
        <v>52709389567</v>
      </c>
      <c r="X95" s="397">
        <f t="shared" si="87"/>
        <v>37179854360</v>
      </c>
      <c r="Y95" s="397">
        <f t="shared" si="87"/>
        <v>37179854360</v>
      </c>
      <c r="Z95" s="397">
        <f t="shared" si="87"/>
        <v>14165423172</v>
      </c>
      <c r="AA95" s="397">
        <f t="shared" si="87"/>
        <v>14165423172</v>
      </c>
      <c r="AB95" s="397">
        <f t="shared" si="87"/>
        <v>0</v>
      </c>
      <c r="AC95" s="397">
        <f t="shared" si="87"/>
        <v>24601134037</v>
      </c>
      <c r="AD95" s="397">
        <f t="shared" si="87"/>
        <v>24601134037</v>
      </c>
      <c r="AE95" s="397">
        <f t="shared" si="87"/>
        <v>8895798629</v>
      </c>
      <c r="AF95" s="397">
        <f t="shared" si="87"/>
        <v>8895798629</v>
      </c>
      <c r="AG95" s="397">
        <f t="shared" si="87"/>
        <v>9571289074</v>
      </c>
      <c r="AH95" s="397">
        <f t="shared" si="87"/>
        <v>28757312676</v>
      </c>
      <c r="AI95" s="397">
        <f t="shared" si="87"/>
        <v>28757312676</v>
      </c>
      <c r="AJ95" s="397">
        <f t="shared" si="87"/>
        <v>19279421525</v>
      </c>
      <c r="AK95" s="397">
        <f t="shared" si="87"/>
        <v>19279421525</v>
      </c>
      <c r="AL95" s="397">
        <f t="shared" si="87"/>
        <v>0</v>
      </c>
      <c r="AM95" s="397">
        <f t="shared" si="87"/>
        <v>1637575997</v>
      </c>
      <c r="AN95" s="397">
        <f t="shared" si="87"/>
        <v>1637575997</v>
      </c>
      <c r="AO95" s="397">
        <f t="shared" si="87"/>
        <v>22159010056</v>
      </c>
      <c r="AP95" s="397">
        <f t="shared" si="87"/>
        <v>22159010056</v>
      </c>
      <c r="AQ95" s="397">
        <f t="shared" si="87"/>
        <v>-6745537999</v>
      </c>
      <c r="AR95" s="397">
        <f t="shared" si="87"/>
        <v>7865175599</v>
      </c>
      <c r="AS95" s="397">
        <f t="shared" si="87"/>
        <v>20544646167</v>
      </c>
      <c r="AT95" s="397">
        <f t="shared" si="87"/>
        <v>37259737999</v>
      </c>
      <c r="AU95" s="397">
        <f t="shared" si="87"/>
        <v>37259737999</v>
      </c>
      <c r="AV95" s="397">
        <f t="shared" si="87"/>
        <v>42616753695</v>
      </c>
      <c r="AW95" s="397">
        <f t="shared" si="87"/>
        <v>41954463695</v>
      </c>
      <c r="AX95" s="397">
        <f t="shared" si="87"/>
        <v>40112513610</v>
      </c>
      <c r="AY95" s="397"/>
      <c r="AZ95" s="397"/>
      <c r="BA95" s="397">
        <f>SUM(BA3:BA94)</f>
        <v>1064557218</v>
      </c>
      <c r="BB95" s="397">
        <f>SUM(BB3:BB94)</f>
        <v>584451644</v>
      </c>
      <c r="BC95" s="397">
        <f>SUM(BC3:BC94)</f>
        <v>0</v>
      </c>
      <c r="BD95" s="397"/>
      <c r="BE95" s="397"/>
      <c r="BF95" s="397">
        <f>SUM(BF3:BF94)</f>
        <v>0</v>
      </c>
      <c r="BG95" s="397">
        <f>SUM(BG3:BG94)</f>
        <v>0</v>
      </c>
      <c r="BH95" s="397">
        <f>SUM(BH3:BH94)</f>
        <v>0</v>
      </c>
      <c r="BI95" s="397"/>
      <c r="BJ95" s="397"/>
      <c r="BK95" s="397">
        <f>SUM(BK3:BK94)</f>
        <v>18185098757</v>
      </c>
      <c r="BL95" s="397">
        <f>SUM(BL3:BL94)</f>
        <v>16353445757</v>
      </c>
      <c r="BM95" s="397">
        <f>SUM(BM3:BM94)</f>
        <v>14040239996</v>
      </c>
      <c r="BN95" s="397"/>
      <c r="BO95" s="397"/>
      <c r="BP95" s="397">
        <f>SUM(BP3:BP94)</f>
        <v>0</v>
      </c>
      <c r="BQ95" s="397">
        <f>SUM(BQ3:BQ94)</f>
        <v>0</v>
      </c>
      <c r="BR95" s="397">
        <f>SUM(BR3:BR94)</f>
        <v>0</v>
      </c>
      <c r="BS95" s="397"/>
      <c r="BT95" s="397"/>
      <c r="BU95" s="397">
        <f>SUM(BU3:BU94)</f>
        <v>0</v>
      </c>
      <c r="BV95" s="397">
        <f>SUM(BV3:BV94)</f>
        <v>0</v>
      </c>
      <c r="BW95" s="397">
        <f>SUM(BW3:BW94)</f>
        <v>0</v>
      </c>
      <c r="BX95" s="397"/>
      <c r="BY95" s="397"/>
      <c r="BZ95" s="397">
        <f>SUM(BZ3:BZ94)</f>
        <v>58758946181</v>
      </c>
      <c r="CA95" s="397">
        <f>SUM(CA3:CA94)</f>
        <v>55546500853</v>
      </c>
      <c r="CB95" s="397">
        <f>SUM(CB3:CB94)</f>
        <v>47606637775</v>
      </c>
      <c r="CC95" s="397"/>
      <c r="CD95" s="397"/>
      <c r="CE95" s="397">
        <f>SUM(CE3:CE94)</f>
        <v>120625355851</v>
      </c>
      <c r="CF95" s="397">
        <f>SUM(CF3:CF94)</f>
        <v>114438861949</v>
      </c>
      <c r="CG95" s="397">
        <f>SUM(CG3:CG94)</f>
        <v>101759391381</v>
      </c>
      <c r="CH95" s="398">
        <f>IFERROR(+CF95/CE95,0)</f>
        <v>0.94871315522051813</v>
      </c>
      <c r="CI95" s="398">
        <f>IFERROR(+CG95/CF95,0)</f>
        <v>0.88920310502868649</v>
      </c>
    </row>
    <row r="96" spans="2:87">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s="399"/>
      <c r="CF96" s="399"/>
      <c r="CG96" s="399"/>
      <c r="CH96"/>
      <c r="CI96"/>
    </row>
    <row r="97" spans="12:85">
      <c r="L97" s="399"/>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s="399"/>
    </row>
    <row r="98" spans="12:85">
      <c r="N98" s="400">
        <f>+L95-O95</f>
        <v>12679470568</v>
      </c>
    </row>
    <row r="99" spans="12:85">
      <c r="L99" s="400"/>
    </row>
  </sheetData>
  <autoFilter ref="B2:CI93" xr:uid="{00000000-0009-0000-0000-000004000000}"/>
  <mergeCells count="17">
    <mergeCell ref="BF1:BJ1"/>
    <mergeCell ref="H1:J1"/>
    <mergeCell ref="K1:M1"/>
    <mergeCell ref="N1:P1"/>
    <mergeCell ref="R1:V1"/>
    <mergeCell ref="W1:AA1"/>
    <mergeCell ref="AB1:AF1"/>
    <mergeCell ref="AG1:AK1"/>
    <mergeCell ref="AL1:AP1"/>
    <mergeCell ref="AQ1:AU1"/>
    <mergeCell ref="AV1:AZ1"/>
    <mergeCell ref="BA1:BE1"/>
    <mergeCell ref="BK1:BO1"/>
    <mergeCell ref="BP1:BT1"/>
    <mergeCell ref="BU1:BY1"/>
    <mergeCell ref="BZ1:CD1"/>
    <mergeCell ref="CE1:CI1"/>
  </mergeCells>
  <conditionalFormatting sqref="CF3:CF93">
    <cfRule type="expression" dxfId="14" priority="3">
      <formula>CF3&lt;&gt;L3</formula>
    </cfRule>
  </conditionalFormatting>
  <conditionalFormatting sqref="CF3:CG93">
    <cfRule type="expression" dxfId="13" priority="1">
      <formula>CF3&gt;CE3</formula>
    </cfRule>
  </conditionalFormatting>
  <conditionalFormatting sqref="CG3:CG93">
    <cfRule type="expression" dxfId="12" priority="2">
      <formula>CG3&lt;&gt;O3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5EC8-342A-44B0-BFD5-31817EE87172}">
  <dimension ref="A2:B212"/>
  <sheetViews>
    <sheetView topLeftCell="A82" workbookViewId="0">
      <selection activeCell="M148" sqref="M148"/>
    </sheetView>
  </sheetViews>
  <sheetFormatPr baseColWidth="10" defaultColWidth="11.28515625" defaultRowHeight="14.25"/>
  <cols>
    <col min="1" max="1" width="23.7109375" style="365" customWidth="1"/>
    <col min="2" max="2" width="18.7109375" style="365" customWidth="1"/>
    <col min="3" max="16384" width="11.28515625" style="365"/>
  </cols>
  <sheetData>
    <row r="2" spans="1:2">
      <c r="A2" s="371" t="s">
        <v>3279</v>
      </c>
      <c r="B2" s="372" t="s">
        <v>3280</v>
      </c>
    </row>
    <row r="3" spans="1:2" s="366" customFormat="1">
      <c r="A3" s="368">
        <v>6256505</v>
      </c>
      <c r="B3" s="366" t="s">
        <v>3281</v>
      </c>
    </row>
    <row r="4" spans="1:2" s="366" customFormat="1">
      <c r="A4" s="369">
        <v>6272599</v>
      </c>
      <c r="B4" s="366" t="s">
        <v>3281</v>
      </c>
    </row>
    <row r="5" spans="1:2" s="366" customFormat="1">
      <c r="A5" s="369">
        <v>12024</v>
      </c>
      <c r="B5" s="366" t="s">
        <v>3281</v>
      </c>
    </row>
    <row r="6" spans="1:2" s="366" customFormat="1">
      <c r="A6" s="369">
        <v>6502075</v>
      </c>
    </row>
    <row r="7" spans="1:2" s="366" customFormat="1">
      <c r="A7" s="369">
        <v>5586750</v>
      </c>
    </row>
    <row r="8" spans="1:2" s="366" customFormat="1">
      <c r="A8" s="369">
        <v>6940354</v>
      </c>
    </row>
    <row r="9" spans="1:2" s="366" customFormat="1">
      <c r="A9" s="369">
        <v>6905600</v>
      </c>
      <c r="B9" s="366" t="s">
        <v>3281</v>
      </c>
    </row>
    <row r="10" spans="1:2" s="366" customFormat="1">
      <c r="A10" s="369">
        <v>6905600</v>
      </c>
    </row>
    <row r="11" spans="1:2" s="366" customFormat="1">
      <c r="A11" s="368">
        <v>6908795</v>
      </c>
      <c r="B11" s="366" t="s">
        <v>3281</v>
      </c>
    </row>
    <row r="12" spans="1:2" s="366" customFormat="1">
      <c r="A12" s="368">
        <v>7119926</v>
      </c>
    </row>
    <row r="13" spans="1:2" s="366" customFormat="1">
      <c r="A13" s="369">
        <v>5697614</v>
      </c>
    </row>
    <row r="14" spans="1:2">
      <c r="A14" s="369">
        <v>7156153</v>
      </c>
    </row>
    <row r="15" spans="1:2">
      <c r="A15" s="369">
        <v>7156153</v>
      </c>
    </row>
    <row r="16" spans="1:2">
      <c r="A16" s="368">
        <v>7020506</v>
      </c>
    </row>
    <row r="17" spans="1:2">
      <c r="A17" s="368">
        <v>7020506</v>
      </c>
    </row>
    <row r="18" spans="1:2">
      <c r="A18" s="369">
        <v>6357522</v>
      </c>
      <c r="B18" s="365" t="s">
        <v>3281</v>
      </c>
    </row>
    <row r="19" spans="1:2">
      <c r="A19" s="370">
        <v>4802117</v>
      </c>
      <c r="B19" s="365" t="s">
        <v>3281</v>
      </c>
    </row>
    <row r="20" spans="1:2">
      <c r="A20" s="370">
        <v>4802117</v>
      </c>
      <c r="B20" s="365" t="s">
        <v>3281</v>
      </c>
    </row>
    <row r="21" spans="1:2">
      <c r="A21" s="370">
        <v>4802117</v>
      </c>
      <c r="B21" s="365" t="s">
        <v>3281</v>
      </c>
    </row>
    <row r="22" spans="1:2">
      <c r="A22" s="370">
        <v>4802117</v>
      </c>
      <c r="B22" s="365" t="s">
        <v>3281</v>
      </c>
    </row>
    <row r="23" spans="1:2">
      <c r="A23" s="370">
        <v>4802117</v>
      </c>
      <c r="B23" s="365" t="s">
        <v>3281</v>
      </c>
    </row>
    <row r="24" spans="1:2">
      <c r="A24" s="370">
        <v>4802117</v>
      </c>
      <c r="B24" s="365" t="s">
        <v>3281</v>
      </c>
    </row>
    <row r="25" spans="1:2">
      <c r="A25" s="370">
        <v>4802117</v>
      </c>
      <c r="B25" s="365" t="s">
        <v>3281</v>
      </c>
    </row>
    <row r="26" spans="1:2">
      <c r="A26" s="370">
        <v>4802117</v>
      </c>
      <c r="B26" s="365" t="s">
        <v>3281</v>
      </c>
    </row>
    <row r="27" spans="1:2">
      <c r="A27" s="370">
        <v>4802117</v>
      </c>
      <c r="B27" s="365" t="s">
        <v>3281</v>
      </c>
    </row>
    <row r="28" spans="1:2">
      <c r="A28" s="370">
        <v>4802117</v>
      </c>
      <c r="B28" s="365" t="s">
        <v>3281</v>
      </c>
    </row>
    <row r="29" spans="1:2">
      <c r="A29" s="370">
        <v>4802117</v>
      </c>
      <c r="B29" s="365" t="s">
        <v>3281</v>
      </c>
    </row>
    <row r="30" spans="1:2">
      <c r="A30" s="370">
        <v>4802117</v>
      </c>
      <c r="B30" s="365" t="s">
        <v>3281</v>
      </c>
    </row>
    <row r="31" spans="1:2">
      <c r="A31" s="370">
        <v>4802117</v>
      </c>
      <c r="B31" s="365" t="s">
        <v>3281</v>
      </c>
    </row>
    <row r="32" spans="1:2">
      <c r="A32" s="370">
        <v>4802117</v>
      </c>
      <c r="B32" s="365" t="s">
        <v>3281</v>
      </c>
    </row>
    <row r="33" spans="1:2">
      <c r="A33" s="370">
        <v>4802117</v>
      </c>
      <c r="B33" s="365" t="s">
        <v>3281</v>
      </c>
    </row>
    <row r="34" spans="1:2">
      <c r="A34" s="370">
        <v>4802117</v>
      </c>
      <c r="B34" s="365" t="s">
        <v>3281</v>
      </c>
    </row>
    <row r="35" spans="1:2">
      <c r="A35" s="370">
        <v>4802135</v>
      </c>
      <c r="B35" s="365" t="s">
        <v>3281</v>
      </c>
    </row>
    <row r="36" spans="1:2">
      <c r="A36" s="370">
        <v>4802135</v>
      </c>
      <c r="B36" s="365" t="s">
        <v>3281</v>
      </c>
    </row>
    <row r="37" spans="1:2">
      <c r="A37" s="370">
        <v>4802135</v>
      </c>
      <c r="B37" s="365" t="s">
        <v>3281</v>
      </c>
    </row>
    <row r="38" spans="1:2">
      <c r="A38" s="370">
        <v>4802135</v>
      </c>
      <c r="B38" s="365" t="s">
        <v>3281</v>
      </c>
    </row>
    <row r="39" spans="1:2">
      <c r="A39" s="370">
        <v>4802135</v>
      </c>
      <c r="B39" s="365" t="s">
        <v>3281</v>
      </c>
    </row>
    <row r="40" spans="1:2">
      <c r="A40" s="370">
        <v>4802135</v>
      </c>
      <c r="B40" s="365" t="s">
        <v>3281</v>
      </c>
    </row>
    <row r="41" spans="1:2">
      <c r="A41" s="370">
        <v>4802135</v>
      </c>
      <c r="B41" s="365" t="s">
        <v>3281</v>
      </c>
    </row>
    <row r="42" spans="1:2">
      <c r="A42" s="370">
        <v>4802135</v>
      </c>
      <c r="B42" s="365" t="s">
        <v>3281</v>
      </c>
    </row>
    <row r="43" spans="1:2">
      <c r="A43" s="370">
        <v>4802135</v>
      </c>
      <c r="B43" s="365" t="s">
        <v>3281</v>
      </c>
    </row>
    <row r="44" spans="1:2">
      <c r="A44" s="370">
        <v>4802135</v>
      </c>
      <c r="B44" s="365" t="s">
        <v>3281</v>
      </c>
    </row>
    <row r="45" spans="1:2">
      <c r="A45" s="370">
        <v>4802135</v>
      </c>
      <c r="B45" s="365" t="s">
        <v>3281</v>
      </c>
    </row>
    <row r="46" spans="1:2">
      <c r="A46" s="370">
        <v>4802135</v>
      </c>
      <c r="B46" s="365" t="s">
        <v>3281</v>
      </c>
    </row>
    <row r="47" spans="1:2">
      <c r="A47" s="370">
        <v>4802135</v>
      </c>
      <c r="B47" s="365" t="s">
        <v>3281</v>
      </c>
    </row>
    <row r="48" spans="1:2">
      <c r="A48" s="370">
        <v>4802135</v>
      </c>
      <c r="B48" s="365" t="s">
        <v>3281</v>
      </c>
    </row>
    <row r="49" spans="1:2">
      <c r="A49" s="370">
        <v>4802142</v>
      </c>
      <c r="B49" s="365" t="s">
        <v>3281</v>
      </c>
    </row>
    <row r="50" spans="1:2">
      <c r="A50" s="370">
        <v>4802142</v>
      </c>
      <c r="B50" s="365" t="s">
        <v>3281</v>
      </c>
    </row>
    <row r="51" spans="1:2">
      <c r="A51" s="370">
        <v>4802142</v>
      </c>
      <c r="B51" s="365" t="s">
        <v>3281</v>
      </c>
    </row>
    <row r="52" spans="1:2">
      <c r="A52" s="370">
        <v>4802142</v>
      </c>
      <c r="B52" s="365" t="s">
        <v>3281</v>
      </c>
    </row>
    <row r="53" spans="1:2">
      <c r="A53" s="370">
        <v>4802142</v>
      </c>
      <c r="B53" s="365" t="s">
        <v>3281</v>
      </c>
    </row>
    <row r="54" spans="1:2">
      <c r="A54" s="370">
        <v>4802142</v>
      </c>
      <c r="B54" s="365" t="s">
        <v>3281</v>
      </c>
    </row>
    <row r="55" spans="1:2">
      <c r="A55" s="370">
        <v>4802142</v>
      </c>
      <c r="B55" s="365" t="s">
        <v>3281</v>
      </c>
    </row>
    <row r="56" spans="1:2">
      <c r="A56" s="370">
        <v>4802142</v>
      </c>
      <c r="B56" s="365" t="s">
        <v>3281</v>
      </c>
    </row>
    <row r="57" spans="1:2">
      <c r="A57" s="370">
        <v>4802142</v>
      </c>
      <c r="B57" s="365" t="s">
        <v>3281</v>
      </c>
    </row>
    <row r="58" spans="1:2">
      <c r="A58" s="370">
        <v>4802142</v>
      </c>
      <c r="B58" s="365" t="s">
        <v>3281</v>
      </c>
    </row>
    <row r="59" spans="1:2">
      <c r="A59" s="370">
        <v>4802142</v>
      </c>
      <c r="B59" s="365" t="s">
        <v>3281</v>
      </c>
    </row>
    <row r="60" spans="1:2">
      <c r="A60" s="370">
        <v>4802142</v>
      </c>
      <c r="B60" s="365" t="s">
        <v>3281</v>
      </c>
    </row>
    <row r="61" spans="1:2">
      <c r="A61" s="370">
        <v>4802142</v>
      </c>
      <c r="B61" s="365" t="s">
        <v>3281</v>
      </c>
    </row>
    <row r="62" spans="1:2">
      <c r="A62" s="370">
        <v>4802142</v>
      </c>
      <c r="B62" s="365" t="s">
        <v>3281</v>
      </c>
    </row>
    <row r="63" spans="1:2">
      <c r="A63" s="370">
        <v>4802142</v>
      </c>
      <c r="B63" s="365" t="s">
        <v>3281</v>
      </c>
    </row>
    <row r="64" spans="1:2">
      <c r="A64" s="370">
        <v>4802142</v>
      </c>
      <c r="B64" s="365" t="s">
        <v>3281</v>
      </c>
    </row>
    <row r="65" spans="1:2">
      <c r="A65" s="370">
        <v>4802142</v>
      </c>
      <c r="B65" s="365" t="s">
        <v>3281</v>
      </c>
    </row>
    <row r="66" spans="1:2">
      <c r="A66" s="370">
        <v>4802228</v>
      </c>
      <c r="B66" s="365" t="s">
        <v>3281</v>
      </c>
    </row>
    <row r="67" spans="1:2">
      <c r="A67" s="370">
        <v>4802228</v>
      </c>
      <c r="B67" s="365" t="s">
        <v>3281</v>
      </c>
    </row>
    <row r="68" spans="1:2">
      <c r="A68" s="370">
        <v>4802228</v>
      </c>
      <c r="B68" s="365" t="s">
        <v>3281</v>
      </c>
    </row>
    <row r="69" spans="1:2">
      <c r="A69" s="370">
        <v>4802228</v>
      </c>
      <c r="B69" s="365" t="s">
        <v>3281</v>
      </c>
    </row>
    <row r="70" spans="1:2">
      <c r="A70" s="370">
        <v>4802228</v>
      </c>
      <c r="B70" s="365" t="s">
        <v>3281</v>
      </c>
    </row>
    <row r="71" spans="1:2">
      <c r="A71" s="370">
        <v>4802228</v>
      </c>
      <c r="B71" s="365" t="s">
        <v>3281</v>
      </c>
    </row>
    <row r="72" spans="1:2">
      <c r="A72" s="370">
        <v>4802228</v>
      </c>
      <c r="B72" s="365" t="s">
        <v>3281</v>
      </c>
    </row>
    <row r="73" spans="1:2">
      <c r="A73" s="370">
        <v>4802228</v>
      </c>
      <c r="B73" s="365" t="s">
        <v>3281</v>
      </c>
    </row>
    <row r="74" spans="1:2">
      <c r="A74" s="370">
        <v>4802228</v>
      </c>
      <c r="B74" s="365" t="s">
        <v>3281</v>
      </c>
    </row>
    <row r="75" spans="1:2">
      <c r="A75" s="370">
        <v>4802228</v>
      </c>
      <c r="B75" s="365" t="s">
        <v>3281</v>
      </c>
    </row>
    <row r="76" spans="1:2">
      <c r="A76" s="370">
        <v>4802228</v>
      </c>
      <c r="B76" s="365" t="s">
        <v>3281</v>
      </c>
    </row>
    <row r="77" spans="1:2">
      <c r="A77" s="370">
        <v>4802228</v>
      </c>
      <c r="B77" s="365" t="s">
        <v>3281</v>
      </c>
    </row>
    <row r="78" spans="1:2">
      <c r="A78" s="370">
        <v>4802228</v>
      </c>
      <c r="B78" s="365" t="s">
        <v>3281</v>
      </c>
    </row>
    <row r="79" spans="1:2">
      <c r="A79" s="370">
        <v>4802228</v>
      </c>
      <c r="B79" s="365" t="s">
        <v>3281</v>
      </c>
    </row>
    <row r="80" spans="1:2">
      <c r="A80" s="370">
        <v>4802228</v>
      </c>
      <c r="B80" s="365" t="s">
        <v>3281</v>
      </c>
    </row>
    <row r="81" spans="1:2">
      <c r="A81" s="370">
        <v>6362496</v>
      </c>
      <c r="B81" s="365" t="s">
        <v>3281</v>
      </c>
    </row>
    <row r="82" spans="1:2">
      <c r="A82" s="370">
        <v>6362496</v>
      </c>
    </row>
    <row r="83" spans="1:2">
      <c r="A83" s="370">
        <v>6362496</v>
      </c>
    </row>
    <row r="84" spans="1:2">
      <c r="A84" s="370">
        <v>6362496</v>
      </c>
    </row>
    <row r="85" spans="1:2">
      <c r="A85" s="370">
        <v>6362496</v>
      </c>
    </row>
    <row r="86" spans="1:2">
      <c r="A86" s="370">
        <v>6362496</v>
      </c>
    </row>
    <row r="87" spans="1:2">
      <c r="A87" s="370">
        <v>6362496</v>
      </c>
    </row>
    <row r="88" spans="1:2">
      <c r="A88" s="370">
        <v>6362496</v>
      </c>
    </row>
    <row r="89" spans="1:2">
      <c r="A89" s="370">
        <v>6362496</v>
      </c>
      <c r="B89" s="365" t="s">
        <v>3281</v>
      </c>
    </row>
    <row r="90" spans="1:2">
      <c r="A90" s="370">
        <v>6362496</v>
      </c>
      <c r="B90" s="365" t="s">
        <v>3281</v>
      </c>
    </row>
    <row r="91" spans="1:2">
      <c r="A91" s="370">
        <v>6362496</v>
      </c>
    </row>
    <row r="92" spans="1:2">
      <c r="A92" s="370">
        <v>6362496</v>
      </c>
      <c r="B92" s="365" t="s">
        <v>3281</v>
      </c>
    </row>
    <row r="93" spans="1:2">
      <c r="A93" s="370">
        <v>6362496</v>
      </c>
      <c r="B93" s="365" t="s">
        <v>3281</v>
      </c>
    </row>
    <row r="94" spans="1:2">
      <c r="A94" s="370">
        <v>6362496</v>
      </c>
    </row>
    <row r="95" spans="1:2">
      <c r="A95" s="370">
        <v>6362496</v>
      </c>
    </row>
    <row r="96" spans="1:2">
      <c r="A96" s="370">
        <v>6362496</v>
      </c>
      <c r="B96" s="365" t="s">
        <v>3281</v>
      </c>
    </row>
    <row r="97" spans="1:2">
      <c r="A97" s="370">
        <v>6362496</v>
      </c>
      <c r="B97" s="365" t="s">
        <v>3281</v>
      </c>
    </row>
    <row r="98" spans="1:2">
      <c r="A98" s="370">
        <v>6362496</v>
      </c>
      <c r="B98" s="365" t="s">
        <v>3281</v>
      </c>
    </row>
    <row r="99" spans="1:2">
      <c r="A99" s="370">
        <v>6362843</v>
      </c>
      <c r="B99" s="365" t="s">
        <v>3281</v>
      </c>
    </row>
    <row r="100" spans="1:2">
      <c r="A100" s="370">
        <v>6362843</v>
      </c>
    </row>
    <row r="101" spans="1:2">
      <c r="A101" s="370">
        <v>6362843</v>
      </c>
      <c r="B101" s="365" t="s">
        <v>3281</v>
      </c>
    </row>
    <row r="102" spans="1:2">
      <c r="A102" s="370">
        <v>6362843</v>
      </c>
      <c r="B102" s="365" t="s">
        <v>3281</v>
      </c>
    </row>
    <row r="103" spans="1:2">
      <c r="A103" s="370">
        <v>6362843</v>
      </c>
      <c r="B103" s="365" t="s">
        <v>3281</v>
      </c>
    </row>
    <row r="104" spans="1:2">
      <c r="A104" s="370">
        <v>6362843</v>
      </c>
      <c r="B104" s="365" t="s">
        <v>3281</v>
      </c>
    </row>
    <row r="105" spans="1:2">
      <c r="A105" s="370">
        <v>6362843</v>
      </c>
      <c r="B105" s="365" t="s">
        <v>3281</v>
      </c>
    </row>
    <row r="106" spans="1:2">
      <c r="A106" s="370">
        <v>6362843</v>
      </c>
      <c r="B106" s="365" t="s">
        <v>3281</v>
      </c>
    </row>
    <row r="107" spans="1:2">
      <c r="A107" s="370">
        <v>6362843</v>
      </c>
    </row>
    <row r="108" spans="1:2">
      <c r="A108" s="370">
        <v>6362843</v>
      </c>
      <c r="B108" s="365" t="s">
        <v>3281</v>
      </c>
    </row>
    <row r="109" spans="1:2">
      <c r="A109" s="370">
        <v>6362843</v>
      </c>
      <c r="B109" s="365" t="s">
        <v>3281</v>
      </c>
    </row>
    <row r="110" spans="1:2">
      <c r="A110" s="370">
        <v>6362843</v>
      </c>
      <c r="B110" s="365" t="s">
        <v>3281</v>
      </c>
    </row>
    <row r="111" spans="1:2">
      <c r="A111" s="370">
        <v>6363413</v>
      </c>
      <c r="B111" s="365" t="s">
        <v>3281</v>
      </c>
    </row>
    <row r="112" spans="1:2">
      <c r="A112" s="370">
        <v>6363413</v>
      </c>
      <c r="B112" s="365" t="s">
        <v>3281</v>
      </c>
    </row>
    <row r="113" spans="1:2">
      <c r="A113" s="370">
        <v>6363413</v>
      </c>
    </row>
    <row r="114" spans="1:2">
      <c r="A114" s="370">
        <v>6363413</v>
      </c>
    </row>
    <row r="115" spans="1:2">
      <c r="A115" s="370">
        <v>6363413</v>
      </c>
    </row>
    <row r="116" spans="1:2">
      <c r="A116" s="370">
        <v>6363413</v>
      </c>
      <c r="B116" s="365" t="s">
        <v>3281</v>
      </c>
    </row>
    <row r="117" spans="1:2">
      <c r="A117" s="370">
        <v>6363413</v>
      </c>
      <c r="B117" s="365" t="s">
        <v>3281</v>
      </c>
    </row>
    <row r="118" spans="1:2">
      <c r="A118" s="370">
        <v>6363413</v>
      </c>
      <c r="B118" s="365" t="s">
        <v>3281</v>
      </c>
    </row>
    <row r="119" spans="1:2">
      <c r="A119" s="370">
        <v>6363413</v>
      </c>
      <c r="B119" s="365" t="s">
        <v>3281</v>
      </c>
    </row>
    <row r="120" spans="1:2">
      <c r="A120" s="370">
        <v>6363413</v>
      </c>
      <c r="B120" s="365" t="s">
        <v>3281</v>
      </c>
    </row>
    <row r="121" spans="1:2">
      <c r="A121" s="370">
        <v>6363413</v>
      </c>
      <c r="B121" s="365" t="s">
        <v>3281</v>
      </c>
    </row>
    <row r="122" spans="1:2">
      <c r="A122" s="370">
        <v>6363413</v>
      </c>
      <c r="B122" s="365" t="s">
        <v>3281</v>
      </c>
    </row>
    <row r="123" spans="1:2">
      <c r="A123" s="370">
        <v>6363413</v>
      </c>
      <c r="B123" s="365" t="s">
        <v>3281</v>
      </c>
    </row>
    <row r="124" spans="1:2">
      <c r="A124" s="370">
        <v>6363413</v>
      </c>
    </row>
    <row r="125" spans="1:2">
      <c r="A125" s="370">
        <v>6363413</v>
      </c>
      <c r="B125" s="365" t="s">
        <v>3281</v>
      </c>
    </row>
    <row r="126" spans="1:2">
      <c r="A126" s="370">
        <v>6363413</v>
      </c>
      <c r="B126" s="365" t="s">
        <v>3281</v>
      </c>
    </row>
    <row r="127" spans="1:2">
      <c r="A127" s="370">
        <v>6363413</v>
      </c>
      <c r="B127" s="365" t="s">
        <v>3281</v>
      </c>
    </row>
    <row r="128" spans="1:2">
      <c r="A128" s="370">
        <v>6363415</v>
      </c>
      <c r="B128" s="365" t="s">
        <v>3281</v>
      </c>
    </row>
    <row r="129" spans="1:2">
      <c r="A129" s="370">
        <v>6363415</v>
      </c>
    </row>
    <row r="130" spans="1:2">
      <c r="A130" s="370">
        <v>6363415</v>
      </c>
    </row>
    <row r="131" spans="1:2">
      <c r="A131" s="370">
        <v>6363415</v>
      </c>
    </row>
    <row r="132" spans="1:2">
      <c r="A132" s="370">
        <v>6363415</v>
      </c>
    </row>
    <row r="133" spans="1:2">
      <c r="A133" s="370">
        <v>6363415</v>
      </c>
    </row>
    <row r="134" spans="1:2">
      <c r="A134" s="370">
        <v>6363415</v>
      </c>
    </row>
    <row r="135" spans="1:2">
      <c r="A135" s="370">
        <v>6363415</v>
      </c>
    </row>
    <row r="136" spans="1:2">
      <c r="A136" s="370">
        <v>6363415</v>
      </c>
    </row>
    <row r="137" spans="1:2">
      <c r="A137" s="370">
        <v>6363415</v>
      </c>
    </row>
    <row r="138" spans="1:2">
      <c r="A138" s="370">
        <v>6363415</v>
      </c>
    </row>
    <row r="139" spans="1:2">
      <c r="A139" s="370">
        <v>6363415</v>
      </c>
    </row>
    <row r="140" spans="1:2">
      <c r="A140" s="370">
        <v>6363415</v>
      </c>
    </row>
    <row r="141" spans="1:2">
      <c r="A141" s="370">
        <v>6363415</v>
      </c>
    </row>
    <row r="142" spans="1:2">
      <c r="A142" s="370">
        <v>6363415</v>
      </c>
      <c r="B142" s="365" t="s">
        <v>3281</v>
      </c>
    </row>
    <row r="143" spans="1:2">
      <c r="A143" s="370">
        <v>6363415</v>
      </c>
      <c r="B143" s="365" t="s">
        <v>3281</v>
      </c>
    </row>
    <row r="144" spans="1:2">
      <c r="A144" s="370">
        <v>6363415</v>
      </c>
      <c r="B144" s="365" t="s">
        <v>3281</v>
      </c>
    </row>
    <row r="145" spans="1:2">
      <c r="A145" s="370">
        <v>6363415</v>
      </c>
    </row>
    <row r="146" spans="1:2">
      <c r="A146" s="370">
        <v>6363415</v>
      </c>
      <c r="B146" s="365" t="s">
        <v>3281</v>
      </c>
    </row>
    <row r="147" spans="1:2">
      <c r="A147" s="370">
        <v>6363415</v>
      </c>
      <c r="B147" s="365" t="s">
        <v>3281</v>
      </c>
    </row>
    <row r="148" spans="1:2">
      <c r="A148" s="370">
        <v>6363415</v>
      </c>
      <c r="B148" s="365" t="s">
        <v>3281</v>
      </c>
    </row>
    <row r="149" spans="1:2">
      <c r="A149" s="369">
        <v>6587273</v>
      </c>
    </row>
    <row r="150" spans="1:2">
      <c r="A150" s="369">
        <v>6587273</v>
      </c>
    </row>
    <row r="151" spans="1:2">
      <c r="A151" s="369">
        <v>6587273</v>
      </c>
    </row>
    <row r="152" spans="1:2">
      <c r="A152" s="369">
        <v>6587273</v>
      </c>
    </row>
    <row r="153" spans="1:2">
      <c r="A153" s="369">
        <v>6587273</v>
      </c>
    </row>
    <row r="154" spans="1:2">
      <c r="A154" s="369">
        <v>6587273</v>
      </c>
    </row>
    <row r="155" spans="1:2">
      <c r="A155" s="369">
        <v>6587273</v>
      </c>
    </row>
    <row r="156" spans="1:2">
      <c r="A156" s="369">
        <v>6588824</v>
      </c>
    </row>
    <row r="157" spans="1:2">
      <c r="A157" s="369">
        <v>6588824</v>
      </c>
    </row>
    <row r="158" spans="1:2">
      <c r="A158" s="369">
        <v>6588824</v>
      </c>
    </row>
    <row r="159" spans="1:2">
      <c r="A159" s="369">
        <v>6588824</v>
      </c>
    </row>
    <row r="160" spans="1:2">
      <c r="A160" s="369">
        <v>6588824</v>
      </c>
    </row>
    <row r="161" spans="1:1">
      <c r="A161" s="369">
        <v>6588824</v>
      </c>
    </row>
    <row r="162" spans="1:1">
      <c r="A162" s="369">
        <v>6588824</v>
      </c>
    </row>
    <row r="163" spans="1:1">
      <c r="A163" s="369">
        <v>6588824</v>
      </c>
    </row>
    <row r="164" spans="1:1">
      <c r="A164" s="369">
        <v>6588824</v>
      </c>
    </row>
    <row r="165" spans="1:1">
      <c r="A165" s="369">
        <v>6588824</v>
      </c>
    </row>
    <row r="166" spans="1:1">
      <c r="A166" s="369">
        <v>6588824</v>
      </c>
    </row>
    <row r="167" spans="1:1">
      <c r="A167" s="369">
        <v>6588824</v>
      </c>
    </row>
    <row r="168" spans="1:1">
      <c r="A168" s="369">
        <v>6589446</v>
      </c>
    </row>
    <row r="169" spans="1:1">
      <c r="A169" s="369">
        <v>6589446</v>
      </c>
    </row>
    <row r="170" spans="1:1">
      <c r="A170" s="369">
        <v>6589446</v>
      </c>
    </row>
    <row r="171" spans="1:1">
      <c r="A171" s="369">
        <v>6589446</v>
      </c>
    </row>
    <row r="172" spans="1:1">
      <c r="A172" s="369">
        <v>6589446</v>
      </c>
    </row>
    <row r="173" spans="1:1">
      <c r="A173" s="369">
        <v>6589446</v>
      </c>
    </row>
    <row r="174" spans="1:1">
      <c r="A174" s="369">
        <v>6589446</v>
      </c>
    </row>
    <row r="175" spans="1:1">
      <c r="A175" s="369">
        <v>6589446</v>
      </c>
    </row>
    <row r="176" spans="1:1">
      <c r="A176" s="369">
        <v>6590076</v>
      </c>
    </row>
    <row r="177" spans="1:1">
      <c r="A177" s="369">
        <v>6590076</v>
      </c>
    </row>
    <row r="178" spans="1:1">
      <c r="A178" s="369">
        <v>6590076</v>
      </c>
    </row>
    <row r="179" spans="1:1">
      <c r="A179" s="369">
        <v>6590076</v>
      </c>
    </row>
    <row r="180" spans="1:1">
      <c r="A180" s="369">
        <v>6590076</v>
      </c>
    </row>
    <row r="181" spans="1:1">
      <c r="A181" s="369">
        <v>6590076</v>
      </c>
    </row>
    <row r="182" spans="1:1">
      <c r="A182" s="369">
        <v>6590076</v>
      </c>
    </row>
    <row r="183" spans="1:1">
      <c r="A183" s="369">
        <v>6590076</v>
      </c>
    </row>
    <row r="184" spans="1:1">
      <c r="A184" s="369">
        <v>6911666</v>
      </c>
    </row>
    <row r="185" spans="1:1">
      <c r="A185" s="369">
        <v>6911666</v>
      </c>
    </row>
    <row r="186" spans="1:1">
      <c r="A186" s="369">
        <v>6911666</v>
      </c>
    </row>
    <row r="187" spans="1:1">
      <c r="A187" s="369">
        <v>6911666</v>
      </c>
    </row>
    <row r="188" spans="1:1">
      <c r="A188" s="369">
        <v>6911666</v>
      </c>
    </row>
    <row r="189" spans="1:1">
      <c r="A189" s="369">
        <v>6911666</v>
      </c>
    </row>
    <row r="190" spans="1:1">
      <c r="A190" s="369">
        <v>6911933</v>
      </c>
    </row>
    <row r="191" spans="1:1">
      <c r="A191" s="369">
        <v>6911933</v>
      </c>
    </row>
    <row r="192" spans="1:1">
      <c r="A192" s="369">
        <v>6911933</v>
      </c>
    </row>
    <row r="193" spans="1:1">
      <c r="A193" s="369">
        <v>6911933</v>
      </c>
    </row>
    <row r="194" spans="1:1">
      <c r="A194" s="369">
        <v>6911933</v>
      </c>
    </row>
    <row r="195" spans="1:1">
      <c r="A195" s="369">
        <v>6911933</v>
      </c>
    </row>
    <row r="196" spans="1:1">
      <c r="A196" s="369">
        <v>6911933</v>
      </c>
    </row>
    <row r="197" spans="1:1">
      <c r="A197" s="369">
        <v>6912002</v>
      </c>
    </row>
    <row r="198" spans="1:1">
      <c r="A198" s="369">
        <v>6912002</v>
      </c>
    </row>
    <row r="199" spans="1:1">
      <c r="A199" s="369">
        <v>6912002</v>
      </c>
    </row>
    <row r="200" spans="1:1">
      <c r="A200" s="369">
        <v>6912002</v>
      </c>
    </row>
    <row r="201" spans="1:1">
      <c r="A201" s="369">
        <v>6912002</v>
      </c>
    </row>
    <row r="202" spans="1:1">
      <c r="A202" s="369">
        <v>6912002</v>
      </c>
    </row>
    <row r="203" spans="1:1" s="367" customFormat="1" ht="15">
      <c r="A203" s="369">
        <v>6912425</v>
      </c>
    </row>
    <row r="204" spans="1:1">
      <c r="A204" s="369">
        <v>6912425</v>
      </c>
    </row>
    <row r="205" spans="1:1">
      <c r="A205" s="369">
        <v>6912425</v>
      </c>
    </row>
    <row r="206" spans="1:1">
      <c r="A206" s="369">
        <v>6912425</v>
      </c>
    </row>
    <row r="207" spans="1:1">
      <c r="A207" s="369">
        <v>6912425</v>
      </c>
    </row>
    <row r="208" spans="1:1">
      <c r="A208" s="369">
        <v>6912425</v>
      </c>
    </row>
    <row r="209" spans="1:1">
      <c r="A209" s="369">
        <v>41742024</v>
      </c>
    </row>
    <row r="210" spans="1:1">
      <c r="A210" s="369">
        <v>41752024</v>
      </c>
    </row>
    <row r="211" spans="1:1">
      <c r="A211" s="369">
        <v>41762024</v>
      </c>
    </row>
    <row r="212" spans="1:1">
      <c r="A212" s="369">
        <v>41772024</v>
      </c>
    </row>
  </sheetData>
  <protectedRanges>
    <protectedRange algorithmName="SHA-512" hashValue="oeJ/0uPeQ4TsNLRWiTPJ6V2zVbNRYDResvMZAJgUmFEGK6zaROA1nM5ypdl3qNdEksMzqLjG7esewPWbHf8Qnw==" saltValue="rtMiotffRhxmM6wThPf7gQ==" spinCount="100000" sqref="A2:A17" name="Rango3"/>
  </protectedRanges>
  <conditionalFormatting sqref="A1:A13 A15:A1048576">
    <cfRule type="duplicateValues" dxfId="11" priority="2"/>
  </conditionalFormatting>
  <conditionalFormatting sqref="A2">
    <cfRule type="duplicateValues" dxfId="10" priority="3"/>
  </conditionalFormatting>
  <conditionalFormatting sqref="A14">
    <cfRule type="duplicateValues" dxfId="9" priority="1"/>
  </conditionalFormatting>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63E0-33CA-4069-A03D-40BB91122B2C}">
  <sheetPr codeName="Hoja6">
    <tabColor theme="9" tint="0.59999389629810485"/>
  </sheetPr>
  <dimension ref="A1:AC1554"/>
  <sheetViews>
    <sheetView showGridLines="0" zoomScaleNormal="100" workbookViewId="0">
      <selection activeCell="B1276" sqref="B1276"/>
    </sheetView>
  </sheetViews>
  <sheetFormatPr baseColWidth="10" defaultColWidth="13.140625" defaultRowHeight="14.25"/>
  <cols>
    <col min="1" max="1" width="13.140625" style="320"/>
    <col min="2" max="2" width="13.28515625" style="320" customWidth="1"/>
    <col min="3" max="3" width="30.7109375" style="320" customWidth="1"/>
    <col min="4" max="4" width="27.7109375" style="320" customWidth="1"/>
    <col min="5" max="5" width="88.28515625" style="320" customWidth="1"/>
    <col min="6" max="6" width="9.7109375" style="320" customWidth="1"/>
    <col min="7" max="7" width="15" style="320" customWidth="1"/>
    <col min="8" max="8" width="13.7109375" style="320" customWidth="1"/>
    <col min="9" max="9" width="15.7109375" style="320" customWidth="1"/>
    <col min="10" max="10" width="14.28515625" style="320" customWidth="1"/>
    <col min="11" max="11" width="30" style="320" customWidth="1"/>
    <col min="12" max="12" width="53.85546875" style="320" customWidth="1"/>
    <col min="13" max="17" width="20.7109375" style="320" customWidth="1"/>
    <col min="18" max="18" width="13.28515625" style="320" customWidth="1"/>
    <col min="19" max="19" width="9.85546875" style="320" customWidth="1"/>
    <col min="20" max="20" width="22.85546875" style="320" customWidth="1"/>
    <col min="21" max="21" width="18.85546875" style="320" customWidth="1"/>
    <col min="22" max="22" width="11.28515625" style="320" customWidth="1"/>
    <col min="23" max="23" width="15.140625" style="320" customWidth="1"/>
    <col min="24" max="26" width="13.140625" style="320"/>
    <col min="27" max="27" width="16" style="320" customWidth="1"/>
    <col min="28" max="28" width="32.7109375" style="320" customWidth="1"/>
    <col min="29" max="16384" width="13.140625" style="320"/>
  </cols>
  <sheetData>
    <row r="1" spans="1:29" ht="16.5">
      <c r="A1" s="319"/>
      <c r="M1" s="321">
        <f>SUBTOTAL(9,RP_2024[VALOR INICIAL])</f>
        <v>114616326961</v>
      </c>
      <c r="N1" s="321">
        <f>SUBTOTAL(9,RP_2024[VALOR ANULACION])</f>
        <v>177465012</v>
      </c>
      <c r="O1" s="321"/>
      <c r="P1" s="321">
        <f>SUBTOTAL(9,RP_2024[VALOR FINAL])</f>
        <v>114438861949</v>
      </c>
      <c r="Q1" s="321">
        <f>SUBTOTAL(9,RP_2024[Giros])</f>
        <v>0</v>
      </c>
      <c r="T1" s="322">
        <f>+P1551</f>
        <v>368295568</v>
      </c>
      <c r="U1" s="322">
        <v>368295568</v>
      </c>
      <c r="W1" s="322">
        <v>2358887</v>
      </c>
    </row>
    <row r="2" spans="1:29" s="328" customFormat="1" ht="32.25" customHeight="1">
      <c r="A2" s="323" t="s">
        <v>1210</v>
      </c>
      <c r="B2" s="324" t="s">
        <v>1681</v>
      </c>
      <c r="C2" s="324" t="s">
        <v>1682</v>
      </c>
      <c r="D2" s="324" t="s">
        <v>1683</v>
      </c>
      <c r="E2" s="324" t="s">
        <v>1217</v>
      </c>
      <c r="F2" s="324" t="s">
        <v>1684</v>
      </c>
      <c r="G2" s="324" t="s">
        <v>1685</v>
      </c>
      <c r="H2" s="324" t="s">
        <v>1686</v>
      </c>
      <c r="I2" s="324" t="s">
        <v>1687</v>
      </c>
      <c r="J2" s="324" t="s">
        <v>1688</v>
      </c>
      <c r="K2" s="324" t="s">
        <v>1689</v>
      </c>
      <c r="L2" s="324" t="s">
        <v>1690</v>
      </c>
      <c r="M2" s="324" t="s">
        <v>1691</v>
      </c>
      <c r="N2" s="324" t="s">
        <v>1692</v>
      </c>
      <c r="O2" s="324" t="s">
        <v>1693</v>
      </c>
      <c r="P2" s="324" t="s">
        <v>1694</v>
      </c>
      <c r="Q2" s="324" t="s">
        <v>1695</v>
      </c>
      <c r="R2" s="325" t="s">
        <v>1212</v>
      </c>
      <c r="S2" s="325" t="s">
        <v>0</v>
      </c>
      <c r="T2" s="325" t="s">
        <v>21</v>
      </c>
      <c r="U2" s="325" t="s">
        <v>1213</v>
      </c>
      <c r="V2" s="325" t="s">
        <v>23</v>
      </c>
      <c r="W2" s="325" t="s">
        <v>1214</v>
      </c>
      <c r="X2" s="325" t="s">
        <v>59</v>
      </c>
      <c r="Y2" s="325" t="s">
        <v>1696</v>
      </c>
      <c r="Z2" s="325" t="s">
        <v>1697</v>
      </c>
      <c r="AA2" s="326" t="s">
        <v>1698</v>
      </c>
      <c r="AB2" s="327" t="s">
        <v>1699</v>
      </c>
      <c r="AC2" s="327" t="s">
        <v>1700</v>
      </c>
    </row>
    <row r="3" spans="1:29">
      <c r="A3" s="329">
        <v>3104</v>
      </c>
      <c r="B3" s="330">
        <v>45503</v>
      </c>
      <c r="C3" s="331" t="s">
        <v>1701</v>
      </c>
      <c r="D3" s="331" t="s">
        <v>1702</v>
      </c>
      <c r="E3" s="329" t="s">
        <v>1574</v>
      </c>
      <c r="F3" s="329">
        <v>3331</v>
      </c>
      <c r="G3" s="330">
        <v>45492</v>
      </c>
      <c r="H3" s="332">
        <v>6502075</v>
      </c>
      <c r="I3" s="332" t="s">
        <v>1703</v>
      </c>
      <c r="J3" s="332">
        <v>570</v>
      </c>
      <c r="K3" s="332" t="s">
        <v>1704</v>
      </c>
      <c r="L3" s="332" t="s">
        <v>1705</v>
      </c>
      <c r="M3" s="333">
        <v>1718338712</v>
      </c>
      <c r="N3" s="333">
        <v>0</v>
      </c>
      <c r="O3" s="330"/>
      <c r="P3" s="333">
        <f>+RP_2024[[#This Row],[VALOR INICIAL]]-RP_2024[[#This Row],[VALOR ANULACION]]</f>
        <v>1718338712</v>
      </c>
      <c r="Q3" s="334"/>
      <c r="R3" s="332">
        <f>VALUE(LEFT(RP_2024[[#This Row],[OBJETO]],3))</f>
        <v>12</v>
      </c>
      <c r="S3" s="335">
        <f t="shared" ref="S3:S66" si="0">Proyecto</f>
        <v>242</v>
      </c>
      <c r="T3" s="332" t="str">
        <f>SUBSTITUTE(RP_2024[[#This Row],[CODIGO TIPO]],"-","")</f>
        <v>O232020200991122</v>
      </c>
      <c r="U3" s="336">
        <v>1905014</v>
      </c>
      <c r="V3" s="332">
        <f>VALUE(LEFT(RIGHT(RP_2024[[#This Row],[IMPUTACION PRESUPUESTAL]],6),3))</f>
        <v>130</v>
      </c>
      <c r="W3" s="336" t="s">
        <v>1254</v>
      </c>
      <c r="X3" s="336">
        <f>VALUE(LEFT(RP_2024[[#This Row],[Actividad]],SEARCH(".",RP_2024[[#This Row],[Actividad]],1)-1))</f>
        <v>28</v>
      </c>
      <c r="Y3" s="336">
        <f>MONTH(RP_2024[[#This Row],[FECHA RP]])</f>
        <v>7</v>
      </c>
      <c r="Z3" s="337" t="str">
        <f>IF(RP_2024[[#This Row],[FEC ANULACION]]="","",MONTH(RP_2024[[#This Row],[FEC ANULACION]]))</f>
        <v/>
      </c>
      <c r="AA3" s="336" t="s">
        <v>1588</v>
      </c>
      <c r="AB3" s="336" t="s">
        <v>3390</v>
      </c>
      <c r="AC3" s="338" t="str">
        <f>MID(RP_2024[[#This Row],[Elemento PEP]],11,2)</f>
        <v>08</v>
      </c>
    </row>
    <row r="4" spans="1:29">
      <c r="A4" s="339">
        <v>3107</v>
      </c>
      <c r="B4" s="340">
        <v>45505</v>
      </c>
      <c r="C4" s="341" t="s">
        <v>1706</v>
      </c>
      <c r="D4" s="341" t="s">
        <v>1707</v>
      </c>
      <c r="E4" s="339" t="s">
        <v>1579</v>
      </c>
      <c r="F4" s="339">
        <v>4454</v>
      </c>
      <c r="G4" s="340">
        <v>45501</v>
      </c>
      <c r="H4" s="342">
        <v>6588824</v>
      </c>
      <c r="I4" s="342" t="s">
        <v>1708</v>
      </c>
      <c r="J4" s="332">
        <v>570</v>
      </c>
      <c r="K4" s="342" t="s">
        <v>1704</v>
      </c>
      <c r="L4" s="332" t="s">
        <v>1705</v>
      </c>
      <c r="M4" s="343">
        <v>332688443</v>
      </c>
      <c r="N4" s="333">
        <v>0</v>
      </c>
      <c r="O4" s="340"/>
      <c r="P4" s="343">
        <f>+RP_2024[[#This Row],[VALOR INICIAL]]-RP_2024[[#This Row],[VALOR ANULACION]]</f>
        <v>332688443</v>
      </c>
      <c r="Q4" s="344"/>
      <c r="R4" s="342">
        <f>VALUE(LEFT(RP_2024[[#This Row],[OBJETO]],3))</f>
        <v>4</v>
      </c>
      <c r="S4" s="345">
        <f t="shared" si="0"/>
        <v>242</v>
      </c>
      <c r="T4" s="342" t="str">
        <f>SUBSTITUTE(RP_2024[[#This Row],[CODIGO TIPO]],"-","")</f>
        <v>O232020200991122</v>
      </c>
      <c r="U4" s="338">
        <v>1905054</v>
      </c>
      <c r="V4" s="342">
        <f>VALUE(LEFT(RIGHT(RP_2024[[#This Row],[IMPUTACION PRESUPUESTAL]],6),3))</f>
        <v>103</v>
      </c>
      <c r="W4" s="338" t="s">
        <v>44</v>
      </c>
      <c r="X4" s="336">
        <f>VALUE(LEFT(RP_2024[[#This Row],[Actividad]],SEARCH(".",RP_2024[[#This Row],[Actividad]],1)-1))</f>
        <v>3</v>
      </c>
      <c r="Y4" s="338">
        <f>MONTH(RP_2024[[#This Row],[FECHA RP]])</f>
        <v>8</v>
      </c>
      <c r="Z4" s="337" t="str">
        <f>IF(RP_2024[[#This Row],[FEC ANULACION]]="","",MONTH(RP_2024[[#This Row],[FEC ANULACION]]))</f>
        <v/>
      </c>
      <c r="AA4" s="338" t="s">
        <v>1588</v>
      </c>
      <c r="AB4" s="338" t="s">
        <v>3394</v>
      </c>
      <c r="AC4" s="338" t="str">
        <f>MID(RP_2024[[#This Row],[Elemento PEP]],11,2)</f>
        <v>13</v>
      </c>
    </row>
    <row r="5" spans="1:29">
      <c r="A5" s="339">
        <v>3107</v>
      </c>
      <c r="B5" s="340">
        <v>45505</v>
      </c>
      <c r="C5" s="341" t="s">
        <v>1706</v>
      </c>
      <c r="D5" s="341" t="s">
        <v>1707</v>
      </c>
      <c r="E5" s="339" t="s">
        <v>1579</v>
      </c>
      <c r="F5" s="339">
        <v>4454</v>
      </c>
      <c r="G5" s="340">
        <v>45501</v>
      </c>
      <c r="H5" s="342">
        <v>6588824</v>
      </c>
      <c r="I5" s="342" t="s">
        <v>1708</v>
      </c>
      <c r="J5" s="332">
        <v>570</v>
      </c>
      <c r="K5" s="342" t="s">
        <v>1704</v>
      </c>
      <c r="L5" s="332" t="s">
        <v>1705</v>
      </c>
      <c r="M5" s="343">
        <v>121666173</v>
      </c>
      <c r="N5" s="333">
        <v>0</v>
      </c>
      <c r="O5" s="340"/>
      <c r="P5" s="343">
        <f>+RP_2024[[#This Row],[VALOR INICIAL]]-RP_2024[[#This Row],[VALOR ANULACION]]</f>
        <v>121666173</v>
      </c>
      <c r="Q5" s="344"/>
      <c r="R5" s="342">
        <f>VALUE(LEFT(RP_2024[[#This Row],[OBJETO]],3))</f>
        <v>4</v>
      </c>
      <c r="S5" s="345">
        <f t="shared" si="0"/>
        <v>242</v>
      </c>
      <c r="T5" s="342" t="str">
        <f>SUBSTITUTE(RP_2024[[#This Row],[CODIGO TIPO]],"-","")</f>
        <v>O232020200991122</v>
      </c>
      <c r="U5" s="338">
        <v>1905054</v>
      </c>
      <c r="V5" s="342">
        <f>VALUE(LEFT(RIGHT(RP_2024[[#This Row],[IMPUTACION PRESUPUESTAL]],6),3))</f>
        <v>103</v>
      </c>
      <c r="W5" s="338" t="s">
        <v>45</v>
      </c>
      <c r="X5" s="336">
        <f>VALUE(LEFT(RP_2024[[#This Row],[Actividad]],SEARCH(".",RP_2024[[#This Row],[Actividad]],1)-1))</f>
        <v>3</v>
      </c>
      <c r="Y5" s="338">
        <f>MONTH(RP_2024[[#This Row],[FECHA RP]])</f>
        <v>8</v>
      </c>
      <c r="Z5" s="337" t="str">
        <f>IF(RP_2024[[#This Row],[FEC ANULACION]]="","",MONTH(RP_2024[[#This Row],[FEC ANULACION]]))</f>
        <v/>
      </c>
      <c r="AA5" s="338" t="s">
        <v>1588</v>
      </c>
      <c r="AB5" s="338" t="s">
        <v>3394</v>
      </c>
      <c r="AC5" s="338" t="str">
        <f>MID(RP_2024[[#This Row],[Elemento PEP]],11,2)</f>
        <v>13</v>
      </c>
    </row>
    <row r="6" spans="1:29">
      <c r="A6" s="339">
        <v>3107</v>
      </c>
      <c r="B6" s="340">
        <v>45505</v>
      </c>
      <c r="C6" s="341" t="s">
        <v>1706</v>
      </c>
      <c r="D6" s="341" t="s">
        <v>1707</v>
      </c>
      <c r="E6" s="339" t="s">
        <v>1579</v>
      </c>
      <c r="F6" s="339">
        <v>4454</v>
      </c>
      <c r="G6" s="340">
        <v>45501</v>
      </c>
      <c r="H6" s="342">
        <v>6588824</v>
      </c>
      <c r="I6" s="342" t="s">
        <v>1708</v>
      </c>
      <c r="J6" s="332">
        <v>570</v>
      </c>
      <c r="K6" s="342" t="s">
        <v>1704</v>
      </c>
      <c r="L6" s="332" t="s">
        <v>1705</v>
      </c>
      <c r="M6" s="343">
        <v>121666173</v>
      </c>
      <c r="N6" s="333">
        <v>0</v>
      </c>
      <c r="O6" s="340"/>
      <c r="P6" s="343">
        <f>+RP_2024[[#This Row],[VALOR INICIAL]]-RP_2024[[#This Row],[VALOR ANULACION]]</f>
        <v>121666173</v>
      </c>
      <c r="Q6" s="344"/>
      <c r="R6" s="342">
        <f>VALUE(LEFT(RP_2024[[#This Row],[OBJETO]],3))</f>
        <v>4</v>
      </c>
      <c r="S6" s="345">
        <f t="shared" si="0"/>
        <v>242</v>
      </c>
      <c r="T6" s="342" t="str">
        <f>SUBSTITUTE(RP_2024[[#This Row],[CODIGO TIPO]],"-","")</f>
        <v>O232020200991122</v>
      </c>
      <c r="U6" s="338">
        <v>1905054</v>
      </c>
      <c r="V6" s="342">
        <f>VALUE(LEFT(RIGHT(RP_2024[[#This Row],[IMPUTACION PRESUPUESTAL]],6),3))</f>
        <v>103</v>
      </c>
      <c r="W6" s="338" t="s">
        <v>378</v>
      </c>
      <c r="X6" s="336">
        <f>VALUE(LEFT(RP_2024[[#This Row],[Actividad]],SEARCH(".",RP_2024[[#This Row],[Actividad]],1)-1))</f>
        <v>3</v>
      </c>
      <c r="Y6" s="338">
        <f>MONTH(RP_2024[[#This Row],[FECHA RP]])</f>
        <v>8</v>
      </c>
      <c r="Z6" s="337" t="str">
        <f>IF(RP_2024[[#This Row],[FEC ANULACION]]="","",MONTH(RP_2024[[#This Row],[FEC ANULACION]]))</f>
        <v/>
      </c>
      <c r="AA6" s="338" t="s">
        <v>1588</v>
      </c>
      <c r="AB6" s="338" t="s">
        <v>3394</v>
      </c>
      <c r="AC6" s="338" t="str">
        <f>MID(RP_2024[[#This Row],[Elemento PEP]],11,2)</f>
        <v>13</v>
      </c>
    </row>
    <row r="7" spans="1:29">
      <c r="A7" s="339">
        <v>3108</v>
      </c>
      <c r="B7" s="340">
        <v>45505</v>
      </c>
      <c r="C7" s="341" t="s">
        <v>1709</v>
      </c>
      <c r="D7" s="341" t="s">
        <v>1707</v>
      </c>
      <c r="E7" s="339" t="s">
        <v>1579</v>
      </c>
      <c r="F7" s="339">
        <v>4446</v>
      </c>
      <c r="G7" s="340">
        <v>45501</v>
      </c>
      <c r="H7" s="342">
        <v>6588824</v>
      </c>
      <c r="I7" s="342" t="s">
        <v>1708</v>
      </c>
      <c r="J7" s="332">
        <v>570</v>
      </c>
      <c r="K7" s="342" t="s">
        <v>1704</v>
      </c>
      <c r="L7" s="332" t="s">
        <v>1705</v>
      </c>
      <c r="M7" s="343">
        <v>491614767</v>
      </c>
      <c r="N7" s="333">
        <v>0</v>
      </c>
      <c r="O7" s="340"/>
      <c r="P7" s="343">
        <f>+RP_2024[[#This Row],[VALOR INICIAL]]-RP_2024[[#This Row],[VALOR ANULACION]]</f>
        <v>491614767</v>
      </c>
      <c r="Q7" s="344"/>
      <c r="R7" s="342">
        <f>VALUE(LEFT(RP_2024[[#This Row],[OBJETO]],3))</f>
        <v>4</v>
      </c>
      <c r="S7" s="345">
        <f t="shared" si="0"/>
        <v>242</v>
      </c>
      <c r="T7" s="342" t="str">
        <f>SUBSTITUTE(RP_2024[[#This Row],[CODIGO TIPO]],"-","")</f>
        <v>O232020200991122</v>
      </c>
      <c r="U7" s="338">
        <v>1905049</v>
      </c>
      <c r="V7" s="342">
        <f>VALUE(LEFT(RIGHT(RP_2024[[#This Row],[IMPUTACION PRESUPUESTAL]],6),3))</f>
        <v>115</v>
      </c>
      <c r="W7" s="338" t="s">
        <v>1262</v>
      </c>
      <c r="X7" s="336">
        <f>VALUE(LEFT(RP_2024[[#This Row],[Actividad]],SEARCH(".",RP_2024[[#This Row],[Actividad]],1)-1))</f>
        <v>33</v>
      </c>
      <c r="Y7" s="338">
        <f>MONTH(RP_2024[[#This Row],[FECHA RP]])</f>
        <v>8</v>
      </c>
      <c r="Z7" s="337" t="str">
        <f>IF(RP_2024[[#This Row],[FEC ANULACION]]="","",MONTH(RP_2024[[#This Row],[FEC ANULACION]]))</f>
        <v/>
      </c>
      <c r="AA7" s="338" t="s">
        <v>1588</v>
      </c>
      <c r="AB7" s="338" t="s">
        <v>3389</v>
      </c>
      <c r="AC7" s="338" t="str">
        <f>MID(RP_2024[[#This Row],[Elemento PEP]],11,2)</f>
        <v>06</v>
      </c>
    </row>
    <row r="8" spans="1:29">
      <c r="A8" s="339">
        <v>3109</v>
      </c>
      <c r="B8" s="340">
        <v>45505</v>
      </c>
      <c r="C8" s="341" t="s">
        <v>1710</v>
      </c>
      <c r="D8" s="341" t="s">
        <v>1707</v>
      </c>
      <c r="E8" s="339" t="s">
        <v>1579</v>
      </c>
      <c r="F8" s="339">
        <v>4444</v>
      </c>
      <c r="G8" s="340">
        <v>45501</v>
      </c>
      <c r="H8" s="342">
        <v>6588824</v>
      </c>
      <c r="I8" s="342" t="s">
        <v>1708</v>
      </c>
      <c r="J8" s="332">
        <v>570</v>
      </c>
      <c r="K8" s="342" t="s">
        <v>1704</v>
      </c>
      <c r="L8" s="332" t="s">
        <v>1705</v>
      </c>
      <c r="M8" s="343">
        <v>47282664</v>
      </c>
      <c r="N8" s="333">
        <v>0</v>
      </c>
      <c r="O8" s="340"/>
      <c r="P8" s="343">
        <f>+RP_2024[[#This Row],[VALOR INICIAL]]-RP_2024[[#This Row],[VALOR ANULACION]]</f>
        <v>47282664</v>
      </c>
      <c r="Q8" s="344"/>
      <c r="R8" s="342">
        <f>VALUE(LEFT(RP_2024[[#This Row],[OBJETO]],3))</f>
        <v>4</v>
      </c>
      <c r="S8" s="345">
        <f t="shared" si="0"/>
        <v>242</v>
      </c>
      <c r="T8" s="342" t="str">
        <f>SUBSTITUTE(RP_2024[[#This Row],[CODIGO TIPO]],"-","")</f>
        <v>O232020200991122</v>
      </c>
      <c r="U8" s="338">
        <v>1905049</v>
      </c>
      <c r="V8" s="342">
        <f>VALUE(LEFT(RIGHT(RP_2024[[#This Row],[IMPUTACION PRESUPUESTAL]],6),3))</f>
        <v>97</v>
      </c>
      <c r="W8" s="338" t="s">
        <v>1279</v>
      </c>
      <c r="X8" s="336">
        <f>VALUE(LEFT(RP_2024[[#This Row],[Actividad]],SEARCH(".",RP_2024[[#This Row],[Actividad]],1)-1))</f>
        <v>42</v>
      </c>
      <c r="Y8" s="338">
        <f>MONTH(RP_2024[[#This Row],[FECHA RP]])</f>
        <v>8</v>
      </c>
      <c r="Z8" s="337" t="str">
        <f>IF(RP_2024[[#This Row],[FEC ANULACION]]="","",MONTH(RP_2024[[#This Row],[FEC ANULACION]]))</f>
        <v/>
      </c>
      <c r="AA8" s="338" t="s">
        <v>1588</v>
      </c>
      <c r="AB8" s="338" t="s">
        <v>3387</v>
      </c>
      <c r="AC8" s="338" t="str">
        <f>MID(RP_2024[[#This Row],[Elemento PEP]],11,2)</f>
        <v>11</v>
      </c>
    </row>
    <row r="9" spans="1:29">
      <c r="A9" s="339">
        <v>3110</v>
      </c>
      <c r="B9" s="340">
        <v>45505</v>
      </c>
      <c r="C9" s="341" t="s">
        <v>1711</v>
      </c>
      <c r="D9" s="341" t="s">
        <v>1707</v>
      </c>
      <c r="E9" s="339" t="s">
        <v>1579</v>
      </c>
      <c r="F9" s="339">
        <v>4445</v>
      </c>
      <c r="G9" s="340">
        <v>45501</v>
      </c>
      <c r="H9" s="342">
        <v>6588824</v>
      </c>
      <c r="I9" s="342" t="s">
        <v>1708</v>
      </c>
      <c r="J9" s="332">
        <v>570</v>
      </c>
      <c r="K9" s="342" t="s">
        <v>1704</v>
      </c>
      <c r="L9" s="332" t="s">
        <v>1705</v>
      </c>
      <c r="M9" s="343">
        <v>6024674</v>
      </c>
      <c r="N9" s="333">
        <v>0</v>
      </c>
      <c r="O9" s="340"/>
      <c r="P9" s="343">
        <f>+RP_2024[[#This Row],[VALOR INICIAL]]-RP_2024[[#This Row],[VALOR ANULACION]]</f>
        <v>6024674</v>
      </c>
      <c r="Q9" s="344"/>
      <c r="R9" s="342">
        <f>VALUE(LEFT(RP_2024[[#This Row],[OBJETO]],3))</f>
        <v>4</v>
      </c>
      <c r="S9" s="345">
        <f t="shared" si="0"/>
        <v>242</v>
      </c>
      <c r="T9" s="342" t="str">
        <f>SUBSTITUTE(RP_2024[[#This Row],[CODIGO TIPO]],"-","")</f>
        <v>O232020200991122</v>
      </c>
      <c r="U9" s="338">
        <v>1905014</v>
      </c>
      <c r="V9" s="342">
        <f>VALUE(LEFT(RIGHT(RP_2024[[#This Row],[IMPUTACION PRESUPUESTAL]],6),3))</f>
        <v>114</v>
      </c>
      <c r="W9" s="338" t="s">
        <v>1242</v>
      </c>
      <c r="X9" s="336">
        <f>VALUE(LEFT(RP_2024[[#This Row],[Actividad]],SEARCH(".",RP_2024[[#This Row],[Actividad]],1)-1))</f>
        <v>17</v>
      </c>
      <c r="Y9" s="338">
        <f>MONTH(RP_2024[[#This Row],[FECHA RP]])</f>
        <v>8</v>
      </c>
      <c r="Z9" s="337" t="str">
        <f>IF(RP_2024[[#This Row],[FEC ANULACION]]="","",MONTH(RP_2024[[#This Row],[FEC ANULACION]]))</f>
        <v/>
      </c>
      <c r="AA9" s="338" t="s">
        <v>1588</v>
      </c>
      <c r="AB9" s="338" t="s">
        <v>3391</v>
      </c>
      <c r="AC9" s="338" t="str">
        <f>MID(RP_2024[[#This Row],[Elemento PEP]],11,2)</f>
        <v>09</v>
      </c>
    </row>
    <row r="10" spans="1:29">
      <c r="A10" s="339">
        <v>3111</v>
      </c>
      <c r="B10" s="340">
        <v>45505</v>
      </c>
      <c r="C10" s="341" t="s">
        <v>1712</v>
      </c>
      <c r="D10" s="341" t="s">
        <v>1707</v>
      </c>
      <c r="E10" s="339" t="s">
        <v>1579</v>
      </c>
      <c r="F10" s="339">
        <v>4447</v>
      </c>
      <c r="G10" s="340">
        <v>45501</v>
      </c>
      <c r="H10" s="342">
        <v>6588824</v>
      </c>
      <c r="I10" s="342" t="s">
        <v>1708</v>
      </c>
      <c r="J10" s="332">
        <v>570</v>
      </c>
      <c r="K10" s="342" t="s">
        <v>1704</v>
      </c>
      <c r="L10" s="332" t="s">
        <v>1705</v>
      </c>
      <c r="M10" s="343">
        <v>98683605</v>
      </c>
      <c r="N10" s="333">
        <v>0</v>
      </c>
      <c r="O10" s="340"/>
      <c r="P10" s="343">
        <f>+RP_2024[[#This Row],[VALOR INICIAL]]-RP_2024[[#This Row],[VALOR ANULACION]]</f>
        <v>98683605</v>
      </c>
      <c r="Q10" s="344"/>
      <c r="R10" s="342">
        <f>VALUE(LEFT(RP_2024[[#This Row],[OBJETO]],3))</f>
        <v>4</v>
      </c>
      <c r="S10" s="345">
        <f t="shared" si="0"/>
        <v>242</v>
      </c>
      <c r="T10" s="342" t="str">
        <f>SUBSTITUTE(RP_2024[[#This Row],[CODIGO TIPO]],"-","")</f>
        <v>O232020200991122</v>
      </c>
      <c r="U10" s="338">
        <v>1905014</v>
      </c>
      <c r="V10" s="342">
        <f>VALUE(LEFT(RIGHT(RP_2024[[#This Row],[IMPUTACION PRESUPUESTAL]],6),3))</f>
        <v>158</v>
      </c>
      <c r="W10" s="338" t="s">
        <v>53</v>
      </c>
      <c r="X10" s="336">
        <f>VALUE(LEFT(RP_2024[[#This Row],[Actividad]],SEARCH(".",RP_2024[[#This Row],[Actividad]],1)-1))</f>
        <v>9</v>
      </c>
      <c r="Y10" s="338">
        <f>MONTH(RP_2024[[#This Row],[FECHA RP]])</f>
        <v>8</v>
      </c>
      <c r="Z10" s="337" t="str">
        <f>IF(RP_2024[[#This Row],[FEC ANULACION]]="","",MONTH(RP_2024[[#This Row],[FEC ANULACION]]))</f>
        <v/>
      </c>
      <c r="AA10" s="338" t="s">
        <v>1588</v>
      </c>
      <c r="AB10" s="338" t="s">
        <v>3392</v>
      </c>
      <c r="AC10" s="338" t="str">
        <f>MID(RP_2024[[#This Row],[Elemento PEP]],11,2)</f>
        <v>13</v>
      </c>
    </row>
    <row r="11" spans="1:29">
      <c r="A11" s="339">
        <v>3112</v>
      </c>
      <c r="B11" s="340">
        <v>45505</v>
      </c>
      <c r="C11" s="341" t="s">
        <v>1713</v>
      </c>
      <c r="D11" s="341" t="s">
        <v>1707</v>
      </c>
      <c r="E11" s="339" t="s">
        <v>1579</v>
      </c>
      <c r="F11" s="339">
        <v>4441</v>
      </c>
      <c r="G11" s="340">
        <v>45501</v>
      </c>
      <c r="H11" s="342">
        <v>6588824</v>
      </c>
      <c r="I11" s="342" t="s">
        <v>1708</v>
      </c>
      <c r="J11" s="332">
        <v>570</v>
      </c>
      <c r="K11" s="342" t="s">
        <v>1704</v>
      </c>
      <c r="L11" s="332" t="s">
        <v>1705</v>
      </c>
      <c r="M11" s="343">
        <v>91392762</v>
      </c>
      <c r="N11" s="333">
        <v>0</v>
      </c>
      <c r="O11" s="340"/>
      <c r="P11" s="343">
        <f>+RP_2024[[#This Row],[VALOR INICIAL]]-RP_2024[[#This Row],[VALOR ANULACION]]</f>
        <v>91392762</v>
      </c>
      <c r="Q11" s="344"/>
      <c r="R11" s="342">
        <f>VALUE(LEFT(RP_2024[[#This Row],[OBJETO]],3))</f>
        <v>4</v>
      </c>
      <c r="S11" s="345">
        <f t="shared" si="0"/>
        <v>242</v>
      </c>
      <c r="T11" s="342" t="str">
        <f>SUBSTITUTE(RP_2024[[#This Row],[CODIGO TIPO]],"-","")</f>
        <v>O232020200991122</v>
      </c>
      <c r="U11" s="338">
        <v>1905014</v>
      </c>
      <c r="V11" s="342">
        <f>VALUE(LEFT(RIGHT(RP_2024[[#This Row],[IMPUTACION PRESUPUESTAL]],6),3))</f>
        <v>1</v>
      </c>
      <c r="W11" s="338" t="s">
        <v>810</v>
      </c>
      <c r="X11" s="336">
        <f>VALUE(LEFT(RP_2024[[#This Row],[Actividad]],SEARCH(".",RP_2024[[#This Row],[Actividad]],1)-1))</f>
        <v>10</v>
      </c>
      <c r="Y11" s="338">
        <f>MONTH(RP_2024[[#This Row],[FECHA RP]])</f>
        <v>8</v>
      </c>
      <c r="Z11" s="337" t="str">
        <f>IF(RP_2024[[#This Row],[FEC ANULACION]]="","",MONTH(RP_2024[[#This Row],[FEC ANULACION]]))</f>
        <v/>
      </c>
      <c r="AA11" s="338" t="s">
        <v>1588</v>
      </c>
      <c r="AB11" s="338" t="s">
        <v>3392</v>
      </c>
      <c r="AC11" s="338" t="str">
        <f>MID(RP_2024[[#This Row],[Elemento PEP]],11,2)</f>
        <v>13</v>
      </c>
    </row>
    <row r="12" spans="1:29">
      <c r="A12" s="339">
        <v>3113</v>
      </c>
      <c r="B12" s="340">
        <v>45505</v>
      </c>
      <c r="C12" s="341" t="s">
        <v>1710</v>
      </c>
      <c r="D12" s="341" t="s">
        <v>1707</v>
      </c>
      <c r="E12" s="339" t="s">
        <v>1579</v>
      </c>
      <c r="F12" s="339">
        <v>4440</v>
      </c>
      <c r="G12" s="340">
        <v>45501</v>
      </c>
      <c r="H12" s="342">
        <v>6588824</v>
      </c>
      <c r="I12" s="342" t="s">
        <v>1708</v>
      </c>
      <c r="J12" s="332">
        <v>570</v>
      </c>
      <c r="K12" s="342" t="s">
        <v>1704</v>
      </c>
      <c r="L12" s="332" t="s">
        <v>1705</v>
      </c>
      <c r="M12" s="343">
        <v>1628326641</v>
      </c>
      <c r="N12" s="333">
        <v>0</v>
      </c>
      <c r="O12" s="340"/>
      <c r="P12" s="343">
        <f>+RP_2024[[#This Row],[VALOR INICIAL]]-RP_2024[[#This Row],[VALOR ANULACION]]</f>
        <v>1628326641</v>
      </c>
      <c r="Q12" s="344"/>
      <c r="R12" s="342">
        <f>VALUE(LEFT(RP_2024[[#This Row],[OBJETO]],3))</f>
        <v>4</v>
      </c>
      <c r="S12" s="345">
        <f t="shared" si="0"/>
        <v>242</v>
      </c>
      <c r="T12" s="342" t="str">
        <f>SUBSTITUTE(RP_2024[[#This Row],[CODIGO TIPO]],"-","")</f>
        <v>O232020200991122</v>
      </c>
      <c r="U12" s="338">
        <v>1905049</v>
      </c>
      <c r="V12" s="342">
        <f>VALUE(LEFT(RIGHT(RP_2024[[#This Row],[IMPUTACION PRESUPUESTAL]],6),3))</f>
        <v>97</v>
      </c>
      <c r="W12" s="338" t="s">
        <v>1283</v>
      </c>
      <c r="X12" s="336">
        <f>VALUE(LEFT(RP_2024[[#This Row],[Actividad]],SEARCH(".",RP_2024[[#This Row],[Actividad]],1)-1))</f>
        <v>44</v>
      </c>
      <c r="Y12" s="338">
        <f>MONTH(RP_2024[[#This Row],[FECHA RP]])</f>
        <v>8</v>
      </c>
      <c r="Z12" s="337" t="str">
        <f>IF(RP_2024[[#This Row],[FEC ANULACION]]="","",MONTH(RP_2024[[#This Row],[FEC ANULACION]]))</f>
        <v/>
      </c>
      <c r="AA12" s="338" t="s">
        <v>1588</v>
      </c>
      <c r="AB12" s="338" t="s">
        <v>3387</v>
      </c>
      <c r="AC12" s="338" t="str">
        <f>MID(RP_2024[[#This Row],[Elemento PEP]],11,2)</f>
        <v>11</v>
      </c>
    </row>
    <row r="13" spans="1:29">
      <c r="A13" s="339">
        <v>3114</v>
      </c>
      <c r="B13" s="340">
        <v>45505</v>
      </c>
      <c r="C13" s="341" t="s">
        <v>1714</v>
      </c>
      <c r="D13" s="341" t="s">
        <v>1707</v>
      </c>
      <c r="E13" s="339" t="s">
        <v>1579</v>
      </c>
      <c r="F13" s="339">
        <v>4442</v>
      </c>
      <c r="G13" s="340">
        <v>45501</v>
      </c>
      <c r="H13" s="342">
        <v>6588824</v>
      </c>
      <c r="I13" s="342" t="s">
        <v>1708</v>
      </c>
      <c r="J13" s="332">
        <v>570</v>
      </c>
      <c r="K13" s="342" t="s">
        <v>1704</v>
      </c>
      <c r="L13" s="332" t="s">
        <v>1705</v>
      </c>
      <c r="M13" s="343">
        <v>86604827</v>
      </c>
      <c r="N13" s="333">
        <v>0</v>
      </c>
      <c r="O13" s="340"/>
      <c r="P13" s="343">
        <f>+RP_2024[[#This Row],[VALOR INICIAL]]-RP_2024[[#This Row],[VALOR ANULACION]]</f>
        <v>86604827</v>
      </c>
      <c r="Q13" s="344"/>
      <c r="R13" s="342">
        <f>VALUE(LEFT(RP_2024[[#This Row],[OBJETO]],3))</f>
        <v>4</v>
      </c>
      <c r="S13" s="345">
        <f t="shared" si="0"/>
        <v>242</v>
      </c>
      <c r="T13" s="342" t="str">
        <f>SUBSTITUTE(RP_2024[[#This Row],[CODIGO TIPO]],"-","")</f>
        <v>O232020200991122</v>
      </c>
      <c r="U13" s="338">
        <v>1905049</v>
      </c>
      <c r="V13" s="342">
        <f>VALUE(LEFT(RIGHT(RP_2024[[#This Row],[IMPUTACION PRESUPUESTAL]],6),3))</f>
        <v>146</v>
      </c>
      <c r="W13" s="338" t="s">
        <v>1281</v>
      </c>
      <c r="X13" s="336">
        <f>VALUE(LEFT(RP_2024[[#This Row],[Actividad]],SEARCH(".",RP_2024[[#This Row],[Actividad]],1)-1))</f>
        <v>43</v>
      </c>
      <c r="Y13" s="338">
        <f>MONTH(RP_2024[[#This Row],[FECHA RP]])</f>
        <v>8</v>
      </c>
      <c r="Z13" s="337" t="str">
        <f>IF(RP_2024[[#This Row],[FEC ANULACION]]="","",MONTH(RP_2024[[#This Row],[FEC ANULACION]]))</f>
        <v/>
      </c>
      <c r="AA13" s="338" t="s">
        <v>1588</v>
      </c>
      <c r="AB13" s="338" t="s">
        <v>3386</v>
      </c>
      <c r="AC13" s="338" t="str">
        <f>MID(RP_2024[[#This Row],[Elemento PEP]],11,2)</f>
        <v>13</v>
      </c>
    </row>
    <row r="14" spans="1:29">
      <c r="A14" s="339">
        <v>3115</v>
      </c>
      <c r="B14" s="340">
        <v>45505</v>
      </c>
      <c r="C14" s="341" t="s">
        <v>1715</v>
      </c>
      <c r="D14" s="341" t="s">
        <v>1707</v>
      </c>
      <c r="E14" s="339" t="s">
        <v>1579</v>
      </c>
      <c r="F14" s="339">
        <v>4443</v>
      </c>
      <c r="G14" s="340">
        <v>45501</v>
      </c>
      <c r="H14" s="342">
        <v>6588824</v>
      </c>
      <c r="I14" s="342" t="s">
        <v>1708</v>
      </c>
      <c r="J14" s="332">
        <v>570</v>
      </c>
      <c r="K14" s="342" t="s">
        <v>1704</v>
      </c>
      <c r="L14" s="332" t="s">
        <v>1705</v>
      </c>
      <c r="M14" s="343">
        <v>75002891</v>
      </c>
      <c r="N14" s="333">
        <v>0</v>
      </c>
      <c r="O14" s="340"/>
      <c r="P14" s="343">
        <f>+RP_2024[[#This Row],[VALOR INICIAL]]-RP_2024[[#This Row],[VALOR ANULACION]]</f>
        <v>75002891</v>
      </c>
      <c r="Q14" s="344"/>
      <c r="R14" s="342">
        <f>VALUE(LEFT(RP_2024[[#This Row],[OBJETO]],3))</f>
        <v>4</v>
      </c>
      <c r="S14" s="345">
        <f t="shared" si="0"/>
        <v>242</v>
      </c>
      <c r="T14" s="342" t="str">
        <f>SUBSTITUTE(RP_2024[[#This Row],[CODIGO TIPO]],"-","")</f>
        <v>O232020200991122</v>
      </c>
      <c r="U14" s="338">
        <v>1905049</v>
      </c>
      <c r="V14" s="342">
        <f>VALUE(LEFT(RIGHT(RP_2024[[#This Row],[IMPUTACION PRESUPUESTAL]],6),3))</f>
        <v>211</v>
      </c>
      <c r="W14" s="338" t="s">
        <v>1276</v>
      </c>
      <c r="X14" s="336">
        <f>VALUE(LEFT(RP_2024[[#This Row],[Actividad]],SEARCH(".",RP_2024[[#This Row],[Actividad]],1)-1))</f>
        <v>41</v>
      </c>
      <c r="Y14" s="338">
        <f>MONTH(RP_2024[[#This Row],[FECHA RP]])</f>
        <v>8</v>
      </c>
      <c r="Z14" s="337" t="str">
        <f>IF(RP_2024[[#This Row],[FEC ANULACION]]="","",MONTH(RP_2024[[#This Row],[FEC ANULACION]]))</f>
        <v/>
      </c>
      <c r="AA14" s="338" t="s">
        <v>1588</v>
      </c>
      <c r="AB14" s="338" t="s">
        <v>3397</v>
      </c>
      <c r="AC14" s="338" t="str">
        <f>MID(RP_2024[[#This Row],[Elemento PEP]],11,2)</f>
        <v>09</v>
      </c>
    </row>
    <row r="15" spans="1:29">
      <c r="A15" s="339">
        <v>3115</v>
      </c>
      <c r="B15" s="340">
        <v>45505</v>
      </c>
      <c r="C15" s="341" t="s">
        <v>1715</v>
      </c>
      <c r="D15" s="341" t="s">
        <v>1707</v>
      </c>
      <c r="E15" s="339" t="s">
        <v>1579</v>
      </c>
      <c r="F15" s="339">
        <v>4443</v>
      </c>
      <c r="G15" s="340">
        <v>45501</v>
      </c>
      <c r="H15" s="342">
        <v>6588824</v>
      </c>
      <c r="I15" s="342" t="s">
        <v>1708</v>
      </c>
      <c r="J15" s="332">
        <v>570</v>
      </c>
      <c r="K15" s="342" t="s">
        <v>1704</v>
      </c>
      <c r="L15" s="332" t="s">
        <v>1705</v>
      </c>
      <c r="M15" s="343">
        <v>15751286</v>
      </c>
      <c r="N15" s="333">
        <v>0</v>
      </c>
      <c r="O15" s="340"/>
      <c r="P15" s="343">
        <f>+RP_2024[[#This Row],[VALOR INICIAL]]-RP_2024[[#This Row],[VALOR ANULACION]]</f>
        <v>15751286</v>
      </c>
      <c r="Q15" s="344"/>
      <c r="R15" s="342">
        <f>VALUE(LEFT(RP_2024[[#This Row],[OBJETO]],3))</f>
        <v>4</v>
      </c>
      <c r="S15" s="345">
        <f t="shared" si="0"/>
        <v>242</v>
      </c>
      <c r="T15" s="342" t="str">
        <f>SUBSTITUTE(RP_2024[[#This Row],[CODIGO TIPO]],"-","")</f>
        <v>O232020200991122</v>
      </c>
      <c r="U15" s="338">
        <v>1905049</v>
      </c>
      <c r="V15" s="342">
        <f>VALUE(LEFT(RIGHT(RP_2024[[#This Row],[IMPUTACION PRESUPUESTAL]],6),3))</f>
        <v>211</v>
      </c>
      <c r="W15" s="338" t="s">
        <v>1277</v>
      </c>
      <c r="X15" s="336">
        <f>VALUE(LEFT(RP_2024[[#This Row],[Actividad]],SEARCH(".",RP_2024[[#This Row],[Actividad]],1)-1))</f>
        <v>41</v>
      </c>
      <c r="Y15" s="338">
        <f>MONTH(RP_2024[[#This Row],[FECHA RP]])</f>
        <v>8</v>
      </c>
      <c r="Z15" s="337" t="str">
        <f>IF(RP_2024[[#This Row],[FEC ANULACION]]="","",MONTH(RP_2024[[#This Row],[FEC ANULACION]]))</f>
        <v/>
      </c>
      <c r="AA15" s="338" t="s">
        <v>1588</v>
      </c>
      <c r="AB15" s="338" t="s">
        <v>3397</v>
      </c>
      <c r="AC15" s="338" t="str">
        <f>MID(RP_2024[[#This Row],[Elemento PEP]],11,2)</f>
        <v>09</v>
      </c>
    </row>
    <row r="16" spans="1:29">
      <c r="A16" s="339">
        <v>3115</v>
      </c>
      <c r="B16" s="340">
        <v>45505</v>
      </c>
      <c r="C16" s="341" t="s">
        <v>1715</v>
      </c>
      <c r="D16" s="341" t="s">
        <v>1707</v>
      </c>
      <c r="E16" s="339" t="s">
        <v>1579</v>
      </c>
      <c r="F16" s="339">
        <v>4443</v>
      </c>
      <c r="G16" s="340">
        <v>45501</v>
      </c>
      <c r="H16" s="342">
        <v>6588824</v>
      </c>
      <c r="I16" s="342" t="s">
        <v>1708</v>
      </c>
      <c r="J16" s="332">
        <v>570</v>
      </c>
      <c r="K16" s="342" t="s">
        <v>1704</v>
      </c>
      <c r="L16" s="332" t="s">
        <v>1705</v>
      </c>
      <c r="M16" s="343">
        <v>133506178</v>
      </c>
      <c r="N16" s="333">
        <v>0</v>
      </c>
      <c r="O16" s="340"/>
      <c r="P16" s="343">
        <f>+RP_2024[[#This Row],[VALOR INICIAL]]-RP_2024[[#This Row],[VALOR ANULACION]]</f>
        <v>133506178</v>
      </c>
      <c r="Q16" s="344"/>
      <c r="R16" s="342">
        <f>VALUE(LEFT(RP_2024[[#This Row],[OBJETO]],3))</f>
        <v>4</v>
      </c>
      <c r="S16" s="345">
        <f t="shared" si="0"/>
        <v>242</v>
      </c>
      <c r="T16" s="342" t="str">
        <f>SUBSTITUTE(RP_2024[[#This Row],[CODIGO TIPO]],"-","")</f>
        <v>O232020200991122</v>
      </c>
      <c r="U16" s="338">
        <v>1905049</v>
      </c>
      <c r="V16" s="342">
        <f>VALUE(LEFT(RIGHT(RP_2024[[#This Row],[IMPUTACION PRESUPUESTAL]],6),3))</f>
        <v>211</v>
      </c>
      <c r="W16" s="338" t="s">
        <v>1278</v>
      </c>
      <c r="X16" s="336">
        <f>VALUE(LEFT(RP_2024[[#This Row],[Actividad]],SEARCH(".",RP_2024[[#This Row],[Actividad]],1)-1))</f>
        <v>41</v>
      </c>
      <c r="Y16" s="338">
        <f>MONTH(RP_2024[[#This Row],[FECHA RP]])</f>
        <v>8</v>
      </c>
      <c r="Z16" s="337" t="str">
        <f>IF(RP_2024[[#This Row],[FEC ANULACION]]="","",MONTH(RP_2024[[#This Row],[FEC ANULACION]]))</f>
        <v/>
      </c>
      <c r="AA16" s="338" t="s">
        <v>1588</v>
      </c>
      <c r="AB16" s="338" t="s">
        <v>3397</v>
      </c>
      <c r="AC16" s="338" t="str">
        <f>MID(RP_2024[[#This Row],[Elemento PEP]],11,2)</f>
        <v>09</v>
      </c>
    </row>
    <row r="17" spans="1:29">
      <c r="A17" s="339">
        <v>3116</v>
      </c>
      <c r="B17" s="340">
        <v>45505</v>
      </c>
      <c r="C17" s="341" t="s">
        <v>1716</v>
      </c>
      <c r="D17" s="341" t="s">
        <v>1717</v>
      </c>
      <c r="E17" s="339" t="s">
        <v>1579</v>
      </c>
      <c r="F17" s="339">
        <v>4439</v>
      </c>
      <c r="G17" s="340">
        <v>45501</v>
      </c>
      <c r="H17" s="342">
        <v>6588824</v>
      </c>
      <c r="I17" s="342" t="s">
        <v>1708</v>
      </c>
      <c r="J17" s="332">
        <v>570</v>
      </c>
      <c r="K17" s="342" t="s">
        <v>1704</v>
      </c>
      <c r="L17" s="332" t="s">
        <v>1705</v>
      </c>
      <c r="M17" s="343">
        <v>17031826</v>
      </c>
      <c r="N17" s="333">
        <v>0</v>
      </c>
      <c r="O17" s="340"/>
      <c r="P17" s="343">
        <f>+RP_2024[[#This Row],[VALOR INICIAL]]-RP_2024[[#This Row],[VALOR ANULACION]]</f>
        <v>17031826</v>
      </c>
      <c r="Q17" s="344"/>
      <c r="R17" s="342">
        <f>VALUE(LEFT(RP_2024[[#This Row],[OBJETO]],3))</f>
        <v>4</v>
      </c>
      <c r="S17" s="345">
        <f t="shared" si="0"/>
        <v>242</v>
      </c>
      <c r="T17" s="342" t="str">
        <f>SUBSTITUTE(RP_2024[[#This Row],[CODIGO TIPO]],"-","")</f>
        <v>O232020200991122</v>
      </c>
      <c r="U17" s="338">
        <v>1905049</v>
      </c>
      <c r="V17" s="342">
        <f>VALUE(LEFT(RIGHT(RP_2024[[#This Row],[IMPUTACION PRESUPUESTAL]],6),3))</f>
        <v>212</v>
      </c>
      <c r="W17" s="338" t="s">
        <v>1280</v>
      </c>
      <c r="X17" s="336">
        <f>VALUE(LEFT(RP_2024[[#This Row],[Actividad]],SEARCH(".",RP_2024[[#This Row],[Actividad]],1)-1))</f>
        <v>42</v>
      </c>
      <c r="Y17" s="338">
        <f>MONTH(RP_2024[[#This Row],[FECHA RP]])</f>
        <v>8</v>
      </c>
      <c r="Z17" s="337" t="str">
        <f>IF(RP_2024[[#This Row],[FEC ANULACION]]="","",MONTH(RP_2024[[#This Row],[FEC ANULACION]]))</f>
        <v/>
      </c>
      <c r="AA17" s="338" t="s">
        <v>1588</v>
      </c>
      <c r="AB17" s="338" t="s">
        <v>3386</v>
      </c>
      <c r="AC17" s="338" t="str">
        <f>MID(RP_2024[[#This Row],[Elemento PEP]],11,2)</f>
        <v>13</v>
      </c>
    </row>
    <row r="18" spans="1:29">
      <c r="A18" s="339">
        <v>3117</v>
      </c>
      <c r="B18" s="340">
        <v>45505</v>
      </c>
      <c r="C18" s="341" t="s">
        <v>1716</v>
      </c>
      <c r="D18" s="341" t="s">
        <v>1717</v>
      </c>
      <c r="E18" s="339" t="s">
        <v>1579</v>
      </c>
      <c r="F18" s="339">
        <v>4437</v>
      </c>
      <c r="G18" s="340">
        <v>45501</v>
      </c>
      <c r="H18" s="342">
        <v>6588824</v>
      </c>
      <c r="I18" s="342" t="s">
        <v>1708</v>
      </c>
      <c r="J18" s="342">
        <v>578</v>
      </c>
      <c r="K18" s="342" t="s">
        <v>1704</v>
      </c>
      <c r="L18" s="342" t="s">
        <v>1718</v>
      </c>
      <c r="M18" s="343">
        <v>557258487</v>
      </c>
      <c r="N18" s="333">
        <v>0</v>
      </c>
      <c r="O18" s="340"/>
      <c r="P18" s="343">
        <f>+RP_2024[[#This Row],[VALOR INICIAL]]-RP_2024[[#This Row],[VALOR ANULACION]]</f>
        <v>557258487</v>
      </c>
      <c r="Q18" s="344"/>
      <c r="R18" s="342">
        <f>VALUE(LEFT(RP_2024[[#This Row],[OBJETO]],3))</f>
        <v>4</v>
      </c>
      <c r="S18" s="345">
        <f t="shared" si="0"/>
        <v>242</v>
      </c>
      <c r="T18" s="342" t="str">
        <f>SUBSTITUTE(RP_2024[[#This Row],[CODIGO TIPO]],"-","")</f>
        <v>O232020200991122</v>
      </c>
      <c r="U18" s="338">
        <v>1905049</v>
      </c>
      <c r="V18" s="342">
        <f>VALUE(LEFT(RIGHT(RP_2024[[#This Row],[IMPUTACION PRESUPUESTAL]],6),3))</f>
        <v>212</v>
      </c>
      <c r="W18" s="338" t="s">
        <v>1282</v>
      </c>
      <c r="X18" s="336">
        <f>VALUE(LEFT(RP_2024[[#This Row],[Actividad]],SEARCH(".",RP_2024[[#This Row],[Actividad]],1)-1))</f>
        <v>43</v>
      </c>
      <c r="Y18" s="338">
        <f>MONTH(RP_2024[[#This Row],[FECHA RP]])</f>
        <v>8</v>
      </c>
      <c r="Z18" s="337" t="str">
        <f>IF(RP_2024[[#This Row],[FEC ANULACION]]="","",MONTH(RP_2024[[#This Row],[FEC ANULACION]]))</f>
        <v/>
      </c>
      <c r="AA18" s="338" t="s">
        <v>1591</v>
      </c>
      <c r="AB18" s="338" t="s">
        <v>3386</v>
      </c>
      <c r="AC18" s="338" t="str">
        <f>MID(RP_2024[[#This Row],[Elemento PEP]],11,2)</f>
        <v>13</v>
      </c>
    </row>
    <row r="19" spans="1:29">
      <c r="A19" s="339">
        <v>3117</v>
      </c>
      <c r="B19" s="340">
        <v>45505</v>
      </c>
      <c r="C19" s="341" t="s">
        <v>1716</v>
      </c>
      <c r="D19" s="341" t="s">
        <v>1717</v>
      </c>
      <c r="E19" s="339" t="s">
        <v>1579</v>
      </c>
      <c r="F19" s="339">
        <v>4437</v>
      </c>
      <c r="G19" s="340">
        <v>45501</v>
      </c>
      <c r="H19" s="342">
        <v>6588824</v>
      </c>
      <c r="I19" s="342" t="s">
        <v>1708</v>
      </c>
      <c r="J19" s="332">
        <v>570</v>
      </c>
      <c r="K19" s="342" t="s">
        <v>1704</v>
      </c>
      <c r="L19" s="332" t="s">
        <v>1705</v>
      </c>
      <c r="M19" s="343">
        <v>886252634</v>
      </c>
      <c r="N19" s="333">
        <v>0</v>
      </c>
      <c r="O19" s="340"/>
      <c r="P19" s="343">
        <f>+RP_2024[[#This Row],[VALOR INICIAL]]-RP_2024[[#This Row],[VALOR ANULACION]]</f>
        <v>886252634</v>
      </c>
      <c r="Q19" s="344"/>
      <c r="R19" s="342">
        <f>VALUE(LEFT(RP_2024[[#This Row],[OBJETO]],3))</f>
        <v>4</v>
      </c>
      <c r="S19" s="345">
        <f t="shared" si="0"/>
        <v>242</v>
      </c>
      <c r="T19" s="342" t="str">
        <f>SUBSTITUTE(RP_2024[[#This Row],[CODIGO TIPO]],"-","")</f>
        <v>O232020200991122</v>
      </c>
      <c r="U19" s="338">
        <v>1905049</v>
      </c>
      <c r="V19" s="342">
        <f>VALUE(LEFT(RIGHT(RP_2024[[#This Row],[IMPUTACION PRESUPUESTAL]],6),3))</f>
        <v>212</v>
      </c>
      <c r="W19" s="338" t="s">
        <v>1282</v>
      </c>
      <c r="X19" s="336">
        <f>VALUE(LEFT(RP_2024[[#This Row],[Actividad]],SEARCH(".",RP_2024[[#This Row],[Actividad]],1)-1))</f>
        <v>43</v>
      </c>
      <c r="Y19" s="338">
        <f>MONTH(RP_2024[[#This Row],[FECHA RP]])</f>
        <v>8</v>
      </c>
      <c r="Z19" s="337" t="str">
        <f>IF(RP_2024[[#This Row],[FEC ANULACION]]="","",MONTH(RP_2024[[#This Row],[FEC ANULACION]]))</f>
        <v/>
      </c>
      <c r="AA19" s="338" t="s">
        <v>1588</v>
      </c>
      <c r="AB19" s="338" t="s">
        <v>3386</v>
      </c>
      <c r="AC19" s="338" t="str">
        <f>MID(RP_2024[[#This Row],[Elemento PEP]],11,2)</f>
        <v>13</v>
      </c>
    </row>
    <row r="20" spans="1:29">
      <c r="A20" s="339">
        <v>3117</v>
      </c>
      <c r="B20" s="340">
        <v>45505</v>
      </c>
      <c r="C20" s="341" t="s">
        <v>1716</v>
      </c>
      <c r="D20" s="341" t="s">
        <v>1717</v>
      </c>
      <c r="E20" s="339" t="s">
        <v>1579</v>
      </c>
      <c r="F20" s="339">
        <v>4437</v>
      </c>
      <c r="G20" s="340">
        <v>45501</v>
      </c>
      <c r="H20" s="342">
        <v>6588824</v>
      </c>
      <c r="I20" s="342" t="s">
        <v>1708</v>
      </c>
      <c r="J20" s="342">
        <v>498</v>
      </c>
      <c r="K20" s="342" t="s">
        <v>1704</v>
      </c>
      <c r="L20" s="342" t="s">
        <v>1719</v>
      </c>
      <c r="M20" s="343">
        <v>184140671</v>
      </c>
      <c r="N20" s="333">
        <v>0</v>
      </c>
      <c r="O20" s="340"/>
      <c r="P20" s="343">
        <f>+RP_2024[[#This Row],[VALOR INICIAL]]-RP_2024[[#This Row],[VALOR ANULACION]]</f>
        <v>184140671</v>
      </c>
      <c r="Q20" s="344"/>
      <c r="R20" s="342">
        <f>VALUE(LEFT(RP_2024[[#This Row],[OBJETO]],3))</f>
        <v>4</v>
      </c>
      <c r="S20" s="345">
        <f t="shared" si="0"/>
        <v>242</v>
      </c>
      <c r="T20" s="342" t="str">
        <f>SUBSTITUTE(RP_2024[[#This Row],[CODIGO TIPO]],"-","")</f>
        <v>O232020200991122</v>
      </c>
      <c r="U20" s="338">
        <v>1905049</v>
      </c>
      <c r="V20" s="342">
        <f>VALUE(LEFT(RIGHT(RP_2024[[#This Row],[IMPUTACION PRESUPUESTAL]],6),3))</f>
        <v>212</v>
      </c>
      <c r="W20" s="338" t="s">
        <v>1282</v>
      </c>
      <c r="X20" s="336">
        <f>VALUE(LEFT(RP_2024[[#This Row],[Actividad]],SEARCH(".",RP_2024[[#This Row],[Actividad]],1)-1))</f>
        <v>43</v>
      </c>
      <c r="Y20" s="338">
        <f>MONTH(RP_2024[[#This Row],[FECHA RP]])</f>
        <v>8</v>
      </c>
      <c r="Z20" s="337" t="str">
        <f>IF(RP_2024[[#This Row],[FEC ANULACION]]="","",MONTH(RP_2024[[#This Row],[FEC ANULACION]]))</f>
        <v/>
      </c>
      <c r="AA20" s="338" t="s">
        <v>1589</v>
      </c>
      <c r="AB20" s="338" t="s">
        <v>3386</v>
      </c>
      <c r="AC20" s="338" t="str">
        <f>MID(RP_2024[[#This Row],[Elemento PEP]],11,2)</f>
        <v>13</v>
      </c>
    </row>
    <row r="21" spans="1:29">
      <c r="A21" s="339">
        <v>3117</v>
      </c>
      <c r="B21" s="340">
        <v>45505</v>
      </c>
      <c r="C21" s="341" t="s">
        <v>1716</v>
      </c>
      <c r="D21" s="341" t="s">
        <v>1717</v>
      </c>
      <c r="E21" s="339" t="s">
        <v>1579</v>
      </c>
      <c r="F21" s="339">
        <v>4437</v>
      </c>
      <c r="G21" s="340">
        <v>45501</v>
      </c>
      <c r="H21" s="342">
        <v>6588824</v>
      </c>
      <c r="I21" s="342" t="s">
        <v>1708</v>
      </c>
      <c r="J21" s="342">
        <v>498</v>
      </c>
      <c r="K21" s="342" t="s">
        <v>1704</v>
      </c>
      <c r="L21" s="342" t="s">
        <v>1719</v>
      </c>
      <c r="M21" s="343">
        <v>41233709</v>
      </c>
      <c r="N21" s="333">
        <v>0</v>
      </c>
      <c r="O21" s="340"/>
      <c r="P21" s="343">
        <f>+RP_2024[[#This Row],[VALOR INICIAL]]-RP_2024[[#This Row],[VALOR ANULACION]]</f>
        <v>41233709</v>
      </c>
      <c r="Q21" s="344"/>
      <c r="R21" s="342">
        <f>VALUE(LEFT(RP_2024[[#This Row],[OBJETO]],3))</f>
        <v>4</v>
      </c>
      <c r="S21" s="345">
        <f t="shared" si="0"/>
        <v>242</v>
      </c>
      <c r="T21" s="342" t="str">
        <f>SUBSTITUTE(RP_2024[[#This Row],[CODIGO TIPO]],"-","")</f>
        <v>O232020200991122</v>
      </c>
      <c r="U21" s="338">
        <v>1905049</v>
      </c>
      <c r="V21" s="342">
        <f>VALUE(LEFT(RIGHT(RP_2024[[#This Row],[IMPUTACION PRESUPUESTAL]],6),3))</f>
        <v>212</v>
      </c>
      <c r="W21" s="338" t="s">
        <v>1282</v>
      </c>
      <c r="X21" s="336">
        <f>VALUE(LEFT(RP_2024[[#This Row],[Actividad]],SEARCH(".",RP_2024[[#This Row],[Actividad]],1)-1))</f>
        <v>43</v>
      </c>
      <c r="Y21" s="338">
        <f>MONTH(RP_2024[[#This Row],[FECHA RP]])</f>
        <v>8</v>
      </c>
      <c r="Z21" s="337" t="str">
        <f>IF(RP_2024[[#This Row],[FEC ANULACION]]="","",MONTH(RP_2024[[#This Row],[FEC ANULACION]]))</f>
        <v/>
      </c>
      <c r="AA21" s="338" t="s">
        <v>1589</v>
      </c>
      <c r="AB21" s="338" t="s">
        <v>3386</v>
      </c>
      <c r="AC21" s="338" t="str">
        <f>MID(RP_2024[[#This Row],[Elemento PEP]],11,2)</f>
        <v>13</v>
      </c>
    </row>
    <row r="22" spans="1:29">
      <c r="A22" s="339">
        <v>3122</v>
      </c>
      <c r="B22" s="340">
        <v>45505</v>
      </c>
      <c r="C22" s="341" t="s">
        <v>1720</v>
      </c>
      <c r="D22" s="341" t="s">
        <v>1721</v>
      </c>
      <c r="E22" s="339" t="s">
        <v>1579</v>
      </c>
      <c r="F22" s="339">
        <v>4004</v>
      </c>
      <c r="G22" s="340">
        <v>45498</v>
      </c>
      <c r="H22" s="342">
        <v>6588824</v>
      </c>
      <c r="I22" s="342" t="s">
        <v>1708</v>
      </c>
      <c r="J22" s="332">
        <v>570</v>
      </c>
      <c r="K22" s="342" t="s">
        <v>1704</v>
      </c>
      <c r="L22" s="332" t="s">
        <v>1705</v>
      </c>
      <c r="M22" s="343">
        <v>34091135</v>
      </c>
      <c r="N22" s="333">
        <v>0</v>
      </c>
      <c r="O22" s="340"/>
      <c r="P22" s="343">
        <f>+RP_2024[[#This Row],[VALOR INICIAL]]-RP_2024[[#This Row],[VALOR ANULACION]]</f>
        <v>34091135</v>
      </c>
      <c r="Q22" s="344"/>
      <c r="R22" s="342">
        <f>VALUE(LEFT(RP_2024[[#This Row],[OBJETO]],3))</f>
        <v>4</v>
      </c>
      <c r="S22" s="345">
        <f t="shared" si="0"/>
        <v>242</v>
      </c>
      <c r="T22" s="342" t="str">
        <f>SUBSTITUTE(RP_2024[[#This Row],[CODIGO TIPO]],"-","")</f>
        <v>O232020200991122</v>
      </c>
      <c r="U22" s="338">
        <v>1905014</v>
      </c>
      <c r="V22" s="342">
        <f>VALUE(LEFT(RIGHT(RP_2024[[#This Row],[IMPUTACION PRESUPUESTAL]],6),3))</f>
        <v>130</v>
      </c>
      <c r="W22" s="338" t="s">
        <v>1254</v>
      </c>
      <c r="X22" s="336">
        <f>VALUE(LEFT(RP_2024[[#This Row],[Actividad]],SEARCH(".",RP_2024[[#This Row],[Actividad]],1)-1))</f>
        <v>28</v>
      </c>
      <c r="Y22" s="338">
        <f>MONTH(RP_2024[[#This Row],[FECHA RP]])</f>
        <v>8</v>
      </c>
      <c r="Z22" s="337" t="str">
        <f>IF(RP_2024[[#This Row],[FEC ANULACION]]="","",MONTH(RP_2024[[#This Row],[FEC ANULACION]]))</f>
        <v/>
      </c>
      <c r="AA22" s="338" t="s">
        <v>1588</v>
      </c>
      <c r="AB22" s="338" t="s">
        <v>3390</v>
      </c>
      <c r="AC22" s="338" t="str">
        <f>MID(RP_2024[[#This Row],[Elemento PEP]],11,2)</f>
        <v>08</v>
      </c>
    </row>
    <row r="23" spans="1:29">
      <c r="A23" s="339">
        <v>3123</v>
      </c>
      <c r="B23" s="340">
        <v>45505</v>
      </c>
      <c r="C23" s="341" t="s">
        <v>1722</v>
      </c>
      <c r="D23" s="341" t="s">
        <v>1721</v>
      </c>
      <c r="E23" s="339" t="s">
        <v>1579</v>
      </c>
      <c r="F23" s="339">
        <v>4005</v>
      </c>
      <c r="G23" s="340">
        <v>45498</v>
      </c>
      <c r="H23" s="342">
        <v>6588824</v>
      </c>
      <c r="I23" s="342" t="s">
        <v>1708</v>
      </c>
      <c r="J23" s="332">
        <v>570</v>
      </c>
      <c r="K23" s="342" t="s">
        <v>1704</v>
      </c>
      <c r="L23" s="332" t="s">
        <v>1705</v>
      </c>
      <c r="M23" s="343">
        <v>54484014</v>
      </c>
      <c r="N23" s="333">
        <v>0</v>
      </c>
      <c r="O23" s="340"/>
      <c r="P23" s="343">
        <f>+RP_2024[[#This Row],[VALOR INICIAL]]-RP_2024[[#This Row],[VALOR ANULACION]]</f>
        <v>54484014</v>
      </c>
      <c r="Q23" s="344"/>
      <c r="R23" s="342">
        <f>VALUE(LEFT(RP_2024[[#This Row],[OBJETO]],3))</f>
        <v>4</v>
      </c>
      <c r="S23" s="345">
        <f t="shared" si="0"/>
        <v>242</v>
      </c>
      <c r="T23" s="342" t="str">
        <f>SUBSTITUTE(RP_2024[[#This Row],[CODIGO TIPO]],"-","")</f>
        <v>O232020200991122</v>
      </c>
      <c r="U23" s="338">
        <v>1905054</v>
      </c>
      <c r="V23" s="342">
        <f>VALUE(LEFT(RIGHT(RP_2024[[#This Row],[IMPUTACION PRESUPUESTAL]],6),3))</f>
        <v>121</v>
      </c>
      <c r="W23" s="338" t="s">
        <v>48</v>
      </c>
      <c r="X23" s="336">
        <f>VALUE(LEFT(RP_2024[[#This Row],[Actividad]],SEARCH(".",RP_2024[[#This Row],[Actividad]],1)-1))</f>
        <v>5</v>
      </c>
      <c r="Y23" s="338">
        <f>MONTH(RP_2024[[#This Row],[FECHA RP]])</f>
        <v>8</v>
      </c>
      <c r="Z23" s="337" t="str">
        <f>IF(RP_2024[[#This Row],[FEC ANULACION]]="","",MONTH(RP_2024[[#This Row],[FEC ANULACION]]))</f>
        <v/>
      </c>
      <c r="AA23" s="338" t="s">
        <v>1588</v>
      </c>
      <c r="AB23" s="338" t="s">
        <v>3394</v>
      </c>
      <c r="AC23" s="338" t="str">
        <f>MID(RP_2024[[#This Row],[Elemento PEP]],11,2)</f>
        <v>13</v>
      </c>
    </row>
    <row r="24" spans="1:29">
      <c r="A24" s="339">
        <v>3123</v>
      </c>
      <c r="B24" s="340">
        <v>45505</v>
      </c>
      <c r="C24" s="341" t="s">
        <v>1722</v>
      </c>
      <c r="D24" s="341" t="s">
        <v>1721</v>
      </c>
      <c r="E24" s="339" t="s">
        <v>1579</v>
      </c>
      <c r="F24" s="339">
        <v>4005</v>
      </c>
      <c r="G24" s="340">
        <v>45498</v>
      </c>
      <c r="H24" s="342">
        <v>6588824</v>
      </c>
      <c r="I24" s="342" t="s">
        <v>1708</v>
      </c>
      <c r="J24" s="332">
        <v>570</v>
      </c>
      <c r="K24" s="342" t="s">
        <v>1704</v>
      </c>
      <c r="L24" s="332" t="s">
        <v>1705</v>
      </c>
      <c r="M24" s="343">
        <v>54484014</v>
      </c>
      <c r="N24" s="333">
        <v>0</v>
      </c>
      <c r="O24" s="340"/>
      <c r="P24" s="343">
        <f>+RP_2024[[#This Row],[VALOR INICIAL]]-RP_2024[[#This Row],[VALOR ANULACION]]</f>
        <v>54484014</v>
      </c>
      <c r="Q24" s="344"/>
      <c r="R24" s="342">
        <f>VALUE(LEFT(RP_2024[[#This Row],[OBJETO]],3))</f>
        <v>4</v>
      </c>
      <c r="S24" s="345">
        <f t="shared" si="0"/>
        <v>242</v>
      </c>
      <c r="T24" s="342" t="str">
        <f>SUBSTITUTE(RP_2024[[#This Row],[CODIGO TIPO]],"-","")</f>
        <v>O232020200991122</v>
      </c>
      <c r="U24" s="338">
        <v>1905054</v>
      </c>
      <c r="V24" s="342">
        <f>VALUE(LEFT(RIGHT(RP_2024[[#This Row],[IMPUTACION PRESUPUESTAL]],6),3))</f>
        <v>121</v>
      </c>
      <c r="W24" s="338" t="s">
        <v>477</v>
      </c>
      <c r="X24" s="336">
        <f>VALUE(LEFT(RP_2024[[#This Row],[Actividad]],SEARCH(".",RP_2024[[#This Row],[Actividad]],1)-1))</f>
        <v>5</v>
      </c>
      <c r="Y24" s="338">
        <f>MONTH(RP_2024[[#This Row],[FECHA RP]])</f>
        <v>8</v>
      </c>
      <c r="Z24" s="337" t="str">
        <f>IF(RP_2024[[#This Row],[FEC ANULACION]]="","",MONTH(RP_2024[[#This Row],[FEC ANULACION]]))</f>
        <v/>
      </c>
      <c r="AA24" s="338" t="s">
        <v>1588</v>
      </c>
      <c r="AB24" s="338" t="s">
        <v>3394</v>
      </c>
      <c r="AC24" s="338" t="str">
        <f>MID(RP_2024[[#This Row],[Elemento PEP]],11,2)</f>
        <v>13</v>
      </c>
    </row>
    <row r="25" spans="1:29">
      <c r="A25" s="339">
        <v>3124</v>
      </c>
      <c r="B25" s="340">
        <v>45505</v>
      </c>
      <c r="C25" s="341" t="s">
        <v>1723</v>
      </c>
      <c r="D25" s="341" t="s">
        <v>1721</v>
      </c>
      <c r="E25" s="339" t="s">
        <v>1579</v>
      </c>
      <c r="F25" s="339">
        <v>4001</v>
      </c>
      <c r="G25" s="340">
        <v>45498</v>
      </c>
      <c r="H25" s="342">
        <v>6588824</v>
      </c>
      <c r="I25" s="342" t="s">
        <v>1708</v>
      </c>
      <c r="J25" s="332">
        <v>570</v>
      </c>
      <c r="K25" s="342" t="s">
        <v>1704</v>
      </c>
      <c r="L25" s="332" t="s">
        <v>1705</v>
      </c>
      <c r="M25" s="343">
        <v>30364024</v>
      </c>
      <c r="N25" s="333">
        <v>0</v>
      </c>
      <c r="O25" s="340"/>
      <c r="P25" s="343">
        <f>+RP_2024[[#This Row],[VALOR INICIAL]]-RP_2024[[#This Row],[VALOR ANULACION]]</f>
        <v>30364024</v>
      </c>
      <c r="Q25" s="344"/>
      <c r="R25" s="342">
        <f>VALUE(LEFT(RP_2024[[#This Row],[OBJETO]],3))</f>
        <v>4</v>
      </c>
      <c r="S25" s="345">
        <f t="shared" si="0"/>
        <v>242</v>
      </c>
      <c r="T25" s="342" t="str">
        <f>SUBSTITUTE(RP_2024[[#This Row],[CODIGO TIPO]],"-","")</f>
        <v>O232020200991122</v>
      </c>
      <c r="U25" s="338">
        <v>1905049</v>
      </c>
      <c r="V25" s="342">
        <f>VALUE(LEFT(RIGHT(RP_2024[[#This Row],[IMPUTACION PRESUPUESTAL]],6),3))</f>
        <v>148</v>
      </c>
      <c r="W25" s="338" t="s">
        <v>1274</v>
      </c>
      <c r="X25" s="336">
        <f>VALUE(LEFT(RP_2024[[#This Row],[Actividad]],SEARCH(".",RP_2024[[#This Row],[Actividad]],1)-1))</f>
        <v>40</v>
      </c>
      <c r="Y25" s="338">
        <f>MONTH(RP_2024[[#This Row],[FECHA RP]])</f>
        <v>8</v>
      </c>
      <c r="Z25" s="337" t="str">
        <f>IF(RP_2024[[#This Row],[FEC ANULACION]]="","",MONTH(RP_2024[[#This Row],[FEC ANULACION]]))</f>
        <v/>
      </c>
      <c r="AA25" s="338" t="s">
        <v>1588</v>
      </c>
      <c r="AB25" s="338" t="s">
        <v>3386</v>
      </c>
      <c r="AC25" s="338" t="str">
        <f>MID(RP_2024[[#This Row],[Elemento PEP]],11,2)</f>
        <v>13</v>
      </c>
    </row>
    <row r="26" spans="1:29">
      <c r="A26" s="339">
        <v>3125</v>
      </c>
      <c r="B26" s="340">
        <v>45505</v>
      </c>
      <c r="C26" s="341" t="s">
        <v>1724</v>
      </c>
      <c r="D26" s="341" t="s">
        <v>1721</v>
      </c>
      <c r="E26" s="339" t="s">
        <v>1579</v>
      </c>
      <c r="F26" s="339">
        <v>4003</v>
      </c>
      <c r="G26" s="340">
        <v>45498</v>
      </c>
      <c r="H26" s="342">
        <v>6588824</v>
      </c>
      <c r="I26" s="342" t="s">
        <v>1708</v>
      </c>
      <c r="J26" s="332">
        <v>570</v>
      </c>
      <c r="K26" s="342" t="s">
        <v>1704</v>
      </c>
      <c r="L26" s="332" t="s">
        <v>1705</v>
      </c>
      <c r="M26" s="343">
        <v>51801116</v>
      </c>
      <c r="N26" s="333">
        <v>0</v>
      </c>
      <c r="O26" s="340"/>
      <c r="P26" s="343">
        <f>+RP_2024[[#This Row],[VALOR INICIAL]]-RP_2024[[#This Row],[VALOR ANULACION]]</f>
        <v>51801116</v>
      </c>
      <c r="Q26" s="344"/>
      <c r="R26" s="342">
        <f>VALUE(LEFT(RP_2024[[#This Row],[OBJETO]],3))</f>
        <v>4</v>
      </c>
      <c r="S26" s="345">
        <f t="shared" si="0"/>
        <v>242</v>
      </c>
      <c r="T26" s="342" t="str">
        <f>SUBSTITUTE(RP_2024[[#This Row],[CODIGO TIPO]],"-","")</f>
        <v>O232020200991122</v>
      </c>
      <c r="U26" s="338">
        <v>1905014</v>
      </c>
      <c r="V26" s="342">
        <f>VALUE(LEFT(RIGHT(RP_2024[[#This Row],[IMPUTACION PRESUPUESTAL]],6),3))</f>
        <v>3</v>
      </c>
      <c r="W26" s="338" t="s">
        <v>815</v>
      </c>
      <c r="X26" s="336">
        <f>VALUE(LEFT(RP_2024[[#This Row],[Actividad]],SEARCH(".",RP_2024[[#This Row],[Actividad]],1)-1))</f>
        <v>10</v>
      </c>
      <c r="Y26" s="338">
        <f>MONTH(RP_2024[[#This Row],[FECHA RP]])</f>
        <v>8</v>
      </c>
      <c r="Z26" s="337" t="str">
        <f>IF(RP_2024[[#This Row],[FEC ANULACION]]="","",MONTH(RP_2024[[#This Row],[FEC ANULACION]]))</f>
        <v/>
      </c>
      <c r="AA26" s="338" t="s">
        <v>1588</v>
      </c>
      <c r="AB26" s="338" t="s">
        <v>3392</v>
      </c>
      <c r="AC26" s="338" t="str">
        <f>MID(RP_2024[[#This Row],[Elemento PEP]],11,2)</f>
        <v>13</v>
      </c>
    </row>
    <row r="27" spans="1:29">
      <c r="A27" s="339">
        <v>3126</v>
      </c>
      <c r="B27" s="340">
        <v>45505</v>
      </c>
      <c r="C27" s="341" t="s">
        <v>1725</v>
      </c>
      <c r="D27" s="341" t="s">
        <v>1721</v>
      </c>
      <c r="E27" s="339" t="s">
        <v>1579</v>
      </c>
      <c r="F27" s="339">
        <v>4002</v>
      </c>
      <c r="G27" s="340">
        <v>45498</v>
      </c>
      <c r="H27" s="342">
        <v>6588824</v>
      </c>
      <c r="I27" s="342" t="s">
        <v>1708</v>
      </c>
      <c r="J27" s="332">
        <v>570</v>
      </c>
      <c r="K27" s="342" t="s">
        <v>1704</v>
      </c>
      <c r="L27" s="332" t="s">
        <v>1705</v>
      </c>
      <c r="M27" s="343">
        <v>145934166</v>
      </c>
      <c r="N27" s="333">
        <v>0</v>
      </c>
      <c r="O27" s="340"/>
      <c r="P27" s="343">
        <f>+RP_2024[[#This Row],[VALOR INICIAL]]-RP_2024[[#This Row],[VALOR ANULACION]]</f>
        <v>145934166</v>
      </c>
      <c r="Q27" s="344"/>
      <c r="R27" s="342">
        <f>VALUE(LEFT(RP_2024[[#This Row],[OBJETO]],3))</f>
        <v>4</v>
      </c>
      <c r="S27" s="345">
        <f t="shared" si="0"/>
        <v>242</v>
      </c>
      <c r="T27" s="342" t="str">
        <f>SUBSTITUTE(RP_2024[[#This Row],[CODIGO TIPO]],"-","")</f>
        <v>O232020200991122</v>
      </c>
      <c r="U27" s="338">
        <v>1905049</v>
      </c>
      <c r="V27" s="342">
        <f>VALUE(LEFT(RIGHT(RP_2024[[#This Row],[IMPUTACION PRESUPUESTAL]],6),3))</f>
        <v>143</v>
      </c>
      <c r="W27" s="338" t="s">
        <v>1275</v>
      </c>
      <c r="X27" s="336">
        <f>VALUE(LEFT(RP_2024[[#This Row],[Actividad]],SEARCH(".",RP_2024[[#This Row],[Actividad]],1)-1))</f>
        <v>40</v>
      </c>
      <c r="Y27" s="338">
        <f>MONTH(RP_2024[[#This Row],[FECHA RP]])</f>
        <v>8</v>
      </c>
      <c r="Z27" s="337" t="str">
        <f>IF(RP_2024[[#This Row],[FEC ANULACION]]="","",MONTH(RP_2024[[#This Row],[FEC ANULACION]]))</f>
        <v/>
      </c>
      <c r="AA27" s="338" t="s">
        <v>1588</v>
      </c>
      <c r="AB27" s="338" t="s">
        <v>3386</v>
      </c>
      <c r="AC27" s="338" t="str">
        <f>MID(RP_2024[[#This Row],[Elemento PEP]],11,2)</f>
        <v>13</v>
      </c>
    </row>
    <row r="28" spans="1:29">
      <c r="A28" s="339">
        <v>3127</v>
      </c>
      <c r="B28" s="340">
        <v>45505</v>
      </c>
      <c r="C28" s="341" t="s">
        <v>1726</v>
      </c>
      <c r="D28" s="341" t="s">
        <v>1721</v>
      </c>
      <c r="E28" s="339" t="s">
        <v>1579</v>
      </c>
      <c r="F28" s="339">
        <v>4000</v>
      </c>
      <c r="G28" s="340">
        <v>45498</v>
      </c>
      <c r="H28" s="342">
        <v>6588824</v>
      </c>
      <c r="I28" s="342" t="s">
        <v>1708</v>
      </c>
      <c r="J28" s="332">
        <v>570</v>
      </c>
      <c r="K28" s="342" t="s">
        <v>1704</v>
      </c>
      <c r="L28" s="332" t="s">
        <v>1705</v>
      </c>
      <c r="M28" s="343">
        <v>100470643</v>
      </c>
      <c r="N28" s="333">
        <v>0</v>
      </c>
      <c r="O28" s="340"/>
      <c r="P28" s="343">
        <f>+RP_2024[[#This Row],[VALOR INICIAL]]-RP_2024[[#This Row],[VALOR ANULACION]]</f>
        <v>100470643</v>
      </c>
      <c r="Q28" s="344"/>
      <c r="R28" s="342">
        <f>VALUE(LEFT(RP_2024[[#This Row],[OBJETO]],3))</f>
        <v>4</v>
      </c>
      <c r="S28" s="345">
        <f t="shared" si="0"/>
        <v>242</v>
      </c>
      <c r="T28" s="342" t="str">
        <f>SUBSTITUTE(RP_2024[[#This Row],[CODIGO TIPO]],"-","")</f>
        <v>O232020200991122</v>
      </c>
      <c r="U28" s="338">
        <v>1905014</v>
      </c>
      <c r="V28" s="342">
        <f>VALUE(LEFT(RIGHT(RP_2024[[#This Row],[IMPUTACION PRESUPUESTAL]],6),3))</f>
        <v>108</v>
      </c>
      <c r="W28" s="338" t="s">
        <v>1256</v>
      </c>
      <c r="X28" s="336">
        <f>VALUE(LEFT(RP_2024[[#This Row],[Actividad]],SEARCH(".",RP_2024[[#This Row],[Actividad]],1)-1))</f>
        <v>30</v>
      </c>
      <c r="Y28" s="338">
        <f>MONTH(RP_2024[[#This Row],[FECHA RP]])</f>
        <v>8</v>
      </c>
      <c r="Z28" s="337" t="str">
        <f>IF(RP_2024[[#This Row],[FEC ANULACION]]="","",MONTH(RP_2024[[#This Row],[FEC ANULACION]]))</f>
        <v/>
      </c>
      <c r="AA28" s="338" t="s">
        <v>1588</v>
      </c>
      <c r="AB28" s="338" t="s">
        <v>3391</v>
      </c>
      <c r="AC28" s="338" t="str">
        <f>MID(RP_2024[[#This Row],[Elemento PEP]],11,2)</f>
        <v>09</v>
      </c>
    </row>
    <row r="29" spans="1:29">
      <c r="A29" s="339">
        <v>3128</v>
      </c>
      <c r="B29" s="340">
        <v>45505</v>
      </c>
      <c r="C29" s="341" t="s">
        <v>1727</v>
      </c>
      <c r="D29" s="341" t="s">
        <v>1721</v>
      </c>
      <c r="E29" s="339" t="s">
        <v>1579</v>
      </c>
      <c r="F29" s="339">
        <v>3996</v>
      </c>
      <c r="G29" s="340">
        <v>45498</v>
      </c>
      <c r="H29" s="342">
        <v>6588824</v>
      </c>
      <c r="I29" s="342" t="s">
        <v>1708</v>
      </c>
      <c r="J29" s="332">
        <v>570</v>
      </c>
      <c r="K29" s="342" t="s">
        <v>1704</v>
      </c>
      <c r="L29" s="332" t="s">
        <v>1705</v>
      </c>
      <c r="M29" s="343">
        <v>505317990</v>
      </c>
      <c r="N29" s="333">
        <v>0</v>
      </c>
      <c r="O29" s="340"/>
      <c r="P29" s="343">
        <f>+RP_2024[[#This Row],[VALOR INICIAL]]-RP_2024[[#This Row],[VALOR ANULACION]]</f>
        <v>505317990</v>
      </c>
      <c r="Q29" s="344"/>
      <c r="R29" s="342">
        <f>VALUE(LEFT(RP_2024[[#This Row],[OBJETO]],3))</f>
        <v>4</v>
      </c>
      <c r="S29" s="345">
        <f t="shared" si="0"/>
        <v>242</v>
      </c>
      <c r="T29" s="342" t="str">
        <f>SUBSTITUTE(RP_2024[[#This Row],[CODIGO TIPO]],"-","")</f>
        <v>O232020200991122</v>
      </c>
      <c r="U29" s="338">
        <v>1905049</v>
      </c>
      <c r="V29" s="342">
        <f>VALUE(LEFT(RIGHT(RP_2024[[#This Row],[IMPUTACION PRESUPUESTAL]],6),3))</f>
        <v>133</v>
      </c>
      <c r="W29" s="338" t="s">
        <v>1270</v>
      </c>
      <c r="X29" s="336">
        <f>VALUE(LEFT(RP_2024[[#This Row],[Actividad]],SEARCH(".",RP_2024[[#This Row],[Actividad]],1)-1))</f>
        <v>38</v>
      </c>
      <c r="Y29" s="338">
        <f>MONTH(RP_2024[[#This Row],[FECHA RP]])</f>
        <v>8</v>
      </c>
      <c r="Z29" s="337" t="str">
        <f>IF(RP_2024[[#This Row],[FEC ANULACION]]="","",MONTH(RP_2024[[#This Row],[FEC ANULACION]]))</f>
        <v/>
      </c>
      <c r="AA29" s="338" t="s">
        <v>1588</v>
      </c>
      <c r="AB29" s="338" t="s">
        <v>3386</v>
      </c>
      <c r="AC29" s="338" t="str">
        <f>MID(RP_2024[[#This Row],[Elemento PEP]],11,2)</f>
        <v>13</v>
      </c>
    </row>
    <row r="30" spans="1:29">
      <c r="A30" s="339">
        <v>3128</v>
      </c>
      <c r="B30" s="340">
        <v>45505</v>
      </c>
      <c r="C30" s="341" t="s">
        <v>1727</v>
      </c>
      <c r="D30" s="341" t="s">
        <v>1721</v>
      </c>
      <c r="E30" s="339" t="s">
        <v>1579</v>
      </c>
      <c r="F30" s="339">
        <v>3996</v>
      </c>
      <c r="G30" s="340">
        <v>45498</v>
      </c>
      <c r="H30" s="342">
        <v>6588824</v>
      </c>
      <c r="I30" s="342" t="s">
        <v>1708</v>
      </c>
      <c r="J30" s="332">
        <v>570</v>
      </c>
      <c r="K30" s="342" t="s">
        <v>1704</v>
      </c>
      <c r="L30" s="332" t="s">
        <v>1705</v>
      </c>
      <c r="M30" s="343">
        <v>43676348</v>
      </c>
      <c r="N30" s="333">
        <v>0</v>
      </c>
      <c r="O30" s="340"/>
      <c r="P30" s="343">
        <f>+RP_2024[[#This Row],[VALOR INICIAL]]-RP_2024[[#This Row],[VALOR ANULACION]]</f>
        <v>43676348</v>
      </c>
      <c r="Q30" s="344"/>
      <c r="R30" s="342">
        <f>VALUE(LEFT(RP_2024[[#This Row],[OBJETO]],3))</f>
        <v>4</v>
      </c>
      <c r="S30" s="345">
        <f t="shared" si="0"/>
        <v>242</v>
      </c>
      <c r="T30" s="342" t="str">
        <f>SUBSTITUTE(RP_2024[[#This Row],[CODIGO TIPO]],"-","")</f>
        <v>O232020200991122</v>
      </c>
      <c r="U30" s="338">
        <v>1905049</v>
      </c>
      <c r="V30" s="342">
        <f>VALUE(LEFT(RIGHT(RP_2024[[#This Row],[IMPUTACION PRESUPUESTAL]],6),3))</f>
        <v>133</v>
      </c>
      <c r="W30" s="338" t="s">
        <v>1271</v>
      </c>
      <c r="X30" s="336">
        <f>VALUE(LEFT(RP_2024[[#This Row],[Actividad]],SEARCH(".",RP_2024[[#This Row],[Actividad]],1)-1))</f>
        <v>38</v>
      </c>
      <c r="Y30" s="338">
        <f>MONTH(RP_2024[[#This Row],[FECHA RP]])</f>
        <v>8</v>
      </c>
      <c r="Z30" s="337" t="str">
        <f>IF(RP_2024[[#This Row],[FEC ANULACION]]="","",MONTH(RP_2024[[#This Row],[FEC ANULACION]]))</f>
        <v/>
      </c>
      <c r="AA30" s="338" t="s">
        <v>1588</v>
      </c>
      <c r="AB30" s="338" t="s">
        <v>3386</v>
      </c>
      <c r="AC30" s="338" t="str">
        <f>MID(RP_2024[[#This Row],[Elemento PEP]],11,2)</f>
        <v>13</v>
      </c>
    </row>
    <row r="31" spans="1:29">
      <c r="A31" s="339">
        <v>3129</v>
      </c>
      <c r="B31" s="340">
        <v>45505</v>
      </c>
      <c r="C31" s="341" t="s">
        <v>1728</v>
      </c>
      <c r="D31" s="341" t="s">
        <v>1721</v>
      </c>
      <c r="E31" s="339" t="s">
        <v>1579</v>
      </c>
      <c r="F31" s="339">
        <v>3998</v>
      </c>
      <c r="G31" s="340">
        <v>45498</v>
      </c>
      <c r="H31" s="342">
        <v>6588824</v>
      </c>
      <c r="I31" s="342" t="s">
        <v>1708</v>
      </c>
      <c r="J31" s="332">
        <v>570</v>
      </c>
      <c r="K31" s="342" t="s">
        <v>1704</v>
      </c>
      <c r="L31" s="332" t="s">
        <v>1705</v>
      </c>
      <c r="M31" s="343">
        <v>52985300</v>
      </c>
      <c r="N31" s="333">
        <v>0</v>
      </c>
      <c r="O31" s="340"/>
      <c r="P31" s="343">
        <f>+RP_2024[[#This Row],[VALOR INICIAL]]-RP_2024[[#This Row],[VALOR ANULACION]]</f>
        <v>52985300</v>
      </c>
      <c r="Q31" s="344"/>
      <c r="R31" s="342">
        <f>VALUE(LEFT(RP_2024[[#This Row],[OBJETO]],3))</f>
        <v>4</v>
      </c>
      <c r="S31" s="345">
        <f t="shared" si="0"/>
        <v>242</v>
      </c>
      <c r="T31" s="342" t="str">
        <f>SUBSTITUTE(RP_2024[[#This Row],[CODIGO TIPO]],"-","")</f>
        <v>O232020200991122</v>
      </c>
      <c r="U31" s="338">
        <v>1905014</v>
      </c>
      <c r="V31" s="342">
        <f>VALUE(LEFT(RIGHT(RP_2024[[#This Row],[IMPUTACION PRESUPUESTAL]],6),3))</f>
        <v>124</v>
      </c>
      <c r="W31" s="338" t="s">
        <v>1099</v>
      </c>
      <c r="X31" s="336">
        <f>VALUE(LEFT(RP_2024[[#This Row],[Actividad]],SEARCH(".",RP_2024[[#This Row],[Actividad]],1)-1))</f>
        <v>16</v>
      </c>
      <c r="Y31" s="338">
        <f>MONTH(RP_2024[[#This Row],[FECHA RP]])</f>
        <v>8</v>
      </c>
      <c r="Z31" s="337" t="str">
        <f>IF(RP_2024[[#This Row],[FEC ANULACION]]="","",MONTH(RP_2024[[#This Row],[FEC ANULACION]]))</f>
        <v/>
      </c>
      <c r="AA31" s="338" t="s">
        <v>1588</v>
      </c>
      <c r="AB31" s="338" t="s">
        <v>3392</v>
      </c>
      <c r="AC31" s="338" t="str">
        <f>MID(RP_2024[[#This Row],[Elemento PEP]],11,2)</f>
        <v>13</v>
      </c>
    </row>
    <row r="32" spans="1:29">
      <c r="A32" s="339">
        <v>3129</v>
      </c>
      <c r="B32" s="340">
        <v>45505</v>
      </c>
      <c r="C32" s="341" t="s">
        <v>1728</v>
      </c>
      <c r="D32" s="341" t="s">
        <v>1721</v>
      </c>
      <c r="E32" s="339" t="s">
        <v>1579</v>
      </c>
      <c r="F32" s="339">
        <v>3998</v>
      </c>
      <c r="G32" s="340">
        <v>45498</v>
      </c>
      <c r="H32" s="342">
        <v>6588824</v>
      </c>
      <c r="I32" s="342" t="s">
        <v>1708</v>
      </c>
      <c r="J32" s="332">
        <v>570</v>
      </c>
      <c r="K32" s="342" t="s">
        <v>1704</v>
      </c>
      <c r="L32" s="332" t="s">
        <v>1705</v>
      </c>
      <c r="M32" s="343">
        <v>52985300</v>
      </c>
      <c r="N32" s="333">
        <v>0</v>
      </c>
      <c r="O32" s="340"/>
      <c r="P32" s="343">
        <f>+RP_2024[[#This Row],[VALOR INICIAL]]-RP_2024[[#This Row],[VALOR ANULACION]]</f>
        <v>52985300</v>
      </c>
      <c r="Q32" s="344"/>
      <c r="R32" s="342">
        <f>VALUE(LEFT(RP_2024[[#This Row],[OBJETO]],3))</f>
        <v>4</v>
      </c>
      <c r="S32" s="345">
        <f t="shared" si="0"/>
        <v>242</v>
      </c>
      <c r="T32" s="342" t="str">
        <f>SUBSTITUTE(RP_2024[[#This Row],[CODIGO TIPO]],"-","")</f>
        <v>O232020200991122</v>
      </c>
      <c r="U32" s="338">
        <v>1905014</v>
      </c>
      <c r="V32" s="342">
        <f>VALUE(LEFT(RIGHT(RP_2024[[#This Row],[IMPUTACION PRESUPUESTAL]],6),3))</f>
        <v>124</v>
      </c>
      <c r="W32" s="338" t="s">
        <v>1104</v>
      </c>
      <c r="X32" s="336">
        <f>VALUE(LEFT(RP_2024[[#This Row],[Actividad]],SEARCH(".",RP_2024[[#This Row],[Actividad]],1)-1))</f>
        <v>16</v>
      </c>
      <c r="Y32" s="338">
        <f>MONTH(RP_2024[[#This Row],[FECHA RP]])</f>
        <v>8</v>
      </c>
      <c r="Z32" s="337" t="str">
        <f>IF(RP_2024[[#This Row],[FEC ANULACION]]="","",MONTH(RP_2024[[#This Row],[FEC ANULACION]]))</f>
        <v/>
      </c>
      <c r="AA32" s="338" t="s">
        <v>1588</v>
      </c>
      <c r="AB32" s="338" t="s">
        <v>3392</v>
      </c>
      <c r="AC32" s="338" t="str">
        <f>MID(RP_2024[[#This Row],[Elemento PEP]],11,2)</f>
        <v>13</v>
      </c>
    </row>
    <row r="33" spans="1:29">
      <c r="A33" s="339">
        <v>3130</v>
      </c>
      <c r="B33" s="340">
        <v>45505</v>
      </c>
      <c r="C33" s="341" t="s">
        <v>1729</v>
      </c>
      <c r="D33" s="341" t="s">
        <v>1721</v>
      </c>
      <c r="E33" s="339" t="s">
        <v>1579</v>
      </c>
      <c r="F33" s="339">
        <v>3997</v>
      </c>
      <c r="G33" s="340">
        <v>45498</v>
      </c>
      <c r="H33" s="342">
        <v>6588824</v>
      </c>
      <c r="I33" s="342" t="s">
        <v>1708</v>
      </c>
      <c r="J33" s="332">
        <v>570</v>
      </c>
      <c r="K33" s="342" t="s">
        <v>1704</v>
      </c>
      <c r="L33" s="332" t="s">
        <v>1705</v>
      </c>
      <c r="M33" s="343">
        <v>32852935</v>
      </c>
      <c r="N33" s="333">
        <v>0</v>
      </c>
      <c r="O33" s="340"/>
      <c r="P33" s="343">
        <f>+RP_2024[[#This Row],[VALOR INICIAL]]-RP_2024[[#This Row],[VALOR ANULACION]]</f>
        <v>32852935</v>
      </c>
      <c r="Q33" s="344"/>
      <c r="R33" s="342">
        <f>VALUE(LEFT(RP_2024[[#This Row],[OBJETO]],3))</f>
        <v>4</v>
      </c>
      <c r="S33" s="345">
        <f t="shared" si="0"/>
        <v>242</v>
      </c>
      <c r="T33" s="342" t="str">
        <f>SUBSTITUTE(RP_2024[[#This Row],[CODIGO TIPO]],"-","")</f>
        <v>O232020200991122</v>
      </c>
      <c r="U33" s="338">
        <v>1905014</v>
      </c>
      <c r="V33" s="342">
        <f>VALUE(LEFT(RIGHT(RP_2024[[#This Row],[IMPUTACION PRESUPUESTAL]],6),3))</f>
        <v>234</v>
      </c>
      <c r="W33" s="338" t="s">
        <v>1239</v>
      </c>
      <c r="X33" s="336">
        <f>VALUE(LEFT(RP_2024[[#This Row],[Actividad]],SEARCH(".",RP_2024[[#This Row],[Actividad]],1)-1))</f>
        <v>13</v>
      </c>
      <c r="Y33" s="338">
        <f>MONTH(RP_2024[[#This Row],[FECHA RP]])</f>
        <v>8</v>
      </c>
      <c r="Z33" s="337" t="str">
        <f>IF(RP_2024[[#This Row],[FEC ANULACION]]="","",MONTH(RP_2024[[#This Row],[FEC ANULACION]]))</f>
        <v/>
      </c>
      <c r="AA33" s="338" t="s">
        <v>1588</v>
      </c>
      <c r="AB33" s="338" t="s">
        <v>3392</v>
      </c>
      <c r="AC33" s="338" t="str">
        <f>MID(RP_2024[[#This Row],[Elemento PEP]],11,2)</f>
        <v>13</v>
      </c>
    </row>
    <row r="34" spans="1:29">
      <c r="A34" s="339">
        <v>3131</v>
      </c>
      <c r="B34" s="340">
        <v>45505</v>
      </c>
      <c r="C34" s="341" t="s">
        <v>1730</v>
      </c>
      <c r="D34" s="341" t="s">
        <v>1721</v>
      </c>
      <c r="E34" s="339" t="s">
        <v>1579</v>
      </c>
      <c r="F34" s="339">
        <v>3992</v>
      </c>
      <c r="G34" s="340">
        <v>45498</v>
      </c>
      <c r="H34" s="342">
        <v>6588824</v>
      </c>
      <c r="I34" s="342" t="s">
        <v>1708</v>
      </c>
      <c r="J34" s="332">
        <v>570</v>
      </c>
      <c r="K34" s="342" t="s">
        <v>1704</v>
      </c>
      <c r="L34" s="332" t="s">
        <v>1705</v>
      </c>
      <c r="M34" s="343">
        <v>12326011</v>
      </c>
      <c r="N34" s="333">
        <v>0</v>
      </c>
      <c r="O34" s="340"/>
      <c r="P34" s="343">
        <f>+RP_2024[[#This Row],[VALOR INICIAL]]-RP_2024[[#This Row],[VALOR ANULACION]]</f>
        <v>12326011</v>
      </c>
      <c r="Q34" s="344"/>
      <c r="R34" s="342">
        <f>VALUE(LEFT(RP_2024[[#This Row],[OBJETO]],3))</f>
        <v>4</v>
      </c>
      <c r="S34" s="345">
        <f t="shared" si="0"/>
        <v>242</v>
      </c>
      <c r="T34" s="342" t="str">
        <f>SUBSTITUTE(RP_2024[[#This Row],[CODIGO TIPO]],"-","")</f>
        <v>O232020200991122</v>
      </c>
      <c r="U34" s="338">
        <v>1905049</v>
      </c>
      <c r="V34" s="342">
        <f>VALUE(LEFT(RIGHT(RP_2024[[#This Row],[IMPUTACION PRESUPUESTAL]],6),3))</f>
        <v>109</v>
      </c>
      <c r="W34" s="338" t="s">
        <v>1273</v>
      </c>
      <c r="X34" s="336">
        <f>VALUE(LEFT(RP_2024[[#This Row],[Actividad]],SEARCH(".",RP_2024[[#This Row],[Actividad]],1)-1))</f>
        <v>39</v>
      </c>
      <c r="Y34" s="338">
        <f>MONTH(RP_2024[[#This Row],[FECHA RP]])</f>
        <v>8</v>
      </c>
      <c r="Z34" s="337" t="str">
        <f>IF(RP_2024[[#This Row],[FEC ANULACION]]="","",MONTH(RP_2024[[#This Row],[FEC ANULACION]]))</f>
        <v/>
      </c>
      <c r="AA34" s="338" t="s">
        <v>1588</v>
      </c>
      <c r="AB34" s="338" t="s">
        <v>3388</v>
      </c>
      <c r="AC34" s="338" t="str">
        <f>MID(RP_2024[[#This Row],[Elemento PEP]],11,2)</f>
        <v>03</v>
      </c>
    </row>
    <row r="35" spans="1:29">
      <c r="A35" s="339">
        <v>3132</v>
      </c>
      <c r="B35" s="340">
        <v>45505</v>
      </c>
      <c r="C35" s="341" t="s">
        <v>1731</v>
      </c>
      <c r="D35" s="341" t="s">
        <v>1721</v>
      </c>
      <c r="E35" s="339" t="s">
        <v>1579</v>
      </c>
      <c r="F35" s="339">
        <v>3995</v>
      </c>
      <c r="G35" s="340">
        <v>45498</v>
      </c>
      <c r="H35" s="342">
        <v>6588824</v>
      </c>
      <c r="I35" s="342" t="s">
        <v>1708</v>
      </c>
      <c r="J35" s="332">
        <v>570</v>
      </c>
      <c r="K35" s="342" t="s">
        <v>1704</v>
      </c>
      <c r="L35" s="332" t="s">
        <v>1705</v>
      </c>
      <c r="M35" s="343">
        <v>38436893</v>
      </c>
      <c r="N35" s="333">
        <v>0</v>
      </c>
      <c r="O35" s="340"/>
      <c r="P35" s="343">
        <f>+RP_2024[[#This Row],[VALOR INICIAL]]-RP_2024[[#This Row],[VALOR ANULACION]]</f>
        <v>38436893</v>
      </c>
      <c r="Q35" s="344"/>
      <c r="R35" s="342">
        <f>VALUE(LEFT(RP_2024[[#This Row],[OBJETO]],3))</f>
        <v>4</v>
      </c>
      <c r="S35" s="345">
        <f t="shared" si="0"/>
        <v>242</v>
      </c>
      <c r="T35" s="342" t="str">
        <f>SUBSTITUTE(RP_2024[[#This Row],[CODIGO TIPO]],"-","")</f>
        <v>O232020200991122</v>
      </c>
      <c r="U35" s="338">
        <v>1905014</v>
      </c>
      <c r="V35" s="342">
        <f>VALUE(LEFT(RIGHT(RP_2024[[#This Row],[IMPUTACION PRESUPUESTAL]],6),3))</f>
        <v>135</v>
      </c>
      <c r="W35" s="338" t="s">
        <v>1255</v>
      </c>
      <c r="X35" s="336">
        <f>VALUE(LEFT(RP_2024[[#This Row],[Actividad]],SEARCH(".",RP_2024[[#This Row],[Actividad]],1)-1))</f>
        <v>29</v>
      </c>
      <c r="Y35" s="338">
        <f>MONTH(RP_2024[[#This Row],[FECHA RP]])</f>
        <v>8</v>
      </c>
      <c r="Z35" s="337" t="str">
        <f>IF(RP_2024[[#This Row],[FEC ANULACION]]="","",MONTH(RP_2024[[#This Row],[FEC ANULACION]]))</f>
        <v/>
      </c>
      <c r="AA35" s="338" t="s">
        <v>1588</v>
      </c>
      <c r="AB35" s="338" t="s">
        <v>3390</v>
      </c>
      <c r="AC35" s="338" t="str">
        <f>MID(RP_2024[[#This Row],[Elemento PEP]],11,2)</f>
        <v>08</v>
      </c>
    </row>
    <row r="36" spans="1:29">
      <c r="A36" s="339">
        <v>3133</v>
      </c>
      <c r="B36" s="340">
        <v>45505</v>
      </c>
      <c r="C36" s="341" t="s">
        <v>1732</v>
      </c>
      <c r="D36" s="341" t="s">
        <v>1721</v>
      </c>
      <c r="E36" s="339" t="s">
        <v>1579</v>
      </c>
      <c r="F36" s="339">
        <v>3994</v>
      </c>
      <c r="G36" s="340">
        <v>45498</v>
      </c>
      <c r="H36" s="342">
        <v>6588824</v>
      </c>
      <c r="I36" s="342" t="s">
        <v>1708</v>
      </c>
      <c r="J36" s="332">
        <v>570</v>
      </c>
      <c r="K36" s="342" t="s">
        <v>1704</v>
      </c>
      <c r="L36" s="332" t="s">
        <v>1705</v>
      </c>
      <c r="M36" s="343">
        <v>47189948</v>
      </c>
      <c r="N36" s="333">
        <v>0</v>
      </c>
      <c r="O36" s="340"/>
      <c r="P36" s="343">
        <f>+RP_2024[[#This Row],[VALOR INICIAL]]-RP_2024[[#This Row],[VALOR ANULACION]]</f>
        <v>47189948</v>
      </c>
      <c r="Q36" s="344"/>
      <c r="R36" s="342">
        <f>VALUE(LEFT(RP_2024[[#This Row],[OBJETO]],3))</f>
        <v>4</v>
      </c>
      <c r="S36" s="345">
        <f t="shared" si="0"/>
        <v>242</v>
      </c>
      <c r="T36" s="342" t="str">
        <f>SUBSTITUTE(RP_2024[[#This Row],[CODIGO TIPO]],"-","")</f>
        <v>O232020200991122</v>
      </c>
      <c r="U36" s="338">
        <v>1905049</v>
      </c>
      <c r="V36" s="342">
        <f>VALUE(LEFT(RIGHT(RP_2024[[#This Row],[IMPUTACION PRESUPUESTAL]],6),3))</f>
        <v>119</v>
      </c>
      <c r="W36" s="338" t="s">
        <v>1272</v>
      </c>
      <c r="X36" s="336">
        <f>VALUE(LEFT(RP_2024[[#This Row],[Actividad]],SEARCH(".",RP_2024[[#This Row],[Actividad]],1)-1))</f>
        <v>39</v>
      </c>
      <c r="Y36" s="338">
        <f>MONTH(RP_2024[[#This Row],[FECHA RP]])</f>
        <v>8</v>
      </c>
      <c r="Z36" s="337" t="str">
        <f>IF(RP_2024[[#This Row],[FEC ANULACION]]="","",MONTH(RP_2024[[#This Row],[FEC ANULACION]]))</f>
        <v/>
      </c>
      <c r="AA36" s="338" t="s">
        <v>1588</v>
      </c>
      <c r="AB36" s="338" t="s">
        <v>3388</v>
      </c>
      <c r="AC36" s="338" t="str">
        <f>MID(RP_2024[[#This Row],[Elemento PEP]],11,2)</f>
        <v>03</v>
      </c>
    </row>
    <row r="37" spans="1:29">
      <c r="A37" s="339">
        <v>3134</v>
      </c>
      <c r="B37" s="340">
        <v>45505</v>
      </c>
      <c r="C37" s="341" t="s">
        <v>1733</v>
      </c>
      <c r="D37" s="341" t="s">
        <v>1721</v>
      </c>
      <c r="E37" s="339" t="s">
        <v>1579</v>
      </c>
      <c r="F37" s="339">
        <v>3993</v>
      </c>
      <c r="G37" s="340">
        <v>45498</v>
      </c>
      <c r="H37" s="342">
        <v>6588824</v>
      </c>
      <c r="I37" s="342" t="s">
        <v>1708</v>
      </c>
      <c r="J37" s="332">
        <v>570</v>
      </c>
      <c r="K37" s="342" t="s">
        <v>1704</v>
      </c>
      <c r="L37" s="332" t="s">
        <v>1705</v>
      </c>
      <c r="M37" s="343">
        <v>140605203</v>
      </c>
      <c r="N37" s="333">
        <v>0</v>
      </c>
      <c r="O37" s="340"/>
      <c r="P37" s="343">
        <f>+RP_2024[[#This Row],[VALOR INICIAL]]-RP_2024[[#This Row],[VALOR ANULACION]]</f>
        <v>140605203</v>
      </c>
      <c r="Q37" s="344"/>
      <c r="R37" s="342">
        <f>VALUE(LEFT(RP_2024[[#This Row],[OBJETO]],3))</f>
        <v>4</v>
      </c>
      <c r="S37" s="345">
        <f t="shared" si="0"/>
        <v>242</v>
      </c>
      <c r="T37" s="342" t="str">
        <f>SUBSTITUTE(RP_2024[[#This Row],[CODIGO TIPO]],"-","")</f>
        <v>O232020200991122</v>
      </c>
      <c r="U37" s="338">
        <v>1905049</v>
      </c>
      <c r="V37" s="342">
        <f>VALUE(LEFT(RIGHT(RP_2024[[#This Row],[IMPUTACION PRESUPUESTAL]],6),3))</f>
        <v>110</v>
      </c>
      <c r="W37" s="338" t="s">
        <v>1266</v>
      </c>
      <c r="X37" s="336">
        <f>VALUE(LEFT(RP_2024[[#This Row],[Actividad]],SEARCH(".",RP_2024[[#This Row],[Actividad]],1)-1))</f>
        <v>36</v>
      </c>
      <c r="Y37" s="338">
        <f>MONTH(RP_2024[[#This Row],[FECHA RP]])</f>
        <v>8</v>
      </c>
      <c r="Z37" s="337" t="str">
        <f>IF(RP_2024[[#This Row],[FEC ANULACION]]="","",MONTH(RP_2024[[#This Row],[FEC ANULACION]]))</f>
        <v/>
      </c>
      <c r="AA37" s="338" t="s">
        <v>1588</v>
      </c>
      <c r="AB37" s="338" t="s">
        <v>3388</v>
      </c>
      <c r="AC37" s="338" t="str">
        <f>MID(RP_2024[[#This Row],[Elemento PEP]],11,2)</f>
        <v>03</v>
      </c>
    </row>
    <row r="38" spans="1:29">
      <c r="A38" s="339">
        <v>3135</v>
      </c>
      <c r="B38" s="340">
        <v>45505</v>
      </c>
      <c r="C38" s="341" t="s">
        <v>1734</v>
      </c>
      <c r="D38" s="341" t="s">
        <v>1721</v>
      </c>
      <c r="E38" s="339" t="s">
        <v>1579</v>
      </c>
      <c r="F38" s="339">
        <v>3991</v>
      </c>
      <c r="G38" s="340">
        <v>45498</v>
      </c>
      <c r="H38" s="342">
        <v>6588824</v>
      </c>
      <c r="I38" s="342" t="s">
        <v>1708</v>
      </c>
      <c r="J38" s="332">
        <v>570</v>
      </c>
      <c r="K38" s="342" t="s">
        <v>1704</v>
      </c>
      <c r="L38" s="332" t="s">
        <v>1705</v>
      </c>
      <c r="M38" s="343">
        <v>38374330</v>
      </c>
      <c r="N38" s="333">
        <v>0</v>
      </c>
      <c r="O38" s="340"/>
      <c r="P38" s="343">
        <f>+RP_2024[[#This Row],[VALOR INICIAL]]-RP_2024[[#This Row],[VALOR ANULACION]]</f>
        <v>38374330</v>
      </c>
      <c r="Q38" s="344"/>
      <c r="R38" s="342">
        <f>VALUE(LEFT(RP_2024[[#This Row],[OBJETO]],3))</f>
        <v>4</v>
      </c>
      <c r="S38" s="345">
        <f t="shared" si="0"/>
        <v>242</v>
      </c>
      <c r="T38" s="342" t="str">
        <f>SUBSTITUTE(RP_2024[[#This Row],[CODIGO TIPO]],"-","")</f>
        <v>O232020200991122</v>
      </c>
      <c r="U38" s="338">
        <v>1905049</v>
      </c>
      <c r="V38" s="342">
        <f>VALUE(LEFT(RIGHT(RP_2024[[#This Row],[IMPUTACION PRESUPUESTAL]],6),3))</f>
        <v>116</v>
      </c>
      <c r="W38" s="338" t="s">
        <v>1265</v>
      </c>
      <c r="X38" s="336">
        <f>VALUE(LEFT(RP_2024[[#This Row],[Actividad]],SEARCH(".",RP_2024[[#This Row],[Actividad]],1)-1))</f>
        <v>35</v>
      </c>
      <c r="Y38" s="338">
        <f>MONTH(RP_2024[[#This Row],[FECHA RP]])</f>
        <v>8</v>
      </c>
      <c r="Z38" s="337" t="str">
        <f>IF(RP_2024[[#This Row],[FEC ANULACION]]="","",MONTH(RP_2024[[#This Row],[FEC ANULACION]]))</f>
        <v/>
      </c>
      <c r="AA38" s="338" t="s">
        <v>1588</v>
      </c>
      <c r="AB38" s="338" t="s">
        <v>3388</v>
      </c>
      <c r="AC38" s="338" t="str">
        <f>MID(RP_2024[[#This Row],[Elemento PEP]],11,2)</f>
        <v>03</v>
      </c>
    </row>
    <row r="39" spans="1:29">
      <c r="A39" s="339">
        <v>3136</v>
      </c>
      <c r="B39" s="340">
        <v>45505</v>
      </c>
      <c r="C39" s="341" t="s">
        <v>1735</v>
      </c>
      <c r="D39" s="341" t="s">
        <v>1721</v>
      </c>
      <c r="E39" s="339" t="s">
        <v>1579</v>
      </c>
      <c r="F39" s="339">
        <v>3990</v>
      </c>
      <c r="G39" s="340">
        <v>45498</v>
      </c>
      <c r="H39" s="342">
        <v>6588824</v>
      </c>
      <c r="I39" s="342" t="s">
        <v>1708</v>
      </c>
      <c r="J39" s="332">
        <v>570</v>
      </c>
      <c r="K39" s="342" t="s">
        <v>1704</v>
      </c>
      <c r="L39" s="332" t="s">
        <v>1705</v>
      </c>
      <c r="M39" s="343">
        <v>121666173</v>
      </c>
      <c r="N39" s="333">
        <v>0</v>
      </c>
      <c r="O39" s="340"/>
      <c r="P39" s="343">
        <f>+RP_2024[[#This Row],[VALOR INICIAL]]-RP_2024[[#This Row],[VALOR ANULACION]]</f>
        <v>121666173</v>
      </c>
      <c r="Q39" s="344"/>
      <c r="R39" s="342">
        <f>VALUE(LEFT(RP_2024[[#This Row],[OBJETO]],3))</f>
        <v>4</v>
      </c>
      <c r="S39" s="345">
        <f t="shared" si="0"/>
        <v>242</v>
      </c>
      <c r="T39" s="342" t="str">
        <f>SUBSTITUTE(RP_2024[[#This Row],[CODIGO TIPO]],"-","")</f>
        <v>O232020200991122</v>
      </c>
      <c r="U39" s="338">
        <v>1905054</v>
      </c>
      <c r="V39" s="342">
        <f>VALUE(LEFT(RIGHT(RP_2024[[#This Row],[IMPUTACION PRESUPUESTAL]],6),3))</f>
        <v>236</v>
      </c>
      <c r="W39" s="338" t="s">
        <v>43</v>
      </c>
      <c r="X39" s="336">
        <f>VALUE(LEFT(RP_2024[[#This Row],[Actividad]],SEARCH(".",RP_2024[[#This Row],[Actividad]],1)-1))</f>
        <v>2</v>
      </c>
      <c r="Y39" s="338">
        <f>MONTH(RP_2024[[#This Row],[FECHA RP]])</f>
        <v>8</v>
      </c>
      <c r="Z39" s="337" t="str">
        <f>IF(RP_2024[[#This Row],[FEC ANULACION]]="","",MONTH(RP_2024[[#This Row],[FEC ANULACION]]))</f>
        <v/>
      </c>
      <c r="AA39" s="338" t="s">
        <v>1588</v>
      </c>
      <c r="AB39" s="338" t="s">
        <v>3394</v>
      </c>
      <c r="AC39" s="338" t="str">
        <f>MID(RP_2024[[#This Row],[Elemento PEP]],11,2)</f>
        <v>13</v>
      </c>
    </row>
    <row r="40" spans="1:29">
      <c r="A40" s="339">
        <v>3137</v>
      </c>
      <c r="B40" s="340">
        <v>45505</v>
      </c>
      <c r="C40" s="341" t="s">
        <v>1736</v>
      </c>
      <c r="D40" s="341" t="s">
        <v>1721</v>
      </c>
      <c r="E40" s="339" t="s">
        <v>1579</v>
      </c>
      <c r="F40" s="339">
        <v>3988</v>
      </c>
      <c r="G40" s="340">
        <v>45498</v>
      </c>
      <c r="H40" s="342">
        <v>6588824</v>
      </c>
      <c r="I40" s="342" t="s">
        <v>1708</v>
      </c>
      <c r="J40" s="332">
        <v>570</v>
      </c>
      <c r="K40" s="342" t="s">
        <v>1704</v>
      </c>
      <c r="L40" s="332" t="s">
        <v>1705</v>
      </c>
      <c r="M40" s="343">
        <v>113472422</v>
      </c>
      <c r="N40" s="333">
        <v>0</v>
      </c>
      <c r="O40" s="340"/>
      <c r="P40" s="343">
        <f>+RP_2024[[#This Row],[VALOR INICIAL]]-RP_2024[[#This Row],[VALOR ANULACION]]</f>
        <v>113472422</v>
      </c>
      <c r="Q40" s="344"/>
      <c r="R40" s="342">
        <f>VALUE(LEFT(RP_2024[[#This Row],[OBJETO]],3))</f>
        <v>4</v>
      </c>
      <c r="S40" s="345">
        <f t="shared" si="0"/>
        <v>242</v>
      </c>
      <c r="T40" s="342" t="str">
        <f>SUBSTITUTE(RP_2024[[#This Row],[CODIGO TIPO]],"-","")</f>
        <v>O232020200991122</v>
      </c>
      <c r="U40" s="338">
        <v>1905014</v>
      </c>
      <c r="V40" s="342">
        <f>VALUE(LEFT(RIGHT(RP_2024[[#This Row],[IMPUTACION PRESUPUESTAL]],6),3))</f>
        <v>127</v>
      </c>
      <c r="W40" s="338" t="s">
        <v>1244</v>
      </c>
      <c r="X40" s="336">
        <f>VALUE(LEFT(RP_2024[[#This Row],[Actividad]],SEARCH(".",RP_2024[[#This Row],[Actividad]],1)-1))</f>
        <v>19</v>
      </c>
      <c r="Y40" s="338">
        <f>MONTH(RP_2024[[#This Row],[FECHA RP]])</f>
        <v>8</v>
      </c>
      <c r="Z40" s="337" t="str">
        <f>IF(RP_2024[[#This Row],[FEC ANULACION]]="","",MONTH(RP_2024[[#This Row],[FEC ANULACION]]))</f>
        <v/>
      </c>
      <c r="AA40" s="338" t="s">
        <v>1588</v>
      </c>
      <c r="AB40" s="338" t="s">
        <v>3393</v>
      </c>
      <c r="AC40" s="338" t="str">
        <f>MID(RP_2024[[#This Row],[Elemento PEP]],11,2)</f>
        <v>07</v>
      </c>
    </row>
    <row r="41" spans="1:29">
      <c r="A41" s="339">
        <v>3138</v>
      </c>
      <c r="B41" s="340">
        <v>45505</v>
      </c>
      <c r="C41" s="341" t="s">
        <v>1737</v>
      </c>
      <c r="D41" s="341" t="s">
        <v>1721</v>
      </c>
      <c r="E41" s="339" t="s">
        <v>1579</v>
      </c>
      <c r="F41" s="339">
        <v>3989</v>
      </c>
      <c r="G41" s="340">
        <v>45498</v>
      </c>
      <c r="H41" s="342">
        <v>6588824</v>
      </c>
      <c r="I41" s="342" t="s">
        <v>1708</v>
      </c>
      <c r="J41" s="332">
        <v>570</v>
      </c>
      <c r="K41" s="342" t="s">
        <v>1704</v>
      </c>
      <c r="L41" s="332" t="s">
        <v>1705</v>
      </c>
      <c r="M41" s="343">
        <v>32852935</v>
      </c>
      <c r="N41" s="333">
        <v>0</v>
      </c>
      <c r="O41" s="340"/>
      <c r="P41" s="343">
        <f>+RP_2024[[#This Row],[VALOR INICIAL]]-RP_2024[[#This Row],[VALOR ANULACION]]</f>
        <v>32852935</v>
      </c>
      <c r="Q41" s="344"/>
      <c r="R41" s="342">
        <f>VALUE(LEFT(RP_2024[[#This Row],[OBJETO]],3))</f>
        <v>4</v>
      </c>
      <c r="S41" s="345">
        <f t="shared" si="0"/>
        <v>242</v>
      </c>
      <c r="T41" s="342" t="str">
        <f>SUBSTITUTE(RP_2024[[#This Row],[CODIGO TIPO]],"-","")</f>
        <v>O232020200991122</v>
      </c>
      <c r="U41" s="338">
        <v>1905014</v>
      </c>
      <c r="V41" s="342">
        <f>VALUE(LEFT(RIGHT(RP_2024[[#This Row],[IMPUTACION PRESUPUESTAL]],6),3))</f>
        <v>125</v>
      </c>
      <c r="W41" s="338" t="s">
        <v>51</v>
      </c>
      <c r="X41" s="336">
        <f>VALUE(LEFT(RP_2024[[#This Row],[Actividad]],SEARCH(".",RP_2024[[#This Row],[Actividad]],1)-1))</f>
        <v>7</v>
      </c>
      <c r="Y41" s="338">
        <f>MONTH(RP_2024[[#This Row],[FECHA RP]])</f>
        <v>8</v>
      </c>
      <c r="Z41" s="337" t="str">
        <f>IF(RP_2024[[#This Row],[FEC ANULACION]]="","",MONTH(RP_2024[[#This Row],[FEC ANULACION]]))</f>
        <v/>
      </c>
      <c r="AA41" s="338" t="s">
        <v>1588</v>
      </c>
      <c r="AB41" s="338" t="s">
        <v>3392</v>
      </c>
      <c r="AC41" s="338" t="str">
        <f>MID(RP_2024[[#This Row],[Elemento PEP]],11,2)</f>
        <v>13</v>
      </c>
    </row>
    <row r="42" spans="1:29">
      <c r="A42" s="339">
        <v>3139</v>
      </c>
      <c r="B42" s="340">
        <v>45505</v>
      </c>
      <c r="C42" s="341" t="s">
        <v>1738</v>
      </c>
      <c r="D42" s="341" t="s">
        <v>1721</v>
      </c>
      <c r="E42" s="339" t="s">
        <v>1579</v>
      </c>
      <c r="F42" s="339">
        <v>3986</v>
      </c>
      <c r="G42" s="340">
        <v>45498</v>
      </c>
      <c r="H42" s="342">
        <v>6588824</v>
      </c>
      <c r="I42" s="342" t="s">
        <v>1708</v>
      </c>
      <c r="J42" s="332">
        <v>570</v>
      </c>
      <c r="K42" s="342" t="s">
        <v>1704</v>
      </c>
      <c r="L42" s="332" t="s">
        <v>1705</v>
      </c>
      <c r="M42" s="343">
        <v>34740613</v>
      </c>
      <c r="N42" s="333">
        <v>0</v>
      </c>
      <c r="O42" s="340"/>
      <c r="P42" s="343">
        <f>+RP_2024[[#This Row],[VALOR INICIAL]]-RP_2024[[#This Row],[VALOR ANULACION]]</f>
        <v>34740613</v>
      </c>
      <c r="Q42" s="344"/>
      <c r="R42" s="342">
        <f>VALUE(LEFT(RP_2024[[#This Row],[OBJETO]],3))</f>
        <v>4</v>
      </c>
      <c r="S42" s="345">
        <f t="shared" si="0"/>
        <v>242</v>
      </c>
      <c r="T42" s="342" t="str">
        <f>SUBSTITUTE(RP_2024[[#This Row],[CODIGO TIPO]],"-","")</f>
        <v>O232020200991122</v>
      </c>
      <c r="U42" s="338">
        <v>1905014</v>
      </c>
      <c r="V42" s="342">
        <f>VALUE(LEFT(RIGHT(RP_2024[[#This Row],[IMPUTACION PRESUPUESTAL]],6),3))</f>
        <v>134</v>
      </c>
      <c r="W42" s="338" t="s">
        <v>1253</v>
      </c>
      <c r="X42" s="336">
        <f>VALUE(LEFT(RP_2024[[#This Row],[Actividad]],SEARCH(".",RP_2024[[#This Row],[Actividad]],1)-1))</f>
        <v>27</v>
      </c>
      <c r="Y42" s="338">
        <f>MONTH(RP_2024[[#This Row],[FECHA RP]])</f>
        <v>8</v>
      </c>
      <c r="Z42" s="337" t="str">
        <f>IF(RP_2024[[#This Row],[FEC ANULACION]]="","",MONTH(RP_2024[[#This Row],[FEC ANULACION]]))</f>
        <v/>
      </c>
      <c r="AA42" s="338" t="s">
        <v>1588</v>
      </c>
      <c r="AB42" s="338" t="s">
        <v>3390</v>
      </c>
      <c r="AC42" s="338" t="str">
        <f>MID(RP_2024[[#This Row],[Elemento PEP]],11,2)</f>
        <v>08</v>
      </c>
    </row>
    <row r="43" spans="1:29">
      <c r="A43" s="339">
        <v>3140</v>
      </c>
      <c r="B43" s="340">
        <v>45505</v>
      </c>
      <c r="C43" s="341" t="s">
        <v>1739</v>
      </c>
      <c r="D43" s="341" t="s">
        <v>1721</v>
      </c>
      <c r="E43" s="339" t="s">
        <v>1579</v>
      </c>
      <c r="F43" s="339">
        <v>3987</v>
      </c>
      <c r="G43" s="340">
        <v>45498</v>
      </c>
      <c r="H43" s="342">
        <v>6588824</v>
      </c>
      <c r="I43" s="342" t="s">
        <v>1708</v>
      </c>
      <c r="J43" s="332">
        <v>570</v>
      </c>
      <c r="K43" s="342" t="s">
        <v>1704</v>
      </c>
      <c r="L43" s="332" t="s">
        <v>1705</v>
      </c>
      <c r="M43" s="343">
        <v>6515343</v>
      </c>
      <c r="N43" s="333">
        <v>0</v>
      </c>
      <c r="O43" s="340"/>
      <c r="P43" s="343">
        <f>+RP_2024[[#This Row],[VALOR INICIAL]]-RP_2024[[#This Row],[VALOR ANULACION]]</f>
        <v>6515343</v>
      </c>
      <c r="Q43" s="344"/>
      <c r="R43" s="342">
        <f>VALUE(LEFT(RP_2024[[#This Row],[OBJETO]],3))</f>
        <v>4</v>
      </c>
      <c r="S43" s="345">
        <f t="shared" si="0"/>
        <v>242</v>
      </c>
      <c r="T43" s="342" t="str">
        <f>SUBSTITUTE(RP_2024[[#This Row],[CODIGO TIPO]],"-","")</f>
        <v>O232020200991122</v>
      </c>
      <c r="U43" s="338">
        <v>1905014</v>
      </c>
      <c r="V43" s="342">
        <f>VALUE(LEFT(RIGHT(RP_2024[[#This Row],[IMPUTACION PRESUPUESTAL]],6),3))</f>
        <v>136</v>
      </c>
      <c r="W43" s="338" t="s">
        <v>1249</v>
      </c>
      <c r="X43" s="336">
        <f>VALUE(LEFT(RP_2024[[#This Row],[Actividad]],SEARCH(".",RP_2024[[#This Row],[Actividad]],1)-1))</f>
        <v>24</v>
      </c>
      <c r="Y43" s="338">
        <f>MONTH(RP_2024[[#This Row],[FECHA RP]])</f>
        <v>8</v>
      </c>
      <c r="Z43" s="337" t="str">
        <f>IF(RP_2024[[#This Row],[FEC ANULACION]]="","",MONTH(RP_2024[[#This Row],[FEC ANULACION]]))</f>
        <v/>
      </c>
      <c r="AA43" s="338" t="s">
        <v>1588</v>
      </c>
      <c r="AB43" s="338" t="s">
        <v>3391</v>
      </c>
      <c r="AC43" s="338" t="str">
        <f>MID(RP_2024[[#This Row],[Elemento PEP]],11,2)</f>
        <v>09</v>
      </c>
    </row>
    <row r="44" spans="1:29">
      <c r="A44" s="339">
        <v>3140</v>
      </c>
      <c r="B44" s="340">
        <v>45505</v>
      </c>
      <c r="C44" s="341" t="s">
        <v>1739</v>
      </c>
      <c r="D44" s="341" t="s">
        <v>1721</v>
      </c>
      <c r="E44" s="339" t="s">
        <v>1579</v>
      </c>
      <c r="F44" s="339">
        <v>3987</v>
      </c>
      <c r="G44" s="340">
        <v>45498</v>
      </c>
      <c r="H44" s="342">
        <v>6588824</v>
      </c>
      <c r="I44" s="342" t="s">
        <v>1708</v>
      </c>
      <c r="J44" s="332">
        <v>570</v>
      </c>
      <c r="K44" s="342" t="s">
        <v>1704</v>
      </c>
      <c r="L44" s="332" t="s">
        <v>1705</v>
      </c>
      <c r="M44" s="343">
        <v>6515343</v>
      </c>
      <c r="N44" s="333">
        <v>0</v>
      </c>
      <c r="O44" s="340"/>
      <c r="P44" s="343">
        <f>+RP_2024[[#This Row],[VALOR INICIAL]]-RP_2024[[#This Row],[VALOR ANULACION]]</f>
        <v>6515343</v>
      </c>
      <c r="Q44" s="344"/>
      <c r="R44" s="342">
        <f>VALUE(LEFT(RP_2024[[#This Row],[OBJETO]],3))</f>
        <v>4</v>
      </c>
      <c r="S44" s="345">
        <f t="shared" si="0"/>
        <v>242</v>
      </c>
      <c r="T44" s="342" t="str">
        <f>SUBSTITUTE(RP_2024[[#This Row],[CODIGO TIPO]],"-","")</f>
        <v>O232020200991122</v>
      </c>
      <c r="U44" s="338">
        <v>1905014</v>
      </c>
      <c r="V44" s="342">
        <f>VALUE(LEFT(RIGHT(RP_2024[[#This Row],[IMPUTACION PRESUPUESTAL]],6),3))</f>
        <v>136</v>
      </c>
      <c r="W44" s="338" t="s">
        <v>1250</v>
      </c>
      <c r="X44" s="336">
        <f>VALUE(LEFT(RP_2024[[#This Row],[Actividad]],SEARCH(".",RP_2024[[#This Row],[Actividad]],1)-1))</f>
        <v>24</v>
      </c>
      <c r="Y44" s="338">
        <f>MONTH(RP_2024[[#This Row],[FECHA RP]])</f>
        <v>8</v>
      </c>
      <c r="Z44" s="337" t="str">
        <f>IF(RP_2024[[#This Row],[FEC ANULACION]]="","",MONTH(RP_2024[[#This Row],[FEC ANULACION]]))</f>
        <v/>
      </c>
      <c r="AA44" s="338" t="s">
        <v>1588</v>
      </c>
      <c r="AB44" s="338" t="s">
        <v>3391</v>
      </c>
      <c r="AC44" s="338" t="str">
        <f>MID(RP_2024[[#This Row],[Elemento PEP]],11,2)</f>
        <v>09</v>
      </c>
    </row>
    <row r="45" spans="1:29">
      <c r="A45" s="339">
        <v>3141</v>
      </c>
      <c r="B45" s="340">
        <v>45505</v>
      </c>
      <c r="C45" s="341" t="s">
        <v>1740</v>
      </c>
      <c r="D45" s="341" t="s">
        <v>1721</v>
      </c>
      <c r="E45" s="339" t="s">
        <v>1579</v>
      </c>
      <c r="F45" s="339">
        <v>3985</v>
      </c>
      <c r="G45" s="340">
        <v>45498</v>
      </c>
      <c r="H45" s="342">
        <v>6588824</v>
      </c>
      <c r="I45" s="342" t="s">
        <v>1708</v>
      </c>
      <c r="J45" s="332">
        <v>570</v>
      </c>
      <c r="K45" s="342" t="s">
        <v>1704</v>
      </c>
      <c r="L45" s="332" t="s">
        <v>1705</v>
      </c>
      <c r="M45" s="343">
        <v>121666173</v>
      </c>
      <c r="N45" s="333">
        <v>0</v>
      </c>
      <c r="O45" s="340"/>
      <c r="P45" s="343">
        <f>+RP_2024[[#This Row],[VALOR INICIAL]]-RP_2024[[#This Row],[VALOR ANULACION]]</f>
        <v>121666173</v>
      </c>
      <c r="Q45" s="344"/>
      <c r="R45" s="342">
        <f>VALUE(LEFT(RP_2024[[#This Row],[OBJETO]],3))</f>
        <v>4</v>
      </c>
      <c r="S45" s="345">
        <f t="shared" si="0"/>
        <v>242</v>
      </c>
      <c r="T45" s="342" t="str">
        <f>SUBSTITUTE(RP_2024[[#This Row],[CODIGO TIPO]],"-","")</f>
        <v>O232020200991122</v>
      </c>
      <c r="U45" s="338">
        <v>1905054</v>
      </c>
      <c r="V45" s="342">
        <f>VALUE(LEFT(RIGHT(RP_2024[[#This Row],[IMPUTACION PRESUPUESTAL]],6),3))</f>
        <v>237</v>
      </c>
      <c r="W45" s="338" t="s">
        <v>47</v>
      </c>
      <c r="X45" s="336">
        <f>VALUE(LEFT(RP_2024[[#This Row],[Actividad]],SEARCH(".",RP_2024[[#This Row],[Actividad]],1)-1))</f>
        <v>4</v>
      </c>
      <c r="Y45" s="338">
        <f>MONTH(RP_2024[[#This Row],[FECHA RP]])</f>
        <v>8</v>
      </c>
      <c r="Z45" s="337" t="str">
        <f>IF(RP_2024[[#This Row],[FEC ANULACION]]="","",MONTH(RP_2024[[#This Row],[FEC ANULACION]]))</f>
        <v/>
      </c>
      <c r="AA45" s="338" t="s">
        <v>1588</v>
      </c>
      <c r="AB45" s="338" t="s">
        <v>3394</v>
      </c>
      <c r="AC45" s="338" t="str">
        <f>MID(RP_2024[[#This Row],[Elemento PEP]],11,2)</f>
        <v>13</v>
      </c>
    </row>
    <row r="46" spans="1:29">
      <c r="A46" s="339">
        <v>3142</v>
      </c>
      <c r="B46" s="340">
        <v>45505</v>
      </c>
      <c r="C46" s="341" t="s">
        <v>1741</v>
      </c>
      <c r="D46" s="341" t="s">
        <v>1721</v>
      </c>
      <c r="E46" s="339" t="s">
        <v>1579</v>
      </c>
      <c r="F46" s="339">
        <v>3984</v>
      </c>
      <c r="G46" s="340">
        <v>45498</v>
      </c>
      <c r="H46" s="342">
        <v>6588824</v>
      </c>
      <c r="I46" s="342" t="s">
        <v>1708</v>
      </c>
      <c r="J46" s="332">
        <v>570</v>
      </c>
      <c r="K46" s="342" t="s">
        <v>1704</v>
      </c>
      <c r="L46" s="332" t="s">
        <v>1705</v>
      </c>
      <c r="M46" s="343">
        <v>47165479</v>
      </c>
      <c r="N46" s="333">
        <v>0</v>
      </c>
      <c r="O46" s="340"/>
      <c r="P46" s="343">
        <f>+RP_2024[[#This Row],[VALOR INICIAL]]-RP_2024[[#This Row],[VALOR ANULACION]]</f>
        <v>47165479</v>
      </c>
      <c r="Q46" s="344"/>
      <c r="R46" s="342">
        <f>VALUE(LEFT(RP_2024[[#This Row],[OBJETO]],3))</f>
        <v>4</v>
      </c>
      <c r="S46" s="345">
        <f t="shared" si="0"/>
        <v>242</v>
      </c>
      <c r="T46" s="342" t="str">
        <f>SUBSTITUTE(RP_2024[[#This Row],[CODIGO TIPO]],"-","")</f>
        <v>O232020200991122</v>
      </c>
      <c r="U46" s="338">
        <v>1905014</v>
      </c>
      <c r="V46" s="342">
        <f>VALUE(LEFT(RIGHT(RP_2024[[#This Row],[IMPUTACION PRESUPUESTAL]],6),3))</f>
        <v>128</v>
      </c>
      <c r="W46" s="338" t="s">
        <v>1246</v>
      </c>
      <c r="X46" s="336">
        <f>VALUE(LEFT(RP_2024[[#This Row],[Actividad]],SEARCH(".",RP_2024[[#This Row],[Actividad]],1)-1))</f>
        <v>21</v>
      </c>
      <c r="Y46" s="338">
        <f>MONTH(RP_2024[[#This Row],[FECHA RP]])</f>
        <v>8</v>
      </c>
      <c r="Z46" s="337" t="str">
        <f>IF(RP_2024[[#This Row],[FEC ANULACION]]="","",MONTH(RP_2024[[#This Row],[FEC ANULACION]]))</f>
        <v/>
      </c>
      <c r="AA46" s="338" t="s">
        <v>1588</v>
      </c>
      <c r="AB46" s="338" t="s">
        <v>3393</v>
      </c>
      <c r="AC46" s="338" t="str">
        <f>MID(RP_2024[[#This Row],[Elemento PEP]],11,2)</f>
        <v>07</v>
      </c>
    </row>
    <row r="47" spans="1:29">
      <c r="A47" s="339">
        <v>3143</v>
      </c>
      <c r="B47" s="340">
        <v>45505</v>
      </c>
      <c r="C47" s="341" t="s">
        <v>1742</v>
      </c>
      <c r="D47" s="341" t="s">
        <v>1721</v>
      </c>
      <c r="E47" s="339" t="s">
        <v>1579</v>
      </c>
      <c r="F47" s="339">
        <v>3983</v>
      </c>
      <c r="G47" s="340">
        <v>45498</v>
      </c>
      <c r="H47" s="342">
        <v>6588824</v>
      </c>
      <c r="I47" s="342" t="s">
        <v>1708</v>
      </c>
      <c r="J47" s="332">
        <v>570</v>
      </c>
      <c r="K47" s="342" t="s">
        <v>1704</v>
      </c>
      <c r="L47" s="332" t="s">
        <v>1705</v>
      </c>
      <c r="M47" s="343">
        <v>61195183</v>
      </c>
      <c r="N47" s="333">
        <v>0</v>
      </c>
      <c r="O47" s="340"/>
      <c r="P47" s="343">
        <f>+RP_2024[[#This Row],[VALOR INICIAL]]-RP_2024[[#This Row],[VALOR ANULACION]]</f>
        <v>61195183</v>
      </c>
      <c r="Q47" s="344"/>
      <c r="R47" s="342">
        <f>VALUE(LEFT(RP_2024[[#This Row],[OBJETO]],3))</f>
        <v>4</v>
      </c>
      <c r="S47" s="345">
        <f t="shared" si="0"/>
        <v>242</v>
      </c>
      <c r="T47" s="342" t="str">
        <f>SUBSTITUTE(RP_2024[[#This Row],[CODIGO TIPO]],"-","")</f>
        <v>O232020200991122</v>
      </c>
      <c r="U47" s="338">
        <v>1905049</v>
      </c>
      <c r="V47" s="342">
        <f>VALUE(LEFT(RIGHT(RP_2024[[#This Row],[IMPUTACION PRESUPUESTAL]],6),3))</f>
        <v>104</v>
      </c>
      <c r="W47" s="338" t="s">
        <v>1263</v>
      </c>
      <c r="X47" s="336">
        <f>VALUE(LEFT(RP_2024[[#This Row],[Actividad]],SEARCH(".",RP_2024[[#This Row],[Actividad]],1)-1))</f>
        <v>34</v>
      </c>
      <c r="Y47" s="338">
        <f>MONTH(RP_2024[[#This Row],[FECHA RP]])</f>
        <v>8</v>
      </c>
      <c r="Z47" s="337" t="str">
        <f>IF(RP_2024[[#This Row],[FEC ANULACION]]="","",MONTH(RP_2024[[#This Row],[FEC ANULACION]]))</f>
        <v/>
      </c>
      <c r="AA47" s="338" t="s">
        <v>1588</v>
      </c>
      <c r="AB47" s="338" t="s">
        <v>3389</v>
      </c>
      <c r="AC47" s="338" t="str">
        <f>MID(RP_2024[[#This Row],[Elemento PEP]],11,2)</f>
        <v>06</v>
      </c>
    </row>
    <row r="48" spans="1:29">
      <c r="A48" s="339">
        <v>3144</v>
      </c>
      <c r="B48" s="340">
        <v>45505</v>
      </c>
      <c r="C48" s="341" t="s">
        <v>1743</v>
      </c>
      <c r="D48" s="341" t="s">
        <v>1721</v>
      </c>
      <c r="E48" s="339" t="s">
        <v>1579</v>
      </c>
      <c r="F48" s="339">
        <v>3981</v>
      </c>
      <c r="G48" s="340">
        <v>45498</v>
      </c>
      <c r="H48" s="342">
        <v>6588824</v>
      </c>
      <c r="I48" s="342" t="s">
        <v>1708</v>
      </c>
      <c r="J48" s="332">
        <v>570</v>
      </c>
      <c r="K48" s="342" t="s">
        <v>1704</v>
      </c>
      <c r="L48" s="332" t="s">
        <v>1705</v>
      </c>
      <c r="M48" s="343">
        <v>35636545</v>
      </c>
      <c r="N48" s="333">
        <v>0</v>
      </c>
      <c r="O48" s="340"/>
      <c r="P48" s="343">
        <f>+RP_2024[[#This Row],[VALOR INICIAL]]-RP_2024[[#This Row],[VALOR ANULACION]]</f>
        <v>35636545</v>
      </c>
      <c r="Q48" s="344"/>
      <c r="R48" s="342">
        <f>VALUE(LEFT(RP_2024[[#This Row],[OBJETO]],3))</f>
        <v>4</v>
      </c>
      <c r="S48" s="345">
        <f t="shared" si="0"/>
        <v>242</v>
      </c>
      <c r="T48" s="342" t="str">
        <f>SUBSTITUTE(RP_2024[[#This Row],[CODIGO TIPO]],"-","")</f>
        <v>O232020200991122</v>
      </c>
      <c r="U48" s="338">
        <v>1905014</v>
      </c>
      <c r="V48" s="342">
        <f>VALUE(LEFT(RIGHT(RP_2024[[#This Row],[IMPUTACION PRESUPUESTAL]],6),3))</f>
        <v>129</v>
      </c>
      <c r="W48" s="338" t="s">
        <v>1247</v>
      </c>
      <c r="X48" s="336">
        <f>VALUE(LEFT(RP_2024[[#This Row],[Actividad]],SEARCH(".",RP_2024[[#This Row],[Actividad]],1)-1))</f>
        <v>22</v>
      </c>
      <c r="Y48" s="338">
        <f>MONTH(RP_2024[[#This Row],[FECHA RP]])</f>
        <v>8</v>
      </c>
      <c r="Z48" s="337" t="str">
        <f>IF(RP_2024[[#This Row],[FEC ANULACION]]="","",MONTH(RP_2024[[#This Row],[FEC ANULACION]]))</f>
        <v/>
      </c>
      <c r="AA48" s="338" t="s">
        <v>1588</v>
      </c>
      <c r="AB48" s="338" t="s">
        <v>3390</v>
      </c>
      <c r="AC48" s="338" t="str">
        <f>MID(RP_2024[[#This Row],[Elemento PEP]],11,2)</f>
        <v>08</v>
      </c>
    </row>
    <row r="49" spans="1:29">
      <c r="A49" s="339">
        <v>3145</v>
      </c>
      <c r="B49" s="340">
        <v>45505</v>
      </c>
      <c r="C49" s="341" t="s">
        <v>1744</v>
      </c>
      <c r="D49" s="341" t="s">
        <v>1721</v>
      </c>
      <c r="E49" s="339" t="s">
        <v>1579</v>
      </c>
      <c r="F49" s="339">
        <v>3980</v>
      </c>
      <c r="G49" s="340">
        <v>45498</v>
      </c>
      <c r="H49" s="342">
        <v>6588824</v>
      </c>
      <c r="I49" s="342" t="s">
        <v>1708</v>
      </c>
      <c r="J49" s="332">
        <v>570</v>
      </c>
      <c r="K49" s="342" t="s">
        <v>1704</v>
      </c>
      <c r="L49" s="332" t="s">
        <v>1705</v>
      </c>
      <c r="M49" s="343">
        <v>14922284</v>
      </c>
      <c r="N49" s="333">
        <v>0</v>
      </c>
      <c r="O49" s="340"/>
      <c r="P49" s="343">
        <f>+RP_2024[[#This Row],[VALOR INICIAL]]-RP_2024[[#This Row],[VALOR ANULACION]]</f>
        <v>14922284</v>
      </c>
      <c r="Q49" s="344"/>
      <c r="R49" s="342">
        <f>VALUE(LEFT(RP_2024[[#This Row],[OBJETO]],3))</f>
        <v>4</v>
      </c>
      <c r="S49" s="345">
        <f t="shared" si="0"/>
        <v>242</v>
      </c>
      <c r="T49" s="342" t="str">
        <f>SUBSTITUTE(RP_2024[[#This Row],[CODIGO TIPO]],"-","")</f>
        <v>O232020200991122</v>
      </c>
      <c r="U49" s="338">
        <v>1905049</v>
      </c>
      <c r="V49" s="342">
        <f>VALUE(LEFT(RIGHT(RP_2024[[#This Row],[IMPUTACION PRESUPUESTAL]],6),3))</f>
        <v>111</v>
      </c>
      <c r="W49" s="338" t="s">
        <v>1267</v>
      </c>
      <c r="X49" s="336">
        <f>VALUE(LEFT(RP_2024[[#This Row],[Actividad]],SEARCH(".",RP_2024[[#This Row],[Actividad]],1)-1))</f>
        <v>36</v>
      </c>
      <c r="Y49" s="338">
        <f>MONTH(RP_2024[[#This Row],[FECHA RP]])</f>
        <v>8</v>
      </c>
      <c r="Z49" s="337" t="str">
        <f>IF(RP_2024[[#This Row],[FEC ANULACION]]="","",MONTH(RP_2024[[#This Row],[FEC ANULACION]]))</f>
        <v/>
      </c>
      <c r="AA49" s="338" t="s">
        <v>1588</v>
      </c>
      <c r="AB49" s="338" t="s">
        <v>3388</v>
      </c>
      <c r="AC49" s="338" t="str">
        <f>MID(RP_2024[[#This Row],[Elemento PEP]],11,2)</f>
        <v>03</v>
      </c>
    </row>
    <row r="50" spans="1:29">
      <c r="A50" s="339">
        <v>3146</v>
      </c>
      <c r="B50" s="340">
        <v>45505</v>
      </c>
      <c r="C50" s="341" t="s">
        <v>1745</v>
      </c>
      <c r="D50" s="341" t="s">
        <v>1721</v>
      </c>
      <c r="E50" s="339" t="s">
        <v>1579</v>
      </c>
      <c r="F50" s="339">
        <v>3979</v>
      </c>
      <c r="G50" s="340">
        <v>45498</v>
      </c>
      <c r="H50" s="342">
        <v>6588824</v>
      </c>
      <c r="I50" s="342" t="s">
        <v>1708</v>
      </c>
      <c r="J50" s="332">
        <v>570</v>
      </c>
      <c r="K50" s="342" t="s">
        <v>1704</v>
      </c>
      <c r="L50" s="332" t="s">
        <v>1705</v>
      </c>
      <c r="M50" s="343">
        <v>71019032</v>
      </c>
      <c r="N50" s="333">
        <v>0</v>
      </c>
      <c r="O50" s="340"/>
      <c r="P50" s="343">
        <f>+RP_2024[[#This Row],[VALOR INICIAL]]-RP_2024[[#This Row],[VALOR ANULACION]]</f>
        <v>71019032</v>
      </c>
      <c r="Q50" s="344"/>
      <c r="R50" s="342">
        <f>VALUE(LEFT(RP_2024[[#This Row],[OBJETO]],3))</f>
        <v>4</v>
      </c>
      <c r="S50" s="345">
        <f t="shared" si="0"/>
        <v>242</v>
      </c>
      <c r="T50" s="342" t="str">
        <f>SUBSTITUTE(RP_2024[[#This Row],[CODIGO TIPO]],"-","")</f>
        <v>O232020200991122</v>
      </c>
      <c r="U50" s="338">
        <v>1905014</v>
      </c>
      <c r="V50" s="342">
        <f>VALUE(LEFT(RIGHT(RP_2024[[#This Row],[IMPUTACION PRESUPUESTAL]],6),3))</f>
        <v>139</v>
      </c>
      <c r="W50" s="338" t="s">
        <v>1251</v>
      </c>
      <c r="X50" s="336">
        <f>VALUE(LEFT(RP_2024[[#This Row],[Actividad]],SEARCH(".",RP_2024[[#This Row],[Actividad]],1)-1))</f>
        <v>25</v>
      </c>
      <c r="Y50" s="338">
        <f>MONTH(RP_2024[[#This Row],[FECHA RP]])</f>
        <v>8</v>
      </c>
      <c r="Z50" s="337" t="str">
        <f>IF(RP_2024[[#This Row],[FEC ANULACION]]="","",MONTH(RP_2024[[#This Row],[FEC ANULACION]]))</f>
        <v/>
      </c>
      <c r="AA50" s="338" t="s">
        <v>1588</v>
      </c>
      <c r="AB50" s="338" t="s">
        <v>3391</v>
      </c>
      <c r="AC50" s="338" t="str">
        <f>MID(RP_2024[[#This Row],[Elemento PEP]],11,2)</f>
        <v>09</v>
      </c>
    </row>
    <row r="51" spans="1:29">
      <c r="A51" s="339">
        <v>3147</v>
      </c>
      <c r="B51" s="340">
        <v>45505</v>
      </c>
      <c r="C51" s="341" t="s">
        <v>1746</v>
      </c>
      <c r="D51" s="341" t="s">
        <v>1721</v>
      </c>
      <c r="E51" s="339" t="s">
        <v>1579</v>
      </c>
      <c r="F51" s="339">
        <v>3978</v>
      </c>
      <c r="G51" s="340">
        <v>45498</v>
      </c>
      <c r="H51" s="342">
        <v>6588824</v>
      </c>
      <c r="I51" s="342" t="s">
        <v>1708</v>
      </c>
      <c r="J51" s="332">
        <v>570</v>
      </c>
      <c r="K51" s="342" t="s">
        <v>1704</v>
      </c>
      <c r="L51" s="332" t="s">
        <v>1705</v>
      </c>
      <c r="M51" s="343">
        <v>326225026</v>
      </c>
      <c r="N51" s="333">
        <v>0</v>
      </c>
      <c r="O51" s="340"/>
      <c r="P51" s="343">
        <f>+RP_2024[[#This Row],[VALOR INICIAL]]-RP_2024[[#This Row],[VALOR ANULACION]]</f>
        <v>326225026</v>
      </c>
      <c r="Q51" s="344"/>
      <c r="R51" s="342">
        <f>VALUE(LEFT(RP_2024[[#This Row],[OBJETO]],3))</f>
        <v>4</v>
      </c>
      <c r="S51" s="345">
        <f t="shared" si="0"/>
        <v>242</v>
      </c>
      <c r="T51" s="342" t="str">
        <f>SUBSTITUTE(RP_2024[[#This Row],[CODIGO TIPO]],"-","")</f>
        <v>O232020200991122</v>
      </c>
      <c r="U51" s="338">
        <v>1905049</v>
      </c>
      <c r="V51" s="342">
        <f>VALUE(LEFT(RIGHT(RP_2024[[#This Row],[IMPUTACION PRESUPUESTAL]],6),3))</f>
        <v>105</v>
      </c>
      <c r="W51" s="338" t="s">
        <v>1258</v>
      </c>
      <c r="X51" s="336">
        <f>VALUE(LEFT(RP_2024[[#This Row],[Actividad]],SEARCH(".",RP_2024[[#This Row],[Actividad]],1)-1))</f>
        <v>32</v>
      </c>
      <c r="Y51" s="338">
        <f>MONTH(RP_2024[[#This Row],[FECHA RP]])</f>
        <v>8</v>
      </c>
      <c r="Z51" s="337" t="str">
        <f>IF(RP_2024[[#This Row],[FEC ANULACION]]="","",MONTH(RP_2024[[#This Row],[FEC ANULACION]]))</f>
        <v/>
      </c>
      <c r="AA51" s="338" t="s">
        <v>1588</v>
      </c>
      <c r="AB51" s="338" t="s">
        <v>3386</v>
      </c>
      <c r="AC51" s="338" t="str">
        <f>MID(RP_2024[[#This Row],[Elemento PEP]],11,2)</f>
        <v>13</v>
      </c>
    </row>
    <row r="52" spans="1:29">
      <c r="A52" s="339">
        <v>3147</v>
      </c>
      <c r="B52" s="340">
        <v>45505</v>
      </c>
      <c r="C52" s="341" t="s">
        <v>1746</v>
      </c>
      <c r="D52" s="341" t="s">
        <v>1721</v>
      </c>
      <c r="E52" s="339" t="s">
        <v>1579</v>
      </c>
      <c r="F52" s="339">
        <v>3978</v>
      </c>
      <c r="G52" s="340">
        <v>45498</v>
      </c>
      <c r="H52" s="342">
        <v>6588824</v>
      </c>
      <c r="I52" s="342" t="s">
        <v>1708</v>
      </c>
      <c r="J52" s="332">
        <v>570</v>
      </c>
      <c r="K52" s="342" t="s">
        <v>1704</v>
      </c>
      <c r="L52" s="332" t="s">
        <v>1705</v>
      </c>
      <c r="M52" s="343">
        <v>47268138</v>
      </c>
      <c r="N52" s="333">
        <v>0</v>
      </c>
      <c r="O52" s="340"/>
      <c r="P52" s="343">
        <f>+RP_2024[[#This Row],[VALOR INICIAL]]-RP_2024[[#This Row],[VALOR ANULACION]]</f>
        <v>47268138</v>
      </c>
      <c r="Q52" s="344"/>
      <c r="R52" s="342">
        <f>VALUE(LEFT(RP_2024[[#This Row],[OBJETO]],3))</f>
        <v>4</v>
      </c>
      <c r="S52" s="345">
        <f t="shared" si="0"/>
        <v>242</v>
      </c>
      <c r="T52" s="342" t="str">
        <f>SUBSTITUTE(RP_2024[[#This Row],[CODIGO TIPO]],"-","")</f>
        <v>O232020200991122</v>
      </c>
      <c r="U52" s="338">
        <v>1905049</v>
      </c>
      <c r="V52" s="342">
        <f>VALUE(LEFT(RIGHT(RP_2024[[#This Row],[IMPUTACION PRESUPUESTAL]],6),3))</f>
        <v>105</v>
      </c>
      <c r="W52" s="338" t="s">
        <v>1259</v>
      </c>
      <c r="X52" s="336">
        <f>VALUE(LEFT(RP_2024[[#This Row],[Actividad]],SEARCH(".",RP_2024[[#This Row],[Actividad]],1)-1))</f>
        <v>32</v>
      </c>
      <c r="Y52" s="338">
        <f>MONTH(RP_2024[[#This Row],[FECHA RP]])</f>
        <v>8</v>
      </c>
      <c r="Z52" s="337" t="str">
        <f>IF(RP_2024[[#This Row],[FEC ANULACION]]="","",MONTH(RP_2024[[#This Row],[FEC ANULACION]]))</f>
        <v/>
      </c>
      <c r="AA52" s="338" t="s">
        <v>1588</v>
      </c>
      <c r="AB52" s="338" t="s">
        <v>3386</v>
      </c>
      <c r="AC52" s="338" t="str">
        <f>MID(RP_2024[[#This Row],[Elemento PEP]],11,2)</f>
        <v>13</v>
      </c>
    </row>
    <row r="53" spans="1:29">
      <c r="A53" s="339">
        <v>3147</v>
      </c>
      <c r="B53" s="340">
        <v>45505</v>
      </c>
      <c r="C53" s="341" t="s">
        <v>1746</v>
      </c>
      <c r="D53" s="341" t="s">
        <v>1721</v>
      </c>
      <c r="E53" s="339" t="s">
        <v>1579</v>
      </c>
      <c r="F53" s="339">
        <v>3978</v>
      </c>
      <c r="G53" s="340">
        <v>45498</v>
      </c>
      <c r="H53" s="342">
        <v>6588824</v>
      </c>
      <c r="I53" s="342" t="s">
        <v>1708</v>
      </c>
      <c r="J53" s="332">
        <v>570</v>
      </c>
      <c r="K53" s="342" t="s">
        <v>1704</v>
      </c>
      <c r="L53" s="332" t="s">
        <v>1705</v>
      </c>
      <c r="M53" s="343">
        <v>267852689</v>
      </c>
      <c r="N53" s="333">
        <v>0</v>
      </c>
      <c r="O53" s="340"/>
      <c r="P53" s="343">
        <f>+RP_2024[[#This Row],[VALOR INICIAL]]-RP_2024[[#This Row],[VALOR ANULACION]]</f>
        <v>267852689</v>
      </c>
      <c r="Q53" s="344"/>
      <c r="R53" s="342">
        <f>VALUE(LEFT(RP_2024[[#This Row],[OBJETO]],3))</f>
        <v>4</v>
      </c>
      <c r="S53" s="345">
        <f t="shared" si="0"/>
        <v>242</v>
      </c>
      <c r="T53" s="342" t="str">
        <f>SUBSTITUTE(RP_2024[[#This Row],[CODIGO TIPO]],"-","")</f>
        <v>O232020200991122</v>
      </c>
      <c r="U53" s="338">
        <v>1905049</v>
      </c>
      <c r="V53" s="342">
        <f>VALUE(LEFT(RIGHT(RP_2024[[#This Row],[IMPUTACION PRESUPUESTAL]],6),3))</f>
        <v>105</v>
      </c>
      <c r="W53" s="338" t="s">
        <v>1260</v>
      </c>
      <c r="X53" s="336">
        <f>VALUE(LEFT(RP_2024[[#This Row],[Actividad]],SEARCH(".",RP_2024[[#This Row],[Actividad]],1)-1))</f>
        <v>32</v>
      </c>
      <c r="Y53" s="338">
        <f>MONTH(RP_2024[[#This Row],[FECHA RP]])</f>
        <v>8</v>
      </c>
      <c r="Z53" s="337" t="str">
        <f>IF(RP_2024[[#This Row],[FEC ANULACION]]="","",MONTH(RP_2024[[#This Row],[FEC ANULACION]]))</f>
        <v/>
      </c>
      <c r="AA53" s="338" t="s">
        <v>1588</v>
      </c>
      <c r="AB53" s="338" t="s">
        <v>3386</v>
      </c>
      <c r="AC53" s="338" t="str">
        <f>MID(RP_2024[[#This Row],[Elemento PEP]],11,2)</f>
        <v>13</v>
      </c>
    </row>
    <row r="54" spans="1:29">
      <c r="A54" s="339">
        <v>3148</v>
      </c>
      <c r="B54" s="340">
        <v>45505</v>
      </c>
      <c r="C54" s="341" t="s">
        <v>1747</v>
      </c>
      <c r="D54" s="341" t="s">
        <v>1721</v>
      </c>
      <c r="E54" s="339" t="s">
        <v>1579</v>
      </c>
      <c r="F54" s="339">
        <v>3976</v>
      </c>
      <c r="G54" s="340">
        <v>45498</v>
      </c>
      <c r="H54" s="342">
        <v>6588824</v>
      </c>
      <c r="I54" s="342" t="s">
        <v>1708</v>
      </c>
      <c r="J54" s="332">
        <v>570</v>
      </c>
      <c r="K54" s="342" t="s">
        <v>1704</v>
      </c>
      <c r="L54" s="332" t="s">
        <v>1705</v>
      </c>
      <c r="M54" s="343">
        <v>32852935</v>
      </c>
      <c r="N54" s="333">
        <v>0</v>
      </c>
      <c r="O54" s="340"/>
      <c r="P54" s="343">
        <f>+RP_2024[[#This Row],[VALOR INICIAL]]-RP_2024[[#This Row],[VALOR ANULACION]]</f>
        <v>32852935</v>
      </c>
      <c r="Q54" s="344"/>
      <c r="R54" s="342">
        <f>VALUE(LEFT(RP_2024[[#This Row],[OBJETO]],3))</f>
        <v>4</v>
      </c>
      <c r="S54" s="345">
        <f t="shared" si="0"/>
        <v>242</v>
      </c>
      <c r="T54" s="342" t="str">
        <f>SUBSTITUTE(RP_2024[[#This Row],[CODIGO TIPO]],"-","")</f>
        <v>O232020200991122</v>
      </c>
      <c r="U54" s="338">
        <v>1905014</v>
      </c>
      <c r="V54" s="342">
        <f>VALUE(LEFT(RIGHT(RP_2024[[#This Row],[IMPUTACION PRESUPUESTAL]],6),3))</f>
        <v>232</v>
      </c>
      <c r="W54" s="338" t="s">
        <v>1237</v>
      </c>
      <c r="X54" s="336">
        <f>VALUE(LEFT(RP_2024[[#This Row],[Actividad]],SEARCH(".",RP_2024[[#This Row],[Actividad]],1)-1))</f>
        <v>11</v>
      </c>
      <c r="Y54" s="338">
        <f>MONTH(RP_2024[[#This Row],[FECHA RP]])</f>
        <v>8</v>
      </c>
      <c r="Z54" s="337" t="str">
        <f>IF(RP_2024[[#This Row],[FEC ANULACION]]="","",MONTH(RP_2024[[#This Row],[FEC ANULACION]]))</f>
        <v/>
      </c>
      <c r="AA54" s="338" t="s">
        <v>1588</v>
      </c>
      <c r="AB54" s="338" t="s">
        <v>3393</v>
      </c>
      <c r="AC54" s="338" t="str">
        <f>MID(RP_2024[[#This Row],[Elemento PEP]],11,2)</f>
        <v>07</v>
      </c>
    </row>
    <row r="55" spans="1:29">
      <c r="A55" s="339">
        <v>3149</v>
      </c>
      <c r="B55" s="340">
        <v>45505</v>
      </c>
      <c r="C55" s="341" t="s">
        <v>1748</v>
      </c>
      <c r="D55" s="341" t="s">
        <v>1721</v>
      </c>
      <c r="E55" s="339" t="s">
        <v>1579</v>
      </c>
      <c r="F55" s="339">
        <v>3977</v>
      </c>
      <c r="G55" s="340">
        <v>45498</v>
      </c>
      <c r="H55" s="342">
        <v>6588824</v>
      </c>
      <c r="I55" s="342" t="s">
        <v>1708</v>
      </c>
      <c r="J55" s="332">
        <v>570</v>
      </c>
      <c r="K55" s="342" t="s">
        <v>1704</v>
      </c>
      <c r="L55" s="332" t="s">
        <v>1705</v>
      </c>
      <c r="M55" s="343">
        <v>32852935</v>
      </c>
      <c r="N55" s="333">
        <v>0</v>
      </c>
      <c r="O55" s="340"/>
      <c r="P55" s="343">
        <f>+RP_2024[[#This Row],[VALOR INICIAL]]-RP_2024[[#This Row],[VALOR ANULACION]]</f>
        <v>32852935</v>
      </c>
      <c r="Q55" s="344"/>
      <c r="R55" s="342">
        <f>VALUE(LEFT(RP_2024[[#This Row],[OBJETO]],3))</f>
        <v>4</v>
      </c>
      <c r="S55" s="345">
        <f t="shared" si="0"/>
        <v>242</v>
      </c>
      <c r="T55" s="342" t="str">
        <f>SUBSTITUTE(RP_2024[[#This Row],[CODIGO TIPO]],"-","")</f>
        <v>O232020200991122</v>
      </c>
      <c r="U55" s="338">
        <v>1905014</v>
      </c>
      <c r="V55" s="342">
        <f>VALUE(LEFT(RIGHT(RP_2024[[#This Row],[IMPUTACION PRESUPUESTAL]],6),3))</f>
        <v>233</v>
      </c>
      <c r="W55" s="338" t="s">
        <v>1238</v>
      </c>
      <c r="X55" s="336">
        <f>VALUE(LEFT(RP_2024[[#This Row],[Actividad]],SEARCH(".",RP_2024[[#This Row],[Actividad]],1)-1))</f>
        <v>12</v>
      </c>
      <c r="Y55" s="338">
        <f>MONTH(RP_2024[[#This Row],[FECHA RP]])</f>
        <v>8</v>
      </c>
      <c r="Z55" s="337" t="str">
        <f>IF(RP_2024[[#This Row],[FEC ANULACION]]="","",MONTH(RP_2024[[#This Row],[FEC ANULACION]]))</f>
        <v/>
      </c>
      <c r="AA55" s="338" t="s">
        <v>1588</v>
      </c>
      <c r="AB55" s="338" t="s">
        <v>3392</v>
      </c>
      <c r="AC55" s="338" t="str">
        <f>MID(RP_2024[[#This Row],[Elemento PEP]],11,2)</f>
        <v>13</v>
      </c>
    </row>
    <row r="56" spans="1:29">
      <c r="A56" s="339">
        <v>3150</v>
      </c>
      <c r="B56" s="340">
        <v>45505</v>
      </c>
      <c r="C56" s="341" t="s">
        <v>1749</v>
      </c>
      <c r="D56" s="341" t="s">
        <v>1721</v>
      </c>
      <c r="E56" s="339" t="s">
        <v>1579</v>
      </c>
      <c r="F56" s="339">
        <v>3975</v>
      </c>
      <c r="G56" s="340">
        <v>45498</v>
      </c>
      <c r="H56" s="342">
        <v>6588824</v>
      </c>
      <c r="I56" s="342" t="s">
        <v>1708</v>
      </c>
      <c r="J56" s="332">
        <v>570</v>
      </c>
      <c r="K56" s="342" t="s">
        <v>1704</v>
      </c>
      <c r="L56" s="332" t="s">
        <v>1705</v>
      </c>
      <c r="M56" s="343">
        <v>32852935</v>
      </c>
      <c r="N56" s="333">
        <v>0</v>
      </c>
      <c r="O56" s="340"/>
      <c r="P56" s="343">
        <f>+RP_2024[[#This Row],[VALOR INICIAL]]-RP_2024[[#This Row],[VALOR ANULACION]]</f>
        <v>32852935</v>
      </c>
      <c r="Q56" s="344"/>
      <c r="R56" s="342">
        <f>VALUE(LEFT(RP_2024[[#This Row],[OBJETO]],3))</f>
        <v>4</v>
      </c>
      <c r="S56" s="345">
        <f t="shared" si="0"/>
        <v>242</v>
      </c>
      <c r="T56" s="342" t="str">
        <f>SUBSTITUTE(RP_2024[[#This Row],[CODIGO TIPO]],"-","")</f>
        <v>O232020200991122</v>
      </c>
      <c r="U56" s="338">
        <v>1905014</v>
      </c>
      <c r="V56" s="342">
        <f>VALUE(LEFT(RIGHT(RP_2024[[#This Row],[IMPUTACION PRESUPUESTAL]],6),3))</f>
        <v>235</v>
      </c>
      <c r="W56" s="338" t="s">
        <v>1240</v>
      </c>
      <c r="X56" s="336">
        <f>VALUE(LEFT(RP_2024[[#This Row],[Actividad]],SEARCH(".",RP_2024[[#This Row],[Actividad]],1)-1))</f>
        <v>14</v>
      </c>
      <c r="Y56" s="338">
        <f>MONTH(RP_2024[[#This Row],[FECHA RP]])</f>
        <v>8</v>
      </c>
      <c r="Z56" s="337" t="str">
        <f>IF(RP_2024[[#This Row],[FEC ANULACION]]="","",MONTH(RP_2024[[#This Row],[FEC ANULACION]]))</f>
        <v/>
      </c>
      <c r="AA56" s="338" t="s">
        <v>1588</v>
      </c>
      <c r="AB56" s="338" t="s">
        <v>3392</v>
      </c>
      <c r="AC56" s="338" t="str">
        <f>MID(RP_2024[[#This Row],[Elemento PEP]],11,2)</f>
        <v>13</v>
      </c>
    </row>
    <row r="57" spans="1:29">
      <c r="A57" s="339">
        <v>3151</v>
      </c>
      <c r="B57" s="340">
        <v>45505</v>
      </c>
      <c r="C57" s="341" t="s">
        <v>1750</v>
      </c>
      <c r="D57" s="341" t="s">
        <v>1721</v>
      </c>
      <c r="E57" s="339" t="s">
        <v>1579</v>
      </c>
      <c r="F57" s="339">
        <v>3973</v>
      </c>
      <c r="G57" s="340">
        <v>45498</v>
      </c>
      <c r="H57" s="342">
        <v>6588824</v>
      </c>
      <c r="I57" s="342" t="s">
        <v>1708</v>
      </c>
      <c r="J57" s="332">
        <v>570</v>
      </c>
      <c r="K57" s="342" t="s">
        <v>1704</v>
      </c>
      <c r="L57" s="332" t="s">
        <v>1705</v>
      </c>
      <c r="M57" s="343">
        <v>198949786</v>
      </c>
      <c r="N57" s="333">
        <v>0</v>
      </c>
      <c r="O57" s="340"/>
      <c r="P57" s="343">
        <f>+RP_2024[[#This Row],[VALOR INICIAL]]-RP_2024[[#This Row],[VALOR ANULACION]]</f>
        <v>198949786</v>
      </c>
      <c r="Q57" s="344"/>
      <c r="R57" s="342">
        <f>VALUE(LEFT(RP_2024[[#This Row],[OBJETO]],3))</f>
        <v>4</v>
      </c>
      <c r="S57" s="345">
        <f t="shared" si="0"/>
        <v>242</v>
      </c>
      <c r="T57" s="342" t="str">
        <f>SUBSTITUTE(RP_2024[[#This Row],[CODIGO TIPO]],"-","")</f>
        <v>O232020200991122</v>
      </c>
      <c r="U57" s="338">
        <v>1905014</v>
      </c>
      <c r="V57" s="342">
        <f>VALUE(LEFT(RIGHT(RP_2024[[#This Row],[IMPUTACION PRESUPUESTAL]],6),3))</f>
        <v>126</v>
      </c>
      <c r="W57" s="338" t="s">
        <v>1245</v>
      </c>
      <c r="X57" s="336">
        <f>VALUE(LEFT(RP_2024[[#This Row],[Actividad]],SEARCH(".",RP_2024[[#This Row],[Actividad]],1)-1))</f>
        <v>20</v>
      </c>
      <c r="Y57" s="338">
        <f>MONTH(RP_2024[[#This Row],[FECHA RP]])</f>
        <v>8</v>
      </c>
      <c r="Z57" s="337" t="str">
        <f>IF(RP_2024[[#This Row],[FEC ANULACION]]="","",MONTH(RP_2024[[#This Row],[FEC ANULACION]]))</f>
        <v/>
      </c>
      <c r="AA57" s="338" t="s">
        <v>1588</v>
      </c>
      <c r="AB57" s="338" t="s">
        <v>3392</v>
      </c>
      <c r="AC57" s="338" t="str">
        <f>MID(RP_2024[[#This Row],[Elemento PEP]],11,2)</f>
        <v>13</v>
      </c>
    </row>
    <row r="58" spans="1:29">
      <c r="A58" s="339">
        <v>3152</v>
      </c>
      <c r="B58" s="340">
        <v>45505</v>
      </c>
      <c r="C58" s="341" t="s">
        <v>1751</v>
      </c>
      <c r="D58" s="341" t="s">
        <v>1721</v>
      </c>
      <c r="E58" s="339" t="s">
        <v>1579</v>
      </c>
      <c r="F58" s="339">
        <v>3974</v>
      </c>
      <c r="G58" s="340">
        <v>45498</v>
      </c>
      <c r="H58" s="342">
        <v>6588824</v>
      </c>
      <c r="I58" s="342" t="s">
        <v>1708</v>
      </c>
      <c r="J58" s="332">
        <v>570</v>
      </c>
      <c r="K58" s="342" t="s">
        <v>1704</v>
      </c>
      <c r="L58" s="332" t="s">
        <v>1705</v>
      </c>
      <c r="M58" s="343">
        <v>59622277</v>
      </c>
      <c r="N58" s="333">
        <v>0</v>
      </c>
      <c r="O58" s="340"/>
      <c r="P58" s="343">
        <f>+RP_2024[[#This Row],[VALOR INICIAL]]-RP_2024[[#This Row],[VALOR ANULACION]]</f>
        <v>59622277</v>
      </c>
      <c r="Q58" s="344"/>
      <c r="R58" s="342">
        <f>VALUE(LEFT(RP_2024[[#This Row],[OBJETO]],3))</f>
        <v>4</v>
      </c>
      <c r="S58" s="345">
        <f t="shared" si="0"/>
        <v>242</v>
      </c>
      <c r="T58" s="342" t="str">
        <f>SUBSTITUTE(RP_2024[[#This Row],[CODIGO TIPO]],"-","")</f>
        <v>O232020200991122</v>
      </c>
      <c r="U58" s="338">
        <v>1905014</v>
      </c>
      <c r="V58" s="342">
        <f>VALUE(LEFT(RIGHT(RP_2024[[#This Row],[IMPUTACION PRESUPUESTAL]],6),3))</f>
        <v>113</v>
      </c>
      <c r="W58" s="338" t="s">
        <v>1243</v>
      </c>
      <c r="X58" s="336">
        <f>VALUE(LEFT(RP_2024[[#This Row],[Actividad]],SEARCH(".",RP_2024[[#This Row],[Actividad]],1)-1))</f>
        <v>18</v>
      </c>
      <c r="Y58" s="338">
        <f>MONTH(RP_2024[[#This Row],[FECHA RP]])</f>
        <v>8</v>
      </c>
      <c r="Z58" s="337" t="str">
        <f>IF(RP_2024[[#This Row],[FEC ANULACION]]="","",MONTH(RP_2024[[#This Row],[FEC ANULACION]]))</f>
        <v/>
      </c>
      <c r="AA58" s="338" t="s">
        <v>1588</v>
      </c>
      <c r="AB58" s="338" t="s">
        <v>3392</v>
      </c>
      <c r="AC58" s="338" t="str">
        <f>MID(RP_2024[[#This Row],[Elemento PEP]],11,2)</f>
        <v>13</v>
      </c>
    </row>
    <row r="59" spans="1:29">
      <c r="A59" s="339">
        <v>3153</v>
      </c>
      <c r="B59" s="340">
        <v>45505</v>
      </c>
      <c r="C59" s="341" t="s">
        <v>1752</v>
      </c>
      <c r="D59" s="341" t="s">
        <v>1721</v>
      </c>
      <c r="E59" s="339" t="s">
        <v>1579</v>
      </c>
      <c r="F59" s="339">
        <v>3972</v>
      </c>
      <c r="G59" s="340">
        <v>45498</v>
      </c>
      <c r="H59" s="342">
        <v>6588824</v>
      </c>
      <c r="I59" s="342" t="s">
        <v>1708</v>
      </c>
      <c r="J59" s="332">
        <v>570</v>
      </c>
      <c r="K59" s="342" t="s">
        <v>1704</v>
      </c>
      <c r="L59" s="332" t="s">
        <v>1705</v>
      </c>
      <c r="M59" s="343">
        <v>152933130</v>
      </c>
      <c r="N59" s="333">
        <v>0</v>
      </c>
      <c r="O59" s="340"/>
      <c r="P59" s="343">
        <f>+RP_2024[[#This Row],[VALOR INICIAL]]-RP_2024[[#This Row],[VALOR ANULACION]]</f>
        <v>152933130</v>
      </c>
      <c r="Q59" s="344"/>
      <c r="R59" s="342">
        <f>VALUE(LEFT(RP_2024[[#This Row],[OBJETO]],3))</f>
        <v>4</v>
      </c>
      <c r="S59" s="345">
        <f t="shared" si="0"/>
        <v>242</v>
      </c>
      <c r="T59" s="342" t="str">
        <f>SUBSTITUTE(RP_2024[[#This Row],[CODIGO TIPO]],"-","")</f>
        <v>O232020200991122</v>
      </c>
      <c r="U59" s="338">
        <v>1905014</v>
      </c>
      <c r="V59" s="342">
        <f>VALUE(LEFT(RIGHT(RP_2024[[#This Row],[IMPUTACION PRESUPUESTAL]],6),3))</f>
        <v>131</v>
      </c>
      <c r="W59" s="338" t="s">
        <v>1252</v>
      </c>
      <c r="X59" s="336">
        <f>VALUE(LEFT(RP_2024[[#This Row],[Actividad]],SEARCH(".",RP_2024[[#This Row],[Actividad]],1)-1))</f>
        <v>26</v>
      </c>
      <c r="Y59" s="338">
        <f>MONTH(RP_2024[[#This Row],[FECHA RP]])</f>
        <v>8</v>
      </c>
      <c r="Z59" s="337" t="str">
        <f>IF(RP_2024[[#This Row],[FEC ANULACION]]="","",MONTH(RP_2024[[#This Row],[FEC ANULACION]]))</f>
        <v/>
      </c>
      <c r="AA59" s="338" t="s">
        <v>1588</v>
      </c>
      <c r="AB59" s="338" t="s">
        <v>3390</v>
      </c>
      <c r="AC59" s="338" t="str">
        <f>MID(RP_2024[[#This Row],[Elemento PEP]],11,2)</f>
        <v>08</v>
      </c>
    </row>
    <row r="60" spans="1:29">
      <c r="A60" s="339">
        <v>3154</v>
      </c>
      <c r="B60" s="340">
        <v>45505</v>
      </c>
      <c r="C60" s="341" t="s">
        <v>1753</v>
      </c>
      <c r="D60" s="341" t="s">
        <v>1721</v>
      </c>
      <c r="E60" s="339" t="s">
        <v>1579</v>
      </c>
      <c r="F60" s="339">
        <v>3971</v>
      </c>
      <c r="G60" s="340">
        <v>45498</v>
      </c>
      <c r="H60" s="342">
        <v>6588824</v>
      </c>
      <c r="I60" s="342" t="s">
        <v>1708</v>
      </c>
      <c r="J60" s="332">
        <v>570</v>
      </c>
      <c r="K60" s="342" t="s">
        <v>1704</v>
      </c>
      <c r="L60" s="332" t="s">
        <v>1705</v>
      </c>
      <c r="M60" s="343">
        <v>41180708</v>
      </c>
      <c r="N60" s="333">
        <v>0</v>
      </c>
      <c r="O60" s="340"/>
      <c r="P60" s="343">
        <f>+RP_2024[[#This Row],[VALOR INICIAL]]-RP_2024[[#This Row],[VALOR ANULACION]]</f>
        <v>41180708</v>
      </c>
      <c r="Q60" s="344"/>
      <c r="R60" s="342">
        <f>VALUE(LEFT(RP_2024[[#This Row],[OBJETO]],3))</f>
        <v>4</v>
      </c>
      <c r="S60" s="345">
        <f t="shared" si="0"/>
        <v>242</v>
      </c>
      <c r="T60" s="342" t="str">
        <f>SUBSTITUTE(RP_2024[[#This Row],[CODIGO TIPO]],"-","")</f>
        <v>O232020200991122</v>
      </c>
      <c r="U60" s="338">
        <v>1905049</v>
      </c>
      <c r="V60" s="342">
        <f>VALUE(LEFT(RIGHT(RP_2024[[#This Row],[IMPUTACION PRESUPUESTAL]],6),3))</f>
        <v>117</v>
      </c>
      <c r="W60" s="338" t="s">
        <v>1264</v>
      </c>
      <c r="X60" s="336">
        <f>VALUE(LEFT(RP_2024[[#This Row],[Actividad]],SEARCH(".",RP_2024[[#This Row],[Actividad]],1)-1))</f>
        <v>35</v>
      </c>
      <c r="Y60" s="338">
        <f>MONTH(RP_2024[[#This Row],[FECHA RP]])</f>
        <v>8</v>
      </c>
      <c r="Z60" s="337" t="str">
        <f>IF(RP_2024[[#This Row],[FEC ANULACION]]="","",MONTH(RP_2024[[#This Row],[FEC ANULACION]]))</f>
        <v/>
      </c>
      <c r="AA60" s="338" t="s">
        <v>1588</v>
      </c>
      <c r="AB60" s="338" t="s">
        <v>3388</v>
      </c>
      <c r="AC60" s="338" t="str">
        <f>MID(RP_2024[[#This Row],[Elemento PEP]],11,2)</f>
        <v>03</v>
      </c>
    </row>
    <row r="61" spans="1:29">
      <c r="A61" s="339">
        <v>3155</v>
      </c>
      <c r="B61" s="340">
        <v>45505</v>
      </c>
      <c r="C61" s="341" t="s">
        <v>1754</v>
      </c>
      <c r="D61" s="341" t="s">
        <v>1755</v>
      </c>
      <c r="E61" s="339" t="s">
        <v>1583</v>
      </c>
      <c r="F61" s="339">
        <v>3883</v>
      </c>
      <c r="G61" s="340">
        <v>45497</v>
      </c>
      <c r="H61" s="342">
        <v>6590076</v>
      </c>
      <c r="I61" s="342" t="s">
        <v>1756</v>
      </c>
      <c r="J61" s="332">
        <v>570</v>
      </c>
      <c r="K61" s="342" t="s">
        <v>1704</v>
      </c>
      <c r="L61" s="332" t="s">
        <v>1705</v>
      </c>
      <c r="M61" s="343">
        <v>26518558</v>
      </c>
      <c r="N61" s="333">
        <v>0</v>
      </c>
      <c r="O61" s="340"/>
      <c r="P61" s="343">
        <f>+RP_2024[[#This Row],[VALOR INICIAL]]-RP_2024[[#This Row],[VALOR ANULACION]]</f>
        <v>26518558</v>
      </c>
      <c r="Q61" s="344"/>
      <c r="R61" s="342">
        <f>VALUE(LEFT(RP_2024[[#This Row],[OBJETO]],3))</f>
        <v>1</v>
      </c>
      <c r="S61" s="345">
        <f t="shared" si="0"/>
        <v>242</v>
      </c>
      <c r="T61" s="342" t="str">
        <f>SUBSTITUTE(RP_2024[[#This Row],[CODIGO TIPO]],"-","")</f>
        <v>O232020200991122</v>
      </c>
      <c r="U61" s="338">
        <v>1905014</v>
      </c>
      <c r="V61" s="342">
        <f>VALUE(LEFT(RIGHT(RP_2024[[#This Row],[IMPUTACION PRESUPUESTAL]],6),3))</f>
        <v>128</v>
      </c>
      <c r="W61" s="338" t="s">
        <v>1246</v>
      </c>
      <c r="X61" s="336">
        <f>VALUE(LEFT(RP_2024[[#This Row],[Actividad]],SEARCH(".",RP_2024[[#This Row],[Actividad]],1)-1))</f>
        <v>21</v>
      </c>
      <c r="Y61" s="338">
        <f>MONTH(RP_2024[[#This Row],[FECHA RP]])</f>
        <v>8</v>
      </c>
      <c r="Z61" s="337" t="str">
        <f>IF(RP_2024[[#This Row],[FEC ANULACION]]="","",MONTH(RP_2024[[#This Row],[FEC ANULACION]]))</f>
        <v/>
      </c>
      <c r="AA61" s="338" t="s">
        <v>1588</v>
      </c>
      <c r="AB61" s="338" t="s">
        <v>3393</v>
      </c>
      <c r="AC61" s="338" t="str">
        <f>MID(RP_2024[[#This Row],[Elemento PEP]],11,2)</f>
        <v>07</v>
      </c>
    </row>
    <row r="62" spans="1:29">
      <c r="A62" s="339">
        <v>3156</v>
      </c>
      <c r="B62" s="340">
        <v>45505</v>
      </c>
      <c r="C62" s="341" t="s">
        <v>1757</v>
      </c>
      <c r="D62" s="341" t="s">
        <v>1721</v>
      </c>
      <c r="E62" s="339" t="s">
        <v>1579</v>
      </c>
      <c r="F62" s="339">
        <v>3982</v>
      </c>
      <c r="G62" s="340">
        <v>45498</v>
      </c>
      <c r="H62" s="342">
        <v>6588824</v>
      </c>
      <c r="I62" s="342" t="s">
        <v>1708</v>
      </c>
      <c r="J62" s="332">
        <v>570</v>
      </c>
      <c r="K62" s="342" t="s">
        <v>1704</v>
      </c>
      <c r="L62" s="332" t="s">
        <v>1705</v>
      </c>
      <c r="M62" s="343">
        <v>70895153</v>
      </c>
      <c r="N62" s="333">
        <v>0</v>
      </c>
      <c r="O62" s="340"/>
      <c r="P62" s="343">
        <f>+RP_2024[[#This Row],[VALOR INICIAL]]-RP_2024[[#This Row],[VALOR ANULACION]]</f>
        <v>70895153</v>
      </c>
      <c r="Q62" s="344"/>
      <c r="R62" s="342">
        <f>VALUE(LEFT(RP_2024[[#This Row],[OBJETO]],3))</f>
        <v>4</v>
      </c>
      <c r="S62" s="345">
        <f t="shared" si="0"/>
        <v>242</v>
      </c>
      <c r="T62" s="342" t="str">
        <f>SUBSTITUTE(RP_2024[[#This Row],[CODIGO TIPO]],"-","")</f>
        <v>O232020200991122</v>
      </c>
      <c r="U62" s="338">
        <v>1905014</v>
      </c>
      <c r="V62" s="342">
        <f>VALUE(LEFT(RIGHT(RP_2024[[#This Row],[IMPUTACION PRESUPUESTAL]],6),3))</f>
        <v>132</v>
      </c>
      <c r="W62" s="338" t="s">
        <v>1248</v>
      </c>
      <c r="X62" s="336">
        <f>VALUE(LEFT(RP_2024[[#This Row],[Actividad]],SEARCH(".",RP_2024[[#This Row],[Actividad]],1)-1))</f>
        <v>23</v>
      </c>
      <c r="Y62" s="338">
        <f>MONTH(RP_2024[[#This Row],[FECHA RP]])</f>
        <v>8</v>
      </c>
      <c r="Z62" s="337" t="str">
        <f>IF(RP_2024[[#This Row],[FEC ANULACION]]="","",MONTH(RP_2024[[#This Row],[FEC ANULACION]]))</f>
        <v/>
      </c>
      <c r="AA62" s="338" t="s">
        <v>1588</v>
      </c>
      <c r="AB62" s="338" t="s">
        <v>3393</v>
      </c>
      <c r="AC62" s="338" t="str">
        <f>MID(RP_2024[[#This Row],[Elemento PEP]],11,2)</f>
        <v>07</v>
      </c>
    </row>
    <row r="63" spans="1:29">
      <c r="A63" s="339">
        <v>3157</v>
      </c>
      <c r="B63" s="340">
        <v>45505</v>
      </c>
      <c r="C63" s="341" t="s">
        <v>1758</v>
      </c>
      <c r="D63" s="341" t="s">
        <v>1755</v>
      </c>
      <c r="E63" s="339" t="s">
        <v>1583</v>
      </c>
      <c r="F63" s="339">
        <v>4484</v>
      </c>
      <c r="G63" s="340">
        <v>45501</v>
      </c>
      <c r="H63" s="342">
        <v>6590076</v>
      </c>
      <c r="I63" s="342" t="s">
        <v>1756</v>
      </c>
      <c r="J63" s="332">
        <v>570</v>
      </c>
      <c r="K63" s="342" t="s">
        <v>1704</v>
      </c>
      <c r="L63" s="332" t="s">
        <v>1705</v>
      </c>
      <c r="M63" s="343">
        <v>149326661</v>
      </c>
      <c r="N63" s="333">
        <v>0</v>
      </c>
      <c r="O63" s="340"/>
      <c r="P63" s="343">
        <f>+RP_2024[[#This Row],[VALOR INICIAL]]-RP_2024[[#This Row],[VALOR ANULACION]]</f>
        <v>149326661</v>
      </c>
      <c r="Q63" s="344"/>
      <c r="R63" s="342">
        <f>VALUE(LEFT(RP_2024[[#This Row],[OBJETO]],3))</f>
        <v>1</v>
      </c>
      <c r="S63" s="345">
        <f t="shared" si="0"/>
        <v>242</v>
      </c>
      <c r="T63" s="342" t="str">
        <f>SUBSTITUTE(RP_2024[[#This Row],[CODIGO TIPO]],"-","")</f>
        <v>O232020200991122</v>
      </c>
      <c r="U63" s="338">
        <v>1905049</v>
      </c>
      <c r="V63" s="342">
        <f>VALUE(LEFT(RIGHT(RP_2024[[#This Row],[IMPUTACION PRESUPUESTAL]],6),3))</f>
        <v>146</v>
      </c>
      <c r="W63" s="338" t="s">
        <v>1281</v>
      </c>
      <c r="X63" s="336">
        <f>VALUE(LEFT(RP_2024[[#This Row],[Actividad]],SEARCH(".",RP_2024[[#This Row],[Actividad]],1)-1))</f>
        <v>43</v>
      </c>
      <c r="Y63" s="338">
        <f>MONTH(RP_2024[[#This Row],[FECHA RP]])</f>
        <v>8</v>
      </c>
      <c r="Z63" s="337" t="str">
        <f>IF(RP_2024[[#This Row],[FEC ANULACION]]="","",MONTH(RP_2024[[#This Row],[FEC ANULACION]]))</f>
        <v/>
      </c>
      <c r="AA63" s="338" t="s">
        <v>1588</v>
      </c>
      <c r="AB63" s="338" t="s">
        <v>3386</v>
      </c>
      <c r="AC63" s="338" t="str">
        <f>MID(RP_2024[[#This Row],[Elemento PEP]],11,2)</f>
        <v>13</v>
      </c>
    </row>
    <row r="64" spans="1:29">
      <c r="A64" s="339">
        <v>3158</v>
      </c>
      <c r="B64" s="340">
        <v>45505</v>
      </c>
      <c r="C64" s="341" t="s">
        <v>1759</v>
      </c>
      <c r="D64" s="341" t="s">
        <v>1755</v>
      </c>
      <c r="E64" s="339" t="s">
        <v>1583</v>
      </c>
      <c r="F64" s="339">
        <v>3886</v>
      </c>
      <c r="G64" s="340">
        <v>45497</v>
      </c>
      <c r="H64" s="342">
        <v>6590076</v>
      </c>
      <c r="I64" s="342" t="s">
        <v>1756</v>
      </c>
      <c r="J64" s="332">
        <v>570</v>
      </c>
      <c r="K64" s="342" t="s">
        <v>1704</v>
      </c>
      <c r="L64" s="332" t="s">
        <v>1705</v>
      </c>
      <c r="M64" s="343">
        <v>65674812</v>
      </c>
      <c r="N64" s="333">
        <v>0</v>
      </c>
      <c r="O64" s="340"/>
      <c r="P64" s="343">
        <f>+RP_2024[[#This Row],[VALOR INICIAL]]-RP_2024[[#This Row],[VALOR ANULACION]]</f>
        <v>65674812</v>
      </c>
      <c r="Q64" s="344"/>
      <c r="R64" s="342">
        <f>VALUE(LEFT(RP_2024[[#This Row],[OBJETO]],3))</f>
        <v>1</v>
      </c>
      <c r="S64" s="345">
        <f t="shared" si="0"/>
        <v>242</v>
      </c>
      <c r="T64" s="342" t="str">
        <f>SUBSTITUTE(RP_2024[[#This Row],[CODIGO TIPO]],"-","")</f>
        <v>O232020200991122</v>
      </c>
      <c r="U64" s="338">
        <v>1905014</v>
      </c>
      <c r="V64" s="342">
        <f>VALUE(LEFT(RIGHT(RP_2024[[#This Row],[IMPUTACION PRESUPUESTAL]],6),3))</f>
        <v>113</v>
      </c>
      <c r="W64" s="338" t="s">
        <v>1243</v>
      </c>
      <c r="X64" s="336">
        <f>VALUE(LEFT(RP_2024[[#This Row],[Actividad]],SEARCH(".",RP_2024[[#This Row],[Actividad]],1)-1))</f>
        <v>18</v>
      </c>
      <c r="Y64" s="338">
        <f>MONTH(RP_2024[[#This Row],[FECHA RP]])</f>
        <v>8</v>
      </c>
      <c r="Z64" s="337" t="str">
        <f>IF(RP_2024[[#This Row],[FEC ANULACION]]="","",MONTH(RP_2024[[#This Row],[FEC ANULACION]]))</f>
        <v/>
      </c>
      <c r="AA64" s="338" t="s">
        <v>1588</v>
      </c>
      <c r="AB64" s="338" t="s">
        <v>3392</v>
      </c>
      <c r="AC64" s="338" t="str">
        <f>MID(RP_2024[[#This Row],[Elemento PEP]],11,2)</f>
        <v>13</v>
      </c>
    </row>
    <row r="65" spans="1:29">
      <c r="A65" s="339">
        <v>3159</v>
      </c>
      <c r="B65" s="340">
        <v>45505</v>
      </c>
      <c r="C65" s="341" t="s">
        <v>1760</v>
      </c>
      <c r="D65" s="341" t="s">
        <v>1755</v>
      </c>
      <c r="E65" s="339" t="s">
        <v>1583</v>
      </c>
      <c r="F65" s="339">
        <v>3885</v>
      </c>
      <c r="G65" s="340">
        <v>45497</v>
      </c>
      <c r="H65" s="342">
        <v>6590076</v>
      </c>
      <c r="I65" s="342" t="s">
        <v>1756</v>
      </c>
      <c r="J65" s="332">
        <v>570</v>
      </c>
      <c r="K65" s="342" t="s">
        <v>1704</v>
      </c>
      <c r="L65" s="332" t="s">
        <v>1705</v>
      </c>
      <c r="M65" s="343">
        <v>102566267</v>
      </c>
      <c r="N65" s="333">
        <v>0</v>
      </c>
      <c r="O65" s="340"/>
      <c r="P65" s="343">
        <f>+RP_2024[[#This Row],[VALOR INICIAL]]-RP_2024[[#This Row],[VALOR ANULACION]]</f>
        <v>102566267</v>
      </c>
      <c r="Q65" s="344"/>
      <c r="R65" s="342">
        <f>VALUE(LEFT(RP_2024[[#This Row],[OBJETO]],3))</f>
        <v>1</v>
      </c>
      <c r="S65" s="345">
        <f t="shared" si="0"/>
        <v>242</v>
      </c>
      <c r="T65" s="342" t="str">
        <f>SUBSTITUTE(RP_2024[[#This Row],[CODIGO TIPO]],"-","")</f>
        <v>O232020200991122</v>
      </c>
      <c r="U65" s="338">
        <v>1905014</v>
      </c>
      <c r="V65" s="342">
        <f>VALUE(LEFT(RIGHT(RP_2024[[#This Row],[IMPUTACION PRESUPUESTAL]],6),3))</f>
        <v>127</v>
      </c>
      <c r="W65" s="338" t="s">
        <v>1244</v>
      </c>
      <c r="X65" s="336">
        <f>VALUE(LEFT(RP_2024[[#This Row],[Actividad]],SEARCH(".",RP_2024[[#This Row],[Actividad]],1)-1))</f>
        <v>19</v>
      </c>
      <c r="Y65" s="338">
        <f>MONTH(RP_2024[[#This Row],[FECHA RP]])</f>
        <v>8</v>
      </c>
      <c r="Z65" s="337" t="str">
        <f>IF(RP_2024[[#This Row],[FEC ANULACION]]="","",MONTH(RP_2024[[#This Row],[FEC ANULACION]]))</f>
        <v/>
      </c>
      <c r="AA65" s="338" t="s">
        <v>1588</v>
      </c>
      <c r="AB65" s="338" t="s">
        <v>3393</v>
      </c>
      <c r="AC65" s="338" t="str">
        <f>MID(RP_2024[[#This Row],[Elemento PEP]],11,2)</f>
        <v>07</v>
      </c>
    </row>
    <row r="66" spans="1:29">
      <c r="A66" s="339">
        <v>3160</v>
      </c>
      <c r="B66" s="340">
        <v>45505</v>
      </c>
      <c r="C66" s="341" t="s">
        <v>1761</v>
      </c>
      <c r="D66" s="341" t="s">
        <v>1755</v>
      </c>
      <c r="E66" s="339" t="s">
        <v>1583</v>
      </c>
      <c r="F66" s="339">
        <v>3888</v>
      </c>
      <c r="G66" s="340">
        <v>45497</v>
      </c>
      <c r="H66" s="342">
        <v>6590076</v>
      </c>
      <c r="I66" s="342" t="s">
        <v>1756</v>
      </c>
      <c r="J66" s="332">
        <v>570</v>
      </c>
      <c r="K66" s="342" t="s">
        <v>1704</v>
      </c>
      <c r="L66" s="332" t="s">
        <v>1705</v>
      </c>
      <c r="M66" s="343">
        <v>68154279</v>
      </c>
      <c r="N66" s="333">
        <v>0</v>
      </c>
      <c r="O66" s="340"/>
      <c r="P66" s="343">
        <f>+RP_2024[[#This Row],[VALOR INICIAL]]-RP_2024[[#This Row],[VALOR ANULACION]]</f>
        <v>68154279</v>
      </c>
      <c r="Q66" s="344"/>
      <c r="R66" s="342">
        <f>VALUE(LEFT(RP_2024[[#This Row],[OBJETO]],3))</f>
        <v>1</v>
      </c>
      <c r="S66" s="345">
        <f t="shared" si="0"/>
        <v>242</v>
      </c>
      <c r="T66" s="342" t="str">
        <f>SUBSTITUTE(RP_2024[[#This Row],[CODIGO TIPO]],"-","")</f>
        <v>O232020200991122</v>
      </c>
      <c r="U66" s="338">
        <v>1905014</v>
      </c>
      <c r="V66" s="342">
        <f>VALUE(LEFT(RIGHT(RP_2024[[#This Row],[IMPUTACION PRESUPUESTAL]],6),3))</f>
        <v>234</v>
      </c>
      <c r="W66" s="338" t="s">
        <v>1239</v>
      </c>
      <c r="X66" s="336">
        <f>VALUE(LEFT(RP_2024[[#This Row],[Actividad]],SEARCH(".",RP_2024[[#This Row],[Actividad]],1)-1))</f>
        <v>13</v>
      </c>
      <c r="Y66" s="338">
        <f>MONTH(RP_2024[[#This Row],[FECHA RP]])</f>
        <v>8</v>
      </c>
      <c r="Z66" s="337" t="str">
        <f>IF(RP_2024[[#This Row],[FEC ANULACION]]="","",MONTH(RP_2024[[#This Row],[FEC ANULACION]]))</f>
        <v/>
      </c>
      <c r="AA66" s="338" t="s">
        <v>1588</v>
      </c>
      <c r="AB66" s="338" t="s">
        <v>3392</v>
      </c>
      <c r="AC66" s="338" t="str">
        <f>MID(RP_2024[[#This Row],[Elemento PEP]],11,2)</f>
        <v>13</v>
      </c>
    </row>
    <row r="67" spans="1:29">
      <c r="A67" s="339">
        <v>3161</v>
      </c>
      <c r="B67" s="340">
        <v>45505</v>
      </c>
      <c r="C67" s="341" t="s">
        <v>1762</v>
      </c>
      <c r="D67" s="341" t="s">
        <v>1755</v>
      </c>
      <c r="E67" s="339" t="s">
        <v>1583</v>
      </c>
      <c r="F67" s="339">
        <v>3892</v>
      </c>
      <c r="G67" s="340">
        <v>45497</v>
      </c>
      <c r="H67" s="342">
        <v>6590076</v>
      </c>
      <c r="I67" s="342" t="s">
        <v>1756</v>
      </c>
      <c r="J67" s="332">
        <v>570</v>
      </c>
      <c r="K67" s="342" t="s">
        <v>1704</v>
      </c>
      <c r="L67" s="332" t="s">
        <v>1705</v>
      </c>
      <c r="M67" s="343">
        <v>68953252</v>
      </c>
      <c r="N67" s="333">
        <v>0</v>
      </c>
      <c r="O67" s="340"/>
      <c r="P67" s="343">
        <f>+RP_2024[[#This Row],[VALOR INICIAL]]-RP_2024[[#This Row],[VALOR ANULACION]]</f>
        <v>68953252</v>
      </c>
      <c r="Q67" s="344"/>
      <c r="R67" s="342">
        <f>VALUE(LEFT(RP_2024[[#This Row],[OBJETO]],3))</f>
        <v>1</v>
      </c>
      <c r="S67" s="345">
        <f t="shared" ref="S67:S130" si="1">Proyecto</f>
        <v>242</v>
      </c>
      <c r="T67" s="342" t="str">
        <f>SUBSTITUTE(RP_2024[[#This Row],[CODIGO TIPO]],"-","")</f>
        <v>O232020200991122</v>
      </c>
      <c r="U67" s="338">
        <v>1905054</v>
      </c>
      <c r="V67" s="342">
        <f>VALUE(LEFT(RIGHT(RP_2024[[#This Row],[IMPUTACION PRESUPUESTAL]],6),3))</f>
        <v>121</v>
      </c>
      <c r="W67" s="338" t="s">
        <v>48</v>
      </c>
      <c r="X67" s="336">
        <f>VALUE(LEFT(RP_2024[[#This Row],[Actividad]],SEARCH(".",RP_2024[[#This Row],[Actividad]],1)-1))</f>
        <v>5</v>
      </c>
      <c r="Y67" s="338">
        <f>MONTH(RP_2024[[#This Row],[FECHA RP]])</f>
        <v>8</v>
      </c>
      <c r="Z67" s="337" t="str">
        <f>IF(RP_2024[[#This Row],[FEC ANULACION]]="","",MONTH(RP_2024[[#This Row],[FEC ANULACION]]))</f>
        <v/>
      </c>
      <c r="AA67" s="338" t="s">
        <v>1588</v>
      </c>
      <c r="AB67" s="338" t="s">
        <v>3394</v>
      </c>
      <c r="AC67" s="338" t="str">
        <f>MID(RP_2024[[#This Row],[Elemento PEP]],11,2)</f>
        <v>13</v>
      </c>
    </row>
    <row r="68" spans="1:29">
      <c r="A68" s="339">
        <v>3161</v>
      </c>
      <c r="B68" s="340">
        <v>45505</v>
      </c>
      <c r="C68" s="341" t="s">
        <v>1762</v>
      </c>
      <c r="D68" s="341" t="s">
        <v>1755</v>
      </c>
      <c r="E68" s="339" t="s">
        <v>1583</v>
      </c>
      <c r="F68" s="339">
        <v>3892</v>
      </c>
      <c r="G68" s="340">
        <v>45497</v>
      </c>
      <c r="H68" s="342">
        <v>6590076</v>
      </c>
      <c r="I68" s="342" t="s">
        <v>1756</v>
      </c>
      <c r="J68" s="332">
        <v>570</v>
      </c>
      <c r="K68" s="342" t="s">
        <v>1704</v>
      </c>
      <c r="L68" s="332" t="s">
        <v>1705</v>
      </c>
      <c r="M68" s="343">
        <v>68953252</v>
      </c>
      <c r="N68" s="333">
        <v>0</v>
      </c>
      <c r="O68" s="340"/>
      <c r="P68" s="343">
        <f>+RP_2024[[#This Row],[VALOR INICIAL]]-RP_2024[[#This Row],[VALOR ANULACION]]</f>
        <v>68953252</v>
      </c>
      <c r="Q68" s="344"/>
      <c r="R68" s="342">
        <f>VALUE(LEFT(RP_2024[[#This Row],[OBJETO]],3))</f>
        <v>1</v>
      </c>
      <c r="S68" s="345">
        <f t="shared" si="1"/>
        <v>242</v>
      </c>
      <c r="T68" s="342" t="str">
        <f>SUBSTITUTE(RP_2024[[#This Row],[CODIGO TIPO]],"-","")</f>
        <v>O232020200991122</v>
      </c>
      <c r="U68" s="338">
        <v>1905054</v>
      </c>
      <c r="V68" s="342">
        <f>VALUE(LEFT(RIGHT(RP_2024[[#This Row],[IMPUTACION PRESUPUESTAL]],6),3))</f>
        <v>121</v>
      </c>
      <c r="W68" s="338" t="s">
        <v>477</v>
      </c>
      <c r="X68" s="336">
        <f>VALUE(LEFT(RP_2024[[#This Row],[Actividad]],SEARCH(".",RP_2024[[#This Row],[Actividad]],1)-1))</f>
        <v>5</v>
      </c>
      <c r="Y68" s="338">
        <f>MONTH(RP_2024[[#This Row],[FECHA RP]])</f>
        <v>8</v>
      </c>
      <c r="Z68" s="337" t="str">
        <f>IF(RP_2024[[#This Row],[FEC ANULACION]]="","",MONTH(RP_2024[[#This Row],[FEC ANULACION]]))</f>
        <v/>
      </c>
      <c r="AA68" s="338" t="s">
        <v>1588</v>
      </c>
      <c r="AB68" s="338" t="s">
        <v>3394</v>
      </c>
      <c r="AC68" s="338" t="str">
        <f>MID(RP_2024[[#This Row],[Elemento PEP]],11,2)</f>
        <v>13</v>
      </c>
    </row>
    <row r="69" spans="1:29">
      <c r="A69" s="339">
        <v>3162</v>
      </c>
      <c r="B69" s="340">
        <v>45505</v>
      </c>
      <c r="C69" s="341" t="s">
        <v>1763</v>
      </c>
      <c r="D69" s="341" t="s">
        <v>1755</v>
      </c>
      <c r="E69" s="339" t="s">
        <v>1583</v>
      </c>
      <c r="F69" s="339">
        <v>3890</v>
      </c>
      <c r="G69" s="340">
        <v>45497</v>
      </c>
      <c r="H69" s="342">
        <v>6590076</v>
      </c>
      <c r="I69" s="342" t="s">
        <v>1756</v>
      </c>
      <c r="J69" s="332">
        <v>570</v>
      </c>
      <c r="K69" s="342" t="s">
        <v>1704</v>
      </c>
      <c r="L69" s="332" t="s">
        <v>1705</v>
      </c>
      <c r="M69" s="343">
        <v>68154279</v>
      </c>
      <c r="N69" s="333">
        <v>0</v>
      </c>
      <c r="O69" s="340"/>
      <c r="P69" s="343">
        <f>+RP_2024[[#This Row],[VALOR INICIAL]]-RP_2024[[#This Row],[VALOR ANULACION]]</f>
        <v>68154279</v>
      </c>
      <c r="Q69" s="344"/>
      <c r="R69" s="342">
        <f>VALUE(LEFT(RP_2024[[#This Row],[OBJETO]],3))</f>
        <v>1</v>
      </c>
      <c r="S69" s="345">
        <f t="shared" si="1"/>
        <v>242</v>
      </c>
      <c r="T69" s="342" t="str">
        <f>SUBSTITUTE(RP_2024[[#This Row],[CODIGO TIPO]],"-","")</f>
        <v>O232020200991122</v>
      </c>
      <c r="U69" s="338">
        <v>1905014</v>
      </c>
      <c r="V69" s="342">
        <f>VALUE(LEFT(RIGHT(RP_2024[[#This Row],[IMPUTACION PRESUPUESTAL]],6),3))</f>
        <v>232</v>
      </c>
      <c r="W69" s="338" t="s">
        <v>1237</v>
      </c>
      <c r="X69" s="336">
        <f>VALUE(LEFT(RP_2024[[#This Row],[Actividad]],SEARCH(".",RP_2024[[#This Row],[Actividad]],1)-1))</f>
        <v>11</v>
      </c>
      <c r="Y69" s="338">
        <f>MONTH(RP_2024[[#This Row],[FECHA RP]])</f>
        <v>8</v>
      </c>
      <c r="Z69" s="337" t="str">
        <f>IF(RP_2024[[#This Row],[FEC ANULACION]]="","",MONTH(RP_2024[[#This Row],[FEC ANULACION]]))</f>
        <v/>
      </c>
      <c r="AA69" s="338" t="s">
        <v>1588</v>
      </c>
      <c r="AB69" s="338" t="s">
        <v>3393</v>
      </c>
      <c r="AC69" s="338" t="str">
        <f>MID(RP_2024[[#This Row],[Elemento PEP]],11,2)</f>
        <v>07</v>
      </c>
    </row>
    <row r="70" spans="1:29">
      <c r="A70" s="339">
        <v>3163</v>
      </c>
      <c r="B70" s="340">
        <v>45505</v>
      </c>
      <c r="C70" s="341" t="s">
        <v>1764</v>
      </c>
      <c r="D70" s="341" t="s">
        <v>1755</v>
      </c>
      <c r="E70" s="339" t="s">
        <v>1583</v>
      </c>
      <c r="F70" s="339">
        <v>3887</v>
      </c>
      <c r="G70" s="340">
        <v>45497</v>
      </c>
      <c r="H70" s="342">
        <v>6590076</v>
      </c>
      <c r="I70" s="342" t="s">
        <v>1756</v>
      </c>
      <c r="J70" s="332">
        <v>570</v>
      </c>
      <c r="K70" s="342" t="s">
        <v>1704</v>
      </c>
      <c r="L70" s="332" t="s">
        <v>1705</v>
      </c>
      <c r="M70" s="343">
        <v>45712033</v>
      </c>
      <c r="N70" s="333">
        <v>0</v>
      </c>
      <c r="O70" s="340"/>
      <c r="P70" s="343">
        <f>+RP_2024[[#This Row],[VALOR INICIAL]]-RP_2024[[#This Row],[VALOR ANULACION]]</f>
        <v>45712033</v>
      </c>
      <c r="Q70" s="344"/>
      <c r="R70" s="342">
        <f>VALUE(LEFT(RP_2024[[#This Row],[OBJETO]],3))</f>
        <v>1</v>
      </c>
      <c r="S70" s="345">
        <f t="shared" si="1"/>
        <v>242</v>
      </c>
      <c r="T70" s="342" t="str">
        <f>SUBSTITUTE(RP_2024[[#This Row],[CODIGO TIPO]],"-","")</f>
        <v>O232020200991122</v>
      </c>
      <c r="U70" s="338">
        <v>1905014</v>
      </c>
      <c r="V70" s="342">
        <f>VALUE(LEFT(RIGHT(RP_2024[[#This Row],[IMPUTACION PRESUPUESTAL]],6),3))</f>
        <v>124</v>
      </c>
      <c r="W70" s="338" t="s">
        <v>1099</v>
      </c>
      <c r="X70" s="336">
        <f>VALUE(LEFT(RP_2024[[#This Row],[Actividad]],SEARCH(".",RP_2024[[#This Row],[Actividad]],1)-1))</f>
        <v>16</v>
      </c>
      <c r="Y70" s="338">
        <f>MONTH(RP_2024[[#This Row],[FECHA RP]])</f>
        <v>8</v>
      </c>
      <c r="Z70" s="337" t="str">
        <f>IF(RP_2024[[#This Row],[FEC ANULACION]]="","",MONTH(RP_2024[[#This Row],[FEC ANULACION]]))</f>
        <v/>
      </c>
      <c r="AA70" s="338" t="s">
        <v>1588</v>
      </c>
      <c r="AB70" s="338" t="s">
        <v>3392</v>
      </c>
      <c r="AC70" s="338" t="str">
        <f>MID(RP_2024[[#This Row],[Elemento PEP]],11,2)</f>
        <v>13</v>
      </c>
    </row>
    <row r="71" spans="1:29">
      <c r="A71" s="339">
        <v>3163</v>
      </c>
      <c r="B71" s="340">
        <v>45505</v>
      </c>
      <c r="C71" s="341" t="s">
        <v>1764</v>
      </c>
      <c r="D71" s="341" t="s">
        <v>1755</v>
      </c>
      <c r="E71" s="339" t="s">
        <v>1583</v>
      </c>
      <c r="F71" s="339">
        <v>3887</v>
      </c>
      <c r="G71" s="340">
        <v>45497</v>
      </c>
      <c r="H71" s="342">
        <v>6590076</v>
      </c>
      <c r="I71" s="342" t="s">
        <v>1756</v>
      </c>
      <c r="J71" s="332">
        <v>570</v>
      </c>
      <c r="K71" s="342" t="s">
        <v>1704</v>
      </c>
      <c r="L71" s="332" t="s">
        <v>1705</v>
      </c>
      <c r="M71" s="343">
        <v>45712033</v>
      </c>
      <c r="N71" s="333">
        <v>0</v>
      </c>
      <c r="O71" s="340"/>
      <c r="P71" s="343">
        <f>+RP_2024[[#This Row],[VALOR INICIAL]]-RP_2024[[#This Row],[VALOR ANULACION]]</f>
        <v>45712033</v>
      </c>
      <c r="Q71" s="344"/>
      <c r="R71" s="342">
        <f>VALUE(LEFT(RP_2024[[#This Row],[OBJETO]],3))</f>
        <v>1</v>
      </c>
      <c r="S71" s="345">
        <f t="shared" si="1"/>
        <v>242</v>
      </c>
      <c r="T71" s="342" t="str">
        <f>SUBSTITUTE(RP_2024[[#This Row],[CODIGO TIPO]],"-","")</f>
        <v>O232020200991122</v>
      </c>
      <c r="U71" s="338">
        <v>1905014</v>
      </c>
      <c r="V71" s="342">
        <f>VALUE(LEFT(RIGHT(RP_2024[[#This Row],[IMPUTACION PRESUPUESTAL]],6),3))</f>
        <v>124</v>
      </c>
      <c r="W71" s="338" t="s">
        <v>1104</v>
      </c>
      <c r="X71" s="336">
        <f>VALUE(LEFT(RP_2024[[#This Row],[Actividad]],SEARCH(".",RP_2024[[#This Row],[Actividad]],1)-1))</f>
        <v>16</v>
      </c>
      <c r="Y71" s="338">
        <f>MONTH(RP_2024[[#This Row],[FECHA RP]])</f>
        <v>8</v>
      </c>
      <c r="Z71" s="337" t="str">
        <f>IF(RP_2024[[#This Row],[FEC ANULACION]]="","",MONTH(RP_2024[[#This Row],[FEC ANULACION]]))</f>
        <v/>
      </c>
      <c r="AA71" s="338" t="s">
        <v>1588</v>
      </c>
      <c r="AB71" s="338" t="s">
        <v>3392</v>
      </c>
      <c r="AC71" s="338" t="str">
        <f>MID(RP_2024[[#This Row],[Elemento PEP]],11,2)</f>
        <v>13</v>
      </c>
    </row>
    <row r="72" spans="1:29">
      <c r="A72" s="339">
        <v>3164</v>
      </c>
      <c r="B72" s="340">
        <v>45505</v>
      </c>
      <c r="C72" s="341" t="s">
        <v>1765</v>
      </c>
      <c r="D72" s="341" t="s">
        <v>1755</v>
      </c>
      <c r="E72" s="339" t="s">
        <v>1583</v>
      </c>
      <c r="F72" s="339">
        <v>3895</v>
      </c>
      <c r="G72" s="340">
        <v>45497</v>
      </c>
      <c r="H72" s="342">
        <v>6590076</v>
      </c>
      <c r="I72" s="342" t="s">
        <v>1756</v>
      </c>
      <c r="J72" s="332">
        <v>570</v>
      </c>
      <c r="K72" s="342" t="s">
        <v>1704</v>
      </c>
      <c r="L72" s="332" t="s">
        <v>1705</v>
      </c>
      <c r="M72" s="343">
        <v>136888852</v>
      </c>
      <c r="N72" s="333">
        <v>0</v>
      </c>
      <c r="O72" s="340"/>
      <c r="P72" s="343">
        <f>+RP_2024[[#This Row],[VALOR INICIAL]]-RP_2024[[#This Row],[VALOR ANULACION]]</f>
        <v>136888852</v>
      </c>
      <c r="Q72" s="344"/>
      <c r="R72" s="342">
        <f>VALUE(LEFT(RP_2024[[#This Row],[OBJETO]],3))</f>
        <v>1</v>
      </c>
      <c r="S72" s="345">
        <f t="shared" si="1"/>
        <v>242</v>
      </c>
      <c r="T72" s="342" t="str">
        <f>SUBSTITUTE(RP_2024[[#This Row],[CODIGO TIPO]],"-","")</f>
        <v>O232020200991122</v>
      </c>
      <c r="U72" s="338">
        <v>1905014</v>
      </c>
      <c r="V72" s="342">
        <f>VALUE(LEFT(RIGHT(RP_2024[[#This Row],[IMPUTACION PRESUPUESTAL]],6),3))</f>
        <v>1</v>
      </c>
      <c r="W72" s="338" t="s">
        <v>810</v>
      </c>
      <c r="X72" s="336">
        <f>VALUE(LEFT(RP_2024[[#This Row],[Actividad]],SEARCH(".",RP_2024[[#This Row],[Actividad]],1)-1))</f>
        <v>10</v>
      </c>
      <c r="Y72" s="338">
        <f>MONTH(RP_2024[[#This Row],[FECHA RP]])</f>
        <v>8</v>
      </c>
      <c r="Z72" s="337" t="str">
        <f>IF(RP_2024[[#This Row],[FEC ANULACION]]="","",MONTH(RP_2024[[#This Row],[FEC ANULACION]]))</f>
        <v/>
      </c>
      <c r="AA72" s="338" t="s">
        <v>1588</v>
      </c>
      <c r="AB72" s="338" t="s">
        <v>3392</v>
      </c>
      <c r="AC72" s="338" t="str">
        <f>MID(RP_2024[[#This Row],[Elemento PEP]],11,2)</f>
        <v>13</v>
      </c>
    </row>
    <row r="73" spans="1:29">
      <c r="A73" s="339">
        <v>3165</v>
      </c>
      <c r="B73" s="340">
        <v>45505</v>
      </c>
      <c r="C73" s="341" t="s">
        <v>1766</v>
      </c>
      <c r="D73" s="341" t="s">
        <v>1755</v>
      </c>
      <c r="E73" s="339" t="s">
        <v>1583</v>
      </c>
      <c r="F73" s="339">
        <v>3889</v>
      </c>
      <c r="G73" s="340">
        <v>45497</v>
      </c>
      <c r="H73" s="342">
        <v>6590076</v>
      </c>
      <c r="I73" s="342" t="s">
        <v>1756</v>
      </c>
      <c r="J73" s="332">
        <v>570</v>
      </c>
      <c r="K73" s="342" t="s">
        <v>1704</v>
      </c>
      <c r="L73" s="332" t="s">
        <v>1705</v>
      </c>
      <c r="M73" s="343">
        <v>68154279</v>
      </c>
      <c r="N73" s="333">
        <v>0</v>
      </c>
      <c r="O73" s="340"/>
      <c r="P73" s="343">
        <f>+RP_2024[[#This Row],[VALOR INICIAL]]-RP_2024[[#This Row],[VALOR ANULACION]]</f>
        <v>68154279</v>
      </c>
      <c r="Q73" s="344"/>
      <c r="R73" s="342">
        <f>VALUE(LEFT(RP_2024[[#This Row],[OBJETO]],3))</f>
        <v>1</v>
      </c>
      <c r="S73" s="345">
        <f t="shared" si="1"/>
        <v>242</v>
      </c>
      <c r="T73" s="342" t="str">
        <f>SUBSTITUTE(RP_2024[[#This Row],[CODIGO TIPO]],"-","")</f>
        <v>O232020200991122</v>
      </c>
      <c r="U73" s="338">
        <v>1905014</v>
      </c>
      <c r="V73" s="342">
        <f>VALUE(LEFT(RIGHT(RP_2024[[#This Row],[IMPUTACION PRESUPUESTAL]],6),3))</f>
        <v>233</v>
      </c>
      <c r="W73" s="338" t="s">
        <v>1238</v>
      </c>
      <c r="X73" s="336">
        <f>VALUE(LEFT(RP_2024[[#This Row],[Actividad]],SEARCH(".",RP_2024[[#This Row],[Actividad]],1)-1))</f>
        <v>12</v>
      </c>
      <c r="Y73" s="338">
        <f>MONTH(RP_2024[[#This Row],[FECHA RP]])</f>
        <v>8</v>
      </c>
      <c r="Z73" s="337" t="str">
        <f>IF(RP_2024[[#This Row],[FEC ANULACION]]="","",MONTH(RP_2024[[#This Row],[FEC ANULACION]]))</f>
        <v/>
      </c>
      <c r="AA73" s="338" t="s">
        <v>1588</v>
      </c>
      <c r="AB73" s="338" t="s">
        <v>3392</v>
      </c>
      <c r="AC73" s="338" t="str">
        <f>MID(RP_2024[[#This Row],[Elemento PEP]],11,2)</f>
        <v>13</v>
      </c>
    </row>
    <row r="74" spans="1:29">
      <c r="A74" s="339">
        <v>3166</v>
      </c>
      <c r="B74" s="340">
        <v>45505</v>
      </c>
      <c r="C74" s="341" t="s">
        <v>1767</v>
      </c>
      <c r="D74" s="341" t="s">
        <v>1755</v>
      </c>
      <c r="E74" s="339" t="s">
        <v>1583</v>
      </c>
      <c r="F74" s="339">
        <v>3894</v>
      </c>
      <c r="G74" s="340">
        <v>45497</v>
      </c>
      <c r="H74" s="342">
        <v>6590076</v>
      </c>
      <c r="I74" s="342" t="s">
        <v>1756</v>
      </c>
      <c r="J74" s="332">
        <v>570</v>
      </c>
      <c r="K74" s="342" t="s">
        <v>1704</v>
      </c>
      <c r="L74" s="332" t="s">
        <v>1705</v>
      </c>
      <c r="M74" s="343">
        <v>68120334</v>
      </c>
      <c r="N74" s="333">
        <v>0</v>
      </c>
      <c r="O74" s="340"/>
      <c r="P74" s="343">
        <f>+RP_2024[[#This Row],[VALOR INICIAL]]-RP_2024[[#This Row],[VALOR ANULACION]]</f>
        <v>68120334</v>
      </c>
      <c r="Q74" s="344"/>
      <c r="R74" s="342">
        <f>VALUE(LEFT(RP_2024[[#This Row],[OBJETO]],3))</f>
        <v>1</v>
      </c>
      <c r="S74" s="345">
        <f t="shared" si="1"/>
        <v>242</v>
      </c>
      <c r="T74" s="342" t="str">
        <f>SUBSTITUTE(RP_2024[[#This Row],[CODIGO TIPO]],"-","")</f>
        <v>O232020200991122</v>
      </c>
      <c r="U74" s="338">
        <v>1905014</v>
      </c>
      <c r="V74" s="342">
        <f>VALUE(LEFT(RIGHT(RP_2024[[#This Row],[IMPUTACION PRESUPUESTAL]],6),3))</f>
        <v>3</v>
      </c>
      <c r="W74" s="338" t="s">
        <v>815</v>
      </c>
      <c r="X74" s="336">
        <f>VALUE(LEFT(RP_2024[[#This Row],[Actividad]],SEARCH(".",RP_2024[[#This Row],[Actividad]],1)-1))</f>
        <v>10</v>
      </c>
      <c r="Y74" s="338">
        <f>MONTH(RP_2024[[#This Row],[FECHA RP]])</f>
        <v>8</v>
      </c>
      <c r="Z74" s="337" t="str">
        <f>IF(RP_2024[[#This Row],[FEC ANULACION]]="","",MONTH(RP_2024[[#This Row],[FEC ANULACION]]))</f>
        <v/>
      </c>
      <c r="AA74" s="338" t="s">
        <v>1588</v>
      </c>
      <c r="AB74" s="338" t="s">
        <v>3392</v>
      </c>
      <c r="AC74" s="338" t="str">
        <f>MID(RP_2024[[#This Row],[Elemento PEP]],11,2)</f>
        <v>13</v>
      </c>
    </row>
    <row r="75" spans="1:29">
      <c r="A75" s="339">
        <v>3167</v>
      </c>
      <c r="B75" s="340">
        <v>45505</v>
      </c>
      <c r="C75" s="341" t="s">
        <v>1768</v>
      </c>
      <c r="D75" s="341" t="s">
        <v>1755</v>
      </c>
      <c r="E75" s="339" t="s">
        <v>1583</v>
      </c>
      <c r="F75" s="339">
        <v>3893</v>
      </c>
      <c r="G75" s="340">
        <v>45497</v>
      </c>
      <c r="H75" s="342">
        <v>6590076</v>
      </c>
      <c r="I75" s="342" t="s">
        <v>1756</v>
      </c>
      <c r="J75" s="332">
        <v>570</v>
      </c>
      <c r="K75" s="342" t="s">
        <v>1704</v>
      </c>
      <c r="L75" s="332" t="s">
        <v>1705</v>
      </c>
      <c r="M75" s="343">
        <v>68154279</v>
      </c>
      <c r="N75" s="333">
        <v>0</v>
      </c>
      <c r="O75" s="340"/>
      <c r="P75" s="343">
        <f>+RP_2024[[#This Row],[VALOR INICIAL]]-RP_2024[[#This Row],[VALOR ANULACION]]</f>
        <v>68154279</v>
      </c>
      <c r="Q75" s="344"/>
      <c r="R75" s="342">
        <f>VALUE(LEFT(RP_2024[[#This Row],[OBJETO]],3))</f>
        <v>1</v>
      </c>
      <c r="S75" s="345">
        <f t="shared" si="1"/>
        <v>242</v>
      </c>
      <c r="T75" s="342" t="str">
        <f>SUBSTITUTE(RP_2024[[#This Row],[CODIGO TIPO]],"-","")</f>
        <v>O232020200991122</v>
      </c>
      <c r="U75" s="338">
        <v>1905014</v>
      </c>
      <c r="V75" s="342">
        <f>VALUE(LEFT(RIGHT(RP_2024[[#This Row],[IMPUTACION PRESUPUESTAL]],6),3))</f>
        <v>235</v>
      </c>
      <c r="W75" s="338" t="s">
        <v>1240</v>
      </c>
      <c r="X75" s="336">
        <f>VALUE(LEFT(RP_2024[[#This Row],[Actividad]],SEARCH(".",RP_2024[[#This Row],[Actividad]],1)-1))</f>
        <v>14</v>
      </c>
      <c r="Y75" s="338">
        <f>MONTH(RP_2024[[#This Row],[FECHA RP]])</f>
        <v>8</v>
      </c>
      <c r="Z75" s="337" t="str">
        <f>IF(RP_2024[[#This Row],[FEC ANULACION]]="","",MONTH(RP_2024[[#This Row],[FEC ANULACION]]))</f>
        <v/>
      </c>
      <c r="AA75" s="338" t="s">
        <v>1588</v>
      </c>
      <c r="AB75" s="338" t="s">
        <v>3392</v>
      </c>
      <c r="AC75" s="338" t="str">
        <f>MID(RP_2024[[#This Row],[Elemento PEP]],11,2)</f>
        <v>13</v>
      </c>
    </row>
    <row r="76" spans="1:29">
      <c r="A76" s="339">
        <v>3168</v>
      </c>
      <c r="B76" s="340">
        <v>45505</v>
      </c>
      <c r="C76" s="341" t="s">
        <v>1769</v>
      </c>
      <c r="D76" s="341" t="s">
        <v>1755</v>
      </c>
      <c r="E76" s="339" t="s">
        <v>1583</v>
      </c>
      <c r="F76" s="339">
        <v>3898</v>
      </c>
      <c r="G76" s="340">
        <v>45497</v>
      </c>
      <c r="H76" s="342">
        <v>6590076</v>
      </c>
      <c r="I76" s="342" t="s">
        <v>1756</v>
      </c>
      <c r="J76" s="332">
        <v>570</v>
      </c>
      <c r="K76" s="342" t="s">
        <v>1704</v>
      </c>
      <c r="L76" s="332" t="s">
        <v>1705</v>
      </c>
      <c r="M76" s="343">
        <v>127847668</v>
      </c>
      <c r="N76" s="333">
        <v>0</v>
      </c>
      <c r="O76" s="340"/>
      <c r="P76" s="343">
        <f>+RP_2024[[#This Row],[VALOR INICIAL]]-RP_2024[[#This Row],[VALOR ANULACION]]</f>
        <v>127847668</v>
      </c>
      <c r="Q76" s="344"/>
      <c r="R76" s="342">
        <f>VALUE(LEFT(RP_2024[[#This Row],[OBJETO]],3))</f>
        <v>1</v>
      </c>
      <c r="S76" s="345">
        <f t="shared" si="1"/>
        <v>242</v>
      </c>
      <c r="T76" s="342" t="str">
        <f>SUBSTITUTE(RP_2024[[#This Row],[CODIGO TIPO]],"-","")</f>
        <v>O232020200991122</v>
      </c>
      <c r="U76" s="338">
        <v>1905054</v>
      </c>
      <c r="V76" s="342">
        <f>VALUE(LEFT(RIGHT(RP_2024[[#This Row],[IMPUTACION PRESUPUESTAL]],6),3))</f>
        <v>236</v>
      </c>
      <c r="W76" s="338" t="s">
        <v>43</v>
      </c>
      <c r="X76" s="336">
        <f>VALUE(LEFT(RP_2024[[#This Row],[Actividad]],SEARCH(".",RP_2024[[#This Row],[Actividad]],1)-1))</f>
        <v>2</v>
      </c>
      <c r="Y76" s="338">
        <f>MONTH(RP_2024[[#This Row],[FECHA RP]])</f>
        <v>8</v>
      </c>
      <c r="Z76" s="337" t="str">
        <f>IF(RP_2024[[#This Row],[FEC ANULACION]]="","",MONTH(RP_2024[[#This Row],[FEC ANULACION]]))</f>
        <v/>
      </c>
      <c r="AA76" s="338" t="s">
        <v>1588</v>
      </c>
      <c r="AB76" s="338" t="s">
        <v>3394</v>
      </c>
      <c r="AC76" s="338" t="str">
        <f>MID(RP_2024[[#This Row],[Elemento PEP]],11,2)</f>
        <v>13</v>
      </c>
    </row>
    <row r="77" spans="1:29">
      <c r="A77" s="339">
        <v>3169</v>
      </c>
      <c r="B77" s="340">
        <v>45505</v>
      </c>
      <c r="C77" s="341" t="s">
        <v>1770</v>
      </c>
      <c r="D77" s="341" t="s">
        <v>1755</v>
      </c>
      <c r="E77" s="339" t="s">
        <v>1583</v>
      </c>
      <c r="F77" s="339">
        <v>3896</v>
      </c>
      <c r="G77" s="340">
        <v>45497</v>
      </c>
      <c r="H77" s="342">
        <v>6590076</v>
      </c>
      <c r="I77" s="342" t="s">
        <v>1756</v>
      </c>
      <c r="J77" s="332">
        <v>570</v>
      </c>
      <c r="K77" s="342" t="s">
        <v>1704</v>
      </c>
      <c r="L77" s="332" t="s">
        <v>1705</v>
      </c>
      <c r="M77" s="343">
        <v>68154279</v>
      </c>
      <c r="N77" s="333">
        <v>0</v>
      </c>
      <c r="O77" s="340"/>
      <c r="P77" s="343">
        <f>+RP_2024[[#This Row],[VALOR INICIAL]]-RP_2024[[#This Row],[VALOR ANULACION]]</f>
        <v>68154279</v>
      </c>
      <c r="Q77" s="344"/>
      <c r="R77" s="342">
        <f>VALUE(LEFT(RP_2024[[#This Row],[OBJETO]],3))</f>
        <v>1</v>
      </c>
      <c r="S77" s="345">
        <f t="shared" si="1"/>
        <v>242</v>
      </c>
      <c r="T77" s="342" t="str">
        <f>SUBSTITUTE(RP_2024[[#This Row],[CODIGO TIPO]],"-","")</f>
        <v>O232020200991122</v>
      </c>
      <c r="U77" s="338">
        <v>1905014</v>
      </c>
      <c r="V77" s="342">
        <f>VALUE(LEFT(RIGHT(RP_2024[[#This Row],[IMPUTACION PRESUPUESTAL]],6),3))</f>
        <v>125</v>
      </c>
      <c r="W77" s="338" t="s">
        <v>51</v>
      </c>
      <c r="X77" s="336">
        <f>VALUE(LEFT(RP_2024[[#This Row],[Actividad]],SEARCH(".",RP_2024[[#This Row],[Actividad]],1)-1))</f>
        <v>7</v>
      </c>
      <c r="Y77" s="338">
        <f>MONTH(RP_2024[[#This Row],[FECHA RP]])</f>
        <v>8</v>
      </c>
      <c r="Z77" s="337" t="str">
        <f>IF(RP_2024[[#This Row],[FEC ANULACION]]="","",MONTH(RP_2024[[#This Row],[FEC ANULACION]]))</f>
        <v/>
      </c>
      <c r="AA77" s="338" t="s">
        <v>1588</v>
      </c>
      <c r="AB77" s="338" t="s">
        <v>3392</v>
      </c>
      <c r="AC77" s="338" t="str">
        <f>MID(RP_2024[[#This Row],[Elemento PEP]],11,2)</f>
        <v>13</v>
      </c>
    </row>
    <row r="78" spans="1:29">
      <c r="A78" s="339">
        <v>3170</v>
      </c>
      <c r="B78" s="340">
        <v>45505</v>
      </c>
      <c r="C78" s="341" t="s">
        <v>1771</v>
      </c>
      <c r="D78" s="341" t="s">
        <v>1755</v>
      </c>
      <c r="E78" s="339" t="s">
        <v>1583</v>
      </c>
      <c r="F78" s="339">
        <v>3899</v>
      </c>
      <c r="G78" s="340">
        <v>45497</v>
      </c>
      <c r="H78" s="342">
        <v>6590076</v>
      </c>
      <c r="I78" s="342" t="s">
        <v>1756</v>
      </c>
      <c r="J78" s="332">
        <v>570</v>
      </c>
      <c r="K78" s="342" t="s">
        <v>1704</v>
      </c>
      <c r="L78" s="332" t="s">
        <v>1705</v>
      </c>
      <c r="M78" s="343">
        <v>45199857</v>
      </c>
      <c r="N78" s="333">
        <v>0</v>
      </c>
      <c r="O78" s="340"/>
      <c r="P78" s="343">
        <f>+RP_2024[[#This Row],[VALOR INICIAL]]-RP_2024[[#This Row],[VALOR ANULACION]]</f>
        <v>45199857</v>
      </c>
      <c r="Q78" s="344"/>
      <c r="R78" s="342">
        <f>VALUE(LEFT(RP_2024[[#This Row],[OBJETO]],3))</f>
        <v>1</v>
      </c>
      <c r="S78" s="345">
        <f t="shared" si="1"/>
        <v>242</v>
      </c>
      <c r="T78" s="342" t="str">
        <f>SUBSTITUTE(RP_2024[[#This Row],[CODIGO TIPO]],"-","")</f>
        <v>O232020200991122</v>
      </c>
      <c r="U78" s="338">
        <v>1905049</v>
      </c>
      <c r="V78" s="342">
        <f>VALUE(LEFT(RIGHT(RP_2024[[#This Row],[IMPUTACION PRESUPUESTAL]],6),3))</f>
        <v>148</v>
      </c>
      <c r="W78" s="338" t="s">
        <v>1274</v>
      </c>
      <c r="X78" s="336">
        <f>VALUE(LEFT(RP_2024[[#This Row],[Actividad]],SEARCH(".",RP_2024[[#This Row],[Actividad]],1)-1))</f>
        <v>40</v>
      </c>
      <c r="Y78" s="338">
        <f>MONTH(RP_2024[[#This Row],[FECHA RP]])</f>
        <v>8</v>
      </c>
      <c r="Z78" s="337" t="str">
        <f>IF(RP_2024[[#This Row],[FEC ANULACION]]="","",MONTH(RP_2024[[#This Row],[FEC ANULACION]]))</f>
        <v/>
      </c>
      <c r="AA78" s="338" t="s">
        <v>1588</v>
      </c>
      <c r="AB78" s="338" t="s">
        <v>3386</v>
      </c>
      <c r="AC78" s="338" t="str">
        <f>MID(RP_2024[[#This Row],[Elemento PEP]],11,2)</f>
        <v>13</v>
      </c>
    </row>
    <row r="79" spans="1:29">
      <c r="A79" s="339">
        <v>3171</v>
      </c>
      <c r="B79" s="340">
        <v>45505</v>
      </c>
      <c r="C79" s="341" t="s">
        <v>1772</v>
      </c>
      <c r="D79" s="341" t="s">
        <v>1755</v>
      </c>
      <c r="E79" s="339" t="s">
        <v>1583</v>
      </c>
      <c r="F79" s="339">
        <v>3897</v>
      </c>
      <c r="G79" s="340">
        <v>45497</v>
      </c>
      <c r="H79" s="342">
        <v>6590076</v>
      </c>
      <c r="I79" s="342" t="s">
        <v>1756</v>
      </c>
      <c r="J79" s="332">
        <v>570</v>
      </c>
      <c r="K79" s="342" t="s">
        <v>1704</v>
      </c>
      <c r="L79" s="332" t="s">
        <v>1705</v>
      </c>
      <c r="M79" s="343">
        <v>127847668</v>
      </c>
      <c r="N79" s="333">
        <v>0</v>
      </c>
      <c r="O79" s="340"/>
      <c r="P79" s="343">
        <f>+RP_2024[[#This Row],[VALOR INICIAL]]-RP_2024[[#This Row],[VALOR ANULACION]]</f>
        <v>127847668</v>
      </c>
      <c r="Q79" s="344"/>
      <c r="R79" s="342">
        <f>VALUE(LEFT(RP_2024[[#This Row],[OBJETO]],3))</f>
        <v>1</v>
      </c>
      <c r="S79" s="345">
        <f t="shared" si="1"/>
        <v>242</v>
      </c>
      <c r="T79" s="342" t="str">
        <f>SUBSTITUTE(RP_2024[[#This Row],[CODIGO TIPO]],"-","")</f>
        <v>O232020200991122</v>
      </c>
      <c r="U79" s="338">
        <v>1905054</v>
      </c>
      <c r="V79" s="342">
        <f>VALUE(LEFT(RIGHT(RP_2024[[#This Row],[IMPUTACION PRESUPUESTAL]],6),3))</f>
        <v>237</v>
      </c>
      <c r="W79" s="338" t="s">
        <v>47</v>
      </c>
      <c r="X79" s="336">
        <f>VALUE(LEFT(RP_2024[[#This Row],[Actividad]],SEARCH(".",RP_2024[[#This Row],[Actividad]],1)-1))</f>
        <v>4</v>
      </c>
      <c r="Y79" s="338">
        <f>MONTH(RP_2024[[#This Row],[FECHA RP]])</f>
        <v>8</v>
      </c>
      <c r="Z79" s="337" t="str">
        <f>IF(RP_2024[[#This Row],[FEC ANULACION]]="","",MONTH(RP_2024[[#This Row],[FEC ANULACION]]))</f>
        <v/>
      </c>
      <c r="AA79" s="338" t="s">
        <v>1588</v>
      </c>
      <c r="AB79" s="338" t="s">
        <v>3394</v>
      </c>
      <c r="AC79" s="338" t="str">
        <f>MID(RP_2024[[#This Row],[Elemento PEP]],11,2)</f>
        <v>13</v>
      </c>
    </row>
    <row r="80" spans="1:29">
      <c r="A80" s="339">
        <v>3172</v>
      </c>
      <c r="B80" s="340">
        <v>45505</v>
      </c>
      <c r="C80" s="341" t="s">
        <v>1773</v>
      </c>
      <c r="D80" s="341" t="s">
        <v>1755</v>
      </c>
      <c r="E80" s="339" t="s">
        <v>1583</v>
      </c>
      <c r="F80" s="339">
        <v>3905</v>
      </c>
      <c r="G80" s="340">
        <v>45497</v>
      </c>
      <c r="H80" s="342">
        <v>6590076</v>
      </c>
      <c r="I80" s="342" t="s">
        <v>1756</v>
      </c>
      <c r="J80" s="332">
        <v>570</v>
      </c>
      <c r="K80" s="342" t="s">
        <v>1704</v>
      </c>
      <c r="L80" s="332" t="s">
        <v>1705</v>
      </c>
      <c r="M80" s="343">
        <v>41307099</v>
      </c>
      <c r="N80" s="333">
        <v>0</v>
      </c>
      <c r="O80" s="340"/>
      <c r="P80" s="343">
        <f>+RP_2024[[#This Row],[VALOR INICIAL]]-RP_2024[[#This Row],[VALOR ANULACION]]</f>
        <v>41307099</v>
      </c>
      <c r="Q80" s="344"/>
      <c r="R80" s="342">
        <f>VALUE(LEFT(RP_2024[[#This Row],[OBJETO]],3))</f>
        <v>1</v>
      </c>
      <c r="S80" s="345">
        <f t="shared" si="1"/>
        <v>242</v>
      </c>
      <c r="T80" s="342" t="str">
        <f>SUBSTITUTE(RP_2024[[#This Row],[CODIGO TIPO]],"-","")</f>
        <v>O232020200991122</v>
      </c>
      <c r="U80" s="338">
        <v>1905049</v>
      </c>
      <c r="V80" s="342">
        <f>VALUE(LEFT(RIGHT(RP_2024[[#This Row],[IMPUTACION PRESUPUESTAL]],6),3))</f>
        <v>117</v>
      </c>
      <c r="W80" s="338" t="s">
        <v>1264</v>
      </c>
      <c r="X80" s="336">
        <f>VALUE(LEFT(RP_2024[[#This Row],[Actividad]],SEARCH(".",RP_2024[[#This Row],[Actividad]],1)-1))</f>
        <v>35</v>
      </c>
      <c r="Y80" s="338">
        <f>MONTH(RP_2024[[#This Row],[FECHA RP]])</f>
        <v>8</v>
      </c>
      <c r="Z80" s="337" t="str">
        <f>IF(RP_2024[[#This Row],[FEC ANULACION]]="","",MONTH(RP_2024[[#This Row],[FEC ANULACION]]))</f>
        <v/>
      </c>
      <c r="AA80" s="338" t="s">
        <v>1588</v>
      </c>
      <c r="AB80" s="338" t="s">
        <v>3388</v>
      </c>
      <c r="AC80" s="338" t="str">
        <f>MID(RP_2024[[#This Row],[Elemento PEP]],11,2)</f>
        <v>03</v>
      </c>
    </row>
    <row r="81" spans="1:29">
      <c r="A81" s="339">
        <v>3173</v>
      </c>
      <c r="B81" s="340">
        <v>45505</v>
      </c>
      <c r="C81" s="341" t="s">
        <v>1774</v>
      </c>
      <c r="D81" s="341" t="s">
        <v>1755</v>
      </c>
      <c r="E81" s="339" t="s">
        <v>1583</v>
      </c>
      <c r="F81" s="339">
        <v>3903</v>
      </c>
      <c r="G81" s="340">
        <v>45497</v>
      </c>
      <c r="H81" s="342">
        <v>6590076</v>
      </c>
      <c r="I81" s="342" t="s">
        <v>1756</v>
      </c>
      <c r="J81" s="332">
        <v>570</v>
      </c>
      <c r="K81" s="342" t="s">
        <v>1704</v>
      </c>
      <c r="L81" s="332" t="s">
        <v>1705</v>
      </c>
      <c r="M81" s="343">
        <v>391299000</v>
      </c>
      <c r="N81" s="333">
        <v>0</v>
      </c>
      <c r="O81" s="340"/>
      <c r="P81" s="343">
        <f>+RP_2024[[#This Row],[VALOR INICIAL]]-RP_2024[[#This Row],[VALOR ANULACION]]</f>
        <v>391299000</v>
      </c>
      <c r="Q81" s="344"/>
      <c r="R81" s="342">
        <f>VALUE(LEFT(RP_2024[[#This Row],[OBJETO]],3))</f>
        <v>1</v>
      </c>
      <c r="S81" s="345">
        <f t="shared" si="1"/>
        <v>242</v>
      </c>
      <c r="T81" s="342" t="str">
        <f>SUBSTITUTE(RP_2024[[#This Row],[CODIGO TIPO]],"-","")</f>
        <v>O232020200991122</v>
      </c>
      <c r="U81" s="338">
        <v>1905049</v>
      </c>
      <c r="V81" s="342">
        <f>VALUE(LEFT(RIGHT(RP_2024[[#This Row],[IMPUTACION PRESUPUESTAL]],6),3))</f>
        <v>133</v>
      </c>
      <c r="W81" s="338" t="s">
        <v>1270</v>
      </c>
      <c r="X81" s="336">
        <f>VALUE(LEFT(RP_2024[[#This Row],[Actividad]],SEARCH(".",RP_2024[[#This Row],[Actividad]],1)-1))</f>
        <v>38</v>
      </c>
      <c r="Y81" s="338">
        <f>MONTH(RP_2024[[#This Row],[FECHA RP]])</f>
        <v>8</v>
      </c>
      <c r="Z81" s="337" t="str">
        <f>IF(RP_2024[[#This Row],[FEC ANULACION]]="","",MONTH(RP_2024[[#This Row],[FEC ANULACION]]))</f>
        <v/>
      </c>
      <c r="AA81" s="338" t="s">
        <v>1588</v>
      </c>
      <c r="AB81" s="338" t="s">
        <v>3386</v>
      </c>
      <c r="AC81" s="338" t="str">
        <f>MID(RP_2024[[#This Row],[Elemento PEP]],11,2)</f>
        <v>13</v>
      </c>
    </row>
    <row r="82" spans="1:29">
      <c r="A82" s="339">
        <v>3173</v>
      </c>
      <c r="B82" s="340">
        <v>45505</v>
      </c>
      <c r="C82" s="341" t="s">
        <v>1774</v>
      </c>
      <c r="D82" s="341" t="s">
        <v>1755</v>
      </c>
      <c r="E82" s="339" t="s">
        <v>1583</v>
      </c>
      <c r="F82" s="339">
        <v>3903</v>
      </c>
      <c r="G82" s="340">
        <v>45497</v>
      </c>
      <c r="H82" s="342">
        <v>6590076</v>
      </c>
      <c r="I82" s="342" t="s">
        <v>1756</v>
      </c>
      <c r="J82" s="332">
        <v>570</v>
      </c>
      <c r="K82" s="342" t="s">
        <v>1704</v>
      </c>
      <c r="L82" s="332" t="s">
        <v>1705</v>
      </c>
      <c r="M82" s="343">
        <v>32761752</v>
      </c>
      <c r="N82" s="333">
        <v>0</v>
      </c>
      <c r="O82" s="340"/>
      <c r="P82" s="343">
        <f>+RP_2024[[#This Row],[VALOR INICIAL]]-RP_2024[[#This Row],[VALOR ANULACION]]</f>
        <v>32761752</v>
      </c>
      <c r="Q82" s="344"/>
      <c r="R82" s="342">
        <f>VALUE(LEFT(RP_2024[[#This Row],[OBJETO]],3))</f>
        <v>1</v>
      </c>
      <c r="S82" s="345">
        <f t="shared" si="1"/>
        <v>242</v>
      </c>
      <c r="T82" s="342" t="str">
        <f>SUBSTITUTE(RP_2024[[#This Row],[CODIGO TIPO]],"-","")</f>
        <v>O232020200991122</v>
      </c>
      <c r="U82" s="338">
        <v>1905049</v>
      </c>
      <c r="V82" s="342">
        <f>VALUE(LEFT(RIGHT(RP_2024[[#This Row],[IMPUTACION PRESUPUESTAL]],6),3))</f>
        <v>133</v>
      </c>
      <c r="W82" s="338" t="s">
        <v>1271</v>
      </c>
      <c r="X82" s="336">
        <f>VALUE(LEFT(RP_2024[[#This Row],[Actividad]],SEARCH(".",RP_2024[[#This Row],[Actividad]],1)-1))</f>
        <v>38</v>
      </c>
      <c r="Y82" s="338">
        <f>MONTH(RP_2024[[#This Row],[FECHA RP]])</f>
        <v>8</v>
      </c>
      <c r="Z82" s="337" t="str">
        <f>IF(RP_2024[[#This Row],[FEC ANULACION]]="","",MONTH(RP_2024[[#This Row],[FEC ANULACION]]))</f>
        <v/>
      </c>
      <c r="AA82" s="338" t="s">
        <v>1588</v>
      </c>
      <c r="AB82" s="338" t="s">
        <v>3386</v>
      </c>
      <c r="AC82" s="338" t="str">
        <f>MID(RP_2024[[#This Row],[Elemento PEP]],11,2)</f>
        <v>13</v>
      </c>
    </row>
    <row r="83" spans="1:29">
      <c r="A83" s="339">
        <v>3174</v>
      </c>
      <c r="B83" s="340">
        <v>45505</v>
      </c>
      <c r="C83" s="341" t="s">
        <v>1775</v>
      </c>
      <c r="D83" s="341" t="s">
        <v>1755</v>
      </c>
      <c r="E83" s="339" t="s">
        <v>1583</v>
      </c>
      <c r="F83" s="339">
        <v>3904</v>
      </c>
      <c r="G83" s="340">
        <v>45497</v>
      </c>
      <c r="H83" s="342">
        <v>6590076</v>
      </c>
      <c r="I83" s="342" t="s">
        <v>1756</v>
      </c>
      <c r="J83" s="332">
        <v>570</v>
      </c>
      <c r="K83" s="342" t="s">
        <v>1704</v>
      </c>
      <c r="L83" s="332" t="s">
        <v>1705</v>
      </c>
      <c r="M83" s="343">
        <v>19867652</v>
      </c>
      <c r="N83" s="333">
        <v>0</v>
      </c>
      <c r="O83" s="340"/>
      <c r="P83" s="343">
        <f>+RP_2024[[#This Row],[VALOR INICIAL]]-RP_2024[[#This Row],[VALOR ANULACION]]</f>
        <v>19867652</v>
      </c>
      <c r="Q83" s="344"/>
      <c r="R83" s="342">
        <f>VALUE(LEFT(RP_2024[[#This Row],[OBJETO]],3))</f>
        <v>1</v>
      </c>
      <c r="S83" s="345">
        <f t="shared" si="1"/>
        <v>242</v>
      </c>
      <c r="T83" s="342" t="str">
        <f>SUBSTITUTE(RP_2024[[#This Row],[CODIGO TIPO]],"-","")</f>
        <v>O232020200991122</v>
      </c>
      <c r="U83" s="338">
        <v>1905049</v>
      </c>
      <c r="V83" s="342">
        <f>VALUE(LEFT(RIGHT(RP_2024[[#This Row],[IMPUTACION PRESUPUESTAL]],6),3))</f>
        <v>111</v>
      </c>
      <c r="W83" s="338" t="s">
        <v>1267</v>
      </c>
      <c r="X83" s="336">
        <f>VALUE(LEFT(RP_2024[[#This Row],[Actividad]],SEARCH(".",RP_2024[[#This Row],[Actividad]],1)-1))</f>
        <v>36</v>
      </c>
      <c r="Y83" s="338">
        <f>MONTH(RP_2024[[#This Row],[FECHA RP]])</f>
        <v>8</v>
      </c>
      <c r="Z83" s="337" t="str">
        <f>IF(RP_2024[[#This Row],[FEC ANULACION]]="","",MONTH(RP_2024[[#This Row],[FEC ANULACION]]))</f>
        <v/>
      </c>
      <c r="AA83" s="338" t="s">
        <v>1588</v>
      </c>
      <c r="AB83" s="338" t="s">
        <v>3388</v>
      </c>
      <c r="AC83" s="338" t="str">
        <f>MID(RP_2024[[#This Row],[Elemento PEP]],11,2)</f>
        <v>03</v>
      </c>
    </row>
    <row r="84" spans="1:29">
      <c r="A84" s="339">
        <v>3175</v>
      </c>
      <c r="B84" s="340">
        <v>45505</v>
      </c>
      <c r="C84" s="341" t="s">
        <v>1776</v>
      </c>
      <c r="D84" s="341" t="s">
        <v>1755</v>
      </c>
      <c r="E84" s="339" t="s">
        <v>1583</v>
      </c>
      <c r="F84" s="339">
        <v>3900</v>
      </c>
      <c r="G84" s="340">
        <v>45497</v>
      </c>
      <c r="H84" s="342">
        <v>6590076</v>
      </c>
      <c r="I84" s="342" t="s">
        <v>1756</v>
      </c>
      <c r="J84" s="332">
        <v>570</v>
      </c>
      <c r="K84" s="342" t="s">
        <v>1704</v>
      </c>
      <c r="L84" s="332" t="s">
        <v>1705</v>
      </c>
      <c r="M84" s="343">
        <v>152512406</v>
      </c>
      <c r="N84" s="333">
        <v>0</v>
      </c>
      <c r="O84" s="340"/>
      <c r="P84" s="343">
        <f>+RP_2024[[#This Row],[VALOR INICIAL]]-RP_2024[[#This Row],[VALOR ANULACION]]</f>
        <v>152512406</v>
      </c>
      <c r="Q84" s="344"/>
      <c r="R84" s="342">
        <f>VALUE(LEFT(RP_2024[[#This Row],[OBJETO]],3))</f>
        <v>1</v>
      </c>
      <c r="S84" s="345">
        <f t="shared" si="1"/>
        <v>242</v>
      </c>
      <c r="T84" s="342" t="str">
        <f>SUBSTITUTE(RP_2024[[#This Row],[CODIGO TIPO]],"-","")</f>
        <v>O232020200991122</v>
      </c>
      <c r="U84" s="338">
        <v>1905049</v>
      </c>
      <c r="V84" s="342">
        <f>VALUE(LEFT(RIGHT(RP_2024[[#This Row],[IMPUTACION PRESUPUESTAL]],6),3))</f>
        <v>143</v>
      </c>
      <c r="W84" s="338" t="s">
        <v>1275</v>
      </c>
      <c r="X84" s="336">
        <f>VALUE(LEFT(RP_2024[[#This Row],[Actividad]],SEARCH(".",RP_2024[[#This Row],[Actividad]],1)-1))</f>
        <v>40</v>
      </c>
      <c r="Y84" s="338">
        <f>MONTH(RP_2024[[#This Row],[FECHA RP]])</f>
        <v>8</v>
      </c>
      <c r="Z84" s="337" t="str">
        <f>IF(RP_2024[[#This Row],[FEC ANULACION]]="","",MONTH(RP_2024[[#This Row],[FEC ANULACION]]))</f>
        <v/>
      </c>
      <c r="AA84" s="338" t="s">
        <v>1588</v>
      </c>
      <c r="AB84" s="338" t="s">
        <v>3386</v>
      </c>
      <c r="AC84" s="338" t="str">
        <f>MID(RP_2024[[#This Row],[Elemento PEP]],11,2)</f>
        <v>13</v>
      </c>
    </row>
    <row r="85" spans="1:29">
      <c r="A85" s="339">
        <v>3176</v>
      </c>
      <c r="B85" s="340">
        <v>45505</v>
      </c>
      <c r="C85" s="341" t="s">
        <v>1777</v>
      </c>
      <c r="D85" s="341" t="s">
        <v>1755</v>
      </c>
      <c r="E85" s="339" t="s">
        <v>1583</v>
      </c>
      <c r="F85" s="339">
        <v>3901</v>
      </c>
      <c r="G85" s="340">
        <v>45497</v>
      </c>
      <c r="H85" s="342">
        <v>6590076</v>
      </c>
      <c r="I85" s="342" t="s">
        <v>1756</v>
      </c>
      <c r="J85" s="332">
        <v>570</v>
      </c>
      <c r="K85" s="342" t="s">
        <v>1704</v>
      </c>
      <c r="L85" s="332" t="s">
        <v>1705</v>
      </c>
      <c r="M85" s="343">
        <v>62025500</v>
      </c>
      <c r="N85" s="333">
        <v>0</v>
      </c>
      <c r="O85" s="340"/>
      <c r="P85" s="343">
        <f>+RP_2024[[#This Row],[VALOR INICIAL]]-RP_2024[[#This Row],[VALOR ANULACION]]</f>
        <v>62025500</v>
      </c>
      <c r="Q85" s="344"/>
      <c r="R85" s="342">
        <f>VALUE(LEFT(RP_2024[[#This Row],[OBJETO]],3))</f>
        <v>1</v>
      </c>
      <c r="S85" s="345">
        <f t="shared" si="1"/>
        <v>242</v>
      </c>
      <c r="T85" s="342" t="str">
        <f>SUBSTITUTE(RP_2024[[#This Row],[CODIGO TIPO]],"-","")</f>
        <v>O232020200991122</v>
      </c>
      <c r="U85" s="338">
        <v>1905049</v>
      </c>
      <c r="V85" s="342">
        <f>VALUE(LEFT(RIGHT(RP_2024[[#This Row],[IMPUTACION PRESUPUESTAL]],6),3))</f>
        <v>119</v>
      </c>
      <c r="W85" s="338" t="s">
        <v>1272</v>
      </c>
      <c r="X85" s="336">
        <f>VALUE(LEFT(RP_2024[[#This Row],[Actividad]],SEARCH(".",RP_2024[[#This Row],[Actividad]],1)-1))</f>
        <v>39</v>
      </c>
      <c r="Y85" s="338">
        <f>MONTH(RP_2024[[#This Row],[FECHA RP]])</f>
        <v>8</v>
      </c>
      <c r="Z85" s="337" t="str">
        <f>IF(RP_2024[[#This Row],[FEC ANULACION]]="","",MONTH(RP_2024[[#This Row],[FEC ANULACION]]))</f>
        <v/>
      </c>
      <c r="AA85" s="338" t="s">
        <v>1588</v>
      </c>
      <c r="AB85" s="338" t="s">
        <v>3388</v>
      </c>
      <c r="AC85" s="338" t="str">
        <f>MID(RP_2024[[#This Row],[Elemento PEP]],11,2)</f>
        <v>03</v>
      </c>
    </row>
    <row r="86" spans="1:29">
      <c r="A86" s="339">
        <v>3177</v>
      </c>
      <c r="B86" s="340">
        <v>45505</v>
      </c>
      <c r="C86" s="341" t="s">
        <v>1778</v>
      </c>
      <c r="D86" s="341" t="s">
        <v>1755</v>
      </c>
      <c r="E86" s="339" t="s">
        <v>1583</v>
      </c>
      <c r="F86" s="339">
        <v>3914</v>
      </c>
      <c r="G86" s="340">
        <v>45497</v>
      </c>
      <c r="H86" s="342">
        <v>6590076</v>
      </c>
      <c r="I86" s="342" t="s">
        <v>1756</v>
      </c>
      <c r="J86" s="332">
        <v>570</v>
      </c>
      <c r="K86" s="342" t="s">
        <v>1704</v>
      </c>
      <c r="L86" s="332" t="s">
        <v>1705</v>
      </c>
      <c r="M86" s="343">
        <v>342240892</v>
      </c>
      <c r="N86" s="333">
        <v>0</v>
      </c>
      <c r="O86" s="340"/>
      <c r="P86" s="343">
        <f>+RP_2024[[#This Row],[VALOR INICIAL]]-RP_2024[[#This Row],[VALOR ANULACION]]</f>
        <v>342240892</v>
      </c>
      <c r="Q86" s="344"/>
      <c r="R86" s="342">
        <f>VALUE(LEFT(RP_2024[[#This Row],[OBJETO]],3))</f>
        <v>1</v>
      </c>
      <c r="S86" s="345">
        <f t="shared" si="1"/>
        <v>242</v>
      </c>
      <c r="T86" s="342" t="str">
        <f>SUBSTITUTE(RP_2024[[#This Row],[CODIGO TIPO]],"-","")</f>
        <v>O232020200991122</v>
      </c>
      <c r="U86" s="338">
        <v>1905049</v>
      </c>
      <c r="V86" s="342">
        <f>VALUE(LEFT(RIGHT(RP_2024[[#This Row],[IMPUTACION PRESUPUESTAL]],6),3))</f>
        <v>105</v>
      </c>
      <c r="W86" s="338" t="s">
        <v>1258</v>
      </c>
      <c r="X86" s="336">
        <f>VALUE(LEFT(RP_2024[[#This Row],[Actividad]],SEARCH(".",RP_2024[[#This Row],[Actividad]],1)-1))</f>
        <v>32</v>
      </c>
      <c r="Y86" s="338">
        <f>MONTH(RP_2024[[#This Row],[FECHA RP]])</f>
        <v>8</v>
      </c>
      <c r="Z86" s="337" t="str">
        <f>IF(RP_2024[[#This Row],[FEC ANULACION]]="","",MONTH(RP_2024[[#This Row],[FEC ANULACION]]))</f>
        <v/>
      </c>
      <c r="AA86" s="338" t="s">
        <v>1588</v>
      </c>
      <c r="AB86" s="338" t="s">
        <v>3386</v>
      </c>
      <c r="AC86" s="338" t="str">
        <f>MID(RP_2024[[#This Row],[Elemento PEP]],11,2)</f>
        <v>13</v>
      </c>
    </row>
    <row r="87" spans="1:29">
      <c r="A87" s="339">
        <v>3177</v>
      </c>
      <c r="B87" s="340">
        <v>45505</v>
      </c>
      <c r="C87" s="341" t="s">
        <v>1778</v>
      </c>
      <c r="D87" s="341" t="s">
        <v>1755</v>
      </c>
      <c r="E87" s="339" t="s">
        <v>1583</v>
      </c>
      <c r="F87" s="339">
        <v>3914</v>
      </c>
      <c r="G87" s="340">
        <v>45497</v>
      </c>
      <c r="H87" s="342">
        <v>6590076</v>
      </c>
      <c r="I87" s="342" t="s">
        <v>1756</v>
      </c>
      <c r="J87" s="332">
        <v>570</v>
      </c>
      <c r="K87" s="342" t="s">
        <v>1704</v>
      </c>
      <c r="L87" s="332" t="s">
        <v>1705</v>
      </c>
      <c r="M87" s="343">
        <v>49556858</v>
      </c>
      <c r="N87" s="333">
        <v>0</v>
      </c>
      <c r="O87" s="340"/>
      <c r="P87" s="343">
        <f>+RP_2024[[#This Row],[VALOR INICIAL]]-RP_2024[[#This Row],[VALOR ANULACION]]</f>
        <v>49556858</v>
      </c>
      <c r="Q87" s="344"/>
      <c r="R87" s="342">
        <f>VALUE(LEFT(RP_2024[[#This Row],[OBJETO]],3))</f>
        <v>1</v>
      </c>
      <c r="S87" s="345">
        <f t="shared" si="1"/>
        <v>242</v>
      </c>
      <c r="T87" s="342" t="str">
        <f>SUBSTITUTE(RP_2024[[#This Row],[CODIGO TIPO]],"-","")</f>
        <v>O232020200991122</v>
      </c>
      <c r="U87" s="338">
        <v>1905049</v>
      </c>
      <c r="V87" s="342">
        <f>VALUE(LEFT(RIGHT(RP_2024[[#This Row],[IMPUTACION PRESUPUESTAL]],6),3))</f>
        <v>105</v>
      </c>
      <c r="W87" s="338" t="s">
        <v>1259</v>
      </c>
      <c r="X87" s="336">
        <f>VALUE(LEFT(RP_2024[[#This Row],[Actividad]],SEARCH(".",RP_2024[[#This Row],[Actividad]],1)-1))</f>
        <v>32</v>
      </c>
      <c r="Y87" s="338">
        <f>MONTH(RP_2024[[#This Row],[FECHA RP]])</f>
        <v>8</v>
      </c>
      <c r="Z87" s="337" t="str">
        <f>IF(RP_2024[[#This Row],[FEC ANULACION]]="","",MONTH(RP_2024[[#This Row],[FEC ANULACION]]))</f>
        <v/>
      </c>
      <c r="AA87" s="338" t="s">
        <v>1588</v>
      </c>
      <c r="AB87" s="338" t="s">
        <v>3386</v>
      </c>
      <c r="AC87" s="338" t="str">
        <f>MID(RP_2024[[#This Row],[Elemento PEP]],11,2)</f>
        <v>13</v>
      </c>
    </row>
    <row r="88" spans="1:29">
      <c r="A88" s="339">
        <v>3177</v>
      </c>
      <c r="B88" s="340">
        <v>45505</v>
      </c>
      <c r="C88" s="341" t="s">
        <v>1778</v>
      </c>
      <c r="D88" s="341" t="s">
        <v>1755</v>
      </c>
      <c r="E88" s="339" t="s">
        <v>1583</v>
      </c>
      <c r="F88" s="339">
        <v>3914</v>
      </c>
      <c r="G88" s="340">
        <v>45497</v>
      </c>
      <c r="H88" s="342">
        <v>6590076</v>
      </c>
      <c r="I88" s="342" t="s">
        <v>1756</v>
      </c>
      <c r="J88" s="332">
        <v>570</v>
      </c>
      <c r="K88" s="342" t="s">
        <v>1704</v>
      </c>
      <c r="L88" s="332" t="s">
        <v>1705</v>
      </c>
      <c r="M88" s="343">
        <v>280822095</v>
      </c>
      <c r="N88" s="333">
        <v>0</v>
      </c>
      <c r="O88" s="340"/>
      <c r="P88" s="343">
        <f>+RP_2024[[#This Row],[VALOR INICIAL]]-RP_2024[[#This Row],[VALOR ANULACION]]</f>
        <v>280822095</v>
      </c>
      <c r="Q88" s="344"/>
      <c r="R88" s="342">
        <f>VALUE(LEFT(RP_2024[[#This Row],[OBJETO]],3))</f>
        <v>1</v>
      </c>
      <c r="S88" s="345">
        <f t="shared" si="1"/>
        <v>242</v>
      </c>
      <c r="T88" s="342" t="str">
        <f>SUBSTITUTE(RP_2024[[#This Row],[CODIGO TIPO]],"-","")</f>
        <v>O232020200991122</v>
      </c>
      <c r="U88" s="338">
        <v>1905049</v>
      </c>
      <c r="V88" s="342">
        <f>VALUE(LEFT(RIGHT(RP_2024[[#This Row],[IMPUTACION PRESUPUESTAL]],6),3))</f>
        <v>105</v>
      </c>
      <c r="W88" s="338" t="s">
        <v>1260</v>
      </c>
      <c r="X88" s="336">
        <f>VALUE(LEFT(RP_2024[[#This Row],[Actividad]],SEARCH(".",RP_2024[[#This Row],[Actividad]],1)-1))</f>
        <v>32</v>
      </c>
      <c r="Y88" s="338">
        <f>MONTH(RP_2024[[#This Row],[FECHA RP]])</f>
        <v>8</v>
      </c>
      <c r="Z88" s="337" t="str">
        <f>IF(RP_2024[[#This Row],[FEC ANULACION]]="","",MONTH(RP_2024[[#This Row],[FEC ANULACION]]))</f>
        <v/>
      </c>
      <c r="AA88" s="338" t="s">
        <v>1588</v>
      </c>
      <c r="AB88" s="338" t="s">
        <v>3386</v>
      </c>
      <c r="AC88" s="338" t="str">
        <f>MID(RP_2024[[#This Row],[Elemento PEP]],11,2)</f>
        <v>13</v>
      </c>
    </row>
    <row r="89" spans="1:29">
      <c r="A89" s="339">
        <v>3178</v>
      </c>
      <c r="B89" s="340">
        <v>45505</v>
      </c>
      <c r="C89" s="341" t="s">
        <v>1779</v>
      </c>
      <c r="D89" s="341" t="s">
        <v>1755</v>
      </c>
      <c r="E89" s="339" t="s">
        <v>1583</v>
      </c>
      <c r="F89" s="339">
        <v>3908</v>
      </c>
      <c r="G89" s="340">
        <v>45497</v>
      </c>
      <c r="H89" s="342">
        <v>6590076</v>
      </c>
      <c r="I89" s="342" t="s">
        <v>1756</v>
      </c>
      <c r="J89" s="332">
        <v>570</v>
      </c>
      <c r="K89" s="342" t="s">
        <v>1704</v>
      </c>
      <c r="L89" s="332" t="s">
        <v>1705</v>
      </c>
      <c r="M89" s="343">
        <v>16034899</v>
      </c>
      <c r="N89" s="333">
        <v>0</v>
      </c>
      <c r="O89" s="340"/>
      <c r="P89" s="343">
        <f>+RP_2024[[#This Row],[VALOR INICIAL]]-RP_2024[[#This Row],[VALOR ANULACION]]</f>
        <v>16034899</v>
      </c>
      <c r="Q89" s="344"/>
      <c r="R89" s="342">
        <f>VALUE(LEFT(RP_2024[[#This Row],[OBJETO]],3))</f>
        <v>1</v>
      </c>
      <c r="S89" s="345">
        <f t="shared" si="1"/>
        <v>242</v>
      </c>
      <c r="T89" s="342" t="str">
        <f>SUBSTITUTE(RP_2024[[#This Row],[CODIGO TIPO]],"-","")</f>
        <v>O232020200991122</v>
      </c>
      <c r="U89" s="338">
        <v>1905049</v>
      </c>
      <c r="V89" s="342">
        <f>VALUE(LEFT(RIGHT(RP_2024[[#This Row],[IMPUTACION PRESUPUESTAL]],6),3))</f>
        <v>109</v>
      </c>
      <c r="W89" s="338" t="s">
        <v>1273</v>
      </c>
      <c r="X89" s="336">
        <f>VALUE(LEFT(RP_2024[[#This Row],[Actividad]],SEARCH(".",RP_2024[[#This Row],[Actividad]],1)-1))</f>
        <v>39</v>
      </c>
      <c r="Y89" s="338">
        <f>MONTH(RP_2024[[#This Row],[FECHA RP]])</f>
        <v>8</v>
      </c>
      <c r="Z89" s="337" t="str">
        <f>IF(RP_2024[[#This Row],[FEC ANULACION]]="","",MONTH(RP_2024[[#This Row],[FEC ANULACION]]))</f>
        <v/>
      </c>
      <c r="AA89" s="338" t="s">
        <v>1588</v>
      </c>
      <c r="AB89" s="338" t="s">
        <v>3388</v>
      </c>
      <c r="AC89" s="338" t="str">
        <f>MID(RP_2024[[#This Row],[Elemento PEP]],11,2)</f>
        <v>03</v>
      </c>
    </row>
    <row r="90" spans="1:29">
      <c r="A90" s="339">
        <v>3180</v>
      </c>
      <c r="B90" s="340">
        <v>45505</v>
      </c>
      <c r="C90" s="341" t="s">
        <v>1780</v>
      </c>
      <c r="D90" s="341" t="s">
        <v>1755</v>
      </c>
      <c r="E90" s="339" t="s">
        <v>1583</v>
      </c>
      <c r="F90" s="339">
        <v>3912</v>
      </c>
      <c r="G90" s="340">
        <v>45497</v>
      </c>
      <c r="H90" s="342">
        <v>6590076</v>
      </c>
      <c r="I90" s="342" t="s">
        <v>1756</v>
      </c>
      <c r="J90" s="332">
        <v>570</v>
      </c>
      <c r="K90" s="342" t="s">
        <v>1704</v>
      </c>
      <c r="L90" s="332" t="s">
        <v>1705</v>
      </c>
      <c r="M90" s="343">
        <v>60420938</v>
      </c>
      <c r="N90" s="333">
        <v>0</v>
      </c>
      <c r="O90" s="340"/>
      <c r="P90" s="343">
        <f>+RP_2024[[#This Row],[VALOR INICIAL]]-RP_2024[[#This Row],[VALOR ANULACION]]</f>
        <v>60420938</v>
      </c>
      <c r="Q90" s="344"/>
      <c r="R90" s="342">
        <f>VALUE(LEFT(RP_2024[[#This Row],[OBJETO]],3))</f>
        <v>1</v>
      </c>
      <c r="S90" s="345">
        <f t="shared" si="1"/>
        <v>242</v>
      </c>
      <c r="T90" s="342" t="str">
        <f>SUBSTITUTE(RP_2024[[#This Row],[CODIGO TIPO]],"-","")</f>
        <v>O232020200991122</v>
      </c>
      <c r="U90" s="338">
        <v>1905049</v>
      </c>
      <c r="V90" s="342">
        <f>VALUE(LEFT(RIGHT(RP_2024[[#This Row],[IMPUTACION PRESUPUESTAL]],6),3))</f>
        <v>104</v>
      </c>
      <c r="W90" s="338" t="s">
        <v>1263</v>
      </c>
      <c r="X90" s="336">
        <f>VALUE(LEFT(RP_2024[[#This Row],[Actividad]],SEARCH(".",RP_2024[[#This Row],[Actividad]],1)-1))</f>
        <v>34</v>
      </c>
      <c r="Y90" s="338">
        <f>MONTH(RP_2024[[#This Row],[FECHA RP]])</f>
        <v>8</v>
      </c>
      <c r="Z90" s="337" t="str">
        <f>IF(RP_2024[[#This Row],[FEC ANULACION]]="","",MONTH(RP_2024[[#This Row],[FEC ANULACION]]))</f>
        <v/>
      </c>
      <c r="AA90" s="338" t="s">
        <v>1588</v>
      </c>
      <c r="AB90" s="338" t="s">
        <v>3389</v>
      </c>
      <c r="AC90" s="338" t="str">
        <f>MID(RP_2024[[#This Row],[Elemento PEP]],11,2)</f>
        <v>06</v>
      </c>
    </row>
    <row r="91" spans="1:29">
      <c r="A91" s="339">
        <v>3181</v>
      </c>
      <c r="B91" s="340">
        <v>45505</v>
      </c>
      <c r="C91" s="341" t="s">
        <v>1781</v>
      </c>
      <c r="D91" s="341" t="s">
        <v>1755</v>
      </c>
      <c r="E91" s="339" t="s">
        <v>1583</v>
      </c>
      <c r="F91" s="339">
        <v>3906</v>
      </c>
      <c r="G91" s="340">
        <v>45497</v>
      </c>
      <c r="H91" s="342">
        <v>6590076</v>
      </c>
      <c r="I91" s="342" t="s">
        <v>1756</v>
      </c>
      <c r="J91" s="332">
        <v>570</v>
      </c>
      <c r="K91" s="342" t="s">
        <v>1704</v>
      </c>
      <c r="L91" s="332" t="s">
        <v>1705</v>
      </c>
      <c r="M91" s="343">
        <v>101702593</v>
      </c>
      <c r="N91" s="333">
        <v>0</v>
      </c>
      <c r="O91" s="340"/>
      <c r="P91" s="343">
        <f>+RP_2024[[#This Row],[VALOR INICIAL]]-RP_2024[[#This Row],[VALOR ANULACION]]</f>
        <v>101702593</v>
      </c>
      <c r="Q91" s="344"/>
      <c r="R91" s="342">
        <f>VALUE(LEFT(RP_2024[[#This Row],[OBJETO]],3))</f>
        <v>1</v>
      </c>
      <c r="S91" s="345">
        <f t="shared" si="1"/>
        <v>242</v>
      </c>
      <c r="T91" s="342" t="str">
        <f>SUBSTITUTE(RP_2024[[#This Row],[CODIGO TIPO]],"-","")</f>
        <v>O232020200991122</v>
      </c>
      <c r="U91" s="338">
        <v>1905049</v>
      </c>
      <c r="V91" s="342">
        <f>VALUE(LEFT(RIGHT(RP_2024[[#This Row],[IMPUTACION PRESUPUESTAL]],6),3))</f>
        <v>110</v>
      </c>
      <c r="W91" s="338" t="s">
        <v>1266</v>
      </c>
      <c r="X91" s="336">
        <f>VALUE(LEFT(RP_2024[[#This Row],[Actividad]],SEARCH(".",RP_2024[[#This Row],[Actividad]],1)-1))</f>
        <v>36</v>
      </c>
      <c r="Y91" s="338">
        <f>MONTH(RP_2024[[#This Row],[FECHA RP]])</f>
        <v>8</v>
      </c>
      <c r="Z91" s="337" t="str">
        <f>IF(RP_2024[[#This Row],[FEC ANULACION]]="","",MONTH(RP_2024[[#This Row],[FEC ANULACION]]))</f>
        <v/>
      </c>
      <c r="AA91" s="338" t="s">
        <v>1588</v>
      </c>
      <c r="AB91" s="338" t="s">
        <v>3388</v>
      </c>
      <c r="AC91" s="338" t="str">
        <f>MID(RP_2024[[#This Row],[Elemento PEP]],11,2)</f>
        <v>03</v>
      </c>
    </row>
    <row r="92" spans="1:29">
      <c r="A92" s="339">
        <v>3183</v>
      </c>
      <c r="B92" s="340">
        <v>45505</v>
      </c>
      <c r="C92" s="341" t="s">
        <v>1782</v>
      </c>
      <c r="D92" s="341" t="s">
        <v>1755</v>
      </c>
      <c r="E92" s="339" t="s">
        <v>1583</v>
      </c>
      <c r="F92" s="339">
        <v>3911</v>
      </c>
      <c r="G92" s="340">
        <v>45497</v>
      </c>
      <c r="H92" s="342">
        <v>6590076</v>
      </c>
      <c r="I92" s="342" t="s">
        <v>1756</v>
      </c>
      <c r="J92" s="332">
        <v>570</v>
      </c>
      <c r="K92" s="342" t="s">
        <v>1704</v>
      </c>
      <c r="L92" s="332" t="s">
        <v>1705</v>
      </c>
      <c r="M92" s="343">
        <v>42834084</v>
      </c>
      <c r="N92" s="333">
        <v>0</v>
      </c>
      <c r="O92" s="340"/>
      <c r="P92" s="343">
        <f>+RP_2024[[#This Row],[VALOR INICIAL]]-RP_2024[[#This Row],[VALOR ANULACION]]</f>
        <v>42834084</v>
      </c>
      <c r="Q92" s="344"/>
      <c r="R92" s="342">
        <f>VALUE(LEFT(RP_2024[[#This Row],[OBJETO]],3))</f>
        <v>1</v>
      </c>
      <c r="S92" s="345">
        <f t="shared" si="1"/>
        <v>242</v>
      </c>
      <c r="T92" s="342" t="str">
        <f>SUBSTITUTE(RP_2024[[#This Row],[CODIGO TIPO]],"-","")</f>
        <v>O232020200991122</v>
      </c>
      <c r="U92" s="338">
        <v>1905049</v>
      </c>
      <c r="V92" s="342">
        <f>VALUE(LEFT(RIGHT(RP_2024[[#This Row],[IMPUTACION PRESUPUESTAL]],6),3))</f>
        <v>116</v>
      </c>
      <c r="W92" s="338" t="s">
        <v>1265</v>
      </c>
      <c r="X92" s="336">
        <f>VALUE(LEFT(RP_2024[[#This Row],[Actividad]],SEARCH(".",RP_2024[[#This Row],[Actividad]],1)-1))</f>
        <v>35</v>
      </c>
      <c r="Y92" s="338">
        <f>MONTH(RP_2024[[#This Row],[FECHA RP]])</f>
        <v>8</v>
      </c>
      <c r="Z92" s="337" t="str">
        <f>IF(RP_2024[[#This Row],[FEC ANULACION]]="","",MONTH(RP_2024[[#This Row],[FEC ANULACION]]))</f>
        <v/>
      </c>
      <c r="AA92" s="338" t="s">
        <v>1588</v>
      </c>
      <c r="AB92" s="338" t="s">
        <v>3388</v>
      </c>
      <c r="AC92" s="338" t="str">
        <f>MID(RP_2024[[#This Row],[Elemento PEP]],11,2)</f>
        <v>03</v>
      </c>
    </row>
    <row r="93" spans="1:29">
      <c r="A93" s="339">
        <v>3184</v>
      </c>
      <c r="B93" s="340">
        <v>45505</v>
      </c>
      <c r="C93" s="341" t="s">
        <v>1783</v>
      </c>
      <c r="D93" s="341" t="s">
        <v>1755</v>
      </c>
      <c r="E93" s="339" t="s">
        <v>1583</v>
      </c>
      <c r="F93" s="339">
        <v>3919</v>
      </c>
      <c r="G93" s="340">
        <v>45497</v>
      </c>
      <c r="H93" s="342">
        <v>6590076</v>
      </c>
      <c r="I93" s="342" t="s">
        <v>1756</v>
      </c>
      <c r="J93" s="332">
        <v>570</v>
      </c>
      <c r="K93" s="342" t="s">
        <v>1704</v>
      </c>
      <c r="L93" s="332" t="s">
        <v>1705</v>
      </c>
      <c r="M93" s="343">
        <v>133359318</v>
      </c>
      <c r="N93" s="333">
        <v>0</v>
      </c>
      <c r="O93" s="340"/>
      <c r="P93" s="343">
        <f>+RP_2024[[#This Row],[VALOR INICIAL]]-RP_2024[[#This Row],[VALOR ANULACION]]</f>
        <v>133359318</v>
      </c>
      <c r="Q93" s="344"/>
      <c r="R93" s="342">
        <f>VALUE(LEFT(RP_2024[[#This Row],[OBJETO]],3))</f>
        <v>1</v>
      </c>
      <c r="S93" s="345">
        <f t="shared" si="1"/>
        <v>242</v>
      </c>
      <c r="T93" s="342" t="str">
        <f>SUBSTITUTE(RP_2024[[#This Row],[CODIGO TIPO]],"-","")</f>
        <v>O232020200991122</v>
      </c>
      <c r="U93" s="338">
        <v>1905014</v>
      </c>
      <c r="V93" s="342">
        <f>VALUE(LEFT(RIGHT(RP_2024[[#This Row],[IMPUTACION PRESUPUESTAL]],6),3))</f>
        <v>131</v>
      </c>
      <c r="W93" s="338" t="s">
        <v>1252</v>
      </c>
      <c r="X93" s="336">
        <f>VALUE(LEFT(RP_2024[[#This Row],[Actividad]],SEARCH(".",RP_2024[[#This Row],[Actividad]],1)-1))</f>
        <v>26</v>
      </c>
      <c r="Y93" s="338">
        <f>MONTH(RP_2024[[#This Row],[FECHA RP]])</f>
        <v>8</v>
      </c>
      <c r="Z93" s="337" t="str">
        <f>IF(RP_2024[[#This Row],[FEC ANULACION]]="","",MONTH(RP_2024[[#This Row],[FEC ANULACION]]))</f>
        <v/>
      </c>
      <c r="AA93" s="338" t="s">
        <v>1588</v>
      </c>
      <c r="AB93" s="338" t="s">
        <v>3390</v>
      </c>
      <c r="AC93" s="338" t="str">
        <f>MID(RP_2024[[#This Row],[Elemento PEP]],11,2)</f>
        <v>08</v>
      </c>
    </row>
    <row r="94" spans="1:29">
      <c r="A94" s="339">
        <v>3185</v>
      </c>
      <c r="B94" s="340">
        <v>45505</v>
      </c>
      <c r="C94" s="341" t="s">
        <v>1784</v>
      </c>
      <c r="D94" s="341" t="s">
        <v>1755</v>
      </c>
      <c r="E94" s="339" t="s">
        <v>1583</v>
      </c>
      <c r="F94" s="339">
        <v>3918</v>
      </c>
      <c r="G94" s="340">
        <v>45497</v>
      </c>
      <c r="H94" s="342">
        <v>6590076</v>
      </c>
      <c r="I94" s="342" t="s">
        <v>1756</v>
      </c>
      <c r="J94" s="332">
        <v>570</v>
      </c>
      <c r="K94" s="342" t="s">
        <v>1704</v>
      </c>
      <c r="L94" s="332" t="s">
        <v>1705</v>
      </c>
      <c r="M94" s="343">
        <v>32984056</v>
      </c>
      <c r="N94" s="333">
        <v>0</v>
      </c>
      <c r="O94" s="340"/>
      <c r="P94" s="343">
        <f>+RP_2024[[#This Row],[VALOR INICIAL]]-RP_2024[[#This Row],[VALOR ANULACION]]</f>
        <v>32984056</v>
      </c>
      <c r="Q94" s="344"/>
      <c r="R94" s="342">
        <f>VALUE(LEFT(RP_2024[[#This Row],[OBJETO]],3))</f>
        <v>1</v>
      </c>
      <c r="S94" s="345">
        <f t="shared" si="1"/>
        <v>242</v>
      </c>
      <c r="T94" s="342" t="str">
        <f>SUBSTITUTE(RP_2024[[#This Row],[CODIGO TIPO]],"-","")</f>
        <v>O232020200991122</v>
      </c>
      <c r="U94" s="338">
        <v>1905014</v>
      </c>
      <c r="V94" s="342">
        <f>VALUE(LEFT(RIGHT(RP_2024[[#This Row],[IMPUTACION PRESUPUESTAL]],6),3))</f>
        <v>134</v>
      </c>
      <c r="W94" s="338" t="s">
        <v>1253</v>
      </c>
      <c r="X94" s="336">
        <f>VALUE(LEFT(RP_2024[[#This Row],[Actividad]],SEARCH(".",RP_2024[[#This Row],[Actividad]],1)-1))</f>
        <v>27</v>
      </c>
      <c r="Y94" s="338">
        <f>MONTH(RP_2024[[#This Row],[FECHA RP]])</f>
        <v>8</v>
      </c>
      <c r="Z94" s="337" t="str">
        <f>IF(RP_2024[[#This Row],[FEC ANULACION]]="","",MONTH(RP_2024[[#This Row],[FEC ANULACION]]))</f>
        <v/>
      </c>
      <c r="AA94" s="338" t="s">
        <v>1588</v>
      </c>
      <c r="AB94" s="338" t="s">
        <v>3390</v>
      </c>
      <c r="AC94" s="338" t="str">
        <f>MID(RP_2024[[#This Row],[Elemento PEP]],11,2)</f>
        <v>08</v>
      </c>
    </row>
    <row r="95" spans="1:29">
      <c r="A95" s="339">
        <v>3186</v>
      </c>
      <c r="B95" s="340">
        <v>45505</v>
      </c>
      <c r="C95" s="341" t="s">
        <v>1785</v>
      </c>
      <c r="D95" s="341" t="s">
        <v>1755</v>
      </c>
      <c r="E95" s="339" t="s">
        <v>1583</v>
      </c>
      <c r="F95" s="339">
        <v>3916</v>
      </c>
      <c r="G95" s="340">
        <v>45497</v>
      </c>
      <c r="H95" s="342">
        <v>6590076</v>
      </c>
      <c r="I95" s="342" t="s">
        <v>1756</v>
      </c>
      <c r="J95" s="332">
        <v>570</v>
      </c>
      <c r="K95" s="342" t="s">
        <v>1704</v>
      </c>
      <c r="L95" s="332" t="s">
        <v>1705</v>
      </c>
      <c r="M95" s="343">
        <v>32162488</v>
      </c>
      <c r="N95" s="333">
        <v>0</v>
      </c>
      <c r="O95" s="340"/>
      <c r="P95" s="343">
        <f>+RP_2024[[#This Row],[VALOR INICIAL]]-RP_2024[[#This Row],[VALOR ANULACION]]</f>
        <v>32162488</v>
      </c>
      <c r="Q95" s="344"/>
      <c r="R95" s="342">
        <f>VALUE(LEFT(RP_2024[[#This Row],[OBJETO]],3))</f>
        <v>1</v>
      </c>
      <c r="S95" s="345">
        <f t="shared" si="1"/>
        <v>242</v>
      </c>
      <c r="T95" s="342" t="str">
        <f>SUBSTITUTE(RP_2024[[#This Row],[CODIGO TIPO]],"-","")</f>
        <v>O232020200991122</v>
      </c>
      <c r="U95" s="338">
        <v>1905014</v>
      </c>
      <c r="V95" s="342">
        <f>VALUE(LEFT(RIGHT(RP_2024[[#This Row],[IMPUTACION PRESUPUESTAL]],6),3))</f>
        <v>130</v>
      </c>
      <c r="W95" s="338" t="s">
        <v>1254</v>
      </c>
      <c r="X95" s="336">
        <f>VALUE(LEFT(RP_2024[[#This Row],[Actividad]],SEARCH(".",RP_2024[[#This Row],[Actividad]],1)-1))</f>
        <v>28</v>
      </c>
      <c r="Y95" s="338">
        <f>MONTH(RP_2024[[#This Row],[FECHA RP]])</f>
        <v>8</v>
      </c>
      <c r="Z95" s="337" t="str">
        <f>IF(RP_2024[[#This Row],[FEC ANULACION]]="","",MONTH(RP_2024[[#This Row],[FEC ANULACION]]))</f>
        <v/>
      </c>
      <c r="AA95" s="338" t="s">
        <v>1588</v>
      </c>
      <c r="AB95" s="338" t="s">
        <v>3390</v>
      </c>
      <c r="AC95" s="338" t="str">
        <f>MID(RP_2024[[#This Row],[Elemento PEP]],11,2)</f>
        <v>08</v>
      </c>
    </row>
    <row r="96" spans="1:29">
      <c r="A96" s="339">
        <v>3187</v>
      </c>
      <c r="B96" s="340">
        <v>45505</v>
      </c>
      <c r="C96" s="341" t="s">
        <v>1786</v>
      </c>
      <c r="D96" s="341" t="s">
        <v>1755</v>
      </c>
      <c r="E96" s="339" t="s">
        <v>1583</v>
      </c>
      <c r="F96" s="339">
        <v>3920</v>
      </c>
      <c r="G96" s="340">
        <v>45497</v>
      </c>
      <c r="H96" s="342">
        <v>6590076</v>
      </c>
      <c r="I96" s="342" t="s">
        <v>1756</v>
      </c>
      <c r="J96" s="332">
        <v>570</v>
      </c>
      <c r="K96" s="342" t="s">
        <v>1704</v>
      </c>
      <c r="L96" s="332" t="s">
        <v>1705</v>
      </c>
      <c r="M96" s="343">
        <v>35222480</v>
      </c>
      <c r="N96" s="333">
        <v>0</v>
      </c>
      <c r="O96" s="340"/>
      <c r="P96" s="343">
        <f>+RP_2024[[#This Row],[VALOR INICIAL]]-RP_2024[[#This Row],[VALOR ANULACION]]</f>
        <v>35222480</v>
      </c>
      <c r="Q96" s="344"/>
      <c r="R96" s="342">
        <f>VALUE(LEFT(RP_2024[[#This Row],[OBJETO]],3))</f>
        <v>1</v>
      </c>
      <c r="S96" s="345">
        <f t="shared" si="1"/>
        <v>242</v>
      </c>
      <c r="T96" s="342" t="str">
        <f>SUBSTITUTE(RP_2024[[#This Row],[CODIGO TIPO]],"-","")</f>
        <v>O232020200991122</v>
      </c>
      <c r="U96" s="338">
        <v>1905014</v>
      </c>
      <c r="V96" s="342">
        <f>VALUE(LEFT(RIGHT(RP_2024[[#This Row],[IMPUTACION PRESUPUESTAL]],6),3))</f>
        <v>135</v>
      </c>
      <c r="W96" s="338" t="s">
        <v>1255</v>
      </c>
      <c r="X96" s="336">
        <f>VALUE(LEFT(RP_2024[[#This Row],[Actividad]],SEARCH(".",RP_2024[[#This Row],[Actividad]],1)-1))</f>
        <v>29</v>
      </c>
      <c r="Y96" s="338">
        <f>MONTH(RP_2024[[#This Row],[FECHA RP]])</f>
        <v>8</v>
      </c>
      <c r="Z96" s="337" t="str">
        <f>IF(RP_2024[[#This Row],[FEC ANULACION]]="","",MONTH(RP_2024[[#This Row],[FEC ANULACION]]))</f>
        <v/>
      </c>
      <c r="AA96" s="338" t="s">
        <v>1588</v>
      </c>
      <c r="AB96" s="338" t="s">
        <v>3390</v>
      </c>
      <c r="AC96" s="338" t="str">
        <f>MID(RP_2024[[#This Row],[Elemento PEP]],11,2)</f>
        <v>08</v>
      </c>
    </row>
    <row r="97" spans="1:29">
      <c r="A97" s="339">
        <v>3188</v>
      </c>
      <c r="B97" s="340">
        <v>45505</v>
      </c>
      <c r="C97" s="341" t="s">
        <v>1787</v>
      </c>
      <c r="D97" s="341" t="s">
        <v>1755</v>
      </c>
      <c r="E97" s="339" t="s">
        <v>1583</v>
      </c>
      <c r="F97" s="339">
        <v>4483</v>
      </c>
      <c r="G97" s="340">
        <v>45501</v>
      </c>
      <c r="H97" s="342">
        <v>6590076</v>
      </c>
      <c r="I97" s="342" t="s">
        <v>1756</v>
      </c>
      <c r="J97" s="332">
        <v>570</v>
      </c>
      <c r="K97" s="342" t="s">
        <v>1704</v>
      </c>
      <c r="L97" s="332" t="s">
        <v>1705</v>
      </c>
      <c r="M97" s="343">
        <v>1428776123</v>
      </c>
      <c r="N97" s="333">
        <v>0</v>
      </c>
      <c r="O97" s="340"/>
      <c r="P97" s="343">
        <f>+RP_2024[[#This Row],[VALOR INICIAL]]-RP_2024[[#This Row],[VALOR ANULACION]]</f>
        <v>1428776123</v>
      </c>
      <c r="Q97" s="344"/>
      <c r="R97" s="342">
        <f>VALUE(LEFT(RP_2024[[#This Row],[OBJETO]],3))</f>
        <v>1</v>
      </c>
      <c r="S97" s="345">
        <f t="shared" si="1"/>
        <v>242</v>
      </c>
      <c r="T97" s="342" t="str">
        <f>SUBSTITUTE(RP_2024[[#This Row],[CODIGO TIPO]],"-","")</f>
        <v>O232020200991122</v>
      </c>
      <c r="U97" s="338">
        <v>1905049</v>
      </c>
      <c r="V97" s="342">
        <f>VALUE(LEFT(RIGHT(RP_2024[[#This Row],[IMPUTACION PRESUPUESTAL]],6),3))</f>
        <v>212</v>
      </c>
      <c r="W97" s="338" t="s">
        <v>1282</v>
      </c>
      <c r="X97" s="336">
        <f>VALUE(LEFT(RP_2024[[#This Row],[Actividad]],SEARCH(".",RP_2024[[#This Row],[Actividad]],1)-1))</f>
        <v>43</v>
      </c>
      <c r="Y97" s="338">
        <f>MONTH(RP_2024[[#This Row],[FECHA RP]])</f>
        <v>8</v>
      </c>
      <c r="Z97" s="337" t="str">
        <f>IF(RP_2024[[#This Row],[FEC ANULACION]]="","",MONTH(RP_2024[[#This Row],[FEC ANULACION]]))</f>
        <v/>
      </c>
      <c r="AA97" s="338" t="s">
        <v>1588</v>
      </c>
      <c r="AB97" s="338" t="s">
        <v>3386</v>
      </c>
      <c r="AC97" s="338" t="str">
        <f>MID(RP_2024[[#This Row],[Elemento PEP]],11,2)</f>
        <v>13</v>
      </c>
    </row>
    <row r="98" spans="1:29">
      <c r="A98" s="339">
        <v>3189</v>
      </c>
      <c r="B98" s="340">
        <v>45505</v>
      </c>
      <c r="C98" s="341" t="s">
        <v>1787</v>
      </c>
      <c r="D98" s="341" t="s">
        <v>1755</v>
      </c>
      <c r="E98" s="339" t="s">
        <v>1583</v>
      </c>
      <c r="F98" s="339">
        <v>4481</v>
      </c>
      <c r="G98" s="340">
        <v>45501</v>
      </c>
      <c r="H98" s="342">
        <v>6590076</v>
      </c>
      <c r="I98" s="342" t="s">
        <v>1756</v>
      </c>
      <c r="J98" s="332">
        <v>570</v>
      </c>
      <c r="K98" s="342" t="s">
        <v>1704</v>
      </c>
      <c r="L98" s="332" t="s">
        <v>1705</v>
      </c>
      <c r="M98" s="343">
        <v>14606479</v>
      </c>
      <c r="N98" s="333">
        <v>0</v>
      </c>
      <c r="O98" s="340"/>
      <c r="P98" s="343">
        <f>+RP_2024[[#This Row],[VALOR INICIAL]]-RP_2024[[#This Row],[VALOR ANULACION]]</f>
        <v>14606479</v>
      </c>
      <c r="Q98" s="344"/>
      <c r="R98" s="342">
        <f>VALUE(LEFT(RP_2024[[#This Row],[OBJETO]],3))</f>
        <v>1</v>
      </c>
      <c r="S98" s="345">
        <f t="shared" si="1"/>
        <v>242</v>
      </c>
      <c r="T98" s="342" t="str">
        <f>SUBSTITUTE(RP_2024[[#This Row],[CODIGO TIPO]],"-","")</f>
        <v>O232020200991122</v>
      </c>
      <c r="U98" s="338">
        <v>1905049</v>
      </c>
      <c r="V98" s="342">
        <f>VALUE(LEFT(RIGHT(RP_2024[[#This Row],[IMPUTACION PRESUPUESTAL]],6),3))</f>
        <v>212</v>
      </c>
      <c r="W98" s="338" t="s">
        <v>1280</v>
      </c>
      <c r="X98" s="336">
        <f>VALUE(LEFT(RP_2024[[#This Row],[Actividad]],SEARCH(".",RP_2024[[#This Row],[Actividad]],1)-1))</f>
        <v>42</v>
      </c>
      <c r="Y98" s="338">
        <f>MONTH(RP_2024[[#This Row],[FECHA RP]])</f>
        <v>8</v>
      </c>
      <c r="Z98" s="337" t="str">
        <f>IF(RP_2024[[#This Row],[FEC ANULACION]]="","",MONTH(RP_2024[[#This Row],[FEC ANULACION]]))</f>
        <v/>
      </c>
      <c r="AA98" s="338" t="s">
        <v>1588</v>
      </c>
      <c r="AB98" s="338" t="s">
        <v>3386</v>
      </c>
      <c r="AC98" s="338" t="str">
        <f>MID(RP_2024[[#This Row],[Elemento PEP]],11,2)</f>
        <v>13</v>
      </c>
    </row>
    <row r="99" spans="1:29">
      <c r="A99" s="339">
        <v>3190</v>
      </c>
      <c r="B99" s="340">
        <v>45505</v>
      </c>
      <c r="C99" s="341" t="s">
        <v>1788</v>
      </c>
      <c r="D99" s="341" t="s">
        <v>1755</v>
      </c>
      <c r="E99" s="339" t="s">
        <v>1583</v>
      </c>
      <c r="F99" s="339">
        <v>3917</v>
      </c>
      <c r="G99" s="340">
        <v>45497</v>
      </c>
      <c r="H99" s="342">
        <v>6590076</v>
      </c>
      <c r="I99" s="342" t="s">
        <v>1756</v>
      </c>
      <c r="J99" s="332">
        <v>570</v>
      </c>
      <c r="K99" s="342" t="s">
        <v>1704</v>
      </c>
      <c r="L99" s="332" t="s">
        <v>1705</v>
      </c>
      <c r="M99" s="343">
        <v>114475466</v>
      </c>
      <c r="N99" s="333">
        <v>0</v>
      </c>
      <c r="O99" s="340"/>
      <c r="P99" s="343">
        <f>+RP_2024[[#This Row],[VALOR INICIAL]]-RP_2024[[#This Row],[VALOR ANULACION]]</f>
        <v>114475466</v>
      </c>
      <c r="Q99" s="344"/>
      <c r="R99" s="342">
        <f>VALUE(LEFT(RP_2024[[#This Row],[OBJETO]],3))</f>
        <v>1</v>
      </c>
      <c r="S99" s="345">
        <f t="shared" si="1"/>
        <v>242</v>
      </c>
      <c r="T99" s="342" t="str">
        <f>SUBSTITUTE(RP_2024[[#This Row],[CODIGO TIPO]],"-","")</f>
        <v>O232020200991122</v>
      </c>
      <c r="U99" s="338">
        <v>1905014</v>
      </c>
      <c r="V99" s="342">
        <f>VALUE(LEFT(RIGHT(RP_2024[[#This Row],[IMPUTACION PRESUPUESTAL]],6),3))</f>
        <v>108</v>
      </c>
      <c r="W99" s="338" t="s">
        <v>1256</v>
      </c>
      <c r="X99" s="336">
        <f>VALUE(LEFT(RP_2024[[#This Row],[Actividad]],SEARCH(".",RP_2024[[#This Row],[Actividad]],1)-1))</f>
        <v>30</v>
      </c>
      <c r="Y99" s="338">
        <f>MONTH(RP_2024[[#This Row],[FECHA RP]])</f>
        <v>8</v>
      </c>
      <c r="Z99" s="337" t="str">
        <f>IF(RP_2024[[#This Row],[FEC ANULACION]]="","",MONTH(RP_2024[[#This Row],[FEC ANULACION]]))</f>
        <v/>
      </c>
      <c r="AA99" s="338" t="s">
        <v>1588</v>
      </c>
      <c r="AB99" s="338" t="s">
        <v>3391</v>
      </c>
      <c r="AC99" s="338" t="str">
        <f>MID(RP_2024[[#This Row],[Elemento PEP]],11,2)</f>
        <v>09</v>
      </c>
    </row>
    <row r="100" spans="1:29">
      <c r="A100" s="339">
        <v>3191</v>
      </c>
      <c r="B100" s="340">
        <v>45505</v>
      </c>
      <c r="C100" s="341" t="s">
        <v>1789</v>
      </c>
      <c r="D100" s="341" t="s">
        <v>1755</v>
      </c>
      <c r="E100" s="339" t="s">
        <v>1583</v>
      </c>
      <c r="F100" s="339">
        <v>4480</v>
      </c>
      <c r="G100" s="340">
        <v>45501</v>
      </c>
      <c r="H100" s="342">
        <v>6590076</v>
      </c>
      <c r="I100" s="342" t="s">
        <v>1756</v>
      </c>
      <c r="J100" s="332">
        <v>570</v>
      </c>
      <c r="K100" s="342" t="s">
        <v>1704</v>
      </c>
      <c r="L100" s="332" t="s">
        <v>1705</v>
      </c>
      <c r="M100" s="343">
        <v>108141861</v>
      </c>
      <c r="N100" s="333">
        <v>0</v>
      </c>
      <c r="O100" s="340"/>
      <c r="P100" s="343">
        <f>+RP_2024[[#This Row],[VALOR INICIAL]]-RP_2024[[#This Row],[VALOR ANULACION]]</f>
        <v>108141861</v>
      </c>
      <c r="Q100" s="344"/>
      <c r="R100" s="342">
        <f>VALUE(LEFT(RP_2024[[#This Row],[OBJETO]],3))</f>
        <v>1</v>
      </c>
      <c r="S100" s="345">
        <f t="shared" si="1"/>
        <v>242</v>
      </c>
      <c r="T100" s="342" t="str">
        <f>SUBSTITUTE(RP_2024[[#This Row],[CODIGO TIPO]],"-","")</f>
        <v>O232020200991122</v>
      </c>
      <c r="U100" s="338">
        <v>1905014</v>
      </c>
      <c r="V100" s="342">
        <f>VALUE(LEFT(RIGHT(RP_2024[[#This Row],[IMPUTACION PRESUPUESTAL]],6),3))</f>
        <v>158</v>
      </c>
      <c r="W100" s="338" t="s">
        <v>53</v>
      </c>
      <c r="X100" s="336">
        <f>VALUE(LEFT(RP_2024[[#This Row],[Actividad]],SEARCH(".",RP_2024[[#This Row],[Actividad]],1)-1))</f>
        <v>9</v>
      </c>
      <c r="Y100" s="338">
        <f>MONTH(RP_2024[[#This Row],[FECHA RP]])</f>
        <v>8</v>
      </c>
      <c r="Z100" s="337" t="str">
        <f>IF(RP_2024[[#This Row],[FEC ANULACION]]="","",MONTH(RP_2024[[#This Row],[FEC ANULACION]]))</f>
        <v/>
      </c>
      <c r="AA100" s="338" t="s">
        <v>1588</v>
      </c>
      <c r="AB100" s="338" t="s">
        <v>3392</v>
      </c>
      <c r="AC100" s="338" t="str">
        <f>MID(RP_2024[[#This Row],[Elemento PEP]],11,2)</f>
        <v>13</v>
      </c>
    </row>
    <row r="101" spans="1:29">
      <c r="A101" s="339">
        <v>3192</v>
      </c>
      <c r="B101" s="340">
        <v>45505</v>
      </c>
      <c r="C101" s="341" t="s">
        <v>1790</v>
      </c>
      <c r="D101" s="341" t="s">
        <v>1755</v>
      </c>
      <c r="E101" s="339" t="s">
        <v>1583</v>
      </c>
      <c r="F101" s="339">
        <v>4482</v>
      </c>
      <c r="G101" s="340">
        <v>45501</v>
      </c>
      <c r="H101" s="342">
        <v>6590076</v>
      </c>
      <c r="I101" s="342" t="s">
        <v>1756</v>
      </c>
      <c r="J101" s="332">
        <v>570</v>
      </c>
      <c r="K101" s="342" t="s">
        <v>1704</v>
      </c>
      <c r="L101" s="332" t="s">
        <v>1705</v>
      </c>
      <c r="M101" s="343">
        <v>1233113648</v>
      </c>
      <c r="N101" s="333">
        <v>0</v>
      </c>
      <c r="O101" s="340"/>
      <c r="P101" s="343">
        <f>+RP_2024[[#This Row],[VALOR INICIAL]]-RP_2024[[#This Row],[VALOR ANULACION]]</f>
        <v>1233113648</v>
      </c>
      <c r="Q101" s="344"/>
      <c r="R101" s="342">
        <f>VALUE(LEFT(RP_2024[[#This Row],[OBJETO]],3))</f>
        <v>1</v>
      </c>
      <c r="S101" s="345">
        <f t="shared" si="1"/>
        <v>242</v>
      </c>
      <c r="T101" s="342" t="str">
        <f>SUBSTITUTE(RP_2024[[#This Row],[CODIGO TIPO]],"-","")</f>
        <v>O232020200991122</v>
      </c>
      <c r="U101" s="338">
        <v>1905049</v>
      </c>
      <c r="V101" s="342">
        <f>VALUE(LEFT(RIGHT(RP_2024[[#This Row],[IMPUTACION PRESUPUESTAL]],6),3))</f>
        <v>97</v>
      </c>
      <c r="W101" s="338" t="s">
        <v>1283</v>
      </c>
      <c r="X101" s="336">
        <f>VALUE(LEFT(RP_2024[[#This Row],[Actividad]],SEARCH(".",RP_2024[[#This Row],[Actividad]],1)-1))</f>
        <v>44</v>
      </c>
      <c r="Y101" s="338">
        <f>MONTH(RP_2024[[#This Row],[FECHA RP]])</f>
        <v>8</v>
      </c>
      <c r="Z101" s="337" t="str">
        <f>IF(RP_2024[[#This Row],[FEC ANULACION]]="","",MONTH(RP_2024[[#This Row],[FEC ANULACION]]))</f>
        <v/>
      </c>
      <c r="AA101" s="338" t="s">
        <v>1588</v>
      </c>
      <c r="AB101" s="338" t="s">
        <v>3387</v>
      </c>
      <c r="AC101" s="338" t="str">
        <f>MID(RP_2024[[#This Row],[Elemento PEP]],11,2)</f>
        <v>11</v>
      </c>
    </row>
    <row r="102" spans="1:29">
      <c r="A102" s="339">
        <v>3193</v>
      </c>
      <c r="B102" s="340">
        <v>45505</v>
      </c>
      <c r="C102" s="341" t="s">
        <v>1791</v>
      </c>
      <c r="D102" s="341" t="s">
        <v>1755</v>
      </c>
      <c r="E102" s="339" t="s">
        <v>1583</v>
      </c>
      <c r="F102" s="339">
        <v>3924</v>
      </c>
      <c r="G102" s="340">
        <v>45497</v>
      </c>
      <c r="H102" s="342">
        <v>6590076</v>
      </c>
      <c r="I102" s="342" t="s">
        <v>1756</v>
      </c>
      <c r="J102" s="332">
        <v>570</v>
      </c>
      <c r="K102" s="342" t="s">
        <v>1704</v>
      </c>
      <c r="L102" s="332" t="s">
        <v>1705</v>
      </c>
      <c r="M102" s="343">
        <v>17586475</v>
      </c>
      <c r="N102" s="333">
        <v>0</v>
      </c>
      <c r="O102" s="340"/>
      <c r="P102" s="343">
        <f>+RP_2024[[#This Row],[VALOR INICIAL]]-RP_2024[[#This Row],[VALOR ANULACION]]</f>
        <v>17586475</v>
      </c>
      <c r="Q102" s="344"/>
      <c r="R102" s="342">
        <f>VALUE(LEFT(RP_2024[[#This Row],[OBJETO]],3))</f>
        <v>1</v>
      </c>
      <c r="S102" s="345">
        <f t="shared" si="1"/>
        <v>242</v>
      </c>
      <c r="T102" s="342" t="str">
        <f>SUBSTITUTE(RP_2024[[#This Row],[CODIGO TIPO]],"-","")</f>
        <v>O232020200991122</v>
      </c>
      <c r="U102" s="338">
        <v>1905014</v>
      </c>
      <c r="V102" s="342">
        <f>VALUE(LEFT(RIGHT(RP_2024[[#This Row],[IMPUTACION PRESUPUESTAL]],6),3))</f>
        <v>129</v>
      </c>
      <c r="W102" s="338" t="s">
        <v>1247</v>
      </c>
      <c r="X102" s="336">
        <f>VALUE(LEFT(RP_2024[[#This Row],[Actividad]],SEARCH(".",RP_2024[[#This Row],[Actividad]],1)-1))</f>
        <v>22</v>
      </c>
      <c r="Y102" s="338">
        <f>MONTH(RP_2024[[#This Row],[FECHA RP]])</f>
        <v>8</v>
      </c>
      <c r="Z102" s="337" t="str">
        <f>IF(RP_2024[[#This Row],[FEC ANULACION]]="","",MONTH(RP_2024[[#This Row],[FEC ANULACION]]))</f>
        <v/>
      </c>
      <c r="AA102" s="338" t="s">
        <v>1588</v>
      </c>
      <c r="AB102" s="338" t="s">
        <v>3390</v>
      </c>
      <c r="AC102" s="338" t="str">
        <f>MID(RP_2024[[#This Row],[Elemento PEP]],11,2)</f>
        <v>08</v>
      </c>
    </row>
    <row r="103" spans="1:29">
      <c r="A103" s="339">
        <v>3195</v>
      </c>
      <c r="B103" s="340">
        <v>45505</v>
      </c>
      <c r="C103" s="341" t="s">
        <v>1792</v>
      </c>
      <c r="D103" s="341" t="s">
        <v>1755</v>
      </c>
      <c r="E103" s="339" t="s">
        <v>1583</v>
      </c>
      <c r="F103" s="339">
        <v>3921</v>
      </c>
      <c r="G103" s="340">
        <v>45497</v>
      </c>
      <c r="H103" s="342">
        <v>6590076</v>
      </c>
      <c r="I103" s="342" t="s">
        <v>1756</v>
      </c>
      <c r="J103" s="332">
        <v>570</v>
      </c>
      <c r="K103" s="342" t="s">
        <v>1704</v>
      </c>
      <c r="L103" s="332" t="s">
        <v>1705</v>
      </c>
      <c r="M103" s="343">
        <v>75938803</v>
      </c>
      <c r="N103" s="333">
        <v>0</v>
      </c>
      <c r="O103" s="340"/>
      <c r="P103" s="343">
        <f>+RP_2024[[#This Row],[VALOR INICIAL]]-RP_2024[[#This Row],[VALOR ANULACION]]</f>
        <v>75938803</v>
      </c>
      <c r="Q103" s="344"/>
      <c r="R103" s="342">
        <f>VALUE(LEFT(RP_2024[[#This Row],[OBJETO]],3))</f>
        <v>1</v>
      </c>
      <c r="S103" s="345">
        <f t="shared" si="1"/>
        <v>242</v>
      </c>
      <c r="T103" s="342" t="str">
        <f>SUBSTITUTE(RP_2024[[#This Row],[CODIGO TIPO]],"-","")</f>
        <v>O232020200991122</v>
      </c>
      <c r="U103" s="338">
        <v>1905014</v>
      </c>
      <c r="V103" s="342">
        <f>VALUE(LEFT(RIGHT(RP_2024[[#This Row],[IMPUTACION PRESUPUESTAL]],6),3))</f>
        <v>139</v>
      </c>
      <c r="W103" s="338" t="s">
        <v>1251</v>
      </c>
      <c r="X103" s="336">
        <f>VALUE(LEFT(RP_2024[[#This Row],[Actividad]],SEARCH(".",RP_2024[[#This Row],[Actividad]],1)-1))</f>
        <v>25</v>
      </c>
      <c r="Y103" s="338">
        <f>MONTH(RP_2024[[#This Row],[FECHA RP]])</f>
        <v>8</v>
      </c>
      <c r="Z103" s="337" t="str">
        <f>IF(RP_2024[[#This Row],[FEC ANULACION]]="","",MONTH(RP_2024[[#This Row],[FEC ANULACION]]))</f>
        <v/>
      </c>
      <c r="AA103" s="338" t="s">
        <v>1588</v>
      </c>
      <c r="AB103" s="338" t="s">
        <v>3391</v>
      </c>
      <c r="AC103" s="338" t="str">
        <f>MID(RP_2024[[#This Row],[Elemento PEP]],11,2)</f>
        <v>09</v>
      </c>
    </row>
    <row r="104" spans="1:29">
      <c r="A104" s="339">
        <v>3196</v>
      </c>
      <c r="B104" s="340">
        <v>45505</v>
      </c>
      <c r="C104" s="341" t="s">
        <v>1793</v>
      </c>
      <c r="D104" s="341" t="s">
        <v>1755</v>
      </c>
      <c r="E104" s="339" t="s">
        <v>1583</v>
      </c>
      <c r="F104" s="339">
        <v>4478</v>
      </c>
      <c r="G104" s="340">
        <v>45501</v>
      </c>
      <c r="H104" s="342">
        <v>6590076</v>
      </c>
      <c r="I104" s="342" t="s">
        <v>1756</v>
      </c>
      <c r="J104" s="332">
        <v>570</v>
      </c>
      <c r="K104" s="342" t="s">
        <v>1704</v>
      </c>
      <c r="L104" s="332" t="s">
        <v>1705</v>
      </c>
      <c r="M104" s="343">
        <v>327433955</v>
      </c>
      <c r="N104" s="333">
        <v>0</v>
      </c>
      <c r="O104" s="340"/>
      <c r="P104" s="343">
        <f>+RP_2024[[#This Row],[VALOR INICIAL]]-RP_2024[[#This Row],[VALOR ANULACION]]</f>
        <v>327433955</v>
      </c>
      <c r="Q104" s="344"/>
      <c r="R104" s="342">
        <f>VALUE(LEFT(RP_2024[[#This Row],[OBJETO]],3))</f>
        <v>1</v>
      </c>
      <c r="S104" s="345">
        <f t="shared" si="1"/>
        <v>242</v>
      </c>
      <c r="T104" s="342" t="str">
        <f>SUBSTITUTE(RP_2024[[#This Row],[CODIGO TIPO]],"-","")</f>
        <v>O232020200991122</v>
      </c>
      <c r="U104" s="338">
        <v>1905054</v>
      </c>
      <c r="V104" s="342">
        <f>VALUE(LEFT(RIGHT(RP_2024[[#This Row],[IMPUTACION PRESUPUESTAL]],6),3))</f>
        <v>103</v>
      </c>
      <c r="W104" s="338" t="s">
        <v>44</v>
      </c>
      <c r="X104" s="336">
        <f>VALUE(LEFT(RP_2024[[#This Row],[Actividad]],SEARCH(".",RP_2024[[#This Row],[Actividad]],1)-1))</f>
        <v>3</v>
      </c>
      <c r="Y104" s="338">
        <f>MONTH(RP_2024[[#This Row],[FECHA RP]])</f>
        <v>8</v>
      </c>
      <c r="Z104" s="337" t="str">
        <f>IF(RP_2024[[#This Row],[FEC ANULACION]]="","",MONTH(RP_2024[[#This Row],[FEC ANULACION]]))</f>
        <v/>
      </c>
      <c r="AA104" s="338" t="s">
        <v>1588</v>
      </c>
      <c r="AB104" s="338" t="s">
        <v>3394</v>
      </c>
      <c r="AC104" s="338" t="str">
        <f>MID(RP_2024[[#This Row],[Elemento PEP]],11,2)</f>
        <v>13</v>
      </c>
    </row>
    <row r="105" spans="1:29">
      <c r="A105" s="339">
        <v>3196</v>
      </c>
      <c r="B105" s="340">
        <v>45505</v>
      </c>
      <c r="C105" s="341" t="s">
        <v>1793</v>
      </c>
      <c r="D105" s="341" t="s">
        <v>1755</v>
      </c>
      <c r="E105" s="339" t="s">
        <v>1583</v>
      </c>
      <c r="F105" s="339">
        <v>4478</v>
      </c>
      <c r="G105" s="340">
        <v>45501</v>
      </c>
      <c r="H105" s="342">
        <v>6590076</v>
      </c>
      <c r="I105" s="342" t="s">
        <v>1756</v>
      </c>
      <c r="J105" s="332">
        <v>570</v>
      </c>
      <c r="K105" s="342" t="s">
        <v>1704</v>
      </c>
      <c r="L105" s="332" t="s">
        <v>1705</v>
      </c>
      <c r="M105" s="343">
        <v>127847668</v>
      </c>
      <c r="N105" s="333">
        <v>0</v>
      </c>
      <c r="O105" s="340"/>
      <c r="P105" s="343">
        <f>+RP_2024[[#This Row],[VALOR INICIAL]]-RP_2024[[#This Row],[VALOR ANULACION]]</f>
        <v>127847668</v>
      </c>
      <c r="Q105" s="344"/>
      <c r="R105" s="342">
        <f>VALUE(LEFT(RP_2024[[#This Row],[OBJETO]],3))</f>
        <v>1</v>
      </c>
      <c r="S105" s="345">
        <f t="shared" si="1"/>
        <v>242</v>
      </c>
      <c r="T105" s="342" t="str">
        <f>SUBSTITUTE(RP_2024[[#This Row],[CODIGO TIPO]],"-","")</f>
        <v>O232020200991122</v>
      </c>
      <c r="U105" s="338">
        <v>1905054</v>
      </c>
      <c r="V105" s="342">
        <f>VALUE(LEFT(RIGHT(RP_2024[[#This Row],[IMPUTACION PRESUPUESTAL]],6),3))</f>
        <v>103</v>
      </c>
      <c r="W105" s="338" t="s">
        <v>45</v>
      </c>
      <c r="X105" s="336">
        <f>VALUE(LEFT(RP_2024[[#This Row],[Actividad]],SEARCH(".",RP_2024[[#This Row],[Actividad]],1)-1))</f>
        <v>3</v>
      </c>
      <c r="Y105" s="338">
        <f>MONTH(RP_2024[[#This Row],[FECHA RP]])</f>
        <v>8</v>
      </c>
      <c r="Z105" s="337" t="str">
        <f>IF(RP_2024[[#This Row],[FEC ANULACION]]="","",MONTH(RP_2024[[#This Row],[FEC ANULACION]]))</f>
        <v/>
      </c>
      <c r="AA105" s="338" t="s">
        <v>1588</v>
      </c>
      <c r="AB105" s="338" t="s">
        <v>3394</v>
      </c>
      <c r="AC105" s="338" t="str">
        <f>MID(RP_2024[[#This Row],[Elemento PEP]],11,2)</f>
        <v>13</v>
      </c>
    </row>
    <row r="106" spans="1:29">
      <c r="A106" s="339">
        <v>3196</v>
      </c>
      <c r="B106" s="340">
        <v>45505</v>
      </c>
      <c r="C106" s="341" t="s">
        <v>1793</v>
      </c>
      <c r="D106" s="341" t="s">
        <v>1755</v>
      </c>
      <c r="E106" s="339" t="s">
        <v>1583</v>
      </c>
      <c r="F106" s="339">
        <v>4478</v>
      </c>
      <c r="G106" s="340">
        <v>45501</v>
      </c>
      <c r="H106" s="342">
        <v>6590076</v>
      </c>
      <c r="I106" s="342" t="s">
        <v>1756</v>
      </c>
      <c r="J106" s="332">
        <v>570</v>
      </c>
      <c r="K106" s="342" t="s">
        <v>1704</v>
      </c>
      <c r="L106" s="332" t="s">
        <v>1705</v>
      </c>
      <c r="M106" s="343">
        <v>127847668</v>
      </c>
      <c r="N106" s="333">
        <v>0</v>
      </c>
      <c r="O106" s="340"/>
      <c r="P106" s="343">
        <f>+RP_2024[[#This Row],[VALOR INICIAL]]-RP_2024[[#This Row],[VALOR ANULACION]]</f>
        <v>127847668</v>
      </c>
      <c r="Q106" s="344"/>
      <c r="R106" s="342">
        <f>VALUE(LEFT(RP_2024[[#This Row],[OBJETO]],3))</f>
        <v>1</v>
      </c>
      <c r="S106" s="345">
        <f t="shared" si="1"/>
        <v>242</v>
      </c>
      <c r="T106" s="342" t="str">
        <f>SUBSTITUTE(RP_2024[[#This Row],[CODIGO TIPO]],"-","")</f>
        <v>O232020200991122</v>
      </c>
      <c r="U106" s="338">
        <v>1905054</v>
      </c>
      <c r="V106" s="342">
        <f>VALUE(LEFT(RIGHT(RP_2024[[#This Row],[IMPUTACION PRESUPUESTAL]],6),3))</f>
        <v>103</v>
      </c>
      <c r="W106" s="338" t="s">
        <v>378</v>
      </c>
      <c r="X106" s="336">
        <f>VALUE(LEFT(RP_2024[[#This Row],[Actividad]],SEARCH(".",RP_2024[[#This Row],[Actividad]],1)-1))</f>
        <v>3</v>
      </c>
      <c r="Y106" s="338">
        <f>MONTH(RP_2024[[#This Row],[FECHA RP]])</f>
        <v>8</v>
      </c>
      <c r="Z106" s="337" t="str">
        <f>IF(RP_2024[[#This Row],[FEC ANULACION]]="","",MONTH(RP_2024[[#This Row],[FEC ANULACION]]))</f>
        <v/>
      </c>
      <c r="AA106" s="338" t="s">
        <v>1588</v>
      </c>
      <c r="AB106" s="338" t="s">
        <v>3394</v>
      </c>
      <c r="AC106" s="338" t="str">
        <f>MID(RP_2024[[#This Row],[Elemento PEP]],11,2)</f>
        <v>13</v>
      </c>
    </row>
    <row r="107" spans="1:29">
      <c r="A107" s="339">
        <v>3198</v>
      </c>
      <c r="B107" s="340">
        <v>45505</v>
      </c>
      <c r="C107" s="341" t="s">
        <v>1794</v>
      </c>
      <c r="D107" s="341" t="s">
        <v>1755</v>
      </c>
      <c r="E107" s="339" t="s">
        <v>1583</v>
      </c>
      <c r="F107" s="339">
        <v>4477</v>
      </c>
      <c r="G107" s="340">
        <v>45501</v>
      </c>
      <c r="H107" s="342">
        <v>6590076</v>
      </c>
      <c r="I107" s="342" t="s">
        <v>1756</v>
      </c>
      <c r="J107" s="332">
        <v>570</v>
      </c>
      <c r="K107" s="342" t="s">
        <v>1704</v>
      </c>
      <c r="L107" s="332" t="s">
        <v>1705</v>
      </c>
      <c r="M107" s="343">
        <v>12118880</v>
      </c>
      <c r="N107" s="333">
        <v>0</v>
      </c>
      <c r="O107" s="340"/>
      <c r="P107" s="343">
        <f>+RP_2024[[#This Row],[VALOR INICIAL]]-RP_2024[[#This Row],[VALOR ANULACION]]</f>
        <v>12118880</v>
      </c>
      <c r="Q107" s="344"/>
      <c r="R107" s="342">
        <f>VALUE(LEFT(RP_2024[[#This Row],[OBJETO]],3))</f>
        <v>1</v>
      </c>
      <c r="S107" s="345">
        <f t="shared" si="1"/>
        <v>242</v>
      </c>
      <c r="T107" s="342" t="str">
        <f>SUBSTITUTE(RP_2024[[#This Row],[CODIGO TIPO]],"-","")</f>
        <v>O232020200991122</v>
      </c>
      <c r="U107" s="338">
        <v>1905014</v>
      </c>
      <c r="V107" s="342">
        <f>VALUE(LEFT(RIGHT(RP_2024[[#This Row],[IMPUTACION PRESUPUESTAL]],6),3))</f>
        <v>114</v>
      </c>
      <c r="W107" s="338" t="s">
        <v>1242</v>
      </c>
      <c r="X107" s="336">
        <f>VALUE(LEFT(RP_2024[[#This Row],[Actividad]],SEARCH(".",RP_2024[[#This Row],[Actividad]],1)-1))</f>
        <v>17</v>
      </c>
      <c r="Y107" s="338">
        <f>MONTH(RP_2024[[#This Row],[FECHA RP]])</f>
        <v>8</v>
      </c>
      <c r="Z107" s="337" t="str">
        <f>IF(RP_2024[[#This Row],[FEC ANULACION]]="","",MONTH(RP_2024[[#This Row],[FEC ANULACION]]))</f>
        <v/>
      </c>
      <c r="AA107" s="338" t="s">
        <v>1588</v>
      </c>
      <c r="AB107" s="338" t="s">
        <v>3391</v>
      </c>
      <c r="AC107" s="338" t="str">
        <f>MID(RP_2024[[#This Row],[Elemento PEP]],11,2)</f>
        <v>09</v>
      </c>
    </row>
    <row r="108" spans="1:29">
      <c r="A108" s="339">
        <v>3199</v>
      </c>
      <c r="B108" s="340">
        <v>45505</v>
      </c>
      <c r="C108" s="341" t="s">
        <v>1795</v>
      </c>
      <c r="D108" s="341" t="s">
        <v>1755</v>
      </c>
      <c r="E108" s="339" t="s">
        <v>1583</v>
      </c>
      <c r="F108" s="339">
        <v>3922</v>
      </c>
      <c r="G108" s="340">
        <v>45497</v>
      </c>
      <c r="H108" s="342">
        <v>6590076</v>
      </c>
      <c r="I108" s="342" t="s">
        <v>1756</v>
      </c>
      <c r="J108" s="332">
        <v>570</v>
      </c>
      <c r="K108" s="342" t="s">
        <v>1704</v>
      </c>
      <c r="L108" s="332" t="s">
        <v>1705</v>
      </c>
      <c r="M108" s="343">
        <v>5872461</v>
      </c>
      <c r="N108" s="333">
        <v>0</v>
      </c>
      <c r="O108" s="340"/>
      <c r="P108" s="343">
        <f>+RP_2024[[#This Row],[VALOR INICIAL]]-RP_2024[[#This Row],[VALOR ANULACION]]</f>
        <v>5872461</v>
      </c>
      <c r="Q108" s="344"/>
      <c r="R108" s="342">
        <f>VALUE(LEFT(RP_2024[[#This Row],[OBJETO]],3))</f>
        <v>1</v>
      </c>
      <c r="S108" s="345">
        <f t="shared" si="1"/>
        <v>242</v>
      </c>
      <c r="T108" s="342" t="str">
        <f>SUBSTITUTE(RP_2024[[#This Row],[CODIGO TIPO]],"-","")</f>
        <v>O232020200991122</v>
      </c>
      <c r="U108" s="338">
        <v>1905014</v>
      </c>
      <c r="V108" s="342">
        <f>VALUE(LEFT(RIGHT(RP_2024[[#This Row],[IMPUTACION PRESUPUESTAL]],6),3))</f>
        <v>136</v>
      </c>
      <c r="W108" s="338" t="s">
        <v>1249</v>
      </c>
      <c r="X108" s="336">
        <f>VALUE(LEFT(RP_2024[[#This Row],[Actividad]],SEARCH(".",RP_2024[[#This Row],[Actividad]],1)-1))</f>
        <v>24</v>
      </c>
      <c r="Y108" s="338">
        <f>MONTH(RP_2024[[#This Row],[FECHA RP]])</f>
        <v>8</v>
      </c>
      <c r="Z108" s="337" t="str">
        <f>IF(RP_2024[[#This Row],[FEC ANULACION]]="","",MONTH(RP_2024[[#This Row],[FEC ANULACION]]))</f>
        <v/>
      </c>
      <c r="AA108" s="338" t="s">
        <v>1588</v>
      </c>
      <c r="AB108" s="338" t="s">
        <v>3391</v>
      </c>
      <c r="AC108" s="338" t="str">
        <f>MID(RP_2024[[#This Row],[Elemento PEP]],11,2)</f>
        <v>09</v>
      </c>
    </row>
    <row r="109" spans="1:29">
      <c r="A109" s="339">
        <v>3199</v>
      </c>
      <c r="B109" s="340">
        <v>45505</v>
      </c>
      <c r="C109" s="341" t="s">
        <v>1795</v>
      </c>
      <c r="D109" s="341" t="s">
        <v>1755</v>
      </c>
      <c r="E109" s="339" t="s">
        <v>1583</v>
      </c>
      <c r="F109" s="339">
        <v>3922</v>
      </c>
      <c r="G109" s="340">
        <v>45497</v>
      </c>
      <c r="H109" s="342">
        <v>6590076</v>
      </c>
      <c r="I109" s="342" t="s">
        <v>1756</v>
      </c>
      <c r="J109" s="332">
        <v>570</v>
      </c>
      <c r="K109" s="342" t="s">
        <v>1704</v>
      </c>
      <c r="L109" s="332" t="s">
        <v>1705</v>
      </c>
      <c r="M109" s="343">
        <v>5872461</v>
      </c>
      <c r="N109" s="333">
        <v>0</v>
      </c>
      <c r="O109" s="340"/>
      <c r="P109" s="343">
        <f>+RP_2024[[#This Row],[VALOR INICIAL]]-RP_2024[[#This Row],[VALOR ANULACION]]</f>
        <v>5872461</v>
      </c>
      <c r="Q109" s="344"/>
      <c r="R109" s="342">
        <f>VALUE(LEFT(RP_2024[[#This Row],[OBJETO]],3))</f>
        <v>1</v>
      </c>
      <c r="S109" s="345">
        <f t="shared" si="1"/>
        <v>242</v>
      </c>
      <c r="T109" s="342" t="str">
        <f>SUBSTITUTE(RP_2024[[#This Row],[CODIGO TIPO]],"-","")</f>
        <v>O232020200991122</v>
      </c>
      <c r="U109" s="338">
        <v>1905014</v>
      </c>
      <c r="V109" s="342">
        <f>VALUE(LEFT(RIGHT(RP_2024[[#This Row],[IMPUTACION PRESUPUESTAL]],6),3))</f>
        <v>136</v>
      </c>
      <c r="W109" s="338" t="s">
        <v>1250</v>
      </c>
      <c r="X109" s="336">
        <f>VALUE(LEFT(RP_2024[[#This Row],[Actividad]],SEARCH(".",RP_2024[[#This Row],[Actividad]],1)-1))</f>
        <v>24</v>
      </c>
      <c r="Y109" s="338">
        <f>MONTH(RP_2024[[#This Row],[FECHA RP]])</f>
        <v>8</v>
      </c>
      <c r="Z109" s="337" t="str">
        <f>IF(RP_2024[[#This Row],[FEC ANULACION]]="","",MONTH(RP_2024[[#This Row],[FEC ANULACION]]))</f>
        <v/>
      </c>
      <c r="AA109" s="338" t="s">
        <v>1588</v>
      </c>
      <c r="AB109" s="338" t="s">
        <v>3391</v>
      </c>
      <c r="AC109" s="338" t="str">
        <f>MID(RP_2024[[#This Row],[Elemento PEP]],11,2)</f>
        <v>09</v>
      </c>
    </row>
    <row r="110" spans="1:29">
      <c r="A110" s="339">
        <v>3201</v>
      </c>
      <c r="B110" s="340">
        <v>45505</v>
      </c>
      <c r="C110" s="341" t="s">
        <v>1796</v>
      </c>
      <c r="D110" s="341" t="s">
        <v>1755</v>
      </c>
      <c r="E110" s="339" t="s">
        <v>1583</v>
      </c>
      <c r="F110" s="339">
        <v>3923</v>
      </c>
      <c r="G110" s="340">
        <v>45497</v>
      </c>
      <c r="H110" s="342">
        <v>6590076</v>
      </c>
      <c r="I110" s="342" t="s">
        <v>1756</v>
      </c>
      <c r="J110" s="332">
        <v>570</v>
      </c>
      <c r="K110" s="342" t="s">
        <v>1704</v>
      </c>
      <c r="L110" s="332" t="s">
        <v>1705</v>
      </c>
      <c r="M110" s="343">
        <v>71141845</v>
      </c>
      <c r="N110" s="333">
        <v>0</v>
      </c>
      <c r="O110" s="340"/>
      <c r="P110" s="343">
        <f>+RP_2024[[#This Row],[VALOR INICIAL]]-RP_2024[[#This Row],[VALOR ANULACION]]</f>
        <v>71141845</v>
      </c>
      <c r="Q110" s="344"/>
      <c r="R110" s="342">
        <f>VALUE(LEFT(RP_2024[[#This Row],[OBJETO]],3))</f>
        <v>1</v>
      </c>
      <c r="S110" s="345">
        <f t="shared" si="1"/>
        <v>242</v>
      </c>
      <c r="T110" s="342" t="str">
        <f>SUBSTITUTE(RP_2024[[#This Row],[CODIGO TIPO]],"-","")</f>
        <v>O232020200991122</v>
      </c>
      <c r="U110" s="338">
        <v>1905014</v>
      </c>
      <c r="V110" s="342">
        <f>VALUE(LEFT(RIGHT(RP_2024[[#This Row],[IMPUTACION PRESUPUESTAL]],6),3))</f>
        <v>132</v>
      </c>
      <c r="W110" s="338" t="s">
        <v>1248</v>
      </c>
      <c r="X110" s="336">
        <f>VALUE(LEFT(RP_2024[[#This Row],[Actividad]],SEARCH(".",RP_2024[[#This Row],[Actividad]],1)-1))</f>
        <v>23</v>
      </c>
      <c r="Y110" s="338">
        <f>MONTH(RP_2024[[#This Row],[FECHA RP]])</f>
        <v>8</v>
      </c>
      <c r="Z110" s="337" t="str">
        <f>IF(RP_2024[[#This Row],[FEC ANULACION]]="","",MONTH(RP_2024[[#This Row],[FEC ANULACION]]))</f>
        <v/>
      </c>
      <c r="AA110" s="338" t="s">
        <v>1588</v>
      </c>
      <c r="AB110" s="338" t="s">
        <v>3393</v>
      </c>
      <c r="AC110" s="338" t="str">
        <f>MID(RP_2024[[#This Row],[Elemento PEP]],11,2)</f>
        <v>07</v>
      </c>
    </row>
    <row r="111" spans="1:29">
      <c r="A111" s="339">
        <v>3202</v>
      </c>
      <c r="B111" s="340">
        <v>45505</v>
      </c>
      <c r="C111" s="341" t="s">
        <v>1797</v>
      </c>
      <c r="D111" s="341" t="s">
        <v>1755</v>
      </c>
      <c r="E111" s="339" t="s">
        <v>1583</v>
      </c>
      <c r="F111" s="339">
        <v>4476</v>
      </c>
      <c r="G111" s="340">
        <v>45501</v>
      </c>
      <c r="H111" s="342">
        <v>6590076</v>
      </c>
      <c r="I111" s="342" t="s">
        <v>1756</v>
      </c>
      <c r="J111" s="332">
        <v>570</v>
      </c>
      <c r="K111" s="342" t="s">
        <v>1704</v>
      </c>
      <c r="L111" s="332" t="s">
        <v>1705</v>
      </c>
      <c r="M111" s="343">
        <v>479099213</v>
      </c>
      <c r="N111" s="333">
        <v>0</v>
      </c>
      <c r="O111" s="340"/>
      <c r="P111" s="343">
        <f>+RP_2024[[#This Row],[VALOR INICIAL]]-RP_2024[[#This Row],[VALOR ANULACION]]</f>
        <v>479099213</v>
      </c>
      <c r="Q111" s="344"/>
      <c r="R111" s="342">
        <f>VALUE(LEFT(RP_2024[[#This Row],[OBJETO]],3))</f>
        <v>1</v>
      </c>
      <c r="S111" s="345">
        <f t="shared" si="1"/>
        <v>242</v>
      </c>
      <c r="T111" s="342" t="str">
        <f>SUBSTITUTE(RP_2024[[#This Row],[CODIGO TIPO]],"-","")</f>
        <v>O232020200991122</v>
      </c>
      <c r="U111" s="338">
        <v>1905049</v>
      </c>
      <c r="V111" s="342">
        <f>VALUE(LEFT(RIGHT(RP_2024[[#This Row],[IMPUTACION PRESUPUESTAL]],6),3))</f>
        <v>115</v>
      </c>
      <c r="W111" s="338" t="s">
        <v>1262</v>
      </c>
      <c r="X111" s="336">
        <f>VALUE(LEFT(RP_2024[[#This Row],[Actividad]],SEARCH(".",RP_2024[[#This Row],[Actividad]],1)-1))</f>
        <v>33</v>
      </c>
      <c r="Y111" s="338">
        <f>MONTH(RP_2024[[#This Row],[FECHA RP]])</f>
        <v>8</v>
      </c>
      <c r="Z111" s="337" t="str">
        <f>IF(RP_2024[[#This Row],[FEC ANULACION]]="","",MONTH(RP_2024[[#This Row],[FEC ANULACION]]))</f>
        <v/>
      </c>
      <c r="AA111" s="338" t="s">
        <v>1588</v>
      </c>
      <c r="AB111" s="338" t="s">
        <v>3389</v>
      </c>
      <c r="AC111" s="338" t="str">
        <f>MID(RP_2024[[#This Row],[Elemento PEP]],11,2)</f>
        <v>06</v>
      </c>
    </row>
    <row r="112" spans="1:29">
      <c r="A112" s="339">
        <v>3203</v>
      </c>
      <c r="B112" s="340">
        <v>45505</v>
      </c>
      <c r="C112" s="341" t="s">
        <v>1798</v>
      </c>
      <c r="D112" s="341" t="s">
        <v>1755</v>
      </c>
      <c r="E112" s="339" t="s">
        <v>1583</v>
      </c>
      <c r="F112" s="339">
        <v>4479</v>
      </c>
      <c r="G112" s="340">
        <v>45501</v>
      </c>
      <c r="H112" s="342">
        <v>6590076</v>
      </c>
      <c r="I112" s="342" t="s">
        <v>1756</v>
      </c>
      <c r="J112" s="332">
        <v>570</v>
      </c>
      <c r="K112" s="342" t="s">
        <v>1704</v>
      </c>
      <c r="L112" s="332" t="s">
        <v>1705</v>
      </c>
      <c r="M112" s="343">
        <v>40008341</v>
      </c>
      <c r="N112" s="333">
        <v>0</v>
      </c>
      <c r="O112" s="340"/>
      <c r="P112" s="343">
        <f>+RP_2024[[#This Row],[VALOR INICIAL]]-RP_2024[[#This Row],[VALOR ANULACION]]</f>
        <v>40008341</v>
      </c>
      <c r="Q112" s="344"/>
      <c r="R112" s="342">
        <f>VALUE(LEFT(RP_2024[[#This Row],[OBJETO]],3))</f>
        <v>1</v>
      </c>
      <c r="S112" s="345">
        <f t="shared" si="1"/>
        <v>242</v>
      </c>
      <c r="T112" s="342" t="str">
        <f>SUBSTITUTE(RP_2024[[#This Row],[CODIGO TIPO]],"-","")</f>
        <v>O232020200991122</v>
      </c>
      <c r="U112" s="338">
        <v>1905049</v>
      </c>
      <c r="V112" s="342">
        <f>VALUE(LEFT(RIGHT(RP_2024[[#This Row],[IMPUTACION PRESUPUESTAL]],6),3))</f>
        <v>211</v>
      </c>
      <c r="W112" s="338" t="s">
        <v>1276</v>
      </c>
      <c r="X112" s="336">
        <f>VALUE(LEFT(RP_2024[[#This Row],[Actividad]],SEARCH(".",RP_2024[[#This Row],[Actividad]],1)-1))</f>
        <v>41</v>
      </c>
      <c r="Y112" s="338">
        <f>MONTH(RP_2024[[#This Row],[FECHA RP]])</f>
        <v>8</v>
      </c>
      <c r="Z112" s="337" t="str">
        <f>IF(RP_2024[[#This Row],[FEC ANULACION]]="","",MONTH(RP_2024[[#This Row],[FEC ANULACION]]))</f>
        <v/>
      </c>
      <c r="AA112" s="338" t="s">
        <v>1588</v>
      </c>
      <c r="AB112" s="338" t="s">
        <v>3397</v>
      </c>
      <c r="AC112" s="338" t="str">
        <f>MID(RP_2024[[#This Row],[Elemento PEP]],11,2)</f>
        <v>09</v>
      </c>
    </row>
    <row r="113" spans="1:29">
      <c r="A113" s="339">
        <v>3203</v>
      </c>
      <c r="B113" s="340">
        <v>45505</v>
      </c>
      <c r="C113" s="341" t="s">
        <v>1798</v>
      </c>
      <c r="D113" s="341" t="s">
        <v>1755</v>
      </c>
      <c r="E113" s="339" t="s">
        <v>1583</v>
      </c>
      <c r="F113" s="339">
        <v>4479</v>
      </c>
      <c r="G113" s="340">
        <v>45501</v>
      </c>
      <c r="H113" s="342">
        <v>6590076</v>
      </c>
      <c r="I113" s="342" t="s">
        <v>1756</v>
      </c>
      <c r="J113" s="332">
        <v>570</v>
      </c>
      <c r="K113" s="342" t="s">
        <v>1704</v>
      </c>
      <c r="L113" s="332" t="s">
        <v>1705</v>
      </c>
      <c r="M113" s="343">
        <v>126886409</v>
      </c>
      <c r="N113" s="333">
        <v>0</v>
      </c>
      <c r="O113" s="340"/>
      <c r="P113" s="343">
        <f>+RP_2024[[#This Row],[VALOR INICIAL]]-RP_2024[[#This Row],[VALOR ANULACION]]</f>
        <v>126886409</v>
      </c>
      <c r="Q113" s="344"/>
      <c r="R113" s="342">
        <f>VALUE(LEFT(RP_2024[[#This Row],[OBJETO]],3))</f>
        <v>1</v>
      </c>
      <c r="S113" s="345">
        <f t="shared" si="1"/>
        <v>242</v>
      </c>
      <c r="T113" s="342" t="str">
        <f>SUBSTITUTE(RP_2024[[#This Row],[CODIGO TIPO]],"-","")</f>
        <v>O232020200991122</v>
      </c>
      <c r="U113" s="338">
        <v>1905049</v>
      </c>
      <c r="V113" s="342">
        <f>VALUE(LEFT(RIGHT(RP_2024[[#This Row],[IMPUTACION PRESUPUESTAL]],6),3))</f>
        <v>211</v>
      </c>
      <c r="W113" s="338" t="s">
        <v>1278</v>
      </c>
      <c r="X113" s="336">
        <f>VALUE(LEFT(RP_2024[[#This Row],[Actividad]],SEARCH(".",RP_2024[[#This Row],[Actividad]],1)-1))</f>
        <v>41</v>
      </c>
      <c r="Y113" s="338">
        <f>MONTH(RP_2024[[#This Row],[FECHA RP]])</f>
        <v>8</v>
      </c>
      <c r="Z113" s="337" t="str">
        <f>IF(RP_2024[[#This Row],[FEC ANULACION]]="","",MONTH(RP_2024[[#This Row],[FEC ANULACION]]))</f>
        <v/>
      </c>
      <c r="AA113" s="338" t="s">
        <v>1588</v>
      </c>
      <c r="AB113" s="338" t="s">
        <v>3397</v>
      </c>
      <c r="AC113" s="338" t="str">
        <f>MID(RP_2024[[#This Row],[Elemento PEP]],11,2)</f>
        <v>09</v>
      </c>
    </row>
    <row r="114" spans="1:29">
      <c r="A114" s="339">
        <v>3205</v>
      </c>
      <c r="B114" s="340">
        <v>45505</v>
      </c>
      <c r="C114" s="341" t="s">
        <v>1799</v>
      </c>
      <c r="D114" s="341" t="s">
        <v>1755</v>
      </c>
      <c r="E114" s="339" t="s">
        <v>1583</v>
      </c>
      <c r="F114" s="339">
        <v>3884</v>
      </c>
      <c r="G114" s="340">
        <v>45497</v>
      </c>
      <c r="H114" s="342">
        <v>6590076</v>
      </c>
      <c r="I114" s="342" t="s">
        <v>1756</v>
      </c>
      <c r="J114" s="332">
        <v>570</v>
      </c>
      <c r="K114" s="342" t="s">
        <v>1704</v>
      </c>
      <c r="L114" s="332" t="s">
        <v>1705</v>
      </c>
      <c r="M114" s="343">
        <v>138901284</v>
      </c>
      <c r="N114" s="333">
        <v>0</v>
      </c>
      <c r="O114" s="340"/>
      <c r="P114" s="343">
        <f>+RP_2024[[#This Row],[VALOR INICIAL]]-RP_2024[[#This Row],[VALOR ANULACION]]</f>
        <v>138901284</v>
      </c>
      <c r="Q114" s="344"/>
      <c r="R114" s="342">
        <f>VALUE(LEFT(RP_2024[[#This Row],[OBJETO]],3))</f>
        <v>1</v>
      </c>
      <c r="S114" s="345">
        <f t="shared" si="1"/>
        <v>242</v>
      </c>
      <c r="T114" s="342" t="str">
        <f>SUBSTITUTE(RP_2024[[#This Row],[CODIGO TIPO]],"-","")</f>
        <v>O232020200991122</v>
      </c>
      <c r="U114" s="338">
        <v>1905014</v>
      </c>
      <c r="V114" s="342">
        <f>VALUE(LEFT(RIGHT(RP_2024[[#This Row],[IMPUTACION PRESUPUESTAL]],6),3))</f>
        <v>126</v>
      </c>
      <c r="W114" s="338" t="s">
        <v>1245</v>
      </c>
      <c r="X114" s="336">
        <f>VALUE(LEFT(RP_2024[[#This Row],[Actividad]],SEARCH(".",RP_2024[[#This Row],[Actividad]],1)-1))</f>
        <v>20</v>
      </c>
      <c r="Y114" s="338">
        <f>MONTH(RP_2024[[#This Row],[FECHA RP]])</f>
        <v>8</v>
      </c>
      <c r="Z114" s="337" t="str">
        <f>IF(RP_2024[[#This Row],[FEC ANULACION]]="","",MONTH(RP_2024[[#This Row],[FEC ANULACION]]))</f>
        <v/>
      </c>
      <c r="AA114" s="338" t="s">
        <v>1588</v>
      </c>
      <c r="AB114" s="338" t="s">
        <v>3392</v>
      </c>
      <c r="AC114" s="338" t="str">
        <f>MID(RP_2024[[#This Row],[Elemento PEP]],11,2)</f>
        <v>13</v>
      </c>
    </row>
    <row r="115" spans="1:29">
      <c r="A115" s="339">
        <v>3216</v>
      </c>
      <c r="B115" s="340">
        <v>45505</v>
      </c>
      <c r="C115" s="341" t="s">
        <v>1800</v>
      </c>
      <c r="D115" s="341" t="s">
        <v>1801</v>
      </c>
      <c r="E115" s="339" t="s">
        <v>1580</v>
      </c>
      <c r="F115" s="339">
        <v>3955</v>
      </c>
      <c r="G115" s="340">
        <v>45497</v>
      </c>
      <c r="H115" s="342">
        <v>6587273</v>
      </c>
      <c r="I115" s="342" t="s">
        <v>1802</v>
      </c>
      <c r="J115" s="332">
        <v>570</v>
      </c>
      <c r="K115" s="342" t="s">
        <v>1704</v>
      </c>
      <c r="L115" s="332" t="s">
        <v>1705</v>
      </c>
      <c r="M115" s="343">
        <v>11102038</v>
      </c>
      <c r="N115" s="333">
        <v>0</v>
      </c>
      <c r="O115" s="340"/>
      <c r="P115" s="343">
        <f>+RP_2024[[#This Row],[VALOR INICIAL]]-RP_2024[[#This Row],[VALOR ANULACION]]</f>
        <v>11102038</v>
      </c>
      <c r="Q115" s="344"/>
      <c r="R115" s="342">
        <f>VALUE(LEFT(RP_2024[[#This Row],[OBJETO]],3))</f>
        <v>3</v>
      </c>
      <c r="S115" s="345">
        <f t="shared" si="1"/>
        <v>242</v>
      </c>
      <c r="T115" s="342" t="str">
        <f>SUBSTITUTE(RP_2024[[#This Row],[CODIGO TIPO]],"-","")</f>
        <v>O232020200991122</v>
      </c>
      <c r="U115" s="338">
        <v>1905049</v>
      </c>
      <c r="V115" s="342">
        <f>VALUE(LEFT(RIGHT(RP_2024[[#This Row],[IMPUTACION PRESUPUESTAL]],6),3))</f>
        <v>109</v>
      </c>
      <c r="W115" s="338" t="s">
        <v>1273</v>
      </c>
      <c r="X115" s="336">
        <f>VALUE(LEFT(RP_2024[[#This Row],[Actividad]],SEARCH(".",RP_2024[[#This Row],[Actividad]],1)-1))</f>
        <v>39</v>
      </c>
      <c r="Y115" s="338">
        <f>MONTH(RP_2024[[#This Row],[FECHA RP]])</f>
        <v>8</v>
      </c>
      <c r="Z115" s="337" t="str">
        <f>IF(RP_2024[[#This Row],[FEC ANULACION]]="","",MONTH(RP_2024[[#This Row],[FEC ANULACION]]))</f>
        <v/>
      </c>
      <c r="AA115" s="338" t="s">
        <v>1588</v>
      </c>
      <c r="AB115" s="338" t="s">
        <v>3388</v>
      </c>
      <c r="AC115" s="338" t="str">
        <f>MID(RP_2024[[#This Row],[Elemento PEP]],11,2)</f>
        <v>03</v>
      </c>
    </row>
    <row r="116" spans="1:29">
      <c r="A116" s="339">
        <v>3218</v>
      </c>
      <c r="B116" s="340">
        <v>45505</v>
      </c>
      <c r="C116" s="341" t="s">
        <v>1803</v>
      </c>
      <c r="D116" s="341" t="s">
        <v>1801</v>
      </c>
      <c r="E116" s="339" t="s">
        <v>1580</v>
      </c>
      <c r="F116" s="339">
        <v>3956</v>
      </c>
      <c r="G116" s="340">
        <v>45497</v>
      </c>
      <c r="H116" s="342">
        <v>6587273</v>
      </c>
      <c r="I116" s="342" t="s">
        <v>1802</v>
      </c>
      <c r="J116" s="332">
        <v>570</v>
      </c>
      <c r="K116" s="342" t="s">
        <v>1704</v>
      </c>
      <c r="L116" s="332" t="s">
        <v>1705</v>
      </c>
      <c r="M116" s="343">
        <v>6676064</v>
      </c>
      <c r="N116" s="333">
        <v>0</v>
      </c>
      <c r="O116" s="340"/>
      <c r="P116" s="343">
        <f>+RP_2024[[#This Row],[VALOR INICIAL]]-RP_2024[[#This Row],[VALOR ANULACION]]</f>
        <v>6676064</v>
      </c>
      <c r="Q116" s="344"/>
      <c r="R116" s="342">
        <f>VALUE(LEFT(RP_2024[[#This Row],[OBJETO]],3))</f>
        <v>3</v>
      </c>
      <c r="S116" s="345">
        <f t="shared" si="1"/>
        <v>242</v>
      </c>
      <c r="T116" s="342" t="str">
        <f>SUBSTITUTE(RP_2024[[#This Row],[CODIGO TIPO]],"-","")</f>
        <v>O232020200991122</v>
      </c>
      <c r="U116" s="338">
        <v>1905014</v>
      </c>
      <c r="V116" s="342">
        <f>VALUE(LEFT(RIGHT(RP_2024[[#This Row],[IMPUTACION PRESUPUESTAL]],6),3))</f>
        <v>136</v>
      </c>
      <c r="W116" s="338" t="s">
        <v>1249</v>
      </c>
      <c r="X116" s="336">
        <f>VALUE(LEFT(RP_2024[[#This Row],[Actividad]],SEARCH(".",RP_2024[[#This Row],[Actividad]],1)-1))</f>
        <v>24</v>
      </c>
      <c r="Y116" s="338">
        <f>MONTH(RP_2024[[#This Row],[FECHA RP]])</f>
        <v>8</v>
      </c>
      <c r="Z116" s="337" t="str">
        <f>IF(RP_2024[[#This Row],[FEC ANULACION]]="","",MONTH(RP_2024[[#This Row],[FEC ANULACION]]))</f>
        <v/>
      </c>
      <c r="AA116" s="338" t="s">
        <v>1588</v>
      </c>
      <c r="AB116" s="338" t="s">
        <v>3391</v>
      </c>
      <c r="AC116" s="338" t="str">
        <f>MID(RP_2024[[#This Row],[Elemento PEP]],11,2)</f>
        <v>09</v>
      </c>
    </row>
    <row r="117" spans="1:29">
      <c r="A117" s="339">
        <v>3218</v>
      </c>
      <c r="B117" s="340">
        <v>45505</v>
      </c>
      <c r="C117" s="341" t="s">
        <v>1803</v>
      </c>
      <c r="D117" s="341" t="s">
        <v>1801</v>
      </c>
      <c r="E117" s="339" t="s">
        <v>1580</v>
      </c>
      <c r="F117" s="339">
        <v>3956</v>
      </c>
      <c r="G117" s="340">
        <v>45497</v>
      </c>
      <c r="H117" s="342">
        <v>6587273</v>
      </c>
      <c r="I117" s="342" t="s">
        <v>1802</v>
      </c>
      <c r="J117" s="332">
        <v>570</v>
      </c>
      <c r="K117" s="342" t="s">
        <v>1704</v>
      </c>
      <c r="L117" s="332" t="s">
        <v>1705</v>
      </c>
      <c r="M117" s="343">
        <v>6676064</v>
      </c>
      <c r="N117" s="333">
        <v>0</v>
      </c>
      <c r="O117" s="340"/>
      <c r="P117" s="343">
        <f>+RP_2024[[#This Row],[VALOR INICIAL]]-RP_2024[[#This Row],[VALOR ANULACION]]</f>
        <v>6676064</v>
      </c>
      <c r="Q117" s="344"/>
      <c r="R117" s="342">
        <f>VALUE(LEFT(RP_2024[[#This Row],[OBJETO]],3))</f>
        <v>3</v>
      </c>
      <c r="S117" s="345">
        <f t="shared" si="1"/>
        <v>242</v>
      </c>
      <c r="T117" s="342" t="str">
        <f>SUBSTITUTE(RP_2024[[#This Row],[CODIGO TIPO]],"-","")</f>
        <v>O232020200991122</v>
      </c>
      <c r="U117" s="338">
        <v>1905014</v>
      </c>
      <c r="V117" s="342">
        <f>VALUE(LEFT(RIGHT(RP_2024[[#This Row],[IMPUTACION PRESUPUESTAL]],6),3))</f>
        <v>136</v>
      </c>
      <c r="W117" s="338" t="s">
        <v>1250</v>
      </c>
      <c r="X117" s="336">
        <f>VALUE(LEFT(RP_2024[[#This Row],[Actividad]],SEARCH(".",RP_2024[[#This Row],[Actividad]],1)-1))</f>
        <v>24</v>
      </c>
      <c r="Y117" s="338">
        <f>MONTH(RP_2024[[#This Row],[FECHA RP]])</f>
        <v>8</v>
      </c>
      <c r="Z117" s="337" t="str">
        <f>IF(RP_2024[[#This Row],[FEC ANULACION]]="","",MONTH(RP_2024[[#This Row],[FEC ANULACION]]))</f>
        <v/>
      </c>
      <c r="AA117" s="338" t="s">
        <v>1588</v>
      </c>
      <c r="AB117" s="338" t="s">
        <v>3391</v>
      </c>
      <c r="AC117" s="338" t="str">
        <f>MID(RP_2024[[#This Row],[Elemento PEP]],11,2)</f>
        <v>09</v>
      </c>
    </row>
    <row r="118" spans="1:29">
      <c r="A118" s="339">
        <v>3219</v>
      </c>
      <c r="B118" s="340">
        <v>45505</v>
      </c>
      <c r="C118" s="341" t="s">
        <v>1804</v>
      </c>
      <c r="D118" s="341" t="s">
        <v>1801</v>
      </c>
      <c r="E118" s="339" t="s">
        <v>1580</v>
      </c>
      <c r="F118" s="339">
        <v>3959</v>
      </c>
      <c r="G118" s="340">
        <v>45497</v>
      </c>
      <c r="H118" s="342">
        <v>6587273</v>
      </c>
      <c r="I118" s="342" t="s">
        <v>1802</v>
      </c>
      <c r="J118" s="332">
        <v>570</v>
      </c>
      <c r="K118" s="342" t="s">
        <v>1704</v>
      </c>
      <c r="L118" s="332" t="s">
        <v>1705</v>
      </c>
      <c r="M118" s="343">
        <v>34556633</v>
      </c>
      <c r="N118" s="333">
        <v>0</v>
      </c>
      <c r="O118" s="340"/>
      <c r="P118" s="343">
        <f>+RP_2024[[#This Row],[VALOR INICIAL]]-RP_2024[[#This Row],[VALOR ANULACION]]</f>
        <v>34556633</v>
      </c>
      <c r="Q118" s="344"/>
      <c r="R118" s="342">
        <f>VALUE(LEFT(RP_2024[[#This Row],[OBJETO]],3))</f>
        <v>3</v>
      </c>
      <c r="S118" s="345">
        <f t="shared" si="1"/>
        <v>242</v>
      </c>
      <c r="T118" s="342" t="str">
        <f>SUBSTITUTE(RP_2024[[#This Row],[CODIGO TIPO]],"-","")</f>
        <v>O232020200991122</v>
      </c>
      <c r="U118" s="338">
        <v>1905014</v>
      </c>
      <c r="V118" s="342">
        <f>VALUE(LEFT(RIGHT(RP_2024[[#This Row],[IMPUTACION PRESUPUESTAL]],6),3))</f>
        <v>128</v>
      </c>
      <c r="W118" s="338" t="s">
        <v>1246</v>
      </c>
      <c r="X118" s="336">
        <f>VALUE(LEFT(RP_2024[[#This Row],[Actividad]],SEARCH(".",RP_2024[[#This Row],[Actividad]],1)-1))</f>
        <v>21</v>
      </c>
      <c r="Y118" s="338">
        <f>MONTH(RP_2024[[#This Row],[FECHA RP]])</f>
        <v>8</v>
      </c>
      <c r="Z118" s="337" t="str">
        <f>IF(RP_2024[[#This Row],[FEC ANULACION]]="","",MONTH(RP_2024[[#This Row],[FEC ANULACION]]))</f>
        <v/>
      </c>
      <c r="AA118" s="338" t="s">
        <v>1588</v>
      </c>
      <c r="AB118" s="338" t="s">
        <v>3393</v>
      </c>
      <c r="AC118" s="338" t="str">
        <f>MID(RP_2024[[#This Row],[Elemento PEP]],11,2)</f>
        <v>07</v>
      </c>
    </row>
    <row r="119" spans="1:29">
      <c r="A119" s="339">
        <v>3221</v>
      </c>
      <c r="B119" s="340">
        <v>45505</v>
      </c>
      <c r="C119" s="341" t="s">
        <v>1805</v>
      </c>
      <c r="D119" s="341" t="s">
        <v>1801</v>
      </c>
      <c r="E119" s="339" t="s">
        <v>1580</v>
      </c>
      <c r="F119" s="339">
        <v>3958</v>
      </c>
      <c r="G119" s="340">
        <v>45497</v>
      </c>
      <c r="H119" s="342">
        <v>6587273</v>
      </c>
      <c r="I119" s="342" t="s">
        <v>1802</v>
      </c>
      <c r="J119" s="332">
        <v>570</v>
      </c>
      <c r="K119" s="342" t="s">
        <v>1704</v>
      </c>
      <c r="L119" s="332" t="s">
        <v>1705</v>
      </c>
      <c r="M119" s="343">
        <v>33791285</v>
      </c>
      <c r="N119" s="333">
        <v>0</v>
      </c>
      <c r="O119" s="340"/>
      <c r="P119" s="343">
        <f>+RP_2024[[#This Row],[VALOR INICIAL]]-RP_2024[[#This Row],[VALOR ANULACION]]</f>
        <v>33791285</v>
      </c>
      <c r="Q119" s="344"/>
      <c r="R119" s="342">
        <f>VALUE(LEFT(RP_2024[[#This Row],[OBJETO]],3))</f>
        <v>3</v>
      </c>
      <c r="S119" s="345">
        <f t="shared" si="1"/>
        <v>242</v>
      </c>
      <c r="T119" s="342" t="str">
        <f>SUBSTITUTE(RP_2024[[#This Row],[CODIGO TIPO]],"-","")</f>
        <v>O232020200991122</v>
      </c>
      <c r="U119" s="338">
        <v>1905014</v>
      </c>
      <c r="V119" s="342">
        <f>VALUE(LEFT(RIGHT(RP_2024[[#This Row],[IMPUTACION PRESUPUESTAL]],6),3))</f>
        <v>130</v>
      </c>
      <c r="W119" s="338" t="s">
        <v>1254</v>
      </c>
      <c r="X119" s="336">
        <f>VALUE(LEFT(RP_2024[[#This Row],[Actividad]],SEARCH(".",RP_2024[[#This Row],[Actividad]],1)-1))</f>
        <v>28</v>
      </c>
      <c r="Y119" s="338">
        <f>MONTH(RP_2024[[#This Row],[FECHA RP]])</f>
        <v>8</v>
      </c>
      <c r="Z119" s="337" t="str">
        <f>IF(RP_2024[[#This Row],[FEC ANULACION]]="","",MONTH(RP_2024[[#This Row],[FEC ANULACION]]))</f>
        <v/>
      </c>
      <c r="AA119" s="338" t="s">
        <v>1588</v>
      </c>
      <c r="AB119" s="338" t="s">
        <v>3390</v>
      </c>
      <c r="AC119" s="338" t="str">
        <f>MID(RP_2024[[#This Row],[Elemento PEP]],11,2)</f>
        <v>08</v>
      </c>
    </row>
    <row r="120" spans="1:29">
      <c r="A120" s="339">
        <v>3222</v>
      </c>
      <c r="B120" s="340">
        <v>45505</v>
      </c>
      <c r="C120" s="341" t="s">
        <v>1806</v>
      </c>
      <c r="D120" s="341" t="s">
        <v>1801</v>
      </c>
      <c r="E120" s="339" t="s">
        <v>1580</v>
      </c>
      <c r="F120" s="339">
        <v>3957</v>
      </c>
      <c r="G120" s="340">
        <v>45497</v>
      </c>
      <c r="H120" s="342">
        <v>6587273</v>
      </c>
      <c r="I120" s="342" t="s">
        <v>1802</v>
      </c>
      <c r="J120" s="332">
        <v>570</v>
      </c>
      <c r="K120" s="342" t="s">
        <v>1704</v>
      </c>
      <c r="L120" s="332" t="s">
        <v>1705</v>
      </c>
      <c r="M120" s="343">
        <v>38180152</v>
      </c>
      <c r="N120" s="333">
        <v>0</v>
      </c>
      <c r="O120" s="340"/>
      <c r="P120" s="343">
        <f>+RP_2024[[#This Row],[VALOR INICIAL]]-RP_2024[[#This Row],[VALOR ANULACION]]</f>
        <v>38180152</v>
      </c>
      <c r="Q120" s="344"/>
      <c r="R120" s="342">
        <f>VALUE(LEFT(RP_2024[[#This Row],[OBJETO]],3))</f>
        <v>3</v>
      </c>
      <c r="S120" s="345">
        <f t="shared" si="1"/>
        <v>242</v>
      </c>
      <c r="T120" s="342" t="str">
        <f>SUBSTITUTE(RP_2024[[#This Row],[CODIGO TIPO]],"-","")</f>
        <v>O232020200991122</v>
      </c>
      <c r="U120" s="338">
        <v>1905049</v>
      </c>
      <c r="V120" s="342">
        <f>VALUE(LEFT(RIGHT(RP_2024[[#This Row],[IMPUTACION PRESUPUESTAL]],6),3))</f>
        <v>116</v>
      </c>
      <c r="W120" s="338" t="s">
        <v>1265</v>
      </c>
      <c r="X120" s="336">
        <f>VALUE(LEFT(RP_2024[[#This Row],[Actividad]],SEARCH(".",RP_2024[[#This Row],[Actividad]],1)-1))</f>
        <v>35</v>
      </c>
      <c r="Y120" s="338">
        <f>MONTH(RP_2024[[#This Row],[FECHA RP]])</f>
        <v>8</v>
      </c>
      <c r="Z120" s="337" t="str">
        <f>IF(RP_2024[[#This Row],[FEC ANULACION]]="","",MONTH(RP_2024[[#This Row],[FEC ANULACION]]))</f>
        <v/>
      </c>
      <c r="AA120" s="338" t="s">
        <v>1588</v>
      </c>
      <c r="AB120" s="338" t="s">
        <v>3388</v>
      </c>
      <c r="AC120" s="338" t="str">
        <f>MID(RP_2024[[#This Row],[Elemento PEP]],11,2)</f>
        <v>03</v>
      </c>
    </row>
    <row r="121" spans="1:29">
      <c r="A121" s="339">
        <v>3223</v>
      </c>
      <c r="B121" s="340">
        <v>45505</v>
      </c>
      <c r="C121" s="341" t="s">
        <v>1807</v>
      </c>
      <c r="D121" s="341" t="s">
        <v>1801</v>
      </c>
      <c r="E121" s="339" t="s">
        <v>1580</v>
      </c>
      <c r="F121" s="339">
        <v>3960</v>
      </c>
      <c r="G121" s="340">
        <v>45497</v>
      </c>
      <c r="H121" s="342">
        <v>6587273</v>
      </c>
      <c r="I121" s="342" t="s">
        <v>1802</v>
      </c>
      <c r="J121" s="332">
        <v>570</v>
      </c>
      <c r="K121" s="342" t="s">
        <v>1704</v>
      </c>
      <c r="L121" s="332" t="s">
        <v>1705</v>
      </c>
      <c r="M121" s="343">
        <v>75767261</v>
      </c>
      <c r="N121" s="333">
        <v>0</v>
      </c>
      <c r="O121" s="340"/>
      <c r="P121" s="343">
        <f>+RP_2024[[#This Row],[VALOR INICIAL]]-RP_2024[[#This Row],[VALOR ANULACION]]</f>
        <v>75767261</v>
      </c>
      <c r="Q121" s="344"/>
      <c r="R121" s="342">
        <f>VALUE(LEFT(RP_2024[[#This Row],[OBJETO]],3))</f>
        <v>3</v>
      </c>
      <c r="S121" s="345">
        <f t="shared" si="1"/>
        <v>242</v>
      </c>
      <c r="T121" s="342" t="str">
        <f>SUBSTITUTE(RP_2024[[#This Row],[CODIGO TIPO]],"-","")</f>
        <v>O232020200991122</v>
      </c>
      <c r="U121" s="338">
        <v>1905014</v>
      </c>
      <c r="V121" s="342">
        <f>VALUE(LEFT(RIGHT(RP_2024[[#This Row],[IMPUTACION PRESUPUESTAL]],6),3))</f>
        <v>113</v>
      </c>
      <c r="W121" s="338" t="s">
        <v>1243</v>
      </c>
      <c r="X121" s="336">
        <f>VALUE(LEFT(RP_2024[[#This Row],[Actividad]],SEARCH(".",RP_2024[[#This Row],[Actividad]],1)-1))</f>
        <v>18</v>
      </c>
      <c r="Y121" s="338">
        <f>MONTH(RP_2024[[#This Row],[FECHA RP]])</f>
        <v>8</v>
      </c>
      <c r="Z121" s="337" t="str">
        <f>IF(RP_2024[[#This Row],[FEC ANULACION]]="","",MONTH(RP_2024[[#This Row],[FEC ANULACION]]))</f>
        <v/>
      </c>
      <c r="AA121" s="338" t="s">
        <v>1588</v>
      </c>
      <c r="AB121" s="338" t="s">
        <v>3392</v>
      </c>
      <c r="AC121" s="338" t="str">
        <f>MID(RP_2024[[#This Row],[Elemento PEP]],11,2)</f>
        <v>13</v>
      </c>
    </row>
    <row r="122" spans="1:29">
      <c r="A122" s="339">
        <v>3224</v>
      </c>
      <c r="B122" s="340">
        <v>45505</v>
      </c>
      <c r="C122" s="341" t="s">
        <v>1808</v>
      </c>
      <c r="D122" s="341" t="s">
        <v>1801</v>
      </c>
      <c r="E122" s="339" t="s">
        <v>1580</v>
      </c>
      <c r="F122" s="339">
        <v>3962</v>
      </c>
      <c r="G122" s="340">
        <v>45497</v>
      </c>
      <c r="H122" s="342">
        <v>6587273</v>
      </c>
      <c r="I122" s="342" t="s">
        <v>1802</v>
      </c>
      <c r="J122" s="332">
        <v>570</v>
      </c>
      <c r="K122" s="342" t="s">
        <v>1704</v>
      </c>
      <c r="L122" s="332" t="s">
        <v>1705</v>
      </c>
      <c r="M122" s="343">
        <v>25317658</v>
      </c>
      <c r="N122" s="333">
        <v>0</v>
      </c>
      <c r="O122" s="340"/>
      <c r="P122" s="343">
        <f>+RP_2024[[#This Row],[VALOR INICIAL]]-RP_2024[[#This Row],[VALOR ANULACION]]</f>
        <v>25317658</v>
      </c>
      <c r="Q122" s="344"/>
      <c r="R122" s="342">
        <f>VALUE(LEFT(RP_2024[[#This Row],[OBJETO]],3))</f>
        <v>3</v>
      </c>
      <c r="S122" s="345">
        <f t="shared" si="1"/>
        <v>242</v>
      </c>
      <c r="T122" s="342" t="str">
        <f>SUBSTITUTE(RP_2024[[#This Row],[CODIGO TIPO]],"-","")</f>
        <v>O232020200991122</v>
      </c>
      <c r="U122" s="338">
        <v>1905014</v>
      </c>
      <c r="V122" s="342">
        <f>VALUE(LEFT(RIGHT(RP_2024[[#This Row],[IMPUTACION PRESUPUESTAL]],6),3))</f>
        <v>232</v>
      </c>
      <c r="W122" s="338" t="s">
        <v>1237</v>
      </c>
      <c r="X122" s="336">
        <f>VALUE(LEFT(RP_2024[[#This Row],[Actividad]],SEARCH(".",RP_2024[[#This Row],[Actividad]],1)-1))</f>
        <v>11</v>
      </c>
      <c r="Y122" s="338">
        <f>MONTH(RP_2024[[#This Row],[FECHA RP]])</f>
        <v>8</v>
      </c>
      <c r="Z122" s="337" t="str">
        <f>IF(RP_2024[[#This Row],[FEC ANULACION]]="","",MONTH(RP_2024[[#This Row],[FEC ANULACION]]))</f>
        <v/>
      </c>
      <c r="AA122" s="338" t="s">
        <v>1588</v>
      </c>
      <c r="AB122" s="338" t="s">
        <v>3393</v>
      </c>
      <c r="AC122" s="338" t="str">
        <f>MID(RP_2024[[#This Row],[Elemento PEP]],11,2)</f>
        <v>07</v>
      </c>
    </row>
    <row r="123" spans="1:29">
      <c r="A123" s="339">
        <v>3225</v>
      </c>
      <c r="B123" s="340">
        <v>45505</v>
      </c>
      <c r="C123" s="341" t="s">
        <v>1809</v>
      </c>
      <c r="D123" s="341" t="s">
        <v>1801</v>
      </c>
      <c r="E123" s="339" t="s">
        <v>1580</v>
      </c>
      <c r="F123" s="339">
        <v>3963</v>
      </c>
      <c r="G123" s="340">
        <v>45497</v>
      </c>
      <c r="H123" s="342">
        <v>6587273</v>
      </c>
      <c r="I123" s="342" t="s">
        <v>1802</v>
      </c>
      <c r="J123" s="332">
        <v>570</v>
      </c>
      <c r="K123" s="342" t="s">
        <v>1704</v>
      </c>
      <c r="L123" s="332" t="s">
        <v>1705</v>
      </c>
      <c r="M123" s="343">
        <v>44436961</v>
      </c>
      <c r="N123" s="333">
        <v>0</v>
      </c>
      <c r="O123" s="340"/>
      <c r="P123" s="343">
        <f>+RP_2024[[#This Row],[VALOR INICIAL]]-RP_2024[[#This Row],[VALOR ANULACION]]</f>
        <v>44436961</v>
      </c>
      <c r="Q123" s="344"/>
      <c r="R123" s="342">
        <f>VALUE(LEFT(RP_2024[[#This Row],[OBJETO]],3))</f>
        <v>3</v>
      </c>
      <c r="S123" s="345">
        <f t="shared" si="1"/>
        <v>242</v>
      </c>
      <c r="T123" s="342" t="str">
        <f>SUBSTITUTE(RP_2024[[#This Row],[CODIGO TIPO]],"-","")</f>
        <v>O232020200991122</v>
      </c>
      <c r="U123" s="338">
        <v>1905014</v>
      </c>
      <c r="V123" s="342">
        <f>VALUE(LEFT(RIGHT(RP_2024[[#This Row],[IMPUTACION PRESUPUESTAL]],6),3))</f>
        <v>3</v>
      </c>
      <c r="W123" s="338" t="s">
        <v>815</v>
      </c>
      <c r="X123" s="336">
        <f>VALUE(LEFT(RP_2024[[#This Row],[Actividad]],SEARCH(".",RP_2024[[#This Row],[Actividad]],1)-1))</f>
        <v>10</v>
      </c>
      <c r="Y123" s="338">
        <f>MONTH(RP_2024[[#This Row],[FECHA RP]])</f>
        <v>8</v>
      </c>
      <c r="Z123" s="337" t="str">
        <f>IF(RP_2024[[#This Row],[FEC ANULACION]]="","",MONTH(RP_2024[[#This Row],[FEC ANULACION]]))</f>
        <v/>
      </c>
      <c r="AA123" s="338" t="s">
        <v>1588</v>
      </c>
      <c r="AB123" s="338" t="s">
        <v>3392</v>
      </c>
      <c r="AC123" s="338" t="str">
        <f>MID(RP_2024[[#This Row],[Elemento PEP]],11,2)</f>
        <v>13</v>
      </c>
    </row>
    <row r="124" spans="1:29">
      <c r="A124" s="339">
        <v>3226</v>
      </c>
      <c r="B124" s="340">
        <v>45505</v>
      </c>
      <c r="C124" s="341" t="s">
        <v>1810</v>
      </c>
      <c r="D124" s="341" t="s">
        <v>1801</v>
      </c>
      <c r="E124" s="339" t="s">
        <v>1580</v>
      </c>
      <c r="F124" s="339">
        <v>3961</v>
      </c>
      <c r="G124" s="340">
        <v>45497</v>
      </c>
      <c r="H124" s="342">
        <v>6587273</v>
      </c>
      <c r="I124" s="342" t="s">
        <v>1802</v>
      </c>
      <c r="J124" s="332">
        <v>570</v>
      </c>
      <c r="K124" s="342" t="s">
        <v>1704</v>
      </c>
      <c r="L124" s="332" t="s">
        <v>1705</v>
      </c>
      <c r="M124" s="343">
        <v>25317658</v>
      </c>
      <c r="N124" s="333">
        <v>0</v>
      </c>
      <c r="O124" s="340"/>
      <c r="P124" s="343">
        <f>+RP_2024[[#This Row],[VALOR INICIAL]]-RP_2024[[#This Row],[VALOR ANULACION]]</f>
        <v>25317658</v>
      </c>
      <c r="Q124" s="344"/>
      <c r="R124" s="342">
        <f>VALUE(LEFT(RP_2024[[#This Row],[OBJETO]],3))</f>
        <v>3</v>
      </c>
      <c r="S124" s="345">
        <f t="shared" si="1"/>
        <v>242</v>
      </c>
      <c r="T124" s="342" t="str">
        <f>SUBSTITUTE(RP_2024[[#This Row],[CODIGO TIPO]],"-","")</f>
        <v>O232020200991122</v>
      </c>
      <c r="U124" s="338">
        <v>1905014</v>
      </c>
      <c r="V124" s="342">
        <f>VALUE(LEFT(RIGHT(RP_2024[[#This Row],[IMPUTACION PRESUPUESTAL]],6),3))</f>
        <v>233</v>
      </c>
      <c r="W124" s="338" t="s">
        <v>1238</v>
      </c>
      <c r="X124" s="336">
        <f>VALUE(LEFT(RP_2024[[#This Row],[Actividad]],SEARCH(".",RP_2024[[#This Row],[Actividad]],1)-1))</f>
        <v>12</v>
      </c>
      <c r="Y124" s="338">
        <f>MONTH(RP_2024[[#This Row],[FECHA RP]])</f>
        <v>8</v>
      </c>
      <c r="Z124" s="337" t="str">
        <f>IF(RP_2024[[#This Row],[FEC ANULACION]]="","",MONTH(RP_2024[[#This Row],[FEC ANULACION]]))</f>
        <v/>
      </c>
      <c r="AA124" s="338" t="s">
        <v>1588</v>
      </c>
      <c r="AB124" s="338" t="s">
        <v>3392</v>
      </c>
      <c r="AC124" s="338" t="str">
        <f>MID(RP_2024[[#This Row],[Elemento PEP]],11,2)</f>
        <v>13</v>
      </c>
    </row>
    <row r="125" spans="1:29">
      <c r="A125" s="339">
        <v>3227</v>
      </c>
      <c r="B125" s="340">
        <v>45505</v>
      </c>
      <c r="C125" s="341" t="s">
        <v>1811</v>
      </c>
      <c r="D125" s="341" t="s">
        <v>1801</v>
      </c>
      <c r="E125" s="339" t="s">
        <v>1580</v>
      </c>
      <c r="F125" s="339">
        <v>3966</v>
      </c>
      <c r="G125" s="340">
        <v>45497</v>
      </c>
      <c r="H125" s="342">
        <v>6587273</v>
      </c>
      <c r="I125" s="342" t="s">
        <v>1802</v>
      </c>
      <c r="J125" s="332">
        <v>570</v>
      </c>
      <c r="K125" s="342" t="s">
        <v>1704</v>
      </c>
      <c r="L125" s="332" t="s">
        <v>1705</v>
      </c>
      <c r="M125" s="343">
        <v>53720594</v>
      </c>
      <c r="N125" s="333">
        <v>0</v>
      </c>
      <c r="O125" s="340"/>
      <c r="P125" s="343">
        <f>+RP_2024[[#This Row],[VALOR INICIAL]]-RP_2024[[#This Row],[VALOR ANULACION]]</f>
        <v>53720594</v>
      </c>
      <c r="Q125" s="344"/>
      <c r="R125" s="342">
        <f>VALUE(LEFT(RP_2024[[#This Row],[OBJETO]],3))</f>
        <v>3</v>
      </c>
      <c r="S125" s="345">
        <f t="shared" si="1"/>
        <v>242</v>
      </c>
      <c r="T125" s="342" t="str">
        <f>SUBSTITUTE(RP_2024[[#This Row],[CODIGO TIPO]],"-","")</f>
        <v>O232020200991122</v>
      </c>
      <c r="U125" s="338">
        <v>1905054</v>
      </c>
      <c r="V125" s="342">
        <f>VALUE(LEFT(RIGHT(RP_2024[[#This Row],[IMPUTACION PRESUPUESTAL]],6),3))</f>
        <v>121</v>
      </c>
      <c r="W125" s="338" t="s">
        <v>48</v>
      </c>
      <c r="X125" s="336">
        <f>VALUE(LEFT(RP_2024[[#This Row],[Actividad]],SEARCH(".",RP_2024[[#This Row],[Actividad]],1)-1))</f>
        <v>5</v>
      </c>
      <c r="Y125" s="338">
        <f>MONTH(RP_2024[[#This Row],[FECHA RP]])</f>
        <v>8</v>
      </c>
      <c r="Z125" s="337" t="str">
        <f>IF(RP_2024[[#This Row],[FEC ANULACION]]="","",MONTH(RP_2024[[#This Row],[FEC ANULACION]]))</f>
        <v/>
      </c>
      <c r="AA125" s="338" t="s">
        <v>1588</v>
      </c>
      <c r="AB125" s="338" t="s">
        <v>3394</v>
      </c>
      <c r="AC125" s="338" t="str">
        <f>MID(RP_2024[[#This Row],[Elemento PEP]],11,2)</f>
        <v>13</v>
      </c>
    </row>
    <row r="126" spans="1:29">
      <c r="A126" s="339">
        <v>3227</v>
      </c>
      <c r="B126" s="340">
        <v>45505</v>
      </c>
      <c r="C126" s="341" t="s">
        <v>1811</v>
      </c>
      <c r="D126" s="341" t="s">
        <v>1801</v>
      </c>
      <c r="E126" s="339" t="s">
        <v>1580</v>
      </c>
      <c r="F126" s="339">
        <v>3966</v>
      </c>
      <c r="G126" s="340">
        <v>45497</v>
      </c>
      <c r="H126" s="342">
        <v>6587273</v>
      </c>
      <c r="I126" s="342" t="s">
        <v>1802</v>
      </c>
      <c r="J126" s="332">
        <v>570</v>
      </c>
      <c r="K126" s="342" t="s">
        <v>1704</v>
      </c>
      <c r="L126" s="332" t="s">
        <v>1705</v>
      </c>
      <c r="M126" s="343">
        <v>53720594</v>
      </c>
      <c r="N126" s="333">
        <v>0</v>
      </c>
      <c r="O126" s="340"/>
      <c r="P126" s="343">
        <f>+RP_2024[[#This Row],[VALOR INICIAL]]-RP_2024[[#This Row],[VALOR ANULACION]]</f>
        <v>53720594</v>
      </c>
      <c r="Q126" s="344"/>
      <c r="R126" s="342">
        <f>VALUE(LEFT(RP_2024[[#This Row],[OBJETO]],3))</f>
        <v>3</v>
      </c>
      <c r="S126" s="345">
        <f t="shared" si="1"/>
        <v>242</v>
      </c>
      <c r="T126" s="342" t="str">
        <f>SUBSTITUTE(RP_2024[[#This Row],[CODIGO TIPO]],"-","")</f>
        <v>O232020200991122</v>
      </c>
      <c r="U126" s="338">
        <v>1905054</v>
      </c>
      <c r="V126" s="342">
        <f>VALUE(LEFT(RIGHT(RP_2024[[#This Row],[IMPUTACION PRESUPUESTAL]],6),3))</f>
        <v>121</v>
      </c>
      <c r="W126" s="338" t="s">
        <v>477</v>
      </c>
      <c r="X126" s="336">
        <f>VALUE(LEFT(RP_2024[[#This Row],[Actividad]],SEARCH(".",RP_2024[[#This Row],[Actividad]],1)-1))</f>
        <v>5</v>
      </c>
      <c r="Y126" s="338">
        <f>MONTH(RP_2024[[#This Row],[FECHA RP]])</f>
        <v>8</v>
      </c>
      <c r="Z126" s="337" t="str">
        <f>IF(RP_2024[[#This Row],[FEC ANULACION]]="","",MONTH(RP_2024[[#This Row],[FEC ANULACION]]))</f>
        <v/>
      </c>
      <c r="AA126" s="338" t="s">
        <v>1588</v>
      </c>
      <c r="AB126" s="338" t="s">
        <v>3394</v>
      </c>
      <c r="AC126" s="338" t="str">
        <f>MID(RP_2024[[#This Row],[Elemento PEP]],11,2)</f>
        <v>13</v>
      </c>
    </row>
    <row r="127" spans="1:29">
      <c r="A127" s="339">
        <v>3228</v>
      </c>
      <c r="B127" s="340">
        <v>45505</v>
      </c>
      <c r="C127" s="341" t="s">
        <v>1812</v>
      </c>
      <c r="D127" s="341" t="s">
        <v>1801</v>
      </c>
      <c r="E127" s="339" t="s">
        <v>1580</v>
      </c>
      <c r="F127" s="339">
        <v>3964</v>
      </c>
      <c r="G127" s="340">
        <v>45497</v>
      </c>
      <c r="H127" s="342">
        <v>6587273</v>
      </c>
      <c r="I127" s="342" t="s">
        <v>1802</v>
      </c>
      <c r="J127" s="332">
        <v>570</v>
      </c>
      <c r="K127" s="342" t="s">
        <v>1704</v>
      </c>
      <c r="L127" s="332" t="s">
        <v>1705</v>
      </c>
      <c r="M127" s="343">
        <v>69078600</v>
      </c>
      <c r="N127" s="333">
        <v>0</v>
      </c>
      <c r="O127" s="340"/>
      <c r="P127" s="343">
        <f>+RP_2024[[#This Row],[VALOR INICIAL]]-RP_2024[[#This Row],[VALOR ANULACION]]</f>
        <v>69078600</v>
      </c>
      <c r="Q127" s="344"/>
      <c r="R127" s="342">
        <f>VALUE(LEFT(RP_2024[[#This Row],[OBJETO]],3))</f>
        <v>3</v>
      </c>
      <c r="S127" s="345">
        <f t="shared" si="1"/>
        <v>242</v>
      </c>
      <c r="T127" s="342" t="str">
        <f>SUBSTITUTE(RP_2024[[#This Row],[CODIGO TIPO]],"-","")</f>
        <v>O232020200991122</v>
      </c>
      <c r="U127" s="338">
        <v>1905014</v>
      </c>
      <c r="V127" s="342">
        <f>VALUE(LEFT(RIGHT(RP_2024[[#This Row],[IMPUTACION PRESUPUESTAL]],6),3))</f>
        <v>1</v>
      </c>
      <c r="W127" s="338" t="s">
        <v>810</v>
      </c>
      <c r="X127" s="336">
        <f>VALUE(LEFT(RP_2024[[#This Row],[Actividad]],SEARCH(".",RP_2024[[#This Row],[Actividad]],1)-1))</f>
        <v>10</v>
      </c>
      <c r="Y127" s="338">
        <f>MONTH(RP_2024[[#This Row],[FECHA RP]])</f>
        <v>8</v>
      </c>
      <c r="Z127" s="337" t="str">
        <f>IF(RP_2024[[#This Row],[FEC ANULACION]]="","",MONTH(RP_2024[[#This Row],[FEC ANULACION]]))</f>
        <v/>
      </c>
      <c r="AA127" s="338" t="s">
        <v>1588</v>
      </c>
      <c r="AB127" s="338" t="s">
        <v>3392</v>
      </c>
      <c r="AC127" s="338" t="str">
        <f>MID(RP_2024[[#This Row],[Elemento PEP]],11,2)</f>
        <v>13</v>
      </c>
    </row>
    <row r="128" spans="1:29">
      <c r="A128" s="339">
        <v>3229</v>
      </c>
      <c r="B128" s="340">
        <v>45505</v>
      </c>
      <c r="C128" s="341" t="s">
        <v>1813</v>
      </c>
      <c r="D128" s="341" t="s">
        <v>1801</v>
      </c>
      <c r="E128" s="339" t="s">
        <v>1580</v>
      </c>
      <c r="F128" s="339">
        <v>3965</v>
      </c>
      <c r="G128" s="340">
        <v>45497</v>
      </c>
      <c r="H128" s="342">
        <v>6587273</v>
      </c>
      <c r="I128" s="342" t="s">
        <v>1802</v>
      </c>
      <c r="J128" s="332">
        <v>570</v>
      </c>
      <c r="K128" s="342" t="s">
        <v>1704</v>
      </c>
      <c r="L128" s="332" t="s">
        <v>1705</v>
      </c>
      <c r="M128" s="343">
        <v>25317658</v>
      </c>
      <c r="N128" s="333">
        <v>0</v>
      </c>
      <c r="O128" s="340"/>
      <c r="P128" s="343">
        <f>+RP_2024[[#This Row],[VALOR INICIAL]]-RP_2024[[#This Row],[VALOR ANULACION]]</f>
        <v>25317658</v>
      </c>
      <c r="Q128" s="344"/>
      <c r="R128" s="342">
        <f>VALUE(LEFT(RP_2024[[#This Row],[OBJETO]],3))</f>
        <v>3</v>
      </c>
      <c r="S128" s="345">
        <f t="shared" si="1"/>
        <v>242</v>
      </c>
      <c r="T128" s="342" t="str">
        <f>SUBSTITUTE(RP_2024[[#This Row],[CODIGO TIPO]],"-","")</f>
        <v>O232020200991122</v>
      </c>
      <c r="U128" s="338">
        <v>1905014</v>
      </c>
      <c r="V128" s="342">
        <f>VALUE(LEFT(RIGHT(RP_2024[[#This Row],[IMPUTACION PRESUPUESTAL]],6),3))</f>
        <v>125</v>
      </c>
      <c r="W128" s="338" t="s">
        <v>51</v>
      </c>
      <c r="X128" s="336">
        <f>VALUE(LEFT(RP_2024[[#This Row],[Actividad]],SEARCH(".",RP_2024[[#This Row],[Actividad]],1)-1))</f>
        <v>7</v>
      </c>
      <c r="Y128" s="338">
        <f>MONTH(RP_2024[[#This Row],[FECHA RP]])</f>
        <v>8</v>
      </c>
      <c r="Z128" s="337" t="str">
        <f>IF(RP_2024[[#This Row],[FEC ANULACION]]="","",MONTH(RP_2024[[#This Row],[FEC ANULACION]]))</f>
        <v/>
      </c>
      <c r="AA128" s="338" t="s">
        <v>1588</v>
      </c>
      <c r="AB128" s="338" t="s">
        <v>3392</v>
      </c>
      <c r="AC128" s="338" t="str">
        <f>MID(RP_2024[[#This Row],[Elemento PEP]],11,2)</f>
        <v>13</v>
      </c>
    </row>
    <row r="129" spans="1:29">
      <c r="A129" s="339">
        <v>3230</v>
      </c>
      <c r="B129" s="340">
        <v>45505</v>
      </c>
      <c r="C129" s="341" t="s">
        <v>1814</v>
      </c>
      <c r="D129" s="341" t="s">
        <v>1801</v>
      </c>
      <c r="E129" s="339" t="s">
        <v>1580</v>
      </c>
      <c r="F129" s="339">
        <v>4007</v>
      </c>
      <c r="G129" s="340">
        <v>45498</v>
      </c>
      <c r="H129" s="342">
        <v>6587273</v>
      </c>
      <c r="I129" s="342" t="s">
        <v>1802</v>
      </c>
      <c r="J129" s="332">
        <v>570</v>
      </c>
      <c r="K129" s="342" t="s">
        <v>1704</v>
      </c>
      <c r="L129" s="332" t="s">
        <v>1705</v>
      </c>
      <c r="M129" s="343">
        <v>69326730</v>
      </c>
      <c r="N129" s="333">
        <v>0</v>
      </c>
      <c r="O129" s="340"/>
      <c r="P129" s="343">
        <f>+RP_2024[[#This Row],[VALOR INICIAL]]-RP_2024[[#This Row],[VALOR ANULACION]]</f>
        <v>69326730</v>
      </c>
      <c r="Q129" s="344"/>
      <c r="R129" s="342">
        <f>VALUE(LEFT(RP_2024[[#This Row],[OBJETO]],3))</f>
        <v>3</v>
      </c>
      <c r="S129" s="345">
        <f t="shared" si="1"/>
        <v>242</v>
      </c>
      <c r="T129" s="342" t="str">
        <f>SUBSTITUTE(RP_2024[[#This Row],[CODIGO TIPO]],"-","")</f>
        <v>O232020200991122</v>
      </c>
      <c r="U129" s="338">
        <v>1905014</v>
      </c>
      <c r="V129" s="342">
        <f>VALUE(LEFT(RIGHT(RP_2024[[#This Row],[IMPUTACION PRESUPUESTAL]],6),3))</f>
        <v>139</v>
      </c>
      <c r="W129" s="338" t="s">
        <v>1251</v>
      </c>
      <c r="X129" s="336">
        <f>VALUE(LEFT(RP_2024[[#This Row],[Actividad]],SEARCH(".",RP_2024[[#This Row],[Actividad]],1)-1))</f>
        <v>25</v>
      </c>
      <c r="Y129" s="338">
        <f>MONTH(RP_2024[[#This Row],[FECHA RP]])</f>
        <v>8</v>
      </c>
      <c r="Z129" s="337" t="str">
        <f>IF(RP_2024[[#This Row],[FEC ANULACION]]="","",MONTH(RP_2024[[#This Row],[FEC ANULACION]]))</f>
        <v/>
      </c>
      <c r="AA129" s="338" t="s">
        <v>1588</v>
      </c>
      <c r="AB129" s="338" t="s">
        <v>3391</v>
      </c>
      <c r="AC129" s="338" t="str">
        <f>MID(RP_2024[[#This Row],[Elemento PEP]],11,2)</f>
        <v>09</v>
      </c>
    </row>
    <row r="130" spans="1:29">
      <c r="A130" s="339">
        <v>3231</v>
      </c>
      <c r="B130" s="340">
        <v>45505</v>
      </c>
      <c r="C130" s="341" t="s">
        <v>1815</v>
      </c>
      <c r="D130" s="341" t="s">
        <v>1801</v>
      </c>
      <c r="E130" s="339" t="s">
        <v>1580</v>
      </c>
      <c r="F130" s="339">
        <v>3967</v>
      </c>
      <c r="G130" s="340">
        <v>45497</v>
      </c>
      <c r="H130" s="342">
        <v>6587273</v>
      </c>
      <c r="I130" s="342" t="s">
        <v>1802</v>
      </c>
      <c r="J130" s="332">
        <v>570</v>
      </c>
      <c r="K130" s="342" t="s">
        <v>1704</v>
      </c>
      <c r="L130" s="332" t="s">
        <v>1705</v>
      </c>
      <c r="M130" s="343">
        <v>114933108</v>
      </c>
      <c r="N130" s="333">
        <v>0</v>
      </c>
      <c r="O130" s="340"/>
      <c r="P130" s="343">
        <f>+RP_2024[[#This Row],[VALOR INICIAL]]-RP_2024[[#This Row],[VALOR ANULACION]]</f>
        <v>114933108</v>
      </c>
      <c r="Q130" s="344"/>
      <c r="R130" s="342">
        <f>VALUE(LEFT(RP_2024[[#This Row],[OBJETO]],3))</f>
        <v>3</v>
      </c>
      <c r="S130" s="345">
        <f t="shared" si="1"/>
        <v>242</v>
      </c>
      <c r="T130" s="342" t="str">
        <f>SUBSTITUTE(RP_2024[[#This Row],[CODIGO TIPO]],"-","")</f>
        <v>O232020200991122</v>
      </c>
      <c r="U130" s="338">
        <v>1905054</v>
      </c>
      <c r="V130" s="342">
        <f>VALUE(LEFT(RIGHT(RP_2024[[#This Row],[IMPUTACION PRESUPUESTAL]],6),3))</f>
        <v>237</v>
      </c>
      <c r="W130" s="338" t="s">
        <v>47</v>
      </c>
      <c r="X130" s="336">
        <f>VALUE(LEFT(RP_2024[[#This Row],[Actividad]],SEARCH(".",RP_2024[[#This Row],[Actividad]],1)-1))</f>
        <v>4</v>
      </c>
      <c r="Y130" s="338">
        <f>MONTH(RP_2024[[#This Row],[FECHA RP]])</f>
        <v>8</v>
      </c>
      <c r="Z130" s="337" t="str">
        <f>IF(RP_2024[[#This Row],[FEC ANULACION]]="","",MONTH(RP_2024[[#This Row],[FEC ANULACION]]))</f>
        <v/>
      </c>
      <c r="AA130" s="338" t="s">
        <v>1588</v>
      </c>
      <c r="AB130" s="338" t="s">
        <v>3394</v>
      </c>
      <c r="AC130" s="338" t="str">
        <f>MID(RP_2024[[#This Row],[Elemento PEP]],11,2)</f>
        <v>13</v>
      </c>
    </row>
    <row r="131" spans="1:29">
      <c r="A131" s="339">
        <v>3232</v>
      </c>
      <c r="B131" s="340">
        <v>45505</v>
      </c>
      <c r="C131" s="341" t="s">
        <v>1816</v>
      </c>
      <c r="D131" s="341" t="s">
        <v>1801</v>
      </c>
      <c r="E131" s="339" t="s">
        <v>1580</v>
      </c>
      <c r="F131" s="339">
        <v>3968</v>
      </c>
      <c r="G131" s="340">
        <v>45497</v>
      </c>
      <c r="H131" s="342">
        <v>6587273</v>
      </c>
      <c r="I131" s="342" t="s">
        <v>1802</v>
      </c>
      <c r="J131" s="332">
        <v>570</v>
      </c>
      <c r="K131" s="342" t="s">
        <v>1704</v>
      </c>
      <c r="L131" s="332" t="s">
        <v>1705</v>
      </c>
      <c r="M131" s="343">
        <v>114933108</v>
      </c>
      <c r="N131" s="333">
        <v>0</v>
      </c>
      <c r="O131" s="340"/>
      <c r="P131" s="343">
        <f>+RP_2024[[#This Row],[VALOR INICIAL]]-RP_2024[[#This Row],[VALOR ANULACION]]</f>
        <v>114933108</v>
      </c>
      <c r="Q131" s="344"/>
      <c r="R131" s="342">
        <f>VALUE(LEFT(RP_2024[[#This Row],[OBJETO]],3))</f>
        <v>3</v>
      </c>
      <c r="S131" s="345">
        <f t="shared" ref="S131:S143" si="2">Proyecto</f>
        <v>242</v>
      </c>
      <c r="T131" s="342" t="str">
        <f>SUBSTITUTE(RP_2024[[#This Row],[CODIGO TIPO]],"-","")</f>
        <v>O232020200991122</v>
      </c>
      <c r="U131" s="338">
        <v>1905054</v>
      </c>
      <c r="V131" s="342">
        <f>VALUE(LEFT(RIGHT(RP_2024[[#This Row],[IMPUTACION PRESUPUESTAL]],6),3))</f>
        <v>236</v>
      </c>
      <c r="W131" s="338" t="s">
        <v>43</v>
      </c>
      <c r="X131" s="336">
        <f>VALUE(LEFT(RP_2024[[#This Row],[Actividad]],SEARCH(".",RP_2024[[#This Row],[Actividad]],1)-1))</f>
        <v>2</v>
      </c>
      <c r="Y131" s="338">
        <f>MONTH(RP_2024[[#This Row],[FECHA RP]])</f>
        <v>8</v>
      </c>
      <c r="Z131" s="337" t="str">
        <f>IF(RP_2024[[#This Row],[FEC ANULACION]]="","",MONTH(RP_2024[[#This Row],[FEC ANULACION]]))</f>
        <v/>
      </c>
      <c r="AA131" s="338" t="s">
        <v>1588</v>
      </c>
      <c r="AB131" s="338" t="s">
        <v>3394</v>
      </c>
      <c r="AC131" s="338" t="str">
        <f>MID(RP_2024[[#This Row],[Elemento PEP]],11,2)</f>
        <v>13</v>
      </c>
    </row>
    <row r="132" spans="1:29">
      <c r="A132" s="339">
        <v>3234</v>
      </c>
      <c r="B132" s="340">
        <v>45505</v>
      </c>
      <c r="C132" s="341" t="s">
        <v>1817</v>
      </c>
      <c r="D132" s="341" t="s">
        <v>1801</v>
      </c>
      <c r="E132" s="339" t="s">
        <v>1580</v>
      </c>
      <c r="F132" s="339">
        <v>4008</v>
      </c>
      <c r="G132" s="340">
        <v>45498</v>
      </c>
      <c r="H132" s="342">
        <v>6587273</v>
      </c>
      <c r="I132" s="342" t="s">
        <v>1802</v>
      </c>
      <c r="J132" s="332">
        <v>570</v>
      </c>
      <c r="K132" s="342" t="s">
        <v>1704</v>
      </c>
      <c r="L132" s="332" t="s">
        <v>1705</v>
      </c>
      <c r="M132" s="343">
        <v>28159472</v>
      </c>
      <c r="N132" s="333">
        <v>0</v>
      </c>
      <c r="O132" s="340"/>
      <c r="P132" s="343">
        <f>+RP_2024[[#This Row],[VALOR INICIAL]]-RP_2024[[#This Row],[VALOR ANULACION]]</f>
        <v>28159472</v>
      </c>
      <c r="Q132" s="344"/>
      <c r="R132" s="342">
        <f>VALUE(LEFT(RP_2024[[#This Row],[OBJETO]],3))</f>
        <v>3</v>
      </c>
      <c r="S132" s="345">
        <f t="shared" si="2"/>
        <v>242</v>
      </c>
      <c r="T132" s="342" t="str">
        <f>SUBSTITUTE(RP_2024[[#This Row],[CODIGO TIPO]],"-","")</f>
        <v>O232020200991122</v>
      </c>
      <c r="U132" s="338">
        <v>1905049</v>
      </c>
      <c r="V132" s="342">
        <f>VALUE(LEFT(RIGHT(RP_2024[[#This Row],[IMPUTACION PRESUPUESTAL]],6),3))</f>
        <v>148</v>
      </c>
      <c r="W132" s="338" t="s">
        <v>1274</v>
      </c>
      <c r="X132" s="336">
        <f>VALUE(LEFT(RP_2024[[#This Row],[Actividad]],SEARCH(".",RP_2024[[#This Row],[Actividad]],1)-1))</f>
        <v>40</v>
      </c>
      <c r="Y132" s="338">
        <f>MONTH(RP_2024[[#This Row],[FECHA RP]])</f>
        <v>8</v>
      </c>
      <c r="Z132" s="337" t="str">
        <f>IF(RP_2024[[#This Row],[FEC ANULACION]]="","",MONTH(RP_2024[[#This Row],[FEC ANULACION]]))</f>
        <v/>
      </c>
      <c r="AA132" s="338" t="s">
        <v>1588</v>
      </c>
      <c r="AB132" s="338" t="s">
        <v>3386</v>
      </c>
      <c r="AC132" s="338" t="str">
        <f>MID(RP_2024[[#This Row],[Elemento PEP]],11,2)</f>
        <v>13</v>
      </c>
    </row>
    <row r="133" spans="1:29">
      <c r="A133" s="339">
        <v>3235</v>
      </c>
      <c r="B133" s="340">
        <v>45505</v>
      </c>
      <c r="C133" s="341" t="s">
        <v>1818</v>
      </c>
      <c r="D133" s="341" t="s">
        <v>1801</v>
      </c>
      <c r="E133" s="339" t="s">
        <v>1580</v>
      </c>
      <c r="F133" s="339">
        <v>4011</v>
      </c>
      <c r="G133" s="340">
        <v>45498</v>
      </c>
      <c r="H133" s="342">
        <v>6587273</v>
      </c>
      <c r="I133" s="342" t="s">
        <v>1802</v>
      </c>
      <c r="J133" s="332">
        <v>570</v>
      </c>
      <c r="K133" s="342" t="s">
        <v>1704</v>
      </c>
      <c r="L133" s="332" t="s">
        <v>1705</v>
      </c>
      <c r="M133" s="343">
        <v>25317658</v>
      </c>
      <c r="N133" s="333">
        <v>0</v>
      </c>
      <c r="O133" s="340"/>
      <c r="P133" s="343">
        <f>+RP_2024[[#This Row],[VALOR INICIAL]]-RP_2024[[#This Row],[VALOR ANULACION]]</f>
        <v>25317658</v>
      </c>
      <c r="Q133" s="344"/>
      <c r="R133" s="342">
        <f>VALUE(LEFT(RP_2024[[#This Row],[OBJETO]],3))</f>
        <v>3</v>
      </c>
      <c r="S133" s="345">
        <f t="shared" si="2"/>
        <v>242</v>
      </c>
      <c r="T133" s="342" t="str">
        <f>SUBSTITUTE(RP_2024[[#This Row],[CODIGO TIPO]],"-","")</f>
        <v>O232020200991122</v>
      </c>
      <c r="U133" s="338">
        <v>1905014</v>
      </c>
      <c r="V133" s="342">
        <f>VALUE(LEFT(RIGHT(RP_2024[[#This Row],[IMPUTACION PRESUPUESTAL]],6),3))</f>
        <v>235</v>
      </c>
      <c r="W133" s="338" t="s">
        <v>1240</v>
      </c>
      <c r="X133" s="336">
        <f>VALUE(LEFT(RP_2024[[#This Row],[Actividad]],SEARCH(".",RP_2024[[#This Row],[Actividad]],1)-1))</f>
        <v>14</v>
      </c>
      <c r="Y133" s="338">
        <f>MONTH(RP_2024[[#This Row],[FECHA RP]])</f>
        <v>8</v>
      </c>
      <c r="Z133" s="337" t="str">
        <f>IF(RP_2024[[#This Row],[FEC ANULACION]]="","",MONTH(RP_2024[[#This Row],[FEC ANULACION]]))</f>
        <v/>
      </c>
      <c r="AA133" s="338" t="s">
        <v>1588</v>
      </c>
      <c r="AB133" s="338" t="s">
        <v>3392</v>
      </c>
      <c r="AC133" s="338" t="str">
        <f>MID(RP_2024[[#This Row],[Elemento PEP]],11,2)</f>
        <v>13</v>
      </c>
    </row>
    <row r="134" spans="1:29">
      <c r="A134" s="339">
        <v>3236</v>
      </c>
      <c r="B134" s="340">
        <v>45505</v>
      </c>
      <c r="C134" s="341" t="s">
        <v>1819</v>
      </c>
      <c r="D134" s="341" t="s">
        <v>1801</v>
      </c>
      <c r="E134" s="339" t="s">
        <v>1580</v>
      </c>
      <c r="F134" s="339">
        <v>4012</v>
      </c>
      <c r="G134" s="340">
        <v>45498</v>
      </c>
      <c r="H134" s="342">
        <v>6587273</v>
      </c>
      <c r="I134" s="342" t="s">
        <v>1802</v>
      </c>
      <c r="J134" s="332">
        <v>570</v>
      </c>
      <c r="K134" s="342" t="s">
        <v>1704</v>
      </c>
      <c r="L134" s="332" t="s">
        <v>1705</v>
      </c>
      <c r="M134" s="343">
        <v>40095304</v>
      </c>
      <c r="N134" s="333">
        <v>0</v>
      </c>
      <c r="O134" s="340"/>
      <c r="P134" s="343">
        <f>+RP_2024[[#This Row],[VALOR INICIAL]]-RP_2024[[#This Row],[VALOR ANULACION]]</f>
        <v>40095304</v>
      </c>
      <c r="Q134" s="344"/>
      <c r="R134" s="342">
        <f>VALUE(LEFT(RP_2024[[#This Row],[OBJETO]],3))</f>
        <v>3</v>
      </c>
      <c r="S134" s="345">
        <f t="shared" si="2"/>
        <v>242</v>
      </c>
      <c r="T134" s="342" t="str">
        <f>SUBSTITUTE(RP_2024[[#This Row],[CODIGO TIPO]],"-","")</f>
        <v>O232020200991122</v>
      </c>
      <c r="U134" s="338">
        <v>1905014</v>
      </c>
      <c r="V134" s="342">
        <f>VALUE(LEFT(RIGHT(RP_2024[[#This Row],[IMPUTACION PRESUPUESTAL]],6),3))</f>
        <v>134</v>
      </c>
      <c r="W134" s="338" t="s">
        <v>1253</v>
      </c>
      <c r="X134" s="336">
        <f>VALUE(LEFT(RP_2024[[#This Row],[Actividad]],SEARCH(".",RP_2024[[#This Row],[Actividad]],1)-1))</f>
        <v>27</v>
      </c>
      <c r="Y134" s="338">
        <f>MONTH(RP_2024[[#This Row],[FECHA RP]])</f>
        <v>8</v>
      </c>
      <c r="Z134" s="337" t="str">
        <f>IF(RP_2024[[#This Row],[FEC ANULACION]]="","",MONTH(RP_2024[[#This Row],[FEC ANULACION]]))</f>
        <v/>
      </c>
      <c r="AA134" s="338" t="s">
        <v>1588</v>
      </c>
      <c r="AB134" s="338" t="s">
        <v>3390</v>
      </c>
      <c r="AC134" s="338" t="str">
        <f>MID(RP_2024[[#This Row],[Elemento PEP]],11,2)</f>
        <v>08</v>
      </c>
    </row>
    <row r="135" spans="1:29">
      <c r="A135" s="339">
        <v>3237</v>
      </c>
      <c r="B135" s="340">
        <v>45505</v>
      </c>
      <c r="C135" s="341" t="s">
        <v>1820</v>
      </c>
      <c r="D135" s="341" t="s">
        <v>1801</v>
      </c>
      <c r="E135" s="339" t="s">
        <v>1580</v>
      </c>
      <c r="F135" s="339">
        <v>4013</v>
      </c>
      <c r="G135" s="340">
        <v>45498</v>
      </c>
      <c r="H135" s="342">
        <v>6587273</v>
      </c>
      <c r="I135" s="342" t="s">
        <v>1802</v>
      </c>
      <c r="J135" s="332">
        <v>570</v>
      </c>
      <c r="K135" s="342" t="s">
        <v>1704</v>
      </c>
      <c r="L135" s="332" t="s">
        <v>1705</v>
      </c>
      <c r="M135" s="343">
        <v>94157171</v>
      </c>
      <c r="N135" s="333">
        <v>0</v>
      </c>
      <c r="O135" s="340"/>
      <c r="P135" s="343">
        <f>+RP_2024[[#This Row],[VALOR INICIAL]]-RP_2024[[#This Row],[VALOR ANULACION]]</f>
        <v>94157171</v>
      </c>
      <c r="Q135" s="344"/>
      <c r="R135" s="342">
        <f>VALUE(LEFT(RP_2024[[#This Row],[OBJETO]],3))</f>
        <v>3</v>
      </c>
      <c r="S135" s="345">
        <f t="shared" si="2"/>
        <v>242</v>
      </c>
      <c r="T135" s="342" t="str">
        <f>SUBSTITUTE(RP_2024[[#This Row],[CODIGO TIPO]],"-","")</f>
        <v>O232020200991122</v>
      </c>
      <c r="U135" s="338">
        <v>1905049</v>
      </c>
      <c r="V135" s="342">
        <f>VALUE(LEFT(RIGHT(RP_2024[[#This Row],[IMPUTACION PRESUPUESTAL]],6),3))</f>
        <v>110</v>
      </c>
      <c r="W135" s="338" t="s">
        <v>1266</v>
      </c>
      <c r="X135" s="336">
        <f>VALUE(LEFT(RP_2024[[#This Row],[Actividad]],SEARCH(".",RP_2024[[#This Row],[Actividad]],1)-1))</f>
        <v>36</v>
      </c>
      <c r="Y135" s="338">
        <f>MONTH(RP_2024[[#This Row],[FECHA RP]])</f>
        <v>8</v>
      </c>
      <c r="Z135" s="337" t="str">
        <f>IF(RP_2024[[#This Row],[FEC ANULACION]]="","",MONTH(RP_2024[[#This Row],[FEC ANULACION]]))</f>
        <v/>
      </c>
      <c r="AA135" s="338" t="s">
        <v>1588</v>
      </c>
      <c r="AB135" s="338" t="s">
        <v>3388</v>
      </c>
      <c r="AC135" s="338" t="str">
        <f>MID(RP_2024[[#This Row],[Elemento PEP]],11,2)</f>
        <v>03</v>
      </c>
    </row>
    <row r="136" spans="1:29">
      <c r="A136" s="339">
        <v>3238</v>
      </c>
      <c r="B136" s="340">
        <v>45505</v>
      </c>
      <c r="C136" s="341" t="s">
        <v>1821</v>
      </c>
      <c r="D136" s="341" t="s">
        <v>1801</v>
      </c>
      <c r="E136" s="339" t="s">
        <v>1580</v>
      </c>
      <c r="F136" s="339">
        <v>4014</v>
      </c>
      <c r="G136" s="340">
        <v>45498</v>
      </c>
      <c r="H136" s="342">
        <v>6587273</v>
      </c>
      <c r="I136" s="342" t="s">
        <v>1802</v>
      </c>
      <c r="J136" s="332">
        <v>570</v>
      </c>
      <c r="K136" s="342" t="s">
        <v>1704</v>
      </c>
      <c r="L136" s="332" t="s">
        <v>1705</v>
      </c>
      <c r="M136" s="343">
        <v>42998753</v>
      </c>
      <c r="N136" s="333">
        <v>0</v>
      </c>
      <c r="O136" s="340"/>
      <c r="P136" s="343">
        <f>+RP_2024[[#This Row],[VALOR INICIAL]]-RP_2024[[#This Row],[VALOR ANULACION]]</f>
        <v>42998753</v>
      </c>
      <c r="Q136" s="344"/>
      <c r="R136" s="342">
        <f>VALUE(LEFT(RP_2024[[#This Row],[OBJETO]],3))</f>
        <v>3</v>
      </c>
      <c r="S136" s="345">
        <f t="shared" si="2"/>
        <v>242</v>
      </c>
      <c r="T136" s="342" t="str">
        <f>SUBSTITUTE(RP_2024[[#This Row],[CODIGO TIPO]],"-","")</f>
        <v>O232020200991122</v>
      </c>
      <c r="U136" s="338">
        <v>1905049</v>
      </c>
      <c r="V136" s="342">
        <f>VALUE(LEFT(RIGHT(RP_2024[[#This Row],[IMPUTACION PRESUPUESTAL]],6),3))</f>
        <v>119</v>
      </c>
      <c r="W136" s="338" t="s">
        <v>1272</v>
      </c>
      <c r="X136" s="336">
        <f>VALUE(LEFT(RP_2024[[#This Row],[Actividad]],SEARCH(".",RP_2024[[#This Row],[Actividad]],1)-1))</f>
        <v>39</v>
      </c>
      <c r="Y136" s="338">
        <f>MONTH(RP_2024[[#This Row],[FECHA RP]])</f>
        <v>8</v>
      </c>
      <c r="Z136" s="337" t="str">
        <f>IF(RP_2024[[#This Row],[FEC ANULACION]]="","",MONTH(RP_2024[[#This Row],[FEC ANULACION]]))</f>
        <v/>
      </c>
      <c r="AA136" s="338" t="s">
        <v>1588</v>
      </c>
      <c r="AB136" s="338" t="s">
        <v>3388</v>
      </c>
      <c r="AC136" s="338" t="str">
        <f>MID(RP_2024[[#This Row],[Elemento PEP]],11,2)</f>
        <v>03</v>
      </c>
    </row>
    <row r="137" spans="1:29">
      <c r="A137" s="339">
        <v>3239</v>
      </c>
      <c r="B137" s="340">
        <v>45505</v>
      </c>
      <c r="C137" s="341" t="s">
        <v>1822</v>
      </c>
      <c r="D137" s="341" t="s">
        <v>1801</v>
      </c>
      <c r="E137" s="339" t="s">
        <v>1580</v>
      </c>
      <c r="F137" s="339">
        <v>4015</v>
      </c>
      <c r="G137" s="340">
        <v>45498</v>
      </c>
      <c r="H137" s="342">
        <v>6587273</v>
      </c>
      <c r="I137" s="342" t="s">
        <v>1802</v>
      </c>
      <c r="J137" s="332">
        <v>570</v>
      </c>
      <c r="K137" s="342" t="s">
        <v>1704</v>
      </c>
      <c r="L137" s="332" t="s">
        <v>1705</v>
      </c>
      <c r="M137" s="343">
        <v>16473796</v>
      </c>
      <c r="N137" s="333">
        <v>0</v>
      </c>
      <c r="O137" s="340"/>
      <c r="P137" s="343">
        <f>+RP_2024[[#This Row],[VALOR INICIAL]]-RP_2024[[#This Row],[VALOR ANULACION]]</f>
        <v>16473796</v>
      </c>
      <c r="Q137" s="344"/>
      <c r="R137" s="342">
        <f>VALUE(LEFT(RP_2024[[#This Row],[OBJETO]],3))</f>
        <v>3</v>
      </c>
      <c r="S137" s="345">
        <f t="shared" si="2"/>
        <v>242</v>
      </c>
      <c r="T137" s="342" t="str">
        <f>SUBSTITUTE(RP_2024[[#This Row],[CODIGO TIPO]],"-","")</f>
        <v>O232020200991122</v>
      </c>
      <c r="U137" s="338">
        <v>1905014</v>
      </c>
      <c r="V137" s="342">
        <f>VALUE(LEFT(RIGHT(RP_2024[[#This Row],[IMPUTACION PRESUPUESTAL]],6),3))</f>
        <v>129</v>
      </c>
      <c r="W137" s="338" t="s">
        <v>1247</v>
      </c>
      <c r="X137" s="336">
        <f>VALUE(LEFT(RP_2024[[#This Row],[Actividad]],SEARCH(".",RP_2024[[#This Row],[Actividad]],1)-1))</f>
        <v>22</v>
      </c>
      <c r="Y137" s="338">
        <f>MONTH(RP_2024[[#This Row],[FECHA RP]])</f>
        <v>8</v>
      </c>
      <c r="Z137" s="337" t="str">
        <f>IF(RP_2024[[#This Row],[FEC ANULACION]]="","",MONTH(RP_2024[[#This Row],[FEC ANULACION]]))</f>
        <v/>
      </c>
      <c r="AA137" s="338" t="s">
        <v>1588</v>
      </c>
      <c r="AB137" s="338" t="s">
        <v>3390</v>
      </c>
      <c r="AC137" s="338" t="str">
        <f>MID(RP_2024[[#This Row],[Elemento PEP]],11,2)</f>
        <v>08</v>
      </c>
    </row>
    <row r="138" spans="1:29">
      <c r="A138" s="339">
        <v>3240</v>
      </c>
      <c r="B138" s="340">
        <v>45505</v>
      </c>
      <c r="C138" s="341" t="s">
        <v>1823</v>
      </c>
      <c r="D138" s="341" t="s">
        <v>1801</v>
      </c>
      <c r="E138" s="339" t="s">
        <v>1580</v>
      </c>
      <c r="F138" s="339">
        <v>4018</v>
      </c>
      <c r="G138" s="340">
        <v>45498</v>
      </c>
      <c r="H138" s="342">
        <v>6587273</v>
      </c>
      <c r="I138" s="342" t="s">
        <v>1802</v>
      </c>
      <c r="J138" s="332">
        <v>570</v>
      </c>
      <c r="K138" s="342" t="s">
        <v>1704</v>
      </c>
      <c r="L138" s="332" t="s">
        <v>1705</v>
      </c>
      <c r="M138" s="343">
        <v>31044536</v>
      </c>
      <c r="N138" s="333">
        <v>0</v>
      </c>
      <c r="O138" s="340"/>
      <c r="P138" s="343">
        <f>+RP_2024[[#This Row],[VALOR INICIAL]]-RP_2024[[#This Row],[VALOR ANULACION]]</f>
        <v>31044536</v>
      </c>
      <c r="Q138" s="344"/>
      <c r="R138" s="342">
        <f>VALUE(LEFT(RP_2024[[#This Row],[OBJETO]],3))</f>
        <v>3</v>
      </c>
      <c r="S138" s="345">
        <f t="shared" si="2"/>
        <v>242</v>
      </c>
      <c r="T138" s="342" t="str">
        <f>SUBSTITUTE(RP_2024[[#This Row],[CODIGO TIPO]],"-","")</f>
        <v>O232020200991122</v>
      </c>
      <c r="U138" s="338">
        <v>1905014</v>
      </c>
      <c r="V138" s="342">
        <f>VALUE(LEFT(RIGHT(RP_2024[[#This Row],[IMPUTACION PRESUPUESTAL]],6),3))</f>
        <v>124</v>
      </c>
      <c r="W138" s="338" t="s">
        <v>1099</v>
      </c>
      <c r="X138" s="336">
        <f>VALUE(LEFT(RP_2024[[#This Row],[Actividad]],SEARCH(".",RP_2024[[#This Row],[Actividad]],1)-1))</f>
        <v>16</v>
      </c>
      <c r="Y138" s="338">
        <f>MONTH(RP_2024[[#This Row],[FECHA RP]])</f>
        <v>8</v>
      </c>
      <c r="Z138" s="337" t="str">
        <f>IF(RP_2024[[#This Row],[FEC ANULACION]]="","",MONTH(RP_2024[[#This Row],[FEC ANULACION]]))</f>
        <v/>
      </c>
      <c r="AA138" s="338" t="s">
        <v>1588</v>
      </c>
      <c r="AB138" s="338" t="s">
        <v>3392</v>
      </c>
      <c r="AC138" s="338" t="str">
        <f>MID(RP_2024[[#This Row],[Elemento PEP]],11,2)</f>
        <v>13</v>
      </c>
    </row>
    <row r="139" spans="1:29">
      <c r="A139" s="339">
        <v>3240</v>
      </c>
      <c r="B139" s="340">
        <v>45505</v>
      </c>
      <c r="C139" s="341" t="s">
        <v>1823</v>
      </c>
      <c r="D139" s="341" t="s">
        <v>1801</v>
      </c>
      <c r="E139" s="339" t="s">
        <v>1580</v>
      </c>
      <c r="F139" s="339">
        <v>4018</v>
      </c>
      <c r="G139" s="340">
        <v>45498</v>
      </c>
      <c r="H139" s="342">
        <v>6587273</v>
      </c>
      <c r="I139" s="342" t="s">
        <v>1802</v>
      </c>
      <c r="J139" s="332">
        <v>570</v>
      </c>
      <c r="K139" s="342" t="s">
        <v>1704</v>
      </c>
      <c r="L139" s="332" t="s">
        <v>1705</v>
      </c>
      <c r="M139" s="343">
        <v>31044536</v>
      </c>
      <c r="N139" s="333">
        <v>0</v>
      </c>
      <c r="O139" s="340"/>
      <c r="P139" s="343">
        <f>+RP_2024[[#This Row],[VALOR INICIAL]]-RP_2024[[#This Row],[VALOR ANULACION]]</f>
        <v>31044536</v>
      </c>
      <c r="Q139" s="344"/>
      <c r="R139" s="342">
        <f>VALUE(LEFT(RP_2024[[#This Row],[OBJETO]],3))</f>
        <v>3</v>
      </c>
      <c r="S139" s="345">
        <f t="shared" si="2"/>
        <v>242</v>
      </c>
      <c r="T139" s="342" t="str">
        <f>SUBSTITUTE(RP_2024[[#This Row],[CODIGO TIPO]],"-","")</f>
        <v>O232020200991122</v>
      </c>
      <c r="U139" s="338">
        <v>1905014</v>
      </c>
      <c r="V139" s="342">
        <f>VALUE(LEFT(RIGHT(RP_2024[[#This Row],[IMPUTACION PRESUPUESTAL]],6),3))</f>
        <v>124</v>
      </c>
      <c r="W139" s="338" t="s">
        <v>1104</v>
      </c>
      <c r="X139" s="336">
        <f>VALUE(LEFT(RP_2024[[#This Row],[Actividad]],SEARCH(".",RP_2024[[#This Row],[Actividad]],1)-1))</f>
        <v>16</v>
      </c>
      <c r="Y139" s="338">
        <f>MONTH(RP_2024[[#This Row],[FECHA RP]])</f>
        <v>8</v>
      </c>
      <c r="Z139" s="337" t="str">
        <f>IF(RP_2024[[#This Row],[FEC ANULACION]]="","",MONTH(RP_2024[[#This Row],[FEC ANULACION]]))</f>
        <v/>
      </c>
      <c r="AA139" s="338" t="s">
        <v>1588</v>
      </c>
      <c r="AB139" s="338" t="s">
        <v>3392</v>
      </c>
      <c r="AC139" s="338" t="str">
        <f>MID(RP_2024[[#This Row],[Elemento PEP]],11,2)</f>
        <v>13</v>
      </c>
    </row>
    <row r="140" spans="1:29">
      <c r="A140" s="339">
        <v>3241</v>
      </c>
      <c r="B140" s="340">
        <v>45505</v>
      </c>
      <c r="C140" s="341" t="s">
        <v>1824</v>
      </c>
      <c r="D140" s="341" t="s">
        <v>1801</v>
      </c>
      <c r="E140" s="339" t="s">
        <v>1580</v>
      </c>
      <c r="F140" s="339">
        <v>4016</v>
      </c>
      <c r="G140" s="340">
        <v>45498</v>
      </c>
      <c r="H140" s="342">
        <v>6587273</v>
      </c>
      <c r="I140" s="342" t="s">
        <v>1802</v>
      </c>
      <c r="J140" s="332">
        <v>570</v>
      </c>
      <c r="K140" s="342" t="s">
        <v>1704</v>
      </c>
      <c r="L140" s="332" t="s">
        <v>1705</v>
      </c>
      <c r="M140" s="343">
        <v>314646879</v>
      </c>
      <c r="N140" s="333">
        <v>0</v>
      </c>
      <c r="O140" s="340"/>
      <c r="P140" s="343">
        <f>+RP_2024[[#This Row],[VALOR INICIAL]]-RP_2024[[#This Row],[VALOR ANULACION]]</f>
        <v>314646879</v>
      </c>
      <c r="Q140" s="344"/>
      <c r="R140" s="342">
        <f>VALUE(LEFT(RP_2024[[#This Row],[OBJETO]],3))</f>
        <v>3</v>
      </c>
      <c r="S140" s="345">
        <f t="shared" si="2"/>
        <v>242</v>
      </c>
      <c r="T140" s="342" t="str">
        <f>SUBSTITUTE(RP_2024[[#This Row],[CODIGO TIPO]],"-","")</f>
        <v>O232020200991122</v>
      </c>
      <c r="U140" s="338">
        <v>1905049</v>
      </c>
      <c r="V140" s="342">
        <f>VALUE(LEFT(RIGHT(RP_2024[[#This Row],[IMPUTACION PRESUPUESTAL]],6),3))</f>
        <v>105</v>
      </c>
      <c r="W140" s="338" t="s">
        <v>1258</v>
      </c>
      <c r="X140" s="336">
        <f>VALUE(LEFT(RP_2024[[#This Row],[Actividad]],SEARCH(".",RP_2024[[#This Row],[Actividad]],1)-1))</f>
        <v>32</v>
      </c>
      <c r="Y140" s="338">
        <f>MONTH(RP_2024[[#This Row],[FECHA RP]])</f>
        <v>8</v>
      </c>
      <c r="Z140" s="337" t="str">
        <f>IF(RP_2024[[#This Row],[FEC ANULACION]]="","",MONTH(RP_2024[[#This Row],[FEC ANULACION]]))</f>
        <v/>
      </c>
      <c r="AA140" s="338" t="s">
        <v>1588</v>
      </c>
      <c r="AB140" s="338" t="s">
        <v>3386</v>
      </c>
      <c r="AC140" s="338" t="str">
        <f>MID(RP_2024[[#This Row],[Elemento PEP]],11,2)</f>
        <v>13</v>
      </c>
    </row>
    <row r="141" spans="1:29">
      <c r="A141" s="339">
        <v>3241</v>
      </c>
      <c r="B141" s="340">
        <v>45505</v>
      </c>
      <c r="C141" s="341" t="s">
        <v>1824</v>
      </c>
      <c r="D141" s="341" t="s">
        <v>1801</v>
      </c>
      <c r="E141" s="339" t="s">
        <v>1580</v>
      </c>
      <c r="F141" s="339">
        <v>4016</v>
      </c>
      <c r="G141" s="340">
        <v>45498</v>
      </c>
      <c r="H141" s="342">
        <v>6587273</v>
      </c>
      <c r="I141" s="342" t="s">
        <v>1802</v>
      </c>
      <c r="J141" s="332">
        <v>570</v>
      </c>
      <c r="K141" s="342" t="s">
        <v>1704</v>
      </c>
      <c r="L141" s="332" t="s">
        <v>1705</v>
      </c>
      <c r="M141" s="343">
        <v>57427628</v>
      </c>
      <c r="N141" s="333">
        <v>0</v>
      </c>
      <c r="O141" s="340"/>
      <c r="P141" s="343">
        <f>+RP_2024[[#This Row],[VALOR INICIAL]]-RP_2024[[#This Row],[VALOR ANULACION]]</f>
        <v>57427628</v>
      </c>
      <c r="Q141" s="344"/>
      <c r="R141" s="342">
        <f>VALUE(LEFT(RP_2024[[#This Row],[OBJETO]],3))</f>
        <v>3</v>
      </c>
      <c r="S141" s="345">
        <f t="shared" si="2"/>
        <v>242</v>
      </c>
      <c r="T141" s="342" t="str">
        <f>SUBSTITUTE(RP_2024[[#This Row],[CODIGO TIPO]],"-","")</f>
        <v>O232020200991122</v>
      </c>
      <c r="U141" s="338">
        <v>1905049</v>
      </c>
      <c r="V141" s="342">
        <f>VALUE(LEFT(RIGHT(RP_2024[[#This Row],[IMPUTACION PRESUPUESTAL]],6),3))</f>
        <v>105</v>
      </c>
      <c r="W141" s="338" t="s">
        <v>1259</v>
      </c>
      <c r="X141" s="336">
        <f>VALUE(LEFT(RP_2024[[#This Row],[Actividad]],SEARCH(".",RP_2024[[#This Row],[Actividad]],1)-1))</f>
        <v>32</v>
      </c>
      <c r="Y141" s="338">
        <f>MONTH(RP_2024[[#This Row],[FECHA RP]])</f>
        <v>8</v>
      </c>
      <c r="Z141" s="337" t="str">
        <f>IF(RP_2024[[#This Row],[FEC ANULACION]]="","",MONTH(RP_2024[[#This Row],[FEC ANULACION]]))</f>
        <v/>
      </c>
      <c r="AA141" s="338" t="s">
        <v>1588</v>
      </c>
      <c r="AB141" s="338" t="s">
        <v>3386</v>
      </c>
      <c r="AC141" s="338" t="str">
        <f>MID(RP_2024[[#This Row],[Elemento PEP]],11,2)</f>
        <v>13</v>
      </c>
    </row>
    <row r="142" spans="1:29">
      <c r="A142" s="339">
        <v>3241</v>
      </c>
      <c r="B142" s="340">
        <v>45505</v>
      </c>
      <c r="C142" s="341" t="s">
        <v>1824</v>
      </c>
      <c r="D142" s="341" t="s">
        <v>1801</v>
      </c>
      <c r="E142" s="339" t="s">
        <v>1580</v>
      </c>
      <c r="F142" s="339">
        <v>4016</v>
      </c>
      <c r="G142" s="340">
        <v>45498</v>
      </c>
      <c r="H142" s="342">
        <v>6587273</v>
      </c>
      <c r="I142" s="342" t="s">
        <v>1802</v>
      </c>
      <c r="J142" s="332">
        <v>570</v>
      </c>
      <c r="K142" s="342" t="s">
        <v>1704</v>
      </c>
      <c r="L142" s="332" t="s">
        <v>1705</v>
      </c>
      <c r="M142" s="343">
        <v>325423081</v>
      </c>
      <c r="N142" s="333">
        <v>0</v>
      </c>
      <c r="O142" s="340"/>
      <c r="P142" s="343">
        <f>+RP_2024[[#This Row],[VALOR INICIAL]]-RP_2024[[#This Row],[VALOR ANULACION]]</f>
        <v>325423081</v>
      </c>
      <c r="Q142" s="344"/>
      <c r="R142" s="342">
        <f>VALUE(LEFT(RP_2024[[#This Row],[OBJETO]],3))</f>
        <v>3</v>
      </c>
      <c r="S142" s="345">
        <f t="shared" si="2"/>
        <v>242</v>
      </c>
      <c r="T142" s="342" t="str">
        <f>SUBSTITUTE(RP_2024[[#This Row],[CODIGO TIPO]],"-","")</f>
        <v>O232020200991122</v>
      </c>
      <c r="U142" s="338">
        <v>1905049</v>
      </c>
      <c r="V142" s="342">
        <f>VALUE(LEFT(RIGHT(RP_2024[[#This Row],[IMPUTACION PRESUPUESTAL]],6),3))</f>
        <v>105</v>
      </c>
      <c r="W142" s="338" t="s">
        <v>1260</v>
      </c>
      <c r="X142" s="336">
        <f>VALUE(LEFT(RP_2024[[#This Row],[Actividad]],SEARCH(".",RP_2024[[#This Row],[Actividad]],1)-1))</f>
        <v>32</v>
      </c>
      <c r="Y142" s="338">
        <f>MONTH(RP_2024[[#This Row],[FECHA RP]])</f>
        <v>8</v>
      </c>
      <c r="Z142" s="337" t="str">
        <f>IF(RP_2024[[#This Row],[FEC ANULACION]]="","",MONTH(RP_2024[[#This Row],[FEC ANULACION]]))</f>
        <v/>
      </c>
      <c r="AA142" s="338" t="s">
        <v>1588</v>
      </c>
      <c r="AB142" s="338" t="s">
        <v>3386</v>
      </c>
      <c r="AC142" s="338" t="str">
        <f>MID(RP_2024[[#This Row],[Elemento PEP]],11,2)</f>
        <v>13</v>
      </c>
    </row>
    <row r="143" spans="1:29">
      <c r="A143" s="339">
        <v>3242</v>
      </c>
      <c r="B143" s="340">
        <v>45505</v>
      </c>
      <c r="C143" s="341" t="s">
        <v>1825</v>
      </c>
      <c r="D143" s="341" t="s">
        <v>1801</v>
      </c>
      <c r="E143" s="339" t="s">
        <v>1580</v>
      </c>
      <c r="F143" s="339">
        <v>4017</v>
      </c>
      <c r="G143" s="340">
        <v>45498</v>
      </c>
      <c r="H143" s="342">
        <v>6587273</v>
      </c>
      <c r="I143" s="342" t="s">
        <v>1802</v>
      </c>
      <c r="J143" s="332">
        <v>570</v>
      </c>
      <c r="K143" s="342" t="s">
        <v>1704</v>
      </c>
      <c r="L143" s="332" t="s">
        <v>1705</v>
      </c>
      <c r="M143" s="343">
        <v>39240496</v>
      </c>
      <c r="N143" s="333">
        <v>0</v>
      </c>
      <c r="O143" s="340"/>
      <c r="P143" s="343">
        <f>+RP_2024[[#This Row],[VALOR INICIAL]]-RP_2024[[#This Row],[VALOR ANULACION]]</f>
        <v>39240496</v>
      </c>
      <c r="Q143" s="344"/>
      <c r="R143" s="342">
        <f>VALUE(LEFT(RP_2024[[#This Row],[OBJETO]],3))</f>
        <v>3</v>
      </c>
      <c r="S143" s="345">
        <f t="shared" si="2"/>
        <v>242</v>
      </c>
      <c r="T143" s="342" t="str">
        <f>SUBSTITUTE(RP_2024[[#This Row],[CODIGO TIPO]],"-","")</f>
        <v>O232020200991122</v>
      </c>
      <c r="U143" s="338">
        <v>1905014</v>
      </c>
      <c r="V143" s="342">
        <f>VALUE(LEFT(RIGHT(RP_2024[[#This Row],[IMPUTACION PRESUPUESTAL]],6),3))</f>
        <v>135</v>
      </c>
      <c r="W143" s="338" t="s">
        <v>1255</v>
      </c>
      <c r="X143" s="336">
        <f>VALUE(LEFT(RP_2024[[#This Row],[Actividad]],SEARCH(".",RP_2024[[#This Row],[Actividad]],1)-1))</f>
        <v>29</v>
      </c>
      <c r="Y143" s="338">
        <f>MONTH(RP_2024[[#This Row],[FECHA RP]])</f>
        <v>8</v>
      </c>
      <c r="Z143" s="337" t="str">
        <f>IF(RP_2024[[#This Row],[FEC ANULACION]]="","",MONTH(RP_2024[[#This Row],[FEC ANULACION]]))</f>
        <v/>
      </c>
      <c r="AA143" s="338" t="s">
        <v>1588</v>
      </c>
      <c r="AB143" s="338" t="s">
        <v>3390</v>
      </c>
      <c r="AC143" s="338" t="str">
        <f>MID(RP_2024[[#This Row],[Elemento PEP]],11,2)</f>
        <v>08</v>
      </c>
    </row>
    <row r="144" spans="1:29">
      <c r="A144" s="339">
        <v>3311</v>
      </c>
      <c r="B144" s="340">
        <v>45505</v>
      </c>
      <c r="C144" s="341" t="s">
        <v>1891</v>
      </c>
      <c r="D144" s="341" t="s">
        <v>1827</v>
      </c>
      <c r="E144" s="339" t="s">
        <v>1582</v>
      </c>
      <c r="F144" s="339">
        <v>3882</v>
      </c>
      <c r="G144" s="340">
        <v>45497</v>
      </c>
      <c r="H144" s="342">
        <v>6589446</v>
      </c>
      <c r="I144" s="342" t="s">
        <v>1828</v>
      </c>
      <c r="J144" s="332">
        <v>570</v>
      </c>
      <c r="K144" s="342" t="s">
        <v>1704</v>
      </c>
      <c r="L144" s="332" t="s">
        <v>1705</v>
      </c>
      <c r="M144" s="343">
        <v>29115411</v>
      </c>
      <c r="N144" s="333">
        <v>0</v>
      </c>
      <c r="O144" s="340"/>
      <c r="P144" s="343">
        <f>+RP_2024[[#This Row],[VALOR INICIAL]]-RP_2024[[#This Row],[VALOR ANULACION]]</f>
        <v>29115411</v>
      </c>
      <c r="Q144" s="344"/>
      <c r="R144" s="342">
        <f>VALUE(LEFT(RP_2024[[#This Row],[OBJETO]],3))</f>
        <v>2</v>
      </c>
      <c r="S144" s="345">
        <v>242</v>
      </c>
      <c r="T144" s="342" t="str">
        <f>SUBSTITUTE(RP_2024[[#This Row],[CODIGO TIPO]],"-","")</f>
        <v>O232020200991122</v>
      </c>
      <c r="U144" s="338">
        <v>1905014</v>
      </c>
      <c r="V144" s="342">
        <f>VALUE(LEFT(RIGHT(RP_2024[[#This Row],[IMPUTACION PRESUPUESTAL]],6),3))</f>
        <v>128</v>
      </c>
      <c r="W144" s="338" t="s">
        <v>1246</v>
      </c>
      <c r="X144" s="336">
        <f>VALUE(LEFT(RP_2024[[#This Row],[Actividad]],SEARCH(".",RP_2024[[#This Row],[Actividad]],1)-1))</f>
        <v>21</v>
      </c>
      <c r="Y144" s="338">
        <f>MONTH(RP_2024[[#This Row],[FECHA RP]])</f>
        <v>8</v>
      </c>
      <c r="Z144" s="337" t="str">
        <f>IF(RP_2024[[#This Row],[FEC ANULACION]]="","",MONTH(RP_2024[[#This Row],[FEC ANULACION]]))</f>
        <v/>
      </c>
      <c r="AA144" s="338" t="s">
        <v>1588</v>
      </c>
      <c r="AB144" s="338" t="s">
        <v>3393</v>
      </c>
      <c r="AC144" s="338" t="str">
        <f>MID(RP_2024[[#This Row],[Elemento PEP]],11,2)</f>
        <v>07</v>
      </c>
    </row>
    <row r="145" spans="1:29">
      <c r="A145" s="339">
        <v>3244</v>
      </c>
      <c r="B145" s="340">
        <v>45505</v>
      </c>
      <c r="C145" s="341" t="s">
        <v>1829</v>
      </c>
      <c r="D145" s="341" t="s">
        <v>1801</v>
      </c>
      <c r="E145" s="339" t="s">
        <v>1580</v>
      </c>
      <c r="F145" s="339">
        <v>4019</v>
      </c>
      <c r="G145" s="340">
        <v>45498</v>
      </c>
      <c r="H145" s="342">
        <v>6587273</v>
      </c>
      <c r="I145" s="342" t="s">
        <v>1802</v>
      </c>
      <c r="J145" s="332">
        <v>570</v>
      </c>
      <c r="K145" s="342" t="s">
        <v>1704</v>
      </c>
      <c r="L145" s="332" t="s">
        <v>1705</v>
      </c>
      <c r="M145" s="343">
        <v>14687385</v>
      </c>
      <c r="N145" s="333">
        <v>0</v>
      </c>
      <c r="O145" s="340"/>
      <c r="P145" s="343">
        <f>+RP_2024[[#This Row],[VALOR INICIAL]]-RP_2024[[#This Row],[VALOR ANULACION]]</f>
        <v>14687385</v>
      </c>
      <c r="Q145" s="344"/>
      <c r="R145" s="342">
        <f>VALUE(LEFT(RP_2024[[#This Row],[OBJETO]],3))</f>
        <v>3</v>
      </c>
      <c r="S145" s="345">
        <v>242</v>
      </c>
      <c r="T145" s="342" t="str">
        <f>SUBSTITUTE(RP_2024[[#This Row],[CODIGO TIPO]],"-","")</f>
        <v>O232020200991122</v>
      </c>
      <c r="U145" s="338">
        <v>1905049</v>
      </c>
      <c r="V145" s="342">
        <f>VALUE(LEFT(RIGHT(RP_2024[[#This Row],[IMPUTACION PRESUPUESTAL]],6),3))</f>
        <v>111</v>
      </c>
      <c r="W145" s="338" t="s">
        <v>1267</v>
      </c>
      <c r="X145" s="336">
        <f>VALUE(LEFT(RP_2024[[#This Row],[Actividad]],SEARCH(".",RP_2024[[#This Row],[Actividad]],1)-1))</f>
        <v>36</v>
      </c>
      <c r="Y145" s="338">
        <f>MONTH(RP_2024[[#This Row],[FECHA RP]])</f>
        <v>8</v>
      </c>
      <c r="Z145" s="337" t="str">
        <f>IF(RP_2024[[#This Row],[FEC ANULACION]]="","",MONTH(RP_2024[[#This Row],[FEC ANULACION]]))</f>
        <v/>
      </c>
      <c r="AA145" s="338" t="s">
        <v>1588</v>
      </c>
      <c r="AB145" s="338" t="s">
        <v>3388</v>
      </c>
      <c r="AC145" s="338" t="str">
        <f>MID(RP_2024[[#This Row],[Elemento PEP]],11,2)</f>
        <v>03</v>
      </c>
    </row>
    <row r="146" spans="1:29">
      <c r="A146" s="339">
        <v>3243</v>
      </c>
      <c r="B146" s="340">
        <v>45505</v>
      </c>
      <c r="C146" s="341" t="s">
        <v>1826</v>
      </c>
      <c r="D146" s="341" t="s">
        <v>1827</v>
      </c>
      <c r="E146" s="339" t="s">
        <v>1582</v>
      </c>
      <c r="F146" s="339">
        <v>3891</v>
      </c>
      <c r="G146" s="340">
        <v>45497</v>
      </c>
      <c r="H146" s="342">
        <v>6589446</v>
      </c>
      <c r="I146" s="342" t="s">
        <v>1828</v>
      </c>
      <c r="J146" s="342">
        <v>570</v>
      </c>
      <c r="K146" s="342" t="s">
        <v>1704</v>
      </c>
      <c r="L146" s="342" t="s">
        <v>1705</v>
      </c>
      <c r="M146" s="343">
        <v>65674812</v>
      </c>
      <c r="N146" s="333">
        <v>0</v>
      </c>
      <c r="O146" s="340"/>
      <c r="P146" s="343">
        <f>+RP_2024[[#This Row],[VALOR INICIAL]]-RP_2024[[#This Row],[VALOR ANULACION]]</f>
        <v>65674812</v>
      </c>
      <c r="Q146" s="344"/>
      <c r="R146" s="342">
        <f>VALUE(LEFT(RP_2024[[#This Row],[OBJETO]],3))</f>
        <v>2</v>
      </c>
      <c r="S146" s="345">
        <v>242</v>
      </c>
      <c r="T146" s="342" t="str">
        <f>SUBSTITUTE(RP_2024[[#This Row],[CODIGO TIPO]],"-","")</f>
        <v>O232020200991122</v>
      </c>
      <c r="U146" s="338">
        <v>1905014</v>
      </c>
      <c r="V146" s="342">
        <f>VALUE(LEFT(RIGHT(RP_2024[[#This Row],[IMPUTACION PRESUPUESTAL]],6),3))</f>
        <v>113</v>
      </c>
      <c r="W146" s="338" t="s">
        <v>1243</v>
      </c>
      <c r="X146" s="336">
        <f>VALUE(LEFT(RP_2024[[#This Row],[Actividad]],SEARCH(".",RP_2024[[#This Row],[Actividad]],1)-1))</f>
        <v>18</v>
      </c>
      <c r="Y146" s="338">
        <f>MONTH(RP_2024[[#This Row],[FECHA RP]])</f>
        <v>8</v>
      </c>
      <c r="Z146" s="337" t="str">
        <f>IF(RP_2024[[#This Row],[FEC ANULACION]]="","",MONTH(RP_2024[[#This Row],[FEC ANULACION]]))</f>
        <v/>
      </c>
      <c r="AA146" s="338" t="s">
        <v>1588</v>
      </c>
      <c r="AB146" s="338" t="s">
        <v>3392</v>
      </c>
      <c r="AC146" s="338" t="str">
        <f>MID(RP_2024[[#This Row],[Elemento PEP]],11,2)</f>
        <v>13</v>
      </c>
    </row>
    <row r="147" spans="1:29">
      <c r="A147" s="339">
        <v>3309</v>
      </c>
      <c r="B147" s="340">
        <v>45505</v>
      </c>
      <c r="C147" s="341" t="s">
        <v>1889</v>
      </c>
      <c r="D147" s="341" t="s">
        <v>1827</v>
      </c>
      <c r="E147" s="339" t="s">
        <v>1582</v>
      </c>
      <c r="F147" s="339">
        <v>3902</v>
      </c>
      <c r="G147" s="340">
        <v>45497</v>
      </c>
      <c r="H147" s="342">
        <v>6589446</v>
      </c>
      <c r="I147" s="342" t="s">
        <v>1828</v>
      </c>
      <c r="J147" s="332">
        <v>570</v>
      </c>
      <c r="K147" s="342" t="s">
        <v>1704</v>
      </c>
      <c r="L147" s="332" t="s">
        <v>1705</v>
      </c>
      <c r="M147" s="343">
        <v>150051526</v>
      </c>
      <c r="N147" s="333">
        <v>0</v>
      </c>
      <c r="O147" s="340"/>
      <c r="P147" s="343">
        <f>+RP_2024[[#This Row],[VALOR INICIAL]]-RP_2024[[#This Row],[VALOR ANULACION]]</f>
        <v>150051526</v>
      </c>
      <c r="Q147" s="344"/>
      <c r="R147" s="342">
        <f>VALUE(LEFT(RP_2024[[#This Row],[OBJETO]],3))</f>
        <v>2</v>
      </c>
      <c r="S147" s="345">
        <v>242</v>
      </c>
      <c r="T147" s="342" t="str">
        <f>SUBSTITUTE(RP_2024[[#This Row],[CODIGO TIPO]],"-","")</f>
        <v>O232020200991122</v>
      </c>
      <c r="U147" s="338">
        <v>1905014</v>
      </c>
      <c r="V147" s="342">
        <f>VALUE(LEFT(RIGHT(RP_2024[[#This Row],[IMPUTACION PRESUPUESTAL]],6),3))</f>
        <v>126</v>
      </c>
      <c r="W147" s="338" t="s">
        <v>1245</v>
      </c>
      <c r="X147" s="336">
        <f>VALUE(LEFT(RP_2024[[#This Row],[Actividad]],SEARCH(".",RP_2024[[#This Row],[Actividad]],1)-1))</f>
        <v>20</v>
      </c>
      <c r="Y147" s="338">
        <f>MONTH(RP_2024[[#This Row],[FECHA RP]])</f>
        <v>8</v>
      </c>
      <c r="Z147" s="337" t="str">
        <f>IF(RP_2024[[#This Row],[FEC ANULACION]]="","",MONTH(RP_2024[[#This Row],[FEC ANULACION]]))</f>
        <v/>
      </c>
      <c r="AA147" s="338" t="s">
        <v>1588</v>
      </c>
      <c r="AB147" s="338" t="s">
        <v>3392</v>
      </c>
      <c r="AC147" s="338" t="str">
        <f>MID(RP_2024[[#This Row],[Elemento PEP]],11,2)</f>
        <v>13</v>
      </c>
    </row>
    <row r="148" spans="1:29">
      <c r="A148" s="339">
        <v>3312</v>
      </c>
      <c r="B148" s="340">
        <v>45505</v>
      </c>
      <c r="C148" s="341" t="s">
        <v>1892</v>
      </c>
      <c r="D148" s="341" t="s">
        <v>1827</v>
      </c>
      <c r="E148" s="339" t="s">
        <v>1582</v>
      </c>
      <c r="F148" s="339">
        <v>3907</v>
      </c>
      <c r="G148" s="340">
        <v>45497</v>
      </c>
      <c r="H148" s="342">
        <v>6589446</v>
      </c>
      <c r="I148" s="342" t="s">
        <v>1828</v>
      </c>
      <c r="J148" s="342">
        <v>570</v>
      </c>
      <c r="K148" s="342" t="s">
        <v>1704</v>
      </c>
      <c r="L148" s="342" t="s">
        <v>1705</v>
      </c>
      <c r="M148" s="343">
        <v>111766566</v>
      </c>
      <c r="N148" s="333">
        <v>0</v>
      </c>
      <c r="O148" s="340"/>
      <c r="P148" s="343">
        <f>+RP_2024[[#This Row],[VALOR INICIAL]]-RP_2024[[#This Row],[VALOR ANULACION]]</f>
        <v>111766566</v>
      </c>
      <c r="Q148" s="344"/>
      <c r="R148" s="342">
        <f>VALUE(LEFT(RP_2024[[#This Row],[OBJETO]],3))</f>
        <v>2</v>
      </c>
      <c r="S148" s="345">
        <v>242</v>
      </c>
      <c r="T148" s="342" t="str">
        <f>SUBSTITUTE(RP_2024[[#This Row],[CODIGO TIPO]],"-","")</f>
        <v>O232020200991122</v>
      </c>
      <c r="U148" s="338">
        <v>1905014</v>
      </c>
      <c r="V148" s="342">
        <f>VALUE(LEFT(RIGHT(RP_2024[[#This Row],[IMPUTACION PRESUPUESTAL]],6),3))</f>
        <v>127</v>
      </c>
      <c r="W148" s="338" t="s">
        <v>1244</v>
      </c>
      <c r="X148" s="336">
        <f>VALUE(LEFT(RP_2024[[#This Row],[Actividad]],SEARCH(".",RP_2024[[#This Row],[Actividad]],1)-1))</f>
        <v>19</v>
      </c>
      <c r="Y148" s="338">
        <f>MONTH(RP_2024[[#This Row],[FECHA RP]])</f>
        <v>8</v>
      </c>
      <c r="Z148" s="337" t="str">
        <f>IF(RP_2024[[#This Row],[FEC ANULACION]]="","",MONTH(RP_2024[[#This Row],[FEC ANULACION]]))</f>
        <v/>
      </c>
      <c r="AA148" s="338" t="s">
        <v>1588</v>
      </c>
      <c r="AB148" s="338" t="s">
        <v>3393</v>
      </c>
      <c r="AC148" s="338" t="str">
        <f>MID(RP_2024[[#This Row],[Elemento PEP]],11,2)</f>
        <v>07</v>
      </c>
    </row>
    <row r="149" spans="1:29">
      <c r="A149" s="339">
        <v>3307</v>
      </c>
      <c r="B149" s="340">
        <v>45505</v>
      </c>
      <c r="C149" s="341" t="s">
        <v>1887</v>
      </c>
      <c r="D149" s="341" t="s">
        <v>1827</v>
      </c>
      <c r="E149" s="339" t="s">
        <v>1582</v>
      </c>
      <c r="F149" s="339">
        <v>3909</v>
      </c>
      <c r="G149" s="340">
        <v>45497</v>
      </c>
      <c r="H149" s="342">
        <v>6589446</v>
      </c>
      <c r="I149" s="342" t="s">
        <v>1828</v>
      </c>
      <c r="J149" s="332">
        <v>570</v>
      </c>
      <c r="K149" s="342" t="s">
        <v>1704</v>
      </c>
      <c r="L149" s="332" t="s">
        <v>1705</v>
      </c>
      <c r="M149" s="343">
        <v>38317803</v>
      </c>
      <c r="N149" s="333">
        <v>0</v>
      </c>
      <c r="O149" s="340"/>
      <c r="P149" s="343">
        <f>+RP_2024[[#This Row],[VALOR INICIAL]]-RP_2024[[#This Row],[VALOR ANULACION]]</f>
        <v>38317803</v>
      </c>
      <c r="Q149" s="344"/>
      <c r="R149" s="342">
        <f>VALUE(LEFT(RP_2024[[#This Row],[OBJETO]],3))</f>
        <v>2</v>
      </c>
      <c r="S149" s="345">
        <v>242</v>
      </c>
      <c r="T149" s="342" t="str">
        <f>SUBSTITUTE(RP_2024[[#This Row],[CODIGO TIPO]],"-","")</f>
        <v>O232020200991122</v>
      </c>
      <c r="U149" s="338">
        <v>1905014</v>
      </c>
      <c r="V149" s="342">
        <f>VALUE(LEFT(RIGHT(RP_2024[[#This Row],[IMPUTACION PRESUPUESTAL]],6),3))</f>
        <v>124</v>
      </c>
      <c r="W149" s="338" t="s">
        <v>1099</v>
      </c>
      <c r="X149" s="336">
        <f>VALUE(LEFT(RP_2024[[#This Row],[Actividad]],SEARCH(".",RP_2024[[#This Row],[Actividad]],1)-1))</f>
        <v>16</v>
      </c>
      <c r="Y149" s="338">
        <f>MONTH(RP_2024[[#This Row],[FECHA RP]])</f>
        <v>8</v>
      </c>
      <c r="Z149" s="337" t="str">
        <f>IF(RP_2024[[#This Row],[FEC ANULACION]]="","",MONTH(RP_2024[[#This Row],[FEC ANULACION]]))</f>
        <v/>
      </c>
      <c r="AA149" s="338" t="s">
        <v>1588</v>
      </c>
      <c r="AB149" s="338" t="s">
        <v>3392</v>
      </c>
      <c r="AC149" s="338" t="str">
        <f>MID(RP_2024[[#This Row],[Elemento PEP]],11,2)</f>
        <v>13</v>
      </c>
    </row>
    <row r="150" spans="1:29">
      <c r="A150" s="339">
        <v>3247</v>
      </c>
      <c r="B150" s="340">
        <v>45505</v>
      </c>
      <c r="C150" s="341" t="s">
        <v>1834</v>
      </c>
      <c r="D150" s="341" t="s">
        <v>1801</v>
      </c>
      <c r="E150" s="339" t="s">
        <v>1580</v>
      </c>
      <c r="F150" s="339">
        <v>4021</v>
      </c>
      <c r="G150" s="340">
        <v>45498</v>
      </c>
      <c r="H150" s="342">
        <v>6587273</v>
      </c>
      <c r="I150" s="342" t="s">
        <v>1802</v>
      </c>
      <c r="J150" s="332">
        <v>570</v>
      </c>
      <c r="K150" s="342" t="s">
        <v>1704</v>
      </c>
      <c r="L150" s="332" t="s">
        <v>1705</v>
      </c>
      <c r="M150" s="343">
        <v>165663188</v>
      </c>
      <c r="N150" s="333">
        <v>0</v>
      </c>
      <c r="O150" s="340"/>
      <c r="P150" s="343">
        <f>+RP_2024[[#This Row],[VALOR INICIAL]]-RP_2024[[#This Row],[VALOR ANULACION]]</f>
        <v>165663188</v>
      </c>
      <c r="Q150" s="344"/>
      <c r="R150" s="342">
        <f>VALUE(LEFT(RP_2024[[#This Row],[OBJETO]],3))</f>
        <v>3</v>
      </c>
      <c r="S150" s="345">
        <v>242</v>
      </c>
      <c r="T150" s="342" t="str">
        <f>SUBSTITUTE(RP_2024[[#This Row],[CODIGO TIPO]],"-","")</f>
        <v>O232020200991122</v>
      </c>
      <c r="U150" s="338">
        <v>1905014</v>
      </c>
      <c r="V150" s="342">
        <f>VALUE(LEFT(RIGHT(RP_2024[[#This Row],[IMPUTACION PRESUPUESTAL]],6),3))</f>
        <v>131</v>
      </c>
      <c r="W150" s="338" t="s">
        <v>1252</v>
      </c>
      <c r="X150" s="336">
        <f>VALUE(LEFT(RP_2024[[#This Row],[Actividad]],SEARCH(".",RP_2024[[#This Row],[Actividad]],1)-1))</f>
        <v>26</v>
      </c>
      <c r="Y150" s="338">
        <f>MONTH(RP_2024[[#This Row],[FECHA RP]])</f>
        <v>8</v>
      </c>
      <c r="Z150" s="337" t="str">
        <f>IF(RP_2024[[#This Row],[FEC ANULACION]]="","",MONTH(RP_2024[[#This Row],[FEC ANULACION]]))</f>
        <v/>
      </c>
      <c r="AA150" s="338" t="s">
        <v>1588</v>
      </c>
      <c r="AB150" s="338" t="s">
        <v>3390</v>
      </c>
      <c r="AC150" s="338" t="str">
        <f>MID(RP_2024[[#This Row],[Elemento PEP]],11,2)</f>
        <v>08</v>
      </c>
    </row>
    <row r="151" spans="1:29">
      <c r="A151" s="339">
        <v>3248</v>
      </c>
      <c r="B151" s="340">
        <v>45505</v>
      </c>
      <c r="C151" s="341" t="s">
        <v>1835</v>
      </c>
      <c r="D151" s="341" t="s">
        <v>1801</v>
      </c>
      <c r="E151" s="339" t="s">
        <v>1580</v>
      </c>
      <c r="F151" s="339">
        <v>4020</v>
      </c>
      <c r="G151" s="340">
        <v>45498</v>
      </c>
      <c r="H151" s="342">
        <v>6587273</v>
      </c>
      <c r="I151" s="342" t="s">
        <v>1802</v>
      </c>
      <c r="J151" s="332">
        <v>570</v>
      </c>
      <c r="K151" s="342" t="s">
        <v>1704</v>
      </c>
      <c r="L151" s="332" t="s">
        <v>1705</v>
      </c>
      <c r="M151" s="343">
        <v>110080894</v>
      </c>
      <c r="N151" s="333">
        <v>0</v>
      </c>
      <c r="O151" s="340"/>
      <c r="P151" s="343">
        <f>+RP_2024[[#This Row],[VALOR INICIAL]]-RP_2024[[#This Row],[VALOR ANULACION]]</f>
        <v>110080894</v>
      </c>
      <c r="Q151" s="344"/>
      <c r="R151" s="342">
        <f>VALUE(LEFT(RP_2024[[#This Row],[OBJETO]],3))</f>
        <v>3</v>
      </c>
      <c r="S151" s="345">
        <v>242</v>
      </c>
      <c r="T151" s="342" t="str">
        <f>SUBSTITUTE(RP_2024[[#This Row],[CODIGO TIPO]],"-","")</f>
        <v>O232020200991122</v>
      </c>
      <c r="U151" s="338">
        <v>1905014</v>
      </c>
      <c r="V151" s="342">
        <f>VALUE(LEFT(RIGHT(RP_2024[[#This Row],[IMPUTACION PRESUPUESTAL]],6),3))</f>
        <v>108</v>
      </c>
      <c r="W151" s="338" t="s">
        <v>1256</v>
      </c>
      <c r="X151" s="336">
        <f>VALUE(LEFT(RP_2024[[#This Row],[Actividad]],SEARCH(".",RP_2024[[#This Row],[Actividad]],1)-1))</f>
        <v>30</v>
      </c>
      <c r="Y151" s="338">
        <f>MONTH(RP_2024[[#This Row],[FECHA RP]])</f>
        <v>8</v>
      </c>
      <c r="Z151" s="337" t="str">
        <f>IF(RP_2024[[#This Row],[FEC ANULACION]]="","",MONTH(RP_2024[[#This Row],[FEC ANULACION]]))</f>
        <v/>
      </c>
      <c r="AA151" s="338" t="s">
        <v>1588</v>
      </c>
      <c r="AB151" s="338" t="s">
        <v>3391</v>
      </c>
      <c r="AC151" s="338" t="str">
        <f>MID(RP_2024[[#This Row],[Elemento PEP]],11,2)</f>
        <v>09</v>
      </c>
    </row>
    <row r="152" spans="1:29">
      <c r="A152" s="339">
        <v>3307</v>
      </c>
      <c r="B152" s="340">
        <v>45505</v>
      </c>
      <c r="C152" s="341" t="s">
        <v>1887</v>
      </c>
      <c r="D152" s="341" t="s">
        <v>1827</v>
      </c>
      <c r="E152" s="339" t="s">
        <v>1582</v>
      </c>
      <c r="F152" s="339">
        <v>3909</v>
      </c>
      <c r="G152" s="340">
        <v>45497</v>
      </c>
      <c r="H152" s="342">
        <v>6589446</v>
      </c>
      <c r="I152" s="342" t="s">
        <v>1828</v>
      </c>
      <c r="J152" s="332">
        <v>570</v>
      </c>
      <c r="K152" s="342" t="s">
        <v>1704</v>
      </c>
      <c r="L152" s="332" t="s">
        <v>1705</v>
      </c>
      <c r="M152" s="343">
        <v>38317803</v>
      </c>
      <c r="N152" s="333">
        <v>0</v>
      </c>
      <c r="O152" s="340"/>
      <c r="P152" s="343">
        <f>+RP_2024[[#This Row],[VALOR INICIAL]]-RP_2024[[#This Row],[VALOR ANULACION]]</f>
        <v>38317803</v>
      </c>
      <c r="Q152" s="344"/>
      <c r="R152" s="342">
        <f>VALUE(LEFT(RP_2024[[#This Row],[OBJETO]],3))</f>
        <v>2</v>
      </c>
      <c r="S152" s="345">
        <v>242</v>
      </c>
      <c r="T152" s="342" t="str">
        <f>SUBSTITUTE(RP_2024[[#This Row],[CODIGO TIPO]],"-","")</f>
        <v>O232020200991122</v>
      </c>
      <c r="U152" s="338">
        <v>1905014</v>
      </c>
      <c r="V152" s="342">
        <f>VALUE(LEFT(RIGHT(RP_2024[[#This Row],[IMPUTACION PRESUPUESTAL]],6),3))</f>
        <v>124</v>
      </c>
      <c r="W152" s="338" t="s">
        <v>1104</v>
      </c>
      <c r="X152" s="336">
        <f>VALUE(LEFT(RP_2024[[#This Row],[Actividad]],SEARCH(".",RP_2024[[#This Row],[Actividad]],1)-1))</f>
        <v>16</v>
      </c>
      <c r="Y152" s="338">
        <f>MONTH(RP_2024[[#This Row],[FECHA RP]])</f>
        <v>8</v>
      </c>
      <c r="Z152" s="337" t="str">
        <f>IF(RP_2024[[#This Row],[FEC ANULACION]]="","",MONTH(RP_2024[[#This Row],[FEC ANULACION]]))</f>
        <v/>
      </c>
      <c r="AA152" s="338" t="s">
        <v>1588</v>
      </c>
      <c r="AB152" s="338" t="s">
        <v>3392</v>
      </c>
      <c r="AC152" s="338" t="str">
        <f>MID(RP_2024[[#This Row],[Elemento PEP]],11,2)</f>
        <v>13</v>
      </c>
    </row>
    <row r="153" spans="1:29">
      <c r="A153" s="339">
        <v>3308</v>
      </c>
      <c r="B153" s="340">
        <v>45505</v>
      </c>
      <c r="C153" s="341" t="s">
        <v>1888</v>
      </c>
      <c r="D153" s="341" t="s">
        <v>1827</v>
      </c>
      <c r="E153" s="339" t="s">
        <v>1582</v>
      </c>
      <c r="F153" s="339">
        <v>3910</v>
      </c>
      <c r="G153" s="340">
        <v>45497</v>
      </c>
      <c r="H153" s="342">
        <v>6589446</v>
      </c>
      <c r="I153" s="342" t="s">
        <v>1828</v>
      </c>
      <c r="J153" s="332">
        <v>570</v>
      </c>
      <c r="K153" s="342" t="s">
        <v>1704</v>
      </c>
      <c r="L153" s="332" t="s">
        <v>1705</v>
      </c>
      <c r="M153" s="343">
        <v>48802814</v>
      </c>
      <c r="N153" s="333">
        <v>0</v>
      </c>
      <c r="O153" s="340"/>
      <c r="P153" s="343">
        <f>+RP_2024[[#This Row],[VALOR INICIAL]]-RP_2024[[#This Row],[VALOR ANULACION]]</f>
        <v>48802814</v>
      </c>
      <c r="Q153" s="344"/>
      <c r="R153" s="342">
        <f>VALUE(LEFT(RP_2024[[#This Row],[OBJETO]],3))</f>
        <v>2</v>
      </c>
      <c r="S153" s="345">
        <v>242</v>
      </c>
      <c r="T153" s="342" t="str">
        <f>SUBSTITUTE(RP_2024[[#This Row],[CODIGO TIPO]],"-","")</f>
        <v>O232020200991122</v>
      </c>
      <c r="U153" s="338">
        <v>1905014</v>
      </c>
      <c r="V153" s="342">
        <f>VALUE(LEFT(RIGHT(RP_2024[[#This Row],[IMPUTACION PRESUPUESTAL]],6),3))</f>
        <v>235</v>
      </c>
      <c r="W153" s="338" t="s">
        <v>1240</v>
      </c>
      <c r="X153" s="336">
        <f>VALUE(LEFT(RP_2024[[#This Row],[Actividad]],SEARCH(".",RP_2024[[#This Row],[Actividad]],1)-1))</f>
        <v>14</v>
      </c>
      <c r="Y153" s="338">
        <f>MONTH(RP_2024[[#This Row],[FECHA RP]])</f>
        <v>8</v>
      </c>
      <c r="Z153" s="337" t="str">
        <f>IF(RP_2024[[#This Row],[FEC ANULACION]]="","",MONTH(RP_2024[[#This Row],[FEC ANULACION]]))</f>
        <v/>
      </c>
      <c r="AA153" s="338" t="s">
        <v>1588</v>
      </c>
      <c r="AB153" s="338" t="s">
        <v>3392</v>
      </c>
      <c r="AC153" s="338" t="str">
        <f>MID(RP_2024[[#This Row],[Elemento PEP]],11,2)</f>
        <v>13</v>
      </c>
    </row>
    <row r="154" spans="1:29">
      <c r="A154" s="339">
        <v>3306</v>
      </c>
      <c r="B154" s="340">
        <v>45505</v>
      </c>
      <c r="C154" s="341" t="s">
        <v>1886</v>
      </c>
      <c r="D154" s="341" t="s">
        <v>1827</v>
      </c>
      <c r="E154" s="339" t="s">
        <v>1582</v>
      </c>
      <c r="F154" s="339">
        <v>3913</v>
      </c>
      <c r="G154" s="340">
        <v>45497</v>
      </c>
      <c r="H154" s="342">
        <v>6589446</v>
      </c>
      <c r="I154" s="342" t="s">
        <v>1828</v>
      </c>
      <c r="J154" s="332">
        <v>570</v>
      </c>
      <c r="K154" s="342" t="s">
        <v>1704</v>
      </c>
      <c r="L154" s="332" t="s">
        <v>1705</v>
      </c>
      <c r="M154" s="343">
        <v>48802814</v>
      </c>
      <c r="N154" s="333">
        <v>0</v>
      </c>
      <c r="O154" s="340"/>
      <c r="P154" s="343">
        <f>+RP_2024[[#This Row],[VALOR INICIAL]]-RP_2024[[#This Row],[VALOR ANULACION]]</f>
        <v>48802814</v>
      </c>
      <c r="Q154" s="344"/>
      <c r="R154" s="342">
        <f>VALUE(LEFT(RP_2024[[#This Row],[OBJETO]],3))</f>
        <v>2</v>
      </c>
      <c r="S154" s="345">
        <v>242</v>
      </c>
      <c r="T154" s="342" t="str">
        <f>SUBSTITUTE(RP_2024[[#This Row],[CODIGO TIPO]],"-","")</f>
        <v>O232020200991122</v>
      </c>
      <c r="U154" s="338">
        <v>1905014</v>
      </c>
      <c r="V154" s="342">
        <f>VALUE(LEFT(RIGHT(RP_2024[[#This Row],[IMPUTACION PRESUPUESTAL]],6),3))</f>
        <v>233</v>
      </c>
      <c r="W154" s="338" t="s">
        <v>1238</v>
      </c>
      <c r="X154" s="336">
        <f>VALUE(LEFT(RP_2024[[#This Row],[Actividad]],SEARCH(".",RP_2024[[#This Row],[Actividad]],1)-1))</f>
        <v>12</v>
      </c>
      <c r="Y154" s="338">
        <f>MONTH(RP_2024[[#This Row],[FECHA RP]])</f>
        <v>8</v>
      </c>
      <c r="Z154" s="337" t="str">
        <f>IF(RP_2024[[#This Row],[FEC ANULACION]]="","",MONTH(RP_2024[[#This Row],[FEC ANULACION]]))</f>
        <v/>
      </c>
      <c r="AA154" s="338" t="s">
        <v>1588</v>
      </c>
      <c r="AB154" s="338" t="s">
        <v>3392</v>
      </c>
      <c r="AC154" s="338" t="str">
        <f>MID(RP_2024[[#This Row],[Elemento PEP]],11,2)</f>
        <v>13</v>
      </c>
    </row>
    <row r="155" spans="1:29">
      <c r="A155" s="339">
        <v>3251</v>
      </c>
      <c r="B155" s="340">
        <v>45505</v>
      </c>
      <c r="C155" s="341" t="s">
        <v>1838</v>
      </c>
      <c r="D155" s="341" t="s">
        <v>1801</v>
      </c>
      <c r="E155" s="339" t="s">
        <v>1580</v>
      </c>
      <c r="F155" s="339">
        <v>4023</v>
      </c>
      <c r="G155" s="340">
        <v>45498</v>
      </c>
      <c r="H155" s="342">
        <v>6587273</v>
      </c>
      <c r="I155" s="342" t="s">
        <v>1802</v>
      </c>
      <c r="J155" s="332">
        <v>570</v>
      </c>
      <c r="K155" s="342" t="s">
        <v>1704</v>
      </c>
      <c r="L155" s="332" t="s">
        <v>1705</v>
      </c>
      <c r="M155" s="343">
        <v>72020197</v>
      </c>
      <c r="N155" s="333">
        <v>0</v>
      </c>
      <c r="O155" s="340"/>
      <c r="P155" s="343">
        <f>+RP_2024[[#This Row],[VALOR INICIAL]]-RP_2024[[#This Row],[VALOR ANULACION]]</f>
        <v>72020197</v>
      </c>
      <c r="Q155" s="344"/>
      <c r="R155" s="342">
        <f>VALUE(LEFT(RP_2024[[#This Row],[OBJETO]],3))</f>
        <v>3</v>
      </c>
      <c r="S155" s="345">
        <v>242</v>
      </c>
      <c r="T155" s="342" t="str">
        <f>SUBSTITUTE(RP_2024[[#This Row],[CODIGO TIPO]],"-","")</f>
        <v>O232020200991122</v>
      </c>
      <c r="U155" s="338">
        <v>1905014</v>
      </c>
      <c r="V155" s="342">
        <f>VALUE(LEFT(RIGHT(RP_2024[[#This Row],[IMPUTACION PRESUPUESTAL]],6),3))</f>
        <v>132</v>
      </c>
      <c r="W155" s="338" t="s">
        <v>1248</v>
      </c>
      <c r="X155" s="336">
        <f>VALUE(LEFT(RP_2024[[#This Row],[Actividad]],SEARCH(".",RP_2024[[#This Row],[Actividad]],1)-1))</f>
        <v>23</v>
      </c>
      <c r="Y155" s="338">
        <f>MONTH(RP_2024[[#This Row],[FECHA RP]])</f>
        <v>8</v>
      </c>
      <c r="Z155" s="337" t="str">
        <f>IF(RP_2024[[#This Row],[FEC ANULACION]]="","",MONTH(RP_2024[[#This Row],[FEC ANULACION]]))</f>
        <v/>
      </c>
      <c r="AA155" s="338" t="s">
        <v>1588</v>
      </c>
      <c r="AB155" s="338" t="s">
        <v>3393</v>
      </c>
      <c r="AC155" s="338" t="str">
        <f>MID(RP_2024[[#This Row],[Elemento PEP]],11,2)</f>
        <v>07</v>
      </c>
    </row>
    <row r="156" spans="1:29">
      <c r="A156" s="339">
        <v>3252</v>
      </c>
      <c r="B156" s="340">
        <v>45505</v>
      </c>
      <c r="C156" s="341" t="s">
        <v>1839</v>
      </c>
      <c r="D156" s="341" t="s">
        <v>1801</v>
      </c>
      <c r="E156" s="339" t="s">
        <v>1580</v>
      </c>
      <c r="F156" s="339">
        <v>4024</v>
      </c>
      <c r="G156" s="340">
        <v>45498</v>
      </c>
      <c r="H156" s="342">
        <v>6587273</v>
      </c>
      <c r="I156" s="342" t="s">
        <v>1802</v>
      </c>
      <c r="J156" s="332">
        <v>570</v>
      </c>
      <c r="K156" s="342" t="s">
        <v>1704</v>
      </c>
      <c r="L156" s="332" t="s">
        <v>1705</v>
      </c>
      <c r="M156" s="343">
        <v>41823590</v>
      </c>
      <c r="N156" s="333">
        <v>0</v>
      </c>
      <c r="O156" s="340"/>
      <c r="P156" s="343">
        <f>+RP_2024[[#This Row],[VALOR INICIAL]]-RP_2024[[#This Row],[VALOR ANULACION]]</f>
        <v>41823590</v>
      </c>
      <c r="Q156" s="344"/>
      <c r="R156" s="342">
        <f>VALUE(LEFT(RP_2024[[#This Row],[OBJETO]],3))</f>
        <v>3</v>
      </c>
      <c r="S156" s="345">
        <v>242</v>
      </c>
      <c r="T156" s="342" t="str">
        <f>SUBSTITUTE(RP_2024[[#This Row],[CODIGO TIPO]],"-","")</f>
        <v>O232020200991122</v>
      </c>
      <c r="U156" s="338">
        <v>1905049</v>
      </c>
      <c r="V156" s="342">
        <f>VALUE(LEFT(RIGHT(RP_2024[[#This Row],[IMPUTACION PRESUPUESTAL]],6),3))</f>
        <v>117</v>
      </c>
      <c r="W156" s="338" t="s">
        <v>1264</v>
      </c>
      <c r="X156" s="336">
        <f>VALUE(LEFT(RP_2024[[#This Row],[Actividad]],SEARCH(".",RP_2024[[#This Row],[Actividad]],1)-1))</f>
        <v>35</v>
      </c>
      <c r="Y156" s="338">
        <f>MONTH(RP_2024[[#This Row],[FECHA RP]])</f>
        <v>8</v>
      </c>
      <c r="Z156" s="337" t="str">
        <f>IF(RP_2024[[#This Row],[FEC ANULACION]]="","",MONTH(RP_2024[[#This Row],[FEC ANULACION]]))</f>
        <v/>
      </c>
      <c r="AA156" s="338" t="s">
        <v>1588</v>
      </c>
      <c r="AB156" s="338" t="s">
        <v>3388</v>
      </c>
      <c r="AC156" s="338" t="str">
        <f>MID(RP_2024[[#This Row],[Elemento PEP]],11,2)</f>
        <v>03</v>
      </c>
    </row>
    <row r="157" spans="1:29">
      <c r="A157" s="339">
        <v>3303</v>
      </c>
      <c r="B157" s="340">
        <v>45505</v>
      </c>
      <c r="C157" s="341" t="s">
        <v>1883</v>
      </c>
      <c r="D157" s="341" t="s">
        <v>1827</v>
      </c>
      <c r="E157" s="339" t="s">
        <v>1582</v>
      </c>
      <c r="F157" s="339">
        <v>3915</v>
      </c>
      <c r="G157" s="340">
        <v>45497</v>
      </c>
      <c r="H157" s="342">
        <v>6589446</v>
      </c>
      <c r="I157" s="342" t="s">
        <v>1828</v>
      </c>
      <c r="J157" s="332">
        <v>570</v>
      </c>
      <c r="K157" s="342" t="s">
        <v>1704</v>
      </c>
      <c r="L157" s="332" t="s">
        <v>1705</v>
      </c>
      <c r="M157" s="343">
        <v>48802814</v>
      </c>
      <c r="N157" s="333">
        <v>0</v>
      </c>
      <c r="O157" s="340"/>
      <c r="P157" s="343">
        <f>+RP_2024[[#This Row],[VALOR INICIAL]]-RP_2024[[#This Row],[VALOR ANULACION]]</f>
        <v>48802814</v>
      </c>
      <c r="Q157" s="344"/>
      <c r="R157" s="342">
        <f>VALUE(LEFT(RP_2024[[#This Row],[OBJETO]],3))</f>
        <v>2</v>
      </c>
      <c r="S157" s="345">
        <v>242</v>
      </c>
      <c r="T157" s="342" t="str">
        <f>SUBSTITUTE(RP_2024[[#This Row],[CODIGO TIPO]],"-","")</f>
        <v>O232020200991122</v>
      </c>
      <c r="U157" s="338">
        <v>1905014</v>
      </c>
      <c r="V157" s="342">
        <f>VALUE(LEFT(RIGHT(RP_2024[[#This Row],[IMPUTACION PRESUPUESTAL]],6),3))</f>
        <v>234</v>
      </c>
      <c r="W157" s="338" t="s">
        <v>1239</v>
      </c>
      <c r="X157" s="336">
        <f>VALUE(LEFT(RP_2024[[#This Row],[Actividad]],SEARCH(".",RP_2024[[#This Row],[Actividad]],1)-1))</f>
        <v>13</v>
      </c>
      <c r="Y157" s="338">
        <f>MONTH(RP_2024[[#This Row],[FECHA RP]])</f>
        <v>8</v>
      </c>
      <c r="Z157" s="337" t="str">
        <f>IF(RP_2024[[#This Row],[FEC ANULACION]]="","",MONTH(RP_2024[[#This Row],[FEC ANULACION]]))</f>
        <v/>
      </c>
      <c r="AA157" s="338" t="s">
        <v>1588</v>
      </c>
      <c r="AB157" s="338" t="s">
        <v>3392</v>
      </c>
      <c r="AC157" s="338" t="str">
        <f>MID(RP_2024[[#This Row],[Elemento PEP]],11,2)</f>
        <v>13</v>
      </c>
    </row>
    <row r="158" spans="1:29">
      <c r="A158" s="339">
        <v>3254</v>
      </c>
      <c r="B158" s="340">
        <v>45505</v>
      </c>
      <c r="C158" s="341" t="s">
        <v>1840</v>
      </c>
      <c r="D158" s="341" t="s">
        <v>1801</v>
      </c>
      <c r="E158" s="339" t="s">
        <v>1580</v>
      </c>
      <c r="F158" s="339">
        <v>4022</v>
      </c>
      <c r="G158" s="340">
        <v>45498</v>
      </c>
      <c r="H158" s="342">
        <v>6587273</v>
      </c>
      <c r="I158" s="342" t="s">
        <v>1802</v>
      </c>
      <c r="J158" s="332">
        <v>570</v>
      </c>
      <c r="K158" s="342" t="s">
        <v>1704</v>
      </c>
      <c r="L158" s="332" t="s">
        <v>1705</v>
      </c>
      <c r="M158" s="343">
        <v>25317658</v>
      </c>
      <c r="N158" s="333">
        <v>0</v>
      </c>
      <c r="O158" s="340"/>
      <c r="P158" s="343">
        <f>+RP_2024[[#This Row],[VALOR INICIAL]]-RP_2024[[#This Row],[VALOR ANULACION]]</f>
        <v>25317658</v>
      </c>
      <c r="Q158" s="344"/>
      <c r="R158" s="342">
        <f>VALUE(LEFT(RP_2024[[#This Row],[OBJETO]],3))</f>
        <v>3</v>
      </c>
      <c r="S158" s="345">
        <v>242</v>
      </c>
      <c r="T158" s="342" t="str">
        <f>SUBSTITUTE(RP_2024[[#This Row],[CODIGO TIPO]],"-","")</f>
        <v>O232020200991122</v>
      </c>
      <c r="U158" s="338">
        <v>1905014</v>
      </c>
      <c r="V158" s="342">
        <f>VALUE(LEFT(RIGHT(RP_2024[[#This Row],[IMPUTACION PRESUPUESTAL]],6),3))</f>
        <v>234</v>
      </c>
      <c r="W158" s="338" t="s">
        <v>1239</v>
      </c>
      <c r="X158" s="336">
        <f>VALUE(LEFT(RP_2024[[#This Row],[Actividad]],SEARCH(".",RP_2024[[#This Row],[Actividad]],1)-1))</f>
        <v>13</v>
      </c>
      <c r="Y158" s="338">
        <f>MONTH(RP_2024[[#This Row],[FECHA RP]])</f>
        <v>8</v>
      </c>
      <c r="Z158" s="337" t="str">
        <f>IF(RP_2024[[#This Row],[FEC ANULACION]]="","",MONTH(RP_2024[[#This Row],[FEC ANULACION]]))</f>
        <v/>
      </c>
      <c r="AA158" s="338" t="s">
        <v>1588</v>
      </c>
      <c r="AB158" s="338" t="s">
        <v>3392</v>
      </c>
      <c r="AC158" s="338" t="str">
        <f>MID(RP_2024[[#This Row],[Elemento PEP]],11,2)</f>
        <v>13</v>
      </c>
    </row>
    <row r="159" spans="1:29">
      <c r="A159" s="339">
        <v>3305</v>
      </c>
      <c r="B159" s="340">
        <v>45505</v>
      </c>
      <c r="C159" s="341" t="s">
        <v>1885</v>
      </c>
      <c r="D159" s="341" t="s">
        <v>1827</v>
      </c>
      <c r="E159" s="339" t="s">
        <v>1582</v>
      </c>
      <c r="F159" s="339">
        <v>3925</v>
      </c>
      <c r="G159" s="340">
        <v>45497</v>
      </c>
      <c r="H159" s="342">
        <v>6589446</v>
      </c>
      <c r="I159" s="342" t="s">
        <v>1828</v>
      </c>
      <c r="J159" s="332">
        <v>570</v>
      </c>
      <c r="K159" s="342" t="s">
        <v>1704</v>
      </c>
      <c r="L159" s="332" t="s">
        <v>1705</v>
      </c>
      <c r="M159" s="343">
        <v>68120334</v>
      </c>
      <c r="N159" s="333">
        <v>0</v>
      </c>
      <c r="O159" s="340"/>
      <c r="P159" s="343">
        <f>+RP_2024[[#This Row],[VALOR INICIAL]]-RP_2024[[#This Row],[VALOR ANULACION]]</f>
        <v>68120334</v>
      </c>
      <c r="Q159" s="344"/>
      <c r="R159" s="342">
        <f>VALUE(LEFT(RP_2024[[#This Row],[OBJETO]],3))</f>
        <v>2</v>
      </c>
      <c r="S159" s="345">
        <v>242</v>
      </c>
      <c r="T159" s="342" t="str">
        <f>SUBSTITUTE(RP_2024[[#This Row],[CODIGO TIPO]],"-","")</f>
        <v>O232020200991122</v>
      </c>
      <c r="U159" s="338">
        <v>1905014</v>
      </c>
      <c r="V159" s="342">
        <f>VALUE(LEFT(RIGHT(RP_2024[[#This Row],[IMPUTACION PRESUPUESTAL]],6),3))</f>
        <v>3</v>
      </c>
      <c r="W159" s="338" t="s">
        <v>815</v>
      </c>
      <c r="X159" s="336">
        <f>VALUE(LEFT(RP_2024[[#This Row],[Actividad]],SEARCH(".",RP_2024[[#This Row],[Actividad]],1)-1))</f>
        <v>10</v>
      </c>
      <c r="Y159" s="338">
        <f>MONTH(RP_2024[[#This Row],[FECHA RP]])</f>
        <v>8</v>
      </c>
      <c r="Z159" s="337" t="str">
        <f>IF(RP_2024[[#This Row],[FEC ANULACION]]="","",MONTH(RP_2024[[#This Row],[FEC ANULACION]]))</f>
        <v/>
      </c>
      <c r="AA159" s="338" t="s">
        <v>1588</v>
      </c>
      <c r="AB159" s="338" t="s">
        <v>3392</v>
      </c>
      <c r="AC159" s="338" t="str">
        <f>MID(RP_2024[[#This Row],[Elemento PEP]],11,2)</f>
        <v>13</v>
      </c>
    </row>
    <row r="160" spans="1:29">
      <c r="A160" s="339">
        <v>3304</v>
      </c>
      <c r="B160" s="340">
        <v>45505</v>
      </c>
      <c r="C160" s="341" t="s">
        <v>1884</v>
      </c>
      <c r="D160" s="341" t="s">
        <v>1827</v>
      </c>
      <c r="E160" s="339" t="s">
        <v>1582</v>
      </c>
      <c r="F160" s="339">
        <v>3926</v>
      </c>
      <c r="G160" s="340">
        <v>45497</v>
      </c>
      <c r="H160" s="342">
        <v>6589446</v>
      </c>
      <c r="I160" s="342" t="s">
        <v>1828</v>
      </c>
      <c r="J160" s="332">
        <v>570</v>
      </c>
      <c r="K160" s="342" t="s">
        <v>1704</v>
      </c>
      <c r="L160" s="332" t="s">
        <v>1705</v>
      </c>
      <c r="M160" s="343">
        <v>48802814</v>
      </c>
      <c r="N160" s="333">
        <v>0</v>
      </c>
      <c r="O160" s="340"/>
      <c r="P160" s="343">
        <f>+RP_2024[[#This Row],[VALOR INICIAL]]-RP_2024[[#This Row],[VALOR ANULACION]]</f>
        <v>48802814</v>
      </c>
      <c r="Q160" s="344"/>
      <c r="R160" s="342">
        <f>VALUE(LEFT(RP_2024[[#This Row],[OBJETO]],3))</f>
        <v>2</v>
      </c>
      <c r="S160" s="345">
        <v>242</v>
      </c>
      <c r="T160" s="342" t="str">
        <f>SUBSTITUTE(RP_2024[[#This Row],[CODIGO TIPO]],"-","")</f>
        <v>O232020200991122</v>
      </c>
      <c r="U160" s="338">
        <v>1905014</v>
      </c>
      <c r="V160" s="342">
        <f>VALUE(LEFT(RIGHT(RP_2024[[#This Row],[IMPUTACION PRESUPUESTAL]],6),3))</f>
        <v>232</v>
      </c>
      <c r="W160" s="338" t="s">
        <v>1237</v>
      </c>
      <c r="X160" s="336">
        <f>VALUE(LEFT(RP_2024[[#This Row],[Actividad]],SEARCH(".",RP_2024[[#This Row],[Actividad]],1)-1))</f>
        <v>11</v>
      </c>
      <c r="Y160" s="338">
        <f>MONTH(RP_2024[[#This Row],[FECHA RP]])</f>
        <v>8</v>
      </c>
      <c r="Z160" s="337" t="str">
        <f>IF(RP_2024[[#This Row],[FEC ANULACION]]="","",MONTH(RP_2024[[#This Row],[FEC ANULACION]]))</f>
        <v/>
      </c>
      <c r="AA160" s="338" t="s">
        <v>1588</v>
      </c>
      <c r="AB160" s="338" t="s">
        <v>3393</v>
      </c>
      <c r="AC160" s="338" t="str">
        <f>MID(RP_2024[[#This Row],[Elemento PEP]],11,2)</f>
        <v>07</v>
      </c>
    </row>
    <row r="161" spans="1:29">
      <c r="A161" s="339">
        <v>3300</v>
      </c>
      <c r="B161" s="340">
        <v>45505</v>
      </c>
      <c r="C161" s="341" t="s">
        <v>1880</v>
      </c>
      <c r="D161" s="341" t="s">
        <v>1827</v>
      </c>
      <c r="E161" s="339" t="s">
        <v>1582</v>
      </c>
      <c r="F161" s="339">
        <v>3927</v>
      </c>
      <c r="G161" s="340">
        <v>45497</v>
      </c>
      <c r="H161" s="342">
        <v>6589446</v>
      </c>
      <c r="I161" s="342" t="s">
        <v>1828</v>
      </c>
      <c r="J161" s="332">
        <v>570</v>
      </c>
      <c r="K161" s="342" t="s">
        <v>1704</v>
      </c>
      <c r="L161" s="332" t="s">
        <v>1705</v>
      </c>
      <c r="M161" s="343">
        <v>48802814</v>
      </c>
      <c r="N161" s="333">
        <v>0</v>
      </c>
      <c r="O161" s="340"/>
      <c r="P161" s="343">
        <f>+RP_2024[[#This Row],[VALOR INICIAL]]-RP_2024[[#This Row],[VALOR ANULACION]]</f>
        <v>48802814</v>
      </c>
      <c r="Q161" s="344"/>
      <c r="R161" s="342">
        <f>VALUE(LEFT(RP_2024[[#This Row],[OBJETO]],3))</f>
        <v>2</v>
      </c>
      <c r="S161" s="345">
        <v>242</v>
      </c>
      <c r="T161" s="342" t="str">
        <f>SUBSTITUTE(RP_2024[[#This Row],[CODIGO TIPO]],"-","")</f>
        <v>O232020200991122</v>
      </c>
      <c r="U161" s="338">
        <v>1905014</v>
      </c>
      <c r="V161" s="342">
        <f>VALUE(LEFT(RIGHT(RP_2024[[#This Row],[IMPUTACION PRESUPUESTAL]],6),3))</f>
        <v>125</v>
      </c>
      <c r="W161" s="338" t="s">
        <v>51</v>
      </c>
      <c r="X161" s="336">
        <f>VALUE(LEFT(RP_2024[[#This Row],[Actividad]],SEARCH(".",RP_2024[[#This Row],[Actividad]],1)-1))</f>
        <v>7</v>
      </c>
      <c r="Y161" s="338">
        <f>MONTH(RP_2024[[#This Row],[FECHA RP]])</f>
        <v>8</v>
      </c>
      <c r="Z161" s="337" t="str">
        <f>IF(RP_2024[[#This Row],[FEC ANULACION]]="","",MONTH(RP_2024[[#This Row],[FEC ANULACION]]))</f>
        <v/>
      </c>
      <c r="AA161" s="338" t="s">
        <v>1588</v>
      </c>
      <c r="AB161" s="338" t="s">
        <v>3392</v>
      </c>
      <c r="AC161" s="338" t="str">
        <f>MID(RP_2024[[#This Row],[Elemento PEP]],11,2)</f>
        <v>13</v>
      </c>
    </row>
    <row r="162" spans="1:29">
      <c r="A162" s="339">
        <v>3302</v>
      </c>
      <c r="B162" s="340">
        <v>45505</v>
      </c>
      <c r="C162" s="341" t="s">
        <v>1882</v>
      </c>
      <c r="D162" s="341" t="s">
        <v>1827</v>
      </c>
      <c r="E162" s="339" t="s">
        <v>1582</v>
      </c>
      <c r="F162" s="339">
        <v>3928</v>
      </c>
      <c r="G162" s="340">
        <v>45497</v>
      </c>
      <c r="H162" s="342">
        <v>6589446</v>
      </c>
      <c r="I162" s="342" t="s">
        <v>1828</v>
      </c>
      <c r="J162" s="332">
        <v>570</v>
      </c>
      <c r="K162" s="342" t="s">
        <v>1704</v>
      </c>
      <c r="L162" s="332" t="s">
        <v>1705</v>
      </c>
      <c r="M162" s="343">
        <v>39561288</v>
      </c>
      <c r="N162" s="333">
        <v>0</v>
      </c>
      <c r="O162" s="340"/>
      <c r="P162" s="343">
        <f>+RP_2024[[#This Row],[VALOR INICIAL]]-RP_2024[[#This Row],[VALOR ANULACION]]</f>
        <v>39561288</v>
      </c>
      <c r="Q162" s="344"/>
      <c r="R162" s="342">
        <f>VALUE(LEFT(RP_2024[[#This Row],[OBJETO]],3))</f>
        <v>2</v>
      </c>
      <c r="S162" s="345">
        <v>242</v>
      </c>
      <c r="T162" s="342" t="str">
        <f>SUBSTITUTE(RP_2024[[#This Row],[CODIGO TIPO]],"-","")</f>
        <v>O232020200991122</v>
      </c>
      <c r="U162" s="338">
        <v>1905054</v>
      </c>
      <c r="V162" s="342">
        <f>VALUE(LEFT(RIGHT(RP_2024[[#This Row],[IMPUTACION PRESUPUESTAL]],6),3))</f>
        <v>120</v>
      </c>
      <c r="W162" s="338" t="s">
        <v>50</v>
      </c>
      <c r="X162" s="336">
        <f>VALUE(LEFT(RP_2024[[#This Row],[Actividad]],SEARCH(".",RP_2024[[#This Row],[Actividad]],1)-1))</f>
        <v>6</v>
      </c>
      <c r="Y162" s="338">
        <f>MONTH(RP_2024[[#This Row],[FECHA RP]])</f>
        <v>8</v>
      </c>
      <c r="Z162" s="337" t="str">
        <f>IF(RP_2024[[#This Row],[FEC ANULACION]]="","",MONTH(RP_2024[[#This Row],[FEC ANULACION]]))</f>
        <v/>
      </c>
      <c r="AA162" s="338" t="s">
        <v>1588</v>
      </c>
      <c r="AB162" s="338" t="s">
        <v>3398</v>
      </c>
      <c r="AC162" s="338" t="str">
        <f>MID(RP_2024[[#This Row],[Elemento PEP]],11,2)</f>
        <v>06</v>
      </c>
    </row>
    <row r="163" spans="1:29">
      <c r="A163" s="339">
        <v>3301</v>
      </c>
      <c r="B163" s="340">
        <v>45505</v>
      </c>
      <c r="C163" s="341" t="s">
        <v>1881</v>
      </c>
      <c r="D163" s="341" t="s">
        <v>1827</v>
      </c>
      <c r="E163" s="339" t="s">
        <v>1582</v>
      </c>
      <c r="F163" s="339">
        <v>3929</v>
      </c>
      <c r="G163" s="340">
        <v>45497</v>
      </c>
      <c r="H163" s="342">
        <v>6589446</v>
      </c>
      <c r="I163" s="342" t="s">
        <v>1828</v>
      </c>
      <c r="J163" s="332">
        <v>570</v>
      </c>
      <c r="K163" s="342" t="s">
        <v>1704</v>
      </c>
      <c r="L163" s="332" t="s">
        <v>1705</v>
      </c>
      <c r="M163" s="343">
        <v>70718922</v>
      </c>
      <c r="N163" s="333">
        <v>0</v>
      </c>
      <c r="O163" s="340"/>
      <c r="P163" s="343">
        <f>+RP_2024[[#This Row],[VALOR INICIAL]]-RP_2024[[#This Row],[VALOR ANULACION]]</f>
        <v>70718922</v>
      </c>
      <c r="Q163" s="344"/>
      <c r="R163" s="342">
        <f>VALUE(LEFT(RP_2024[[#This Row],[OBJETO]],3))</f>
        <v>2</v>
      </c>
      <c r="S163" s="345">
        <v>242</v>
      </c>
      <c r="T163" s="342" t="str">
        <f>SUBSTITUTE(RP_2024[[#This Row],[CODIGO TIPO]],"-","")</f>
        <v>O232020200991122</v>
      </c>
      <c r="U163" s="338">
        <v>1905054</v>
      </c>
      <c r="V163" s="342">
        <f>VALUE(LEFT(RIGHT(RP_2024[[#This Row],[IMPUTACION PRESUPUESTAL]],6),3))</f>
        <v>121</v>
      </c>
      <c r="W163" s="338" t="s">
        <v>48</v>
      </c>
      <c r="X163" s="336">
        <f>VALUE(LEFT(RP_2024[[#This Row],[Actividad]],SEARCH(".",RP_2024[[#This Row],[Actividad]],1)-1))</f>
        <v>5</v>
      </c>
      <c r="Y163" s="338">
        <f>MONTH(RP_2024[[#This Row],[FECHA RP]])</f>
        <v>8</v>
      </c>
      <c r="Z163" s="337" t="str">
        <f>IF(RP_2024[[#This Row],[FEC ANULACION]]="","",MONTH(RP_2024[[#This Row],[FEC ANULACION]]))</f>
        <v/>
      </c>
      <c r="AA163" s="338" t="s">
        <v>1588</v>
      </c>
      <c r="AB163" s="338" t="s">
        <v>3394</v>
      </c>
      <c r="AC163" s="338" t="str">
        <f>MID(RP_2024[[#This Row],[Elemento PEP]],11,2)</f>
        <v>13</v>
      </c>
    </row>
    <row r="164" spans="1:29">
      <c r="A164" s="339">
        <v>3301</v>
      </c>
      <c r="B164" s="340">
        <v>45505</v>
      </c>
      <c r="C164" s="341" t="s">
        <v>1881</v>
      </c>
      <c r="D164" s="341" t="s">
        <v>1827</v>
      </c>
      <c r="E164" s="339" t="s">
        <v>1582</v>
      </c>
      <c r="F164" s="339">
        <v>3929</v>
      </c>
      <c r="G164" s="340">
        <v>45497</v>
      </c>
      <c r="H164" s="342">
        <v>6589446</v>
      </c>
      <c r="I164" s="342" t="s">
        <v>1828</v>
      </c>
      <c r="J164" s="332">
        <v>570</v>
      </c>
      <c r="K164" s="342" t="s">
        <v>1704</v>
      </c>
      <c r="L164" s="332" t="s">
        <v>1705</v>
      </c>
      <c r="M164" s="343">
        <v>70718922</v>
      </c>
      <c r="N164" s="333">
        <v>0</v>
      </c>
      <c r="O164" s="340"/>
      <c r="P164" s="343">
        <f>+RP_2024[[#This Row],[VALOR INICIAL]]-RP_2024[[#This Row],[VALOR ANULACION]]</f>
        <v>70718922</v>
      </c>
      <c r="Q164" s="344"/>
      <c r="R164" s="342">
        <f>VALUE(LEFT(RP_2024[[#This Row],[OBJETO]],3))</f>
        <v>2</v>
      </c>
      <c r="S164" s="345">
        <v>242</v>
      </c>
      <c r="T164" s="342" t="str">
        <f>SUBSTITUTE(RP_2024[[#This Row],[CODIGO TIPO]],"-","")</f>
        <v>O232020200991122</v>
      </c>
      <c r="U164" s="338">
        <v>1905054</v>
      </c>
      <c r="V164" s="342">
        <f>VALUE(LEFT(RIGHT(RP_2024[[#This Row],[IMPUTACION PRESUPUESTAL]],6),3))</f>
        <v>121</v>
      </c>
      <c r="W164" s="338" t="s">
        <v>477</v>
      </c>
      <c r="X164" s="336">
        <f>VALUE(LEFT(RP_2024[[#This Row],[Actividad]],SEARCH(".",RP_2024[[#This Row],[Actividad]],1)-1))</f>
        <v>5</v>
      </c>
      <c r="Y164" s="338">
        <f>MONTH(RP_2024[[#This Row],[FECHA RP]])</f>
        <v>8</v>
      </c>
      <c r="Z164" s="337" t="str">
        <f>IF(RP_2024[[#This Row],[FEC ANULACION]]="","",MONTH(RP_2024[[#This Row],[FEC ANULACION]]))</f>
        <v/>
      </c>
      <c r="AA164" s="338" t="s">
        <v>1588</v>
      </c>
      <c r="AB164" s="338" t="s">
        <v>3394</v>
      </c>
      <c r="AC164" s="338" t="str">
        <f>MID(RP_2024[[#This Row],[Elemento PEP]],11,2)</f>
        <v>13</v>
      </c>
    </row>
    <row r="165" spans="1:29">
      <c r="A165" s="339">
        <v>3298</v>
      </c>
      <c r="B165" s="340">
        <v>45505</v>
      </c>
      <c r="C165" s="341" t="s">
        <v>1878</v>
      </c>
      <c r="D165" s="341" t="s">
        <v>1827</v>
      </c>
      <c r="E165" s="339" t="s">
        <v>1582</v>
      </c>
      <c r="F165" s="339">
        <v>3930</v>
      </c>
      <c r="G165" s="340">
        <v>45497</v>
      </c>
      <c r="H165" s="342">
        <v>6589446</v>
      </c>
      <c r="I165" s="342" t="s">
        <v>1828</v>
      </c>
      <c r="J165" s="332">
        <v>570</v>
      </c>
      <c r="K165" s="342" t="s">
        <v>1704</v>
      </c>
      <c r="L165" s="332" t="s">
        <v>1705</v>
      </c>
      <c r="M165" s="343">
        <v>127847668</v>
      </c>
      <c r="N165" s="333">
        <v>0</v>
      </c>
      <c r="O165" s="340"/>
      <c r="P165" s="343">
        <f>+RP_2024[[#This Row],[VALOR INICIAL]]-RP_2024[[#This Row],[VALOR ANULACION]]</f>
        <v>127847668</v>
      </c>
      <c r="Q165" s="344"/>
      <c r="R165" s="342">
        <f>VALUE(LEFT(RP_2024[[#This Row],[OBJETO]],3))</f>
        <v>2</v>
      </c>
      <c r="S165" s="345">
        <v>242</v>
      </c>
      <c r="T165" s="342" t="str">
        <f>SUBSTITUTE(RP_2024[[#This Row],[CODIGO TIPO]],"-","")</f>
        <v>O232020200991122</v>
      </c>
      <c r="U165" s="338">
        <v>1905054</v>
      </c>
      <c r="V165" s="342">
        <f>VALUE(LEFT(RIGHT(RP_2024[[#This Row],[IMPUTACION PRESUPUESTAL]],6),3))</f>
        <v>237</v>
      </c>
      <c r="W165" s="338" t="s">
        <v>47</v>
      </c>
      <c r="X165" s="336">
        <f>VALUE(LEFT(RP_2024[[#This Row],[Actividad]],SEARCH(".",RP_2024[[#This Row],[Actividad]],1)-1))</f>
        <v>4</v>
      </c>
      <c r="Y165" s="338">
        <f>MONTH(RP_2024[[#This Row],[FECHA RP]])</f>
        <v>8</v>
      </c>
      <c r="Z165" s="337" t="str">
        <f>IF(RP_2024[[#This Row],[FEC ANULACION]]="","",MONTH(RP_2024[[#This Row],[FEC ANULACION]]))</f>
        <v/>
      </c>
      <c r="AA165" s="338" t="s">
        <v>1588</v>
      </c>
      <c r="AB165" s="338" t="s">
        <v>3394</v>
      </c>
      <c r="AC165" s="338" t="str">
        <f>MID(RP_2024[[#This Row],[Elemento PEP]],11,2)</f>
        <v>13</v>
      </c>
    </row>
    <row r="166" spans="1:29">
      <c r="A166" s="339">
        <v>3299</v>
      </c>
      <c r="B166" s="340">
        <v>45505</v>
      </c>
      <c r="C166" s="341" t="s">
        <v>1879</v>
      </c>
      <c r="D166" s="341" t="s">
        <v>1827</v>
      </c>
      <c r="E166" s="339" t="s">
        <v>1582</v>
      </c>
      <c r="F166" s="339">
        <v>3931</v>
      </c>
      <c r="G166" s="340">
        <v>45497</v>
      </c>
      <c r="H166" s="342">
        <v>6589446</v>
      </c>
      <c r="I166" s="342" t="s">
        <v>1828</v>
      </c>
      <c r="J166" s="332">
        <v>570</v>
      </c>
      <c r="K166" s="342" t="s">
        <v>1704</v>
      </c>
      <c r="L166" s="332" t="s">
        <v>1705</v>
      </c>
      <c r="M166" s="343">
        <v>107293003</v>
      </c>
      <c r="N166" s="333">
        <v>0</v>
      </c>
      <c r="O166" s="340"/>
      <c r="P166" s="343">
        <f>+RP_2024[[#This Row],[VALOR INICIAL]]-RP_2024[[#This Row],[VALOR ANULACION]]</f>
        <v>107293003</v>
      </c>
      <c r="Q166" s="344"/>
      <c r="R166" s="342">
        <f>VALUE(LEFT(RP_2024[[#This Row],[OBJETO]],3))</f>
        <v>2</v>
      </c>
      <c r="S166" s="345">
        <v>242</v>
      </c>
      <c r="T166" s="342" t="str">
        <f>SUBSTITUTE(RP_2024[[#This Row],[CODIGO TIPO]],"-","")</f>
        <v>O232020200991122</v>
      </c>
      <c r="U166" s="338">
        <v>1905014</v>
      </c>
      <c r="V166" s="342">
        <f>VALUE(LEFT(RIGHT(RP_2024[[#This Row],[IMPUTACION PRESUPUESTAL]],6),3))</f>
        <v>1</v>
      </c>
      <c r="W166" s="338" t="s">
        <v>810</v>
      </c>
      <c r="X166" s="336">
        <f>VALUE(LEFT(RP_2024[[#This Row],[Actividad]],SEARCH(".",RP_2024[[#This Row],[Actividad]],1)-1))</f>
        <v>10</v>
      </c>
      <c r="Y166" s="338">
        <f>MONTH(RP_2024[[#This Row],[FECHA RP]])</f>
        <v>8</v>
      </c>
      <c r="Z166" s="337" t="str">
        <f>IF(RP_2024[[#This Row],[FEC ANULACION]]="","",MONTH(RP_2024[[#This Row],[FEC ANULACION]]))</f>
        <v/>
      </c>
      <c r="AA166" s="338" t="s">
        <v>1588</v>
      </c>
      <c r="AB166" s="338" t="s">
        <v>3392</v>
      </c>
      <c r="AC166" s="338" t="str">
        <f>MID(RP_2024[[#This Row],[Elemento PEP]],11,2)</f>
        <v>13</v>
      </c>
    </row>
    <row r="167" spans="1:29">
      <c r="A167" s="339">
        <v>3261</v>
      </c>
      <c r="B167" s="340">
        <v>45505</v>
      </c>
      <c r="C167" s="341" t="s">
        <v>1845</v>
      </c>
      <c r="D167" s="341" t="s">
        <v>1801</v>
      </c>
      <c r="E167" s="339" t="s">
        <v>1580</v>
      </c>
      <c r="F167" s="339">
        <v>4027</v>
      </c>
      <c r="G167" s="340">
        <v>45498</v>
      </c>
      <c r="H167" s="342">
        <v>6587273</v>
      </c>
      <c r="I167" s="342" t="s">
        <v>1802</v>
      </c>
      <c r="J167" s="332">
        <v>570</v>
      </c>
      <c r="K167" s="342" t="s">
        <v>1704</v>
      </c>
      <c r="L167" s="332" t="s">
        <v>1705</v>
      </c>
      <c r="M167" s="343">
        <v>167069512</v>
      </c>
      <c r="N167" s="333">
        <v>0</v>
      </c>
      <c r="O167" s="340"/>
      <c r="P167" s="343">
        <f>+RP_2024[[#This Row],[VALOR INICIAL]]-RP_2024[[#This Row],[VALOR ANULACION]]</f>
        <v>167069512</v>
      </c>
      <c r="Q167" s="344"/>
      <c r="R167" s="342">
        <f>VALUE(LEFT(RP_2024[[#This Row],[OBJETO]],3))</f>
        <v>3</v>
      </c>
      <c r="S167" s="345">
        <v>242</v>
      </c>
      <c r="T167" s="342" t="str">
        <f>SUBSTITUTE(RP_2024[[#This Row],[CODIGO TIPO]],"-","")</f>
        <v>O232020200991122</v>
      </c>
      <c r="U167" s="338">
        <v>1905014</v>
      </c>
      <c r="V167" s="342">
        <f>VALUE(LEFT(RIGHT(RP_2024[[#This Row],[IMPUTACION PRESUPUESTAL]],6),3))</f>
        <v>126</v>
      </c>
      <c r="W167" s="338" t="s">
        <v>1245</v>
      </c>
      <c r="X167" s="336">
        <f>VALUE(LEFT(RP_2024[[#This Row],[Actividad]],SEARCH(".",RP_2024[[#This Row],[Actividad]],1)-1))</f>
        <v>20</v>
      </c>
      <c r="Y167" s="338">
        <f>MONTH(RP_2024[[#This Row],[FECHA RP]])</f>
        <v>8</v>
      </c>
      <c r="Z167" s="337" t="str">
        <f>IF(RP_2024[[#This Row],[FEC ANULACION]]="","",MONTH(RP_2024[[#This Row],[FEC ANULACION]]))</f>
        <v/>
      </c>
      <c r="AA167" s="338" t="s">
        <v>1588</v>
      </c>
      <c r="AB167" s="338" t="s">
        <v>3392</v>
      </c>
      <c r="AC167" s="338" t="str">
        <f>MID(RP_2024[[#This Row],[Elemento PEP]],11,2)</f>
        <v>13</v>
      </c>
    </row>
    <row r="168" spans="1:29">
      <c r="A168" s="339">
        <v>3299</v>
      </c>
      <c r="B168" s="340">
        <v>45505</v>
      </c>
      <c r="C168" s="341" t="s">
        <v>1879</v>
      </c>
      <c r="D168" s="341" t="s">
        <v>1827</v>
      </c>
      <c r="E168" s="339" t="s">
        <v>1582</v>
      </c>
      <c r="F168" s="339">
        <v>3931</v>
      </c>
      <c r="G168" s="340">
        <v>45497</v>
      </c>
      <c r="H168" s="342">
        <v>6589446</v>
      </c>
      <c r="I168" s="342" t="s">
        <v>1828</v>
      </c>
      <c r="J168" s="332">
        <v>570</v>
      </c>
      <c r="K168" s="342" t="s">
        <v>1704</v>
      </c>
      <c r="L168" s="332" t="s">
        <v>1705</v>
      </c>
      <c r="M168" s="343">
        <v>29595849</v>
      </c>
      <c r="N168" s="333">
        <v>0</v>
      </c>
      <c r="O168" s="340"/>
      <c r="P168" s="343">
        <f>+RP_2024[[#This Row],[VALOR INICIAL]]-RP_2024[[#This Row],[VALOR ANULACION]]</f>
        <v>29595849</v>
      </c>
      <c r="Q168" s="344"/>
      <c r="R168" s="342">
        <f>VALUE(LEFT(RP_2024[[#This Row],[OBJETO]],3))</f>
        <v>2</v>
      </c>
      <c r="S168" s="345">
        <v>242</v>
      </c>
      <c r="T168" s="342" t="str">
        <f>SUBSTITUTE(RP_2024[[#This Row],[CODIGO TIPO]],"-","")</f>
        <v>O232020200991122</v>
      </c>
      <c r="U168" s="338">
        <v>1905014</v>
      </c>
      <c r="V168" s="342">
        <f>VALUE(LEFT(RIGHT(RP_2024[[#This Row],[IMPUTACION PRESUPUESTAL]],6),3))</f>
        <v>1</v>
      </c>
      <c r="W168" s="338" t="s">
        <v>810</v>
      </c>
      <c r="X168" s="336">
        <f>VALUE(LEFT(RP_2024[[#This Row],[Actividad]],SEARCH(".",RP_2024[[#This Row],[Actividad]],1)-1))</f>
        <v>10</v>
      </c>
      <c r="Y168" s="338">
        <f>MONTH(RP_2024[[#This Row],[FECHA RP]])</f>
        <v>8</v>
      </c>
      <c r="Z168" s="337" t="str">
        <f>IF(RP_2024[[#This Row],[FEC ANULACION]]="","",MONTH(RP_2024[[#This Row],[FEC ANULACION]]))</f>
        <v/>
      </c>
      <c r="AA168" s="338" t="s">
        <v>1588</v>
      </c>
      <c r="AB168" s="338" t="s">
        <v>3392</v>
      </c>
      <c r="AC168" s="338" t="str">
        <f>MID(RP_2024[[#This Row],[Elemento PEP]],11,2)</f>
        <v>13</v>
      </c>
    </row>
    <row r="169" spans="1:29">
      <c r="A169" s="339">
        <v>3297</v>
      </c>
      <c r="B169" s="340">
        <v>45505</v>
      </c>
      <c r="C169" s="341" t="s">
        <v>1877</v>
      </c>
      <c r="D169" s="341" t="s">
        <v>1827</v>
      </c>
      <c r="E169" s="339" t="s">
        <v>1582</v>
      </c>
      <c r="F169" s="339">
        <v>3932</v>
      </c>
      <c r="G169" s="340">
        <v>45497</v>
      </c>
      <c r="H169" s="342">
        <v>6589446</v>
      </c>
      <c r="I169" s="342" t="s">
        <v>1828</v>
      </c>
      <c r="J169" s="332">
        <v>570</v>
      </c>
      <c r="K169" s="342" t="s">
        <v>1704</v>
      </c>
      <c r="L169" s="332" t="s">
        <v>1705</v>
      </c>
      <c r="M169" s="343">
        <v>127847668</v>
      </c>
      <c r="N169" s="333">
        <v>0</v>
      </c>
      <c r="O169" s="340"/>
      <c r="P169" s="343">
        <f>+RP_2024[[#This Row],[VALOR INICIAL]]-RP_2024[[#This Row],[VALOR ANULACION]]</f>
        <v>127847668</v>
      </c>
      <c r="Q169" s="344"/>
      <c r="R169" s="342">
        <f>VALUE(LEFT(RP_2024[[#This Row],[OBJETO]],3))</f>
        <v>2</v>
      </c>
      <c r="S169" s="345">
        <v>242</v>
      </c>
      <c r="T169" s="342" t="str">
        <f>SUBSTITUTE(RP_2024[[#This Row],[CODIGO TIPO]],"-","")</f>
        <v>O232020200991122</v>
      </c>
      <c r="U169" s="338">
        <v>1905054</v>
      </c>
      <c r="V169" s="342">
        <f>VALUE(LEFT(RIGHT(RP_2024[[#This Row],[IMPUTACION PRESUPUESTAL]],6),3))</f>
        <v>236</v>
      </c>
      <c r="W169" s="338" t="s">
        <v>43</v>
      </c>
      <c r="X169" s="336">
        <f>VALUE(LEFT(RP_2024[[#This Row],[Actividad]],SEARCH(".",RP_2024[[#This Row],[Actividad]],1)-1))</f>
        <v>2</v>
      </c>
      <c r="Y169" s="338">
        <f>MONTH(RP_2024[[#This Row],[FECHA RP]])</f>
        <v>8</v>
      </c>
      <c r="Z169" s="337" t="str">
        <f>IF(RP_2024[[#This Row],[FEC ANULACION]]="","",MONTH(RP_2024[[#This Row],[FEC ANULACION]]))</f>
        <v/>
      </c>
      <c r="AA169" s="338" t="s">
        <v>1588</v>
      </c>
      <c r="AB169" s="338" t="s">
        <v>3394</v>
      </c>
      <c r="AC169" s="338" t="str">
        <f>MID(RP_2024[[#This Row],[Elemento PEP]],11,2)</f>
        <v>13</v>
      </c>
    </row>
    <row r="170" spans="1:29">
      <c r="A170" s="339">
        <v>3264</v>
      </c>
      <c r="B170" s="340">
        <v>45505</v>
      </c>
      <c r="C170" s="341" t="s">
        <v>1848</v>
      </c>
      <c r="D170" s="341" t="s">
        <v>1801</v>
      </c>
      <c r="E170" s="339" t="s">
        <v>1580</v>
      </c>
      <c r="F170" s="339">
        <v>4026</v>
      </c>
      <c r="G170" s="340">
        <v>45498</v>
      </c>
      <c r="H170" s="342">
        <v>6587273</v>
      </c>
      <c r="I170" s="342" t="s">
        <v>1802</v>
      </c>
      <c r="J170" s="332">
        <v>570</v>
      </c>
      <c r="K170" s="342" t="s">
        <v>1704</v>
      </c>
      <c r="L170" s="332" t="s">
        <v>1705</v>
      </c>
      <c r="M170" s="343">
        <v>495474264</v>
      </c>
      <c r="N170" s="333">
        <v>0</v>
      </c>
      <c r="O170" s="340"/>
      <c r="P170" s="343">
        <f>+RP_2024[[#This Row],[VALOR INICIAL]]-RP_2024[[#This Row],[VALOR ANULACION]]</f>
        <v>495474264</v>
      </c>
      <c r="Q170" s="344"/>
      <c r="R170" s="342">
        <f>VALUE(LEFT(RP_2024[[#This Row],[OBJETO]],3))</f>
        <v>3</v>
      </c>
      <c r="S170" s="345">
        <v>242</v>
      </c>
      <c r="T170" s="342" t="str">
        <f>SUBSTITUTE(RP_2024[[#This Row],[CODIGO TIPO]],"-","")</f>
        <v>O232020200991122</v>
      </c>
      <c r="U170" s="338">
        <v>1905049</v>
      </c>
      <c r="V170" s="342">
        <f>VALUE(LEFT(RIGHT(RP_2024[[#This Row],[IMPUTACION PRESUPUESTAL]],6),3))</f>
        <v>133</v>
      </c>
      <c r="W170" s="338" t="s">
        <v>1270</v>
      </c>
      <c r="X170" s="336">
        <f>VALUE(LEFT(RP_2024[[#This Row],[Actividad]],SEARCH(".",RP_2024[[#This Row],[Actividad]],1)-1))</f>
        <v>38</v>
      </c>
      <c r="Y170" s="338">
        <f>MONTH(RP_2024[[#This Row],[FECHA RP]])</f>
        <v>8</v>
      </c>
      <c r="Z170" s="337" t="str">
        <f>IF(RP_2024[[#This Row],[FEC ANULACION]]="","",MONTH(RP_2024[[#This Row],[FEC ANULACION]]))</f>
        <v/>
      </c>
      <c r="AA170" s="338" t="s">
        <v>1588</v>
      </c>
      <c r="AB170" s="338" t="s">
        <v>3386</v>
      </c>
      <c r="AC170" s="338" t="str">
        <f>MID(RP_2024[[#This Row],[Elemento PEP]],11,2)</f>
        <v>13</v>
      </c>
    </row>
    <row r="171" spans="1:29">
      <c r="A171" s="339">
        <v>3264</v>
      </c>
      <c r="B171" s="340">
        <v>45505</v>
      </c>
      <c r="C171" s="341" t="s">
        <v>1848</v>
      </c>
      <c r="D171" s="341" t="s">
        <v>1801</v>
      </c>
      <c r="E171" s="339" t="s">
        <v>1580</v>
      </c>
      <c r="F171" s="339">
        <v>4026</v>
      </c>
      <c r="G171" s="340">
        <v>45498</v>
      </c>
      <c r="H171" s="342">
        <v>6587273</v>
      </c>
      <c r="I171" s="342" t="s">
        <v>1802</v>
      </c>
      <c r="J171" s="332">
        <v>570</v>
      </c>
      <c r="K171" s="342" t="s">
        <v>1704</v>
      </c>
      <c r="L171" s="332" t="s">
        <v>1705</v>
      </c>
      <c r="M171" s="343">
        <v>32761752</v>
      </c>
      <c r="N171" s="333">
        <v>0</v>
      </c>
      <c r="O171" s="340"/>
      <c r="P171" s="343">
        <f>+RP_2024[[#This Row],[VALOR INICIAL]]-RP_2024[[#This Row],[VALOR ANULACION]]</f>
        <v>32761752</v>
      </c>
      <c r="Q171" s="344"/>
      <c r="R171" s="342">
        <f>VALUE(LEFT(RP_2024[[#This Row],[OBJETO]],3))</f>
        <v>3</v>
      </c>
      <c r="S171" s="345">
        <v>242</v>
      </c>
      <c r="T171" s="342" t="str">
        <f>SUBSTITUTE(RP_2024[[#This Row],[CODIGO TIPO]],"-","")</f>
        <v>O232020200991122</v>
      </c>
      <c r="U171" s="338">
        <v>1905049</v>
      </c>
      <c r="V171" s="342">
        <f>VALUE(LEFT(RIGHT(RP_2024[[#This Row],[IMPUTACION PRESUPUESTAL]],6),3))</f>
        <v>133</v>
      </c>
      <c r="W171" s="338" t="s">
        <v>1271</v>
      </c>
      <c r="X171" s="336">
        <f>VALUE(LEFT(RP_2024[[#This Row],[Actividad]],SEARCH(".",RP_2024[[#This Row],[Actividad]],1)-1))</f>
        <v>38</v>
      </c>
      <c r="Y171" s="338">
        <f>MONTH(RP_2024[[#This Row],[FECHA RP]])</f>
        <v>8</v>
      </c>
      <c r="Z171" s="337" t="str">
        <f>IF(RP_2024[[#This Row],[FEC ANULACION]]="","",MONTH(RP_2024[[#This Row],[FEC ANULACION]]))</f>
        <v/>
      </c>
      <c r="AA171" s="338" t="s">
        <v>1588</v>
      </c>
      <c r="AB171" s="338" t="s">
        <v>3386</v>
      </c>
      <c r="AC171" s="338" t="str">
        <f>MID(RP_2024[[#This Row],[Elemento PEP]],11,2)</f>
        <v>13</v>
      </c>
    </row>
    <row r="172" spans="1:29">
      <c r="A172" s="339">
        <v>3295</v>
      </c>
      <c r="B172" s="340">
        <v>45505</v>
      </c>
      <c r="C172" s="341" t="s">
        <v>1875</v>
      </c>
      <c r="D172" s="341" t="s">
        <v>1827</v>
      </c>
      <c r="E172" s="339" t="s">
        <v>1582</v>
      </c>
      <c r="F172" s="339">
        <v>3933</v>
      </c>
      <c r="G172" s="340">
        <v>45497</v>
      </c>
      <c r="H172" s="342">
        <v>6589446</v>
      </c>
      <c r="I172" s="342" t="s">
        <v>1828</v>
      </c>
      <c r="J172" s="332">
        <v>570</v>
      </c>
      <c r="K172" s="342" t="s">
        <v>1704</v>
      </c>
      <c r="L172" s="332" t="s">
        <v>1705</v>
      </c>
      <c r="M172" s="343">
        <v>63164340</v>
      </c>
      <c r="N172" s="333">
        <v>0</v>
      </c>
      <c r="O172" s="340"/>
      <c r="P172" s="343">
        <f>+RP_2024[[#This Row],[VALOR INICIAL]]-RP_2024[[#This Row],[VALOR ANULACION]]</f>
        <v>63164340</v>
      </c>
      <c r="Q172" s="344"/>
      <c r="R172" s="342">
        <f>VALUE(LEFT(RP_2024[[#This Row],[OBJETO]],3))</f>
        <v>2</v>
      </c>
      <c r="S172" s="345">
        <v>242</v>
      </c>
      <c r="T172" s="342" t="str">
        <f>SUBSTITUTE(RP_2024[[#This Row],[CODIGO TIPO]],"-","")</f>
        <v>O232020200991122</v>
      </c>
      <c r="U172" s="338">
        <v>1905049</v>
      </c>
      <c r="V172" s="342">
        <f>VALUE(LEFT(RIGHT(RP_2024[[#This Row],[IMPUTACION PRESUPUESTAL]],6),3))</f>
        <v>104</v>
      </c>
      <c r="W172" s="338" t="s">
        <v>1263</v>
      </c>
      <c r="X172" s="336">
        <f>VALUE(LEFT(RP_2024[[#This Row],[Actividad]],SEARCH(".",RP_2024[[#This Row],[Actividad]],1)-1))</f>
        <v>34</v>
      </c>
      <c r="Y172" s="338">
        <f>MONTH(RP_2024[[#This Row],[FECHA RP]])</f>
        <v>8</v>
      </c>
      <c r="Z172" s="337" t="str">
        <f>IF(RP_2024[[#This Row],[FEC ANULACION]]="","",MONTH(RP_2024[[#This Row],[FEC ANULACION]]))</f>
        <v/>
      </c>
      <c r="AA172" s="338" t="s">
        <v>1588</v>
      </c>
      <c r="AB172" s="338" t="s">
        <v>3389</v>
      </c>
      <c r="AC172" s="338" t="str">
        <f>MID(RP_2024[[#This Row],[Elemento PEP]],11,2)</f>
        <v>06</v>
      </c>
    </row>
    <row r="173" spans="1:29">
      <c r="A173" s="339">
        <v>3266</v>
      </c>
      <c r="B173" s="340">
        <v>45505</v>
      </c>
      <c r="C173" s="341" t="s">
        <v>1850</v>
      </c>
      <c r="D173" s="341" t="s">
        <v>1801</v>
      </c>
      <c r="E173" s="339" t="s">
        <v>1580</v>
      </c>
      <c r="F173" s="339">
        <v>4028</v>
      </c>
      <c r="G173" s="340">
        <v>45498</v>
      </c>
      <c r="H173" s="342">
        <v>6587273</v>
      </c>
      <c r="I173" s="342" t="s">
        <v>1802</v>
      </c>
      <c r="J173" s="332">
        <v>570</v>
      </c>
      <c r="K173" s="342" t="s">
        <v>1704</v>
      </c>
      <c r="L173" s="332" t="s">
        <v>1705</v>
      </c>
      <c r="M173" s="343">
        <v>65568559</v>
      </c>
      <c r="N173" s="333">
        <v>0</v>
      </c>
      <c r="O173" s="340"/>
      <c r="P173" s="343">
        <f>+RP_2024[[#This Row],[VALOR INICIAL]]-RP_2024[[#This Row],[VALOR ANULACION]]</f>
        <v>65568559</v>
      </c>
      <c r="Q173" s="344"/>
      <c r="R173" s="342">
        <f>VALUE(LEFT(RP_2024[[#This Row],[OBJETO]],3))</f>
        <v>3</v>
      </c>
      <c r="S173" s="345">
        <v>242</v>
      </c>
      <c r="T173" s="342" t="str">
        <f>SUBSTITUTE(RP_2024[[#This Row],[CODIGO TIPO]],"-","")</f>
        <v>O232020200991122</v>
      </c>
      <c r="U173" s="338">
        <v>1905049</v>
      </c>
      <c r="V173" s="342">
        <f>VALUE(LEFT(RIGHT(RP_2024[[#This Row],[IMPUTACION PRESUPUESTAL]],6),3))</f>
        <v>104</v>
      </c>
      <c r="W173" s="338" t="s">
        <v>1263</v>
      </c>
      <c r="X173" s="336">
        <f>VALUE(LEFT(RP_2024[[#This Row],[Actividad]],SEARCH(".",RP_2024[[#This Row],[Actividad]],1)-1))</f>
        <v>34</v>
      </c>
      <c r="Y173" s="338">
        <f>MONTH(RP_2024[[#This Row],[FECHA RP]])</f>
        <v>8</v>
      </c>
      <c r="Z173" s="337" t="str">
        <f>IF(RP_2024[[#This Row],[FEC ANULACION]]="","",MONTH(RP_2024[[#This Row],[FEC ANULACION]]))</f>
        <v/>
      </c>
      <c r="AA173" s="338" t="s">
        <v>1588</v>
      </c>
      <c r="AB173" s="338" t="s">
        <v>3389</v>
      </c>
      <c r="AC173" s="338" t="str">
        <f>MID(RP_2024[[#This Row],[Elemento PEP]],11,2)</f>
        <v>06</v>
      </c>
    </row>
    <row r="174" spans="1:29">
      <c r="A174" s="339">
        <v>3294</v>
      </c>
      <c r="B174" s="340">
        <v>45505</v>
      </c>
      <c r="C174" s="341" t="s">
        <v>1874</v>
      </c>
      <c r="D174" s="341" t="s">
        <v>1827</v>
      </c>
      <c r="E174" s="339" t="s">
        <v>1582</v>
      </c>
      <c r="F174" s="339">
        <v>3934</v>
      </c>
      <c r="G174" s="340">
        <v>45497</v>
      </c>
      <c r="H174" s="342">
        <v>6589446</v>
      </c>
      <c r="I174" s="342" t="s">
        <v>1828</v>
      </c>
      <c r="J174" s="332">
        <v>570</v>
      </c>
      <c r="K174" s="342" t="s">
        <v>1704</v>
      </c>
      <c r="L174" s="332" t="s">
        <v>1705</v>
      </c>
      <c r="M174" s="343">
        <v>41041437</v>
      </c>
      <c r="N174" s="333">
        <v>0</v>
      </c>
      <c r="O174" s="340"/>
      <c r="P174" s="343">
        <f>+RP_2024[[#This Row],[VALOR INICIAL]]-RP_2024[[#This Row],[VALOR ANULACION]]</f>
        <v>41041437</v>
      </c>
      <c r="Q174" s="344"/>
      <c r="R174" s="342">
        <f>VALUE(LEFT(RP_2024[[#This Row],[OBJETO]],3))</f>
        <v>2</v>
      </c>
      <c r="S174" s="345">
        <v>242</v>
      </c>
      <c r="T174" s="342" t="str">
        <f>SUBSTITUTE(RP_2024[[#This Row],[CODIGO TIPO]],"-","")</f>
        <v>O232020200991122</v>
      </c>
      <c r="U174" s="338">
        <v>1905049</v>
      </c>
      <c r="V174" s="342">
        <f>VALUE(LEFT(RIGHT(RP_2024[[#This Row],[IMPUTACION PRESUPUESTAL]],6),3))</f>
        <v>116</v>
      </c>
      <c r="W174" s="338" t="s">
        <v>1265</v>
      </c>
      <c r="X174" s="336">
        <f>VALUE(LEFT(RP_2024[[#This Row],[Actividad]],SEARCH(".",RP_2024[[#This Row],[Actividad]],1)-1))</f>
        <v>35</v>
      </c>
      <c r="Y174" s="338">
        <f>MONTH(RP_2024[[#This Row],[FECHA RP]])</f>
        <v>8</v>
      </c>
      <c r="Z174" s="337" t="str">
        <f>IF(RP_2024[[#This Row],[FEC ANULACION]]="","",MONTH(RP_2024[[#This Row],[FEC ANULACION]]))</f>
        <v/>
      </c>
      <c r="AA174" s="338" t="s">
        <v>1588</v>
      </c>
      <c r="AB174" s="338" t="s">
        <v>3388</v>
      </c>
      <c r="AC174" s="338" t="str">
        <f>MID(RP_2024[[#This Row],[Elemento PEP]],11,2)</f>
        <v>03</v>
      </c>
    </row>
    <row r="175" spans="1:29">
      <c r="A175" s="339">
        <v>3268</v>
      </c>
      <c r="B175" s="340">
        <v>45505</v>
      </c>
      <c r="C175" s="341" t="s">
        <v>1852</v>
      </c>
      <c r="D175" s="341" t="s">
        <v>1801</v>
      </c>
      <c r="E175" s="339" t="s">
        <v>1580</v>
      </c>
      <c r="F175" s="339">
        <v>4030</v>
      </c>
      <c r="G175" s="340">
        <v>45498</v>
      </c>
      <c r="H175" s="342">
        <v>6587273</v>
      </c>
      <c r="I175" s="342" t="s">
        <v>1802</v>
      </c>
      <c r="J175" s="332">
        <v>570</v>
      </c>
      <c r="K175" s="342" t="s">
        <v>1704</v>
      </c>
      <c r="L175" s="332" t="s">
        <v>1705</v>
      </c>
      <c r="M175" s="343">
        <v>121546911</v>
      </c>
      <c r="N175" s="333">
        <v>0</v>
      </c>
      <c r="O175" s="340"/>
      <c r="P175" s="343">
        <f>+RP_2024[[#This Row],[VALOR INICIAL]]-RP_2024[[#This Row],[VALOR ANULACION]]</f>
        <v>121546911</v>
      </c>
      <c r="Q175" s="344"/>
      <c r="R175" s="342">
        <f>VALUE(LEFT(RP_2024[[#This Row],[OBJETO]],3))</f>
        <v>3</v>
      </c>
      <c r="S175" s="345">
        <v>242</v>
      </c>
      <c r="T175" s="342" t="str">
        <f>SUBSTITUTE(RP_2024[[#This Row],[CODIGO TIPO]],"-","")</f>
        <v>O232020200991122</v>
      </c>
      <c r="U175" s="338">
        <v>1905014</v>
      </c>
      <c r="V175" s="342">
        <f>VALUE(LEFT(RIGHT(RP_2024[[#This Row],[IMPUTACION PRESUPUESTAL]],6),3))</f>
        <v>127</v>
      </c>
      <c r="W175" s="338" t="s">
        <v>1244</v>
      </c>
      <c r="X175" s="336">
        <f>VALUE(LEFT(RP_2024[[#This Row],[Actividad]],SEARCH(".",RP_2024[[#This Row],[Actividad]],1)-1))</f>
        <v>19</v>
      </c>
      <c r="Y175" s="338">
        <f>MONTH(RP_2024[[#This Row],[FECHA RP]])</f>
        <v>8</v>
      </c>
      <c r="Z175" s="337" t="str">
        <f>IF(RP_2024[[#This Row],[FEC ANULACION]]="","",MONTH(RP_2024[[#This Row],[FEC ANULACION]]))</f>
        <v/>
      </c>
      <c r="AA175" s="338" t="s">
        <v>1588</v>
      </c>
      <c r="AB175" s="338" t="s">
        <v>3393</v>
      </c>
      <c r="AC175" s="338" t="str">
        <f>MID(RP_2024[[#This Row],[Elemento PEP]],11,2)</f>
        <v>07</v>
      </c>
    </row>
    <row r="176" spans="1:29">
      <c r="A176" s="339">
        <v>3296</v>
      </c>
      <c r="B176" s="340">
        <v>45505</v>
      </c>
      <c r="C176" s="341" t="s">
        <v>1876</v>
      </c>
      <c r="D176" s="341" t="s">
        <v>1827</v>
      </c>
      <c r="E176" s="339" t="s">
        <v>1582</v>
      </c>
      <c r="F176" s="339">
        <v>3935</v>
      </c>
      <c r="G176" s="340">
        <v>45497</v>
      </c>
      <c r="H176" s="342">
        <v>6589446</v>
      </c>
      <c r="I176" s="342" t="s">
        <v>1828</v>
      </c>
      <c r="J176" s="332">
        <v>570</v>
      </c>
      <c r="K176" s="342" t="s">
        <v>1704</v>
      </c>
      <c r="L176" s="332" t="s">
        <v>1705</v>
      </c>
      <c r="M176" s="343">
        <v>347971051</v>
      </c>
      <c r="N176" s="333">
        <v>0</v>
      </c>
      <c r="O176" s="340"/>
      <c r="P176" s="343">
        <v>347971051</v>
      </c>
      <c r="Q176" s="344"/>
      <c r="R176" s="342">
        <f>VALUE(LEFT(RP_2024[[#This Row],[OBJETO]],3))</f>
        <v>2</v>
      </c>
      <c r="S176" s="345">
        <v>242</v>
      </c>
      <c r="T176" s="342" t="str">
        <f>SUBSTITUTE(RP_2024[[#This Row],[CODIGO TIPO]],"-","")</f>
        <v>O232020200991122</v>
      </c>
      <c r="U176" s="338">
        <v>1905049</v>
      </c>
      <c r="V176" s="342">
        <f>VALUE(LEFT(RIGHT(RP_2024[[#This Row],[IMPUTACION PRESUPUESTAL]],6),3))</f>
        <v>105</v>
      </c>
      <c r="W176" s="338" t="s">
        <v>1258</v>
      </c>
      <c r="X176" s="336">
        <f>VALUE(LEFT(RP_2024[[#This Row],[Actividad]],SEARCH(".",RP_2024[[#This Row],[Actividad]],1)-1))</f>
        <v>32</v>
      </c>
      <c r="Y176" s="338">
        <f>MONTH(RP_2024[[#This Row],[FECHA RP]])</f>
        <v>8</v>
      </c>
      <c r="Z176" s="337" t="str">
        <f>IF(RP_2024[[#This Row],[FEC ANULACION]]="","",MONTH(RP_2024[[#This Row],[FEC ANULACION]]))</f>
        <v/>
      </c>
      <c r="AA176" s="338" t="s">
        <v>1588</v>
      </c>
      <c r="AB176" s="338" t="s">
        <v>3386</v>
      </c>
      <c r="AC176" s="338" t="str">
        <f>MID(RP_2024[[#This Row],[Elemento PEP]],11,2)</f>
        <v>13</v>
      </c>
    </row>
    <row r="177" spans="1:29">
      <c r="A177" s="339">
        <v>3270</v>
      </c>
      <c r="B177" s="340">
        <v>45505</v>
      </c>
      <c r="C177" s="341" t="s">
        <v>1854</v>
      </c>
      <c r="D177" s="341" t="s">
        <v>1801</v>
      </c>
      <c r="E177" s="339" t="s">
        <v>1580</v>
      </c>
      <c r="F177" s="339">
        <v>4029</v>
      </c>
      <c r="G177" s="340">
        <v>45498</v>
      </c>
      <c r="H177" s="342">
        <v>6587273</v>
      </c>
      <c r="I177" s="342" t="s">
        <v>1802</v>
      </c>
      <c r="J177" s="332">
        <v>570</v>
      </c>
      <c r="K177" s="342" t="s">
        <v>1704</v>
      </c>
      <c r="L177" s="332" t="s">
        <v>1705</v>
      </c>
      <c r="M177" s="343">
        <v>186260535</v>
      </c>
      <c r="N177" s="333">
        <v>0</v>
      </c>
      <c r="O177" s="340"/>
      <c r="P177" s="343">
        <f>+RP_2024[[#This Row],[VALOR INICIAL]]-RP_2024[[#This Row],[VALOR ANULACION]]</f>
        <v>186260535</v>
      </c>
      <c r="Q177" s="344"/>
      <c r="R177" s="342">
        <f>VALUE(LEFT(RP_2024[[#This Row],[OBJETO]],3))</f>
        <v>3</v>
      </c>
      <c r="S177" s="345">
        <v>242</v>
      </c>
      <c r="T177" s="342" t="str">
        <f>SUBSTITUTE(RP_2024[[#This Row],[CODIGO TIPO]],"-","")</f>
        <v>O232020200991122</v>
      </c>
      <c r="U177" s="338">
        <v>1905049</v>
      </c>
      <c r="V177" s="342">
        <f>VALUE(LEFT(RIGHT(RP_2024[[#This Row],[IMPUTACION PRESUPUESTAL]],6),3))</f>
        <v>143</v>
      </c>
      <c r="W177" s="338" t="s">
        <v>1275</v>
      </c>
      <c r="X177" s="336">
        <f>VALUE(LEFT(RP_2024[[#This Row],[Actividad]],SEARCH(".",RP_2024[[#This Row],[Actividad]],1)-1))</f>
        <v>40</v>
      </c>
      <c r="Y177" s="338">
        <f>MONTH(RP_2024[[#This Row],[FECHA RP]])</f>
        <v>8</v>
      </c>
      <c r="Z177" s="337" t="str">
        <f>IF(RP_2024[[#This Row],[FEC ANULACION]]="","",MONTH(RP_2024[[#This Row],[FEC ANULACION]]))</f>
        <v/>
      </c>
      <c r="AA177" s="338" t="s">
        <v>1588</v>
      </c>
      <c r="AB177" s="338" t="s">
        <v>3386</v>
      </c>
      <c r="AC177" s="338" t="str">
        <f>MID(RP_2024[[#This Row],[Elemento PEP]],11,2)</f>
        <v>13</v>
      </c>
    </row>
    <row r="178" spans="1:29">
      <c r="A178" s="339">
        <v>3296</v>
      </c>
      <c r="B178" s="340">
        <v>45505</v>
      </c>
      <c r="C178" s="341" t="s">
        <v>1876</v>
      </c>
      <c r="D178" s="341" t="s">
        <v>1827</v>
      </c>
      <c r="E178" s="339" t="s">
        <v>1582</v>
      </c>
      <c r="F178" s="339">
        <v>3935</v>
      </c>
      <c r="G178" s="340">
        <v>45497</v>
      </c>
      <c r="H178" s="342">
        <v>6589446</v>
      </c>
      <c r="I178" s="342" t="s">
        <v>1828</v>
      </c>
      <c r="J178" s="332">
        <v>570</v>
      </c>
      <c r="K178" s="342" t="s">
        <v>1704</v>
      </c>
      <c r="L178" s="332" t="s">
        <v>1705</v>
      </c>
      <c r="M178" s="343">
        <v>57706031</v>
      </c>
      <c r="N178" s="333">
        <v>0</v>
      </c>
      <c r="O178" s="340"/>
      <c r="P178" s="343">
        <v>57706031</v>
      </c>
      <c r="Q178" s="344"/>
      <c r="R178" s="342">
        <f>VALUE(LEFT(RP_2024[[#This Row],[OBJETO]],3))</f>
        <v>2</v>
      </c>
      <c r="S178" s="345">
        <v>242</v>
      </c>
      <c r="T178" s="342" t="str">
        <f>SUBSTITUTE(RP_2024[[#This Row],[CODIGO TIPO]],"-","")</f>
        <v>O232020200991122</v>
      </c>
      <c r="U178" s="338">
        <v>1905049</v>
      </c>
      <c r="V178" s="342">
        <f>VALUE(LEFT(RIGHT(RP_2024[[#This Row],[IMPUTACION PRESUPUESTAL]],6),3))</f>
        <v>105</v>
      </c>
      <c r="W178" s="338" t="s">
        <v>1259</v>
      </c>
      <c r="X178" s="336">
        <f>VALUE(LEFT(RP_2024[[#This Row],[Actividad]],SEARCH(".",RP_2024[[#This Row],[Actividad]],1)-1))</f>
        <v>32</v>
      </c>
      <c r="Y178" s="338">
        <f>MONTH(RP_2024[[#This Row],[FECHA RP]])</f>
        <v>8</v>
      </c>
      <c r="Z178" s="337" t="str">
        <f>IF(RP_2024[[#This Row],[FEC ANULACION]]="","",MONTH(RP_2024[[#This Row],[FEC ANULACION]]))</f>
        <v/>
      </c>
      <c r="AA178" s="338" t="s">
        <v>1588</v>
      </c>
      <c r="AB178" s="338" t="s">
        <v>3386</v>
      </c>
      <c r="AC178" s="338" t="str">
        <f>MID(RP_2024[[#This Row],[Elemento PEP]],11,2)</f>
        <v>13</v>
      </c>
    </row>
    <row r="179" spans="1:29">
      <c r="A179" s="339">
        <v>3296</v>
      </c>
      <c r="B179" s="340">
        <v>45505</v>
      </c>
      <c r="C179" s="341" t="s">
        <v>1876</v>
      </c>
      <c r="D179" s="341" t="s">
        <v>1827</v>
      </c>
      <c r="E179" s="339" t="s">
        <v>1582</v>
      </c>
      <c r="F179" s="339">
        <v>3935</v>
      </c>
      <c r="G179" s="340">
        <v>45497</v>
      </c>
      <c r="H179" s="342">
        <v>6589446</v>
      </c>
      <c r="I179" s="342" t="s">
        <v>1828</v>
      </c>
      <c r="J179" s="332">
        <v>570</v>
      </c>
      <c r="K179" s="342" t="s">
        <v>1704</v>
      </c>
      <c r="L179" s="332" t="s">
        <v>1705</v>
      </c>
      <c r="M179" s="343">
        <v>327000737</v>
      </c>
      <c r="N179" s="333">
        <v>0</v>
      </c>
      <c r="O179" s="340"/>
      <c r="P179" s="343">
        <v>327000737</v>
      </c>
      <c r="Q179" s="344"/>
      <c r="R179" s="342">
        <f>VALUE(LEFT(RP_2024[[#This Row],[OBJETO]],3))</f>
        <v>2</v>
      </c>
      <c r="S179" s="345">
        <v>242</v>
      </c>
      <c r="T179" s="342" t="str">
        <f>SUBSTITUTE(RP_2024[[#This Row],[CODIGO TIPO]],"-","")</f>
        <v>O232020200991122</v>
      </c>
      <c r="U179" s="338">
        <v>1905049</v>
      </c>
      <c r="V179" s="342">
        <f>VALUE(LEFT(RIGHT(RP_2024[[#This Row],[IMPUTACION PRESUPUESTAL]],6),3))</f>
        <v>105</v>
      </c>
      <c r="W179" s="338" t="s">
        <v>1260</v>
      </c>
      <c r="X179" s="336">
        <f>VALUE(LEFT(RP_2024[[#This Row],[Actividad]],SEARCH(".",RP_2024[[#This Row],[Actividad]],1)-1))</f>
        <v>32</v>
      </c>
      <c r="Y179" s="338">
        <f>MONTH(RP_2024[[#This Row],[FECHA RP]])</f>
        <v>8</v>
      </c>
      <c r="Z179" s="337" t="str">
        <f>IF(RP_2024[[#This Row],[FEC ANULACION]]="","",MONTH(RP_2024[[#This Row],[FEC ANULACION]]))</f>
        <v/>
      </c>
      <c r="AA179" s="338" t="s">
        <v>1588</v>
      </c>
      <c r="AB179" s="338" t="s">
        <v>3386</v>
      </c>
      <c r="AC179" s="338" t="str">
        <f>MID(RP_2024[[#This Row],[Elemento PEP]],11,2)</f>
        <v>13</v>
      </c>
    </row>
    <row r="180" spans="1:29">
      <c r="A180" s="339">
        <v>3273</v>
      </c>
      <c r="B180" s="340">
        <v>45505</v>
      </c>
      <c r="C180" s="341" t="s">
        <v>1857</v>
      </c>
      <c r="D180" s="341" t="s">
        <v>1801</v>
      </c>
      <c r="E180" s="339" t="s">
        <v>1580</v>
      </c>
      <c r="F180" s="339">
        <v>4428</v>
      </c>
      <c r="G180" s="340">
        <v>45501</v>
      </c>
      <c r="H180" s="342">
        <v>6587273</v>
      </c>
      <c r="I180" s="342" t="s">
        <v>1802</v>
      </c>
      <c r="J180" s="332">
        <v>570</v>
      </c>
      <c r="K180" s="342" t="s">
        <v>1704</v>
      </c>
      <c r="L180" s="332" t="s">
        <v>1705</v>
      </c>
      <c r="M180" s="343">
        <v>9082112</v>
      </c>
      <c r="N180" s="333">
        <v>0</v>
      </c>
      <c r="O180" s="340"/>
      <c r="P180" s="343">
        <f>+RP_2024[[#This Row],[VALOR INICIAL]]-RP_2024[[#This Row],[VALOR ANULACION]]</f>
        <v>9082112</v>
      </c>
      <c r="Q180" s="344"/>
      <c r="R180" s="342">
        <f>VALUE(LEFT(RP_2024[[#This Row],[OBJETO]],3))</f>
        <v>3</v>
      </c>
      <c r="S180" s="345">
        <v>242</v>
      </c>
      <c r="T180" s="342" t="str">
        <f>SUBSTITUTE(RP_2024[[#This Row],[CODIGO TIPO]],"-","")</f>
        <v>O232020200991122</v>
      </c>
      <c r="U180" s="338">
        <v>1905049</v>
      </c>
      <c r="V180" s="342">
        <f>VALUE(LEFT(RIGHT(RP_2024[[#This Row],[IMPUTACION PRESUPUESTAL]],6),3))</f>
        <v>212</v>
      </c>
      <c r="W180" s="338" t="s">
        <v>1280</v>
      </c>
      <c r="X180" s="336">
        <f>VALUE(LEFT(RP_2024[[#This Row],[Actividad]],SEARCH(".",RP_2024[[#This Row],[Actividad]],1)-1))</f>
        <v>42</v>
      </c>
      <c r="Y180" s="338">
        <f>MONTH(RP_2024[[#This Row],[FECHA RP]])</f>
        <v>8</v>
      </c>
      <c r="Z180" s="337" t="str">
        <f>IF(RP_2024[[#This Row],[FEC ANULACION]]="","",MONTH(RP_2024[[#This Row],[FEC ANULACION]]))</f>
        <v/>
      </c>
      <c r="AA180" s="338" t="s">
        <v>1588</v>
      </c>
      <c r="AB180" s="338" t="s">
        <v>3386</v>
      </c>
      <c r="AC180" s="338" t="str">
        <f>MID(RP_2024[[#This Row],[Elemento PEP]],11,2)</f>
        <v>13</v>
      </c>
    </row>
    <row r="181" spans="1:29">
      <c r="A181" s="339">
        <v>3274</v>
      </c>
      <c r="B181" s="340">
        <v>45505</v>
      </c>
      <c r="C181" s="341" t="s">
        <v>1858</v>
      </c>
      <c r="D181" s="341" t="s">
        <v>1801</v>
      </c>
      <c r="E181" s="339" t="s">
        <v>1580</v>
      </c>
      <c r="F181" s="339">
        <v>4427</v>
      </c>
      <c r="G181" s="340">
        <v>45501</v>
      </c>
      <c r="H181" s="342">
        <v>6587273</v>
      </c>
      <c r="I181" s="342" t="s">
        <v>1802</v>
      </c>
      <c r="J181" s="332">
        <v>570</v>
      </c>
      <c r="K181" s="342" t="s">
        <v>1704</v>
      </c>
      <c r="L181" s="332" t="s">
        <v>1705</v>
      </c>
      <c r="M181" s="343">
        <v>1104433976</v>
      </c>
      <c r="N181" s="333">
        <v>0</v>
      </c>
      <c r="O181" s="340"/>
      <c r="P181" s="343">
        <f>+RP_2024[[#This Row],[VALOR INICIAL]]-RP_2024[[#This Row],[VALOR ANULACION]]</f>
        <v>1104433976</v>
      </c>
      <c r="Q181" s="344"/>
      <c r="R181" s="342">
        <f>VALUE(LEFT(RP_2024[[#This Row],[OBJETO]],3))</f>
        <v>3</v>
      </c>
      <c r="S181" s="345">
        <v>242</v>
      </c>
      <c r="T181" s="342" t="str">
        <f>SUBSTITUTE(RP_2024[[#This Row],[CODIGO TIPO]],"-","")</f>
        <v>O232020200991122</v>
      </c>
      <c r="U181" s="338">
        <v>1905049</v>
      </c>
      <c r="V181" s="342">
        <f>VALUE(LEFT(RIGHT(RP_2024[[#This Row],[IMPUTACION PRESUPUESTAL]],6),3))</f>
        <v>97</v>
      </c>
      <c r="W181" s="338" t="s">
        <v>1283</v>
      </c>
      <c r="X181" s="336">
        <f>VALUE(LEFT(RP_2024[[#This Row],[Actividad]],SEARCH(".",RP_2024[[#This Row],[Actividad]],1)-1))</f>
        <v>44</v>
      </c>
      <c r="Y181" s="338">
        <f>MONTH(RP_2024[[#This Row],[FECHA RP]])</f>
        <v>8</v>
      </c>
      <c r="Z181" s="337" t="str">
        <f>IF(RP_2024[[#This Row],[FEC ANULACION]]="","",MONTH(RP_2024[[#This Row],[FEC ANULACION]]))</f>
        <v/>
      </c>
      <c r="AA181" s="338" t="s">
        <v>1588</v>
      </c>
      <c r="AB181" s="338" t="s">
        <v>3387</v>
      </c>
      <c r="AC181" s="338" t="str">
        <f>MID(RP_2024[[#This Row],[Elemento PEP]],11,2)</f>
        <v>11</v>
      </c>
    </row>
    <row r="182" spans="1:29">
      <c r="A182" s="339">
        <v>3275</v>
      </c>
      <c r="B182" s="340">
        <v>45505</v>
      </c>
      <c r="C182" s="341" t="s">
        <v>1859</v>
      </c>
      <c r="D182" s="341" t="s">
        <v>1801</v>
      </c>
      <c r="E182" s="339" t="s">
        <v>1580</v>
      </c>
      <c r="F182" s="339">
        <v>4429</v>
      </c>
      <c r="G182" s="340">
        <v>45501</v>
      </c>
      <c r="H182" s="342">
        <v>6587273</v>
      </c>
      <c r="I182" s="342" t="s">
        <v>1802</v>
      </c>
      <c r="J182" s="332">
        <v>570</v>
      </c>
      <c r="K182" s="342" t="s">
        <v>1704</v>
      </c>
      <c r="L182" s="332" t="s">
        <v>1705</v>
      </c>
      <c r="M182" s="343">
        <v>42068659</v>
      </c>
      <c r="N182" s="333">
        <v>0</v>
      </c>
      <c r="O182" s="340"/>
      <c r="P182" s="343">
        <f>+RP_2024[[#This Row],[VALOR INICIAL]]-RP_2024[[#This Row],[VALOR ANULACION]]</f>
        <v>42068659</v>
      </c>
      <c r="Q182" s="344"/>
      <c r="R182" s="342">
        <f>VALUE(LEFT(RP_2024[[#This Row],[OBJETO]],3))</f>
        <v>3</v>
      </c>
      <c r="S182" s="345">
        <v>242</v>
      </c>
      <c r="T182" s="342" t="str">
        <f>SUBSTITUTE(RP_2024[[#This Row],[CODIGO TIPO]],"-","")</f>
        <v>O232020200991122</v>
      </c>
      <c r="U182" s="338">
        <v>1905049</v>
      </c>
      <c r="V182" s="342">
        <f>VALUE(LEFT(RIGHT(RP_2024[[#This Row],[IMPUTACION PRESUPUESTAL]],6),3))</f>
        <v>146</v>
      </c>
      <c r="W182" s="338" t="s">
        <v>1281</v>
      </c>
      <c r="X182" s="336">
        <f>VALUE(LEFT(RP_2024[[#This Row],[Actividad]],SEARCH(".",RP_2024[[#This Row],[Actividad]],1)-1))</f>
        <v>43</v>
      </c>
      <c r="Y182" s="338">
        <f>MONTH(RP_2024[[#This Row],[FECHA RP]])</f>
        <v>8</v>
      </c>
      <c r="Z182" s="337" t="str">
        <f>IF(RP_2024[[#This Row],[FEC ANULACION]]="","",MONTH(RP_2024[[#This Row],[FEC ANULACION]]))</f>
        <v/>
      </c>
      <c r="AA182" s="338" t="s">
        <v>1588</v>
      </c>
      <c r="AB182" s="338" t="s">
        <v>3386</v>
      </c>
      <c r="AC182" s="338" t="str">
        <f>MID(RP_2024[[#This Row],[Elemento PEP]],11,2)</f>
        <v>13</v>
      </c>
    </row>
    <row r="183" spans="1:29">
      <c r="A183" s="339">
        <v>3276</v>
      </c>
      <c r="B183" s="340">
        <v>45505</v>
      </c>
      <c r="C183" s="341" t="s">
        <v>1860</v>
      </c>
      <c r="D183" s="341" t="s">
        <v>1801</v>
      </c>
      <c r="E183" s="339" t="s">
        <v>1580</v>
      </c>
      <c r="F183" s="339">
        <v>4431</v>
      </c>
      <c r="G183" s="340">
        <v>45501</v>
      </c>
      <c r="H183" s="342">
        <v>6587273</v>
      </c>
      <c r="I183" s="342" t="s">
        <v>1802</v>
      </c>
      <c r="J183" s="332">
        <v>570</v>
      </c>
      <c r="K183" s="342" t="s">
        <v>1704</v>
      </c>
      <c r="L183" s="332" t="s">
        <v>1705</v>
      </c>
      <c r="M183" s="343">
        <v>527036214</v>
      </c>
      <c r="N183" s="333">
        <v>0</v>
      </c>
      <c r="O183" s="340"/>
      <c r="P183" s="343">
        <f>+RP_2024[[#This Row],[VALOR INICIAL]]-RP_2024[[#This Row],[VALOR ANULACION]]</f>
        <v>527036214</v>
      </c>
      <c r="Q183" s="344"/>
      <c r="R183" s="342">
        <f>VALUE(LEFT(RP_2024[[#This Row],[OBJETO]],3))</f>
        <v>3</v>
      </c>
      <c r="S183" s="345">
        <v>242</v>
      </c>
      <c r="T183" s="342" t="str">
        <f>SUBSTITUTE(RP_2024[[#This Row],[CODIGO TIPO]],"-","")</f>
        <v>O232020200991122</v>
      </c>
      <c r="U183" s="338">
        <v>1905049</v>
      </c>
      <c r="V183" s="342">
        <f>VALUE(LEFT(RIGHT(RP_2024[[#This Row],[IMPUTACION PRESUPUESTAL]],6),3))</f>
        <v>115</v>
      </c>
      <c r="W183" s="338" t="s">
        <v>1262</v>
      </c>
      <c r="X183" s="336">
        <f>VALUE(LEFT(RP_2024[[#This Row],[Actividad]],SEARCH(".",RP_2024[[#This Row],[Actividad]],1)-1))</f>
        <v>33</v>
      </c>
      <c r="Y183" s="338">
        <f>MONTH(RP_2024[[#This Row],[FECHA RP]])</f>
        <v>8</v>
      </c>
      <c r="Z183" s="337" t="str">
        <f>IF(RP_2024[[#This Row],[FEC ANULACION]]="","",MONTH(RP_2024[[#This Row],[FEC ANULACION]]))</f>
        <v/>
      </c>
      <c r="AA183" s="338" t="s">
        <v>1588</v>
      </c>
      <c r="AB183" s="338" t="s">
        <v>3389</v>
      </c>
      <c r="AC183" s="338" t="str">
        <f>MID(RP_2024[[#This Row],[Elemento PEP]],11,2)</f>
        <v>06</v>
      </c>
    </row>
    <row r="184" spans="1:29">
      <c r="A184" s="339">
        <v>3292</v>
      </c>
      <c r="B184" s="340">
        <v>45505</v>
      </c>
      <c r="C184" s="341" t="s">
        <v>1872</v>
      </c>
      <c r="D184" s="341" t="s">
        <v>1827</v>
      </c>
      <c r="E184" s="339" t="s">
        <v>1582</v>
      </c>
      <c r="F184" s="339">
        <v>3936</v>
      </c>
      <c r="G184" s="340">
        <v>45497</v>
      </c>
      <c r="H184" s="342">
        <v>6589446</v>
      </c>
      <c r="I184" s="342" t="s">
        <v>1828</v>
      </c>
      <c r="J184" s="332">
        <v>570</v>
      </c>
      <c r="K184" s="342" t="s">
        <v>1704</v>
      </c>
      <c r="L184" s="332" t="s">
        <v>1705</v>
      </c>
      <c r="M184" s="343">
        <v>79195396</v>
      </c>
      <c r="N184" s="333">
        <v>0</v>
      </c>
      <c r="O184" s="340"/>
      <c r="P184" s="343">
        <f>+RP_2024[[#This Row],[VALOR INICIAL]]-RP_2024[[#This Row],[VALOR ANULACION]]</f>
        <v>79195396</v>
      </c>
      <c r="Q184" s="344"/>
      <c r="R184" s="342">
        <f>VALUE(LEFT(RP_2024[[#This Row],[OBJETO]],3))</f>
        <v>2</v>
      </c>
      <c r="S184" s="345">
        <v>242</v>
      </c>
      <c r="T184" s="342" t="str">
        <f>SUBSTITUTE(RP_2024[[#This Row],[CODIGO TIPO]],"-","")</f>
        <v>O232020200991122</v>
      </c>
      <c r="U184" s="338">
        <v>1905049</v>
      </c>
      <c r="V184" s="342">
        <f>VALUE(LEFT(RIGHT(RP_2024[[#This Row],[IMPUTACION PRESUPUESTAL]],6),3))</f>
        <v>110</v>
      </c>
      <c r="W184" s="338" t="s">
        <v>1266</v>
      </c>
      <c r="X184" s="336">
        <f>VALUE(LEFT(RP_2024[[#This Row],[Actividad]],SEARCH(".",RP_2024[[#This Row],[Actividad]],1)-1))</f>
        <v>36</v>
      </c>
      <c r="Y184" s="338">
        <f>MONTH(RP_2024[[#This Row],[FECHA RP]])</f>
        <v>8</v>
      </c>
      <c r="Z184" s="337" t="str">
        <f>IF(RP_2024[[#This Row],[FEC ANULACION]]="","",MONTH(RP_2024[[#This Row],[FEC ANULACION]]))</f>
        <v/>
      </c>
      <c r="AA184" s="338" t="s">
        <v>1588</v>
      </c>
      <c r="AB184" s="338" t="s">
        <v>3388</v>
      </c>
      <c r="AC184" s="338" t="str">
        <f>MID(RP_2024[[#This Row],[Elemento PEP]],11,2)</f>
        <v>03</v>
      </c>
    </row>
    <row r="185" spans="1:29">
      <c r="A185" s="339">
        <v>3278</v>
      </c>
      <c r="B185" s="340">
        <v>45505</v>
      </c>
      <c r="C185" s="341" t="s">
        <v>1857</v>
      </c>
      <c r="D185" s="341" t="s">
        <v>1801</v>
      </c>
      <c r="E185" s="339" t="s">
        <v>1580</v>
      </c>
      <c r="F185" s="339">
        <v>4430</v>
      </c>
      <c r="G185" s="340">
        <v>45501</v>
      </c>
      <c r="H185" s="342">
        <v>6587273</v>
      </c>
      <c r="I185" s="342" t="s">
        <v>1802</v>
      </c>
      <c r="J185" s="332">
        <v>570</v>
      </c>
      <c r="K185" s="342" t="s">
        <v>1704</v>
      </c>
      <c r="L185" s="332" t="s">
        <v>1705</v>
      </c>
      <c r="M185" s="343">
        <v>887618993</v>
      </c>
      <c r="N185" s="333">
        <v>0</v>
      </c>
      <c r="O185" s="340"/>
      <c r="P185" s="343">
        <f>+RP_2024[[#This Row],[VALOR INICIAL]]-RP_2024[[#This Row],[VALOR ANULACION]]</f>
        <v>887618993</v>
      </c>
      <c r="Q185" s="344"/>
      <c r="R185" s="342">
        <f>VALUE(LEFT(RP_2024[[#This Row],[OBJETO]],3))</f>
        <v>3</v>
      </c>
      <c r="S185" s="345">
        <v>242</v>
      </c>
      <c r="T185" s="342" t="str">
        <f>SUBSTITUTE(RP_2024[[#This Row],[CODIGO TIPO]],"-","")</f>
        <v>O232020200991122</v>
      </c>
      <c r="U185" s="338">
        <v>1905049</v>
      </c>
      <c r="V185" s="342">
        <f>VALUE(LEFT(RIGHT(RP_2024[[#This Row],[IMPUTACION PRESUPUESTAL]],6),3))</f>
        <v>212</v>
      </c>
      <c r="W185" s="338" t="s">
        <v>1282</v>
      </c>
      <c r="X185" s="336">
        <f>VALUE(LEFT(RP_2024[[#This Row],[Actividad]],SEARCH(".",RP_2024[[#This Row],[Actividad]],1)-1))</f>
        <v>43</v>
      </c>
      <c r="Y185" s="338">
        <f>MONTH(RP_2024[[#This Row],[FECHA RP]])</f>
        <v>8</v>
      </c>
      <c r="Z185" s="337" t="str">
        <f>IF(RP_2024[[#This Row],[FEC ANULACION]]="","",MONTH(RP_2024[[#This Row],[FEC ANULACION]]))</f>
        <v/>
      </c>
      <c r="AA185" s="338" t="s">
        <v>1588</v>
      </c>
      <c r="AB185" s="338" t="s">
        <v>3386</v>
      </c>
      <c r="AC185" s="338" t="str">
        <f>MID(RP_2024[[#This Row],[Elemento PEP]],11,2)</f>
        <v>13</v>
      </c>
    </row>
    <row r="186" spans="1:29">
      <c r="A186" s="339">
        <v>3279</v>
      </c>
      <c r="B186" s="340">
        <v>45505</v>
      </c>
      <c r="C186" s="341" t="s">
        <v>1862</v>
      </c>
      <c r="D186" s="341" t="s">
        <v>1801</v>
      </c>
      <c r="E186" s="339" t="s">
        <v>1580</v>
      </c>
      <c r="F186" s="339">
        <v>4432</v>
      </c>
      <c r="G186" s="340">
        <v>45501</v>
      </c>
      <c r="H186" s="342">
        <v>6587273</v>
      </c>
      <c r="I186" s="342" t="s">
        <v>1802</v>
      </c>
      <c r="J186" s="332">
        <v>570</v>
      </c>
      <c r="K186" s="342" t="s">
        <v>1704</v>
      </c>
      <c r="L186" s="332" t="s">
        <v>1705</v>
      </c>
      <c r="M186" s="343">
        <v>26613995</v>
      </c>
      <c r="N186" s="333">
        <v>0</v>
      </c>
      <c r="O186" s="340"/>
      <c r="P186" s="343">
        <f>+RP_2024[[#This Row],[VALOR INICIAL]]-RP_2024[[#This Row],[VALOR ANULACION]]</f>
        <v>26613995</v>
      </c>
      <c r="Q186" s="344"/>
      <c r="R186" s="342">
        <f>VALUE(LEFT(RP_2024[[#This Row],[OBJETO]],3))</f>
        <v>3</v>
      </c>
      <c r="S186" s="345">
        <v>242</v>
      </c>
      <c r="T186" s="342" t="str">
        <f>SUBSTITUTE(RP_2024[[#This Row],[CODIGO TIPO]],"-","")</f>
        <v>O232020200991122</v>
      </c>
      <c r="U186" s="338">
        <v>1905049</v>
      </c>
      <c r="V186" s="342">
        <f>VALUE(LEFT(RIGHT(RP_2024[[#This Row],[IMPUTACION PRESUPUESTAL]],6),3))</f>
        <v>211</v>
      </c>
      <c r="W186" s="338" t="s">
        <v>1276</v>
      </c>
      <c r="X186" s="336">
        <f>VALUE(LEFT(RP_2024[[#This Row],[Actividad]],SEARCH(".",RP_2024[[#This Row],[Actividad]],1)-1))</f>
        <v>41</v>
      </c>
      <c r="Y186" s="338">
        <f>MONTH(RP_2024[[#This Row],[FECHA RP]])</f>
        <v>8</v>
      </c>
      <c r="Z186" s="337" t="str">
        <f>IF(RP_2024[[#This Row],[FEC ANULACION]]="","",MONTH(RP_2024[[#This Row],[FEC ANULACION]]))</f>
        <v/>
      </c>
      <c r="AA186" s="338" t="s">
        <v>1588</v>
      </c>
      <c r="AB186" s="338" t="s">
        <v>3397</v>
      </c>
      <c r="AC186" s="338" t="str">
        <f>MID(RP_2024[[#This Row],[Elemento PEP]],11,2)</f>
        <v>09</v>
      </c>
    </row>
    <row r="187" spans="1:29">
      <c r="A187" s="339">
        <v>3279</v>
      </c>
      <c r="B187" s="340">
        <v>45505</v>
      </c>
      <c r="C187" s="341" t="s">
        <v>1862</v>
      </c>
      <c r="D187" s="341" t="s">
        <v>1801</v>
      </c>
      <c r="E187" s="339" t="s">
        <v>1580</v>
      </c>
      <c r="F187" s="339">
        <v>4432</v>
      </c>
      <c r="G187" s="340">
        <v>45501</v>
      </c>
      <c r="H187" s="342">
        <v>6587273</v>
      </c>
      <c r="I187" s="342" t="s">
        <v>1802</v>
      </c>
      <c r="J187" s="332">
        <v>570</v>
      </c>
      <c r="K187" s="342" t="s">
        <v>1704</v>
      </c>
      <c r="L187" s="332" t="s">
        <v>1705</v>
      </c>
      <c r="M187" s="343">
        <v>153026472</v>
      </c>
      <c r="N187" s="333">
        <v>0</v>
      </c>
      <c r="O187" s="340"/>
      <c r="P187" s="343">
        <f>+RP_2024[[#This Row],[VALOR INICIAL]]-RP_2024[[#This Row],[VALOR ANULACION]]</f>
        <v>153026472</v>
      </c>
      <c r="Q187" s="344"/>
      <c r="R187" s="342">
        <f>VALUE(LEFT(RP_2024[[#This Row],[OBJETO]],3))</f>
        <v>3</v>
      </c>
      <c r="S187" s="345">
        <v>242</v>
      </c>
      <c r="T187" s="342" t="str">
        <f>SUBSTITUTE(RP_2024[[#This Row],[CODIGO TIPO]],"-","")</f>
        <v>O232020200991122</v>
      </c>
      <c r="U187" s="338">
        <v>1905049</v>
      </c>
      <c r="V187" s="342">
        <f>VALUE(LEFT(RIGHT(RP_2024[[#This Row],[IMPUTACION PRESUPUESTAL]],6),3))</f>
        <v>211</v>
      </c>
      <c r="W187" s="338" t="s">
        <v>1278</v>
      </c>
      <c r="X187" s="336">
        <f>VALUE(LEFT(RP_2024[[#This Row],[Actividad]],SEARCH(".",RP_2024[[#This Row],[Actividad]],1)-1))</f>
        <v>41</v>
      </c>
      <c r="Y187" s="338">
        <f>MONTH(RP_2024[[#This Row],[FECHA RP]])</f>
        <v>8</v>
      </c>
      <c r="Z187" s="337" t="str">
        <f>IF(RP_2024[[#This Row],[FEC ANULACION]]="","",MONTH(RP_2024[[#This Row],[FEC ANULACION]]))</f>
        <v/>
      </c>
      <c r="AA187" s="338" t="s">
        <v>1588</v>
      </c>
      <c r="AB187" s="338" t="s">
        <v>3397</v>
      </c>
      <c r="AC187" s="338" t="str">
        <f>MID(RP_2024[[#This Row],[Elemento PEP]],11,2)</f>
        <v>09</v>
      </c>
    </row>
    <row r="188" spans="1:29">
      <c r="A188" s="339">
        <v>3280</v>
      </c>
      <c r="B188" s="340">
        <v>45505</v>
      </c>
      <c r="C188" s="341" t="s">
        <v>1858</v>
      </c>
      <c r="D188" s="341" t="s">
        <v>1801</v>
      </c>
      <c r="E188" s="339" t="s">
        <v>1580</v>
      </c>
      <c r="F188" s="339">
        <v>4433</v>
      </c>
      <c r="G188" s="340">
        <v>45501</v>
      </c>
      <c r="H188" s="342">
        <v>6587273</v>
      </c>
      <c r="I188" s="342" t="s">
        <v>1802</v>
      </c>
      <c r="J188" s="332">
        <v>570</v>
      </c>
      <c r="K188" s="342" t="s">
        <v>1704</v>
      </c>
      <c r="L188" s="332" t="s">
        <v>1705</v>
      </c>
      <c r="M188" s="343">
        <v>68914992</v>
      </c>
      <c r="N188" s="333">
        <v>0</v>
      </c>
      <c r="O188" s="340"/>
      <c r="P188" s="343">
        <f>+RP_2024[[#This Row],[VALOR INICIAL]]-RP_2024[[#This Row],[VALOR ANULACION]]</f>
        <v>68914992</v>
      </c>
      <c r="Q188" s="344"/>
      <c r="R188" s="342">
        <f>VALUE(LEFT(RP_2024[[#This Row],[OBJETO]],3))</f>
        <v>3</v>
      </c>
      <c r="S188" s="345">
        <v>242</v>
      </c>
      <c r="T188" s="342" t="str">
        <f>SUBSTITUTE(RP_2024[[#This Row],[CODIGO TIPO]],"-","")</f>
        <v>O232020200991122</v>
      </c>
      <c r="U188" s="338">
        <v>1905049</v>
      </c>
      <c r="V188" s="342">
        <f>VALUE(LEFT(RIGHT(RP_2024[[#This Row],[IMPUTACION PRESUPUESTAL]],6),3))</f>
        <v>97</v>
      </c>
      <c r="W188" s="338" t="s">
        <v>1279</v>
      </c>
      <c r="X188" s="336">
        <f>VALUE(LEFT(RP_2024[[#This Row],[Actividad]],SEARCH(".",RP_2024[[#This Row],[Actividad]],1)-1))</f>
        <v>42</v>
      </c>
      <c r="Y188" s="338">
        <f>MONTH(RP_2024[[#This Row],[FECHA RP]])</f>
        <v>8</v>
      </c>
      <c r="Z188" s="337" t="str">
        <f>IF(RP_2024[[#This Row],[FEC ANULACION]]="","",MONTH(RP_2024[[#This Row],[FEC ANULACION]]))</f>
        <v/>
      </c>
      <c r="AA188" s="338" t="s">
        <v>1588</v>
      </c>
      <c r="AB188" s="338" t="s">
        <v>3387</v>
      </c>
      <c r="AC188" s="338" t="str">
        <f>MID(RP_2024[[#This Row],[Elemento PEP]],11,2)</f>
        <v>11</v>
      </c>
    </row>
    <row r="189" spans="1:29">
      <c r="A189" s="339">
        <v>3281</v>
      </c>
      <c r="B189" s="340">
        <v>45505</v>
      </c>
      <c r="C189" s="341" t="s">
        <v>1863</v>
      </c>
      <c r="D189" s="341" t="s">
        <v>1801</v>
      </c>
      <c r="E189" s="339" t="s">
        <v>1580</v>
      </c>
      <c r="F189" s="339">
        <v>4435</v>
      </c>
      <c r="G189" s="340">
        <v>45501</v>
      </c>
      <c r="H189" s="342">
        <v>6587273</v>
      </c>
      <c r="I189" s="342" t="s">
        <v>1802</v>
      </c>
      <c r="J189" s="332">
        <v>570</v>
      </c>
      <c r="K189" s="342" t="s">
        <v>1704</v>
      </c>
      <c r="L189" s="332" t="s">
        <v>1705</v>
      </c>
      <c r="M189" s="343">
        <v>363750311</v>
      </c>
      <c r="N189" s="333">
        <v>0</v>
      </c>
      <c r="O189" s="340"/>
      <c r="P189" s="343">
        <f>+RP_2024[[#This Row],[VALOR INICIAL]]-RP_2024[[#This Row],[VALOR ANULACION]]</f>
        <v>363750311</v>
      </c>
      <c r="Q189" s="344"/>
      <c r="R189" s="342">
        <f>VALUE(LEFT(RP_2024[[#This Row],[OBJETO]],3))</f>
        <v>3</v>
      </c>
      <c r="S189" s="345">
        <v>242</v>
      </c>
      <c r="T189" s="342" t="str">
        <f>SUBSTITUTE(RP_2024[[#This Row],[CODIGO TIPO]],"-","")</f>
        <v>O232020200991122</v>
      </c>
      <c r="U189" s="338">
        <v>1905054</v>
      </c>
      <c r="V189" s="342">
        <f>VALUE(LEFT(RIGHT(RP_2024[[#This Row],[IMPUTACION PRESUPUESTAL]],6),3))</f>
        <v>103</v>
      </c>
      <c r="W189" s="338" t="s">
        <v>44</v>
      </c>
      <c r="X189" s="336">
        <f>VALUE(LEFT(RP_2024[[#This Row],[Actividad]],SEARCH(".",RP_2024[[#This Row],[Actividad]],1)-1))</f>
        <v>3</v>
      </c>
      <c r="Y189" s="338">
        <f>MONTH(RP_2024[[#This Row],[FECHA RP]])</f>
        <v>8</v>
      </c>
      <c r="Z189" s="337" t="str">
        <f>IF(RP_2024[[#This Row],[FEC ANULACION]]="","",MONTH(RP_2024[[#This Row],[FEC ANULACION]]))</f>
        <v/>
      </c>
      <c r="AA189" s="338" t="s">
        <v>1588</v>
      </c>
      <c r="AB189" s="338" t="s">
        <v>3394</v>
      </c>
      <c r="AC189" s="338" t="str">
        <f>MID(RP_2024[[#This Row],[Elemento PEP]],11,2)</f>
        <v>13</v>
      </c>
    </row>
    <row r="190" spans="1:29">
      <c r="A190" s="339">
        <v>3281</v>
      </c>
      <c r="B190" s="340">
        <v>45505</v>
      </c>
      <c r="C190" s="341" t="s">
        <v>1863</v>
      </c>
      <c r="D190" s="341" t="s">
        <v>1801</v>
      </c>
      <c r="E190" s="339" t="s">
        <v>1580</v>
      </c>
      <c r="F190" s="339">
        <v>4435</v>
      </c>
      <c r="G190" s="340">
        <v>45501</v>
      </c>
      <c r="H190" s="342">
        <v>6587273</v>
      </c>
      <c r="I190" s="342" t="s">
        <v>1802</v>
      </c>
      <c r="J190" s="332">
        <v>570</v>
      </c>
      <c r="K190" s="342" t="s">
        <v>1704</v>
      </c>
      <c r="L190" s="332" t="s">
        <v>1705</v>
      </c>
      <c r="M190" s="343">
        <v>114933108</v>
      </c>
      <c r="N190" s="333">
        <v>0</v>
      </c>
      <c r="O190" s="340"/>
      <c r="P190" s="343">
        <f>+RP_2024[[#This Row],[VALOR INICIAL]]-RP_2024[[#This Row],[VALOR ANULACION]]</f>
        <v>114933108</v>
      </c>
      <c r="Q190" s="344"/>
      <c r="R190" s="342">
        <f>VALUE(LEFT(RP_2024[[#This Row],[OBJETO]],3))</f>
        <v>3</v>
      </c>
      <c r="S190" s="345">
        <v>242</v>
      </c>
      <c r="T190" s="342" t="str">
        <f>SUBSTITUTE(RP_2024[[#This Row],[CODIGO TIPO]],"-","")</f>
        <v>O232020200991122</v>
      </c>
      <c r="U190" s="338">
        <v>1905054</v>
      </c>
      <c r="V190" s="342">
        <f>VALUE(LEFT(RIGHT(RP_2024[[#This Row],[IMPUTACION PRESUPUESTAL]],6),3))</f>
        <v>103</v>
      </c>
      <c r="W190" s="338" t="s">
        <v>45</v>
      </c>
      <c r="X190" s="336">
        <f>VALUE(LEFT(RP_2024[[#This Row],[Actividad]],SEARCH(".",RP_2024[[#This Row],[Actividad]],1)-1))</f>
        <v>3</v>
      </c>
      <c r="Y190" s="338">
        <f>MONTH(RP_2024[[#This Row],[FECHA RP]])</f>
        <v>8</v>
      </c>
      <c r="Z190" s="337" t="str">
        <f>IF(RP_2024[[#This Row],[FEC ANULACION]]="","",MONTH(RP_2024[[#This Row],[FEC ANULACION]]))</f>
        <v/>
      </c>
      <c r="AA190" s="338" t="s">
        <v>1588</v>
      </c>
      <c r="AB190" s="338" t="s">
        <v>3394</v>
      </c>
      <c r="AC190" s="338" t="str">
        <f>MID(RP_2024[[#This Row],[Elemento PEP]],11,2)</f>
        <v>13</v>
      </c>
    </row>
    <row r="191" spans="1:29">
      <c r="A191" s="339">
        <v>3281</v>
      </c>
      <c r="B191" s="340">
        <v>45505</v>
      </c>
      <c r="C191" s="341" t="s">
        <v>1863</v>
      </c>
      <c r="D191" s="341" t="s">
        <v>1801</v>
      </c>
      <c r="E191" s="339" t="s">
        <v>1580</v>
      </c>
      <c r="F191" s="339">
        <v>4435</v>
      </c>
      <c r="G191" s="340">
        <v>45501</v>
      </c>
      <c r="H191" s="342">
        <v>6587273</v>
      </c>
      <c r="I191" s="342" t="s">
        <v>1802</v>
      </c>
      <c r="J191" s="332">
        <v>570</v>
      </c>
      <c r="K191" s="342" t="s">
        <v>1704</v>
      </c>
      <c r="L191" s="332" t="s">
        <v>1705</v>
      </c>
      <c r="M191" s="343">
        <v>114933108</v>
      </c>
      <c r="N191" s="333">
        <v>0</v>
      </c>
      <c r="O191" s="340"/>
      <c r="P191" s="343">
        <f>+RP_2024[[#This Row],[VALOR INICIAL]]-RP_2024[[#This Row],[VALOR ANULACION]]</f>
        <v>114933108</v>
      </c>
      <c r="Q191" s="344"/>
      <c r="R191" s="342">
        <f>VALUE(LEFT(RP_2024[[#This Row],[OBJETO]],3))</f>
        <v>3</v>
      </c>
      <c r="S191" s="345">
        <v>242</v>
      </c>
      <c r="T191" s="342" t="str">
        <f>SUBSTITUTE(RP_2024[[#This Row],[CODIGO TIPO]],"-","")</f>
        <v>O232020200991122</v>
      </c>
      <c r="U191" s="338">
        <v>1905054</v>
      </c>
      <c r="V191" s="342">
        <f>VALUE(LEFT(RIGHT(RP_2024[[#This Row],[IMPUTACION PRESUPUESTAL]],6),3))</f>
        <v>103</v>
      </c>
      <c r="W191" s="338" t="s">
        <v>378</v>
      </c>
      <c r="X191" s="336">
        <f>VALUE(LEFT(RP_2024[[#This Row],[Actividad]],SEARCH(".",RP_2024[[#This Row],[Actividad]],1)-1))</f>
        <v>3</v>
      </c>
      <c r="Y191" s="338">
        <f>MONTH(RP_2024[[#This Row],[FECHA RP]])</f>
        <v>8</v>
      </c>
      <c r="Z191" s="337" t="str">
        <f>IF(RP_2024[[#This Row],[FEC ANULACION]]="","",MONTH(RP_2024[[#This Row],[FEC ANULACION]]))</f>
        <v/>
      </c>
      <c r="AA191" s="338" t="s">
        <v>1588</v>
      </c>
      <c r="AB191" s="338" t="s">
        <v>3394</v>
      </c>
      <c r="AC191" s="338" t="str">
        <f>MID(RP_2024[[#This Row],[Elemento PEP]],11,2)</f>
        <v>13</v>
      </c>
    </row>
    <row r="192" spans="1:29">
      <c r="A192" s="339">
        <v>3282</v>
      </c>
      <c r="B192" s="340">
        <v>45505</v>
      </c>
      <c r="C192" s="341" t="s">
        <v>1864</v>
      </c>
      <c r="D192" s="341" t="s">
        <v>1801</v>
      </c>
      <c r="E192" s="339" t="s">
        <v>1580</v>
      </c>
      <c r="F192" s="339">
        <v>4434</v>
      </c>
      <c r="G192" s="340">
        <v>45501</v>
      </c>
      <c r="H192" s="342">
        <v>6587273</v>
      </c>
      <c r="I192" s="342" t="s">
        <v>1802</v>
      </c>
      <c r="J192" s="332">
        <v>570</v>
      </c>
      <c r="K192" s="342" t="s">
        <v>1704</v>
      </c>
      <c r="L192" s="332" t="s">
        <v>1705</v>
      </c>
      <c r="M192" s="343">
        <v>96927329</v>
      </c>
      <c r="N192" s="333">
        <v>0</v>
      </c>
      <c r="O192" s="340"/>
      <c r="P192" s="343">
        <f>+RP_2024[[#This Row],[VALOR INICIAL]]-RP_2024[[#This Row],[VALOR ANULACION]]</f>
        <v>96927329</v>
      </c>
      <c r="Q192" s="344"/>
      <c r="R192" s="342">
        <f>VALUE(LEFT(RP_2024[[#This Row],[OBJETO]],3))</f>
        <v>3</v>
      </c>
      <c r="S192" s="345">
        <v>242</v>
      </c>
      <c r="T192" s="342" t="str">
        <f>SUBSTITUTE(RP_2024[[#This Row],[CODIGO TIPO]],"-","")</f>
        <v>O232020200991122</v>
      </c>
      <c r="U192" s="338">
        <v>1905014</v>
      </c>
      <c r="V192" s="342">
        <f>VALUE(LEFT(RIGHT(RP_2024[[#This Row],[IMPUTACION PRESUPUESTAL]],6),3))</f>
        <v>158</v>
      </c>
      <c r="W192" s="338" t="s">
        <v>53</v>
      </c>
      <c r="X192" s="336">
        <f>VALUE(LEFT(RP_2024[[#This Row],[Actividad]],SEARCH(".",RP_2024[[#This Row],[Actividad]],1)-1))</f>
        <v>9</v>
      </c>
      <c r="Y192" s="338">
        <f>MONTH(RP_2024[[#This Row],[FECHA RP]])</f>
        <v>8</v>
      </c>
      <c r="Z192" s="337" t="str">
        <f>IF(RP_2024[[#This Row],[FEC ANULACION]]="","",MONTH(RP_2024[[#This Row],[FEC ANULACION]]))</f>
        <v/>
      </c>
      <c r="AA192" s="338" t="s">
        <v>1588</v>
      </c>
      <c r="AB192" s="338" t="s">
        <v>3392</v>
      </c>
      <c r="AC192" s="338" t="str">
        <f>MID(RP_2024[[#This Row],[Elemento PEP]],11,2)</f>
        <v>13</v>
      </c>
    </row>
    <row r="193" spans="1:29">
      <c r="A193" s="339">
        <v>3283</v>
      </c>
      <c r="B193" s="340">
        <v>45505</v>
      </c>
      <c r="C193" s="341" t="s">
        <v>1865</v>
      </c>
      <c r="D193" s="341" t="s">
        <v>1801</v>
      </c>
      <c r="E193" s="339" t="s">
        <v>1580</v>
      </c>
      <c r="F193" s="339">
        <v>4523</v>
      </c>
      <c r="G193" s="340">
        <v>45501</v>
      </c>
      <c r="H193" s="342">
        <v>6587273</v>
      </c>
      <c r="I193" s="342" t="s">
        <v>1802</v>
      </c>
      <c r="J193" s="332">
        <v>570</v>
      </c>
      <c r="K193" s="342" t="s">
        <v>1704</v>
      </c>
      <c r="L193" s="332" t="s">
        <v>1705</v>
      </c>
      <c r="M193" s="343">
        <v>12717356</v>
      </c>
      <c r="N193" s="333">
        <v>0</v>
      </c>
      <c r="O193" s="340"/>
      <c r="P193" s="343">
        <f>+RP_2024[[#This Row],[VALOR INICIAL]]-RP_2024[[#This Row],[VALOR ANULACION]]</f>
        <v>12717356</v>
      </c>
      <c r="Q193" s="344"/>
      <c r="R193" s="342">
        <f>VALUE(LEFT(RP_2024[[#This Row],[OBJETO]],3))</f>
        <v>3</v>
      </c>
      <c r="S193" s="345">
        <v>242</v>
      </c>
      <c r="T193" s="342" t="str">
        <f>SUBSTITUTE(RP_2024[[#This Row],[CODIGO TIPO]],"-","")</f>
        <v>O232020200991122</v>
      </c>
      <c r="U193" s="338">
        <v>1905014</v>
      </c>
      <c r="V193" s="342">
        <f>VALUE(LEFT(RIGHT(RP_2024[[#This Row],[IMPUTACION PRESUPUESTAL]],6),3))</f>
        <v>114</v>
      </c>
      <c r="W193" s="338" t="s">
        <v>1242</v>
      </c>
      <c r="X193" s="336">
        <f>VALUE(LEFT(RP_2024[[#This Row],[Actividad]],SEARCH(".",RP_2024[[#This Row],[Actividad]],1)-1))</f>
        <v>17</v>
      </c>
      <c r="Y193" s="338">
        <f>MONTH(RP_2024[[#This Row],[FECHA RP]])</f>
        <v>8</v>
      </c>
      <c r="Z193" s="337" t="str">
        <f>IF(RP_2024[[#This Row],[FEC ANULACION]]="","",MONTH(RP_2024[[#This Row],[FEC ANULACION]]))</f>
        <v/>
      </c>
      <c r="AA193" s="338" t="s">
        <v>1588</v>
      </c>
      <c r="AB193" s="338" t="s">
        <v>3391</v>
      </c>
      <c r="AC193" s="338" t="str">
        <f>MID(RP_2024[[#This Row],[Elemento PEP]],11,2)</f>
        <v>09</v>
      </c>
    </row>
    <row r="194" spans="1:29">
      <c r="A194" s="339">
        <v>3283</v>
      </c>
      <c r="B194" s="340">
        <v>45505</v>
      </c>
      <c r="C194" s="341" t="s">
        <v>1865</v>
      </c>
      <c r="D194" s="341" t="s">
        <v>1801</v>
      </c>
      <c r="E194" s="339" t="s">
        <v>1580</v>
      </c>
      <c r="F194" s="339">
        <v>4523</v>
      </c>
      <c r="G194" s="340">
        <v>45501</v>
      </c>
      <c r="H194" s="342">
        <v>6587273</v>
      </c>
      <c r="I194" s="342" t="s">
        <v>1802</v>
      </c>
      <c r="J194" s="332">
        <v>570</v>
      </c>
      <c r="K194" s="342" t="s">
        <v>1704</v>
      </c>
      <c r="L194" s="332" t="s">
        <v>1705</v>
      </c>
      <c r="M194" s="343">
        <v>981780</v>
      </c>
      <c r="N194" s="333">
        <v>0</v>
      </c>
      <c r="O194" s="340"/>
      <c r="P194" s="343">
        <f>+RP_2024[[#This Row],[VALOR INICIAL]]-RP_2024[[#This Row],[VALOR ANULACION]]</f>
        <v>981780</v>
      </c>
      <c r="Q194" s="344"/>
      <c r="R194" s="342">
        <f>VALUE(LEFT(RP_2024[[#This Row],[OBJETO]],3))</f>
        <v>3</v>
      </c>
      <c r="S194" s="345">
        <v>242</v>
      </c>
      <c r="T194" s="342" t="str">
        <f>SUBSTITUTE(RP_2024[[#This Row],[CODIGO TIPO]],"-","")</f>
        <v>O232020200991122</v>
      </c>
      <c r="U194" s="338">
        <v>1905014</v>
      </c>
      <c r="V194" s="342">
        <f>VALUE(LEFT(RIGHT(RP_2024[[#This Row],[IMPUTACION PRESUPUESTAL]],6),3))</f>
        <v>114</v>
      </c>
      <c r="W194" s="338" t="s">
        <v>1242</v>
      </c>
      <c r="X194" s="336">
        <f>VALUE(LEFT(RP_2024[[#This Row],[Actividad]],SEARCH(".",RP_2024[[#This Row],[Actividad]],1)-1))</f>
        <v>17</v>
      </c>
      <c r="Y194" s="338">
        <f>MONTH(RP_2024[[#This Row],[FECHA RP]])</f>
        <v>8</v>
      </c>
      <c r="Z194" s="337" t="str">
        <f>IF(RP_2024[[#This Row],[FEC ANULACION]]="","",MONTH(RP_2024[[#This Row],[FEC ANULACION]]))</f>
        <v/>
      </c>
      <c r="AA194" s="338" t="s">
        <v>1588</v>
      </c>
      <c r="AB194" s="338" t="s">
        <v>3391</v>
      </c>
      <c r="AC194" s="338" t="str">
        <f>MID(RP_2024[[#This Row],[Elemento PEP]],11,2)</f>
        <v>09</v>
      </c>
    </row>
    <row r="195" spans="1:29">
      <c r="A195" s="339">
        <v>3292</v>
      </c>
      <c r="B195" s="340">
        <v>45505</v>
      </c>
      <c r="C195" s="341" t="s">
        <v>1872</v>
      </c>
      <c r="D195" s="341" t="s">
        <v>1827</v>
      </c>
      <c r="E195" s="339" t="s">
        <v>1582</v>
      </c>
      <c r="F195" s="339">
        <v>3936</v>
      </c>
      <c r="G195" s="340">
        <v>45497</v>
      </c>
      <c r="H195" s="342">
        <v>6589446</v>
      </c>
      <c r="I195" s="342" t="s">
        <v>1828</v>
      </c>
      <c r="J195" s="332">
        <v>12</v>
      </c>
      <c r="K195" s="342" t="s">
        <v>1704</v>
      </c>
      <c r="L195" s="332" t="s">
        <v>1832</v>
      </c>
      <c r="M195" s="343">
        <v>57704972</v>
      </c>
      <c r="N195" s="333">
        <v>0</v>
      </c>
      <c r="O195" s="340"/>
      <c r="P195" s="343">
        <f>+RP_2024[[#This Row],[VALOR INICIAL]]-RP_2024[[#This Row],[VALOR ANULACION]]</f>
        <v>57704972</v>
      </c>
      <c r="Q195" s="344"/>
      <c r="R195" s="342">
        <f>VALUE(LEFT(RP_2024[[#This Row],[OBJETO]],3))</f>
        <v>2</v>
      </c>
      <c r="S195" s="345">
        <v>242</v>
      </c>
      <c r="T195" s="342" t="str">
        <f>SUBSTITUTE(RP_2024[[#This Row],[CODIGO TIPO]],"-","")</f>
        <v>O232020200991122</v>
      </c>
      <c r="U195" s="338">
        <v>1905049</v>
      </c>
      <c r="V195" s="342">
        <f>VALUE(LEFT(RIGHT(RP_2024[[#This Row],[IMPUTACION PRESUPUESTAL]],6),3))</f>
        <v>110</v>
      </c>
      <c r="W195" s="338" t="s">
        <v>1266</v>
      </c>
      <c r="X195" s="336">
        <f>VALUE(LEFT(RP_2024[[#This Row],[Actividad]],SEARCH(".",RP_2024[[#This Row],[Actividad]],1)-1))</f>
        <v>36</v>
      </c>
      <c r="Y195" s="338">
        <f>MONTH(RP_2024[[#This Row],[FECHA RP]])</f>
        <v>8</v>
      </c>
      <c r="Z195" s="337" t="str">
        <f>IF(RP_2024[[#This Row],[FEC ANULACION]]="","",MONTH(RP_2024[[#This Row],[FEC ANULACION]]))</f>
        <v/>
      </c>
      <c r="AA195" s="338" t="s">
        <v>1589</v>
      </c>
      <c r="AB195" s="338" t="s">
        <v>3388</v>
      </c>
      <c r="AC195" s="338" t="str">
        <f>MID(RP_2024[[#This Row],[Elemento PEP]],11,2)</f>
        <v>03</v>
      </c>
    </row>
    <row r="196" spans="1:29">
      <c r="A196" s="339">
        <v>3293</v>
      </c>
      <c r="B196" s="340">
        <v>45505</v>
      </c>
      <c r="C196" s="341" t="s">
        <v>1873</v>
      </c>
      <c r="D196" s="341" t="s">
        <v>1827</v>
      </c>
      <c r="E196" s="339" t="s">
        <v>1582</v>
      </c>
      <c r="F196" s="339">
        <v>3937</v>
      </c>
      <c r="G196" s="340">
        <v>45497</v>
      </c>
      <c r="H196" s="342">
        <v>6589446</v>
      </c>
      <c r="I196" s="342" t="s">
        <v>1828</v>
      </c>
      <c r="J196" s="332">
        <v>570</v>
      </c>
      <c r="K196" s="342" t="s">
        <v>1704</v>
      </c>
      <c r="L196" s="332" t="s">
        <v>1705</v>
      </c>
      <c r="M196" s="343">
        <v>587826903</v>
      </c>
      <c r="N196" s="333">
        <v>0</v>
      </c>
      <c r="O196" s="340"/>
      <c r="P196" s="343">
        <f>+RP_2024[[#This Row],[VALOR INICIAL]]-RP_2024[[#This Row],[VALOR ANULACION]]</f>
        <v>587826903</v>
      </c>
      <c r="Q196" s="344"/>
      <c r="R196" s="342">
        <f>VALUE(LEFT(RP_2024[[#This Row],[OBJETO]],3))</f>
        <v>2</v>
      </c>
      <c r="S196" s="345">
        <v>242</v>
      </c>
      <c r="T196" s="342" t="str">
        <f>SUBSTITUTE(RP_2024[[#This Row],[CODIGO TIPO]],"-","")</f>
        <v>O232020200991122</v>
      </c>
      <c r="U196" s="338">
        <v>1905049</v>
      </c>
      <c r="V196" s="342">
        <f>VALUE(LEFT(RIGHT(RP_2024[[#This Row],[IMPUTACION PRESUPUESTAL]],6),3))</f>
        <v>133</v>
      </c>
      <c r="W196" s="338" t="s">
        <v>1270</v>
      </c>
      <c r="X196" s="336">
        <f>VALUE(LEFT(RP_2024[[#This Row],[Actividad]],SEARCH(".",RP_2024[[#This Row],[Actividad]],1)-1))</f>
        <v>38</v>
      </c>
      <c r="Y196" s="338">
        <f>MONTH(RP_2024[[#This Row],[FECHA RP]])</f>
        <v>8</v>
      </c>
      <c r="Z196" s="337" t="str">
        <f>IF(RP_2024[[#This Row],[FEC ANULACION]]="","",MONTH(RP_2024[[#This Row],[FEC ANULACION]]))</f>
        <v/>
      </c>
      <c r="AA196" s="338" t="s">
        <v>1588</v>
      </c>
      <c r="AB196" s="338" t="s">
        <v>3386</v>
      </c>
      <c r="AC196" s="338" t="str">
        <f>MID(RP_2024[[#This Row],[Elemento PEP]],11,2)</f>
        <v>13</v>
      </c>
    </row>
    <row r="197" spans="1:29">
      <c r="A197" s="339">
        <v>3293</v>
      </c>
      <c r="B197" s="340">
        <v>45505</v>
      </c>
      <c r="C197" s="341" t="s">
        <v>1873</v>
      </c>
      <c r="D197" s="341" t="s">
        <v>1827</v>
      </c>
      <c r="E197" s="339" t="s">
        <v>1582</v>
      </c>
      <c r="F197" s="339">
        <v>3937</v>
      </c>
      <c r="G197" s="340">
        <v>45497</v>
      </c>
      <c r="H197" s="342">
        <v>6589446</v>
      </c>
      <c r="I197" s="342" t="s">
        <v>1828</v>
      </c>
      <c r="J197" s="332">
        <v>570</v>
      </c>
      <c r="K197" s="342" t="s">
        <v>1704</v>
      </c>
      <c r="L197" s="332" t="s">
        <v>1705</v>
      </c>
      <c r="M197" s="343">
        <v>43270176</v>
      </c>
      <c r="N197" s="333">
        <v>0</v>
      </c>
      <c r="O197" s="340"/>
      <c r="P197" s="343">
        <f>+RP_2024[[#This Row],[VALOR INICIAL]]-RP_2024[[#This Row],[VALOR ANULACION]]</f>
        <v>43270176</v>
      </c>
      <c r="Q197" s="344"/>
      <c r="R197" s="342">
        <f>VALUE(LEFT(RP_2024[[#This Row],[OBJETO]],3))</f>
        <v>2</v>
      </c>
      <c r="S197" s="345">
        <v>242</v>
      </c>
      <c r="T197" s="342" t="str">
        <f>SUBSTITUTE(RP_2024[[#This Row],[CODIGO TIPO]],"-","")</f>
        <v>O232020200991122</v>
      </c>
      <c r="U197" s="338">
        <v>1905049</v>
      </c>
      <c r="V197" s="342">
        <f>VALUE(LEFT(RIGHT(RP_2024[[#This Row],[IMPUTACION PRESUPUESTAL]],6),3))</f>
        <v>133</v>
      </c>
      <c r="W197" s="338" t="s">
        <v>1271</v>
      </c>
      <c r="X197" s="336">
        <f>VALUE(LEFT(RP_2024[[#This Row],[Actividad]],SEARCH(".",RP_2024[[#This Row],[Actividad]],1)-1))</f>
        <v>38</v>
      </c>
      <c r="Y197" s="338">
        <f>MONTH(RP_2024[[#This Row],[FECHA RP]])</f>
        <v>8</v>
      </c>
      <c r="Z197" s="337" t="str">
        <f>IF(RP_2024[[#This Row],[FEC ANULACION]]="","",MONTH(RP_2024[[#This Row],[FEC ANULACION]]))</f>
        <v/>
      </c>
      <c r="AA197" s="338" t="s">
        <v>1588</v>
      </c>
      <c r="AB197" s="338" t="s">
        <v>3386</v>
      </c>
      <c r="AC197" s="338" t="str">
        <f>MID(RP_2024[[#This Row],[Elemento PEP]],11,2)</f>
        <v>13</v>
      </c>
    </row>
    <row r="198" spans="1:29">
      <c r="A198" s="339">
        <v>3291</v>
      </c>
      <c r="B198" s="340">
        <v>45505</v>
      </c>
      <c r="C198" s="341" t="s">
        <v>1871</v>
      </c>
      <c r="D198" s="341" t="s">
        <v>1827</v>
      </c>
      <c r="E198" s="339" t="s">
        <v>1582</v>
      </c>
      <c r="F198" s="339">
        <v>3939</v>
      </c>
      <c r="G198" s="340">
        <v>45497</v>
      </c>
      <c r="H198" s="342">
        <v>6589446</v>
      </c>
      <c r="I198" s="342" t="s">
        <v>1828</v>
      </c>
      <c r="J198" s="332">
        <v>570</v>
      </c>
      <c r="K198" s="342" t="s">
        <v>1704</v>
      </c>
      <c r="L198" s="332" t="s">
        <v>1705</v>
      </c>
      <c r="M198" s="343">
        <v>19632590</v>
      </c>
      <c r="N198" s="333">
        <v>0</v>
      </c>
      <c r="O198" s="340"/>
      <c r="P198" s="343">
        <f>+RP_2024[[#This Row],[VALOR INICIAL]]-RP_2024[[#This Row],[VALOR ANULACION]]</f>
        <v>19632590</v>
      </c>
      <c r="Q198" s="344"/>
      <c r="R198" s="342">
        <f>VALUE(LEFT(RP_2024[[#This Row],[OBJETO]],3))</f>
        <v>2</v>
      </c>
      <c r="S198" s="345">
        <v>242</v>
      </c>
      <c r="T198" s="342" t="str">
        <f>SUBSTITUTE(RP_2024[[#This Row],[CODIGO TIPO]],"-","")</f>
        <v>O232020200991122</v>
      </c>
      <c r="U198" s="338">
        <v>1905049</v>
      </c>
      <c r="V198" s="342">
        <f>VALUE(LEFT(RIGHT(RP_2024[[#This Row],[IMPUTACION PRESUPUESTAL]],6),3))</f>
        <v>109</v>
      </c>
      <c r="W198" s="338" t="s">
        <v>1273</v>
      </c>
      <c r="X198" s="336">
        <f>VALUE(LEFT(RP_2024[[#This Row],[Actividad]],SEARCH(".",RP_2024[[#This Row],[Actividad]],1)-1))</f>
        <v>39</v>
      </c>
      <c r="Y198" s="338">
        <f>MONTH(RP_2024[[#This Row],[FECHA RP]])</f>
        <v>8</v>
      </c>
      <c r="Z198" s="337" t="str">
        <f>IF(RP_2024[[#This Row],[FEC ANULACION]]="","",MONTH(RP_2024[[#This Row],[FEC ANULACION]]))</f>
        <v/>
      </c>
      <c r="AA198" s="338" t="s">
        <v>1588</v>
      </c>
      <c r="AB198" s="338" t="s">
        <v>3388</v>
      </c>
      <c r="AC198" s="338" t="str">
        <f>MID(RP_2024[[#This Row],[Elemento PEP]],11,2)</f>
        <v>03</v>
      </c>
    </row>
    <row r="199" spans="1:29">
      <c r="A199" s="339">
        <v>3289</v>
      </c>
      <c r="B199" s="340">
        <v>45505</v>
      </c>
      <c r="C199" s="341" t="s">
        <v>1870</v>
      </c>
      <c r="D199" s="341" t="s">
        <v>1827</v>
      </c>
      <c r="E199" s="339" t="s">
        <v>1582</v>
      </c>
      <c r="F199" s="339">
        <v>3940</v>
      </c>
      <c r="G199" s="340">
        <v>45497</v>
      </c>
      <c r="H199" s="342">
        <v>6589446</v>
      </c>
      <c r="I199" s="342" t="s">
        <v>1828</v>
      </c>
      <c r="J199" s="332">
        <v>570</v>
      </c>
      <c r="K199" s="342" t="s">
        <v>1704</v>
      </c>
      <c r="L199" s="332" t="s">
        <v>1705</v>
      </c>
      <c r="M199" s="343">
        <v>14687385</v>
      </c>
      <c r="N199" s="333">
        <v>0</v>
      </c>
      <c r="O199" s="340"/>
      <c r="P199" s="343">
        <f>+RP_2024[[#This Row],[VALOR INICIAL]]-RP_2024[[#This Row],[VALOR ANULACION]]</f>
        <v>14687385</v>
      </c>
      <c r="Q199" s="344"/>
      <c r="R199" s="342">
        <f>VALUE(LEFT(RP_2024[[#This Row],[OBJETO]],3))</f>
        <v>2</v>
      </c>
      <c r="S199" s="345">
        <v>242</v>
      </c>
      <c r="T199" s="342" t="str">
        <f>SUBSTITUTE(RP_2024[[#This Row],[CODIGO TIPO]],"-","")</f>
        <v>O232020200991122</v>
      </c>
      <c r="U199" s="338">
        <v>1905049</v>
      </c>
      <c r="V199" s="342">
        <f>VALUE(LEFT(RIGHT(RP_2024[[#This Row],[IMPUTACION PRESUPUESTAL]],6),3))</f>
        <v>111</v>
      </c>
      <c r="W199" s="338" t="s">
        <v>1267</v>
      </c>
      <c r="X199" s="336">
        <f>VALUE(LEFT(RP_2024[[#This Row],[Actividad]],SEARCH(".",RP_2024[[#This Row],[Actividad]],1)-1))</f>
        <v>36</v>
      </c>
      <c r="Y199" s="338">
        <f>MONTH(RP_2024[[#This Row],[FECHA RP]])</f>
        <v>8</v>
      </c>
      <c r="Z199" s="337" t="str">
        <f>IF(RP_2024[[#This Row],[FEC ANULACION]]="","",MONTH(RP_2024[[#This Row],[FEC ANULACION]]))</f>
        <v/>
      </c>
      <c r="AA199" s="338" t="s">
        <v>1588</v>
      </c>
      <c r="AB199" s="338" t="s">
        <v>3388</v>
      </c>
      <c r="AC199" s="338" t="str">
        <f>MID(RP_2024[[#This Row],[Elemento PEP]],11,2)</f>
        <v>03</v>
      </c>
    </row>
    <row r="200" spans="1:29">
      <c r="A200" s="339">
        <v>3288</v>
      </c>
      <c r="B200" s="340">
        <v>45505</v>
      </c>
      <c r="C200" s="341" t="s">
        <v>1869</v>
      </c>
      <c r="D200" s="341" t="s">
        <v>1827</v>
      </c>
      <c r="E200" s="339" t="s">
        <v>1582</v>
      </c>
      <c r="F200" s="339">
        <v>3941</v>
      </c>
      <c r="G200" s="340">
        <v>45497</v>
      </c>
      <c r="H200" s="342">
        <v>6589446</v>
      </c>
      <c r="I200" s="342" t="s">
        <v>1828</v>
      </c>
      <c r="J200" s="332">
        <v>570</v>
      </c>
      <c r="K200" s="342" t="s">
        <v>1704</v>
      </c>
      <c r="L200" s="332" t="s">
        <v>1705</v>
      </c>
      <c r="M200" s="343">
        <v>77120963</v>
      </c>
      <c r="N200" s="333">
        <v>0</v>
      </c>
      <c r="O200" s="340"/>
      <c r="P200" s="343">
        <f>+RP_2024[[#This Row],[VALOR INICIAL]]-RP_2024[[#This Row],[VALOR ANULACION]]</f>
        <v>77120963</v>
      </c>
      <c r="Q200" s="344"/>
      <c r="R200" s="342">
        <f>VALUE(LEFT(RP_2024[[#This Row],[OBJETO]],3))</f>
        <v>2</v>
      </c>
      <c r="S200" s="345">
        <v>242</v>
      </c>
      <c r="T200" s="342" t="str">
        <f>SUBSTITUTE(RP_2024[[#This Row],[CODIGO TIPO]],"-","")</f>
        <v>O232020200991122</v>
      </c>
      <c r="U200" s="338">
        <v>1905049</v>
      </c>
      <c r="V200" s="342">
        <f>VALUE(LEFT(RIGHT(RP_2024[[#This Row],[IMPUTACION PRESUPUESTAL]],6),3))</f>
        <v>119</v>
      </c>
      <c r="W200" s="338" t="s">
        <v>1272</v>
      </c>
      <c r="X200" s="336">
        <f>VALUE(LEFT(RP_2024[[#This Row],[Actividad]],SEARCH(".",RP_2024[[#This Row],[Actividad]],1)-1))</f>
        <v>39</v>
      </c>
      <c r="Y200" s="338">
        <f>MONTH(RP_2024[[#This Row],[FECHA RP]])</f>
        <v>8</v>
      </c>
      <c r="Z200" s="337" t="str">
        <f>IF(RP_2024[[#This Row],[FEC ANULACION]]="","",MONTH(RP_2024[[#This Row],[FEC ANULACION]]))</f>
        <v/>
      </c>
      <c r="AA200" s="338" t="s">
        <v>1588</v>
      </c>
      <c r="AB200" s="338" t="s">
        <v>3388</v>
      </c>
      <c r="AC200" s="338" t="str">
        <f>MID(RP_2024[[#This Row],[Elemento PEP]],11,2)</f>
        <v>03</v>
      </c>
    </row>
    <row r="201" spans="1:29">
      <c r="A201" s="339">
        <v>3287</v>
      </c>
      <c r="B201" s="340">
        <v>45505</v>
      </c>
      <c r="C201" s="341" t="s">
        <v>1868</v>
      </c>
      <c r="D201" s="341" t="s">
        <v>1827</v>
      </c>
      <c r="E201" s="339" t="s">
        <v>1582</v>
      </c>
      <c r="F201" s="339">
        <v>3942</v>
      </c>
      <c r="G201" s="340">
        <v>45497</v>
      </c>
      <c r="H201" s="342">
        <v>6589446</v>
      </c>
      <c r="I201" s="342" t="s">
        <v>1828</v>
      </c>
      <c r="J201" s="332">
        <v>570</v>
      </c>
      <c r="K201" s="342" t="s">
        <v>1704</v>
      </c>
      <c r="L201" s="332" t="s">
        <v>1705</v>
      </c>
      <c r="M201" s="343">
        <v>41387462</v>
      </c>
      <c r="N201" s="333">
        <v>0</v>
      </c>
      <c r="O201" s="340"/>
      <c r="P201" s="343">
        <f>+RP_2024[[#This Row],[VALOR INICIAL]]-RP_2024[[#This Row],[VALOR ANULACION]]</f>
        <v>41387462</v>
      </c>
      <c r="Q201" s="344"/>
      <c r="R201" s="342">
        <f>VALUE(LEFT(RP_2024[[#This Row],[OBJETO]],3))</f>
        <v>2</v>
      </c>
      <c r="S201" s="345">
        <v>242</v>
      </c>
      <c r="T201" s="342" t="str">
        <f>SUBSTITUTE(RP_2024[[#This Row],[CODIGO TIPO]],"-","")</f>
        <v>O232020200991122</v>
      </c>
      <c r="U201" s="338">
        <v>1905049</v>
      </c>
      <c r="V201" s="342">
        <f>VALUE(LEFT(RIGHT(RP_2024[[#This Row],[IMPUTACION PRESUPUESTAL]],6),3))</f>
        <v>117</v>
      </c>
      <c r="W201" s="338" t="s">
        <v>1264</v>
      </c>
      <c r="X201" s="336">
        <f>VALUE(LEFT(RP_2024[[#This Row],[Actividad]],SEARCH(".",RP_2024[[#This Row],[Actividad]],1)-1))</f>
        <v>35</v>
      </c>
      <c r="Y201" s="338">
        <f>MONTH(RP_2024[[#This Row],[FECHA RP]])</f>
        <v>8</v>
      </c>
      <c r="Z201" s="337" t="str">
        <f>IF(RP_2024[[#This Row],[FEC ANULACION]]="","",MONTH(RP_2024[[#This Row],[FEC ANULACION]]))</f>
        <v/>
      </c>
      <c r="AA201" s="338" t="s">
        <v>1588</v>
      </c>
      <c r="AB201" s="338" t="s">
        <v>3388</v>
      </c>
      <c r="AC201" s="338" t="str">
        <f>MID(RP_2024[[#This Row],[Elemento PEP]],11,2)</f>
        <v>03</v>
      </c>
    </row>
    <row r="202" spans="1:29">
      <c r="A202" s="339">
        <v>3286</v>
      </c>
      <c r="B202" s="340">
        <v>45505</v>
      </c>
      <c r="C202" s="341" t="s">
        <v>1867</v>
      </c>
      <c r="D202" s="341" t="s">
        <v>1827</v>
      </c>
      <c r="E202" s="339" t="s">
        <v>1582</v>
      </c>
      <c r="F202" s="339">
        <v>3943</v>
      </c>
      <c r="G202" s="340">
        <v>45497</v>
      </c>
      <c r="H202" s="342">
        <v>6589446</v>
      </c>
      <c r="I202" s="342" t="s">
        <v>1828</v>
      </c>
      <c r="J202" s="342">
        <v>570</v>
      </c>
      <c r="K202" s="342" t="s">
        <v>1704</v>
      </c>
      <c r="L202" s="342" t="s">
        <v>1705</v>
      </c>
      <c r="M202" s="343">
        <v>152972823</v>
      </c>
      <c r="N202" s="333">
        <v>0</v>
      </c>
      <c r="O202" s="340"/>
      <c r="P202" s="343">
        <f>+RP_2024[[#This Row],[VALOR INICIAL]]-RP_2024[[#This Row],[VALOR ANULACION]]</f>
        <v>152972823</v>
      </c>
      <c r="Q202" s="344"/>
      <c r="R202" s="342">
        <f>VALUE(LEFT(RP_2024[[#This Row],[OBJETO]],3))</f>
        <v>2</v>
      </c>
      <c r="S202" s="345">
        <v>242</v>
      </c>
      <c r="T202" s="342" t="str">
        <f>SUBSTITUTE(RP_2024[[#This Row],[CODIGO TIPO]],"-","")</f>
        <v>O232020200991122</v>
      </c>
      <c r="U202" s="338">
        <v>1905049</v>
      </c>
      <c r="V202" s="342">
        <f>VALUE(LEFT(RIGHT(RP_2024[[#This Row],[IMPUTACION PRESUPUESTAL]],6),3))</f>
        <v>143</v>
      </c>
      <c r="W202" s="338" t="s">
        <v>1275</v>
      </c>
      <c r="X202" s="336">
        <f>VALUE(LEFT(RP_2024[[#This Row],[Actividad]],SEARCH(".",RP_2024[[#This Row],[Actividad]],1)-1))</f>
        <v>40</v>
      </c>
      <c r="Y202" s="338">
        <f>MONTH(RP_2024[[#This Row],[FECHA RP]])</f>
        <v>8</v>
      </c>
      <c r="Z202" s="337" t="str">
        <f>IF(RP_2024[[#This Row],[FEC ANULACION]]="","",MONTH(RP_2024[[#This Row],[FEC ANULACION]]))</f>
        <v/>
      </c>
      <c r="AA202" s="338" t="s">
        <v>1588</v>
      </c>
      <c r="AB202" s="338" t="s">
        <v>3386</v>
      </c>
      <c r="AC202" s="338" t="str">
        <f>MID(RP_2024[[#This Row],[Elemento PEP]],11,2)</f>
        <v>13</v>
      </c>
    </row>
    <row r="203" spans="1:29">
      <c r="A203" s="339">
        <v>3285</v>
      </c>
      <c r="B203" s="340">
        <v>45505</v>
      </c>
      <c r="C203" s="341" t="s">
        <v>1866</v>
      </c>
      <c r="D203" s="341" t="s">
        <v>1827</v>
      </c>
      <c r="E203" s="339" t="s">
        <v>1582</v>
      </c>
      <c r="F203" s="339">
        <v>3944</v>
      </c>
      <c r="G203" s="340">
        <v>45497</v>
      </c>
      <c r="H203" s="342">
        <v>6589446</v>
      </c>
      <c r="I203" s="342" t="s">
        <v>1828</v>
      </c>
      <c r="J203" s="332">
        <v>570</v>
      </c>
      <c r="K203" s="342" t="s">
        <v>1704</v>
      </c>
      <c r="L203" s="332" t="s">
        <v>1705</v>
      </c>
      <c r="M203" s="343">
        <v>45199857</v>
      </c>
      <c r="N203" s="333">
        <v>0</v>
      </c>
      <c r="O203" s="340"/>
      <c r="P203" s="343">
        <f>+RP_2024[[#This Row],[VALOR INICIAL]]-RP_2024[[#This Row],[VALOR ANULACION]]</f>
        <v>45199857</v>
      </c>
      <c r="Q203" s="344"/>
      <c r="R203" s="342">
        <f>VALUE(LEFT(RP_2024[[#This Row],[OBJETO]],3))</f>
        <v>2</v>
      </c>
      <c r="S203" s="345">
        <v>242</v>
      </c>
      <c r="T203" s="342" t="str">
        <f>SUBSTITUTE(RP_2024[[#This Row],[CODIGO TIPO]],"-","")</f>
        <v>O232020200991122</v>
      </c>
      <c r="U203" s="338">
        <v>1905049</v>
      </c>
      <c r="V203" s="342">
        <f>VALUE(LEFT(RIGHT(RP_2024[[#This Row],[IMPUTACION PRESUPUESTAL]],6),3))</f>
        <v>148</v>
      </c>
      <c r="W203" s="338" t="s">
        <v>1274</v>
      </c>
      <c r="X203" s="336">
        <f>VALUE(LEFT(RP_2024[[#This Row],[Actividad]],SEARCH(".",RP_2024[[#This Row],[Actividad]],1)-1))</f>
        <v>40</v>
      </c>
      <c r="Y203" s="338">
        <f>MONTH(RP_2024[[#This Row],[FECHA RP]])</f>
        <v>8</v>
      </c>
      <c r="Z203" s="337" t="str">
        <f>IF(RP_2024[[#This Row],[FEC ANULACION]]="","",MONTH(RP_2024[[#This Row],[FEC ANULACION]]))</f>
        <v/>
      </c>
      <c r="AA203" s="338" t="s">
        <v>1588</v>
      </c>
      <c r="AB203" s="338" t="s">
        <v>3386</v>
      </c>
      <c r="AC203" s="338" t="str">
        <f>MID(RP_2024[[#This Row],[Elemento PEP]],11,2)</f>
        <v>13</v>
      </c>
    </row>
    <row r="204" spans="1:29">
      <c r="A204" s="339">
        <v>3272</v>
      </c>
      <c r="B204" s="340">
        <v>45505</v>
      </c>
      <c r="C204" s="341" t="s">
        <v>1856</v>
      </c>
      <c r="D204" s="341" t="s">
        <v>1827</v>
      </c>
      <c r="E204" s="339" t="s">
        <v>1582</v>
      </c>
      <c r="F204" s="339">
        <v>3946</v>
      </c>
      <c r="G204" s="340">
        <v>45497</v>
      </c>
      <c r="H204" s="342">
        <v>6589446</v>
      </c>
      <c r="I204" s="342" t="s">
        <v>1828</v>
      </c>
      <c r="J204" s="332">
        <v>570</v>
      </c>
      <c r="K204" s="342" t="s">
        <v>1704</v>
      </c>
      <c r="L204" s="332" t="s">
        <v>1705</v>
      </c>
      <c r="M204" s="343">
        <v>32539568</v>
      </c>
      <c r="N204" s="333">
        <v>0</v>
      </c>
      <c r="O204" s="340"/>
      <c r="P204" s="343">
        <f>+RP_2024[[#This Row],[VALOR INICIAL]]-RP_2024[[#This Row],[VALOR ANULACION]]</f>
        <v>32539568</v>
      </c>
      <c r="Q204" s="344"/>
      <c r="R204" s="342">
        <f>VALUE(LEFT(RP_2024[[#This Row],[OBJETO]],3))</f>
        <v>2</v>
      </c>
      <c r="S204" s="345">
        <v>242</v>
      </c>
      <c r="T204" s="342" t="str">
        <f>SUBSTITUTE(RP_2024[[#This Row],[CODIGO TIPO]],"-","")</f>
        <v>O232020200991122</v>
      </c>
      <c r="U204" s="338">
        <v>1905014</v>
      </c>
      <c r="V204" s="342">
        <f>VALUE(LEFT(RIGHT(RP_2024[[#This Row],[IMPUTACION PRESUPUESTAL]],6),3))</f>
        <v>130</v>
      </c>
      <c r="W204" s="338" t="s">
        <v>1254</v>
      </c>
      <c r="X204" s="336">
        <f>VALUE(LEFT(RP_2024[[#This Row],[Actividad]],SEARCH(".",RP_2024[[#This Row],[Actividad]],1)-1))</f>
        <v>28</v>
      </c>
      <c r="Y204" s="338">
        <f>MONTH(RP_2024[[#This Row],[FECHA RP]])</f>
        <v>8</v>
      </c>
      <c r="Z204" s="337" t="str">
        <f>IF(RP_2024[[#This Row],[FEC ANULACION]]="","",MONTH(RP_2024[[#This Row],[FEC ANULACION]]))</f>
        <v/>
      </c>
      <c r="AA204" s="338" t="s">
        <v>1588</v>
      </c>
      <c r="AB204" s="338" t="s">
        <v>3390</v>
      </c>
      <c r="AC204" s="338" t="str">
        <f>MID(RP_2024[[#This Row],[Elemento PEP]],11,2)</f>
        <v>08</v>
      </c>
    </row>
    <row r="205" spans="1:29">
      <c r="A205" s="339">
        <v>3277</v>
      </c>
      <c r="B205" s="340">
        <v>45505</v>
      </c>
      <c r="C205" s="341" t="s">
        <v>1861</v>
      </c>
      <c r="D205" s="341" t="s">
        <v>1827</v>
      </c>
      <c r="E205" s="339" t="s">
        <v>1582</v>
      </c>
      <c r="F205" s="339">
        <v>3947</v>
      </c>
      <c r="G205" s="340">
        <v>45497</v>
      </c>
      <c r="H205" s="342">
        <v>6589446</v>
      </c>
      <c r="I205" s="342" t="s">
        <v>1828</v>
      </c>
      <c r="J205" s="332">
        <v>570</v>
      </c>
      <c r="K205" s="342" t="s">
        <v>1704</v>
      </c>
      <c r="L205" s="332" t="s">
        <v>1705</v>
      </c>
      <c r="M205" s="343">
        <v>117447903</v>
      </c>
      <c r="N205" s="333">
        <v>0</v>
      </c>
      <c r="O205" s="340"/>
      <c r="P205" s="343">
        <f>+RP_2024[[#This Row],[VALOR INICIAL]]-RP_2024[[#This Row],[VALOR ANULACION]]</f>
        <v>117447903</v>
      </c>
      <c r="Q205" s="344"/>
      <c r="R205" s="342">
        <f>VALUE(LEFT(RP_2024[[#This Row],[OBJETO]],3))</f>
        <v>2</v>
      </c>
      <c r="S205" s="345">
        <v>242</v>
      </c>
      <c r="T205" s="342" t="str">
        <f>SUBSTITUTE(RP_2024[[#This Row],[CODIGO TIPO]],"-","")</f>
        <v>O232020200991122</v>
      </c>
      <c r="U205" s="338">
        <v>1905014</v>
      </c>
      <c r="V205" s="342">
        <f>VALUE(LEFT(RIGHT(RP_2024[[#This Row],[IMPUTACION PRESUPUESTAL]],6),3))</f>
        <v>108</v>
      </c>
      <c r="W205" s="338" t="s">
        <v>1256</v>
      </c>
      <c r="X205" s="336">
        <f>VALUE(LEFT(RP_2024[[#This Row],[Actividad]],SEARCH(".",RP_2024[[#This Row],[Actividad]],1)-1))</f>
        <v>30</v>
      </c>
      <c r="Y205" s="338">
        <f>MONTH(RP_2024[[#This Row],[FECHA RP]])</f>
        <v>8</v>
      </c>
      <c r="Z205" s="337" t="str">
        <f>IF(RP_2024[[#This Row],[FEC ANULACION]]="","",MONTH(RP_2024[[#This Row],[FEC ANULACION]]))</f>
        <v/>
      </c>
      <c r="AA205" s="338" t="s">
        <v>1588</v>
      </c>
      <c r="AB205" s="338" t="s">
        <v>3391</v>
      </c>
      <c r="AC205" s="338" t="str">
        <f>MID(RP_2024[[#This Row],[Elemento PEP]],11,2)</f>
        <v>09</v>
      </c>
    </row>
    <row r="206" spans="1:29">
      <c r="A206" s="339">
        <v>3271</v>
      </c>
      <c r="B206" s="340">
        <v>45505</v>
      </c>
      <c r="C206" s="341" t="s">
        <v>1855</v>
      </c>
      <c r="D206" s="341" t="s">
        <v>1827</v>
      </c>
      <c r="E206" s="339" t="s">
        <v>1582</v>
      </c>
      <c r="F206" s="339">
        <v>3948</v>
      </c>
      <c r="G206" s="340">
        <v>45497</v>
      </c>
      <c r="H206" s="342">
        <v>6589446</v>
      </c>
      <c r="I206" s="342" t="s">
        <v>1828</v>
      </c>
      <c r="J206" s="332">
        <v>570</v>
      </c>
      <c r="K206" s="342" t="s">
        <v>1704</v>
      </c>
      <c r="L206" s="332" t="s">
        <v>1705</v>
      </c>
      <c r="M206" s="343">
        <v>36829687</v>
      </c>
      <c r="N206" s="333">
        <v>0</v>
      </c>
      <c r="O206" s="340"/>
      <c r="P206" s="343">
        <f>+RP_2024[[#This Row],[VALOR INICIAL]]-RP_2024[[#This Row],[VALOR ANULACION]]</f>
        <v>36829687</v>
      </c>
      <c r="Q206" s="344"/>
      <c r="R206" s="342">
        <f>VALUE(LEFT(RP_2024[[#This Row],[OBJETO]],3))</f>
        <v>2</v>
      </c>
      <c r="S206" s="345">
        <v>242</v>
      </c>
      <c r="T206" s="342" t="str">
        <f>SUBSTITUTE(RP_2024[[#This Row],[CODIGO TIPO]],"-","")</f>
        <v>O232020200991122</v>
      </c>
      <c r="U206" s="338">
        <v>1905014</v>
      </c>
      <c r="V206" s="342">
        <f>VALUE(LEFT(RIGHT(RP_2024[[#This Row],[IMPUTACION PRESUPUESTAL]],6),3))</f>
        <v>135</v>
      </c>
      <c r="W206" s="338" t="s">
        <v>1255</v>
      </c>
      <c r="X206" s="336">
        <f>VALUE(LEFT(RP_2024[[#This Row],[Actividad]],SEARCH(".",RP_2024[[#This Row],[Actividad]],1)-1))</f>
        <v>29</v>
      </c>
      <c r="Y206" s="338">
        <f>MONTH(RP_2024[[#This Row],[FECHA RP]])</f>
        <v>8</v>
      </c>
      <c r="Z206" s="337" t="str">
        <f>IF(RP_2024[[#This Row],[FEC ANULACION]]="","",MONTH(RP_2024[[#This Row],[FEC ANULACION]]))</f>
        <v/>
      </c>
      <c r="AA206" s="338" t="s">
        <v>1588</v>
      </c>
      <c r="AB206" s="338" t="s">
        <v>3390</v>
      </c>
      <c r="AC206" s="338" t="str">
        <f>MID(RP_2024[[#This Row],[Elemento PEP]],11,2)</f>
        <v>08</v>
      </c>
    </row>
    <row r="207" spans="1:29">
      <c r="A207" s="339">
        <v>3269</v>
      </c>
      <c r="B207" s="340">
        <v>45505</v>
      </c>
      <c r="C207" s="341" t="s">
        <v>1853</v>
      </c>
      <c r="D207" s="341" t="s">
        <v>1827</v>
      </c>
      <c r="E207" s="339" t="s">
        <v>1582</v>
      </c>
      <c r="F207" s="339">
        <v>3949</v>
      </c>
      <c r="G207" s="340">
        <v>45497</v>
      </c>
      <c r="H207" s="342">
        <v>6589446</v>
      </c>
      <c r="I207" s="342" t="s">
        <v>1828</v>
      </c>
      <c r="J207" s="332">
        <v>570</v>
      </c>
      <c r="K207" s="342" t="s">
        <v>1704</v>
      </c>
      <c r="L207" s="332" t="s">
        <v>1705</v>
      </c>
      <c r="M207" s="343">
        <v>147950790</v>
      </c>
      <c r="N207" s="333">
        <v>0</v>
      </c>
      <c r="O207" s="340"/>
      <c r="P207" s="343">
        <f>+RP_2024[[#This Row],[VALOR INICIAL]]-RP_2024[[#This Row],[VALOR ANULACION]]</f>
        <v>147950790</v>
      </c>
      <c r="Q207" s="344"/>
      <c r="R207" s="342">
        <f>VALUE(LEFT(RP_2024[[#This Row],[OBJETO]],3))</f>
        <v>2</v>
      </c>
      <c r="S207" s="345">
        <v>242</v>
      </c>
      <c r="T207" s="342" t="str">
        <f>SUBSTITUTE(RP_2024[[#This Row],[CODIGO TIPO]],"-","")</f>
        <v>O232020200991122</v>
      </c>
      <c r="U207" s="338">
        <v>1905014</v>
      </c>
      <c r="V207" s="342">
        <f>VALUE(LEFT(RIGHT(RP_2024[[#This Row],[IMPUTACION PRESUPUESTAL]],6),3))</f>
        <v>131</v>
      </c>
      <c r="W207" s="338" t="s">
        <v>1252</v>
      </c>
      <c r="X207" s="336">
        <f>VALUE(LEFT(RP_2024[[#This Row],[Actividad]],SEARCH(".",RP_2024[[#This Row],[Actividad]],1)-1))</f>
        <v>26</v>
      </c>
      <c r="Y207" s="338">
        <f>MONTH(RP_2024[[#This Row],[FECHA RP]])</f>
        <v>8</v>
      </c>
      <c r="Z207" s="337" t="str">
        <f>IF(RP_2024[[#This Row],[FEC ANULACION]]="","",MONTH(RP_2024[[#This Row],[FEC ANULACION]]))</f>
        <v/>
      </c>
      <c r="AA207" s="338" t="s">
        <v>1588</v>
      </c>
      <c r="AB207" s="338" t="s">
        <v>3390</v>
      </c>
      <c r="AC207" s="338" t="str">
        <f>MID(RP_2024[[#This Row],[Elemento PEP]],11,2)</f>
        <v>08</v>
      </c>
    </row>
    <row r="208" spans="1:29">
      <c r="A208" s="339">
        <v>3267</v>
      </c>
      <c r="B208" s="340">
        <v>45505</v>
      </c>
      <c r="C208" s="341" t="s">
        <v>1851</v>
      </c>
      <c r="D208" s="341" t="s">
        <v>1827</v>
      </c>
      <c r="E208" s="339" t="s">
        <v>1582</v>
      </c>
      <c r="F208" s="339">
        <v>3950</v>
      </c>
      <c r="G208" s="340">
        <v>45497</v>
      </c>
      <c r="H208" s="342">
        <v>6589446</v>
      </c>
      <c r="I208" s="342" t="s">
        <v>1828</v>
      </c>
      <c r="J208" s="332">
        <v>570</v>
      </c>
      <c r="K208" s="342" t="s">
        <v>1704</v>
      </c>
      <c r="L208" s="332" t="s">
        <v>1705</v>
      </c>
      <c r="M208" s="343">
        <v>76409409</v>
      </c>
      <c r="N208" s="333">
        <v>0</v>
      </c>
      <c r="O208" s="340"/>
      <c r="P208" s="343">
        <f>+RP_2024[[#This Row],[VALOR INICIAL]]-RP_2024[[#This Row],[VALOR ANULACION]]</f>
        <v>76409409</v>
      </c>
      <c r="Q208" s="344"/>
      <c r="R208" s="342">
        <f>VALUE(LEFT(RP_2024[[#This Row],[OBJETO]],3))</f>
        <v>2</v>
      </c>
      <c r="S208" s="345">
        <v>242</v>
      </c>
      <c r="T208" s="342" t="str">
        <f>SUBSTITUTE(RP_2024[[#This Row],[CODIGO TIPO]],"-","")</f>
        <v>O232020200991122</v>
      </c>
      <c r="U208" s="338">
        <v>1905014</v>
      </c>
      <c r="V208" s="342">
        <f>VALUE(LEFT(RIGHT(RP_2024[[#This Row],[IMPUTACION PRESUPUESTAL]],6),3))</f>
        <v>139</v>
      </c>
      <c r="W208" s="338" t="s">
        <v>1251</v>
      </c>
      <c r="X208" s="336">
        <f>VALUE(LEFT(RP_2024[[#This Row],[Actividad]],SEARCH(".",RP_2024[[#This Row],[Actividad]],1)-1))</f>
        <v>25</v>
      </c>
      <c r="Y208" s="338">
        <f>MONTH(RP_2024[[#This Row],[FECHA RP]])</f>
        <v>8</v>
      </c>
      <c r="Z208" s="337" t="str">
        <f>IF(RP_2024[[#This Row],[FEC ANULACION]]="","",MONTH(RP_2024[[#This Row],[FEC ANULACION]]))</f>
        <v/>
      </c>
      <c r="AA208" s="338" t="s">
        <v>1588</v>
      </c>
      <c r="AB208" s="338" t="s">
        <v>3391</v>
      </c>
      <c r="AC208" s="338" t="str">
        <f>MID(RP_2024[[#This Row],[Elemento PEP]],11,2)</f>
        <v>09</v>
      </c>
    </row>
    <row r="209" spans="1:29">
      <c r="A209" s="339">
        <v>3265</v>
      </c>
      <c r="B209" s="340">
        <v>45505</v>
      </c>
      <c r="C209" s="341" t="s">
        <v>1849</v>
      </c>
      <c r="D209" s="341" t="s">
        <v>1827</v>
      </c>
      <c r="E209" s="339" t="s">
        <v>1582</v>
      </c>
      <c r="F209" s="339">
        <v>3951</v>
      </c>
      <c r="G209" s="340">
        <v>45497</v>
      </c>
      <c r="H209" s="342">
        <v>6589446</v>
      </c>
      <c r="I209" s="342" t="s">
        <v>1828</v>
      </c>
      <c r="J209" s="332">
        <v>570</v>
      </c>
      <c r="K209" s="342" t="s">
        <v>1704</v>
      </c>
      <c r="L209" s="332" t="s">
        <v>1705</v>
      </c>
      <c r="M209" s="343">
        <v>35704938</v>
      </c>
      <c r="N209" s="333">
        <v>0</v>
      </c>
      <c r="O209" s="340"/>
      <c r="P209" s="343">
        <f>+RP_2024[[#This Row],[VALOR INICIAL]]-RP_2024[[#This Row],[VALOR ANULACION]]</f>
        <v>35704938</v>
      </c>
      <c r="Q209" s="344"/>
      <c r="R209" s="342">
        <f>VALUE(LEFT(RP_2024[[#This Row],[OBJETO]],3))</f>
        <v>2</v>
      </c>
      <c r="S209" s="345">
        <v>242</v>
      </c>
      <c r="T209" s="342" t="str">
        <f>SUBSTITUTE(RP_2024[[#This Row],[CODIGO TIPO]],"-","")</f>
        <v>O232020200991122</v>
      </c>
      <c r="U209" s="338">
        <v>1905014</v>
      </c>
      <c r="V209" s="342">
        <f>VALUE(LEFT(RIGHT(RP_2024[[#This Row],[IMPUTACION PRESUPUESTAL]],6),3))</f>
        <v>134</v>
      </c>
      <c r="W209" s="338" t="s">
        <v>1253</v>
      </c>
      <c r="X209" s="336">
        <f>VALUE(LEFT(RP_2024[[#This Row],[Actividad]],SEARCH(".",RP_2024[[#This Row],[Actividad]],1)-1))</f>
        <v>27</v>
      </c>
      <c r="Y209" s="338">
        <f>MONTH(RP_2024[[#This Row],[FECHA RP]])</f>
        <v>8</v>
      </c>
      <c r="Z209" s="337" t="str">
        <f>IF(RP_2024[[#This Row],[FEC ANULACION]]="","",MONTH(RP_2024[[#This Row],[FEC ANULACION]]))</f>
        <v/>
      </c>
      <c r="AA209" s="338" t="s">
        <v>1588</v>
      </c>
      <c r="AB209" s="338" t="s">
        <v>3390</v>
      </c>
      <c r="AC209" s="338" t="str">
        <f>MID(RP_2024[[#This Row],[Elemento PEP]],11,2)</f>
        <v>08</v>
      </c>
    </row>
    <row r="210" spans="1:29">
      <c r="A210" s="339">
        <v>3260</v>
      </c>
      <c r="B210" s="340">
        <v>45505</v>
      </c>
      <c r="C210" s="341" t="s">
        <v>1844</v>
      </c>
      <c r="D210" s="341" t="s">
        <v>1827</v>
      </c>
      <c r="E210" s="339" t="s">
        <v>1582</v>
      </c>
      <c r="F210" s="339">
        <v>3952</v>
      </c>
      <c r="G210" s="340">
        <v>45497</v>
      </c>
      <c r="H210" s="342">
        <v>6589446</v>
      </c>
      <c r="I210" s="342" t="s">
        <v>1828</v>
      </c>
      <c r="J210" s="332">
        <v>570</v>
      </c>
      <c r="K210" s="342" t="s">
        <v>1704</v>
      </c>
      <c r="L210" s="332" t="s">
        <v>1705</v>
      </c>
      <c r="M210" s="343">
        <v>6193902</v>
      </c>
      <c r="N210" s="333">
        <v>0</v>
      </c>
      <c r="O210" s="340"/>
      <c r="P210" s="343">
        <f>+RP_2024[[#This Row],[VALOR INICIAL]]-RP_2024[[#This Row],[VALOR ANULACION]]</f>
        <v>6193902</v>
      </c>
      <c r="Q210" s="344"/>
      <c r="R210" s="342">
        <f>VALUE(LEFT(RP_2024[[#This Row],[OBJETO]],3))</f>
        <v>2</v>
      </c>
      <c r="S210" s="345">
        <v>242</v>
      </c>
      <c r="T210" s="342" t="str">
        <f>SUBSTITUTE(RP_2024[[#This Row],[CODIGO TIPO]],"-","")</f>
        <v>O232020200991122</v>
      </c>
      <c r="U210" s="338">
        <v>1905014</v>
      </c>
      <c r="V210" s="342">
        <f>VALUE(LEFT(RIGHT(RP_2024[[#This Row],[IMPUTACION PRESUPUESTAL]],6),3))</f>
        <v>136</v>
      </c>
      <c r="W210" s="338" t="s">
        <v>1249</v>
      </c>
      <c r="X210" s="336">
        <f>VALUE(LEFT(RP_2024[[#This Row],[Actividad]],SEARCH(".",RP_2024[[#This Row],[Actividad]],1)-1))</f>
        <v>24</v>
      </c>
      <c r="Y210" s="338">
        <f>MONTH(RP_2024[[#This Row],[FECHA RP]])</f>
        <v>8</v>
      </c>
      <c r="Z210" s="337" t="str">
        <f>IF(RP_2024[[#This Row],[FEC ANULACION]]="","",MONTH(RP_2024[[#This Row],[FEC ANULACION]]))</f>
        <v/>
      </c>
      <c r="AA210" s="338" t="s">
        <v>1588</v>
      </c>
      <c r="AB210" s="338" t="s">
        <v>3391</v>
      </c>
      <c r="AC210" s="338" t="str">
        <f>MID(RP_2024[[#This Row],[Elemento PEP]],11,2)</f>
        <v>09</v>
      </c>
    </row>
    <row r="211" spans="1:29">
      <c r="A211" s="339">
        <v>3260</v>
      </c>
      <c r="B211" s="340">
        <v>45505</v>
      </c>
      <c r="C211" s="341" t="s">
        <v>1844</v>
      </c>
      <c r="D211" s="341" t="s">
        <v>1827</v>
      </c>
      <c r="E211" s="339" t="s">
        <v>1582</v>
      </c>
      <c r="F211" s="339">
        <v>3952</v>
      </c>
      <c r="G211" s="340">
        <v>45497</v>
      </c>
      <c r="H211" s="342">
        <v>6589446</v>
      </c>
      <c r="I211" s="342" t="s">
        <v>1828</v>
      </c>
      <c r="J211" s="332">
        <v>570</v>
      </c>
      <c r="K211" s="342" t="s">
        <v>1704</v>
      </c>
      <c r="L211" s="332" t="s">
        <v>1705</v>
      </c>
      <c r="M211" s="343">
        <v>6193902</v>
      </c>
      <c r="N211" s="333">
        <v>0</v>
      </c>
      <c r="O211" s="340"/>
      <c r="P211" s="343">
        <f>+RP_2024[[#This Row],[VALOR INICIAL]]-RP_2024[[#This Row],[VALOR ANULACION]]</f>
        <v>6193902</v>
      </c>
      <c r="Q211" s="344"/>
      <c r="R211" s="342">
        <f>VALUE(LEFT(RP_2024[[#This Row],[OBJETO]],3))</f>
        <v>2</v>
      </c>
      <c r="S211" s="345">
        <v>242</v>
      </c>
      <c r="T211" s="342" t="str">
        <f>SUBSTITUTE(RP_2024[[#This Row],[CODIGO TIPO]],"-","")</f>
        <v>O232020200991122</v>
      </c>
      <c r="U211" s="338">
        <v>1905014</v>
      </c>
      <c r="V211" s="342">
        <f>VALUE(LEFT(RIGHT(RP_2024[[#This Row],[IMPUTACION PRESUPUESTAL]],6),3))</f>
        <v>136</v>
      </c>
      <c r="W211" s="338" t="s">
        <v>1250</v>
      </c>
      <c r="X211" s="336">
        <f>VALUE(LEFT(RP_2024[[#This Row],[Actividad]],SEARCH(".",RP_2024[[#This Row],[Actividad]],1)-1))</f>
        <v>24</v>
      </c>
      <c r="Y211" s="338">
        <f>MONTH(RP_2024[[#This Row],[FECHA RP]])</f>
        <v>8</v>
      </c>
      <c r="Z211" s="337" t="str">
        <f>IF(RP_2024[[#This Row],[FEC ANULACION]]="","",MONTH(RP_2024[[#This Row],[FEC ANULACION]]))</f>
        <v/>
      </c>
      <c r="AA211" s="338" t="s">
        <v>1588</v>
      </c>
      <c r="AB211" s="338" t="s">
        <v>3391</v>
      </c>
      <c r="AC211" s="338" t="str">
        <f>MID(RP_2024[[#This Row],[Elemento PEP]],11,2)</f>
        <v>09</v>
      </c>
    </row>
    <row r="212" spans="1:29">
      <c r="A212" s="339">
        <v>3262</v>
      </c>
      <c r="B212" s="340">
        <v>45505</v>
      </c>
      <c r="C212" s="341" t="s">
        <v>1846</v>
      </c>
      <c r="D212" s="341" t="s">
        <v>1827</v>
      </c>
      <c r="E212" s="339" t="s">
        <v>1582</v>
      </c>
      <c r="F212" s="339">
        <v>3953</v>
      </c>
      <c r="G212" s="340">
        <v>45497</v>
      </c>
      <c r="H212" s="342">
        <v>6589446</v>
      </c>
      <c r="I212" s="342" t="s">
        <v>1828</v>
      </c>
      <c r="J212" s="332">
        <v>570</v>
      </c>
      <c r="K212" s="342" t="s">
        <v>1704</v>
      </c>
      <c r="L212" s="332" t="s">
        <v>1705</v>
      </c>
      <c r="M212" s="343">
        <v>73391933</v>
      </c>
      <c r="N212" s="333">
        <v>0</v>
      </c>
      <c r="O212" s="340"/>
      <c r="P212" s="343">
        <f>+RP_2024[[#This Row],[VALOR INICIAL]]-RP_2024[[#This Row],[VALOR ANULACION]]</f>
        <v>73391933</v>
      </c>
      <c r="Q212" s="344"/>
      <c r="R212" s="342">
        <f>VALUE(LEFT(RP_2024[[#This Row],[OBJETO]],3))</f>
        <v>2</v>
      </c>
      <c r="S212" s="345">
        <v>242</v>
      </c>
      <c r="T212" s="342" t="str">
        <f>SUBSTITUTE(RP_2024[[#This Row],[CODIGO TIPO]],"-","")</f>
        <v>O232020200991122</v>
      </c>
      <c r="U212" s="338">
        <v>1905014</v>
      </c>
      <c r="V212" s="342">
        <f>VALUE(LEFT(RIGHT(RP_2024[[#This Row],[IMPUTACION PRESUPUESTAL]],6),3))</f>
        <v>132</v>
      </c>
      <c r="W212" s="338" t="s">
        <v>1248</v>
      </c>
      <c r="X212" s="336">
        <f>VALUE(LEFT(RP_2024[[#This Row],[Actividad]],SEARCH(".",RP_2024[[#This Row],[Actividad]],1)-1))</f>
        <v>23</v>
      </c>
      <c r="Y212" s="338">
        <f>MONTH(RP_2024[[#This Row],[FECHA RP]])</f>
        <v>8</v>
      </c>
      <c r="Z212" s="337" t="str">
        <f>IF(RP_2024[[#This Row],[FEC ANULACION]]="","",MONTH(RP_2024[[#This Row],[FEC ANULACION]]))</f>
        <v/>
      </c>
      <c r="AA212" s="338" t="s">
        <v>1588</v>
      </c>
      <c r="AB212" s="338" t="s">
        <v>3393</v>
      </c>
      <c r="AC212" s="338" t="str">
        <f>MID(RP_2024[[#This Row],[Elemento PEP]],11,2)</f>
        <v>07</v>
      </c>
    </row>
    <row r="213" spans="1:29">
      <c r="A213" s="339">
        <v>3263</v>
      </c>
      <c r="B213" s="340">
        <v>45505</v>
      </c>
      <c r="C213" s="341" t="s">
        <v>1847</v>
      </c>
      <c r="D213" s="341" t="s">
        <v>1827</v>
      </c>
      <c r="E213" s="339" t="s">
        <v>1582</v>
      </c>
      <c r="F213" s="339">
        <v>3954</v>
      </c>
      <c r="G213" s="340">
        <v>45497</v>
      </c>
      <c r="H213" s="342">
        <v>6589446</v>
      </c>
      <c r="I213" s="342" t="s">
        <v>1828</v>
      </c>
      <c r="J213" s="332">
        <v>570</v>
      </c>
      <c r="K213" s="342" t="s">
        <v>1704</v>
      </c>
      <c r="L213" s="332" t="s">
        <v>1705</v>
      </c>
      <c r="M213" s="343">
        <v>17586475</v>
      </c>
      <c r="N213" s="333">
        <v>0</v>
      </c>
      <c r="O213" s="340"/>
      <c r="P213" s="343">
        <f>+RP_2024[[#This Row],[VALOR INICIAL]]-RP_2024[[#This Row],[VALOR ANULACION]]</f>
        <v>17586475</v>
      </c>
      <c r="Q213" s="344"/>
      <c r="R213" s="342">
        <f>VALUE(LEFT(RP_2024[[#This Row],[OBJETO]],3))</f>
        <v>2</v>
      </c>
      <c r="S213" s="345">
        <v>242</v>
      </c>
      <c r="T213" s="342" t="str">
        <f>SUBSTITUTE(RP_2024[[#This Row],[CODIGO TIPO]],"-","")</f>
        <v>O232020200991122</v>
      </c>
      <c r="U213" s="338">
        <v>1905014</v>
      </c>
      <c r="V213" s="342">
        <f>VALUE(LEFT(RIGHT(RP_2024[[#This Row],[IMPUTACION PRESUPUESTAL]],6),3))</f>
        <v>129</v>
      </c>
      <c r="W213" s="338" t="s">
        <v>1247</v>
      </c>
      <c r="X213" s="336">
        <f>VALUE(LEFT(RP_2024[[#This Row],[Actividad]],SEARCH(".",RP_2024[[#This Row],[Actividad]],1)-1))</f>
        <v>22</v>
      </c>
      <c r="Y213" s="338">
        <f>MONTH(RP_2024[[#This Row],[FECHA RP]])</f>
        <v>8</v>
      </c>
      <c r="Z213" s="337" t="str">
        <f>IF(RP_2024[[#This Row],[FEC ANULACION]]="","",MONTH(RP_2024[[#This Row],[FEC ANULACION]]))</f>
        <v/>
      </c>
      <c r="AA213" s="338" t="s">
        <v>1588</v>
      </c>
      <c r="AB213" s="338" t="s">
        <v>3390</v>
      </c>
      <c r="AC213" s="338" t="str">
        <f>MID(RP_2024[[#This Row],[Elemento PEP]],11,2)</f>
        <v>08</v>
      </c>
    </row>
    <row r="214" spans="1:29">
      <c r="A214" s="339">
        <v>3257</v>
      </c>
      <c r="B214" s="340">
        <v>45505</v>
      </c>
      <c r="C214" s="341" t="s">
        <v>1842</v>
      </c>
      <c r="D214" s="341" t="s">
        <v>1827</v>
      </c>
      <c r="E214" s="339" t="s">
        <v>1582</v>
      </c>
      <c r="F214" s="339">
        <v>4401</v>
      </c>
      <c r="G214" s="340">
        <v>45501</v>
      </c>
      <c r="H214" s="342">
        <v>6589446</v>
      </c>
      <c r="I214" s="342" t="s">
        <v>1828</v>
      </c>
      <c r="J214" s="332">
        <v>570</v>
      </c>
      <c r="K214" s="342" t="s">
        <v>1704</v>
      </c>
      <c r="L214" s="332" t="s">
        <v>1705</v>
      </c>
      <c r="M214" s="343">
        <v>327433955</v>
      </c>
      <c r="N214" s="333">
        <v>0</v>
      </c>
      <c r="O214" s="340"/>
      <c r="P214" s="343">
        <f>+RP_2024[[#This Row],[VALOR INICIAL]]-RP_2024[[#This Row],[VALOR ANULACION]]</f>
        <v>327433955</v>
      </c>
      <c r="Q214" s="344"/>
      <c r="R214" s="342">
        <f>VALUE(LEFT(RP_2024[[#This Row],[OBJETO]],3))</f>
        <v>2</v>
      </c>
      <c r="S214" s="345">
        <v>242</v>
      </c>
      <c r="T214" s="342" t="str">
        <f>SUBSTITUTE(RP_2024[[#This Row],[CODIGO TIPO]],"-","")</f>
        <v>O232020200991122</v>
      </c>
      <c r="U214" s="338">
        <v>1905054</v>
      </c>
      <c r="V214" s="342">
        <f>VALUE(LEFT(RIGHT(RP_2024[[#This Row],[IMPUTACION PRESUPUESTAL]],6),3))</f>
        <v>103</v>
      </c>
      <c r="W214" s="338" t="s">
        <v>44</v>
      </c>
      <c r="X214" s="336">
        <f>VALUE(LEFT(RP_2024[[#This Row],[Actividad]],SEARCH(".",RP_2024[[#This Row],[Actividad]],1)-1))</f>
        <v>3</v>
      </c>
      <c r="Y214" s="338">
        <f>MONTH(RP_2024[[#This Row],[FECHA RP]])</f>
        <v>8</v>
      </c>
      <c r="Z214" s="337" t="str">
        <f>IF(RP_2024[[#This Row],[FEC ANULACION]]="","",MONTH(RP_2024[[#This Row],[FEC ANULACION]]))</f>
        <v/>
      </c>
      <c r="AA214" s="338" t="s">
        <v>1588</v>
      </c>
      <c r="AB214" s="338" t="s">
        <v>3394</v>
      </c>
      <c r="AC214" s="338" t="str">
        <f>MID(RP_2024[[#This Row],[Elemento PEP]],11,2)</f>
        <v>13</v>
      </c>
    </row>
    <row r="215" spans="1:29">
      <c r="A215" s="339">
        <v>3257</v>
      </c>
      <c r="B215" s="340">
        <v>45505</v>
      </c>
      <c r="C215" s="341" t="s">
        <v>1842</v>
      </c>
      <c r="D215" s="341" t="s">
        <v>1827</v>
      </c>
      <c r="E215" s="339" t="s">
        <v>1582</v>
      </c>
      <c r="F215" s="339">
        <v>4401</v>
      </c>
      <c r="G215" s="340">
        <v>45501</v>
      </c>
      <c r="H215" s="342">
        <v>6589446</v>
      </c>
      <c r="I215" s="342" t="s">
        <v>1828</v>
      </c>
      <c r="J215" s="332">
        <v>570</v>
      </c>
      <c r="K215" s="342" t="s">
        <v>1704</v>
      </c>
      <c r="L215" s="332" t="s">
        <v>1705</v>
      </c>
      <c r="M215" s="343">
        <v>127847668</v>
      </c>
      <c r="N215" s="333">
        <v>0</v>
      </c>
      <c r="O215" s="340"/>
      <c r="P215" s="343">
        <f>+RP_2024[[#This Row],[VALOR INICIAL]]-RP_2024[[#This Row],[VALOR ANULACION]]</f>
        <v>127847668</v>
      </c>
      <c r="Q215" s="344"/>
      <c r="R215" s="342">
        <f>VALUE(LEFT(RP_2024[[#This Row],[OBJETO]],3))</f>
        <v>2</v>
      </c>
      <c r="S215" s="345">
        <v>242</v>
      </c>
      <c r="T215" s="342" t="str">
        <f>SUBSTITUTE(RP_2024[[#This Row],[CODIGO TIPO]],"-","")</f>
        <v>O232020200991122</v>
      </c>
      <c r="U215" s="338">
        <v>1905054</v>
      </c>
      <c r="V215" s="342">
        <f>VALUE(LEFT(RIGHT(RP_2024[[#This Row],[IMPUTACION PRESUPUESTAL]],6),3))</f>
        <v>103</v>
      </c>
      <c r="W215" s="338" t="s">
        <v>45</v>
      </c>
      <c r="X215" s="336">
        <f>VALUE(LEFT(RP_2024[[#This Row],[Actividad]],SEARCH(".",RP_2024[[#This Row],[Actividad]],1)-1))</f>
        <v>3</v>
      </c>
      <c r="Y215" s="338">
        <f>MONTH(RP_2024[[#This Row],[FECHA RP]])</f>
        <v>8</v>
      </c>
      <c r="Z215" s="337" t="str">
        <f>IF(RP_2024[[#This Row],[FEC ANULACION]]="","",MONTH(RP_2024[[#This Row],[FEC ANULACION]]))</f>
        <v/>
      </c>
      <c r="AA215" s="338" t="s">
        <v>1588</v>
      </c>
      <c r="AB215" s="338" t="s">
        <v>3394</v>
      </c>
      <c r="AC215" s="338" t="str">
        <f>MID(RP_2024[[#This Row],[Elemento PEP]],11,2)</f>
        <v>13</v>
      </c>
    </row>
    <row r="216" spans="1:29">
      <c r="A216" s="339">
        <v>3257</v>
      </c>
      <c r="B216" s="340">
        <v>45505</v>
      </c>
      <c r="C216" s="341" t="s">
        <v>1842</v>
      </c>
      <c r="D216" s="341" t="s">
        <v>1827</v>
      </c>
      <c r="E216" s="339" t="s">
        <v>1582</v>
      </c>
      <c r="F216" s="339">
        <v>4401</v>
      </c>
      <c r="G216" s="340">
        <v>45501</v>
      </c>
      <c r="H216" s="342">
        <v>6589446</v>
      </c>
      <c r="I216" s="342" t="s">
        <v>1828</v>
      </c>
      <c r="J216" s="332">
        <v>570</v>
      </c>
      <c r="K216" s="342" t="s">
        <v>1704</v>
      </c>
      <c r="L216" s="332" t="s">
        <v>1705</v>
      </c>
      <c r="M216" s="343">
        <v>127847668</v>
      </c>
      <c r="N216" s="333">
        <v>0</v>
      </c>
      <c r="O216" s="340"/>
      <c r="P216" s="343">
        <f>+RP_2024[[#This Row],[VALOR INICIAL]]-RP_2024[[#This Row],[VALOR ANULACION]]</f>
        <v>127847668</v>
      </c>
      <c r="Q216" s="344"/>
      <c r="R216" s="342">
        <f>VALUE(LEFT(RP_2024[[#This Row],[OBJETO]],3))</f>
        <v>2</v>
      </c>
      <c r="S216" s="345">
        <v>242</v>
      </c>
      <c r="T216" s="342" t="str">
        <f>SUBSTITUTE(RP_2024[[#This Row],[CODIGO TIPO]],"-","")</f>
        <v>O232020200991122</v>
      </c>
      <c r="U216" s="338">
        <v>1905054</v>
      </c>
      <c r="V216" s="342">
        <f>VALUE(LEFT(RIGHT(RP_2024[[#This Row],[IMPUTACION PRESUPUESTAL]],6),3))</f>
        <v>103</v>
      </c>
      <c r="W216" s="338" t="s">
        <v>378</v>
      </c>
      <c r="X216" s="336">
        <f>VALUE(LEFT(RP_2024[[#This Row],[Actividad]],SEARCH(".",RP_2024[[#This Row],[Actividad]],1)-1))</f>
        <v>3</v>
      </c>
      <c r="Y216" s="338">
        <f>MONTH(RP_2024[[#This Row],[FECHA RP]])</f>
        <v>8</v>
      </c>
      <c r="Z216" s="337" t="str">
        <f>IF(RP_2024[[#This Row],[FEC ANULACION]]="","",MONTH(RP_2024[[#This Row],[FEC ANULACION]]))</f>
        <v/>
      </c>
      <c r="AA216" s="338" t="s">
        <v>1588</v>
      </c>
      <c r="AB216" s="338" t="s">
        <v>3394</v>
      </c>
      <c r="AC216" s="338" t="str">
        <f>MID(RP_2024[[#This Row],[Elemento PEP]],11,2)</f>
        <v>13</v>
      </c>
    </row>
    <row r="217" spans="1:29">
      <c r="A217" s="339">
        <v>3259</v>
      </c>
      <c r="B217" s="340">
        <v>45505</v>
      </c>
      <c r="C217" s="341" t="s">
        <v>1843</v>
      </c>
      <c r="D217" s="341" t="s">
        <v>1827</v>
      </c>
      <c r="E217" s="339" t="s">
        <v>1582</v>
      </c>
      <c r="F217" s="339">
        <v>4402</v>
      </c>
      <c r="G217" s="340">
        <v>45501</v>
      </c>
      <c r="H217" s="342">
        <v>6589446</v>
      </c>
      <c r="I217" s="342" t="s">
        <v>1828</v>
      </c>
      <c r="J217" s="332">
        <v>570</v>
      </c>
      <c r="K217" s="342" t="s">
        <v>1704</v>
      </c>
      <c r="L217" s="332" t="s">
        <v>1705</v>
      </c>
      <c r="M217" s="343">
        <v>110182202</v>
      </c>
      <c r="N217" s="333">
        <v>0</v>
      </c>
      <c r="O217" s="340"/>
      <c r="P217" s="343">
        <f>+RP_2024[[#This Row],[VALOR INICIAL]]-RP_2024[[#This Row],[VALOR ANULACION]]</f>
        <v>110182202</v>
      </c>
      <c r="Q217" s="344"/>
      <c r="R217" s="342">
        <f>VALUE(LEFT(RP_2024[[#This Row],[OBJETO]],3))</f>
        <v>2</v>
      </c>
      <c r="S217" s="345">
        <v>242</v>
      </c>
      <c r="T217" s="342" t="str">
        <f>SUBSTITUTE(RP_2024[[#This Row],[CODIGO TIPO]],"-","")</f>
        <v>O232020200991122</v>
      </c>
      <c r="U217" s="338">
        <v>1905014</v>
      </c>
      <c r="V217" s="342">
        <f>VALUE(LEFT(RIGHT(RP_2024[[#This Row],[IMPUTACION PRESUPUESTAL]],6),3))</f>
        <v>158</v>
      </c>
      <c r="W217" s="338" t="s">
        <v>53</v>
      </c>
      <c r="X217" s="336">
        <f>VALUE(LEFT(RP_2024[[#This Row],[Actividad]],SEARCH(".",RP_2024[[#This Row],[Actividad]],1)-1))</f>
        <v>9</v>
      </c>
      <c r="Y217" s="338">
        <f>MONTH(RP_2024[[#This Row],[FECHA RP]])</f>
        <v>8</v>
      </c>
      <c r="Z217" s="337" t="str">
        <f>IF(RP_2024[[#This Row],[FEC ANULACION]]="","",MONTH(RP_2024[[#This Row],[FEC ANULACION]]))</f>
        <v/>
      </c>
      <c r="AA217" s="338" t="s">
        <v>1588</v>
      </c>
      <c r="AB217" s="338" t="s">
        <v>3392</v>
      </c>
      <c r="AC217" s="338" t="str">
        <f>MID(RP_2024[[#This Row],[Elemento PEP]],11,2)</f>
        <v>13</v>
      </c>
    </row>
    <row r="218" spans="1:29">
      <c r="A218" s="339">
        <v>3256</v>
      </c>
      <c r="B218" s="340">
        <v>45505</v>
      </c>
      <c r="C218" s="341" t="s">
        <v>1841</v>
      </c>
      <c r="D218" s="341" t="s">
        <v>1827</v>
      </c>
      <c r="E218" s="339" t="s">
        <v>1582</v>
      </c>
      <c r="F218" s="339">
        <v>4420</v>
      </c>
      <c r="G218" s="340">
        <v>45501</v>
      </c>
      <c r="H218" s="342">
        <v>6589446</v>
      </c>
      <c r="I218" s="342" t="s">
        <v>1828</v>
      </c>
      <c r="J218" s="332">
        <v>570</v>
      </c>
      <c r="K218" s="342" t="s">
        <v>1704</v>
      </c>
      <c r="L218" s="332" t="s">
        <v>1705</v>
      </c>
      <c r="M218" s="343">
        <v>508319280</v>
      </c>
      <c r="N218" s="333">
        <v>0</v>
      </c>
      <c r="O218" s="340"/>
      <c r="P218" s="343">
        <f>+RP_2024[[#This Row],[VALOR INICIAL]]-RP_2024[[#This Row],[VALOR ANULACION]]</f>
        <v>508319280</v>
      </c>
      <c r="Q218" s="344"/>
      <c r="R218" s="342">
        <f>VALUE(LEFT(RP_2024[[#This Row],[OBJETO]],3))</f>
        <v>2</v>
      </c>
      <c r="S218" s="345">
        <v>242</v>
      </c>
      <c r="T218" s="342" t="str">
        <f>SUBSTITUTE(RP_2024[[#This Row],[CODIGO TIPO]],"-","")</f>
        <v>O232020200991122</v>
      </c>
      <c r="U218" s="338">
        <v>1905049</v>
      </c>
      <c r="V218" s="342">
        <f>VALUE(LEFT(RIGHT(RP_2024[[#This Row],[IMPUTACION PRESUPUESTAL]],6),3))</f>
        <v>115</v>
      </c>
      <c r="W218" s="338" t="s">
        <v>1262</v>
      </c>
      <c r="X218" s="336">
        <f>VALUE(LEFT(RP_2024[[#This Row],[Actividad]],SEARCH(".",RP_2024[[#This Row],[Actividad]],1)-1))</f>
        <v>33</v>
      </c>
      <c r="Y218" s="338">
        <f>MONTH(RP_2024[[#This Row],[FECHA RP]])</f>
        <v>8</v>
      </c>
      <c r="Z218" s="337" t="str">
        <f>IF(RP_2024[[#This Row],[FEC ANULACION]]="","",MONTH(RP_2024[[#This Row],[FEC ANULACION]]))</f>
        <v/>
      </c>
      <c r="AA218" s="338" t="s">
        <v>1588</v>
      </c>
      <c r="AB218" s="338" t="s">
        <v>3389</v>
      </c>
      <c r="AC218" s="338" t="str">
        <f>MID(RP_2024[[#This Row],[Elemento PEP]],11,2)</f>
        <v>06</v>
      </c>
    </row>
    <row r="219" spans="1:29">
      <c r="A219" s="339">
        <v>3255</v>
      </c>
      <c r="B219" s="340">
        <v>45505</v>
      </c>
      <c r="C219" s="341" t="s">
        <v>1833</v>
      </c>
      <c r="D219" s="341" t="s">
        <v>1827</v>
      </c>
      <c r="E219" s="339" t="s">
        <v>1582</v>
      </c>
      <c r="F219" s="339">
        <v>4421</v>
      </c>
      <c r="G219" s="340">
        <v>45501</v>
      </c>
      <c r="H219" s="342">
        <v>6589446</v>
      </c>
      <c r="I219" s="342" t="s">
        <v>1828</v>
      </c>
      <c r="J219" s="332">
        <v>570</v>
      </c>
      <c r="K219" s="342" t="s">
        <v>1704</v>
      </c>
      <c r="L219" s="332" t="s">
        <v>1705</v>
      </c>
      <c r="M219" s="343">
        <v>1359712553</v>
      </c>
      <c r="N219" s="333">
        <v>0</v>
      </c>
      <c r="O219" s="340"/>
      <c r="P219" s="343">
        <f>+RP_2024[[#This Row],[VALOR INICIAL]]-RP_2024[[#This Row],[VALOR ANULACION]]</f>
        <v>1359712553</v>
      </c>
      <c r="Q219" s="344"/>
      <c r="R219" s="342">
        <f>VALUE(LEFT(RP_2024[[#This Row],[OBJETO]],3))</f>
        <v>2</v>
      </c>
      <c r="S219" s="345">
        <v>242</v>
      </c>
      <c r="T219" s="342" t="str">
        <f>SUBSTITUTE(RP_2024[[#This Row],[CODIGO TIPO]],"-","")</f>
        <v>O232020200991122</v>
      </c>
      <c r="U219" s="338">
        <v>1905049</v>
      </c>
      <c r="V219" s="342">
        <f>VALUE(LEFT(RIGHT(RP_2024[[#This Row],[IMPUTACION PRESUPUESTAL]],6),3))</f>
        <v>212</v>
      </c>
      <c r="W219" s="338" t="s">
        <v>1282</v>
      </c>
      <c r="X219" s="336">
        <f>VALUE(LEFT(RP_2024[[#This Row],[Actividad]],SEARCH(".",RP_2024[[#This Row],[Actividad]],1)-1))</f>
        <v>43</v>
      </c>
      <c r="Y219" s="338">
        <f>MONTH(RP_2024[[#This Row],[FECHA RP]])</f>
        <v>8</v>
      </c>
      <c r="Z219" s="337" t="str">
        <f>IF(RP_2024[[#This Row],[FEC ANULACION]]="","",MONTH(RP_2024[[#This Row],[FEC ANULACION]]))</f>
        <v/>
      </c>
      <c r="AA219" s="338" t="s">
        <v>1588</v>
      </c>
      <c r="AB219" s="338" t="s">
        <v>3386</v>
      </c>
      <c r="AC219" s="338" t="str">
        <f>MID(RP_2024[[#This Row],[Elemento PEP]],11,2)</f>
        <v>13</v>
      </c>
    </row>
    <row r="220" spans="1:29">
      <c r="A220" s="339">
        <v>3250</v>
      </c>
      <c r="B220" s="340">
        <v>45505</v>
      </c>
      <c r="C220" s="341" t="s">
        <v>1837</v>
      </c>
      <c r="D220" s="341" t="s">
        <v>1827</v>
      </c>
      <c r="E220" s="339" t="s">
        <v>1582</v>
      </c>
      <c r="F220" s="339">
        <v>4422</v>
      </c>
      <c r="G220" s="340">
        <v>45501</v>
      </c>
      <c r="H220" s="342">
        <v>6589446</v>
      </c>
      <c r="I220" s="342" t="s">
        <v>1828</v>
      </c>
      <c r="J220" s="332">
        <v>570</v>
      </c>
      <c r="K220" s="342" t="s">
        <v>1704</v>
      </c>
      <c r="L220" s="332" t="s">
        <v>1705</v>
      </c>
      <c r="M220" s="343">
        <v>120076355</v>
      </c>
      <c r="N220" s="333">
        <v>0</v>
      </c>
      <c r="O220" s="340"/>
      <c r="P220" s="343">
        <f>+RP_2024[[#This Row],[VALOR INICIAL]]-RP_2024[[#This Row],[VALOR ANULACION]]</f>
        <v>120076355</v>
      </c>
      <c r="Q220" s="344"/>
      <c r="R220" s="342">
        <f>VALUE(LEFT(RP_2024[[#This Row],[OBJETO]],3))</f>
        <v>2</v>
      </c>
      <c r="S220" s="345">
        <v>242</v>
      </c>
      <c r="T220" s="342" t="str">
        <f>SUBSTITUTE(RP_2024[[#This Row],[CODIGO TIPO]],"-","")</f>
        <v>O232020200991122</v>
      </c>
      <c r="U220" s="338">
        <v>1905049</v>
      </c>
      <c r="V220" s="342">
        <f>VALUE(LEFT(RIGHT(RP_2024[[#This Row],[IMPUTACION PRESUPUESTAL]],6),3))</f>
        <v>211</v>
      </c>
      <c r="W220" s="338" t="s">
        <v>1276</v>
      </c>
      <c r="X220" s="336">
        <f>VALUE(LEFT(RP_2024[[#This Row],[Actividad]],SEARCH(".",RP_2024[[#This Row],[Actividad]],1)-1))</f>
        <v>41</v>
      </c>
      <c r="Y220" s="338">
        <f>MONTH(RP_2024[[#This Row],[FECHA RP]])</f>
        <v>8</v>
      </c>
      <c r="Z220" s="337" t="str">
        <f>IF(RP_2024[[#This Row],[FEC ANULACION]]="","",MONTH(RP_2024[[#This Row],[FEC ANULACION]]))</f>
        <v/>
      </c>
      <c r="AA220" s="338" t="s">
        <v>1588</v>
      </c>
      <c r="AB220" s="338" t="s">
        <v>3397</v>
      </c>
      <c r="AC220" s="338" t="str">
        <f>MID(RP_2024[[#This Row],[Elemento PEP]],11,2)</f>
        <v>09</v>
      </c>
    </row>
    <row r="221" spans="1:29">
      <c r="A221" s="339">
        <v>3250</v>
      </c>
      <c r="B221" s="340">
        <v>45505</v>
      </c>
      <c r="C221" s="341" t="s">
        <v>1837</v>
      </c>
      <c r="D221" s="341" t="s">
        <v>1827</v>
      </c>
      <c r="E221" s="339" t="s">
        <v>1582</v>
      </c>
      <c r="F221" s="339">
        <v>4422</v>
      </c>
      <c r="G221" s="340">
        <v>45501</v>
      </c>
      <c r="H221" s="342">
        <v>6589446</v>
      </c>
      <c r="I221" s="342" t="s">
        <v>1828</v>
      </c>
      <c r="J221" s="332">
        <v>570</v>
      </c>
      <c r="K221" s="342" t="s">
        <v>1704</v>
      </c>
      <c r="L221" s="332" t="s">
        <v>1705</v>
      </c>
      <c r="M221" s="343">
        <v>108797450</v>
      </c>
      <c r="N221" s="333">
        <v>0</v>
      </c>
      <c r="O221" s="340"/>
      <c r="P221" s="343">
        <f>+RP_2024[[#This Row],[VALOR INICIAL]]-RP_2024[[#This Row],[VALOR ANULACION]]</f>
        <v>108797450</v>
      </c>
      <c r="Q221" s="344"/>
      <c r="R221" s="342">
        <f>VALUE(LEFT(RP_2024[[#This Row],[OBJETO]],3))</f>
        <v>2</v>
      </c>
      <c r="S221" s="345">
        <v>242</v>
      </c>
      <c r="T221" s="342" t="str">
        <f>SUBSTITUTE(RP_2024[[#This Row],[CODIGO TIPO]],"-","")</f>
        <v>O232020200991122</v>
      </c>
      <c r="U221" s="338">
        <v>1905049</v>
      </c>
      <c r="V221" s="342">
        <f>VALUE(LEFT(RIGHT(RP_2024[[#This Row],[IMPUTACION PRESUPUESTAL]],6),3))</f>
        <v>211</v>
      </c>
      <c r="W221" s="338" t="s">
        <v>1278</v>
      </c>
      <c r="X221" s="336">
        <f>VALUE(LEFT(RP_2024[[#This Row],[Actividad]],SEARCH(".",RP_2024[[#This Row],[Actividad]],1)-1))</f>
        <v>41</v>
      </c>
      <c r="Y221" s="338">
        <f>MONTH(RP_2024[[#This Row],[FECHA RP]])</f>
        <v>8</v>
      </c>
      <c r="Z221" s="337" t="str">
        <f>IF(RP_2024[[#This Row],[FEC ANULACION]]="","",MONTH(RP_2024[[#This Row],[FEC ANULACION]]))</f>
        <v/>
      </c>
      <c r="AA221" s="338" t="s">
        <v>1588</v>
      </c>
      <c r="AB221" s="338" t="s">
        <v>3397</v>
      </c>
      <c r="AC221" s="338" t="str">
        <f>MID(RP_2024[[#This Row],[Elemento PEP]],11,2)</f>
        <v>09</v>
      </c>
    </row>
    <row r="222" spans="1:29">
      <c r="A222" s="339">
        <v>3249</v>
      </c>
      <c r="B222" s="340">
        <v>45505</v>
      </c>
      <c r="C222" s="341" t="s">
        <v>1836</v>
      </c>
      <c r="D222" s="341" t="s">
        <v>1827</v>
      </c>
      <c r="E222" s="339" t="s">
        <v>1582</v>
      </c>
      <c r="F222" s="339">
        <v>4423</v>
      </c>
      <c r="G222" s="340">
        <v>45501</v>
      </c>
      <c r="H222" s="342">
        <v>6589446</v>
      </c>
      <c r="I222" s="342" t="s">
        <v>1828</v>
      </c>
      <c r="J222" s="332">
        <v>570</v>
      </c>
      <c r="K222" s="342" t="s">
        <v>1704</v>
      </c>
      <c r="L222" s="332" t="s">
        <v>1705</v>
      </c>
      <c r="M222" s="343">
        <v>80624444</v>
      </c>
      <c r="N222" s="333">
        <v>0</v>
      </c>
      <c r="O222" s="340"/>
      <c r="P222" s="343">
        <f>+RP_2024[[#This Row],[VALOR INICIAL]]-RP_2024[[#This Row],[VALOR ANULACION]]</f>
        <v>80624444</v>
      </c>
      <c r="Q222" s="344"/>
      <c r="R222" s="342">
        <f>VALUE(LEFT(RP_2024[[#This Row],[OBJETO]],3))</f>
        <v>2</v>
      </c>
      <c r="S222" s="345">
        <v>242</v>
      </c>
      <c r="T222" s="342" t="str">
        <f>SUBSTITUTE(RP_2024[[#This Row],[CODIGO TIPO]],"-","")</f>
        <v>O232020200991122</v>
      </c>
      <c r="U222" s="338">
        <v>1905049</v>
      </c>
      <c r="V222" s="342">
        <f>VALUE(LEFT(RIGHT(RP_2024[[#This Row],[IMPUTACION PRESUPUESTAL]],6),3))</f>
        <v>146</v>
      </c>
      <c r="W222" s="338" t="s">
        <v>1281</v>
      </c>
      <c r="X222" s="336">
        <f>VALUE(LEFT(RP_2024[[#This Row],[Actividad]],SEARCH(".",RP_2024[[#This Row],[Actividad]],1)-1))</f>
        <v>43</v>
      </c>
      <c r="Y222" s="338">
        <f>MONTH(RP_2024[[#This Row],[FECHA RP]])</f>
        <v>8</v>
      </c>
      <c r="Z222" s="337" t="str">
        <f>IF(RP_2024[[#This Row],[FEC ANULACION]]="","",MONTH(RP_2024[[#This Row],[FEC ANULACION]]))</f>
        <v/>
      </c>
      <c r="AA222" s="338" t="s">
        <v>1588</v>
      </c>
      <c r="AB222" s="338" t="s">
        <v>3386</v>
      </c>
      <c r="AC222" s="338" t="str">
        <f>MID(RP_2024[[#This Row],[Elemento PEP]],11,2)</f>
        <v>13</v>
      </c>
    </row>
    <row r="223" spans="1:29">
      <c r="A223" s="339">
        <v>3253</v>
      </c>
      <c r="B223" s="340">
        <v>45505</v>
      </c>
      <c r="C223" s="341" t="s">
        <v>1830</v>
      </c>
      <c r="D223" s="341" t="s">
        <v>1827</v>
      </c>
      <c r="E223" s="339" t="s">
        <v>1582</v>
      </c>
      <c r="F223" s="339">
        <v>4424</v>
      </c>
      <c r="G223" s="340">
        <v>45501</v>
      </c>
      <c r="H223" s="342">
        <v>6589446</v>
      </c>
      <c r="I223" s="342" t="s">
        <v>1828</v>
      </c>
      <c r="J223" s="332">
        <v>570</v>
      </c>
      <c r="K223" s="342" t="s">
        <v>1704</v>
      </c>
      <c r="L223" s="332" t="s">
        <v>1705</v>
      </c>
      <c r="M223" s="343">
        <v>77414412</v>
      </c>
      <c r="N223" s="333">
        <v>0</v>
      </c>
      <c r="O223" s="340"/>
      <c r="P223" s="343">
        <f>+RP_2024[[#This Row],[VALOR INICIAL]]-RP_2024[[#This Row],[VALOR ANULACION]]</f>
        <v>77414412</v>
      </c>
      <c r="Q223" s="344"/>
      <c r="R223" s="342">
        <f>VALUE(LEFT(RP_2024[[#This Row],[OBJETO]],3))</f>
        <v>2</v>
      </c>
      <c r="S223" s="345">
        <v>242</v>
      </c>
      <c r="T223" s="342" t="str">
        <f>SUBSTITUTE(RP_2024[[#This Row],[CODIGO TIPO]],"-","")</f>
        <v>O232020200991122</v>
      </c>
      <c r="U223" s="338">
        <v>1905049</v>
      </c>
      <c r="V223" s="342">
        <f>VALUE(LEFT(RIGHT(RP_2024[[#This Row],[IMPUTACION PRESUPUESTAL]],6),3))</f>
        <v>97</v>
      </c>
      <c r="W223" s="338" t="s">
        <v>1279</v>
      </c>
      <c r="X223" s="336">
        <f>VALUE(LEFT(RP_2024[[#This Row],[Actividad]],SEARCH(".",RP_2024[[#This Row],[Actividad]],1)-1))</f>
        <v>42</v>
      </c>
      <c r="Y223" s="338">
        <f>MONTH(RP_2024[[#This Row],[FECHA RP]])</f>
        <v>8</v>
      </c>
      <c r="Z223" s="337" t="str">
        <f>IF(RP_2024[[#This Row],[FEC ANULACION]]="","",MONTH(RP_2024[[#This Row],[FEC ANULACION]]))</f>
        <v/>
      </c>
      <c r="AA223" s="338" t="s">
        <v>1588</v>
      </c>
      <c r="AB223" s="338" t="s">
        <v>3387</v>
      </c>
      <c r="AC223" s="338" t="str">
        <f>MID(RP_2024[[#This Row],[Elemento PEP]],11,2)</f>
        <v>11</v>
      </c>
    </row>
    <row r="224" spans="1:29">
      <c r="A224" s="339">
        <v>3246</v>
      </c>
      <c r="B224" s="340">
        <v>45505</v>
      </c>
      <c r="C224" s="341" t="s">
        <v>1833</v>
      </c>
      <c r="D224" s="341" t="s">
        <v>1827</v>
      </c>
      <c r="E224" s="339" t="s">
        <v>1582</v>
      </c>
      <c r="F224" s="339">
        <v>4425</v>
      </c>
      <c r="G224" s="340">
        <v>45501</v>
      </c>
      <c r="H224" s="342">
        <v>6589446</v>
      </c>
      <c r="I224" s="342" t="s">
        <v>1828</v>
      </c>
      <c r="J224" s="332">
        <v>570</v>
      </c>
      <c r="K224" s="342" t="s">
        <v>1704</v>
      </c>
      <c r="L224" s="332" t="s">
        <v>1705</v>
      </c>
      <c r="M224" s="343">
        <v>13850734</v>
      </c>
      <c r="N224" s="333">
        <v>0</v>
      </c>
      <c r="O224" s="340"/>
      <c r="P224" s="343">
        <f>+RP_2024[[#This Row],[VALOR INICIAL]]-RP_2024[[#This Row],[VALOR ANULACION]]</f>
        <v>13850734</v>
      </c>
      <c r="Q224" s="344"/>
      <c r="R224" s="342">
        <f>VALUE(LEFT(RP_2024[[#This Row],[OBJETO]],3))</f>
        <v>2</v>
      </c>
      <c r="S224" s="345">
        <v>242</v>
      </c>
      <c r="T224" s="342" t="str">
        <f>SUBSTITUTE(RP_2024[[#This Row],[CODIGO TIPO]],"-","")</f>
        <v>O232020200991122</v>
      </c>
      <c r="U224" s="338">
        <v>1905049</v>
      </c>
      <c r="V224" s="342">
        <f>VALUE(LEFT(RIGHT(RP_2024[[#This Row],[IMPUTACION PRESUPUESTAL]],6),3))</f>
        <v>212</v>
      </c>
      <c r="W224" s="338" t="s">
        <v>1280</v>
      </c>
      <c r="X224" s="336">
        <f>VALUE(LEFT(RP_2024[[#This Row],[Actividad]],SEARCH(".",RP_2024[[#This Row],[Actividad]],1)-1))</f>
        <v>42</v>
      </c>
      <c r="Y224" s="338">
        <f>MONTH(RP_2024[[#This Row],[FECHA RP]])</f>
        <v>8</v>
      </c>
      <c r="Z224" s="337" t="str">
        <f>IF(RP_2024[[#This Row],[FEC ANULACION]]="","",MONTH(RP_2024[[#This Row],[FEC ANULACION]]))</f>
        <v/>
      </c>
      <c r="AA224" s="338" t="s">
        <v>1588</v>
      </c>
      <c r="AB224" s="338" t="s">
        <v>3386</v>
      </c>
      <c r="AC224" s="338" t="str">
        <f>MID(RP_2024[[#This Row],[Elemento PEP]],11,2)</f>
        <v>13</v>
      </c>
    </row>
    <row r="225" spans="1:29">
      <c r="A225" s="339">
        <v>3245</v>
      </c>
      <c r="B225" s="340">
        <v>45505</v>
      </c>
      <c r="C225" s="341" t="s">
        <v>1830</v>
      </c>
      <c r="D225" s="341" t="s">
        <v>1827</v>
      </c>
      <c r="E225" s="339" t="s">
        <v>1582</v>
      </c>
      <c r="F225" s="339">
        <v>4426</v>
      </c>
      <c r="G225" s="340">
        <v>45501</v>
      </c>
      <c r="H225" s="342">
        <v>6589446</v>
      </c>
      <c r="I225" s="342" t="s">
        <v>1828</v>
      </c>
      <c r="J225" s="332">
        <v>574</v>
      </c>
      <c r="K225" s="342" t="s">
        <v>1704</v>
      </c>
      <c r="L225" s="332" t="s">
        <v>1831</v>
      </c>
      <c r="M225" s="343">
        <v>850000000</v>
      </c>
      <c r="N225" s="333">
        <v>0</v>
      </c>
      <c r="O225" s="340"/>
      <c r="P225" s="343">
        <f>+RP_2024[[#This Row],[VALOR INICIAL]]-RP_2024[[#This Row],[VALOR ANULACION]]</f>
        <v>850000000</v>
      </c>
      <c r="Q225" s="344"/>
      <c r="R225" s="342">
        <f>VALUE(LEFT(RP_2024[[#This Row],[OBJETO]],3))</f>
        <v>2</v>
      </c>
      <c r="S225" s="345">
        <v>242</v>
      </c>
      <c r="T225" s="342" t="str">
        <f>SUBSTITUTE(RP_2024[[#This Row],[CODIGO TIPO]],"-","")</f>
        <v>O232020200991122</v>
      </c>
      <c r="U225" s="338">
        <v>1905049</v>
      </c>
      <c r="V225" s="342">
        <f>VALUE(LEFT(RIGHT(RP_2024[[#This Row],[IMPUTACION PRESUPUESTAL]],6),3))</f>
        <v>97</v>
      </c>
      <c r="W225" s="338" t="s">
        <v>1283</v>
      </c>
      <c r="X225" s="336">
        <f>VALUE(LEFT(RP_2024[[#This Row],[Actividad]],SEARCH(".",RP_2024[[#This Row],[Actividad]],1)-1))</f>
        <v>44</v>
      </c>
      <c r="Y225" s="338">
        <f>MONTH(RP_2024[[#This Row],[FECHA RP]])</f>
        <v>8</v>
      </c>
      <c r="Z225" s="337" t="str">
        <f>IF(RP_2024[[#This Row],[FEC ANULACION]]="","",MONTH(RP_2024[[#This Row],[FEC ANULACION]]))</f>
        <v/>
      </c>
      <c r="AA225" s="338" t="s">
        <v>1589</v>
      </c>
      <c r="AB225" s="338" t="s">
        <v>3387</v>
      </c>
      <c r="AC225" s="338" t="str">
        <f>MID(RP_2024[[#This Row],[Elemento PEP]],11,2)</f>
        <v>11</v>
      </c>
    </row>
    <row r="226" spans="1:29">
      <c r="A226" s="339">
        <v>3245</v>
      </c>
      <c r="B226" s="340">
        <v>45505</v>
      </c>
      <c r="C226" s="341" t="s">
        <v>1830</v>
      </c>
      <c r="D226" s="341" t="s">
        <v>1827</v>
      </c>
      <c r="E226" s="339" t="s">
        <v>1582</v>
      </c>
      <c r="F226" s="339">
        <v>4426</v>
      </c>
      <c r="G226" s="340">
        <v>45501</v>
      </c>
      <c r="H226" s="342">
        <v>6589446</v>
      </c>
      <c r="I226" s="342" t="s">
        <v>1828</v>
      </c>
      <c r="J226" s="332">
        <v>570</v>
      </c>
      <c r="K226" s="342" t="s">
        <v>1704</v>
      </c>
      <c r="L226" s="332" t="s">
        <v>1705</v>
      </c>
      <c r="M226" s="343">
        <v>378440430</v>
      </c>
      <c r="N226" s="333">
        <v>0</v>
      </c>
      <c r="O226" s="340"/>
      <c r="P226" s="343">
        <f>+RP_2024[[#This Row],[VALOR INICIAL]]-RP_2024[[#This Row],[VALOR ANULACION]]</f>
        <v>378440430</v>
      </c>
      <c r="Q226" s="344"/>
      <c r="R226" s="342">
        <f>VALUE(LEFT(RP_2024[[#This Row],[OBJETO]],3))</f>
        <v>2</v>
      </c>
      <c r="S226" s="345">
        <v>242</v>
      </c>
      <c r="T226" s="342" t="str">
        <f>SUBSTITUTE(RP_2024[[#This Row],[CODIGO TIPO]],"-","")</f>
        <v>O232020200991122</v>
      </c>
      <c r="U226" s="338">
        <v>1905049</v>
      </c>
      <c r="V226" s="342">
        <f>VALUE(LEFT(RIGHT(RP_2024[[#This Row],[IMPUTACION PRESUPUESTAL]],6),3))</f>
        <v>97</v>
      </c>
      <c r="W226" s="338" t="s">
        <v>1283</v>
      </c>
      <c r="X226" s="336">
        <f>VALUE(LEFT(RP_2024[[#This Row],[Actividad]],SEARCH(".",RP_2024[[#This Row],[Actividad]],1)-1))</f>
        <v>44</v>
      </c>
      <c r="Y226" s="338">
        <f>MONTH(RP_2024[[#This Row],[FECHA RP]])</f>
        <v>8</v>
      </c>
      <c r="Z226" s="337" t="str">
        <f>IF(RP_2024[[#This Row],[FEC ANULACION]]="","",MONTH(RP_2024[[#This Row],[FEC ANULACION]]))</f>
        <v/>
      </c>
      <c r="AA226" s="338" t="s">
        <v>1588</v>
      </c>
      <c r="AB226" s="338" t="s">
        <v>3387</v>
      </c>
      <c r="AC226" s="338" t="str">
        <f>MID(RP_2024[[#This Row],[Elemento PEP]],11,2)</f>
        <v>11</v>
      </c>
    </row>
    <row r="227" spans="1:29">
      <c r="A227" s="339">
        <v>3245</v>
      </c>
      <c r="B227" s="340">
        <v>45505</v>
      </c>
      <c r="C227" s="341" t="s">
        <v>1830</v>
      </c>
      <c r="D227" s="341" t="s">
        <v>1827</v>
      </c>
      <c r="E227" s="339" t="s">
        <v>1582</v>
      </c>
      <c r="F227" s="339">
        <v>4426</v>
      </c>
      <c r="G227" s="340">
        <v>45501</v>
      </c>
      <c r="H227" s="342">
        <v>6589446</v>
      </c>
      <c r="I227" s="342" t="s">
        <v>1828</v>
      </c>
      <c r="J227" s="332">
        <v>12</v>
      </c>
      <c r="K227" s="342" t="s">
        <v>1704</v>
      </c>
      <c r="L227" s="332" t="s">
        <v>1832</v>
      </c>
      <c r="M227" s="343">
        <v>574528738</v>
      </c>
      <c r="N227" s="333">
        <v>0</v>
      </c>
      <c r="O227" s="340"/>
      <c r="P227" s="343">
        <f>+RP_2024[[#This Row],[VALOR INICIAL]]-RP_2024[[#This Row],[VALOR ANULACION]]</f>
        <v>574528738</v>
      </c>
      <c r="Q227" s="344"/>
      <c r="R227" s="342">
        <f>VALUE(LEFT(RP_2024[[#This Row],[OBJETO]],3))</f>
        <v>2</v>
      </c>
      <c r="S227" s="345">
        <v>242</v>
      </c>
      <c r="T227" s="342" t="str">
        <f>SUBSTITUTE(RP_2024[[#This Row],[CODIGO TIPO]],"-","")</f>
        <v>O232020200991122</v>
      </c>
      <c r="U227" s="338">
        <v>1905049</v>
      </c>
      <c r="V227" s="342">
        <f>VALUE(LEFT(RIGHT(RP_2024[[#This Row],[IMPUTACION PRESUPUESTAL]],6),3))</f>
        <v>97</v>
      </c>
      <c r="W227" s="338" t="s">
        <v>1283</v>
      </c>
      <c r="X227" s="336">
        <f>VALUE(LEFT(RP_2024[[#This Row],[Actividad]],SEARCH(".",RP_2024[[#This Row],[Actividad]],1)-1))</f>
        <v>44</v>
      </c>
      <c r="Y227" s="338">
        <f>MONTH(RP_2024[[#This Row],[FECHA RP]])</f>
        <v>8</v>
      </c>
      <c r="Z227" s="337" t="str">
        <f>IF(RP_2024[[#This Row],[FEC ANULACION]]="","",MONTH(RP_2024[[#This Row],[FEC ANULACION]]))</f>
        <v/>
      </c>
      <c r="AA227" s="338" t="s">
        <v>1589</v>
      </c>
      <c r="AB227" s="338" t="s">
        <v>3387</v>
      </c>
      <c r="AC227" s="338" t="str">
        <f>MID(RP_2024[[#This Row],[Elemento PEP]],11,2)</f>
        <v>11</v>
      </c>
    </row>
    <row r="228" spans="1:29">
      <c r="A228" s="339">
        <v>3310</v>
      </c>
      <c r="B228" s="340">
        <v>45505</v>
      </c>
      <c r="C228" s="341" t="s">
        <v>1890</v>
      </c>
      <c r="D228" s="341" t="s">
        <v>1827</v>
      </c>
      <c r="E228" s="339" t="s">
        <v>1582</v>
      </c>
      <c r="F228" s="339">
        <v>4524</v>
      </c>
      <c r="G228" s="340">
        <v>45501</v>
      </c>
      <c r="H228" s="342">
        <v>6589446</v>
      </c>
      <c r="I228" s="342" t="s">
        <v>1828</v>
      </c>
      <c r="J228" s="332">
        <v>570</v>
      </c>
      <c r="K228" s="342" t="s">
        <v>1704</v>
      </c>
      <c r="L228" s="332" t="s">
        <v>1705</v>
      </c>
      <c r="M228" s="343">
        <v>12118880</v>
      </c>
      <c r="N228" s="333">
        <v>0</v>
      </c>
      <c r="O228" s="340"/>
      <c r="P228" s="343">
        <f>+RP_2024[[#This Row],[VALOR INICIAL]]-RP_2024[[#This Row],[VALOR ANULACION]]</f>
        <v>12118880</v>
      </c>
      <c r="Q228" s="344"/>
      <c r="R228" s="342">
        <f>VALUE(LEFT(RP_2024[[#This Row],[OBJETO]],3))</f>
        <v>2</v>
      </c>
      <c r="S228" s="345">
        <v>242</v>
      </c>
      <c r="T228" s="342" t="str">
        <f>SUBSTITUTE(RP_2024[[#This Row],[CODIGO TIPO]],"-","")</f>
        <v>O232020200991122</v>
      </c>
      <c r="U228" s="338">
        <v>1905014</v>
      </c>
      <c r="V228" s="342">
        <f>VALUE(LEFT(RIGHT(RP_2024[[#This Row],[IMPUTACION PRESUPUESTAL]],6),3))</f>
        <v>114</v>
      </c>
      <c r="W228" s="338" t="s">
        <v>1242</v>
      </c>
      <c r="X228" s="336">
        <f>VALUE(LEFT(RP_2024[[#This Row],[Actividad]],SEARCH(".",RP_2024[[#This Row],[Actividad]],1)-1))</f>
        <v>17</v>
      </c>
      <c r="Y228" s="338">
        <f>MONTH(RP_2024[[#This Row],[FECHA RP]])</f>
        <v>8</v>
      </c>
      <c r="Z228" s="337" t="str">
        <f>IF(RP_2024[[#This Row],[FEC ANULACION]]="","",MONTH(RP_2024[[#This Row],[FEC ANULACION]]))</f>
        <v/>
      </c>
      <c r="AA228" s="338" t="s">
        <v>1588</v>
      </c>
      <c r="AB228" s="338" t="s">
        <v>3391</v>
      </c>
      <c r="AC228" s="338" t="str">
        <f>MID(RP_2024[[#This Row],[Elemento PEP]],11,2)</f>
        <v>09</v>
      </c>
    </row>
    <row r="229" spans="1:29">
      <c r="A229" s="339">
        <v>3366</v>
      </c>
      <c r="B229" s="340">
        <v>45505</v>
      </c>
      <c r="C229" s="341" t="s">
        <v>1893</v>
      </c>
      <c r="D229" s="341" t="s">
        <v>1894</v>
      </c>
      <c r="E229" s="339" t="s">
        <v>1600</v>
      </c>
      <c r="F229" s="339">
        <v>4404</v>
      </c>
      <c r="G229" s="340">
        <v>45501</v>
      </c>
      <c r="H229" s="342">
        <v>6589957</v>
      </c>
      <c r="I229" s="342" t="s">
        <v>1895</v>
      </c>
      <c r="J229" s="342">
        <v>12</v>
      </c>
      <c r="K229" s="342" t="s">
        <v>1704</v>
      </c>
      <c r="L229" s="342" t="s">
        <v>1832</v>
      </c>
      <c r="M229" s="343">
        <v>15272910</v>
      </c>
      <c r="N229" s="333">
        <v>0</v>
      </c>
      <c r="O229" s="340"/>
      <c r="P229" s="343">
        <f>+RP_2024[[#This Row],[VALOR INICIAL]]-RP_2024[[#This Row],[VALOR ANULACION]]</f>
        <v>15272910</v>
      </c>
      <c r="Q229" s="344"/>
      <c r="R229" s="342">
        <f>VALUE(LEFT(RP_2024[[#This Row],[OBJETO]],3))</f>
        <v>115</v>
      </c>
      <c r="S229" s="345">
        <v>242</v>
      </c>
      <c r="T229" s="342" t="str">
        <f>SUBSTITUTE(RP_2024[[#This Row],[CODIGO TIPO]],"-","")</f>
        <v>O232020200991122</v>
      </c>
      <c r="U229" s="338">
        <v>1905054</v>
      </c>
      <c r="V229" s="342">
        <f>VALUE(LEFT(RIGHT(RP_2024[[#This Row],[IMPUTACION PRESUPUESTAL]],6),3))</f>
        <v>102</v>
      </c>
      <c r="W229" s="338" t="s">
        <v>44</v>
      </c>
      <c r="X229" s="336">
        <f>VALUE(LEFT(RP_2024[[#This Row],[Actividad]],SEARCH(".",RP_2024[[#This Row],[Actividad]],1)-1))</f>
        <v>3</v>
      </c>
      <c r="Y229" s="338">
        <f>MONTH(RP_2024[[#This Row],[FECHA RP]])</f>
        <v>8</v>
      </c>
      <c r="Z229" s="337" t="str">
        <f>IF(RP_2024[[#This Row],[FEC ANULACION]]="","",MONTH(RP_2024[[#This Row],[FEC ANULACION]]))</f>
        <v/>
      </c>
      <c r="AA229" s="338" t="s">
        <v>1589</v>
      </c>
      <c r="AB229" s="338" t="s">
        <v>3394</v>
      </c>
      <c r="AC229" s="338" t="str">
        <f>MID(RP_2024[[#This Row],[Elemento PEP]],11,2)</f>
        <v>13</v>
      </c>
    </row>
    <row r="230" spans="1:29">
      <c r="A230" s="339">
        <v>3369</v>
      </c>
      <c r="B230" s="340">
        <v>45505</v>
      </c>
      <c r="C230" s="341" t="s">
        <v>1893</v>
      </c>
      <c r="D230" s="341" t="s">
        <v>1896</v>
      </c>
      <c r="E230" s="339" t="s">
        <v>1601</v>
      </c>
      <c r="F230" s="339">
        <v>4411</v>
      </c>
      <c r="G230" s="340">
        <v>45501</v>
      </c>
      <c r="H230" s="342">
        <v>6590328</v>
      </c>
      <c r="I230" s="342" t="s">
        <v>1897</v>
      </c>
      <c r="J230" s="342">
        <v>12</v>
      </c>
      <c r="K230" s="342" t="s">
        <v>1704</v>
      </c>
      <c r="L230" s="342" t="s">
        <v>1832</v>
      </c>
      <c r="M230" s="343">
        <v>15272910</v>
      </c>
      <c r="N230" s="333">
        <v>0</v>
      </c>
      <c r="O230" s="340"/>
      <c r="P230" s="343">
        <f>+RP_2024[[#This Row],[VALOR INICIAL]]-RP_2024[[#This Row],[VALOR ANULACION]]</f>
        <v>15272910</v>
      </c>
      <c r="Q230" s="344"/>
      <c r="R230" s="342">
        <f>VALUE(LEFT(RP_2024[[#This Row],[OBJETO]],3))</f>
        <v>137</v>
      </c>
      <c r="S230" s="345">
        <v>242</v>
      </c>
      <c r="T230" s="342" t="str">
        <f>SUBSTITUTE(RP_2024[[#This Row],[CODIGO TIPO]],"-","")</f>
        <v>O232020200991122</v>
      </c>
      <c r="U230" s="338">
        <v>1905054</v>
      </c>
      <c r="V230" s="342">
        <f>VALUE(LEFT(RIGHT(RP_2024[[#This Row],[IMPUTACION PRESUPUESTAL]],6),3))</f>
        <v>102</v>
      </c>
      <c r="W230" s="338" t="s">
        <v>44</v>
      </c>
      <c r="X230" s="336">
        <f>VALUE(LEFT(RP_2024[[#This Row],[Actividad]],SEARCH(".",RP_2024[[#This Row],[Actividad]],1)-1))</f>
        <v>3</v>
      </c>
      <c r="Y230" s="338">
        <f>MONTH(RP_2024[[#This Row],[FECHA RP]])</f>
        <v>8</v>
      </c>
      <c r="Z230" s="337" t="str">
        <f>IF(RP_2024[[#This Row],[FEC ANULACION]]="","",MONTH(RP_2024[[#This Row],[FEC ANULACION]]))</f>
        <v/>
      </c>
      <c r="AA230" s="338" t="s">
        <v>1589</v>
      </c>
      <c r="AB230" s="338" t="s">
        <v>3394</v>
      </c>
      <c r="AC230" s="338" t="str">
        <f>MID(RP_2024[[#This Row],[Elemento PEP]],11,2)</f>
        <v>13</v>
      </c>
    </row>
    <row r="231" spans="1:29">
      <c r="A231" s="339">
        <v>3370</v>
      </c>
      <c r="B231" s="340">
        <v>45505</v>
      </c>
      <c r="C231" s="341" t="s">
        <v>1893</v>
      </c>
      <c r="D231" s="341" t="s">
        <v>1898</v>
      </c>
      <c r="E231" s="339" t="s">
        <v>1899</v>
      </c>
      <c r="F231" s="339">
        <v>4407</v>
      </c>
      <c r="G231" s="340">
        <v>45501</v>
      </c>
      <c r="H231" s="342">
        <v>6590636</v>
      </c>
      <c r="I231" s="342" t="s">
        <v>1900</v>
      </c>
      <c r="J231" s="342">
        <v>12</v>
      </c>
      <c r="K231" s="342" t="s">
        <v>1704</v>
      </c>
      <c r="L231" s="342" t="s">
        <v>1832</v>
      </c>
      <c r="M231" s="343">
        <v>15103211</v>
      </c>
      <c r="N231" s="333">
        <v>0</v>
      </c>
      <c r="O231" s="340"/>
      <c r="P231" s="343">
        <f>+RP_2024[[#This Row],[VALOR INICIAL]]-RP_2024[[#This Row],[VALOR ANULACION]]</f>
        <v>15103211</v>
      </c>
      <c r="Q231" s="344"/>
      <c r="R231" s="342">
        <f>VALUE(LEFT(RP_2024[[#This Row],[OBJETO]],3))</f>
        <v>133</v>
      </c>
      <c r="S231" s="345">
        <v>242</v>
      </c>
      <c r="T231" s="342" t="str">
        <f>SUBSTITUTE(RP_2024[[#This Row],[CODIGO TIPO]],"-","")</f>
        <v>O232020200991122</v>
      </c>
      <c r="U231" s="338">
        <v>1905054</v>
      </c>
      <c r="V231" s="342">
        <f>VALUE(LEFT(RIGHT(RP_2024[[#This Row],[IMPUTACION PRESUPUESTAL]],6),3))</f>
        <v>102</v>
      </c>
      <c r="W231" s="338" t="s">
        <v>44</v>
      </c>
      <c r="X231" s="336">
        <f>VALUE(LEFT(RP_2024[[#This Row],[Actividad]],SEARCH(".",RP_2024[[#This Row],[Actividad]],1)-1))</f>
        <v>3</v>
      </c>
      <c r="Y231" s="338">
        <f>MONTH(RP_2024[[#This Row],[FECHA RP]])</f>
        <v>8</v>
      </c>
      <c r="Z231" s="337" t="str">
        <f>IF(RP_2024[[#This Row],[FEC ANULACION]]="","",MONTH(RP_2024[[#This Row],[FEC ANULACION]]))</f>
        <v/>
      </c>
      <c r="AA231" s="338" t="s">
        <v>1589</v>
      </c>
      <c r="AB231" s="338" t="s">
        <v>3394</v>
      </c>
      <c r="AC231" s="338" t="str">
        <f>MID(RP_2024[[#This Row],[Elemento PEP]],11,2)</f>
        <v>13</v>
      </c>
    </row>
    <row r="232" spans="1:29">
      <c r="A232" s="339">
        <v>3371</v>
      </c>
      <c r="B232" s="340">
        <v>45505</v>
      </c>
      <c r="C232" s="341" t="s">
        <v>1893</v>
      </c>
      <c r="D232" s="341" t="s">
        <v>1901</v>
      </c>
      <c r="E232" s="339" t="s">
        <v>1902</v>
      </c>
      <c r="F232" s="339">
        <v>4406</v>
      </c>
      <c r="G232" s="340">
        <v>45501</v>
      </c>
      <c r="H232" s="342">
        <v>6590309</v>
      </c>
      <c r="I232" s="342" t="s">
        <v>1903</v>
      </c>
      <c r="J232" s="342">
        <v>12</v>
      </c>
      <c r="K232" s="342" t="s">
        <v>1704</v>
      </c>
      <c r="L232" s="342" t="s">
        <v>1832</v>
      </c>
      <c r="M232" s="343">
        <v>15103211</v>
      </c>
      <c r="N232" s="333">
        <v>0</v>
      </c>
      <c r="O232" s="340"/>
      <c r="P232" s="343">
        <f>+RP_2024[[#This Row],[VALOR INICIAL]]-RP_2024[[#This Row],[VALOR ANULACION]]</f>
        <v>15103211</v>
      </c>
      <c r="Q232" s="344"/>
      <c r="R232" s="342">
        <f>VALUE(LEFT(RP_2024[[#This Row],[OBJETO]],3))</f>
        <v>132</v>
      </c>
      <c r="S232" s="345">
        <v>242</v>
      </c>
      <c r="T232" s="342" t="str">
        <f>SUBSTITUTE(RP_2024[[#This Row],[CODIGO TIPO]],"-","")</f>
        <v>O232020200991122</v>
      </c>
      <c r="U232" s="338">
        <v>1905054</v>
      </c>
      <c r="V232" s="342">
        <f>VALUE(LEFT(RIGHT(RP_2024[[#This Row],[IMPUTACION PRESUPUESTAL]],6),3))</f>
        <v>102</v>
      </c>
      <c r="W232" s="338" t="s">
        <v>44</v>
      </c>
      <c r="X232" s="336">
        <f>VALUE(LEFT(RP_2024[[#This Row],[Actividad]],SEARCH(".",RP_2024[[#This Row],[Actividad]],1)-1))</f>
        <v>3</v>
      </c>
      <c r="Y232" s="338">
        <f>MONTH(RP_2024[[#This Row],[FECHA RP]])</f>
        <v>8</v>
      </c>
      <c r="Z232" s="337" t="str">
        <f>IF(RP_2024[[#This Row],[FEC ANULACION]]="","",MONTH(RP_2024[[#This Row],[FEC ANULACION]]))</f>
        <v/>
      </c>
      <c r="AA232" s="338" t="s">
        <v>1589</v>
      </c>
      <c r="AB232" s="338" t="s">
        <v>3394</v>
      </c>
      <c r="AC232" s="338" t="str">
        <f>MID(RP_2024[[#This Row],[Elemento PEP]],11,2)</f>
        <v>13</v>
      </c>
    </row>
    <row r="233" spans="1:29">
      <c r="A233" s="339">
        <v>3388</v>
      </c>
      <c r="B233" s="340">
        <v>45505</v>
      </c>
      <c r="C233" s="341" t="s">
        <v>1893</v>
      </c>
      <c r="D233" s="341" t="s">
        <v>1904</v>
      </c>
      <c r="E233" s="339" t="s">
        <v>1640</v>
      </c>
      <c r="F233" s="339">
        <v>4416</v>
      </c>
      <c r="G233" s="340">
        <v>45501</v>
      </c>
      <c r="H233" s="342">
        <v>6590653</v>
      </c>
      <c r="I233" s="342" t="s">
        <v>1905</v>
      </c>
      <c r="J233" s="342">
        <v>12</v>
      </c>
      <c r="K233" s="342" t="s">
        <v>1704</v>
      </c>
      <c r="L233" s="342" t="s">
        <v>1832</v>
      </c>
      <c r="M233" s="343">
        <v>15272910</v>
      </c>
      <c r="N233" s="333">
        <v>0</v>
      </c>
      <c r="O233" s="340"/>
      <c r="P233" s="343">
        <f>+RP_2024[[#This Row],[VALOR INICIAL]]-RP_2024[[#This Row],[VALOR ANULACION]]</f>
        <v>15272910</v>
      </c>
      <c r="Q233" s="344"/>
      <c r="R233" s="342">
        <f>VALUE(LEFT(RP_2024[[#This Row],[OBJETO]],3))</f>
        <v>151</v>
      </c>
      <c r="S233" s="345">
        <v>242</v>
      </c>
      <c r="T233" s="342" t="str">
        <f>SUBSTITUTE(RP_2024[[#This Row],[CODIGO TIPO]],"-","")</f>
        <v>O232020200991122</v>
      </c>
      <c r="U233" s="338">
        <v>1905054</v>
      </c>
      <c r="V233" s="342">
        <f>VALUE(LEFT(RIGHT(RP_2024[[#This Row],[IMPUTACION PRESUPUESTAL]],6),3))</f>
        <v>102</v>
      </c>
      <c r="W233" s="338" t="s">
        <v>44</v>
      </c>
      <c r="X233" s="336">
        <f>VALUE(LEFT(RP_2024[[#This Row],[Actividad]],SEARCH(".",RP_2024[[#This Row],[Actividad]],1)-1))</f>
        <v>3</v>
      </c>
      <c r="Y233" s="338">
        <f>MONTH(RP_2024[[#This Row],[FECHA RP]])</f>
        <v>8</v>
      </c>
      <c r="Z233" s="337" t="str">
        <f>IF(RP_2024[[#This Row],[FEC ANULACION]]="","",MONTH(RP_2024[[#This Row],[FEC ANULACION]]))</f>
        <v/>
      </c>
      <c r="AA233" s="338" t="s">
        <v>1589</v>
      </c>
      <c r="AB233" s="338" t="s">
        <v>3394</v>
      </c>
      <c r="AC233" s="338" t="str">
        <f>MID(RP_2024[[#This Row],[Elemento PEP]],11,2)</f>
        <v>13</v>
      </c>
    </row>
    <row r="234" spans="1:29">
      <c r="A234" s="339">
        <v>3403</v>
      </c>
      <c r="B234" s="340">
        <v>45506</v>
      </c>
      <c r="C234" s="341" t="s">
        <v>1893</v>
      </c>
      <c r="D234" s="341" t="s">
        <v>1906</v>
      </c>
      <c r="E234" s="339" t="s">
        <v>1602</v>
      </c>
      <c r="F234" s="339">
        <v>4405</v>
      </c>
      <c r="G234" s="340">
        <v>45501</v>
      </c>
      <c r="H234" s="342">
        <v>6592570</v>
      </c>
      <c r="I234" s="342" t="s">
        <v>1907</v>
      </c>
      <c r="J234" s="342">
        <v>12</v>
      </c>
      <c r="K234" s="342" t="s">
        <v>1704</v>
      </c>
      <c r="L234" s="342" t="s">
        <v>1832</v>
      </c>
      <c r="M234" s="343">
        <v>15103211</v>
      </c>
      <c r="N234" s="333">
        <v>0</v>
      </c>
      <c r="O234" s="340"/>
      <c r="P234" s="343">
        <f>+RP_2024[[#This Row],[VALOR INICIAL]]-RP_2024[[#This Row],[VALOR ANULACION]]</f>
        <v>15103211</v>
      </c>
      <c r="Q234" s="344"/>
      <c r="R234" s="342">
        <f>VALUE(LEFT(RP_2024[[#This Row],[OBJETO]],3))</f>
        <v>123</v>
      </c>
      <c r="S234" s="345">
        <v>242</v>
      </c>
      <c r="T234" s="342" t="str">
        <f>SUBSTITUTE(RP_2024[[#This Row],[CODIGO TIPO]],"-","")</f>
        <v>O232020200991122</v>
      </c>
      <c r="U234" s="338">
        <v>1905054</v>
      </c>
      <c r="V234" s="342">
        <f>VALUE(LEFT(RIGHT(RP_2024[[#This Row],[IMPUTACION PRESUPUESTAL]],6),3))</f>
        <v>102</v>
      </c>
      <c r="W234" s="338" t="s">
        <v>44</v>
      </c>
      <c r="X234" s="336">
        <f>VALUE(LEFT(RP_2024[[#This Row],[Actividad]],SEARCH(".",RP_2024[[#This Row],[Actividad]],1)-1))</f>
        <v>3</v>
      </c>
      <c r="Y234" s="338">
        <f>MONTH(RP_2024[[#This Row],[FECHA RP]])</f>
        <v>8</v>
      </c>
      <c r="Z234" s="337" t="str">
        <f>IF(RP_2024[[#This Row],[FEC ANULACION]]="","",MONTH(RP_2024[[#This Row],[FEC ANULACION]]))</f>
        <v/>
      </c>
      <c r="AA234" s="338" t="s">
        <v>1589</v>
      </c>
      <c r="AB234" s="338" t="s">
        <v>3394</v>
      </c>
      <c r="AC234" s="338" t="str">
        <f>MID(RP_2024[[#This Row],[Elemento PEP]],11,2)</f>
        <v>13</v>
      </c>
    </row>
    <row r="235" spans="1:29">
      <c r="A235" s="339">
        <v>3409</v>
      </c>
      <c r="B235" s="340">
        <v>45506</v>
      </c>
      <c r="C235" s="341" t="s">
        <v>1893</v>
      </c>
      <c r="D235" s="341" t="s">
        <v>1908</v>
      </c>
      <c r="E235" s="339" t="s">
        <v>1909</v>
      </c>
      <c r="F235" s="339">
        <v>3798</v>
      </c>
      <c r="G235" s="340">
        <v>45496</v>
      </c>
      <c r="H235" s="342">
        <v>6593851</v>
      </c>
      <c r="I235" s="342" t="s">
        <v>1910</v>
      </c>
      <c r="J235" s="342">
        <v>12</v>
      </c>
      <c r="K235" s="342" t="s">
        <v>1704</v>
      </c>
      <c r="L235" s="342" t="s">
        <v>1832</v>
      </c>
      <c r="M235" s="343">
        <v>36082170</v>
      </c>
      <c r="N235" s="333">
        <v>0</v>
      </c>
      <c r="O235" s="340"/>
      <c r="P235" s="343">
        <f>+RP_2024[[#This Row],[VALOR INICIAL]]-RP_2024[[#This Row],[VALOR ANULACION]]</f>
        <v>36082170</v>
      </c>
      <c r="Q235" s="344"/>
      <c r="R235" s="342">
        <f>VALUE(LEFT(RP_2024[[#This Row],[OBJETO]],3))</f>
        <v>157</v>
      </c>
      <c r="S235" s="345">
        <v>242</v>
      </c>
      <c r="T235" s="342" t="str">
        <f>SUBSTITUTE(RP_2024[[#This Row],[CODIGO TIPO]],"-","")</f>
        <v>O232020200991122</v>
      </c>
      <c r="U235" s="338">
        <v>1905054</v>
      </c>
      <c r="V235" s="342">
        <f>VALUE(LEFT(RIGHT(RP_2024[[#This Row],[IMPUTACION PRESUPUESTAL]],6),3))</f>
        <v>102</v>
      </c>
      <c r="W235" s="338" t="s">
        <v>44</v>
      </c>
      <c r="X235" s="336">
        <f>VALUE(LEFT(RP_2024[[#This Row],[Actividad]],SEARCH(".",RP_2024[[#This Row],[Actividad]],1)-1))</f>
        <v>3</v>
      </c>
      <c r="Y235" s="338">
        <f>MONTH(RP_2024[[#This Row],[FECHA RP]])</f>
        <v>8</v>
      </c>
      <c r="Z235" s="337" t="str">
        <f>IF(RP_2024[[#This Row],[FEC ANULACION]]="","",MONTH(RP_2024[[#This Row],[FEC ANULACION]]))</f>
        <v/>
      </c>
      <c r="AA235" s="338" t="s">
        <v>1589</v>
      </c>
      <c r="AB235" s="338" t="s">
        <v>3394</v>
      </c>
      <c r="AC235" s="338" t="str">
        <f>MID(RP_2024[[#This Row],[Elemento PEP]],11,2)</f>
        <v>13</v>
      </c>
    </row>
    <row r="236" spans="1:29">
      <c r="A236" s="339">
        <v>3410</v>
      </c>
      <c r="B236" s="340">
        <v>45506</v>
      </c>
      <c r="C236" s="341" t="s">
        <v>1893</v>
      </c>
      <c r="D236" s="341" t="s">
        <v>1911</v>
      </c>
      <c r="E236" s="339" t="s">
        <v>1603</v>
      </c>
      <c r="F236" s="339">
        <v>4410</v>
      </c>
      <c r="G236" s="340">
        <v>45501</v>
      </c>
      <c r="H236" s="342">
        <v>6592883</v>
      </c>
      <c r="I236" s="342" t="s">
        <v>1912</v>
      </c>
      <c r="J236" s="342">
        <v>12</v>
      </c>
      <c r="K236" s="342" t="s">
        <v>1704</v>
      </c>
      <c r="L236" s="342" t="s">
        <v>1832</v>
      </c>
      <c r="M236" s="343">
        <v>15272910</v>
      </c>
      <c r="N236" s="333">
        <v>0</v>
      </c>
      <c r="O236" s="340"/>
      <c r="P236" s="343">
        <f>+RP_2024[[#This Row],[VALOR INICIAL]]-RP_2024[[#This Row],[VALOR ANULACION]]</f>
        <v>15272910</v>
      </c>
      <c r="Q236" s="344"/>
      <c r="R236" s="342">
        <f>VALUE(LEFT(RP_2024[[#This Row],[OBJETO]],3))</f>
        <v>134</v>
      </c>
      <c r="S236" s="345">
        <v>242</v>
      </c>
      <c r="T236" s="342" t="str">
        <f>SUBSTITUTE(RP_2024[[#This Row],[CODIGO TIPO]],"-","")</f>
        <v>O232020200991122</v>
      </c>
      <c r="U236" s="338">
        <v>1905054</v>
      </c>
      <c r="V236" s="342">
        <f>VALUE(LEFT(RIGHT(RP_2024[[#This Row],[IMPUTACION PRESUPUESTAL]],6),3))</f>
        <v>102</v>
      </c>
      <c r="W236" s="338" t="s">
        <v>44</v>
      </c>
      <c r="X236" s="336">
        <f>VALUE(LEFT(RP_2024[[#This Row],[Actividad]],SEARCH(".",RP_2024[[#This Row],[Actividad]],1)-1))</f>
        <v>3</v>
      </c>
      <c r="Y236" s="338">
        <f>MONTH(RP_2024[[#This Row],[FECHA RP]])</f>
        <v>8</v>
      </c>
      <c r="Z236" s="337" t="str">
        <f>IF(RP_2024[[#This Row],[FEC ANULACION]]="","",MONTH(RP_2024[[#This Row],[FEC ANULACION]]))</f>
        <v/>
      </c>
      <c r="AA236" s="338" t="s">
        <v>1589</v>
      </c>
      <c r="AB236" s="338" t="s">
        <v>3394</v>
      </c>
      <c r="AC236" s="338" t="str">
        <f>MID(RP_2024[[#This Row],[Elemento PEP]],11,2)</f>
        <v>13</v>
      </c>
    </row>
    <row r="237" spans="1:29">
      <c r="A237" s="339">
        <v>3462</v>
      </c>
      <c r="B237" s="340">
        <v>45509</v>
      </c>
      <c r="C237" s="341" t="s">
        <v>1913</v>
      </c>
      <c r="D237" s="341" t="s">
        <v>1914</v>
      </c>
      <c r="E237" s="339" t="s">
        <v>1915</v>
      </c>
      <c r="F237" s="339">
        <v>3665</v>
      </c>
      <c r="G237" s="340">
        <v>45495</v>
      </c>
      <c r="H237" s="342">
        <v>6176751</v>
      </c>
      <c r="I237" s="342" t="s">
        <v>1916</v>
      </c>
      <c r="J237" s="342">
        <v>12</v>
      </c>
      <c r="K237" s="342" t="s">
        <v>1917</v>
      </c>
      <c r="L237" s="342" t="s">
        <v>1832</v>
      </c>
      <c r="M237" s="343">
        <v>60490000</v>
      </c>
      <c r="N237" s="333">
        <v>0</v>
      </c>
      <c r="O237" s="340"/>
      <c r="P237" s="343">
        <f>+RP_2024[[#This Row],[VALOR INICIAL]]-RP_2024[[#This Row],[VALOR ANULACION]]</f>
        <v>60490000</v>
      </c>
      <c r="Q237" s="344"/>
      <c r="R237" s="342">
        <f>VALUE(LEFT(RP_2024[[#This Row],[OBJETO]],3))</f>
        <v>22</v>
      </c>
      <c r="S237" s="345">
        <v>242</v>
      </c>
      <c r="T237" s="342" t="str">
        <f>SUBSTITUTE(RP_2024[[#This Row],[CODIGO TIPO]],"-","")</f>
        <v>O23201010030807</v>
      </c>
      <c r="U237" s="338">
        <v>1905049</v>
      </c>
      <c r="V237" s="342">
        <f>VALUE(LEFT(RIGHT(RP_2024[[#This Row],[IMPUTACION PRESUPUESTAL]],6),3))</f>
        <v>91</v>
      </c>
      <c r="W237" s="338" t="s">
        <v>1289</v>
      </c>
      <c r="X237" s="336">
        <f>VALUE(LEFT(RP_2024[[#This Row],[Actividad]],SEARCH(".",RP_2024[[#This Row],[Actividad]],1)-1))</f>
        <v>45</v>
      </c>
      <c r="Y237" s="338">
        <f>MONTH(RP_2024[[#This Row],[FECHA RP]])</f>
        <v>8</v>
      </c>
      <c r="Z237" s="337" t="str">
        <f>IF(RP_2024[[#This Row],[FEC ANULACION]]="","",MONTH(RP_2024[[#This Row],[FEC ANULACION]]))</f>
        <v/>
      </c>
      <c r="AA237" s="338" t="s">
        <v>1589</v>
      </c>
      <c r="AB237" s="338" t="s">
        <v>3386</v>
      </c>
      <c r="AC237" s="338" t="str">
        <f>MID(RP_2024[[#This Row],[Elemento PEP]],11,2)</f>
        <v>13</v>
      </c>
    </row>
    <row r="238" spans="1:29">
      <c r="A238" s="339">
        <v>3468</v>
      </c>
      <c r="B238" s="340">
        <v>45509</v>
      </c>
      <c r="C238" s="341" t="s">
        <v>1893</v>
      </c>
      <c r="D238" s="341" t="s">
        <v>1918</v>
      </c>
      <c r="E238" s="339" t="s">
        <v>1919</v>
      </c>
      <c r="F238" s="339">
        <v>3718</v>
      </c>
      <c r="G238" s="340">
        <v>45495</v>
      </c>
      <c r="H238" s="342">
        <v>6597007</v>
      </c>
      <c r="I238" s="342" t="s">
        <v>1920</v>
      </c>
      <c r="J238" s="342">
        <v>12</v>
      </c>
      <c r="K238" s="342" t="s">
        <v>1704</v>
      </c>
      <c r="L238" s="342" t="s">
        <v>1832</v>
      </c>
      <c r="M238" s="343">
        <v>16756566</v>
      </c>
      <c r="N238" s="333">
        <v>0</v>
      </c>
      <c r="O238" s="340"/>
      <c r="P238" s="343">
        <f>+RP_2024[[#This Row],[VALOR INICIAL]]-RP_2024[[#This Row],[VALOR ANULACION]]</f>
        <v>16756566</v>
      </c>
      <c r="Q238" s="344"/>
      <c r="R238" s="342">
        <f>VALUE(LEFT(RP_2024[[#This Row],[OBJETO]],3))</f>
        <v>60</v>
      </c>
      <c r="S238" s="345">
        <v>242</v>
      </c>
      <c r="T238" s="342" t="str">
        <f>SUBSTITUTE(RP_2024[[#This Row],[CODIGO TIPO]],"-","")</f>
        <v>O232020200991122</v>
      </c>
      <c r="U238" s="338">
        <v>1905054</v>
      </c>
      <c r="V238" s="342">
        <f>VALUE(LEFT(RIGHT(RP_2024[[#This Row],[IMPUTACION PRESUPUESTAL]],6),3))</f>
        <v>102</v>
      </c>
      <c r="W238" s="338" t="s">
        <v>44</v>
      </c>
      <c r="X238" s="336">
        <f>VALUE(LEFT(RP_2024[[#This Row],[Actividad]],SEARCH(".",RP_2024[[#This Row],[Actividad]],1)-1))</f>
        <v>3</v>
      </c>
      <c r="Y238" s="338">
        <f>MONTH(RP_2024[[#This Row],[FECHA RP]])</f>
        <v>8</v>
      </c>
      <c r="Z238" s="337" t="str">
        <f>IF(RP_2024[[#This Row],[FEC ANULACION]]="","",MONTH(RP_2024[[#This Row],[FEC ANULACION]]))</f>
        <v/>
      </c>
      <c r="AA238" s="338" t="s">
        <v>1589</v>
      </c>
      <c r="AB238" s="338" t="s">
        <v>3394</v>
      </c>
      <c r="AC238" s="338" t="str">
        <f>MID(RP_2024[[#This Row],[Elemento PEP]],11,2)</f>
        <v>13</v>
      </c>
    </row>
    <row r="239" spans="1:29">
      <c r="A239" s="339">
        <v>3490</v>
      </c>
      <c r="B239" s="340">
        <v>45509</v>
      </c>
      <c r="C239" s="341" t="s">
        <v>1893</v>
      </c>
      <c r="D239" s="341" t="s">
        <v>1921</v>
      </c>
      <c r="E239" s="339" t="s">
        <v>1604</v>
      </c>
      <c r="F239" s="339">
        <v>4408</v>
      </c>
      <c r="G239" s="340">
        <v>45501</v>
      </c>
      <c r="H239" s="342">
        <v>6593076</v>
      </c>
      <c r="I239" s="342" t="s">
        <v>1922</v>
      </c>
      <c r="J239" s="342">
        <v>12</v>
      </c>
      <c r="K239" s="342" t="s">
        <v>1704</v>
      </c>
      <c r="L239" s="342" t="s">
        <v>1832</v>
      </c>
      <c r="M239" s="343">
        <v>15103211</v>
      </c>
      <c r="N239" s="333">
        <v>0</v>
      </c>
      <c r="O239" s="340"/>
      <c r="P239" s="343">
        <f>+RP_2024[[#This Row],[VALOR INICIAL]]-RP_2024[[#This Row],[VALOR ANULACION]]</f>
        <v>15103211</v>
      </c>
      <c r="Q239" s="344"/>
      <c r="R239" s="342">
        <f>VALUE(LEFT(RP_2024[[#This Row],[OBJETO]],3))</f>
        <v>125</v>
      </c>
      <c r="S239" s="345">
        <v>242</v>
      </c>
      <c r="T239" s="342" t="str">
        <f>SUBSTITUTE(RP_2024[[#This Row],[CODIGO TIPO]],"-","")</f>
        <v>O232020200991122</v>
      </c>
      <c r="U239" s="338">
        <v>1905054</v>
      </c>
      <c r="V239" s="342">
        <f>VALUE(LEFT(RIGHT(RP_2024[[#This Row],[IMPUTACION PRESUPUESTAL]],6),3))</f>
        <v>102</v>
      </c>
      <c r="W239" s="338" t="s">
        <v>44</v>
      </c>
      <c r="X239" s="336">
        <f>VALUE(LEFT(RP_2024[[#This Row],[Actividad]],SEARCH(".",RP_2024[[#This Row],[Actividad]],1)-1))</f>
        <v>3</v>
      </c>
      <c r="Y239" s="338">
        <f>MONTH(RP_2024[[#This Row],[FECHA RP]])</f>
        <v>8</v>
      </c>
      <c r="Z239" s="337" t="str">
        <f>IF(RP_2024[[#This Row],[FEC ANULACION]]="","",MONTH(RP_2024[[#This Row],[FEC ANULACION]]))</f>
        <v/>
      </c>
      <c r="AA239" s="338" t="s">
        <v>1589</v>
      </c>
      <c r="AB239" s="338" t="s">
        <v>3394</v>
      </c>
      <c r="AC239" s="338" t="str">
        <f>MID(RP_2024[[#This Row],[Elemento PEP]],11,2)</f>
        <v>13</v>
      </c>
    </row>
    <row r="240" spans="1:29">
      <c r="A240" s="339">
        <v>3492</v>
      </c>
      <c r="B240" s="340">
        <v>45509</v>
      </c>
      <c r="C240" s="341" t="s">
        <v>1893</v>
      </c>
      <c r="D240" s="341" t="s">
        <v>1923</v>
      </c>
      <c r="E240" s="339" t="s">
        <v>1605</v>
      </c>
      <c r="F240" s="339">
        <v>4409</v>
      </c>
      <c r="G240" s="340">
        <v>45501</v>
      </c>
      <c r="H240" s="342">
        <v>6602850</v>
      </c>
      <c r="I240" s="342" t="s">
        <v>1924</v>
      </c>
      <c r="J240" s="342">
        <v>12</v>
      </c>
      <c r="K240" s="342" t="s">
        <v>1704</v>
      </c>
      <c r="L240" s="342" t="s">
        <v>1832</v>
      </c>
      <c r="M240" s="343">
        <v>14424415</v>
      </c>
      <c r="N240" s="333">
        <v>0</v>
      </c>
      <c r="O240" s="340"/>
      <c r="P240" s="343">
        <f>+RP_2024[[#This Row],[VALOR INICIAL]]-RP_2024[[#This Row],[VALOR ANULACION]]</f>
        <v>14424415</v>
      </c>
      <c r="Q240" s="344"/>
      <c r="R240" s="342">
        <f>VALUE(LEFT(RP_2024[[#This Row],[OBJETO]],3))</f>
        <v>136</v>
      </c>
      <c r="S240" s="345">
        <v>242</v>
      </c>
      <c r="T240" s="342" t="str">
        <f>SUBSTITUTE(RP_2024[[#This Row],[CODIGO TIPO]],"-","")</f>
        <v>O232020200991122</v>
      </c>
      <c r="U240" s="338">
        <v>1905054</v>
      </c>
      <c r="V240" s="342">
        <f>VALUE(LEFT(RIGHT(RP_2024[[#This Row],[IMPUTACION PRESUPUESTAL]],6),3))</f>
        <v>102</v>
      </c>
      <c r="W240" s="338" t="s">
        <v>44</v>
      </c>
      <c r="X240" s="336">
        <f>VALUE(LEFT(RP_2024[[#This Row],[Actividad]],SEARCH(".",RP_2024[[#This Row],[Actividad]],1)-1))</f>
        <v>3</v>
      </c>
      <c r="Y240" s="338">
        <f>MONTH(RP_2024[[#This Row],[FECHA RP]])</f>
        <v>8</v>
      </c>
      <c r="Z240" s="337" t="str">
        <f>IF(RP_2024[[#This Row],[FEC ANULACION]]="","",MONTH(RP_2024[[#This Row],[FEC ANULACION]]))</f>
        <v/>
      </c>
      <c r="AA240" s="338" t="s">
        <v>1589</v>
      </c>
      <c r="AB240" s="338" t="s">
        <v>3394</v>
      </c>
      <c r="AC240" s="338" t="str">
        <f>MID(RP_2024[[#This Row],[Elemento PEP]],11,2)</f>
        <v>13</v>
      </c>
    </row>
    <row r="241" spans="1:29">
      <c r="A241" s="339">
        <v>3510</v>
      </c>
      <c r="B241" s="340">
        <v>45510</v>
      </c>
      <c r="C241" s="341" t="s">
        <v>1925</v>
      </c>
      <c r="D241" s="341" t="s">
        <v>1926</v>
      </c>
      <c r="E241" s="339" t="s">
        <v>1927</v>
      </c>
      <c r="F241" s="339">
        <v>4492</v>
      </c>
      <c r="G241" s="340">
        <v>45501</v>
      </c>
      <c r="H241" s="342">
        <v>6606573</v>
      </c>
      <c r="I241" s="342" t="s">
        <v>1928</v>
      </c>
      <c r="J241" s="342">
        <v>12</v>
      </c>
      <c r="K241" s="342" t="s">
        <v>1704</v>
      </c>
      <c r="L241" s="342" t="s">
        <v>1832</v>
      </c>
      <c r="M241" s="343">
        <v>14673712</v>
      </c>
      <c r="N241" s="333">
        <v>0</v>
      </c>
      <c r="O241" s="340"/>
      <c r="P241" s="343">
        <f>+RP_2024[[#This Row],[VALOR INICIAL]]-RP_2024[[#This Row],[VALOR ANULACION]]</f>
        <v>14673712</v>
      </c>
      <c r="Q241" s="344"/>
      <c r="R241" s="342">
        <f>VALUE(LEFT(RP_2024[[#This Row],[OBJETO]],3))</f>
        <v>299</v>
      </c>
      <c r="S241" s="345">
        <v>242</v>
      </c>
      <c r="T241" s="342" t="str">
        <f>SUBSTITUTE(RP_2024[[#This Row],[CODIGO TIPO]],"-","")</f>
        <v>O232020200991122</v>
      </c>
      <c r="U241" s="338">
        <v>1905049</v>
      </c>
      <c r="V241" s="342">
        <f>VALUE(LEFT(RIGHT(RP_2024[[#This Row],[IMPUTACION PRESUPUESTAL]],6),3))</f>
        <v>149</v>
      </c>
      <c r="W241" s="338" t="s">
        <v>1280</v>
      </c>
      <c r="X241" s="336">
        <f>VALUE(LEFT(RP_2024[[#This Row],[Actividad]],SEARCH(".",RP_2024[[#This Row],[Actividad]],1)-1))</f>
        <v>42</v>
      </c>
      <c r="Y241" s="338">
        <f>MONTH(RP_2024[[#This Row],[FECHA RP]])</f>
        <v>8</v>
      </c>
      <c r="Z241" s="337" t="str">
        <f>IF(RP_2024[[#This Row],[FEC ANULACION]]="","",MONTH(RP_2024[[#This Row],[FEC ANULACION]]))</f>
        <v/>
      </c>
      <c r="AA241" s="338" t="s">
        <v>1589</v>
      </c>
      <c r="AB241" s="338" t="s">
        <v>3389</v>
      </c>
      <c r="AC241" s="338" t="str">
        <f>MID(RP_2024[[#This Row],[Elemento PEP]],11,2)</f>
        <v>06</v>
      </c>
    </row>
    <row r="242" spans="1:29">
      <c r="A242" s="339">
        <v>3530</v>
      </c>
      <c r="B242" s="340">
        <v>45510</v>
      </c>
      <c r="C242" s="341" t="s">
        <v>1893</v>
      </c>
      <c r="D242" s="341" t="s">
        <v>1929</v>
      </c>
      <c r="E242" s="339" t="s">
        <v>1930</v>
      </c>
      <c r="F242" s="339">
        <v>3725</v>
      </c>
      <c r="G242" s="340">
        <v>45495</v>
      </c>
      <c r="H242" s="342">
        <v>6606477</v>
      </c>
      <c r="I242" s="342" t="s">
        <v>1931</v>
      </c>
      <c r="J242" s="342">
        <v>12</v>
      </c>
      <c r="K242" s="342" t="s">
        <v>1704</v>
      </c>
      <c r="L242" s="342" t="s">
        <v>1832</v>
      </c>
      <c r="M242" s="343">
        <v>46254196</v>
      </c>
      <c r="N242" s="333">
        <v>0</v>
      </c>
      <c r="O242" s="340"/>
      <c r="P242" s="343">
        <f>+RP_2024[[#This Row],[VALOR INICIAL]]-RP_2024[[#This Row],[VALOR ANULACION]]</f>
        <v>46254196</v>
      </c>
      <c r="Q242" s="344"/>
      <c r="R242" s="342">
        <f>VALUE(LEFT(RP_2024[[#This Row],[OBJETO]],3))</f>
        <v>26</v>
      </c>
      <c r="S242" s="345">
        <v>242</v>
      </c>
      <c r="T242" s="342" t="str">
        <f>SUBSTITUTE(RP_2024[[#This Row],[CODIGO TIPO]],"-","")</f>
        <v>O232020200991122</v>
      </c>
      <c r="U242" s="338">
        <v>1905054</v>
      </c>
      <c r="V242" s="342">
        <f>VALUE(LEFT(RIGHT(RP_2024[[#This Row],[IMPUTACION PRESUPUESTAL]],6),3))</f>
        <v>102</v>
      </c>
      <c r="W242" s="338" t="s">
        <v>44</v>
      </c>
      <c r="X242" s="336">
        <f>VALUE(LEFT(RP_2024[[#This Row],[Actividad]],SEARCH(".",RP_2024[[#This Row],[Actividad]],1)-1))</f>
        <v>3</v>
      </c>
      <c r="Y242" s="338">
        <f>MONTH(RP_2024[[#This Row],[FECHA RP]])</f>
        <v>8</v>
      </c>
      <c r="Z242" s="337" t="str">
        <f>IF(RP_2024[[#This Row],[FEC ANULACION]]="","",MONTH(RP_2024[[#This Row],[FEC ANULACION]]))</f>
        <v/>
      </c>
      <c r="AA242" s="338" t="s">
        <v>1589</v>
      </c>
      <c r="AB242" s="338" t="s">
        <v>3394</v>
      </c>
      <c r="AC242" s="338" t="str">
        <f>MID(RP_2024[[#This Row],[Elemento PEP]],11,2)</f>
        <v>13</v>
      </c>
    </row>
    <row r="243" spans="1:29">
      <c r="A243" s="339">
        <v>3577</v>
      </c>
      <c r="B243" s="340">
        <v>45512</v>
      </c>
      <c r="C243" s="341" t="s">
        <v>1932</v>
      </c>
      <c r="D243" s="341" t="s">
        <v>1933</v>
      </c>
      <c r="E243" s="339" t="s">
        <v>1934</v>
      </c>
      <c r="F243" s="339">
        <v>3664</v>
      </c>
      <c r="G243" s="340">
        <v>45495</v>
      </c>
      <c r="H243" s="342">
        <v>6177843</v>
      </c>
      <c r="I243" s="342" t="s">
        <v>1935</v>
      </c>
      <c r="J243" s="342">
        <v>12</v>
      </c>
      <c r="K243" s="342" t="s">
        <v>1936</v>
      </c>
      <c r="L243" s="342" t="s">
        <v>1832</v>
      </c>
      <c r="M243" s="343">
        <v>857405</v>
      </c>
      <c r="N243" s="333">
        <v>0</v>
      </c>
      <c r="O243" s="340"/>
      <c r="P243" s="343">
        <f>+RP_2024[[#This Row],[VALOR INICIAL]]-RP_2024[[#This Row],[VALOR ANULACION]]</f>
        <v>857405</v>
      </c>
      <c r="Q243" s="344"/>
      <c r="R243" s="342">
        <f>VALUE(LEFT(RP_2024[[#This Row],[OBJETO]],3))</f>
        <v>21</v>
      </c>
      <c r="S243" s="345">
        <v>242</v>
      </c>
      <c r="T243" s="342" t="str">
        <f>SUBSTITUTE(RP_2024[[#This Row],[CODIGO TIPO]],"-","")</f>
        <v>O2320201003053544204</v>
      </c>
      <c r="U243" s="338">
        <v>1905049</v>
      </c>
      <c r="V243" s="342">
        <f>VALUE(LEFT(RIGHT(RP_2024[[#This Row],[IMPUTACION PRESUPUESTAL]],6),3))</f>
        <v>89</v>
      </c>
      <c r="W243" s="338" t="s">
        <v>1288</v>
      </c>
      <c r="X243" s="336">
        <f>VALUE(LEFT(RP_2024[[#This Row],[Actividad]],SEARCH(".",RP_2024[[#This Row],[Actividad]],1)-1))</f>
        <v>45</v>
      </c>
      <c r="Y243" s="338">
        <f>MONTH(RP_2024[[#This Row],[FECHA RP]])</f>
        <v>8</v>
      </c>
      <c r="Z243" s="337" t="str">
        <f>IF(RP_2024[[#This Row],[FEC ANULACION]]="","",MONTH(RP_2024[[#This Row],[FEC ANULACION]]))</f>
        <v/>
      </c>
      <c r="AA243" s="338" t="s">
        <v>1589</v>
      </c>
      <c r="AB243" s="338" t="s">
        <v>3386</v>
      </c>
      <c r="AC243" s="338" t="str">
        <f>MID(RP_2024[[#This Row],[Elemento PEP]],11,2)</f>
        <v>13</v>
      </c>
    </row>
    <row r="244" spans="1:29">
      <c r="A244" s="339">
        <v>3582</v>
      </c>
      <c r="B244" s="340">
        <v>45512</v>
      </c>
      <c r="C244" s="341" t="s">
        <v>1937</v>
      </c>
      <c r="D244" s="341" t="s">
        <v>1938</v>
      </c>
      <c r="E244" s="339" t="s">
        <v>1939</v>
      </c>
      <c r="F244" s="339">
        <v>4451</v>
      </c>
      <c r="G244" s="340">
        <v>45501</v>
      </c>
      <c r="H244" s="342">
        <v>6611192</v>
      </c>
      <c r="I244" s="342" t="s">
        <v>1940</v>
      </c>
      <c r="J244" s="342">
        <v>12</v>
      </c>
      <c r="K244" s="342" t="s">
        <v>1704</v>
      </c>
      <c r="L244" s="342" t="s">
        <v>1832</v>
      </c>
      <c r="M244" s="343">
        <v>13372773</v>
      </c>
      <c r="N244" s="333">
        <v>288621</v>
      </c>
      <c r="O244" s="340">
        <v>45649</v>
      </c>
      <c r="P244" s="343">
        <f>+RP_2024[[#This Row],[VALOR INICIAL]]-RP_2024[[#This Row],[VALOR ANULACION]]</f>
        <v>13084152</v>
      </c>
      <c r="Q244" s="344"/>
      <c r="R244" s="342">
        <f>VALUE(LEFT(RP_2024[[#This Row],[OBJETO]],3))</f>
        <v>465</v>
      </c>
      <c r="S244" s="345">
        <v>242</v>
      </c>
      <c r="T244" s="342" t="str">
        <f>SUBSTITUTE(RP_2024[[#This Row],[CODIGO TIPO]],"-","")</f>
        <v>O232020200991122</v>
      </c>
      <c r="U244" s="338">
        <v>1905049</v>
      </c>
      <c r="V244" s="342">
        <f>VALUE(LEFT(RIGHT(RP_2024[[#This Row],[IMPUTACION PRESUPUESTAL]],6),3))</f>
        <v>95</v>
      </c>
      <c r="W244" s="338" t="s">
        <v>1287</v>
      </c>
      <c r="X244" s="336">
        <f>VALUE(LEFT(RP_2024[[#This Row],[Actividad]],SEARCH(".",RP_2024[[#This Row],[Actividad]],1)-1))</f>
        <v>45</v>
      </c>
      <c r="Y244" s="338">
        <f>MONTH(RP_2024[[#This Row],[FECHA RP]])</f>
        <v>8</v>
      </c>
      <c r="Z244" s="337">
        <f>IF(RP_2024[[#This Row],[FEC ANULACION]]="","",MONTH(RP_2024[[#This Row],[FEC ANULACION]]))</f>
        <v>12</v>
      </c>
      <c r="AA244" s="338" t="s">
        <v>1589</v>
      </c>
      <c r="AB244" s="338" t="s">
        <v>3395</v>
      </c>
      <c r="AC244" s="338" t="str">
        <f>MID(RP_2024[[#This Row],[Elemento PEP]],11,2)</f>
        <v>27</v>
      </c>
    </row>
    <row r="245" spans="1:29">
      <c r="A245" s="339">
        <v>3608</v>
      </c>
      <c r="B245" s="340">
        <v>45513</v>
      </c>
      <c r="C245" s="341" t="s">
        <v>1893</v>
      </c>
      <c r="D245" s="341" t="s">
        <v>1941</v>
      </c>
      <c r="E245" s="339" t="s">
        <v>1942</v>
      </c>
      <c r="F245" s="339">
        <v>4518</v>
      </c>
      <c r="G245" s="340">
        <v>45501</v>
      </c>
      <c r="H245" s="342">
        <v>6609928</v>
      </c>
      <c r="I245" s="342" t="s">
        <v>1943</v>
      </c>
      <c r="J245" s="342">
        <v>12</v>
      </c>
      <c r="K245" s="342" t="s">
        <v>1704</v>
      </c>
      <c r="L245" s="342" t="s">
        <v>1832</v>
      </c>
      <c r="M245" s="343">
        <v>28799634</v>
      </c>
      <c r="N245" s="333">
        <v>0</v>
      </c>
      <c r="O245" s="340"/>
      <c r="P245" s="343">
        <f>+RP_2024[[#This Row],[VALOR INICIAL]]-RP_2024[[#This Row],[VALOR ANULACION]]</f>
        <v>28799634</v>
      </c>
      <c r="Q245" s="344"/>
      <c r="R245" s="342">
        <f>VALUE(LEFT(RP_2024[[#This Row],[OBJETO]],3))</f>
        <v>301</v>
      </c>
      <c r="S245" s="345">
        <v>242</v>
      </c>
      <c r="T245" s="342" t="str">
        <f>SUBSTITUTE(RP_2024[[#This Row],[CODIGO TIPO]],"-","")</f>
        <v>O232020200991122</v>
      </c>
      <c r="U245" s="338">
        <v>1905054</v>
      </c>
      <c r="V245" s="342">
        <f>VALUE(LEFT(RIGHT(RP_2024[[#This Row],[IMPUTACION PRESUPUESTAL]],6),3))</f>
        <v>102</v>
      </c>
      <c r="W245" s="338" t="s">
        <v>44</v>
      </c>
      <c r="X245" s="336">
        <f>VALUE(LEFT(RP_2024[[#This Row],[Actividad]],SEARCH(".",RP_2024[[#This Row],[Actividad]],1)-1))</f>
        <v>3</v>
      </c>
      <c r="Y245" s="338">
        <f>MONTH(RP_2024[[#This Row],[FECHA RP]])</f>
        <v>8</v>
      </c>
      <c r="Z245" s="337" t="str">
        <f>IF(RP_2024[[#This Row],[FEC ANULACION]]="","",MONTH(RP_2024[[#This Row],[FEC ANULACION]]))</f>
        <v/>
      </c>
      <c r="AA245" s="338" t="s">
        <v>1589</v>
      </c>
      <c r="AB245" s="338" t="s">
        <v>3394</v>
      </c>
      <c r="AC245" s="338" t="str">
        <f>MID(RP_2024[[#This Row],[Elemento PEP]],11,2)</f>
        <v>13</v>
      </c>
    </row>
    <row r="246" spans="1:29">
      <c r="A246" s="339">
        <v>3609</v>
      </c>
      <c r="B246" s="340">
        <v>45513</v>
      </c>
      <c r="C246" s="341" t="s">
        <v>1893</v>
      </c>
      <c r="D246" s="341" t="s">
        <v>1944</v>
      </c>
      <c r="E246" s="339" t="s">
        <v>1945</v>
      </c>
      <c r="F246" s="339">
        <v>4513</v>
      </c>
      <c r="G246" s="340">
        <v>45501</v>
      </c>
      <c r="H246" s="342">
        <v>6611308</v>
      </c>
      <c r="I246" s="342" t="s">
        <v>1946</v>
      </c>
      <c r="J246" s="342">
        <v>12</v>
      </c>
      <c r="K246" s="342" t="s">
        <v>1704</v>
      </c>
      <c r="L246" s="342" t="s">
        <v>1832</v>
      </c>
      <c r="M246" s="343">
        <v>36343635</v>
      </c>
      <c r="N246" s="333">
        <v>0</v>
      </c>
      <c r="O246" s="340"/>
      <c r="P246" s="343">
        <f>+RP_2024[[#This Row],[VALOR INICIAL]]-RP_2024[[#This Row],[VALOR ANULACION]]</f>
        <v>36343635</v>
      </c>
      <c r="Q246" s="344"/>
      <c r="R246" s="342">
        <f>VALUE(LEFT(RP_2024[[#This Row],[OBJETO]],3))</f>
        <v>335</v>
      </c>
      <c r="S246" s="345">
        <v>242</v>
      </c>
      <c r="T246" s="342" t="str">
        <f>SUBSTITUTE(RP_2024[[#This Row],[CODIGO TIPO]],"-","")</f>
        <v>O232020200991122</v>
      </c>
      <c r="U246" s="338">
        <v>1905054</v>
      </c>
      <c r="V246" s="342">
        <f>VALUE(LEFT(RIGHT(RP_2024[[#This Row],[IMPUTACION PRESUPUESTAL]],6),3))</f>
        <v>102</v>
      </c>
      <c r="W246" s="338" t="s">
        <v>44</v>
      </c>
      <c r="X246" s="336">
        <f>VALUE(LEFT(RP_2024[[#This Row],[Actividad]],SEARCH(".",RP_2024[[#This Row],[Actividad]],1)-1))</f>
        <v>3</v>
      </c>
      <c r="Y246" s="338">
        <f>MONTH(RP_2024[[#This Row],[FECHA RP]])</f>
        <v>8</v>
      </c>
      <c r="Z246" s="337" t="str">
        <f>IF(RP_2024[[#This Row],[FEC ANULACION]]="","",MONTH(RP_2024[[#This Row],[FEC ANULACION]]))</f>
        <v/>
      </c>
      <c r="AA246" s="338" t="s">
        <v>1589</v>
      </c>
      <c r="AB246" s="338" t="s">
        <v>3394</v>
      </c>
      <c r="AC246" s="338" t="str">
        <f>MID(RP_2024[[#This Row],[Elemento PEP]],11,2)</f>
        <v>13</v>
      </c>
    </row>
    <row r="247" spans="1:29">
      <c r="A247" s="339">
        <v>3610</v>
      </c>
      <c r="B247" s="340">
        <v>45513</v>
      </c>
      <c r="C247" s="341" t="s">
        <v>1925</v>
      </c>
      <c r="D247" s="341" t="s">
        <v>1947</v>
      </c>
      <c r="E247" s="339" t="s">
        <v>1948</v>
      </c>
      <c r="F247" s="339">
        <v>4498</v>
      </c>
      <c r="G247" s="340">
        <v>45501</v>
      </c>
      <c r="H247" s="342">
        <v>6611321</v>
      </c>
      <c r="I247" s="342" t="s">
        <v>1949</v>
      </c>
      <c r="J247" s="342">
        <v>12</v>
      </c>
      <c r="K247" s="342" t="s">
        <v>1704</v>
      </c>
      <c r="L247" s="342" t="s">
        <v>1832</v>
      </c>
      <c r="M247" s="343">
        <v>36343635</v>
      </c>
      <c r="N247" s="333">
        <v>522930</v>
      </c>
      <c r="O247" s="340">
        <v>45621</v>
      </c>
      <c r="P247" s="343">
        <f>+RP_2024[[#This Row],[VALOR INICIAL]]-RP_2024[[#This Row],[VALOR ANULACION]]</f>
        <v>35820705</v>
      </c>
      <c r="Q247" s="344"/>
      <c r="R247" s="342">
        <f>VALUE(LEFT(RP_2024[[#This Row],[OBJETO]],3))</f>
        <v>354</v>
      </c>
      <c r="S247" s="345">
        <v>242</v>
      </c>
      <c r="T247" s="342" t="str">
        <f>SUBSTITUTE(RP_2024[[#This Row],[CODIGO TIPO]],"-","")</f>
        <v>O232020200991122</v>
      </c>
      <c r="U247" s="338">
        <v>1905049</v>
      </c>
      <c r="V247" s="342">
        <f>VALUE(LEFT(RIGHT(RP_2024[[#This Row],[IMPUTACION PRESUPUESTAL]],6),3))</f>
        <v>149</v>
      </c>
      <c r="W247" s="338" t="s">
        <v>1279</v>
      </c>
      <c r="X247" s="336">
        <f>VALUE(LEFT(RP_2024[[#This Row],[Actividad]],SEARCH(".",RP_2024[[#This Row],[Actividad]],1)-1))</f>
        <v>42</v>
      </c>
      <c r="Y247" s="338">
        <f>MONTH(RP_2024[[#This Row],[FECHA RP]])</f>
        <v>8</v>
      </c>
      <c r="Z247" s="337">
        <f>IF(RP_2024[[#This Row],[FEC ANULACION]]="","",MONTH(RP_2024[[#This Row],[FEC ANULACION]]))</f>
        <v>11</v>
      </c>
      <c r="AA247" s="338" t="s">
        <v>1589</v>
      </c>
      <c r="AB247" s="338" t="s">
        <v>3389</v>
      </c>
      <c r="AC247" s="338" t="str">
        <f>MID(RP_2024[[#This Row],[Elemento PEP]],11,2)</f>
        <v>06</v>
      </c>
    </row>
    <row r="248" spans="1:29">
      <c r="A248" s="339">
        <v>3611</v>
      </c>
      <c r="B248" s="340">
        <v>45513</v>
      </c>
      <c r="C248" s="341" t="s">
        <v>1893</v>
      </c>
      <c r="D248" s="341" t="s">
        <v>1950</v>
      </c>
      <c r="E248" s="339" t="s">
        <v>1951</v>
      </c>
      <c r="F248" s="339">
        <v>4504</v>
      </c>
      <c r="G248" s="340">
        <v>45501</v>
      </c>
      <c r="H248" s="342">
        <v>6611314</v>
      </c>
      <c r="I248" s="342" t="s">
        <v>1952</v>
      </c>
      <c r="J248" s="342">
        <v>12</v>
      </c>
      <c r="K248" s="342" t="s">
        <v>1704</v>
      </c>
      <c r="L248" s="342" t="s">
        <v>1832</v>
      </c>
      <c r="M248" s="343">
        <v>36343635</v>
      </c>
      <c r="N248" s="333">
        <v>261465</v>
      </c>
      <c r="O248" s="340">
        <v>45649</v>
      </c>
      <c r="P248" s="343">
        <f>+RP_2024[[#This Row],[VALOR INICIAL]]-RP_2024[[#This Row],[VALOR ANULACION]]</f>
        <v>36082170</v>
      </c>
      <c r="Q248" s="344"/>
      <c r="R248" s="342">
        <f>VALUE(LEFT(RP_2024[[#This Row],[OBJETO]],3))</f>
        <v>408</v>
      </c>
      <c r="S248" s="345">
        <v>242</v>
      </c>
      <c r="T248" s="342" t="str">
        <f>SUBSTITUTE(RP_2024[[#This Row],[CODIGO TIPO]],"-","")</f>
        <v>O232020200991122</v>
      </c>
      <c r="U248" s="338">
        <v>1905054</v>
      </c>
      <c r="V248" s="342">
        <f>VALUE(LEFT(RIGHT(RP_2024[[#This Row],[IMPUTACION PRESUPUESTAL]],6),3))</f>
        <v>102</v>
      </c>
      <c r="W248" s="338" t="s">
        <v>44</v>
      </c>
      <c r="X248" s="336">
        <f>VALUE(LEFT(RP_2024[[#This Row],[Actividad]],SEARCH(".",RP_2024[[#This Row],[Actividad]],1)-1))</f>
        <v>3</v>
      </c>
      <c r="Y248" s="338">
        <f>MONTH(RP_2024[[#This Row],[FECHA RP]])</f>
        <v>8</v>
      </c>
      <c r="Z248" s="337">
        <f>IF(RP_2024[[#This Row],[FEC ANULACION]]="","",MONTH(RP_2024[[#This Row],[FEC ANULACION]]))</f>
        <v>12</v>
      </c>
      <c r="AA248" s="338" t="s">
        <v>1589</v>
      </c>
      <c r="AB248" s="338" t="s">
        <v>3394</v>
      </c>
      <c r="AC248" s="338" t="str">
        <f>MID(RP_2024[[#This Row],[Elemento PEP]],11,2)</f>
        <v>13</v>
      </c>
    </row>
    <row r="249" spans="1:29">
      <c r="A249" s="339">
        <v>3612</v>
      </c>
      <c r="B249" s="340">
        <v>45513</v>
      </c>
      <c r="C249" s="341" t="s">
        <v>1893</v>
      </c>
      <c r="D249" s="341" t="s">
        <v>1953</v>
      </c>
      <c r="E249" s="339" t="s">
        <v>1954</v>
      </c>
      <c r="F249" s="339">
        <v>4508</v>
      </c>
      <c r="G249" s="340">
        <v>45501</v>
      </c>
      <c r="H249" s="342">
        <v>6611509</v>
      </c>
      <c r="I249" s="342" t="s">
        <v>1955</v>
      </c>
      <c r="J249" s="342">
        <v>12</v>
      </c>
      <c r="K249" s="342" t="s">
        <v>1704</v>
      </c>
      <c r="L249" s="342" t="s">
        <v>1832</v>
      </c>
      <c r="M249" s="343">
        <v>29008188</v>
      </c>
      <c r="N249" s="333">
        <v>0</v>
      </c>
      <c r="O249" s="340"/>
      <c r="P249" s="343">
        <f>+RP_2024[[#This Row],[VALOR INICIAL]]-RP_2024[[#This Row],[VALOR ANULACION]]</f>
        <v>29008188</v>
      </c>
      <c r="Q249" s="344"/>
      <c r="R249" s="342">
        <f>VALUE(LEFT(RP_2024[[#This Row],[OBJETO]],3))</f>
        <v>344</v>
      </c>
      <c r="S249" s="345">
        <v>242</v>
      </c>
      <c r="T249" s="342" t="str">
        <f>SUBSTITUTE(RP_2024[[#This Row],[CODIGO TIPO]],"-","")</f>
        <v>O232020200991122</v>
      </c>
      <c r="U249" s="338">
        <v>1905054</v>
      </c>
      <c r="V249" s="342">
        <f>VALUE(LEFT(RIGHT(RP_2024[[#This Row],[IMPUTACION PRESUPUESTAL]],6),3))</f>
        <v>102</v>
      </c>
      <c r="W249" s="338" t="s">
        <v>44</v>
      </c>
      <c r="X249" s="336">
        <f>VALUE(LEFT(RP_2024[[#This Row],[Actividad]],SEARCH(".",RP_2024[[#This Row],[Actividad]],1)-1))</f>
        <v>3</v>
      </c>
      <c r="Y249" s="338">
        <f>MONTH(RP_2024[[#This Row],[FECHA RP]])</f>
        <v>8</v>
      </c>
      <c r="Z249" s="337" t="str">
        <f>IF(RP_2024[[#This Row],[FEC ANULACION]]="","",MONTH(RP_2024[[#This Row],[FEC ANULACION]]))</f>
        <v/>
      </c>
      <c r="AA249" s="338" t="s">
        <v>1589</v>
      </c>
      <c r="AB249" s="338" t="s">
        <v>3394</v>
      </c>
      <c r="AC249" s="338" t="str">
        <f>MID(RP_2024[[#This Row],[Elemento PEP]],11,2)</f>
        <v>13</v>
      </c>
    </row>
    <row r="250" spans="1:29">
      <c r="A250" s="339">
        <v>3618</v>
      </c>
      <c r="B250" s="340">
        <v>45516</v>
      </c>
      <c r="C250" s="341" t="s">
        <v>1937</v>
      </c>
      <c r="D250" s="341" t="s">
        <v>1956</v>
      </c>
      <c r="E250" s="339" t="s">
        <v>1957</v>
      </c>
      <c r="F250" s="339">
        <v>4457</v>
      </c>
      <c r="G250" s="340">
        <v>45501</v>
      </c>
      <c r="H250" s="342">
        <v>6620620</v>
      </c>
      <c r="I250" s="342" t="s">
        <v>1958</v>
      </c>
      <c r="J250" s="342">
        <v>12</v>
      </c>
      <c r="K250" s="342" t="s">
        <v>1704</v>
      </c>
      <c r="L250" s="342" t="s">
        <v>1832</v>
      </c>
      <c r="M250" s="343">
        <v>23592053</v>
      </c>
      <c r="N250" s="333">
        <v>509181</v>
      </c>
      <c r="O250" s="340">
        <v>45618</v>
      </c>
      <c r="P250" s="343">
        <f>+RP_2024[[#This Row],[VALOR INICIAL]]-RP_2024[[#This Row],[VALOR ANULACION]]</f>
        <v>23082872</v>
      </c>
      <c r="Q250" s="344"/>
      <c r="R250" s="342">
        <f>VALUE(LEFT(RP_2024[[#This Row],[OBJETO]],3))</f>
        <v>446</v>
      </c>
      <c r="S250" s="345">
        <v>242</v>
      </c>
      <c r="T250" s="342" t="str">
        <f>SUBSTITUTE(RP_2024[[#This Row],[CODIGO TIPO]],"-","")</f>
        <v>O232020200991122</v>
      </c>
      <c r="U250" s="338">
        <v>1905049</v>
      </c>
      <c r="V250" s="342">
        <f>VALUE(LEFT(RIGHT(RP_2024[[#This Row],[IMPUTACION PRESUPUESTAL]],6),3))</f>
        <v>95</v>
      </c>
      <c r="W250" s="338" t="s">
        <v>1287</v>
      </c>
      <c r="X250" s="336">
        <f>VALUE(LEFT(RP_2024[[#This Row],[Actividad]],SEARCH(".",RP_2024[[#This Row],[Actividad]],1)-1))</f>
        <v>45</v>
      </c>
      <c r="Y250" s="338">
        <f>MONTH(RP_2024[[#This Row],[FECHA RP]])</f>
        <v>8</v>
      </c>
      <c r="Z250" s="337">
        <f>IF(RP_2024[[#This Row],[FEC ANULACION]]="","",MONTH(RP_2024[[#This Row],[FEC ANULACION]]))</f>
        <v>11</v>
      </c>
      <c r="AA250" s="338" t="s">
        <v>1589</v>
      </c>
      <c r="AB250" s="338" t="s">
        <v>3395</v>
      </c>
      <c r="AC250" s="338" t="str">
        <f>MID(RP_2024[[#This Row],[Elemento PEP]],11,2)</f>
        <v>27</v>
      </c>
    </row>
    <row r="251" spans="1:29">
      <c r="A251" s="339">
        <v>3620</v>
      </c>
      <c r="B251" s="340">
        <v>45516</v>
      </c>
      <c r="C251" s="341" t="s">
        <v>1937</v>
      </c>
      <c r="D251" s="341" t="s">
        <v>1959</v>
      </c>
      <c r="E251" s="339" t="s">
        <v>1960</v>
      </c>
      <c r="F251" s="339">
        <v>4468</v>
      </c>
      <c r="G251" s="340">
        <v>45501</v>
      </c>
      <c r="H251" s="342">
        <v>6621516</v>
      </c>
      <c r="I251" s="342" t="s">
        <v>1961</v>
      </c>
      <c r="J251" s="342">
        <v>12</v>
      </c>
      <c r="K251" s="342" t="s">
        <v>1704</v>
      </c>
      <c r="L251" s="342" t="s">
        <v>1832</v>
      </c>
      <c r="M251" s="343">
        <v>23592053</v>
      </c>
      <c r="N251" s="333">
        <v>509181</v>
      </c>
      <c r="O251" s="340">
        <v>45649</v>
      </c>
      <c r="P251" s="343">
        <f>+RP_2024[[#This Row],[VALOR INICIAL]]-RP_2024[[#This Row],[VALOR ANULACION]]</f>
        <v>23082872</v>
      </c>
      <c r="Q251" s="344"/>
      <c r="R251" s="342">
        <f>VALUE(LEFT(RP_2024[[#This Row],[OBJETO]],3))</f>
        <v>482</v>
      </c>
      <c r="S251" s="345">
        <v>242</v>
      </c>
      <c r="T251" s="342" t="str">
        <f>SUBSTITUTE(RP_2024[[#This Row],[CODIGO TIPO]],"-","")</f>
        <v>O232020200991122</v>
      </c>
      <c r="U251" s="338">
        <v>1905049</v>
      </c>
      <c r="V251" s="342">
        <f>VALUE(LEFT(RIGHT(RP_2024[[#This Row],[IMPUTACION PRESUPUESTAL]],6),3))</f>
        <v>95</v>
      </c>
      <c r="W251" s="338" t="s">
        <v>1287</v>
      </c>
      <c r="X251" s="336">
        <f>VALUE(LEFT(RP_2024[[#This Row],[Actividad]],SEARCH(".",RP_2024[[#This Row],[Actividad]],1)-1))</f>
        <v>45</v>
      </c>
      <c r="Y251" s="338">
        <f>MONTH(RP_2024[[#This Row],[FECHA RP]])</f>
        <v>8</v>
      </c>
      <c r="Z251" s="337">
        <f>IF(RP_2024[[#This Row],[FEC ANULACION]]="","",MONTH(RP_2024[[#This Row],[FEC ANULACION]]))</f>
        <v>12</v>
      </c>
      <c r="AA251" s="338" t="s">
        <v>1589</v>
      </c>
      <c r="AB251" s="338" t="s">
        <v>3395</v>
      </c>
      <c r="AC251" s="338" t="str">
        <f>MID(RP_2024[[#This Row],[Elemento PEP]],11,2)</f>
        <v>27</v>
      </c>
    </row>
    <row r="252" spans="1:29">
      <c r="A252" s="339">
        <v>3621</v>
      </c>
      <c r="B252" s="340">
        <v>45516</v>
      </c>
      <c r="C252" s="341" t="s">
        <v>1893</v>
      </c>
      <c r="D252" s="341" t="s">
        <v>1962</v>
      </c>
      <c r="E252" s="339" t="s">
        <v>1606</v>
      </c>
      <c r="F252" s="339">
        <v>4412</v>
      </c>
      <c r="G252" s="340">
        <v>45501</v>
      </c>
      <c r="H252" s="342">
        <v>6619552</v>
      </c>
      <c r="I252" s="342" t="s">
        <v>1963</v>
      </c>
      <c r="J252" s="342">
        <v>12</v>
      </c>
      <c r="K252" s="342" t="s">
        <v>1704</v>
      </c>
      <c r="L252" s="342" t="s">
        <v>1832</v>
      </c>
      <c r="M252" s="343">
        <v>13406221</v>
      </c>
      <c r="N252" s="333">
        <v>0</v>
      </c>
      <c r="O252" s="340"/>
      <c r="P252" s="343">
        <f>+RP_2024[[#This Row],[VALOR INICIAL]]-RP_2024[[#This Row],[VALOR ANULACION]]</f>
        <v>13406221</v>
      </c>
      <c r="Q252" s="344"/>
      <c r="R252" s="342">
        <f>VALUE(LEFT(RP_2024[[#This Row],[OBJETO]],3))</f>
        <v>141</v>
      </c>
      <c r="S252" s="345">
        <v>242</v>
      </c>
      <c r="T252" s="342" t="str">
        <f>SUBSTITUTE(RP_2024[[#This Row],[CODIGO TIPO]],"-","")</f>
        <v>O232020200991122</v>
      </c>
      <c r="U252" s="338">
        <v>1905054</v>
      </c>
      <c r="V252" s="342">
        <f>VALUE(LEFT(RIGHT(RP_2024[[#This Row],[IMPUTACION PRESUPUESTAL]],6),3))</f>
        <v>102</v>
      </c>
      <c r="W252" s="338" t="s">
        <v>44</v>
      </c>
      <c r="X252" s="336">
        <f>VALUE(LEFT(RP_2024[[#This Row],[Actividad]],SEARCH(".",RP_2024[[#This Row],[Actividad]],1)-1))</f>
        <v>3</v>
      </c>
      <c r="Y252" s="338">
        <f>MONTH(RP_2024[[#This Row],[FECHA RP]])</f>
        <v>8</v>
      </c>
      <c r="Z252" s="337" t="str">
        <f>IF(RP_2024[[#This Row],[FEC ANULACION]]="","",MONTH(RP_2024[[#This Row],[FEC ANULACION]]))</f>
        <v/>
      </c>
      <c r="AA252" s="338" t="s">
        <v>1589</v>
      </c>
      <c r="AB252" s="338" t="s">
        <v>3394</v>
      </c>
      <c r="AC252" s="338" t="str">
        <f>MID(RP_2024[[#This Row],[Elemento PEP]],11,2)</f>
        <v>13</v>
      </c>
    </row>
    <row r="253" spans="1:29">
      <c r="A253" s="339">
        <v>3622</v>
      </c>
      <c r="B253" s="340">
        <v>45516</v>
      </c>
      <c r="C253" s="341" t="s">
        <v>1893</v>
      </c>
      <c r="D253" s="341" t="s">
        <v>1964</v>
      </c>
      <c r="E253" s="339" t="s">
        <v>1965</v>
      </c>
      <c r="F253" s="339">
        <v>3713</v>
      </c>
      <c r="G253" s="340">
        <v>45495</v>
      </c>
      <c r="H253" s="342">
        <v>6601791</v>
      </c>
      <c r="I253" s="342" t="s">
        <v>1966</v>
      </c>
      <c r="J253" s="342">
        <v>12</v>
      </c>
      <c r="K253" s="342" t="s">
        <v>1704</v>
      </c>
      <c r="L253" s="342" t="s">
        <v>1832</v>
      </c>
      <c r="M253" s="343">
        <v>44341204</v>
      </c>
      <c r="N253" s="333">
        <v>1249048</v>
      </c>
      <c r="O253" s="340">
        <v>45649</v>
      </c>
      <c r="P253" s="343">
        <f>+RP_2024[[#This Row],[VALOR INICIAL]]-RP_2024[[#This Row],[VALOR ANULACION]]</f>
        <v>43092156</v>
      </c>
      <c r="Q253" s="344"/>
      <c r="R253" s="342">
        <f>VALUE(LEFT(RP_2024[[#This Row],[OBJETO]],3))</f>
        <v>105</v>
      </c>
      <c r="S253" s="345">
        <v>242</v>
      </c>
      <c r="T253" s="342" t="str">
        <f>SUBSTITUTE(RP_2024[[#This Row],[CODIGO TIPO]],"-","")</f>
        <v>O232020200991122</v>
      </c>
      <c r="U253" s="338">
        <v>1905054</v>
      </c>
      <c r="V253" s="342">
        <f>VALUE(LEFT(RIGHT(RP_2024[[#This Row],[IMPUTACION PRESUPUESTAL]],6),3))</f>
        <v>102</v>
      </c>
      <c r="W253" s="338" t="s">
        <v>44</v>
      </c>
      <c r="X253" s="336">
        <f>VALUE(LEFT(RP_2024[[#This Row],[Actividad]],SEARCH(".",RP_2024[[#This Row],[Actividad]],1)-1))</f>
        <v>3</v>
      </c>
      <c r="Y253" s="338">
        <f>MONTH(RP_2024[[#This Row],[FECHA RP]])</f>
        <v>8</v>
      </c>
      <c r="Z253" s="337">
        <f>IF(RP_2024[[#This Row],[FEC ANULACION]]="","",MONTH(RP_2024[[#This Row],[FEC ANULACION]]))</f>
        <v>12</v>
      </c>
      <c r="AA253" s="338" t="s">
        <v>1589</v>
      </c>
      <c r="AB253" s="338" t="s">
        <v>3394</v>
      </c>
      <c r="AC253" s="338" t="str">
        <f>MID(RP_2024[[#This Row],[Elemento PEP]],11,2)</f>
        <v>13</v>
      </c>
    </row>
    <row r="254" spans="1:29">
      <c r="A254" s="339">
        <v>3624</v>
      </c>
      <c r="B254" s="340">
        <v>45516</v>
      </c>
      <c r="C254" s="341" t="s">
        <v>1893</v>
      </c>
      <c r="D254" s="341" t="s">
        <v>1967</v>
      </c>
      <c r="E254" s="339" t="s">
        <v>1607</v>
      </c>
      <c r="F254" s="339">
        <v>4418</v>
      </c>
      <c r="G254" s="340">
        <v>45501</v>
      </c>
      <c r="H254" s="342">
        <v>6614635</v>
      </c>
      <c r="I254" s="342" t="s">
        <v>1968</v>
      </c>
      <c r="J254" s="342">
        <v>12</v>
      </c>
      <c r="K254" s="342" t="s">
        <v>1704</v>
      </c>
      <c r="L254" s="342" t="s">
        <v>1832</v>
      </c>
      <c r="M254" s="343">
        <v>13406221</v>
      </c>
      <c r="N254" s="333">
        <v>0</v>
      </c>
      <c r="O254" s="340"/>
      <c r="P254" s="343">
        <f>+RP_2024[[#This Row],[VALOR INICIAL]]-RP_2024[[#This Row],[VALOR ANULACION]]</f>
        <v>13406221</v>
      </c>
      <c r="Q254" s="344"/>
      <c r="R254" s="342">
        <f>VALUE(LEFT(RP_2024[[#This Row],[OBJETO]],3))</f>
        <v>154</v>
      </c>
      <c r="S254" s="345">
        <v>242</v>
      </c>
      <c r="T254" s="342" t="str">
        <f>SUBSTITUTE(RP_2024[[#This Row],[CODIGO TIPO]],"-","")</f>
        <v>O232020200991122</v>
      </c>
      <c r="U254" s="338">
        <v>1905054</v>
      </c>
      <c r="V254" s="342">
        <f>VALUE(LEFT(RIGHT(RP_2024[[#This Row],[IMPUTACION PRESUPUESTAL]],6),3))</f>
        <v>102</v>
      </c>
      <c r="W254" s="338" t="s">
        <v>44</v>
      </c>
      <c r="X254" s="336">
        <f>VALUE(LEFT(RP_2024[[#This Row],[Actividad]],SEARCH(".",RP_2024[[#This Row],[Actividad]],1)-1))</f>
        <v>3</v>
      </c>
      <c r="Y254" s="338">
        <f>MONTH(RP_2024[[#This Row],[FECHA RP]])</f>
        <v>8</v>
      </c>
      <c r="Z254" s="337" t="str">
        <f>IF(RP_2024[[#This Row],[FEC ANULACION]]="","",MONTH(RP_2024[[#This Row],[FEC ANULACION]]))</f>
        <v/>
      </c>
      <c r="AA254" s="338" t="s">
        <v>1589</v>
      </c>
      <c r="AB254" s="338" t="s">
        <v>3394</v>
      </c>
      <c r="AC254" s="338" t="str">
        <f>MID(RP_2024[[#This Row],[Elemento PEP]],11,2)</f>
        <v>13</v>
      </c>
    </row>
    <row r="255" spans="1:29">
      <c r="A255" s="339">
        <v>3628</v>
      </c>
      <c r="B255" s="340">
        <v>45516</v>
      </c>
      <c r="C255" s="341" t="s">
        <v>1969</v>
      </c>
      <c r="D255" s="341" t="s">
        <v>1970</v>
      </c>
      <c r="E255" s="339" t="s">
        <v>1608</v>
      </c>
      <c r="F255" s="339">
        <v>3707</v>
      </c>
      <c r="G255" s="340">
        <v>45495</v>
      </c>
      <c r="H255" s="342">
        <v>6620933</v>
      </c>
      <c r="I255" s="342" t="s">
        <v>1971</v>
      </c>
      <c r="J255" s="342">
        <v>12</v>
      </c>
      <c r="K255" s="342" t="s">
        <v>1704</v>
      </c>
      <c r="L255" s="342" t="s">
        <v>1832</v>
      </c>
      <c r="M255" s="343">
        <v>15634998</v>
      </c>
      <c r="N255" s="333">
        <v>0</v>
      </c>
      <c r="O255" s="340"/>
      <c r="P255" s="343">
        <f>+RP_2024[[#This Row],[VALOR INICIAL]]-RP_2024[[#This Row],[VALOR ANULACION]]</f>
        <v>15634998</v>
      </c>
      <c r="Q255" s="344"/>
      <c r="R255" s="342">
        <f>VALUE(LEFT(RP_2024[[#This Row],[OBJETO]],3))</f>
        <v>162</v>
      </c>
      <c r="S255" s="345">
        <v>242</v>
      </c>
      <c r="T255" s="342" t="str">
        <f>SUBSTITUTE(RP_2024[[#This Row],[CODIGO TIPO]],"-","")</f>
        <v>O232020200991122</v>
      </c>
      <c r="U255" s="338">
        <v>1905049</v>
      </c>
      <c r="V255" s="342">
        <f>VALUE(LEFT(RIGHT(RP_2024[[#This Row],[IMPUTACION PRESUPUESTAL]],6),3))</f>
        <v>145</v>
      </c>
      <c r="W255" s="338" t="s">
        <v>1276</v>
      </c>
      <c r="X255" s="336">
        <f>VALUE(LEFT(RP_2024[[#This Row],[Actividad]],SEARCH(".",RP_2024[[#This Row],[Actividad]],1)-1))</f>
        <v>41</v>
      </c>
      <c r="Y255" s="338">
        <f>MONTH(RP_2024[[#This Row],[FECHA RP]])</f>
        <v>8</v>
      </c>
      <c r="Z255" s="337" t="str">
        <f>IF(RP_2024[[#This Row],[FEC ANULACION]]="","",MONTH(RP_2024[[#This Row],[FEC ANULACION]]))</f>
        <v/>
      </c>
      <c r="AA255" s="338" t="s">
        <v>1589</v>
      </c>
      <c r="AB255" s="338" t="s">
        <v>3397</v>
      </c>
      <c r="AC255" s="338" t="str">
        <f>MID(RP_2024[[#This Row],[Elemento PEP]],11,2)</f>
        <v>09</v>
      </c>
    </row>
    <row r="256" spans="1:29">
      <c r="A256" s="339">
        <v>3629</v>
      </c>
      <c r="B256" s="340">
        <v>45516</v>
      </c>
      <c r="C256" s="341" t="s">
        <v>1893</v>
      </c>
      <c r="D256" s="341" t="s">
        <v>1972</v>
      </c>
      <c r="E256" s="339" t="s">
        <v>1592</v>
      </c>
      <c r="F256" s="339">
        <v>3721</v>
      </c>
      <c r="G256" s="340">
        <v>45495</v>
      </c>
      <c r="H256" s="342">
        <v>6617715</v>
      </c>
      <c r="I256" s="342" t="s">
        <v>1973</v>
      </c>
      <c r="J256" s="342">
        <v>12</v>
      </c>
      <c r="K256" s="342" t="s">
        <v>1704</v>
      </c>
      <c r="L256" s="342" t="s">
        <v>1832</v>
      </c>
      <c r="M256" s="343">
        <v>47585252</v>
      </c>
      <c r="N256" s="333">
        <v>0</v>
      </c>
      <c r="O256" s="340"/>
      <c r="P256" s="343">
        <f>+RP_2024[[#This Row],[VALOR INICIAL]]-RP_2024[[#This Row],[VALOR ANULACION]]</f>
        <v>47585252</v>
      </c>
      <c r="Q256" s="344"/>
      <c r="R256" s="342">
        <f>VALUE(LEFT(RP_2024[[#This Row],[OBJETO]],3))</f>
        <v>32</v>
      </c>
      <c r="S256" s="345">
        <v>242</v>
      </c>
      <c r="T256" s="342" t="str">
        <f>SUBSTITUTE(RP_2024[[#This Row],[CODIGO TIPO]],"-","")</f>
        <v>O232020200991122</v>
      </c>
      <c r="U256" s="338">
        <v>1905054</v>
      </c>
      <c r="V256" s="342">
        <f>VALUE(LEFT(RIGHT(RP_2024[[#This Row],[IMPUTACION PRESUPUESTAL]],6),3))</f>
        <v>102</v>
      </c>
      <c r="W256" s="338" t="s">
        <v>44</v>
      </c>
      <c r="X256" s="336">
        <f>VALUE(LEFT(RP_2024[[#This Row],[Actividad]],SEARCH(".",RP_2024[[#This Row],[Actividad]],1)-1))</f>
        <v>3</v>
      </c>
      <c r="Y256" s="338">
        <f>MONTH(RP_2024[[#This Row],[FECHA RP]])</f>
        <v>8</v>
      </c>
      <c r="Z256" s="337" t="str">
        <f>IF(RP_2024[[#This Row],[FEC ANULACION]]="","",MONTH(RP_2024[[#This Row],[FEC ANULACION]]))</f>
        <v/>
      </c>
      <c r="AA256" s="338" t="s">
        <v>1589</v>
      </c>
      <c r="AB256" s="338" t="s">
        <v>3394</v>
      </c>
      <c r="AC256" s="338" t="str">
        <f>MID(RP_2024[[#This Row],[Elemento PEP]],11,2)</f>
        <v>13</v>
      </c>
    </row>
    <row r="257" spans="1:29">
      <c r="A257" s="339">
        <v>3635</v>
      </c>
      <c r="B257" s="340">
        <v>45516</v>
      </c>
      <c r="C257" s="341" t="s">
        <v>1893</v>
      </c>
      <c r="D257" s="341" t="s">
        <v>1974</v>
      </c>
      <c r="E257" s="339" t="s">
        <v>1609</v>
      </c>
      <c r="F257" s="339">
        <v>3705</v>
      </c>
      <c r="G257" s="340">
        <v>45495</v>
      </c>
      <c r="H257" s="342">
        <v>6619882</v>
      </c>
      <c r="I257" s="342" t="s">
        <v>1975</v>
      </c>
      <c r="J257" s="342">
        <v>12</v>
      </c>
      <c r="K257" s="342" t="s">
        <v>1704</v>
      </c>
      <c r="L257" s="342" t="s">
        <v>1832</v>
      </c>
      <c r="M257" s="343">
        <v>14454749</v>
      </c>
      <c r="N257" s="333">
        <v>0</v>
      </c>
      <c r="O257" s="340"/>
      <c r="P257" s="343">
        <f>+RP_2024[[#This Row],[VALOR INICIAL]]-RP_2024[[#This Row],[VALOR ANULACION]]</f>
        <v>14454749</v>
      </c>
      <c r="Q257" s="344"/>
      <c r="R257" s="342">
        <f>VALUE(LEFT(RP_2024[[#This Row],[OBJETO]],3))</f>
        <v>168</v>
      </c>
      <c r="S257" s="345">
        <v>242</v>
      </c>
      <c r="T257" s="342" t="str">
        <f>SUBSTITUTE(RP_2024[[#This Row],[CODIGO TIPO]],"-","")</f>
        <v>O232020200991122</v>
      </c>
      <c r="U257" s="338">
        <v>1905054</v>
      </c>
      <c r="V257" s="342">
        <f>VALUE(LEFT(RIGHT(RP_2024[[#This Row],[IMPUTACION PRESUPUESTAL]],6),3))</f>
        <v>102</v>
      </c>
      <c r="W257" s="338" t="s">
        <v>44</v>
      </c>
      <c r="X257" s="336">
        <f>VALUE(LEFT(RP_2024[[#This Row],[Actividad]],SEARCH(".",RP_2024[[#This Row],[Actividad]],1)-1))</f>
        <v>3</v>
      </c>
      <c r="Y257" s="338">
        <f>MONTH(RP_2024[[#This Row],[FECHA RP]])</f>
        <v>8</v>
      </c>
      <c r="Z257" s="337" t="str">
        <f>IF(RP_2024[[#This Row],[FEC ANULACION]]="","",MONTH(RP_2024[[#This Row],[FEC ANULACION]]))</f>
        <v/>
      </c>
      <c r="AA257" s="338" t="s">
        <v>1589</v>
      </c>
      <c r="AB257" s="338" t="s">
        <v>3394</v>
      </c>
      <c r="AC257" s="338" t="str">
        <f>MID(RP_2024[[#This Row],[Elemento PEP]],11,2)</f>
        <v>13</v>
      </c>
    </row>
    <row r="258" spans="1:29">
      <c r="A258" s="339">
        <v>3658</v>
      </c>
      <c r="B258" s="340">
        <v>45516</v>
      </c>
      <c r="C258" s="341" t="s">
        <v>1937</v>
      </c>
      <c r="D258" s="341" t="s">
        <v>1976</v>
      </c>
      <c r="E258" s="339" t="s">
        <v>1977</v>
      </c>
      <c r="F258" s="339">
        <v>4588</v>
      </c>
      <c r="G258" s="340">
        <v>45503</v>
      </c>
      <c r="H258" s="342">
        <v>6620405</v>
      </c>
      <c r="I258" s="342" t="s">
        <v>1978</v>
      </c>
      <c r="J258" s="342">
        <v>12</v>
      </c>
      <c r="K258" s="342" t="s">
        <v>1704</v>
      </c>
      <c r="L258" s="342" t="s">
        <v>1832</v>
      </c>
      <c r="M258" s="343">
        <v>24403506</v>
      </c>
      <c r="N258" s="333">
        <v>353674</v>
      </c>
      <c r="O258" s="340">
        <v>45649</v>
      </c>
      <c r="P258" s="343">
        <f>+RP_2024[[#This Row],[VALOR INICIAL]]-RP_2024[[#This Row],[VALOR ANULACION]]</f>
        <v>24049832</v>
      </c>
      <c r="Q258" s="344"/>
      <c r="R258" s="342">
        <f>VALUE(LEFT(RP_2024[[#This Row],[OBJETO]],3))</f>
        <v>456</v>
      </c>
      <c r="S258" s="345">
        <v>242</v>
      </c>
      <c r="T258" s="342" t="str">
        <f>SUBSTITUTE(RP_2024[[#This Row],[CODIGO TIPO]],"-","")</f>
        <v>O232020200991122</v>
      </c>
      <c r="U258" s="338">
        <v>1905049</v>
      </c>
      <c r="V258" s="342">
        <f>VALUE(LEFT(RIGHT(RP_2024[[#This Row],[IMPUTACION PRESUPUESTAL]],6),3))</f>
        <v>95</v>
      </c>
      <c r="W258" s="338" t="s">
        <v>1287</v>
      </c>
      <c r="X258" s="336">
        <f>VALUE(LEFT(RP_2024[[#This Row],[Actividad]],SEARCH(".",RP_2024[[#This Row],[Actividad]],1)-1))</f>
        <v>45</v>
      </c>
      <c r="Y258" s="338">
        <f>MONTH(RP_2024[[#This Row],[FECHA RP]])</f>
        <v>8</v>
      </c>
      <c r="Z258" s="337">
        <f>IF(RP_2024[[#This Row],[FEC ANULACION]]="","",MONTH(RP_2024[[#This Row],[FEC ANULACION]]))</f>
        <v>12</v>
      </c>
      <c r="AA258" s="338" t="s">
        <v>1589</v>
      </c>
      <c r="AB258" s="338" t="s">
        <v>3395</v>
      </c>
      <c r="AC258" s="338" t="str">
        <f>MID(RP_2024[[#This Row],[Elemento PEP]],11,2)</f>
        <v>27</v>
      </c>
    </row>
    <row r="259" spans="1:29">
      <c r="A259" s="339">
        <v>3659</v>
      </c>
      <c r="B259" s="340">
        <v>45516</v>
      </c>
      <c r="C259" s="341" t="s">
        <v>1893</v>
      </c>
      <c r="D259" s="341" t="s">
        <v>1979</v>
      </c>
      <c r="E259" s="339" t="s">
        <v>1593</v>
      </c>
      <c r="F259" s="339">
        <v>3807</v>
      </c>
      <c r="G259" s="340">
        <v>45496</v>
      </c>
      <c r="H259" s="342">
        <v>6617850</v>
      </c>
      <c r="I259" s="342" t="s">
        <v>1980</v>
      </c>
      <c r="J259" s="342">
        <v>12</v>
      </c>
      <c r="K259" s="342" t="s">
        <v>1704</v>
      </c>
      <c r="L259" s="342" t="s">
        <v>1832</v>
      </c>
      <c r="M259" s="343">
        <v>37128030</v>
      </c>
      <c r="N259" s="333">
        <v>0</v>
      </c>
      <c r="O259" s="340"/>
      <c r="P259" s="343">
        <f>+RP_2024[[#This Row],[VALOR INICIAL]]-RP_2024[[#This Row],[VALOR ANULACION]]</f>
        <v>37128030</v>
      </c>
      <c r="Q259" s="344"/>
      <c r="R259" s="342">
        <f>VALUE(LEFT(RP_2024[[#This Row],[OBJETO]],3))</f>
        <v>37</v>
      </c>
      <c r="S259" s="345">
        <v>242</v>
      </c>
      <c r="T259" s="342" t="str">
        <f>SUBSTITUTE(RP_2024[[#This Row],[CODIGO TIPO]],"-","")</f>
        <v>O232020200991122</v>
      </c>
      <c r="U259" s="338">
        <v>1905054</v>
      </c>
      <c r="V259" s="342">
        <f>VALUE(LEFT(RIGHT(RP_2024[[#This Row],[IMPUTACION PRESUPUESTAL]],6),3))</f>
        <v>102</v>
      </c>
      <c r="W259" s="338" t="s">
        <v>44</v>
      </c>
      <c r="X259" s="336">
        <f>VALUE(LEFT(RP_2024[[#This Row],[Actividad]],SEARCH(".",RP_2024[[#This Row],[Actividad]],1)-1))</f>
        <v>3</v>
      </c>
      <c r="Y259" s="338">
        <f>MONTH(RP_2024[[#This Row],[FECHA RP]])</f>
        <v>8</v>
      </c>
      <c r="Z259" s="337" t="str">
        <f>IF(RP_2024[[#This Row],[FEC ANULACION]]="","",MONTH(RP_2024[[#This Row],[FEC ANULACION]]))</f>
        <v/>
      </c>
      <c r="AA259" s="338" t="s">
        <v>1589</v>
      </c>
      <c r="AB259" s="338" t="s">
        <v>3394</v>
      </c>
      <c r="AC259" s="338" t="str">
        <f>MID(RP_2024[[#This Row],[Elemento PEP]],11,2)</f>
        <v>13</v>
      </c>
    </row>
    <row r="260" spans="1:29">
      <c r="A260" s="339">
        <v>3662</v>
      </c>
      <c r="B260" s="340">
        <v>45516</v>
      </c>
      <c r="C260" s="341" t="s">
        <v>1937</v>
      </c>
      <c r="D260" s="341" t="s">
        <v>1981</v>
      </c>
      <c r="E260" s="339" t="s">
        <v>1982</v>
      </c>
      <c r="F260" s="339">
        <v>4450</v>
      </c>
      <c r="G260" s="340">
        <v>45501</v>
      </c>
      <c r="H260" s="342">
        <v>6618372</v>
      </c>
      <c r="I260" s="342" t="s">
        <v>1983</v>
      </c>
      <c r="J260" s="342">
        <v>12</v>
      </c>
      <c r="K260" s="342" t="s">
        <v>1704</v>
      </c>
      <c r="L260" s="342" t="s">
        <v>1832</v>
      </c>
      <c r="M260" s="343">
        <v>13372773</v>
      </c>
      <c r="N260" s="333">
        <v>288621</v>
      </c>
      <c r="O260" s="340">
        <v>45649</v>
      </c>
      <c r="P260" s="343">
        <f>+RP_2024[[#This Row],[VALOR INICIAL]]-RP_2024[[#This Row],[VALOR ANULACION]]</f>
        <v>13084152</v>
      </c>
      <c r="Q260" s="344"/>
      <c r="R260" s="342">
        <f>VALUE(LEFT(RP_2024[[#This Row],[OBJETO]],3))</f>
        <v>466</v>
      </c>
      <c r="S260" s="345">
        <v>242</v>
      </c>
      <c r="T260" s="342" t="str">
        <f>SUBSTITUTE(RP_2024[[#This Row],[CODIGO TIPO]],"-","")</f>
        <v>O232020200991122</v>
      </c>
      <c r="U260" s="338">
        <v>1905049</v>
      </c>
      <c r="V260" s="342">
        <f>VALUE(LEFT(RIGHT(RP_2024[[#This Row],[IMPUTACION PRESUPUESTAL]],6),3))</f>
        <v>95</v>
      </c>
      <c r="W260" s="338" t="s">
        <v>1287</v>
      </c>
      <c r="X260" s="336">
        <f>VALUE(LEFT(RP_2024[[#This Row],[Actividad]],SEARCH(".",RP_2024[[#This Row],[Actividad]],1)-1))</f>
        <v>45</v>
      </c>
      <c r="Y260" s="338">
        <f>MONTH(RP_2024[[#This Row],[FECHA RP]])</f>
        <v>8</v>
      </c>
      <c r="Z260" s="337">
        <f>IF(RP_2024[[#This Row],[FEC ANULACION]]="","",MONTH(RP_2024[[#This Row],[FEC ANULACION]]))</f>
        <v>12</v>
      </c>
      <c r="AA260" s="338" t="s">
        <v>1589</v>
      </c>
      <c r="AB260" s="338" t="s">
        <v>3395</v>
      </c>
      <c r="AC260" s="338" t="str">
        <f>MID(RP_2024[[#This Row],[Elemento PEP]],11,2)</f>
        <v>27</v>
      </c>
    </row>
    <row r="261" spans="1:29">
      <c r="A261" s="339">
        <v>3664</v>
      </c>
      <c r="B261" s="340">
        <v>45516</v>
      </c>
      <c r="C261" s="341" t="s">
        <v>1937</v>
      </c>
      <c r="D261" s="341" t="s">
        <v>1984</v>
      </c>
      <c r="E261" s="339" t="s">
        <v>1985</v>
      </c>
      <c r="F261" s="339">
        <v>4456</v>
      </c>
      <c r="G261" s="340">
        <v>45501</v>
      </c>
      <c r="H261" s="342">
        <v>6617875</v>
      </c>
      <c r="I261" s="342" t="s">
        <v>1986</v>
      </c>
      <c r="J261" s="342">
        <v>12</v>
      </c>
      <c r="K261" s="342" t="s">
        <v>1704</v>
      </c>
      <c r="L261" s="342" t="s">
        <v>1832</v>
      </c>
      <c r="M261" s="343">
        <v>13211394</v>
      </c>
      <c r="N261" s="333">
        <v>855414</v>
      </c>
      <c r="O261" s="340">
        <v>45649</v>
      </c>
      <c r="P261" s="343">
        <f>+RP_2024[[#This Row],[VALOR INICIAL]]-RP_2024[[#This Row],[VALOR ANULACION]]</f>
        <v>12355980</v>
      </c>
      <c r="Q261" s="344"/>
      <c r="R261" s="342">
        <f>VALUE(LEFT(RP_2024[[#This Row],[OBJETO]],3))</f>
        <v>455</v>
      </c>
      <c r="S261" s="345">
        <v>242</v>
      </c>
      <c r="T261" s="342" t="str">
        <f>SUBSTITUTE(RP_2024[[#This Row],[CODIGO TIPO]],"-","")</f>
        <v>O232020200991122</v>
      </c>
      <c r="U261" s="338">
        <v>1905049</v>
      </c>
      <c r="V261" s="342">
        <f>VALUE(LEFT(RIGHT(RP_2024[[#This Row],[IMPUTACION PRESUPUESTAL]],6),3))</f>
        <v>95</v>
      </c>
      <c r="W261" s="338" t="s">
        <v>1287</v>
      </c>
      <c r="X261" s="336">
        <f>VALUE(LEFT(RP_2024[[#This Row],[Actividad]],SEARCH(".",RP_2024[[#This Row],[Actividad]],1)-1))</f>
        <v>45</v>
      </c>
      <c r="Y261" s="338">
        <f>MONTH(RP_2024[[#This Row],[FECHA RP]])</f>
        <v>8</v>
      </c>
      <c r="Z261" s="337">
        <f>IF(RP_2024[[#This Row],[FEC ANULACION]]="","",MONTH(RP_2024[[#This Row],[FEC ANULACION]]))</f>
        <v>12</v>
      </c>
      <c r="AA261" s="338" t="s">
        <v>1589</v>
      </c>
      <c r="AB261" s="338" t="s">
        <v>3395</v>
      </c>
      <c r="AC261" s="338" t="str">
        <f>MID(RP_2024[[#This Row],[Elemento PEP]],11,2)</f>
        <v>27</v>
      </c>
    </row>
    <row r="262" spans="1:29">
      <c r="A262" s="339">
        <v>3665</v>
      </c>
      <c r="B262" s="340">
        <v>45516</v>
      </c>
      <c r="C262" s="341" t="s">
        <v>1937</v>
      </c>
      <c r="D262" s="341" t="s">
        <v>1987</v>
      </c>
      <c r="E262" s="339" t="s">
        <v>1988</v>
      </c>
      <c r="F262" s="339">
        <v>4466</v>
      </c>
      <c r="G262" s="340">
        <v>45501</v>
      </c>
      <c r="H262" s="342">
        <v>6618754</v>
      </c>
      <c r="I262" s="342" t="s">
        <v>1989</v>
      </c>
      <c r="J262" s="342">
        <v>12</v>
      </c>
      <c r="K262" s="342" t="s">
        <v>1704</v>
      </c>
      <c r="L262" s="342" t="s">
        <v>1832</v>
      </c>
      <c r="M262" s="343">
        <v>28258700</v>
      </c>
      <c r="N262" s="333">
        <v>203300</v>
      </c>
      <c r="O262" s="340">
        <v>45649</v>
      </c>
      <c r="P262" s="343">
        <f>+RP_2024[[#This Row],[VALOR INICIAL]]-RP_2024[[#This Row],[VALOR ANULACION]]</f>
        <v>28055400</v>
      </c>
      <c r="Q262" s="344"/>
      <c r="R262" s="342">
        <f>VALUE(LEFT(RP_2024[[#This Row],[OBJETO]],3))</f>
        <v>419</v>
      </c>
      <c r="S262" s="345">
        <v>242</v>
      </c>
      <c r="T262" s="342" t="str">
        <f>SUBSTITUTE(RP_2024[[#This Row],[CODIGO TIPO]],"-","")</f>
        <v>O232020200991122</v>
      </c>
      <c r="U262" s="338">
        <v>1905049</v>
      </c>
      <c r="V262" s="342">
        <f>VALUE(LEFT(RIGHT(RP_2024[[#This Row],[IMPUTACION PRESUPUESTAL]],6),3))</f>
        <v>95</v>
      </c>
      <c r="W262" s="338" t="s">
        <v>1287</v>
      </c>
      <c r="X262" s="336">
        <f>VALUE(LEFT(RP_2024[[#This Row],[Actividad]],SEARCH(".",RP_2024[[#This Row],[Actividad]],1)-1))</f>
        <v>45</v>
      </c>
      <c r="Y262" s="338">
        <f>MONTH(RP_2024[[#This Row],[FECHA RP]])</f>
        <v>8</v>
      </c>
      <c r="Z262" s="337">
        <f>IF(RP_2024[[#This Row],[FEC ANULACION]]="","",MONTH(RP_2024[[#This Row],[FEC ANULACION]]))</f>
        <v>12</v>
      </c>
      <c r="AA262" s="338" t="s">
        <v>1589</v>
      </c>
      <c r="AB262" s="338" t="s">
        <v>3395</v>
      </c>
      <c r="AC262" s="338" t="str">
        <f>MID(RP_2024[[#This Row],[Elemento PEP]],11,2)</f>
        <v>27</v>
      </c>
    </row>
    <row r="263" spans="1:29">
      <c r="A263" s="339">
        <v>3667</v>
      </c>
      <c r="B263" s="340">
        <v>45516</v>
      </c>
      <c r="C263" s="341" t="s">
        <v>1937</v>
      </c>
      <c r="D263" s="341" t="s">
        <v>1990</v>
      </c>
      <c r="E263" s="339" t="s">
        <v>1991</v>
      </c>
      <c r="F263" s="339">
        <v>4458</v>
      </c>
      <c r="G263" s="340">
        <v>45501</v>
      </c>
      <c r="H263" s="342">
        <v>6620730</v>
      </c>
      <c r="I263" s="342" t="s">
        <v>1992</v>
      </c>
      <c r="J263" s="342">
        <v>12</v>
      </c>
      <c r="K263" s="342" t="s">
        <v>1704</v>
      </c>
      <c r="L263" s="342" t="s">
        <v>1832</v>
      </c>
      <c r="M263" s="343">
        <v>23592053</v>
      </c>
      <c r="N263" s="333">
        <v>509181</v>
      </c>
      <c r="O263" s="340">
        <v>45649</v>
      </c>
      <c r="P263" s="343">
        <f>+RP_2024[[#This Row],[VALOR INICIAL]]-RP_2024[[#This Row],[VALOR ANULACION]]</f>
        <v>23082872</v>
      </c>
      <c r="Q263" s="344"/>
      <c r="R263" s="342">
        <f>VALUE(LEFT(RP_2024[[#This Row],[OBJETO]],3))</f>
        <v>441</v>
      </c>
      <c r="S263" s="345">
        <v>242</v>
      </c>
      <c r="T263" s="342" t="str">
        <f>SUBSTITUTE(RP_2024[[#This Row],[CODIGO TIPO]],"-","")</f>
        <v>O232020200991122</v>
      </c>
      <c r="U263" s="338">
        <v>1905049</v>
      </c>
      <c r="V263" s="342">
        <f>VALUE(LEFT(RIGHT(RP_2024[[#This Row],[IMPUTACION PRESUPUESTAL]],6),3))</f>
        <v>95</v>
      </c>
      <c r="W263" s="338" t="s">
        <v>1287</v>
      </c>
      <c r="X263" s="336">
        <f>VALUE(LEFT(RP_2024[[#This Row],[Actividad]],SEARCH(".",RP_2024[[#This Row],[Actividad]],1)-1))</f>
        <v>45</v>
      </c>
      <c r="Y263" s="338">
        <f>MONTH(RP_2024[[#This Row],[FECHA RP]])</f>
        <v>8</v>
      </c>
      <c r="Z263" s="337">
        <f>IF(RP_2024[[#This Row],[FEC ANULACION]]="","",MONTH(RP_2024[[#This Row],[FEC ANULACION]]))</f>
        <v>12</v>
      </c>
      <c r="AA263" s="338" t="s">
        <v>1589</v>
      </c>
      <c r="AB263" s="338" t="s">
        <v>3395</v>
      </c>
      <c r="AC263" s="338" t="str">
        <f>MID(RP_2024[[#This Row],[Elemento PEP]],11,2)</f>
        <v>27</v>
      </c>
    </row>
    <row r="264" spans="1:29">
      <c r="A264" s="339">
        <v>3668</v>
      </c>
      <c r="B264" s="340">
        <v>45516</v>
      </c>
      <c r="C264" s="341" t="s">
        <v>1893</v>
      </c>
      <c r="D264" s="341" t="s">
        <v>1993</v>
      </c>
      <c r="E264" s="339" t="s">
        <v>1994</v>
      </c>
      <c r="F264" s="339">
        <v>3717</v>
      </c>
      <c r="G264" s="340">
        <v>45495</v>
      </c>
      <c r="H264" s="342">
        <v>6602450</v>
      </c>
      <c r="I264" s="342" t="s">
        <v>1995</v>
      </c>
      <c r="J264" s="342">
        <v>12</v>
      </c>
      <c r="K264" s="342" t="s">
        <v>1704</v>
      </c>
      <c r="L264" s="342" t="s">
        <v>1832</v>
      </c>
      <c r="M264" s="343">
        <v>38509974</v>
      </c>
      <c r="N264" s="333">
        <v>1084788</v>
      </c>
      <c r="O264" s="340">
        <v>45649</v>
      </c>
      <c r="P264" s="343">
        <f>+RP_2024[[#This Row],[VALOR INICIAL]]-RP_2024[[#This Row],[VALOR ANULACION]]</f>
        <v>37425186</v>
      </c>
      <c r="Q264" s="344"/>
      <c r="R264" s="342">
        <f>VALUE(LEFT(RP_2024[[#This Row],[OBJETO]],3))</f>
        <v>66</v>
      </c>
      <c r="S264" s="345">
        <v>242</v>
      </c>
      <c r="T264" s="342" t="str">
        <f>SUBSTITUTE(RP_2024[[#This Row],[CODIGO TIPO]],"-","")</f>
        <v>O232020200991122</v>
      </c>
      <c r="U264" s="338">
        <v>1905054</v>
      </c>
      <c r="V264" s="342">
        <f>VALUE(LEFT(RIGHT(RP_2024[[#This Row],[IMPUTACION PRESUPUESTAL]],6),3))</f>
        <v>102</v>
      </c>
      <c r="W264" s="338" t="s">
        <v>44</v>
      </c>
      <c r="X264" s="336">
        <f>VALUE(LEFT(RP_2024[[#This Row],[Actividad]],SEARCH(".",RP_2024[[#This Row],[Actividad]],1)-1))</f>
        <v>3</v>
      </c>
      <c r="Y264" s="338">
        <f>MONTH(RP_2024[[#This Row],[FECHA RP]])</f>
        <v>8</v>
      </c>
      <c r="Z264" s="337">
        <f>IF(RP_2024[[#This Row],[FEC ANULACION]]="","",MONTH(RP_2024[[#This Row],[FEC ANULACION]]))</f>
        <v>12</v>
      </c>
      <c r="AA264" s="338" t="s">
        <v>1589</v>
      </c>
      <c r="AB264" s="338" t="s">
        <v>3394</v>
      </c>
      <c r="AC264" s="338" t="str">
        <f>MID(RP_2024[[#This Row],[Elemento PEP]],11,2)</f>
        <v>13</v>
      </c>
    </row>
    <row r="265" spans="1:29">
      <c r="A265" s="339">
        <v>3670</v>
      </c>
      <c r="B265" s="340">
        <v>45516</v>
      </c>
      <c r="C265" s="341" t="s">
        <v>1996</v>
      </c>
      <c r="D265" s="341" t="s">
        <v>1997</v>
      </c>
      <c r="E265" s="339" t="s">
        <v>1998</v>
      </c>
      <c r="F265" s="339">
        <v>3663</v>
      </c>
      <c r="G265" s="340">
        <v>45495</v>
      </c>
      <c r="H265" s="342">
        <v>6193432</v>
      </c>
      <c r="I265" s="342" t="s">
        <v>1999</v>
      </c>
      <c r="J265" s="342">
        <v>12</v>
      </c>
      <c r="K265" s="342" t="s">
        <v>1704</v>
      </c>
      <c r="L265" s="342" t="s">
        <v>1832</v>
      </c>
      <c r="M265" s="343">
        <v>540389567</v>
      </c>
      <c r="N265" s="333">
        <v>0</v>
      </c>
      <c r="O265" s="340"/>
      <c r="P265" s="343">
        <f>+RP_2024[[#This Row],[VALOR INICIAL]]-RP_2024[[#This Row],[VALOR ANULACION]]</f>
        <v>540389567</v>
      </c>
      <c r="Q265" s="344"/>
      <c r="R265" s="342">
        <f>VALUE(LEFT(RP_2024[[#This Row],[OBJETO]],3))</f>
        <v>13</v>
      </c>
      <c r="S265" s="345">
        <v>242</v>
      </c>
      <c r="T265" s="342" t="str">
        <f>SUBSTITUTE(RP_2024[[#This Row],[CODIGO TIPO]],"-","")</f>
        <v>O232020200991122</v>
      </c>
      <c r="U265" s="338">
        <v>1905014</v>
      </c>
      <c r="V265" s="342">
        <f>VALUE(LEFT(RIGHT(RP_2024[[#This Row],[IMPUTACION PRESUPUESTAL]],6),3))</f>
        <v>125</v>
      </c>
      <c r="W265" s="338" t="s">
        <v>51</v>
      </c>
      <c r="X265" s="336">
        <f>VALUE(LEFT(RP_2024[[#This Row],[Actividad]],SEARCH(".",RP_2024[[#This Row],[Actividad]],1)-1))</f>
        <v>7</v>
      </c>
      <c r="Y265" s="338">
        <f>MONTH(RP_2024[[#This Row],[FECHA RP]])</f>
        <v>8</v>
      </c>
      <c r="Z265" s="337" t="str">
        <f>IF(RP_2024[[#This Row],[FEC ANULACION]]="","",MONTH(RP_2024[[#This Row],[FEC ANULACION]]))</f>
        <v/>
      </c>
      <c r="AA265" s="338" t="s">
        <v>1589</v>
      </c>
      <c r="AB265" s="338" t="s">
        <v>3392</v>
      </c>
      <c r="AC265" s="338" t="str">
        <f>MID(RP_2024[[#This Row],[Elemento PEP]],11,2)</f>
        <v>13</v>
      </c>
    </row>
    <row r="266" spans="1:29">
      <c r="A266" s="339">
        <v>3676</v>
      </c>
      <c r="B266" s="340">
        <v>45516</v>
      </c>
      <c r="C266" s="341" t="s">
        <v>1893</v>
      </c>
      <c r="D266" s="341" t="s">
        <v>2000</v>
      </c>
      <c r="E266" s="339" t="s">
        <v>1610</v>
      </c>
      <c r="F266" s="339">
        <v>4415</v>
      </c>
      <c r="G266" s="340">
        <v>45501</v>
      </c>
      <c r="H266" s="342">
        <v>6613883</v>
      </c>
      <c r="I266" s="342" t="s">
        <v>2001</v>
      </c>
      <c r="J266" s="342">
        <v>12</v>
      </c>
      <c r="K266" s="342" t="s">
        <v>1704</v>
      </c>
      <c r="L266" s="342" t="s">
        <v>1832</v>
      </c>
      <c r="M266" s="343">
        <v>13406221</v>
      </c>
      <c r="N266" s="333">
        <v>0</v>
      </c>
      <c r="O266" s="340"/>
      <c r="P266" s="343">
        <f>+RP_2024[[#This Row],[VALOR INICIAL]]-RP_2024[[#This Row],[VALOR ANULACION]]</f>
        <v>13406221</v>
      </c>
      <c r="Q266" s="344"/>
      <c r="R266" s="342">
        <f>VALUE(LEFT(RP_2024[[#This Row],[OBJETO]],3))</f>
        <v>148</v>
      </c>
      <c r="S266" s="345">
        <v>242</v>
      </c>
      <c r="T266" s="342" t="str">
        <f>SUBSTITUTE(RP_2024[[#This Row],[CODIGO TIPO]],"-","")</f>
        <v>O232020200991122</v>
      </c>
      <c r="U266" s="338">
        <v>1905054</v>
      </c>
      <c r="V266" s="342">
        <f>VALUE(LEFT(RIGHT(RP_2024[[#This Row],[IMPUTACION PRESUPUESTAL]],6),3))</f>
        <v>102</v>
      </c>
      <c r="W266" s="338" t="s">
        <v>44</v>
      </c>
      <c r="X266" s="336">
        <f>VALUE(LEFT(RP_2024[[#This Row],[Actividad]],SEARCH(".",RP_2024[[#This Row],[Actividad]],1)-1))</f>
        <v>3</v>
      </c>
      <c r="Y266" s="338">
        <f>MONTH(RP_2024[[#This Row],[FECHA RP]])</f>
        <v>8</v>
      </c>
      <c r="Z266" s="337" t="str">
        <f>IF(RP_2024[[#This Row],[FEC ANULACION]]="","",MONTH(RP_2024[[#This Row],[FEC ANULACION]]))</f>
        <v/>
      </c>
      <c r="AA266" s="338" t="s">
        <v>1589</v>
      </c>
      <c r="AB266" s="338" t="s">
        <v>3394</v>
      </c>
      <c r="AC266" s="338" t="str">
        <f>MID(RP_2024[[#This Row],[Elemento PEP]],11,2)</f>
        <v>13</v>
      </c>
    </row>
    <row r="267" spans="1:29">
      <c r="A267" s="339">
        <v>3684</v>
      </c>
      <c r="B267" s="340">
        <v>45516</v>
      </c>
      <c r="C267" s="341" t="s">
        <v>1937</v>
      </c>
      <c r="D267" s="341" t="s">
        <v>2002</v>
      </c>
      <c r="E267" s="339" t="s">
        <v>2003</v>
      </c>
      <c r="F267" s="339">
        <v>4448</v>
      </c>
      <c r="G267" s="340">
        <v>45501</v>
      </c>
      <c r="H267" s="342">
        <v>6616334</v>
      </c>
      <c r="I267" s="342" t="s">
        <v>2004</v>
      </c>
      <c r="J267" s="342">
        <v>12</v>
      </c>
      <c r="K267" s="342" t="s">
        <v>1704</v>
      </c>
      <c r="L267" s="342" t="s">
        <v>1832</v>
      </c>
      <c r="M267" s="343">
        <v>31798613</v>
      </c>
      <c r="N267" s="333">
        <v>915068</v>
      </c>
      <c r="O267" s="340">
        <v>45649</v>
      </c>
      <c r="P267" s="343">
        <f>+RP_2024[[#This Row],[VALOR INICIAL]]-RP_2024[[#This Row],[VALOR ANULACION]]</f>
        <v>30883545</v>
      </c>
      <c r="Q267" s="344"/>
      <c r="R267" s="342">
        <f>VALUE(LEFT(RP_2024[[#This Row],[OBJETO]],3))</f>
        <v>479</v>
      </c>
      <c r="S267" s="345">
        <v>242</v>
      </c>
      <c r="T267" s="342" t="str">
        <f>SUBSTITUTE(RP_2024[[#This Row],[CODIGO TIPO]],"-","")</f>
        <v>O232020200991122</v>
      </c>
      <c r="U267" s="338">
        <v>1905049</v>
      </c>
      <c r="V267" s="342">
        <f>VALUE(LEFT(RIGHT(RP_2024[[#This Row],[IMPUTACION PRESUPUESTAL]],6),3))</f>
        <v>95</v>
      </c>
      <c r="W267" s="338" t="s">
        <v>1287</v>
      </c>
      <c r="X267" s="336">
        <f>VALUE(LEFT(RP_2024[[#This Row],[Actividad]],SEARCH(".",RP_2024[[#This Row],[Actividad]],1)-1))</f>
        <v>45</v>
      </c>
      <c r="Y267" s="338">
        <f>MONTH(RP_2024[[#This Row],[FECHA RP]])</f>
        <v>8</v>
      </c>
      <c r="Z267" s="337">
        <f>IF(RP_2024[[#This Row],[FEC ANULACION]]="","",MONTH(RP_2024[[#This Row],[FEC ANULACION]]))</f>
        <v>12</v>
      </c>
      <c r="AA267" s="338" t="s">
        <v>1589</v>
      </c>
      <c r="AB267" s="338" t="s">
        <v>3395</v>
      </c>
      <c r="AC267" s="338" t="str">
        <f>MID(RP_2024[[#This Row],[Elemento PEP]],11,2)</f>
        <v>27</v>
      </c>
    </row>
    <row r="268" spans="1:29">
      <c r="A268" s="339">
        <v>3700</v>
      </c>
      <c r="B268" s="340">
        <v>45516</v>
      </c>
      <c r="C268" s="341" t="s">
        <v>1893</v>
      </c>
      <c r="D268" s="341" t="s">
        <v>2005</v>
      </c>
      <c r="E268" s="339" t="s">
        <v>1594</v>
      </c>
      <c r="F268" s="339">
        <v>3723</v>
      </c>
      <c r="G268" s="340">
        <v>45495</v>
      </c>
      <c r="H268" s="342">
        <v>6625747</v>
      </c>
      <c r="I268" s="342" t="s">
        <v>2006</v>
      </c>
      <c r="J268" s="342">
        <v>12</v>
      </c>
      <c r="K268" s="342" t="s">
        <v>1704</v>
      </c>
      <c r="L268" s="342" t="s">
        <v>1832</v>
      </c>
      <c r="M268" s="343">
        <v>29008188</v>
      </c>
      <c r="N268" s="333">
        <v>0</v>
      </c>
      <c r="O268" s="340"/>
      <c r="P268" s="343">
        <f>+RP_2024[[#This Row],[VALOR INICIAL]]-RP_2024[[#This Row],[VALOR ANULACION]]</f>
        <v>29008188</v>
      </c>
      <c r="Q268" s="344"/>
      <c r="R268" s="342">
        <f>VALUE(LEFT(RP_2024[[#This Row],[OBJETO]],3))</f>
        <v>31</v>
      </c>
      <c r="S268" s="345">
        <v>242</v>
      </c>
      <c r="T268" s="342" t="str">
        <f>SUBSTITUTE(RP_2024[[#This Row],[CODIGO TIPO]],"-","")</f>
        <v>O232020200991122</v>
      </c>
      <c r="U268" s="338">
        <v>1905054</v>
      </c>
      <c r="V268" s="342">
        <f>VALUE(LEFT(RIGHT(RP_2024[[#This Row],[IMPUTACION PRESUPUESTAL]],6),3))</f>
        <v>102</v>
      </c>
      <c r="W268" s="338" t="s">
        <v>44</v>
      </c>
      <c r="X268" s="336">
        <f>VALUE(LEFT(RP_2024[[#This Row],[Actividad]],SEARCH(".",RP_2024[[#This Row],[Actividad]],1)-1))</f>
        <v>3</v>
      </c>
      <c r="Y268" s="338">
        <f>MONTH(RP_2024[[#This Row],[FECHA RP]])</f>
        <v>8</v>
      </c>
      <c r="Z268" s="337" t="str">
        <f>IF(RP_2024[[#This Row],[FEC ANULACION]]="","",MONTH(RP_2024[[#This Row],[FEC ANULACION]]))</f>
        <v/>
      </c>
      <c r="AA268" s="338" t="s">
        <v>1589</v>
      </c>
      <c r="AB268" s="338" t="s">
        <v>3394</v>
      </c>
      <c r="AC268" s="338" t="str">
        <f>MID(RP_2024[[#This Row],[Elemento PEP]],11,2)</f>
        <v>13</v>
      </c>
    </row>
    <row r="269" spans="1:29">
      <c r="A269" s="339">
        <v>3701</v>
      </c>
      <c r="B269" s="340">
        <v>45516</v>
      </c>
      <c r="C269" s="341" t="s">
        <v>1937</v>
      </c>
      <c r="D269" s="341" t="s">
        <v>2007</v>
      </c>
      <c r="E269" s="339" t="s">
        <v>1668</v>
      </c>
      <c r="F269" s="339">
        <v>4584</v>
      </c>
      <c r="G269" s="340">
        <v>45503</v>
      </c>
      <c r="H269" s="342">
        <v>6624452</v>
      </c>
      <c r="I269" s="342" t="s">
        <v>2008</v>
      </c>
      <c r="J269" s="342">
        <v>12</v>
      </c>
      <c r="K269" s="342" t="s">
        <v>1704</v>
      </c>
      <c r="L269" s="342" t="s">
        <v>1832</v>
      </c>
      <c r="M269" s="343">
        <v>36136542</v>
      </c>
      <c r="N269" s="333">
        <v>785577</v>
      </c>
      <c r="O269" s="340">
        <v>45649</v>
      </c>
      <c r="P269" s="343">
        <f>+RP_2024[[#This Row],[VALOR INICIAL]]-RP_2024[[#This Row],[VALOR ANULACION]]</f>
        <v>35350965</v>
      </c>
      <c r="Q269" s="344"/>
      <c r="R269" s="342">
        <f>VALUE(LEFT(RP_2024[[#This Row],[OBJETO]],3))</f>
        <v>447</v>
      </c>
      <c r="S269" s="345">
        <v>242</v>
      </c>
      <c r="T269" s="342" t="str">
        <f>SUBSTITUTE(RP_2024[[#This Row],[CODIGO TIPO]],"-","")</f>
        <v>O232020200991122</v>
      </c>
      <c r="U269" s="338">
        <v>1905049</v>
      </c>
      <c r="V269" s="342">
        <f>VALUE(LEFT(RIGHT(RP_2024[[#This Row],[IMPUTACION PRESUPUESTAL]],6),3))</f>
        <v>95</v>
      </c>
      <c r="W269" s="338" t="s">
        <v>1287</v>
      </c>
      <c r="X269" s="336">
        <f>VALUE(LEFT(RP_2024[[#This Row],[Actividad]],SEARCH(".",RP_2024[[#This Row],[Actividad]],1)-1))</f>
        <v>45</v>
      </c>
      <c r="Y269" s="338">
        <f>MONTH(RP_2024[[#This Row],[FECHA RP]])</f>
        <v>8</v>
      </c>
      <c r="Z269" s="337">
        <f>IF(RP_2024[[#This Row],[FEC ANULACION]]="","",MONTH(RP_2024[[#This Row],[FEC ANULACION]]))</f>
        <v>12</v>
      </c>
      <c r="AA269" s="338" t="s">
        <v>1589</v>
      </c>
      <c r="AB269" s="338" t="s">
        <v>3395</v>
      </c>
      <c r="AC269" s="338" t="str">
        <f>MID(RP_2024[[#This Row],[Elemento PEP]],11,2)</f>
        <v>27</v>
      </c>
    </row>
    <row r="270" spans="1:29">
      <c r="A270" s="339">
        <v>3708</v>
      </c>
      <c r="B270" s="340">
        <v>45516</v>
      </c>
      <c r="C270" s="341" t="s">
        <v>1937</v>
      </c>
      <c r="D270" s="341" t="s">
        <v>2009</v>
      </c>
      <c r="E270" s="339" t="s">
        <v>2010</v>
      </c>
      <c r="F270" s="339">
        <v>4589</v>
      </c>
      <c r="G270" s="340">
        <v>45503</v>
      </c>
      <c r="H270" s="342">
        <v>6625551</v>
      </c>
      <c r="I270" s="342" t="s">
        <v>2011</v>
      </c>
      <c r="J270" s="342">
        <v>12</v>
      </c>
      <c r="K270" s="342" t="s">
        <v>1704</v>
      </c>
      <c r="L270" s="342" t="s">
        <v>1832</v>
      </c>
      <c r="M270" s="343">
        <v>28987176</v>
      </c>
      <c r="N270" s="333">
        <v>420104</v>
      </c>
      <c r="O270" s="340">
        <v>45649</v>
      </c>
      <c r="P270" s="343">
        <f>+RP_2024[[#This Row],[VALOR INICIAL]]-RP_2024[[#This Row],[VALOR ANULACION]]</f>
        <v>28567072</v>
      </c>
      <c r="Q270" s="344"/>
      <c r="R270" s="342">
        <f>VALUE(LEFT(RP_2024[[#This Row],[OBJETO]],3))</f>
        <v>459</v>
      </c>
      <c r="S270" s="345">
        <v>242</v>
      </c>
      <c r="T270" s="342" t="str">
        <f>SUBSTITUTE(RP_2024[[#This Row],[CODIGO TIPO]],"-","")</f>
        <v>O232020200991122</v>
      </c>
      <c r="U270" s="338">
        <v>1905049</v>
      </c>
      <c r="V270" s="342">
        <f>VALUE(LEFT(RIGHT(RP_2024[[#This Row],[IMPUTACION PRESUPUESTAL]],6),3))</f>
        <v>95</v>
      </c>
      <c r="W270" s="338" t="s">
        <v>1287</v>
      </c>
      <c r="X270" s="336">
        <f>VALUE(LEFT(RP_2024[[#This Row],[Actividad]],SEARCH(".",RP_2024[[#This Row],[Actividad]],1)-1))</f>
        <v>45</v>
      </c>
      <c r="Y270" s="338">
        <f>MONTH(RP_2024[[#This Row],[FECHA RP]])</f>
        <v>8</v>
      </c>
      <c r="Z270" s="337">
        <f>IF(RP_2024[[#This Row],[FEC ANULACION]]="","",MONTH(RP_2024[[#This Row],[FEC ANULACION]]))</f>
        <v>12</v>
      </c>
      <c r="AA270" s="338" t="s">
        <v>1589</v>
      </c>
      <c r="AB270" s="338" t="s">
        <v>3395</v>
      </c>
      <c r="AC270" s="338" t="str">
        <f>MID(RP_2024[[#This Row],[Elemento PEP]],11,2)</f>
        <v>27</v>
      </c>
    </row>
    <row r="271" spans="1:29">
      <c r="A271" s="339">
        <v>3714</v>
      </c>
      <c r="B271" s="340">
        <v>45517</v>
      </c>
      <c r="C271" s="341" t="s">
        <v>1893</v>
      </c>
      <c r="D271" s="341" t="s">
        <v>2012</v>
      </c>
      <c r="E271" s="339" t="s">
        <v>2013</v>
      </c>
      <c r="F271" s="339">
        <v>4507</v>
      </c>
      <c r="G271" s="340">
        <v>45501</v>
      </c>
      <c r="H271" s="342">
        <v>6622546</v>
      </c>
      <c r="I271" s="342" t="s">
        <v>2014</v>
      </c>
      <c r="J271" s="342">
        <v>12</v>
      </c>
      <c r="K271" s="342" t="s">
        <v>1704</v>
      </c>
      <c r="L271" s="342" t="s">
        <v>1832</v>
      </c>
      <c r="M271" s="343">
        <v>14351172</v>
      </c>
      <c r="N271" s="333">
        <v>0</v>
      </c>
      <c r="O271" s="340"/>
      <c r="P271" s="343">
        <f>+RP_2024[[#This Row],[VALOR INICIAL]]-RP_2024[[#This Row],[VALOR ANULACION]]</f>
        <v>14351172</v>
      </c>
      <c r="Q271" s="344"/>
      <c r="R271" s="342">
        <f>VALUE(LEFT(RP_2024[[#This Row],[OBJETO]],3))</f>
        <v>345</v>
      </c>
      <c r="S271" s="345">
        <v>242</v>
      </c>
      <c r="T271" s="342" t="str">
        <f>SUBSTITUTE(RP_2024[[#This Row],[CODIGO TIPO]],"-","")</f>
        <v>O232020200991122</v>
      </c>
      <c r="U271" s="338">
        <v>1905054</v>
      </c>
      <c r="V271" s="342">
        <f>VALUE(LEFT(RIGHT(RP_2024[[#This Row],[IMPUTACION PRESUPUESTAL]],6),3))</f>
        <v>102</v>
      </c>
      <c r="W271" s="338" t="s">
        <v>44</v>
      </c>
      <c r="X271" s="336">
        <f>VALUE(LEFT(RP_2024[[#This Row],[Actividad]],SEARCH(".",RP_2024[[#This Row],[Actividad]],1)-1))</f>
        <v>3</v>
      </c>
      <c r="Y271" s="338">
        <f>MONTH(RP_2024[[#This Row],[FECHA RP]])</f>
        <v>8</v>
      </c>
      <c r="Z271" s="337" t="str">
        <f>IF(RP_2024[[#This Row],[FEC ANULACION]]="","",MONTH(RP_2024[[#This Row],[FEC ANULACION]]))</f>
        <v/>
      </c>
      <c r="AA271" s="338" t="s">
        <v>1589</v>
      </c>
      <c r="AB271" s="338" t="s">
        <v>3394</v>
      </c>
      <c r="AC271" s="338" t="str">
        <f>MID(RP_2024[[#This Row],[Elemento PEP]],11,2)</f>
        <v>13</v>
      </c>
    </row>
    <row r="272" spans="1:29">
      <c r="A272" s="339">
        <v>3720</v>
      </c>
      <c r="B272" s="340">
        <v>45517</v>
      </c>
      <c r="C272" s="341" t="s">
        <v>1937</v>
      </c>
      <c r="D272" s="341" t="s">
        <v>2015</v>
      </c>
      <c r="E272" s="339" t="s">
        <v>2016</v>
      </c>
      <c r="F272" s="339">
        <v>4464</v>
      </c>
      <c r="G272" s="340">
        <v>45501</v>
      </c>
      <c r="H272" s="342">
        <v>6624843</v>
      </c>
      <c r="I272" s="342" t="s">
        <v>2017</v>
      </c>
      <c r="J272" s="342">
        <v>12</v>
      </c>
      <c r="K272" s="342" t="s">
        <v>1704</v>
      </c>
      <c r="L272" s="342" t="s">
        <v>1832</v>
      </c>
      <c r="M272" s="343">
        <v>23252599</v>
      </c>
      <c r="N272" s="333">
        <v>339454</v>
      </c>
      <c r="O272" s="340">
        <v>45649</v>
      </c>
      <c r="P272" s="343">
        <f>+RP_2024[[#This Row],[VALOR INICIAL]]-RP_2024[[#This Row],[VALOR ANULACION]]</f>
        <v>22913145</v>
      </c>
      <c r="Q272" s="344"/>
      <c r="R272" s="342">
        <f>VALUE(LEFT(RP_2024[[#This Row],[OBJETO]],3))</f>
        <v>424</v>
      </c>
      <c r="S272" s="345">
        <v>242</v>
      </c>
      <c r="T272" s="342" t="str">
        <f>SUBSTITUTE(RP_2024[[#This Row],[CODIGO TIPO]],"-","")</f>
        <v>O232020200991122</v>
      </c>
      <c r="U272" s="338">
        <v>1905049</v>
      </c>
      <c r="V272" s="342">
        <f>VALUE(LEFT(RIGHT(RP_2024[[#This Row],[IMPUTACION PRESUPUESTAL]],6),3))</f>
        <v>95</v>
      </c>
      <c r="W272" s="338" t="s">
        <v>1287</v>
      </c>
      <c r="X272" s="336">
        <f>VALUE(LEFT(RP_2024[[#This Row],[Actividad]],SEARCH(".",RP_2024[[#This Row],[Actividad]],1)-1))</f>
        <v>45</v>
      </c>
      <c r="Y272" s="338">
        <f>MONTH(RP_2024[[#This Row],[FECHA RP]])</f>
        <v>8</v>
      </c>
      <c r="Z272" s="337">
        <f>IF(RP_2024[[#This Row],[FEC ANULACION]]="","",MONTH(RP_2024[[#This Row],[FEC ANULACION]]))</f>
        <v>12</v>
      </c>
      <c r="AA272" s="338" t="s">
        <v>1589</v>
      </c>
      <c r="AB272" s="338" t="s">
        <v>3395</v>
      </c>
      <c r="AC272" s="338" t="str">
        <f>MID(RP_2024[[#This Row],[Elemento PEP]],11,2)</f>
        <v>27</v>
      </c>
    </row>
    <row r="273" spans="1:29">
      <c r="A273" s="339">
        <v>3721</v>
      </c>
      <c r="B273" s="340">
        <v>45517</v>
      </c>
      <c r="C273" s="341" t="s">
        <v>1893</v>
      </c>
      <c r="D273" s="341" t="s">
        <v>2018</v>
      </c>
      <c r="E273" s="339" t="s">
        <v>2019</v>
      </c>
      <c r="F273" s="339">
        <v>3703</v>
      </c>
      <c r="G273" s="340">
        <v>45495</v>
      </c>
      <c r="H273" s="342">
        <v>6625559</v>
      </c>
      <c r="I273" s="342" t="s">
        <v>2020</v>
      </c>
      <c r="J273" s="342">
        <v>12</v>
      </c>
      <c r="K273" s="342" t="s">
        <v>1704</v>
      </c>
      <c r="L273" s="342" t="s">
        <v>1832</v>
      </c>
      <c r="M273" s="343">
        <v>35820705</v>
      </c>
      <c r="N273" s="333">
        <v>0</v>
      </c>
      <c r="O273" s="340"/>
      <c r="P273" s="343">
        <f>+RP_2024[[#This Row],[VALOR INICIAL]]-RP_2024[[#This Row],[VALOR ANULACION]]</f>
        <v>35820705</v>
      </c>
      <c r="Q273" s="344"/>
      <c r="R273" s="342">
        <f>VALUE(LEFT(RP_2024[[#This Row],[OBJETO]],3))</f>
        <v>202</v>
      </c>
      <c r="S273" s="345">
        <v>242</v>
      </c>
      <c r="T273" s="342" t="str">
        <f>SUBSTITUTE(RP_2024[[#This Row],[CODIGO TIPO]],"-","")</f>
        <v>O232020200991122</v>
      </c>
      <c r="U273" s="338">
        <v>1905054</v>
      </c>
      <c r="V273" s="342">
        <f>VALUE(LEFT(RIGHT(RP_2024[[#This Row],[IMPUTACION PRESUPUESTAL]],6),3))</f>
        <v>102</v>
      </c>
      <c r="W273" s="338" t="s">
        <v>44</v>
      </c>
      <c r="X273" s="336">
        <f>VALUE(LEFT(RP_2024[[#This Row],[Actividad]],SEARCH(".",RP_2024[[#This Row],[Actividad]],1)-1))</f>
        <v>3</v>
      </c>
      <c r="Y273" s="338">
        <f>MONTH(RP_2024[[#This Row],[FECHA RP]])</f>
        <v>8</v>
      </c>
      <c r="Z273" s="337" t="str">
        <f>IF(RP_2024[[#This Row],[FEC ANULACION]]="","",MONTH(RP_2024[[#This Row],[FEC ANULACION]]))</f>
        <v/>
      </c>
      <c r="AA273" s="338" t="s">
        <v>1589</v>
      </c>
      <c r="AB273" s="338" t="s">
        <v>3394</v>
      </c>
      <c r="AC273" s="338" t="str">
        <f>MID(RP_2024[[#This Row],[Elemento PEP]],11,2)</f>
        <v>13</v>
      </c>
    </row>
    <row r="274" spans="1:29">
      <c r="A274" s="339">
        <v>3722</v>
      </c>
      <c r="B274" s="340">
        <v>45517</v>
      </c>
      <c r="C274" s="341" t="s">
        <v>1937</v>
      </c>
      <c r="D274" s="341" t="s">
        <v>2021</v>
      </c>
      <c r="E274" s="339" t="s">
        <v>2022</v>
      </c>
      <c r="F274" s="339">
        <v>4459</v>
      </c>
      <c r="G274" s="340">
        <v>45501</v>
      </c>
      <c r="H274" s="342">
        <v>6620622</v>
      </c>
      <c r="I274" s="342" t="s">
        <v>2023</v>
      </c>
      <c r="J274" s="342">
        <v>12</v>
      </c>
      <c r="K274" s="342" t="s">
        <v>1704</v>
      </c>
      <c r="L274" s="342" t="s">
        <v>1832</v>
      </c>
      <c r="M274" s="343">
        <v>29197228</v>
      </c>
      <c r="N274" s="333">
        <v>630156</v>
      </c>
      <c r="O274" s="340">
        <v>45649</v>
      </c>
      <c r="P274" s="343">
        <f>+RP_2024[[#This Row],[VALOR INICIAL]]-RP_2024[[#This Row],[VALOR ANULACION]]</f>
        <v>28567072</v>
      </c>
      <c r="Q274" s="344"/>
      <c r="R274" s="342">
        <f>VALUE(LEFT(RP_2024[[#This Row],[OBJETO]],3))</f>
        <v>428</v>
      </c>
      <c r="S274" s="345">
        <v>242</v>
      </c>
      <c r="T274" s="342" t="str">
        <f>SUBSTITUTE(RP_2024[[#This Row],[CODIGO TIPO]],"-","")</f>
        <v>O232020200991122</v>
      </c>
      <c r="U274" s="338">
        <v>1905049</v>
      </c>
      <c r="V274" s="342">
        <f>VALUE(LEFT(RIGHT(RP_2024[[#This Row],[IMPUTACION PRESUPUESTAL]],6),3))</f>
        <v>95</v>
      </c>
      <c r="W274" s="338" t="s">
        <v>1287</v>
      </c>
      <c r="X274" s="336">
        <f>VALUE(LEFT(RP_2024[[#This Row],[Actividad]],SEARCH(".",RP_2024[[#This Row],[Actividad]],1)-1))</f>
        <v>45</v>
      </c>
      <c r="Y274" s="338">
        <f>MONTH(RP_2024[[#This Row],[FECHA RP]])</f>
        <v>8</v>
      </c>
      <c r="Z274" s="337">
        <f>IF(RP_2024[[#This Row],[FEC ANULACION]]="","",MONTH(RP_2024[[#This Row],[FEC ANULACION]]))</f>
        <v>12</v>
      </c>
      <c r="AA274" s="338" t="s">
        <v>1589</v>
      </c>
      <c r="AB274" s="338" t="s">
        <v>3395</v>
      </c>
      <c r="AC274" s="338" t="str">
        <f>MID(RP_2024[[#This Row],[Elemento PEP]],11,2)</f>
        <v>27</v>
      </c>
    </row>
    <row r="275" spans="1:29">
      <c r="A275" s="339">
        <v>3723</v>
      </c>
      <c r="B275" s="340">
        <v>45517</v>
      </c>
      <c r="C275" s="341" t="s">
        <v>1925</v>
      </c>
      <c r="D275" s="341" t="s">
        <v>2024</v>
      </c>
      <c r="E275" s="339" t="s">
        <v>2025</v>
      </c>
      <c r="F275" s="339">
        <v>4499</v>
      </c>
      <c r="G275" s="340">
        <v>45501</v>
      </c>
      <c r="H275" s="342">
        <v>6622146</v>
      </c>
      <c r="I275" s="342" t="s">
        <v>2026</v>
      </c>
      <c r="J275" s="342">
        <v>12</v>
      </c>
      <c r="K275" s="342" t="s">
        <v>1704</v>
      </c>
      <c r="L275" s="342" t="s">
        <v>1832</v>
      </c>
      <c r="M275" s="343">
        <v>23264244</v>
      </c>
      <c r="N275" s="333">
        <v>0</v>
      </c>
      <c r="O275" s="340"/>
      <c r="P275" s="343">
        <f>+RP_2024[[#This Row],[VALOR INICIAL]]-RP_2024[[#This Row],[VALOR ANULACION]]</f>
        <v>23264244</v>
      </c>
      <c r="Q275" s="344"/>
      <c r="R275" s="342">
        <f>VALUE(LEFT(RP_2024[[#This Row],[OBJETO]],3))</f>
        <v>356</v>
      </c>
      <c r="S275" s="345">
        <v>242</v>
      </c>
      <c r="T275" s="342" t="str">
        <f>SUBSTITUTE(RP_2024[[#This Row],[CODIGO TIPO]],"-","")</f>
        <v>O232020200991122</v>
      </c>
      <c r="U275" s="338">
        <v>1905049</v>
      </c>
      <c r="V275" s="342">
        <f>VALUE(LEFT(RIGHT(RP_2024[[#This Row],[IMPUTACION PRESUPUESTAL]],6),3))</f>
        <v>149</v>
      </c>
      <c r="W275" s="338" t="s">
        <v>1280</v>
      </c>
      <c r="X275" s="336">
        <f>VALUE(LEFT(RP_2024[[#This Row],[Actividad]],SEARCH(".",RP_2024[[#This Row],[Actividad]],1)-1))</f>
        <v>42</v>
      </c>
      <c r="Y275" s="338">
        <f>MONTH(RP_2024[[#This Row],[FECHA RP]])</f>
        <v>8</v>
      </c>
      <c r="Z275" s="337" t="str">
        <f>IF(RP_2024[[#This Row],[FEC ANULACION]]="","",MONTH(RP_2024[[#This Row],[FEC ANULACION]]))</f>
        <v/>
      </c>
      <c r="AA275" s="338" t="s">
        <v>1589</v>
      </c>
      <c r="AB275" s="338" t="s">
        <v>3389</v>
      </c>
      <c r="AC275" s="338" t="str">
        <f>MID(RP_2024[[#This Row],[Elemento PEP]],11,2)</f>
        <v>06</v>
      </c>
    </row>
    <row r="276" spans="1:29">
      <c r="A276" s="339">
        <v>3724</v>
      </c>
      <c r="B276" s="340">
        <v>45517</v>
      </c>
      <c r="C276" s="341" t="s">
        <v>1969</v>
      </c>
      <c r="D276" s="341" t="s">
        <v>2027</v>
      </c>
      <c r="E276" s="339" t="s">
        <v>2028</v>
      </c>
      <c r="F276" s="339">
        <v>3797</v>
      </c>
      <c r="G276" s="340">
        <v>45496</v>
      </c>
      <c r="H276" s="342">
        <v>6625529</v>
      </c>
      <c r="I276" s="342" t="s">
        <v>2029</v>
      </c>
      <c r="J276" s="342">
        <v>12</v>
      </c>
      <c r="K276" s="342" t="s">
        <v>1704</v>
      </c>
      <c r="L276" s="342" t="s">
        <v>1832</v>
      </c>
      <c r="M276" s="343">
        <v>15522516</v>
      </c>
      <c r="N276" s="333">
        <v>0</v>
      </c>
      <c r="O276" s="340"/>
      <c r="P276" s="343">
        <f>+RP_2024[[#This Row],[VALOR INICIAL]]-RP_2024[[#This Row],[VALOR ANULACION]]</f>
        <v>15522516</v>
      </c>
      <c r="Q276" s="344"/>
      <c r="R276" s="342">
        <f>VALUE(LEFT(RP_2024[[#This Row],[OBJETO]],3))</f>
        <v>163</v>
      </c>
      <c r="S276" s="345">
        <v>242</v>
      </c>
      <c r="T276" s="342" t="str">
        <f>SUBSTITUTE(RP_2024[[#This Row],[CODIGO TIPO]],"-","")</f>
        <v>O232020200991122</v>
      </c>
      <c r="U276" s="338">
        <v>1905049</v>
      </c>
      <c r="V276" s="342">
        <f>VALUE(LEFT(RIGHT(RP_2024[[#This Row],[IMPUTACION PRESUPUESTAL]],6),3))</f>
        <v>145</v>
      </c>
      <c r="W276" s="338" t="s">
        <v>1276</v>
      </c>
      <c r="X276" s="336">
        <f>VALUE(LEFT(RP_2024[[#This Row],[Actividad]],SEARCH(".",RP_2024[[#This Row],[Actividad]],1)-1))</f>
        <v>41</v>
      </c>
      <c r="Y276" s="338">
        <f>MONTH(RP_2024[[#This Row],[FECHA RP]])</f>
        <v>8</v>
      </c>
      <c r="Z276" s="337" t="str">
        <f>IF(RP_2024[[#This Row],[FEC ANULACION]]="","",MONTH(RP_2024[[#This Row],[FEC ANULACION]]))</f>
        <v/>
      </c>
      <c r="AA276" s="338" t="s">
        <v>1589</v>
      </c>
      <c r="AB276" s="338" t="s">
        <v>3397</v>
      </c>
      <c r="AC276" s="338" t="str">
        <f>MID(RP_2024[[#This Row],[Elemento PEP]],11,2)</f>
        <v>09</v>
      </c>
    </row>
    <row r="277" spans="1:29">
      <c r="A277" s="339">
        <v>3728</v>
      </c>
      <c r="B277" s="340">
        <v>45517</v>
      </c>
      <c r="C277" s="341" t="s">
        <v>1925</v>
      </c>
      <c r="D277" s="341" t="s">
        <v>2030</v>
      </c>
      <c r="E277" s="339" t="s">
        <v>2031</v>
      </c>
      <c r="F277" s="339">
        <v>4522</v>
      </c>
      <c r="G277" s="340">
        <v>45501</v>
      </c>
      <c r="H277" s="342">
        <v>6622560</v>
      </c>
      <c r="I277" s="342" t="s">
        <v>2032</v>
      </c>
      <c r="J277" s="342">
        <v>12</v>
      </c>
      <c r="K277" s="342" t="s">
        <v>1704</v>
      </c>
      <c r="L277" s="342" t="s">
        <v>1832</v>
      </c>
      <c r="M277" s="343">
        <v>12145656</v>
      </c>
      <c r="N277" s="333">
        <v>0</v>
      </c>
      <c r="O277" s="340"/>
      <c r="P277" s="343">
        <f>+RP_2024[[#This Row],[VALOR INICIAL]]-RP_2024[[#This Row],[VALOR ANULACION]]</f>
        <v>12145656</v>
      </c>
      <c r="Q277" s="344"/>
      <c r="R277" s="342">
        <f>VALUE(LEFT(RP_2024[[#This Row],[OBJETO]],3))</f>
        <v>412</v>
      </c>
      <c r="S277" s="345">
        <v>242</v>
      </c>
      <c r="T277" s="342" t="str">
        <f>SUBSTITUTE(RP_2024[[#This Row],[CODIGO TIPO]],"-","")</f>
        <v>O232020200991122</v>
      </c>
      <c r="U277" s="338">
        <v>1905049</v>
      </c>
      <c r="V277" s="342">
        <f>VALUE(LEFT(RIGHT(RP_2024[[#This Row],[IMPUTACION PRESUPUESTAL]],6),3))</f>
        <v>149</v>
      </c>
      <c r="W277" s="338" t="s">
        <v>1280</v>
      </c>
      <c r="X277" s="336">
        <f>VALUE(LEFT(RP_2024[[#This Row],[Actividad]],SEARCH(".",RP_2024[[#This Row],[Actividad]],1)-1))</f>
        <v>42</v>
      </c>
      <c r="Y277" s="338">
        <f>MONTH(RP_2024[[#This Row],[FECHA RP]])</f>
        <v>8</v>
      </c>
      <c r="Z277" s="337" t="str">
        <f>IF(RP_2024[[#This Row],[FEC ANULACION]]="","",MONTH(RP_2024[[#This Row],[FEC ANULACION]]))</f>
        <v/>
      </c>
      <c r="AA277" s="338" t="s">
        <v>1589</v>
      </c>
      <c r="AB277" s="338" t="s">
        <v>3389</v>
      </c>
      <c r="AC277" s="338" t="str">
        <f>MID(RP_2024[[#This Row],[Elemento PEP]],11,2)</f>
        <v>06</v>
      </c>
    </row>
    <row r="278" spans="1:29">
      <c r="A278" s="329">
        <v>3748</v>
      </c>
      <c r="B278" s="330">
        <v>45518</v>
      </c>
      <c r="C278" s="331" t="s">
        <v>1893</v>
      </c>
      <c r="D278" s="331" t="s">
        <v>2033</v>
      </c>
      <c r="E278" s="329" t="s">
        <v>2034</v>
      </c>
      <c r="F278" s="329">
        <v>4769</v>
      </c>
      <c r="G278" s="330">
        <v>45509</v>
      </c>
      <c r="H278" s="332">
        <v>6632331</v>
      </c>
      <c r="I278" s="332" t="s">
        <v>2035</v>
      </c>
      <c r="J278" s="342">
        <v>12</v>
      </c>
      <c r="K278" s="332" t="s">
        <v>1704</v>
      </c>
      <c r="L278" s="332" t="s">
        <v>1832</v>
      </c>
      <c r="M278" s="333">
        <v>15345096</v>
      </c>
      <c r="N278" s="333">
        <v>0</v>
      </c>
      <c r="O278" s="330"/>
      <c r="P278" s="333">
        <f>+RP_2024[[#This Row],[VALOR INICIAL]]-RP_2024[[#This Row],[VALOR ANULACION]]</f>
        <v>15345096</v>
      </c>
      <c r="Q278" s="334"/>
      <c r="R278" s="332">
        <f>VALUE(LEFT(RP_2024[[#This Row],[OBJETO]],3))</f>
        <v>30</v>
      </c>
      <c r="S278" s="335">
        <v>242</v>
      </c>
      <c r="T278" s="332" t="str">
        <f>SUBSTITUTE(RP_2024[[#This Row],[CODIGO TIPO]],"-","")</f>
        <v>O232020200991122</v>
      </c>
      <c r="U278" s="336">
        <v>1905054</v>
      </c>
      <c r="V278" s="332">
        <f>VALUE(LEFT(RIGHT(RP_2024[[#This Row],[IMPUTACION PRESUPUESTAL]],6),3))</f>
        <v>102</v>
      </c>
      <c r="W278" s="336" t="s">
        <v>44</v>
      </c>
      <c r="X278" s="336">
        <f>VALUE(LEFT(RP_2024[[#This Row],[Actividad]],SEARCH(".",RP_2024[[#This Row],[Actividad]],1)-1))</f>
        <v>3</v>
      </c>
      <c r="Y278" s="336">
        <f>MONTH(RP_2024[[#This Row],[FECHA RP]])</f>
        <v>8</v>
      </c>
      <c r="Z278" s="337" t="str">
        <f>IF(RP_2024[[#This Row],[FEC ANULACION]]="","",MONTH(RP_2024[[#This Row],[FEC ANULACION]]))</f>
        <v/>
      </c>
      <c r="AA278" s="336" t="s">
        <v>1589</v>
      </c>
      <c r="AB278" s="336" t="s">
        <v>3394</v>
      </c>
      <c r="AC278" s="336" t="str">
        <f>MID(RP_2024[[#This Row],[Elemento PEP]],11,2)</f>
        <v>13</v>
      </c>
    </row>
    <row r="279" spans="1:29">
      <c r="A279" s="339">
        <v>3751</v>
      </c>
      <c r="B279" s="340">
        <v>45518</v>
      </c>
      <c r="C279" s="341" t="s">
        <v>1937</v>
      </c>
      <c r="D279" s="341" t="s">
        <v>2036</v>
      </c>
      <c r="E279" s="339" t="s">
        <v>2037</v>
      </c>
      <c r="F279" s="339">
        <v>4688</v>
      </c>
      <c r="G279" s="340">
        <v>45505</v>
      </c>
      <c r="H279" s="342">
        <v>6632500</v>
      </c>
      <c r="I279" s="342" t="s">
        <v>2038</v>
      </c>
      <c r="J279" s="342">
        <v>12</v>
      </c>
      <c r="K279" s="342" t="s">
        <v>1704</v>
      </c>
      <c r="L279" s="332" t="s">
        <v>1832</v>
      </c>
      <c r="M279" s="343">
        <v>28567072</v>
      </c>
      <c r="N279" s="333">
        <v>210052</v>
      </c>
      <c r="O279" s="340">
        <v>45649</v>
      </c>
      <c r="P279" s="343">
        <f>+RP_2024[[#This Row],[VALOR INICIAL]]-RP_2024[[#This Row],[VALOR ANULACION]]</f>
        <v>28357020</v>
      </c>
      <c r="Q279" s="344"/>
      <c r="R279" s="342">
        <f>VALUE(LEFT(RP_2024[[#This Row],[OBJETO]],3))</f>
        <v>423</v>
      </c>
      <c r="S279" s="345">
        <v>242</v>
      </c>
      <c r="T279" s="342" t="str">
        <f>SUBSTITUTE(RP_2024[[#This Row],[CODIGO TIPO]],"-","")</f>
        <v>O232020200991122</v>
      </c>
      <c r="U279" s="338">
        <v>1905049</v>
      </c>
      <c r="V279" s="342">
        <f>VALUE(LEFT(RIGHT(RP_2024[[#This Row],[IMPUTACION PRESUPUESTAL]],6),3))</f>
        <v>95</v>
      </c>
      <c r="W279" s="338" t="s">
        <v>1287</v>
      </c>
      <c r="X279" s="336">
        <f>VALUE(LEFT(RP_2024[[#This Row],[Actividad]],SEARCH(".",RP_2024[[#This Row],[Actividad]],1)-1))</f>
        <v>45</v>
      </c>
      <c r="Y279" s="338">
        <f>MONTH(RP_2024[[#This Row],[FECHA RP]])</f>
        <v>8</v>
      </c>
      <c r="Z279" s="337">
        <f>IF(RP_2024[[#This Row],[FEC ANULACION]]="","",MONTH(RP_2024[[#This Row],[FEC ANULACION]]))</f>
        <v>12</v>
      </c>
      <c r="AA279" s="338" t="s">
        <v>1589</v>
      </c>
      <c r="AB279" s="338" t="s">
        <v>3395</v>
      </c>
      <c r="AC279" s="338" t="str">
        <f>MID(RP_2024[[#This Row],[Elemento PEP]],11,2)</f>
        <v>27</v>
      </c>
    </row>
    <row r="280" spans="1:29">
      <c r="A280" s="339">
        <v>3753</v>
      </c>
      <c r="B280" s="340">
        <v>45518</v>
      </c>
      <c r="C280" s="341" t="s">
        <v>1937</v>
      </c>
      <c r="D280" s="341" t="s">
        <v>2039</v>
      </c>
      <c r="E280" s="339" t="s">
        <v>2040</v>
      </c>
      <c r="F280" s="339">
        <v>4691</v>
      </c>
      <c r="G280" s="340">
        <v>45505</v>
      </c>
      <c r="H280" s="342">
        <v>6632818</v>
      </c>
      <c r="I280" s="342" t="s">
        <v>2041</v>
      </c>
      <c r="J280" s="342">
        <v>12</v>
      </c>
      <c r="K280" s="342" t="s">
        <v>1704</v>
      </c>
      <c r="L280" s="332" t="s">
        <v>1832</v>
      </c>
      <c r="M280" s="343">
        <v>23082872</v>
      </c>
      <c r="N280" s="333">
        <v>169727</v>
      </c>
      <c r="O280" s="340">
        <v>45649</v>
      </c>
      <c r="P280" s="343">
        <f>+RP_2024[[#This Row],[VALOR INICIAL]]-RP_2024[[#This Row],[VALOR ANULACION]]</f>
        <v>22913145</v>
      </c>
      <c r="Q280" s="344"/>
      <c r="R280" s="342">
        <f>VALUE(LEFT(RP_2024[[#This Row],[OBJETO]],3))</f>
        <v>422</v>
      </c>
      <c r="S280" s="345">
        <v>242</v>
      </c>
      <c r="T280" s="342" t="str">
        <f>SUBSTITUTE(RP_2024[[#This Row],[CODIGO TIPO]],"-","")</f>
        <v>O232020200991122</v>
      </c>
      <c r="U280" s="338">
        <v>1905049</v>
      </c>
      <c r="V280" s="342">
        <f>VALUE(LEFT(RIGHT(RP_2024[[#This Row],[IMPUTACION PRESUPUESTAL]],6),3))</f>
        <v>95</v>
      </c>
      <c r="W280" s="338" t="s">
        <v>1287</v>
      </c>
      <c r="X280" s="336">
        <f>VALUE(LEFT(RP_2024[[#This Row],[Actividad]],SEARCH(".",RP_2024[[#This Row],[Actividad]],1)-1))</f>
        <v>45</v>
      </c>
      <c r="Y280" s="338">
        <f>MONTH(RP_2024[[#This Row],[FECHA RP]])</f>
        <v>8</v>
      </c>
      <c r="Z280" s="337">
        <f>IF(RP_2024[[#This Row],[FEC ANULACION]]="","",MONTH(RP_2024[[#This Row],[FEC ANULACION]]))</f>
        <v>12</v>
      </c>
      <c r="AA280" s="338" t="s">
        <v>1589</v>
      </c>
      <c r="AB280" s="338" t="s">
        <v>3395</v>
      </c>
      <c r="AC280" s="338" t="str">
        <f>MID(RP_2024[[#This Row],[Elemento PEP]],11,2)</f>
        <v>27</v>
      </c>
    </row>
    <row r="281" spans="1:29">
      <c r="A281" s="339">
        <v>3785</v>
      </c>
      <c r="B281" s="340">
        <v>45518</v>
      </c>
      <c r="C281" s="341" t="s">
        <v>2042</v>
      </c>
      <c r="D281" s="341" t="s">
        <v>2043</v>
      </c>
      <c r="E281" s="339" t="s">
        <v>1575</v>
      </c>
      <c r="F281" s="339">
        <v>3662</v>
      </c>
      <c r="G281" s="340">
        <v>45495</v>
      </c>
      <c r="H281" s="342">
        <v>5586750</v>
      </c>
      <c r="I281" s="342" t="s">
        <v>2044</v>
      </c>
      <c r="J281" s="342">
        <v>12</v>
      </c>
      <c r="K281" s="342" t="s">
        <v>1704</v>
      </c>
      <c r="L281" s="332" t="s">
        <v>1832</v>
      </c>
      <c r="M281" s="343">
        <v>189874885</v>
      </c>
      <c r="N281" s="333">
        <v>0</v>
      </c>
      <c r="O281" s="340"/>
      <c r="P281" s="343">
        <f>+RP_2024[[#This Row],[VALOR INICIAL]]-RP_2024[[#This Row],[VALOR ANULACION]]</f>
        <v>189874885</v>
      </c>
      <c r="Q281" s="344"/>
      <c r="R281" s="342">
        <f>VALUE(LEFT(RP_2024[[#This Row],[OBJETO]],3))</f>
        <v>9</v>
      </c>
      <c r="S281" s="345">
        <v>242</v>
      </c>
      <c r="T281" s="342" t="str">
        <f>SUBSTITUTE(RP_2024[[#This Row],[CODIGO TIPO]],"-","")</f>
        <v>O232020200991122</v>
      </c>
      <c r="U281" s="338">
        <v>1905014</v>
      </c>
      <c r="V281" s="342">
        <f>VALUE(LEFT(RIGHT(RP_2024[[#This Row],[IMPUTACION PRESUPUESTAL]],6),3))</f>
        <v>126</v>
      </c>
      <c r="W281" s="338" t="s">
        <v>1245</v>
      </c>
      <c r="X281" s="336">
        <f>VALUE(LEFT(RP_2024[[#This Row],[Actividad]],SEARCH(".",RP_2024[[#This Row],[Actividad]],1)-1))</f>
        <v>20</v>
      </c>
      <c r="Y281" s="338">
        <f>MONTH(RP_2024[[#This Row],[FECHA RP]])</f>
        <v>8</v>
      </c>
      <c r="Z281" s="337" t="str">
        <f>IF(RP_2024[[#This Row],[FEC ANULACION]]="","",MONTH(RP_2024[[#This Row],[FEC ANULACION]]))</f>
        <v/>
      </c>
      <c r="AA281" s="338" t="s">
        <v>1589</v>
      </c>
      <c r="AB281" s="338" t="s">
        <v>3392</v>
      </c>
      <c r="AC281" s="338" t="str">
        <f>MID(RP_2024[[#This Row],[Elemento PEP]],11,2)</f>
        <v>13</v>
      </c>
    </row>
    <row r="282" spans="1:29">
      <c r="A282" s="339">
        <v>3795</v>
      </c>
      <c r="B282" s="340">
        <v>45518</v>
      </c>
      <c r="C282" s="341" t="s">
        <v>1937</v>
      </c>
      <c r="D282" s="341" t="s">
        <v>2045</v>
      </c>
      <c r="E282" s="339" t="s">
        <v>2046</v>
      </c>
      <c r="F282" s="339">
        <v>4452</v>
      </c>
      <c r="G282" s="340">
        <v>45501</v>
      </c>
      <c r="H282" s="342">
        <v>6621811</v>
      </c>
      <c r="I282" s="342" t="s">
        <v>2047</v>
      </c>
      <c r="J282" s="342">
        <v>12</v>
      </c>
      <c r="K282" s="342" t="s">
        <v>1704</v>
      </c>
      <c r="L282" s="332" t="s">
        <v>1832</v>
      </c>
      <c r="M282" s="343">
        <v>29197228</v>
      </c>
      <c r="N282" s="333">
        <v>1680416</v>
      </c>
      <c r="O282" s="340">
        <v>45649</v>
      </c>
      <c r="P282" s="343">
        <f>+RP_2024[[#This Row],[VALOR INICIAL]]-RP_2024[[#This Row],[VALOR ANULACION]]</f>
        <v>27516812</v>
      </c>
      <c r="Q282" s="344"/>
      <c r="R282" s="342">
        <f>VALUE(LEFT(RP_2024[[#This Row],[OBJETO]],3))</f>
        <v>464</v>
      </c>
      <c r="S282" s="345">
        <v>242</v>
      </c>
      <c r="T282" s="342" t="str">
        <f>SUBSTITUTE(RP_2024[[#This Row],[CODIGO TIPO]],"-","")</f>
        <v>O232020200991122</v>
      </c>
      <c r="U282" s="338">
        <v>1905049</v>
      </c>
      <c r="V282" s="342">
        <f>VALUE(LEFT(RIGHT(RP_2024[[#This Row],[IMPUTACION PRESUPUESTAL]],6),3))</f>
        <v>95</v>
      </c>
      <c r="W282" s="338" t="s">
        <v>1287</v>
      </c>
      <c r="X282" s="336">
        <f>VALUE(LEFT(RP_2024[[#This Row],[Actividad]],SEARCH(".",RP_2024[[#This Row],[Actividad]],1)-1))</f>
        <v>45</v>
      </c>
      <c r="Y282" s="338">
        <f>MONTH(RP_2024[[#This Row],[FECHA RP]])</f>
        <v>8</v>
      </c>
      <c r="Z282" s="337">
        <f>IF(RP_2024[[#This Row],[FEC ANULACION]]="","",MONTH(RP_2024[[#This Row],[FEC ANULACION]]))</f>
        <v>12</v>
      </c>
      <c r="AA282" s="338" t="s">
        <v>1589</v>
      </c>
      <c r="AB282" s="338" t="s">
        <v>3395</v>
      </c>
      <c r="AC282" s="338" t="str">
        <f>MID(RP_2024[[#This Row],[Elemento PEP]],11,2)</f>
        <v>27</v>
      </c>
    </row>
    <row r="283" spans="1:29">
      <c r="A283" s="339">
        <v>3802</v>
      </c>
      <c r="B283" s="340">
        <v>45518</v>
      </c>
      <c r="C283" s="341" t="s">
        <v>1893</v>
      </c>
      <c r="D283" s="341" t="s">
        <v>2048</v>
      </c>
      <c r="E283" s="339" t="s">
        <v>2049</v>
      </c>
      <c r="F283" s="339">
        <v>3702</v>
      </c>
      <c r="G283" s="340">
        <v>45495</v>
      </c>
      <c r="H283" s="342">
        <v>6628701</v>
      </c>
      <c r="I283" s="342" t="s">
        <v>2050</v>
      </c>
      <c r="J283" s="342">
        <v>12</v>
      </c>
      <c r="K283" s="342" t="s">
        <v>1704</v>
      </c>
      <c r="L283" s="332" t="s">
        <v>1832</v>
      </c>
      <c r="M283" s="343">
        <v>35820705</v>
      </c>
      <c r="N283" s="333">
        <v>2353185</v>
      </c>
      <c r="O283" s="340">
        <v>45649</v>
      </c>
      <c r="P283" s="343">
        <f>+RP_2024[[#This Row],[VALOR INICIAL]]-RP_2024[[#This Row],[VALOR ANULACION]]</f>
        <v>33467520</v>
      </c>
      <c r="Q283" s="344"/>
      <c r="R283" s="342">
        <f>VALUE(LEFT(RP_2024[[#This Row],[OBJETO]],3))</f>
        <v>210</v>
      </c>
      <c r="S283" s="345">
        <v>242</v>
      </c>
      <c r="T283" s="342" t="str">
        <f>SUBSTITUTE(RP_2024[[#This Row],[CODIGO TIPO]],"-","")</f>
        <v>O232020200991122</v>
      </c>
      <c r="U283" s="338">
        <v>1905054</v>
      </c>
      <c r="V283" s="342">
        <f>VALUE(LEFT(RIGHT(RP_2024[[#This Row],[IMPUTACION PRESUPUESTAL]],6),3))</f>
        <v>102</v>
      </c>
      <c r="W283" s="338" t="s">
        <v>44</v>
      </c>
      <c r="X283" s="336">
        <f>VALUE(LEFT(RP_2024[[#This Row],[Actividad]],SEARCH(".",RP_2024[[#This Row],[Actividad]],1)-1))</f>
        <v>3</v>
      </c>
      <c r="Y283" s="338">
        <f>MONTH(RP_2024[[#This Row],[FECHA RP]])</f>
        <v>8</v>
      </c>
      <c r="Z283" s="337">
        <f>IF(RP_2024[[#This Row],[FEC ANULACION]]="","",MONTH(RP_2024[[#This Row],[FEC ANULACION]]))</f>
        <v>12</v>
      </c>
      <c r="AA283" s="338" t="s">
        <v>1589</v>
      </c>
      <c r="AB283" s="338" t="s">
        <v>3394</v>
      </c>
      <c r="AC283" s="338" t="str">
        <f>MID(RP_2024[[#This Row],[Elemento PEP]],11,2)</f>
        <v>13</v>
      </c>
    </row>
    <row r="284" spans="1:29">
      <c r="A284" s="339">
        <v>3803</v>
      </c>
      <c r="B284" s="340">
        <v>45518</v>
      </c>
      <c r="C284" s="341" t="s">
        <v>1937</v>
      </c>
      <c r="D284" s="341" t="s">
        <v>2051</v>
      </c>
      <c r="E284" s="339" t="s">
        <v>2052</v>
      </c>
      <c r="F284" s="339">
        <v>4460</v>
      </c>
      <c r="G284" s="340">
        <v>45501</v>
      </c>
      <c r="H284" s="342">
        <v>6621719</v>
      </c>
      <c r="I284" s="342" t="s">
        <v>2053</v>
      </c>
      <c r="J284" s="342">
        <v>12</v>
      </c>
      <c r="K284" s="342" t="s">
        <v>1704</v>
      </c>
      <c r="L284" s="332" t="s">
        <v>1832</v>
      </c>
      <c r="M284" s="343">
        <v>28258700</v>
      </c>
      <c r="N284" s="333">
        <v>406600</v>
      </c>
      <c r="O284" s="340">
        <v>45649</v>
      </c>
      <c r="P284" s="343">
        <f>+RP_2024[[#This Row],[VALOR INICIAL]]-RP_2024[[#This Row],[VALOR ANULACION]]</f>
        <v>27852100</v>
      </c>
      <c r="Q284" s="344"/>
      <c r="R284" s="342">
        <f>VALUE(LEFT(RP_2024[[#This Row],[OBJETO]],3))</f>
        <v>434</v>
      </c>
      <c r="S284" s="345">
        <v>242</v>
      </c>
      <c r="T284" s="342" t="str">
        <f>SUBSTITUTE(RP_2024[[#This Row],[CODIGO TIPO]],"-","")</f>
        <v>O232020200991122</v>
      </c>
      <c r="U284" s="338">
        <v>1905049</v>
      </c>
      <c r="V284" s="342">
        <f>VALUE(LEFT(RIGHT(RP_2024[[#This Row],[IMPUTACION PRESUPUESTAL]],6),3))</f>
        <v>95</v>
      </c>
      <c r="W284" s="338" t="s">
        <v>1287</v>
      </c>
      <c r="X284" s="336">
        <f>VALUE(LEFT(RP_2024[[#This Row],[Actividad]],SEARCH(".",RP_2024[[#This Row],[Actividad]],1)-1))</f>
        <v>45</v>
      </c>
      <c r="Y284" s="338">
        <f>MONTH(RP_2024[[#This Row],[FECHA RP]])</f>
        <v>8</v>
      </c>
      <c r="Z284" s="337">
        <f>IF(RP_2024[[#This Row],[FEC ANULACION]]="","",MONTH(RP_2024[[#This Row],[FEC ANULACION]]))</f>
        <v>12</v>
      </c>
      <c r="AA284" s="338" t="s">
        <v>1589</v>
      </c>
      <c r="AB284" s="338" t="s">
        <v>3395</v>
      </c>
      <c r="AC284" s="338" t="str">
        <f>MID(RP_2024[[#This Row],[Elemento PEP]],11,2)</f>
        <v>27</v>
      </c>
    </row>
    <row r="285" spans="1:29">
      <c r="A285" s="339">
        <v>3804</v>
      </c>
      <c r="B285" s="340">
        <v>45518</v>
      </c>
      <c r="C285" s="341" t="s">
        <v>1937</v>
      </c>
      <c r="D285" s="341" t="s">
        <v>2054</v>
      </c>
      <c r="E285" s="339" t="s">
        <v>2055</v>
      </c>
      <c r="F285" s="339">
        <v>4465</v>
      </c>
      <c r="G285" s="340">
        <v>45501</v>
      </c>
      <c r="H285" s="342">
        <v>6628503</v>
      </c>
      <c r="I285" s="342" t="s">
        <v>2056</v>
      </c>
      <c r="J285" s="342">
        <v>12</v>
      </c>
      <c r="K285" s="342" t="s">
        <v>1704</v>
      </c>
      <c r="L285" s="332" t="s">
        <v>1832</v>
      </c>
      <c r="M285" s="343">
        <v>36398401</v>
      </c>
      <c r="N285" s="333">
        <v>523718</v>
      </c>
      <c r="O285" s="340">
        <v>45649</v>
      </c>
      <c r="P285" s="343">
        <f>+RP_2024[[#This Row],[VALOR INICIAL]]-RP_2024[[#This Row],[VALOR ANULACION]]</f>
        <v>35874683</v>
      </c>
      <c r="Q285" s="344"/>
      <c r="R285" s="342">
        <f>VALUE(LEFT(RP_2024[[#This Row],[OBJETO]],3))</f>
        <v>420</v>
      </c>
      <c r="S285" s="345">
        <v>242</v>
      </c>
      <c r="T285" s="342" t="str">
        <f>SUBSTITUTE(RP_2024[[#This Row],[CODIGO TIPO]],"-","")</f>
        <v>O232020200991122</v>
      </c>
      <c r="U285" s="338">
        <v>1905049</v>
      </c>
      <c r="V285" s="342">
        <f>VALUE(LEFT(RIGHT(RP_2024[[#This Row],[IMPUTACION PRESUPUESTAL]],6),3))</f>
        <v>95</v>
      </c>
      <c r="W285" s="338" t="s">
        <v>1287</v>
      </c>
      <c r="X285" s="336">
        <f>VALUE(LEFT(RP_2024[[#This Row],[Actividad]],SEARCH(".",RP_2024[[#This Row],[Actividad]],1)-1))</f>
        <v>45</v>
      </c>
      <c r="Y285" s="338">
        <f>MONTH(RP_2024[[#This Row],[FECHA RP]])</f>
        <v>8</v>
      </c>
      <c r="Z285" s="337">
        <f>IF(RP_2024[[#This Row],[FEC ANULACION]]="","",MONTH(RP_2024[[#This Row],[FEC ANULACION]]))</f>
        <v>12</v>
      </c>
      <c r="AA285" s="338" t="s">
        <v>1589</v>
      </c>
      <c r="AB285" s="338" t="s">
        <v>3395</v>
      </c>
      <c r="AC285" s="338" t="str">
        <f>MID(RP_2024[[#This Row],[Elemento PEP]],11,2)</f>
        <v>27</v>
      </c>
    </row>
    <row r="286" spans="1:29">
      <c r="A286" s="339">
        <v>3807</v>
      </c>
      <c r="B286" s="340">
        <v>45518</v>
      </c>
      <c r="C286" s="341" t="s">
        <v>1937</v>
      </c>
      <c r="D286" s="341" t="s">
        <v>2057</v>
      </c>
      <c r="E286" s="339" t="s">
        <v>2058</v>
      </c>
      <c r="F286" s="339">
        <v>4585</v>
      </c>
      <c r="G286" s="340">
        <v>45503</v>
      </c>
      <c r="H286" s="342">
        <v>6621308</v>
      </c>
      <c r="I286" s="342" t="s">
        <v>2059</v>
      </c>
      <c r="J286" s="342">
        <v>12</v>
      </c>
      <c r="K286" s="342" t="s">
        <v>1704</v>
      </c>
      <c r="L286" s="332" t="s">
        <v>1832</v>
      </c>
      <c r="M286" s="343">
        <v>28798668</v>
      </c>
      <c r="N286" s="333">
        <v>626058</v>
      </c>
      <c r="O286" s="340">
        <v>45649</v>
      </c>
      <c r="P286" s="343">
        <f>+RP_2024[[#This Row],[VALOR INICIAL]]-RP_2024[[#This Row],[VALOR ANULACION]]</f>
        <v>28172610</v>
      </c>
      <c r="Q286" s="344"/>
      <c r="R286" s="342">
        <f>VALUE(LEFT(RP_2024[[#This Row],[OBJETO]],3))</f>
        <v>450</v>
      </c>
      <c r="S286" s="345">
        <v>242</v>
      </c>
      <c r="T286" s="342" t="str">
        <f>SUBSTITUTE(RP_2024[[#This Row],[CODIGO TIPO]],"-","")</f>
        <v>O232020200991122</v>
      </c>
      <c r="U286" s="338">
        <v>1905049</v>
      </c>
      <c r="V286" s="342">
        <f>VALUE(LEFT(RIGHT(RP_2024[[#This Row],[IMPUTACION PRESUPUESTAL]],6),3))</f>
        <v>95</v>
      </c>
      <c r="W286" s="338" t="s">
        <v>1287</v>
      </c>
      <c r="X286" s="336">
        <f>VALUE(LEFT(RP_2024[[#This Row],[Actividad]],SEARCH(".",RP_2024[[#This Row],[Actividad]],1)-1))</f>
        <v>45</v>
      </c>
      <c r="Y286" s="338">
        <f>MONTH(RP_2024[[#This Row],[FECHA RP]])</f>
        <v>8</v>
      </c>
      <c r="Z286" s="337">
        <f>IF(RP_2024[[#This Row],[FEC ANULACION]]="","",MONTH(RP_2024[[#This Row],[FEC ANULACION]]))</f>
        <v>12</v>
      </c>
      <c r="AA286" s="338" t="s">
        <v>1589</v>
      </c>
      <c r="AB286" s="338" t="s">
        <v>3395</v>
      </c>
      <c r="AC286" s="338" t="str">
        <f>MID(RP_2024[[#This Row],[Elemento PEP]],11,2)</f>
        <v>27</v>
      </c>
    </row>
    <row r="287" spans="1:29">
      <c r="A287" s="339">
        <v>3808</v>
      </c>
      <c r="B287" s="340">
        <v>45518</v>
      </c>
      <c r="C287" s="341" t="s">
        <v>1893</v>
      </c>
      <c r="D287" s="341" t="s">
        <v>2060</v>
      </c>
      <c r="E287" s="339" t="s">
        <v>1649</v>
      </c>
      <c r="F287" s="339">
        <v>4506</v>
      </c>
      <c r="G287" s="340">
        <v>45501</v>
      </c>
      <c r="H287" s="342">
        <v>6626099</v>
      </c>
      <c r="I287" s="342" t="s">
        <v>2061</v>
      </c>
      <c r="J287" s="342">
        <v>12</v>
      </c>
      <c r="K287" s="342" t="s">
        <v>1704</v>
      </c>
      <c r="L287" s="332" t="s">
        <v>1832</v>
      </c>
      <c r="M287" s="343">
        <v>35820705</v>
      </c>
      <c r="N287" s="333">
        <v>261465</v>
      </c>
      <c r="O287" s="340">
        <v>45621</v>
      </c>
      <c r="P287" s="343">
        <f>+RP_2024[[#This Row],[VALOR INICIAL]]-RP_2024[[#This Row],[VALOR ANULACION]]</f>
        <v>35559240</v>
      </c>
      <c r="Q287" s="344"/>
      <c r="R287" s="342">
        <f>VALUE(LEFT(RP_2024[[#This Row],[OBJETO]],3))</f>
        <v>352</v>
      </c>
      <c r="S287" s="345">
        <v>242</v>
      </c>
      <c r="T287" s="342" t="str">
        <f>SUBSTITUTE(RP_2024[[#This Row],[CODIGO TIPO]],"-","")</f>
        <v>O232020200991122</v>
      </c>
      <c r="U287" s="338">
        <v>1905054</v>
      </c>
      <c r="V287" s="342">
        <f>VALUE(LEFT(RIGHT(RP_2024[[#This Row],[IMPUTACION PRESUPUESTAL]],6),3))</f>
        <v>102</v>
      </c>
      <c r="W287" s="338" t="s">
        <v>44</v>
      </c>
      <c r="X287" s="336">
        <f>VALUE(LEFT(RP_2024[[#This Row],[Actividad]],SEARCH(".",RP_2024[[#This Row],[Actividad]],1)-1))</f>
        <v>3</v>
      </c>
      <c r="Y287" s="338">
        <f>MONTH(RP_2024[[#This Row],[FECHA RP]])</f>
        <v>8</v>
      </c>
      <c r="Z287" s="337">
        <f>IF(RP_2024[[#This Row],[FEC ANULACION]]="","",MONTH(RP_2024[[#This Row],[FEC ANULACION]]))</f>
        <v>11</v>
      </c>
      <c r="AA287" s="338" t="s">
        <v>1589</v>
      </c>
      <c r="AB287" s="338" t="s">
        <v>3394</v>
      </c>
      <c r="AC287" s="338" t="str">
        <f>MID(RP_2024[[#This Row],[Elemento PEP]],11,2)</f>
        <v>13</v>
      </c>
    </row>
    <row r="288" spans="1:29">
      <c r="A288" s="339">
        <v>3810</v>
      </c>
      <c r="B288" s="340">
        <v>45518</v>
      </c>
      <c r="C288" s="341" t="s">
        <v>1925</v>
      </c>
      <c r="D288" s="341" t="s">
        <v>2062</v>
      </c>
      <c r="E288" s="339" t="s">
        <v>2063</v>
      </c>
      <c r="F288" s="339">
        <v>4486</v>
      </c>
      <c r="G288" s="340">
        <v>45501</v>
      </c>
      <c r="H288" s="342">
        <v>6628603</v>
      </c>
      <c r="I288" s="342" t="s">
        <v>2064</v>
      </c>
      <c r="J288" s="342">
        <v>12</v>
      </c>
      <c r="K288" s="342" t="s">
        <v>1704</v>
      </c>
      <c r="L288" s="342" t="s">
        <v>1832</v>
      </c>
      <c r="M288" s="343">
        <v>12057781</v>
      </c>
      <c r="N288" s="333">
        <v>0</v>
      </c>
      <c r="O288" s="340"/>
      <c r="P288" s="343">
        <f>+RP_2024[[#This Row],[VALOR INICIAL]]-RP_2024[[#This Row],[VALOR ANULACION]]</f>
        <v>12057781</v>
      </c>
      <c r="Q288" s="344"/>
      <c r="R288" s="342">
        <f>VALUE(LEFT(RP_2024[[#This Row],[OBJETO]],3))</f>
        <v>252</v>
      </c>
      <c r="S288" s="345">
        <v>242</v>
      </c>
      <c r="T288" s="342" t="str">
        <f>SUBSTITUTE(RP_2024[[#This Row],[CODIGO TIPO]],"-","")</f>
        <v>O232020200991122</v>
      </c>
      <c r="U288" s="338">
        <v>1905049</v>
      </c>
      <c r="V288" s="342">
        <f>VALUE(LEFT(RIGHT(RP_2024[[#This Row],[IMPUTACION PRESUPUESTAL]],6),3))</f>
        <v>149</v>
      </c>
      <c r="W288" s="338" t="s">
        <v>1280</v>
      </c>
      <c r="X288" s="336">
        <f>VALUE(LEFT(RP_2024[[#This Row],[Actividad]],SEARCH(".",RP_2024[[#This Row],[Actividad]],1)-1))</f>
        <v>42</v>
      </c>
      <c r="Y288" s="338">
        <f>MONTH(RP_2024[[#This Row],[FECHA RP]])</f>
        <v>8</v>
      </c>
      <c r="Z288" s="337" t="str">
        <f>IF(RP_2024[[#This Row],[FEC ANULACION]]="","",MONTH(RP_2024[[#This Row],[FEC ANULACION]]))</f>
        <v/>
      </c>
      <c r="AA288" s="338" t="s">
        <v>1589</v>
      </c>
      <c r="AB288" s="338" t="s">
        <v>3389</v>
      </c>
      <c r="AC288" s="338" t="str">
        <f>MID(RP_2024[[#This Row],[Elemento PEP]],11,2)</f>
        <v>06</v>
      </c>
    </row>
    <row r="289" spans="1:29">
      <c r="A289" s="339">
        <v>3817</v>
      </c>
      <c r="B289" s="340">
        <v>45519</v>
      </c>
      <c r="C289" s="341" t="s">
        <v>1937</v>
      </c>
      <c r="D289" s="341" t="s">
        <v>2065</v>
      </c>
      <c r="E289" s="339" t="s">
        <v>2066</v>
      </c>
      <c r="F289" s="339">
        <v>4583</v>
      </c>
      <c r="G289" s="340">
        <v>45503</v>
      </c>
      <c r="H289" s="342">
        <v>6637767</v>
      </c>
      <c r="I289" s="342" t="s">
        <v>2067</v>
      </c>
      <c r="J289" s="342">
        <v>12</v>
      </c>
      <c r="K289" s="342" t="s">
        <v>1704</v>
      </c>
      <c r="L289" s="332" t="s">
        <v>1832</v>
      </c>
      <c r="M289" s="343">
        <v>29915512</v>
      </c>
      <c r="N289" s="333">
        <v>1319802</v>
      </c>
      <c r="O289" s="340">
        <v>45649</v>
      </c>
      <c r="P289" s="343">
        <f>+RP_2024[[#This Row],[VALOR INICIAL]]-RP_2024[[#This Row],[VALOR ANULACION]]</f>
        <v>28595710</v>
      </c>
      <c r="Q289" s="344"/>
      <c r="R289" s="342">
        <f>VALUE(LEFT(RP_2024[[#This Row],[OBJETO]],3))</f>
        <v>426</v>
      </c>
      <c r="S289" s="345">
        <v>242</v>
      </c>
      <c r="T289" s="342" t="str">
        <f>SUBSTITUTE(RP_2024[[#This Row],[CODIGO TIPO]],"-","")</f>
        <v>O232020200991122</v>
      </c>
      <c r="U289" s="338">
        <v>1905049</v>
      </c>
      <c r="V289" s="342">
        <f>VALUE(LEFT(RIGHT(RP_2024[[#This Row],[IMPUTACION PRESUPUESTAL]],6),3))</f>
        <v>95</v>
      </c>
      <c r="W289" s="338" t="s">
        <v>1287</v>
      </c>
      <c r="X289" s="336">
        <f>VALUE(LEFT(RP_2024[[#This Row],[Actividad]],SEARCH(".",RP_2024[[#This Row],[Actividad]],1)-1))</f>
        <v>45</v>
      </c>
      <c r="Y289" s="338">
        <f>MONTH(RP_2024[[#This Row],[FECHA RP]])</f>
        <v>8</v>
      </c>
      <c r="Z289" s="337">
        <f>IF(RP_2024[[#This Row],[FEC ANULACION]]="","",MONTH(RP_2024[[#This Row],[FEC ANULACION]]))</f>
        <v>12</v>
      </c>
      <c r="AA289" s="338" t="s">
        <v>1589</v>
      </c>
      <c r="AB289" s="338" t="s">
        <v>3395</v>
      </c>
      <c r="AC289" s="338" t="str">
        <f>MID(RP_2024[[#This Row],[Elemento PEP]],11,2)</f>
        <v>27</v>
      </c>
    </row>
    <row r="290" spans="1:29">
      <c r="A290" s="339">
        <v>3819</v>
      </c>
      <c r="B290" s="340">
        <v>45519</v>
      </c>
      <c r="C290" s="341" t="s">
        <v>1937</v>
      </c>
      <c r="D290" s="341" t="s">
        <v>2068</v>
      </c>
      <c r="E290" s="339" t="s">
        <v>2069</v>
      </c>
      <c r="F290" s="339">
        <v>4449</v>
      </c>
      <c r="G290" s="340">
        <v>45501</v>
      </c>
      <c r="H290" s="342">
        <v>6637075</v>
      </c>
      <c r="I290" s="342" t="s">
        <v>2070</v>
      </c>
      <c r="J290" s="342">
        <v>12</v>
      </c>
      <c r="K290" s="342" t="s">
        <v>1704</v>
      </c>
      <c r="L290" s="332" t="s">
        <v>1832</v>
      </c>
      <c r="M290" s="343">
        <v>12925984</v>
      </c>
      <c r="N290" s="333">
        <v>1235572</v>
      </c>
      <c r="O290" s="340">
        <v>45621</v>
      </c>
      <c r="P290" s="343">
        <f>+RP_2024[[#This Row],[VALOR INICIAL]]-RP_2024[[#This Row],[VALOR ANULACION]]</f>
        <v>11690412</v>
      </c>
      <c r="Q290" s="344"/>
      <c r="R290" s="342">
        <f>VALUE(LEFT(RP_2024[[#This Row],[OBJETO]],3))</f>
        <v>475</v>
      </c>
      <c r="S290" s="345">
        <v>242</v>
      </c>
      <c r="T290" s="342" t="str">
        <f>SUBSTITUTE(RP_2024[[#This Row],[CODIGO TIPO]],"-","")</f>
        <v>O232020200991122</v>
      </c>
      <c r="U290" s="338">
        <v>1905049</v>
      </c>
      <c r="V290" s="342">
        <f>VALUE(LEFT(RIGHT(RP_2024[[#This Row],[IMPUTACION PRESUPUESTAL]],6),3))</f>
        <v>95</v>
      </c>
      <c r="W290" s="338" t="s">
        <v>1287</v>
      </c>
      <c r="X290" s="336">
        <f>VALUE(LEFT(RP_2024[[#This Row],[Actividad]],SEARCH(".",RP_2024[[#This Row],[Actividad]],1)-1))</f>
        <v>45</v>
      </c>
      <c r="Y290" s="338">
        <f>MONTH(RP_2024[[#This Row],[FECHA RP]])</f>
        <v>8</v>
      </c>
      <c r="Z290" s="337">
        <f>IF(RP_2024[[#This Row],[FEC ANULACION]]="","",MONTH(RP_2024[[#This Row],[FEC ANULACION]]))</f>
        <v>11</v>
      </c>
      <c r="AA290" s="338" t="s">
        <v>1589</v>
      </c>
      <c r="AB290" s="338" t="s">
        <v>3395</v>
      </c>
      <c r="AC290" s="338" t="str">
        <f>MID(RP_2024[[#This Row],[Elemento PEP]],11,2)</f>
        <v>27</v>
      </c>
    </row>
    <row r="291" spans="1:29">
      <c r="A291" s="339">
        <v>3821</v>
      </c>
      <c r="B291" s="340">
        <v>45519</v>
      </c>
      <c r="C291" s="341" t="s">
        <v>1893</v>
      </c>
      <c r="D291" s="341" t="s">
        <v>2071</v>
      </c>
      <c r="E291" s="339" t="s">
        <v>2072</v>
      </c>
      <c r="F291" s="339">
        <v>4503</v>
      </c>
      <c r="G291" s="340">
        <v>45501</v>
      </c>
      <c r="H291" s="342">
        <v>6636482</v>
      </c>
      <c r="I291" s="342" t="s">
        <v>2073</v>
      </c>
      <c r="J291" s="342">
        <v>12</v>
      </c>
      <c r="K291" s="342" t="s">
        <v>1704</v>
      </c>
      <c r="L291" s="332" t="s">
        <v>1832</v>
      </c>
      <c r="M291" s="343">
        <v>29915512</v>
      </c>
      <c r="N291" s="333">
        <v>1319802</v>
      </c>
      <c r="O291" s="340">
        <v>45649</v>
      </c>
      <c r="P291" s="343">
        <f>+RP_2024[[#This Row],[VALOR INICIAL]]-RP_2024[[#This Row],[VALOR ANULACION]]</f>
        <v>28595710</v>
      </c>
      <c r="Q291" s="344"/>
      <c r="R291" s="342">
        <f>VALUE(LEFT(RP_2024[[#This Row],[OBJETO]],3))</f>
        <v>365</v>
      </c>
      <c r="S291" s="345">
        <v>242</v>
      </c>
      <c r="T291" s="342" t="str">
        <f>SUBSTITUTE(RP_2024[[#This Row],[CODIGO TIPO]],"-","")</f>
        <v>O232020200991122</v>
      </c>
      <c r="U291" s="338">
        <v>1905054</v>
      </c>
      <c r="V291" s="342">
        <f>VALUE(LEFT(RIGHT(RP_2024[[#This Row],[IMPUTACION PRESUPUESTAL]],6),3))</f>
        <v>102</v>
      </c>
      <c r="W291" s="338" t="s">
        <v>44</v>
      </c>
      <c r="X291" s="336">
        <f>VALUE(LEFT(RP_2024[[#This Row],[Actividad]],SEARCH(".",RP_2024[[#This Row],[Actividad]],1)-1))</f>
        <v>3</v>
      </c>
      <c r="Y291" s="338">
        <f>MONTH(RP_2024[[#This Row],[FECHA RP]])</f>
        <v>8</v>
      </c>
      <c r="Z291" s="337">
        <f>IF(RP_2024[[#This Row],[FEC ANULACION]]="","",MONTH(RP_2024[[#This Row],[FEC ANULACION]]))</f>
        <v>12</v>
      </c>
      <c r="AA291" s="338" t="s">
        <v>1589</v>
      </c>
      <c r="AB291" s="338" t="s">
        <v>3394</v>
      </c>
      <c r="AC291" s="338" t="str">
        <f>MID(RP_2024[[#This Row],[Elemento PEP]],11,2)</f>
        <v>13</v>
      </c>
    </row>
    <row r="292" spans="1:29">
      <c r="A292" s="339">
        <v>3822</v>
      </c>
      <c r="B292" s="340">
        <v>45519</v>
      </c>
      <c r="C292" s="341" t="s">
        <v>1893</v>
      </c>
      <c r="D292" s="341" t="s">
        <v>2074</v>
      </c>
      <c r="E292" s="339" t="s">
        <v>1611</v>
      </c>
      <c r="F292" s="339">
        <v>4417</v>
      </c>
      <c r="G292" s="340">
        <v>45501</v>
      </c>
      <c r="H292" s="342">
        <v>6635873</v>
      </c>
      <c r="I292" s="342" t="s">
        <v>2075</v>
      </c>
      <c r="J292" s="342">
        <v>12</v>
      </c>
      <c r="K292" s="342" t="s">
        <v>1704</v>
      </c>
      <c r="L292" s="332" t="s">
        <v>1832</v>
      </c>
      <c r="M292" s="343">
        <v>13236522</v>
      </c>
      <c r="N292" s="333">
        <v>0</v>
      </c>
      <c r="O292" s="340"/>
      <c r="P292" s="343">
        <f>+RP_2024[[#This Row],[VALOR INICIAL]]-RP_2024[[#This Row],[VALOR ANULACION]]</f>
        <v>13236522</v>
      </c>
      <c r="Q292" s="344"/>
      <c r="R292" s="342">
        <f>VALUE(LEFT(RP_2024[[#This Row],[OBJETO]],3))</f>
        <v>153</v>
      </c>
      <c r="S292" s="345">
        <v>242</v>
      </c>
      <c r="T292" s="342" t="str">
        <f>SUBSTITUTE(RP_2024[[#This Row],[CODIGO TIPO]],"-","")</f>
        <v>O232020200991122</v>
      </c>
      <c r="U292" s="338">
        <v>1905054</v>
      </c>
      <c r="V292" s="342">
        <f>VALUE(LEFT(RIGHT(RP_2024[[#This Row],[IMPUTACION PRESUPUESTAL]],6),3))</f>
        <v>102</v>
      </c>
      <c r="W292" s="338" t="s">
        <v>44</v>
      </c>
      <c r="X292" s="336">
        <f>VALUE(LEFT(RP_2024[[#This Row],[Actividad]],SEARCH(".",RP_2024[[#This Row],[Actividad]],1)-1))</f>
        <v>3</v>
      </c>
      <c r="Y292" s="338">
        <f>MONTH(RP_2024[[#This Row],[FECHA RP]])</f>
        <v>8</v>
      </c>
      <c r="Z292" s="337" t="str">
        <f>IF(RP_2024[[#This Row],[FEC ANULACION]]="","",MONTH(RP_2024[[#This Row],[FEC ANULACION]]))</f>
        <v/>
      </c>
      <c r="AA292" s="338" t="s">
        <v>1589</v>
      </c>
      <c r="AB292" s="338" t="s">
        <v>3394</v>
      </c>
      <c r="AC292" s="338" t="str">
        <f>MID(RP_2024[[#This Row],[Elemento PEP]],11,2)</f>
        <v>13</v>
      </c>
    </row>
    <row r="293" spans="1:29">
      <c r="A293" s="339">
        <v>3829</v>
      </c>
      <c r="B293" s="340">
        <v>45519</v>
      </c>
      <c r="C293" s="341" t="s">
        <v>1893</v>
      </c>
      <c r="D293" s="341" t="s">
        <v>2076</v>
      </c>
      <c r="E293" s="339" t="s">
        <v>1612</v>
      </c>
      <c r="F293" s="339">
        <v>3706</v>
      </c>
      <c r="G293" s="340">
        <v>45495</v>
      </c>
      <c r="H293" s="342">
        <v>6636402</v>
      </c>
      <c r="I293" s="342" t="s">
        <v>2077</v>
      </c>
      <c r="J293" s="342">
        <v>12</v>
      </c>
      <c r="K293" s="342" t="s">
        <v>1704</v>
      </c>
      <c r="L293" s="332" t="s">
        <v>1832</v>
      </c>
      <c r="M293" s="343">
        <v>25258192</v>
      </c>
      <c r="N293" s="333">
        <v>0</v>
      </c>
      <c r="O293" s="340"/>
      <c r="P293" s="343">
        <f>+RP_2024[[#This Row],[VALOR INICIAL]]-RP_2024[[#This Row],[VALOR ANULACION]]</f>
        <v>25258192</v>
      </c>
      <c r="Q293" s="344"/>
      <c r="R293" s="342">
        <f>VALUE(LEFT(RP_2024[[#This Row],[OBJETO]],3))</f>
        <v>165</v>
      </c>
      <c r="S293" s="345">
        <v>242</v>
      </c>
      <c r="T293" s="342" t="str">
        <f>SUBSTITUTE(RP_2024[[#This Row],[CODIGO TIPO]],"-","")</f>
        <v>O232020200991122</v>
      </c>
      <c r="U293" s="338">
        <v>1905054</v>
      </c>
      <c r="V293" s="342">
        <f>VALUE(LEFT(RIGHT(RP_2024[[#This Row],[IMPUTACION PRESUPUESTAL]],6),3))</f>
        <v>102</v>
      </c>
      <c r="W293" s="338" t="s">
        <v>44</v>
      </c>
      <c r="X293" s="336">
        <f>VALUE(LEFT(RP_2024[[#This Row],[Actividad]],SEARCH(".",RP_2024[[#This Row],[Actividad]],1)-1))</f>
        <v>3</v>
      </c>
      <c r="Y293" s="338">
        <f>MONTH(RP_2024[[#This Row],[FECHA RP]])</f>
        <v>8</v>
      </c>
      <c r="Z293" s="337" t="str">
        <f>IF(RP_2024[[#This Row],[FEC ANULACION]]="","",MONTH(RP_2024[[#This Row],[FEC ANULACION]]))</f>
        <v/>
      </c>
      <c r="AA293" s="338" t="s">
        <v>1589</v>
      </c>
      <c r="AB293" s="338" t="s">
        <v>3394</v>
      </c>
      <c r="AC293" s="338" t="str">
        <f>MID(RP_2024[[#This Row],[Elemento PEP]],11,2)</f>
        <v>13</v>
      </c>
    </row>
    <row r="294" spans="1:29">
      <c r="A294" s="339">
        <v>3831</v>
      </c>
      <c r="B294" s="340">
        <v>45519</v>
      </c>
      <c r="C294" s="341" t="s">
        <v>1893</v>
      </c>
      <c r="D294" s="341" t="s">
        <v>2078</v>
      </c>
      <c r="E294" s="339" t="s">
        <v>1595</v>
      </c>
      <c r="F294" s="339">
        <v>3724</v>
      </c>
      <c r="G294" s="340">
        <v>45495</v>
      </c>
      <c r="H294" s="342">
        <v>6635951</v>
      </c>
      <c r="I294" s="342" t="s">
        <v>2079</v>
      </c>
      <c r="J294" s="342">
        <v>12</v>
      </c>
      <c r="K294" s="342" t="s">
        <v>1704</v>
      </c>
      <c r="L294" s="332" t="s">
        <v>1832</v>
      </c>
      <c r="M294" s="343">
        <v>35559240</v>
      </c>
      <c r="N294" s="333">
        <v>0</v>
      </c>
      <c r="O294" s="340"/>
      <c r="P294" s="343">
        <f>+RP_2024[[#This Row],[VALOR INICIAL]]-RP_2024[[#This Row],[VALOR ANULACION]]</f>
        <v>35559240</v>
      </c>
      <c r="Q294" s="344"/>
      <c r="R294" s="342">
        <f>VALUE(LEFT(RP_2024[[#This Row],[OBJETO]],3))</f>
        <v>34</v>
      </c>
      <c r="S294" s="345">
        <v>242</v>
      </c>
      <c r="T294" s="342" t="str">
        <f>SUBSTITUTE(RP_2024[[#This Row],[CODIGO TIPO]],"-","")</f>
        <v>O232020200991122</v>
      </c>
      <c r="U294" s="338">
        <v>1905054</v>
      </c>
      <c r="V294" s="342">
        <f>VALUE(LEFT(RIGHT(RP_2024[[#This Row],[IMPUTACION PRESUPUESTAL]],6),3))</f>
        <v>102</v>
      </c>
      <c r="W294" s="338" t="s">
        <v>44</v>
      </c>
      <c r="X294" s="336">
        <f>VALUE(LEFT(RP_2024[[#This Row],[Actividad]],SEARCH(".",RP_2024[[#This Row],[Actividad]],1)-1))</f>
        <v>3</v>
      </c>
      <c r="Y294" s="338">
        <f>MONTH(RP_2024[[#This Row],[FECHA RP]])</f>
        <v>8</v>
      </c>
      <c r="Z294" s="337" t="str">
        <f>IF(RP_2024[[#This Row],[FEC ANULACION]]="","",MONTH(RP_2024[[#This Row],[FEC ANULACION]]))</f>
        <v/>
      </c>
      <c r="AA294" s="338" t="s">
        <v>1589</v>
      </c>
      <c r="AB294" s="338" t="s">
        <v>3394</v>
      </c>
      <c r="AC294" s="338" t="str">
        <f>MID(RP_2024[[#This Row],[Elemento PEP]],11,2)</f>
        <v>13</v>
      </c>
    </row>
    <row r="295" spans="1:29">
      <c r="A295" s="339">
        <v>3834</v>
      </c>
      <c r="B295" s="340">
        <v>45519</v>
      </c>
      <c r="C295" s="341" t="s">
        <v>1893</v>
      </c>
      <c r="D295" s="341" t="s">
        <v>2080</v>
      </c>
      <c r="E295" s="339" t="s">
        <v>2081</v>
      </c>
      <c r="F295" s="339">
        <v>3695</v>
      </c>
      <c r="G295" s="340">
        <v>45495</v>
      </c>
      <c r="H295" s="342">
        <v>6633459</v>
      </c>
      <c r="I295" s="342" t="s">
        <v>2082</v>
      </c>
      <c r="J295" s="342">
        <v>12</v>
      </c>
      <c r="K295" s="342" t="s">
        <v>1704</v>
      </c>
      <c r="L295" s="332" t="s">
        <v>1832</v>
      </c>
      <c r="M295" s="343">
        <v>35559240</v>
      </c>
      <c r="N295" s="333">
        <v>0</v>
      </c>
      <c r="O295" s="340"/>
      <c r="P295" s="343">
        <f>+RP_2024[[#This Row],[VALOR INICIAL]]-RP_2024[[#This Row],[VALOR ANULACION]]</f>
        <v>35559240</v>
      </c>
      <c r="Q295" s="344"/>
      <c r="R295" s="342">
        <f>VALUE(LEFT(RP_2024[[#This Row],[OBJETO]],3))</f>
        <v>218</v>
      </c>
      <c r="S295" s="345">
        <v>242</v>
      </c>
      <c r="T295" s="342" t="str">
        <f>SUBSTITUTE(RP_2024[[#This Row],[CODIGO TIPO]],"-","")</f>
        <v>O232020200991122</v>
      </c>
      <c r="U295" s="338">
        <v>1905054</v>
      </c>
      <c r="V295" s="342">
        <f>VALUE(LEFT(RIGHT(RP_2024[[#This Row],[IMPUTACION PRESUPUESTAL]],6),3))</f>
        <v>102</v>
      </c>
      <c r="W295" s="338" t="s">
        <v>44</v>
      </c>
      <c r="X295" s="336">
        <f>VALUE(LEFT(RP_2024[[#This Row],[Actividad]],SEARCH(".",RP_2024[[#This Row],[Actividad]],1)-1))</f>
        <v>3</v>
      </c>
      <c r="Y295" s="338">
        <f>MONTH(RP_2024[[#This Row],[FECHA RP]])</f>
        <v>8</v>
      </c>
      <c r="Z295" s="337" t="str">
        <f>IF(RP_2024[[#This Row],[FEC ANULACION]]="","",MONTH(RP_2024[[#This Row],[FEC ANULACION]]))</f>
        <v/>
      </c>
      <c r="AA295" s="338" t="s">
        <v>1589</v>
      </c>
      <c r="AB295" s="338" t="s">
        <v>3394</v>
      </c>
      <c r="AC295" s="338" t="str">
        <f>MID(RP_2024[[#This Row],[Elemento PEP]],11,2)</f>
        <v>13</v>
      </c>
    </row>
    <row r="296" spans="1:29">
      <c r="A296" s="339">
        <v>3837</v>
      </c>
      <c r="B296" s="340">
        <v>45519</v>
      </c>
      <c r="C296" s="341" t="s">
        <v>1893</v>
      </c>
      <c r="D296" s="341" t="s">
        <v>2083</v>
      </c>
      <c r="E296" s="339" t="s">
        <v>1613</v>
      </c>
      <c r="F296" s="339">
        <v>4403</v>
      </c>
      <c r="G296" s="340">
        <v>45501</v>
      </c>
      <c r="H296" s="342">
        <v>6631402</v>
      </c>
      <c r="I296" s="342" t="s">
        <v>2084</v>
      </c>
      <c r="J296" s="342">
        <v>12</v>
      </c>
      <c r="K296" s="342" t="s">
        <v>1704</v>
      </c>
      <c r="L296" s="332" t="s">
        <v>1832</v>
      </c>
      <c r="M296" s="343">
        <v>12897124</v>
      </c>
      <c r="N296" s="333">
        <v>0</v>
      </c>
      <c r="O296" s="340"/>
      <c r="P296" s="343">
        <f>+RP_2024[[#This Row],[VALOR INICIAL]]-RP_2024[[#This Row],[VALOR ANULACION]]</f>
        <v>12897124</v>
      </c>
      <c r="Q296" s="344"/>
      <c r="R296" s="342">
        <f>VALUE(LEFT(RP_2024[[#This Row],[OBJETO]],3))</f>
        <v>120</v>
      </c>
      <c r="S296" s="345">
        <v>242</v>
      </c>
      <c r="T296" s="342" t="str">
        <f>SUBSTITUTE(RP_2024[[#This Row],[CODIGO TIPO]],"-","")</f>
        <v>O232020200991122</v>
      </c>
      <c r="U296" s="338">
        <v>1905054</v>
      </c>
      <c r="V296" s="342">
        <f>VALUE(LEFT(RIGHT(RP_2024[[#This Row],[IMPUTACION PRESUPUESTAL]],6),3))</f>
        <v>102</v>
      </c>
      <c r="W296" s="338" t="s">
        <v>44</v>
      </c>
      <c r="X296" s="336">
        <f>VALUE(LEFT(RP_2024[[#This Row],[Actividad]],SEARCH(".",RP_2024[[#This Row],[Actividad]],1)-1))</f>
        <v>3</v>
      </c>
      <c r="Y296" s="338">
        <f>MONTH(RP_2024[[#This Row],[FECHA RP]])</f>
        <v>8</v>
      </c>
      <c r="Z296" s="337" t="str">
        <f>IF(RP_2024[[#This Row],[FEC ANULACION]]="","",MONTH(RP_2024[[#This Row],[FEC ANULACION]]))</f>
        <v/>
      </c>
      <c r="AA296" s="338" t="s">
        <v>1589</v>
      </c>
      <c r="AB296" s="338" t="s">
        <v>3394</v>
      </c>
      <c r="AC296" s="338" t="str">
        <f>MID(RP_2024[[#This Row],[Elemento PEP]],11,2)</f>
        <v>13</v>
      </c>
    </row>
    <row r="297" spans="1:29">
      <c r="A297" s="339">
        <v>3840</v>
      </c>
      <c r="B297" s="340">
        <v>45519</v>
      </c>
      <c r="C297" s="341" t="s">
        <v>1893</v>
      </c>
      <c r="D297" s="341" t="s">
        <v>2085</v>
      </c>
      <c r="E297" s="339" t="s">
        <v>2086</v>
      </c>
      <c r="F297" s="339">
        <v>3708</v>
      </c>
      <c r="G297" s="340">
        <v>45495</v>
      </c>
      <c r="H297" s="342">
        <v>6636409</v>
      </c>
      <c r="I297" s="342" t="s">
        <v>2087</v>
      </c>
      <c r="J297" s="342">
        <v>12</v>
      </c>
      <c r="K297" s="342" t="s">
        <v>1704</v>
      </c>
      <c r="L297" s="332" t="s">
        <v>1832</v>
      </c>
      <c r="M297" s="343">
        <v>12816909</v>
      </c>
      <c r="N297" s="333">
        <v>0</v>
      </c>
      <c r="O297" s="340"/>
      <c r="P297" s="343">
        <f>+RP_2024[[#This Row],[VALOR INICIAL]]-RP_2024[[#This Row],[VALOR ANULACION]]</f>
        <v>12816909</v>
      </c>
      <c r="Q297" s="344"/>
      <c r="R297" s="342">
        <f>VALUE(LEFT(RP_2024[[#This Row],[OBJETO]],3))</f>
        <v>167</v>
      </c>
      <c r="S297" s="345">
        <v>242</v>
      </c>
      <c r="T297" s="342" t="str">
        <f>SUBSTITUTE(RP_2024[[#This Row],[CODIGO TIPO]],"-","")</f>
        <v>O232020200991122</v>
      </c>
      <c r="U297" s="338">
        <v>1905054</v>
      </c>
      <c r="V297" s="342">
        <f>VALUE(LEFT(RIGHT(RP_2024[[#This Row],[IMPUTACION PRESUPUESTAL]],6),3))</f>
        <v>102</v>
      </c>
      <c r="W297" s="338" t="s">
        <v>44</v>
      </c>
      <c r="X297" s="336">
        <f>VALUE(LEFT(RP_2024[[#This Row],[Actividad]],SEARCH(".",RP_2024[[#This Row],[Actividad]],1)-1))</f>
        <v>3</v>
      </c>
      <c r="Y297" s="338">
        <f>MONTH(RP_2024[[#This Row],[FECHA RP]])</f>
        <v>8</v>
      </c>
      <c r="Z297" s="337" t="str">
        <f>IF(RP_2024[[#This Row],[FEC ANULACION]]="","",MONTH(RP_2024[[#This Row],[FEC ANULACION]]))</f>
        <v/>
      </c>
      <c r="AA297" s="338" t="s">
        <v>1589</v>
      </c>
      <c r="AB297" s="338" t="s">
        <v>3394</v>
      </c>
      <c r="AC297" s="338" t="str">
        <f>MID(RP_2024[[#This Row],[Elemento PEP]],11,2)</f>
        <v>13</v>
      </c>
    </row>
    <row r="298" spans="1:29">
      <c r="A298" s="339">
        <v>3841</v>
      </c>
      <c r="B298" s="340">
        <v>45519</v>
      </c>
      <c r="C298" s="341" t="s">
        <v>1893</v>
      </c>
      <c r="D298" s="341" t="s">
        <v>2088</v>
      </c>
      <c r="E298" s="339" t="s">
        <v>2089</v>
      </c>
      <c r="F298" s="339">
        <v>4505</v>
      </c>
      <c r="G298" s="340">
        <v>45501</v>
      </c>
      <c r="H298" s="342">
        <v>6635129</v>
      </c>
      <c r="I298" s="342" t="s">
        <v>2090</v>
      </c>
      <c r="J298" s="342">
        <v>12</v>
      </c>
      <c r="K298" s="342" t="s">
        <v>1704</v>
      </c>
      <c r="L298" s="332" t="s">
        <v>1832</v>
      </c>
      <c r="M298" s="343">
        <v>35559240</v>
      </c>
      <c r="N298" s="333">
        <v>261465</v>
      </c>
      <c r="O298" s="340">
        <v>45649</v>
      </c>
      <c r="P298" s="343">
        <f>+RP_2024[[#This Row],[VALOR INICIAL]]-RP_2024[[#This Row],[VALOR ANULACION]]</f>
        <v>35297775</v>
      </c>
      <c r="Q298" s="344"/>
      <c r="R298" s="342">
        <f>VALUE(LEFT(RP_2024[[#This Row],[OBJETO]],3))</f>
        <v>388</v>
      </c>
      <c r="S298" s="345">
        <v>242</v>
      </c>
      <c r="T298" s="342" t="str">
        <f>SUBSTITUTE(RP_2024[[#This Row],[CODIGO TIPO]],"-","")</f>
        <v>O232020200991122</v>
      </c>
      <c r="U298" s="338">
        <v>1905054</v>
      </c>
      <c r="V298" s="342">
        <f>VALUE(LEFT(RIGHT(RP_2024[[#This Row],[IMPUTACION PRESUPUESTAL]],6),3))</f>
        <v>102</v>
      </c>
      <c r="W298" s="338" t="s">
        <v>44</v>
      </c>
      <c r="X298" s="336">
        <f>VALUE(LEFT(RP_2024[[#This Row],[Actividad]],SEARCH(".",RP_2024[[#This Row],[Actividad]],1)-1))</f>
        <v>3</v>
      </c>
      <c r="Y298" s="338">
        <f>MONTH(RP_2024[[#This Row],[FECHA RP]])</f>
        <v>8</v>
      </c>
      <c r="Z298" s="337">
        <f>IF(RP_2024[[#This Row],[FEC ANULACION]]="","",MONTH(RP_2024[[#This Row],[FEC ANULACION]]))</f>
        <v>12</v>
      </c>
      <c r="AA298" s="338" t="s">
        <v>1589</v>
      </c>
      <c r="AB298" s="338" t="s">
        <v>3394</v>
      </c>
      <c r="AC298" s="338" t="str">
        <f>MID(RP_2024[[#This Row],[Elemento PEP]],11,2)</f>
        <v>13</v>
      </c>
    </row>
    <row r="299" spans="1:29">
      <c r="A299" s="339">
        <v>3843</v>
      </c>
      <c r="B299" s="340">
        <v>45519</v>
      </c>
      <c r="C299" s="341" t="s">
        <v>1893</v>
      </c>
      <c r="D299" s="341" t="s">
        <v>2091</v>
      </c>
      <c r="E299" s="339" t="s">
        <v>2092</v>
      </c>
      <c r="F299" s="339">
        <v>4521</v>
      </c>
      <c r="G299" s="340">
        <v>45501</v>
      </c>
      <c r="H299" s="342">
        <v>6638412</v>
      </c>
      <c r="I299" s="342" t="s">
        <v>2093</v>
      </c>
      <c r="J299" s="342">
        <v>12</v>
      </c>
      <c r="K299" s="342" t="s">
        <v>1704</v>
      </c>
      <c r="L299" s="332" t="s">
        <v>1832</v>
      </c>
      <c r="M299" s="343">
        <v>38819925</v>
      </c>
      <c r="N299" s="333">
        <v>0</v>
      </c>
      <c r="O299" s="340"/>
      <c r="P299" s="343">
        <f>+RP_2024[[#This Row],[VALOR INICIAL]]-RP_2024[[#This Row],[VALOR ANULACION]]</f>
        <v>38819925</v>
      </c>
      <c r="Q299" s="344"/>
      <c r="R299" s="342">
        <f>VALUE(LEFT(RP_2024[[#This Row],[OBJETO]],3))</f>
        <v>290</v>
      </c>
      <c r="S299" s="345">
        <v>242</v>
      </c>
      <c r="T299" s="342" t="str">
        <f>SUBSTITUTE(RP_2024[[#This Row],[CODIGO TIPO]],"-","")</f>
        <v>O232020200991122</v>
      </c>
      <c r="U299" s="338">
        <v>1905054</v>
      </c>
      <c r="V299" s="342">
        <f>VALUE(LEFT(RIGHT(RP_2024[[#This Row],[IMPUTACION PRESUPUESTAL]],6),3))</f>
        <v>102</v>
      </c>
      <c r="W299" s="338" t="s">
        <v>44</v>
      </c>
      <c r="X299" s="336">
        <f>VALUE(LEFT(RP_2024[[#This Row],[Actividad]],SEARCH(".",RP_2024[[#This Row],[Actividad]],1)-1))</f>
        <v>3</v>
      </c>
      <c r="Y299" s="338">
        <f>MONTH(RP_2024[[#This Row],[FECHA RP]])</f>
        <v>8</v>
      </c>
      <c r="Z299" s="337" t="str">
        <f>IF(RP_2024[[#This Row],[FEC ANULACION]]="","",MONTH(RP_2024[[#This Row],[FEC ANULACION]]))</f>
        <v/>
      </c>
      <c r="AA299" s="338" t="s">
        <v>1589</v>
      </c>
      <c r="AB299" s="338" t="s">
        <v>3394</v>
      </c>
      <c r="AC299" s="338" t="str">
        <f>MID(RP_2024[[#This Row],[Elemento PEP]],11,2)</f>
        <v>13</v>
      </c>
    </row>
    <row r="300" spans="1:29">
      <c r="A300" s="339">
        <v>3859</v>
      </c>
      <c r="B300" s="340">
        <v>45519</v>
      </c>
      <c r="C300" s="341" t="s">
        <v>1893</v>
      </c>
      <c r="D300" s="341" t="s">
        <v>2094</v>
      </c>
      <c r="E300" s="339" t="s">
        <v>2095</v>
      </c>
      <c r="F300" s="339">
        <v>3810</v>
      </c>
      <c r="G300" s="340">
        <v>45496</v>
      </c>
      <c r="H300" s="342">
        <v>6641145</v>
      </c>
      <c r="I300" s="342" t="s">
        <v>2096</v>
      </c>
      <c r="J300" s="342">
        <v>12</v>
      </c>
      <c r="K300" s="342" t="s">
        <v>1704</v>
      </c>
      <c r="L300" s="332" t="s">
        <v>1832</v>
      </c>
      <c r="M300" s="343">
        <v>35297775</v>
      </c>
      <c r="N300" s="333">
        <v>0</v>
      </c>
      <c r="O300" s="340"/>
      <c r="P300" s="343">
        <f>+RP_2024[[#This Row],[VALOR INICIAL]]-RP_2024[[#This Row],[VALOR ANULACION]]</f>
        <v>35297775</v>
      </c>
      <c r="Q300" s="344"/>
      <c r="R300" s="342">
        <f>VALUE(LEFT(RP_2024[[#This Row],[OBJETO]],3))</f>
        <v>36</v>
      </c>
      <c r="S300" s="345">
        <v>242</v>
      </c>
      <c r="T300" s="342" t="str">
        <f>SUBSTITUTE(RP_2024[[#This Row],[CODIGO TIPO]],"-","")</f>
        <v>O232020200991122</v>
      </c>
      <c r="U300" s="338">
        <v>1905054</v>
      </c>
      <c r="V300" s="342">
        <f>VALUE(LEFT(RIGHT(RP_2024[[#This Row],[IMPUTACION PRESUPUESTAL]],6),3))</f>
        <v>102</v>
      </c>
      <c r="W300" s="338" t="s">
        <v>44</v>
      </c>
      <c r="X300" s="336">
        <f>VALUE(LEFT(RP_2024[[#This Row],[Actividad]],SEARCH(".",RP_2024[[#This Row],[Actividad]],1)-1))</f>
        <v>3</v>
      </c>
      <c r="Y300" s="338">
        <f>MONTH(RP_2024[[#This Row],[FECHA RP]])</f>
        <v>8</v>
      </c>
      <c r="Z300" s="337" t="str">
        <f>IF(RP_2024[[#This Row],[FEC ANULACION]]="","",MONTH(RP_2024[[#This Row],[FEC ANULACION]]))</f>
        <v/>
      </c>
      <c r="AA300" s="338" t="s">
        <v>1589</v>
      </c>
      <c r="AB300" s="338" t="s">
        <v>3394</v>
      </c>
      <c r="AC300" s="338" t="str">
        <f>MID(RP_2024[[#This Row],[Elemento PEP]],11,2)</f>
        <v>13</v>
      </c>
    </row>
    <row r="301" spans="1:29">
      <c r="A301" s="339">
        <v>3867</v>
      </c>
      <c r="B301" s="340">
        <v>45519</v>
      </c>
      <c r="C301" s="341" t="s">
        <v>1893</v>
      </c>
      <c r="D301" s="341" t="s">
        <v>2097</v>
      </c>
      <c r="E301" s="339" t="s">
        <v>2098</v>
      </c>
      <c r="F301" s="339">
        <v>4515</v>
      </c>
      <c r="G301" s="340">
        <v>45501</v>
      </c>
      <c r="H301" s="342">
        <v>6644551</v>
      </c>
      <c r="I301" s="342" t="s">
        <v>2099</v>
      </c>
      <c r="J301" s="342">
        <v>12</v>
      </c>
      <c r="K301" s="342" t="s">
        <v>1704</v>
      </c>
      <c r="L301" s="332" t="s">
        <v>1832</v>
      </c>
      <c r="M301" s="343">
        <v>35297775</v>
      </c>
      <c r="N301" s="333">
        <v>0</v>
      </c>
      <c r="O301" s="340"/>
      <c r="P301" s="343">
        <f>+RP_2024[[#This Row],[VALOR INICIAL]]-RP_2024[[#This Row],[VALOR ANULACION]]</f>
        <v>35297775</v>
      </c>
      <c r="Q301" s="344"/>
      <c r="R301" s="342">
        <f>VALUE(LEFT(RP_2024[[#This Row],[OBJETO]],3))</f>
        <v>305</v>
      </c>
      <c r="S301" s="345">
        <v>242</v>
      </c>
      <c r="T301" s="342" t="str">
        <f>SUBSTITUTE(RP_2024[[#This Row],[CODIGO TIPO]],"-","")</f>
        <v>O232020200991122</v>
      </c>
      <c r="U301" s="338">
        <v>1905054</v>
      </c>
      <c r="V301" s="342">
        <f>VALUE(LEFT(RIGHT(RP_2024[[#This Row],[IMPUTACION PRESUPUESTAL]],6),3))</f>
        <v>102</v>
      </c>
      <c r="W301" s="338" t="s">
        <v>44</v>
      </c>
      <c r="X301" s="336">
        <f>VALUE(LEFT(RP_2024[[#This Row],[Actividad]],SEARCH(".",RP_2024[[#This Row],[Actividad]],1)-1))</f>
        <v>3</v>
      </c>
      <c r="Y301" s="338">
        <f>MONTH(RP_2024[[#This Row],[FECHA RP]])</f>
        <v>8</v>
      </c>
      <c r="Z301" s="337" t="str">
        <f>IF(RP_2024[[#This Row],[FEC ANULACION]]="","",MONTH(RP_2024[[#This Row],[FEC ANULACION]]))</f>
        <v/>
      </c>
      <c r="AA301" s="338" t="s">
        <v>1589</v>
      </c>
      <c r="AB301" s="338" t="s">
        <v>3394</v>
      </c>
      <c r="AC301" s="338" t="str">
        <f>MID(RP_2024[[#This Row],[Elemento PEP]],11,2)</f>
        <v>13</v>
      </c>
    </row>
    <row r="302" spans="1:29">
      <c r="A302" s="339">
        <v>3868</v>
      </c>
      <c r="B302" s="340">
        <v>45519</v>
      </c>
      <c r="C302" s="341" t="s">
        <v>1893</v>
      </c>
      <c r="D302" s="341" t="s">
        <v>2100</v>
      </c>
      <c r="E302" s="339" t="s">
        <v>2101</v>
      </c>
      <c r="F302" s="339">
        <v>3701</v>
      </c>
      <c r="G302" s="340">
        <v>45495</v>
      </c>
      <c r="H302" s="342">
        <v>6643703</v>
      </c>
      <c r="I302" s="342" t="s">
        <v>2102</v>
      </c>
      <c r="J302" s="342">
        <v>12</v>
      </c>
      <c r="K302" s="342" t="s">
        <v>1704</v>
      </c>
      <c r="L302" s="332" t="s">
        <v>1832</v>
      </c>
      <c r="M302" s="343">
        <v>35297775</v>
      </c>
      <c r="N302" s="333">
        <v>1045860</v>
      </c>
      <c r="O302" s="340">
        <v>45649</v>
      </c>
      <c r="P302" s="343">
        <f>+RP_2024[[#This Row],[VALOR INICIAL]]-RP_2024[[#This Row],[VALOR ANULACION]]</f>
        <v>34251915</v>
      </c>
      <c r="Q302" s="344"/>
      <c r="R302" s="342">
        <f>VALUE(LEFT(RP_2024[[#This Row],[OBJETO]],3))</f>
        <v>207</v>
      </c>
      <c r="S302" s="345">
        <v>242</v>
      </c>
      <c r="T302" s="342" t="str">
        <f>SUBSTITUTE(RP_2024[[#This Row],[CODIGO TIPO]],"-","")</f>
        <v>O232020200991122</v>
      </c>
      <c r="U302" s="338">
        <v>1905054</v>
      </c>
      <c r="V302" s="342">
        <f>VALUE(LEFT(RIGHT(RP_2024[[#This Row],[IMPUTACION PRESUPUESTAL]],6),3))</f>
        <v>102</v>
      </c>
      <c r="W302" s="338" t="s">
        <v>44</v>
      </c>
      <c r="X302" s="336">
        <f>VALUE(LEFT(RP_2024[[#This Row],[Actividad]],SEARCH(".",RP_2024[[#This Row],[Actividad]],1)-1))</f>
        <v>3</v>
      </c>
      <c r="Y302" s="338">
        <f>MONTH(RP_2024[[#This Row],[FECHA RP]])</f>
        <v>8</v>
      </c>
      <c r="Z302" s="337">
        <f>IF(RP_2024[[#This Row],[FEC ANULACION]]="","",MONTH(RP_2024[[#This Row],[FEC ANULACION]]))</f>
        <v>12</v>
      </c>
      <c r="AA302" s="338" t="s">
        <v>1589</v>
      </c>
      <c r="AB302" s="338" t="s">
        <v>3394</v>
      </c>
      <c r="AC302" s="338" t="str">
        <f>MID(RP_2024[[#This Row],[Elemento PEP]],11,2)</f>
        <v>13</v>
      </c>
    </row>
    <row r="303" spans="1:29">
      <c r="A303" s="339">
        <v>3869</v>
      </c>
      <c r="B303" s="340">
        <v>45519</v>
      </c>
      <c r="C303" s="341" t="s">
        <v>1925</v>
      </c>
      <c r="D303" s="341" t="s">
        <v>2103</v>
      </c>
      <c r="E303" s="339" t="s">
        <v>2104</v>
      </c>
      <c r="F303" s="339">
        <v>4699</v>
      </c>
      <c r="G303" s="340">
        <v>45505</v>
      </c>
      <c r="H303" s="342">
        <v>6642126</v>
      </c>
      <c r="I303" s="342" t="s">
        <v>2105</v>
      </c>
      <c r="J303" s="342">
        <v>12</v>
      </c>
      <c r="K303" s="342" t="s">
        <v>1704</v>
      </c>
      <c r="L303" s="342" t="s">
        <v>1832</v>
      </c>
      <c r="M303" s="343">
        <v>11881755</v>
      </c>
      <c r="N303" s="333">
        <v>0</v>
      </c>
      <c r="O303" s="340"/>
      <c r="P303" s="343">
        <f>+RP_2024[[#This Row],[VALOR INICIAL]]-RP_2024[[#This Row],[VALOR ANULACION]]</f>
        <v>11881755</v>
      </c>
      <c r="Q303" s="344"/>
      <c r="R303" s="342">
        <f>VALUE(LEFT(RP_2024[[#This Row],[OBJETO]],3))</f>
        <v>310</v>
      </c>
      <c r="S303" s="345">
        <v>242</v>
      </c>
      <c r="T303" s="342" t="str">
        <f>SUBSTITUTE(RP_2024[[#This Row],[CODIGO TIPO]],"-","")</f>
        <v>O232020200991122</v>
      </c>
      <c r="U303" s="338">
        <v>1905049</v>
      </c>
      <c r="V303" s="342">
        <f>VALUE(LEFT(RIGHT(RP_2024[[#This Row],[IMPUTACION PRESUPUESTAL]],6),3))</f>
        <v>149</v>
      </c>
      <c r="W303" s="338" t="s">
        <v>1280</v>
      </c>
      <c r="X303" s="336">
        <f>VALUE(LEFT(RP_2024[[#This Row],[Actividad]],SEARCH(".",RP_2024[[#This Row],[Actividad]],1)-1))</f>
        <v>42</v>
      </c>
      <c r="Y303" s="338">
        <f>MONTH(RP_2024[[#This Row],[FECHA RP]])</f>
        <v>8</v>
      </c>
      <c r="Z303" s="337" t="str">
        <f>IF(RP_2024[[#This Row],[FEC ANULACION]]="","",MONTH(RP_2024[[#This Row],[FEC ANULACION]]))</f>
        <v/>
      </c>
      <c r="AA303" s="338" t="s">
        <v>1589</v>
      </c>
      <c r="AB303" s="338" t="s">
        <v>3389</v>
      </c>
      <c r="AC303" s="338" t="str">
        <f>MID(RP_2024[[#This Row],[Elemento PEP]],11,2)</f>
        <v>06</v>
      </c>
    </row>
    <row r="304" spans="1:29">
      <c r="A304" s="339">
        <v>3882</v>
      </c>
      <c r="B304" s="340">
        <v>45520</v>
      </c>
      <c r="C304" s="341" t="s">
        <v>1925</v>
      </c>
      <c r="D304" s="341" t="s">
        <v>2106</v>
      </c>
      <c r="E304" s="339" t="s">
        <v>2107</v>
      </c>
      <c r="F304" s="339">
        <v>4721</v>
      </c>
      <c r="G304" s="340">
        <v>45505</v>
      </c>
      <c r="H304" s="342">
        <v>6643186</v>
      </c>
      <c r="I304" s="342" t="s">
        <v>2108</v>
      </c>
      <c r="J304" s="342">
        <v>12</v>
      </c>
      <c r="K304" s="342" t="s">
        <v>1704</v>
      </c>
      <c r="L304" s="342" t="s">
        <v>1832</v>
      </c>
      <c r="M304" s="343">
        <v>33728985</v>
      </c>
      <c r="N304" s="333">
        <v>0</v>
      </c>
      <c r="O304" s="340"/>
      <c r="P304" s="343">
        <f>+RP_2024[[#This Row],[VALOR INICIAL]]-RP_2024[[#This Row],[VALOR ANULACION]]</f>
        <v>33728985</v>
      </c>
      <c r="Q304" s="344"/>
      <c r="R304" s="342">
        <f>VALUE(LEFT(RP_2024[[#This Row],[OBJETO]],3))</f>
        <v>289</v>
      </c>
      <c r="S304" s="345">
        <v>242</v>
      </c>
      <c r="T304" s="342" t="str">
        <f>SUBSTITUTE(RP_2024[[#This Row],[CODIGO TIPO]],"-","")</f>
        <v>O232020200991122</v>
      </c>
      <c r="U304" s="338">
        <v>1905049</v>
      </c>
      <c r="V304" s="342">
        <f>VALUE(LEFT(RIGHT(RP_2024[[#This Row],[IMPUTACION PRESUPUESTAL]],6),3))</f>
        <v>149</v>
      </c>
      <c r="W304" s="338" t="s">
        <v>1280</v>
      </c>
      <c r="X304" s="336">
        <f>VALUE(LEFT(RP_2024[[#This Row],[Actividad]],SEARCH(".",RP_2024[[#This Row],[Actividad]],1)-1))</f>
        <v>42</v>
      </c>
      <c r="Y304" s="338">
        <f>MONTH(RP_2024[[#This Row],[FECHA RP]])</f>
        <v>8</v>
      </c>
      <c r="Z304" s="337" t="str">
        <f>IF(RP_2024[[#This Row],[FEC ANULACION]]="","",MONTH(RP_2024[[#This Row],[FEC ANULACION]]))</f>
        <v/>
      </c>
      <c r="AA304" s="338" t="s">
        <v>1589</v>
      </c>
      <c r="AB304" s="338" t="s">
        <v>3389</v>
      </c>
      <c r="AC304" s="338" t="str">
        <f>MID(RP_2024[[#This Row],[Elemento PEP]],11,2)</f>
        <v>06</v>
      </c>
    </row>
    <row r="305" spans="1:29">
      <c r="A305" s="339">
        <v>3884</v>
      </c>
      <c r="B305" s="340">
        <v>45520</v>
      </c>
      <c r="C305" s="341" t="s">
        <v>1893</v>
      </c>
      <c r="D305" s="341" t="s">
        <v>2109</v>
      </c>
      <c r="E305" s="339" t="s">
        <v>2110</v>
      </c>
      <c r="F305" s="339">
        <v>4502</v>
      </c>
      <c r="G305" s="340">
        <v>45501</v>
      </c>
      <c r="H305" s="342">
        <v>6649280</v>
      </c>
      <c r="I305" s="342" t="s">
        <v>2111</v>
      </c>
      <c r="J305" s="342">
        <v>12</v>
      </c>
      <c r="K305" s="342" t="s">
        <v>1704</v>
      </c>
      <c r="L305" s="332" t="s">
        <v>1832</v>
      </c>
      <c r="M305" s="343">
        <v>34251915</v>
      </c>
      <c r="N305" s="333">
        <v>0</v>
      </c>
      <c r="O305" s="340"/>
      <c r="P305" s="343">
        <f>+RP_2024[[#This Row],[VALOR INICIAL]]-RP_2024[[#This Row],[VALOR ANULACION]]</f>
        <v>34251915</v>
      </c>
      <c r="Q305" s="344"/>
      <c r="R305" s="342">
        <f>VALUE(LEFT(RP_2024[[#This Row],[OBJETO]],3))</f>
        <v>396</v>
      </c>
      <c r="S305" s="345">
        <v>242</v>
      </c>
      <c r="T305" s="342" t="str">
        <f>SUBSTITUTE(RP_2024[[#This Row],[CODIGO TIPO]],"-","")</f>
        <v>O232020200991122</v>
      </c>
      <c r="U305" s="338">
        <v>1905054</v>
      </c>
      <c r="V305" s="342">
        <f>VALUE(LEFT(RIGHT(RP_2024[[#This Row],[IMPUTACION PRESUPUESTAL]],6),3))</f>
        <v>102</v>
      </c>
      <c r="W305" s="338" t="s">
        <v>44</v>
      </c>
      <c r="X305" s="336">
        <f>VALUE(LEFT(RP_2024[[#This Row],[Actividad]],SEARCH(".",RP_2024[[#This Row],[Actividad]],1)-1))</f>
        <v>3</v>
      </c>
      <c r="Y305" s="338">
        <f>MONTH(RP_2024[[#This Row],[FECHA RP]])</f>
        <v>8</v>
      </c>
      <c r="Z305" s="337" t="str">
        <f>IF(RP_2024[[#This Row],[FEC ANULACION]]="","",MONTH(RP_2024[[#This Row],[FEC ANULACION]]))</f>
        <v/>
      </c>
      <c r="AA305" s="338" t="s">
        <v>1589</v>
      </c>
      <c r="AB305" s="338" t="s">
        <v>3394</v>
      </c>
      <c r="AC305" s="338" t="str">
        <f>MID(RP_2024[[#This Row],[Elemento PEP]],11,2)</f>
        <v>13</v>
      </c>
    </row>
    <row r="306" spans="1:29">
      <c r="A306" s="339">
        <v>3889</v>
      </c>
      <c r="B306" s="340">
        <v>45520</v>
      </c>
      <c r="C306" s="341" t="s">
        <v>1937</v>
      </c>
      <c r="D306" s="341" t="s">
        <v>2112</v>
      </c>
      <c r="E306" s="339" t="s">
        <v>2113</v>
      </c>
      <c r="F306" s="339">
        <v>4453</v>
      </c>
      <c r="G306" s="340">
        <v>45501</v>
      </c>
      <c r="H306" s="342">
        <v>6643630</v>
      </c>
      <c r="I306" s="342" t="s">
        <v>2114</v>
      </c>
      <c r="J306" s="342">
        <v>12</v>
      </c>
      <c r="K306" s="342" t="s">
        <v>1704</v>
      </c>
      <c r="L306" s="332" t="s">
        <v>1832</v>
      </c>
      <c r="M306" s="343">
        <v>22274716</v>
      </c>
      <c r="N306" s="333">
        <v>0</v>
      </c>
      <c r="O306" s="340"/>
      <c r="P306" s="343">
        <f>+RP_2024[[#This Row],[VALOR INICIAL]]-RP_2024[[#This Row],[VALOR ANULACION]]</f>
        <v>22274716</v>
      </c>
      <c r="Q306" s="344"/>
      <c r="R306" s="342">
        <f>VALUE(LEFT(RP_2024[[#This Row],[OBJETO]],3))</f>
        <v>458</v>
      </c>
      <c r="S306" s="345">
        <v>242</v>
      </c>
      <c r="T306" s="342" t="str">
        <f>SUBSTITUTE(RP_2024[[#This Row],[CODIGO TIPO]],"-","")</f>
        <v>O232020200991122</v>
      </c>
      <c r="U306" s="338">
        <v>1905049</v>
      </c>
      <c r="V306" s="342">
        <f>VALUE(LEFT(RIGHT(RP_2024[[#This Row],[IMPUTACION PRESUPUESTAL]],6),3))</f>
        <v>95</v>
      </c>
      <c r="W306" s="338" t="s">
        <v>1287</v>
      </c>
      <c r="X306" s="336">
        <f>VALUE(LEFT(RP_2024[[#This Row],[Actividad]],SEARCH(".",RP_2024[[#This Row],[Actividad]],1)-1))</f>
        <v>45</v>
      </c>
      <c r="Y306" s="338">
        <f>MONTH(RP_2024[[#This Row],[FECHA RP]])</f>
        <v>8</v>
      </c>
      <c r="Z306" s="337" t="str">
        <f>IF(RP_2024[[#This Row],[FEC ANULACION]]="","",MONTH(RP_2024[[#This Row],[FEC ANULACION]]))</f>
        <v/>
      </c>
      <c r="AA306" s="338" t="s">
        <v>1589</v>
      </c>
      <c r="AB306" s="338" t="s">
        <v>3395</v>
      </c>
      <c r="AC306" s="338" t="str">
        <f>MID(RP_2024[[#This Row],[Elemento PEP]],11,2)</f>
        <v>27</v>
      </c>
    </row>
    <row r="307" spans="1:29">
      <c r="A307" s="339">
        <v>3896</v>
      </c>
      <c r="B307" s="340">
        <v>45520</v>
      </c>
      <c r="C307" s="341" t="s">
        <v>1937</v>
      </c>
      <c r="D307" s="341" t="s">
        <v>2115</v>
      </c>
      <c r="E307" s="339" t="s">
        <v>2116</v>
      </c>
      <c r="F307" s="339">
        <v>4590</v>
      </c>
      <c r="G307" s="340">
        <v>45503</v>
      </c>
      <c r="H307" s="342">
        <v>6637583</v>
      </c>
      <c r="I307" s="342" t="s">
        <v>2117</v>
      </c>
      <c r="J307" s="342">
        <v>12</v>
      </c>
      <c r="K307" s="342" t="s">
        <v>1704</v>
      </c>
      <c r="L307" s="332" t="s">
        <v>1832</v>
      </c>
      <c r="M307" s="343">
        <v>23124896</v>
      </c>
      <c r="N307" s="333">
        <v>1870396</v>
      </c>
      <c r="O307" s="340">
        <v>45621</v>
      </c>
      <c r="P307" s="343">
        <f>+RP_2024[[#This Row],[VALOR INICIAL]]-RP_2024[[#This Row],[VALOR ANULACION]]</f>
        <v>21254500</v>
      </c>
      <c r="Q307" s="344"/>
      <c r="R307" s="342">
        <f>VALUE(LEFT(RP_2024[[#This Row],[OBJETO]],3))</f>
        <v>463</v>
      </c>
      <c r="S307" s="345">
        <v>242</v>
      </c>
      <c r="T307" s="342" t="str">
        <f>SUBSTITUTE(RP_2024[[#This Row],[CODIGO TIPO]],"-","")</f>
        <v>O232020200991122</v>
      </c>
      <c r="U307" s="338">
        <v>1905049</v>
      </c>
      <c r="V307" s="342">
        <f>VALUE(LEFT(RIGHT(RP_2024[[#This Row],[IMPUTACION PRESUPUESTAL]],6),3))</f>
        <v>95</v>
      </c>
      <c r="W307" s="338" t="s">
        <v>1287</v>
      </c>
      <c r="X307" s="336">
        <f>VALUE(LEFT(RP_2024[[#This Row],[Actividad]],SEARCH(".",RP_2024[[#This Row],[Actividad]],1)-1))</f>
        <v>45</v>
      </c>
      <c r="Y307" s="338">
        <f>MONTH(RP_2024[[#This Row],[FECHA RP]])</f>
        <v>8</v>
      </c>
      <c r="Z307" s="337">
        <f>IF(RP_2024[[#This Row],[FEC ANULACION]]="","",MONTH(RP_2024[[#This Row],[FEC ANULACION]]))</f>
        <v>11</v>
      </c>
      <c r="AA307" s="338" t="s">
        <v>1589</v>
      </c>
      <c r="AB307" s="338" t="s">
        <v>3395</v>
      </c>
      <c r="AC307" s="338" t="str">
        <f>MID(RP_2024[[#This Row],[Elemento PEP]],11,2)</f>
        <v>27</v>
      </c>
    </row>
    <row r="308" spans="1:29">
      <c r="A308" s="339">
        <v>3898</v>
      </c>
      <c r="B308" s="340">
        <v>45520</v>
      </c>
      <c r="C308" s="341" t="s">
        <v>1937</v>
      </c>
      <c r="D308" s="341" t="s">
        <v>2118</v>
      </c>
      <c r="E308" s="339" t="s">
        <v>1669</v>
      </c>
      <c r="F308" s="339">
        <v>4942</v>
      </c>
      <c r="G308" s="340">
        <v>45509</v>
      </c>
      <c r="H308" s="342">
        <v>6640644</v>
      </c>
      <c r="I308" s="342" t="s">
        <v>2119</v>
      </c>
      <c r="J308" s="342">
        <v>12</v>
      </c>
      <c r="K308" s="342" t="s">
        <v>1704</v>
      </c>
      <c r="L308" s="332" t="s">
        <v>1832</v>
      </c>
      <c r="M308" s="343">
        <v>21894783</v>
      </c>
      <c r="N308" s="333">
        <v>0</v>
      </c>
      <c r="O308" s="340"/>
      <c r="P308" s="343">
        <f>+RP_2024[[#This Row],[VALOR INICIAL]]-RP_2024[[#This Row],[VALOR ANULACION]]</f>
        <v>21894783</v>
      </c>
      <c r="Q308" s="344"/>
      <c r="R308" s="342">
        <f>VALUE(LEFT(RP_2024[[#This Row],[OBJETO]],3))</f>
        <v>484</v>
      </c>
      <c r="S308" s="345">
        <v>242</v>
      </c>
      <c r="T308" s="342" t="str">
        <f>SUBSTITUTE(RP_2024[[#This Row],[CODIGO TIPO]],"-","")</f>
        <v>O232020200991122</v>
      </c>
      <c r="U308" s="338">
        <v>1905049</v>
      </c>
      <c r="V308" s="342">
        <f>VALUE(LEFT(RIGHT(RP_2024[[#This Row],[IMPUTACION PRESUPUESTAL]],6),3))</f>
        <v>95</v>
      </c>
      <c r="W308" s="338" t="s">
        <v>1287</v>
      </c>
      <c r="X308" s="336">
        <f>VALUE(LEFT(RP_2024[[#This Row],[Actividad]],SEARCH(".",RP_2024[[#This Row],[Actividad]],1)-1))</f>
        <v>45</v>
      </c>
      <c r="Y308" s="338">
        <f>MONTH(RP_2024[[#This Row],[FECHA RP]])</f>
        <v>8</v>
      </c>
      <c r="Z308" s="337" t="str">
        <f>IF(RP_2024[[#This Row],[FEC ANULACION]]="","",MONTH(RP_2024[[#This Row],[FEC ANULACION]]))</f>
        <v/>
      </c>
      <c r="AA308" s="338" t="s">
        <v>1589</v>
      </c>
      <c r="AB308" s="338" t="s">
        <v>3395</v>
      </c>
      <c r="AC308" s="338" t="str">
        <f>MID(RP_2024[[#This Row],[Elemento PEP]],11,2)</f>
        <v>27</v>
      </c>
    </row>
    <row r="309" spans="1:29">
      <c r="A309" s="339">
        <v>3900</v>
      </c>
      <c r="B309" s="340">
        <v>45520</v>
      </c>
      <c r="C309" s="341" t="s">
        <v>1925</v>
      </c>
      <c r="D309" s="341" t="s">
        <v>2120</v>
      </c>
      <c r="E309" s="339" t="s">
        <v>2121</v>
      </c>
      <c r="F309" s="339">
        <v>4493</v>
      </c>
      <c r="G309" s="340">
        <v>45501</v>
      </c>
      <c r="H309" s="342">
        <v>6644754</v>
      </c>
      <c r="I309" s="342" t="s">
        <v>2122</v>
      </c>
      <c r="J309" s="342">
        <v>12</v>
      </c>
      <c r="K309" s="342" t="s">
        <v>1704</v>
      </c>
      <c r="L309" s="342" t="s">
        <v>1832</v>
      </c>
      <c r="M309" s="343">
        <v>15297416</v>
      </c>
      <c r="N309" s="333">
        <v>562405</v>
      </c>
      <c r="O309" s="340">
        <v>45649</v>
      </c>
      <c r="P309" s="343">
        <f>+RP_2024[[#This Row],[VALOR INICIAL]]-RP_2024[[#This Row],[VALOR ANULACION]]</f>
        <v>14735011</v>
      </c>
      <c r="Q309" s="344"/>
      <c r="R309" s="342">
        <f>VALUE(LEFT(RP_2024[[#This Row],[OBJETO]],3))</f>
        <v>325</v>
      </c>
      <c r="S309" s="345">
        <v>242</v>
      </c>
      <c r="T309" s="342" t="str">
        <f>SUBSTITUTE(RP_2024[[#This Row],[CODIGO TIPO]],"-","")</f>
        <v>O232020200991122</v>
      </c>
      <c r="U309" s="338">
        <v>1905049</v>
      </c>
      <c r="V309" s="342">
        <f>VALUE(LEFT(RIGHT(RP_2024[[#This Row],[IMPUTACION PRESUPUESTAL]],6),3))</f>
        <v>149</v>
      </c>
      <c r="W309" s="338" t="s">
        <v>1280</v>
      </c>
      <c r="X309" s="336">
        <f>VALUE(LEFT(RP_2024[[#This Row],[Actividad]],SEARCH(".",RP_2024[[#This Row],[Actividad]],1)-1))</f>
        <v>42</v>
      </c>
      <c r="Y309" s="338">
        <f>MONTH(RP_2024[[#This Row],[FECHA RP]])</f>
        <v>8</v>
      </c>
      <c r="Z309" s="337">
        <f>IF(RP_2024[[#This Row],[FEC ANULACION]]="","",MONTH(RP_2024[[#This Row],[FEC ANULACION]]))</f>
        <v>12</v>
      </c>
      <c r="AA309" s="338" t="s">
        <v>1589</v>
      </c>
      <c r="AB309" s="338" t="s">
        <v>3389</v>
      </c>
      <c r="AC309" s="338" t="str">
        <f>MID(RP_2024[[#This Row],[Elemento PEP]],11,2)</f>
        <v>06</v>
      </c>
    </row>
    <row r="310" spans="1:29">
      <c r="A310" s="339">
        <v>3902</v>
      </c>
      <c r="B310" s="340">
        <v>45520</v>
      </c>
      <c r="C310" s="341" t="s">
        <v>1893</v>
      </c>
      <c r="D310" s="341" t="s">
        <v>2123</v>
      </c>
      <c r="E310" s="339" t="s">
        <v>2124</v>
      </c>
      <c r="F310" s="339">
        <v>3803</v>
      </c>
      <c r="G310" s="340">
        <v>45496</v>
      </c>
      <c r="H310" s="342">
        <v>6643385</v>
      </c>
      <c r="I310" s="342" t="s">
        <v>2125</v>
      </c>
      <c r="J310" s="342">
        <v>12</v>
      </c>
      <c r="K310" s="342" t="s">
        <v>1704</v>
      </c>
      <c r="L310" s="332" t="s">
        <v>1832</v>
      </c>
      <c r="M310" s="343">
        <v>35526807</v>
      </c>
      <c r="N310" s="333">
        <v>0</v>
      </c>
      <c r="O310" s="340"/>
      <c r="P310" s="343">
        <f>+RP_2024[[#This Row],[VALOR INICIAL]]-RP_2024[[#This Row],[VALOR ANULACION]]</f>
        <v>35526807</v>
      </c>
      <c r="Q310" s="344"/>
      <c r="R310" s="342">
        <f>VALUE(LEFT(RP_2024[[#This Row],[OBJETO]],3))</f>
        <v>67</v>
      </c>
      <c r="S310" s="345">
        <v>242</v>
      </c>
      <c r="T310" s="342" t="str">
        <f>SUBSTITUTE(RP_2024[[#This Row],[CODIGO TIPO]],"-","")</f>
        <v>O232020200991122</v>
      </c>
      <c r="U310" s="338">
        <v>1905054</v>
      </c>
      <c r="V310" s="342">
        <f>VALUE(LEFT(RIGHT(RP_2024[[#This Row],[IMPUTACION PRESUPUESTAL]],6),3))</f>
        <v>102</v>
      </c>
      <c r="W310" s="338" t="s">
        <v>44</v>
      </c>
      <c r="X310" s="336">
        <f>VALUE(LEFT(RP_2024[[#This Row],[Actividad]],SEARCH(".",RP_2024[[#This Row],[Actividad]],1)-1))</f>
        <v>3</v>
      </c>
      <c r="Y310" s="338">
        <f>MONTH(RP_2024[[#This Row],[FECHA RP]])</f>
        <v>8</v>
      </c>
      <c r="Z310" s="337" t="str">
        <f>IF(RP_2024[[#This Row],[FEC ANULACION]]="","",MONTH(RP_2024[[#This Row],[FEC ANULACION]]))</f>
        <v/>
      </c>
      <c r="AA310" s="338" t="s">
        <v>1589</v>
      </c>
      <c r="AB310" s="338" t="s">
        <v>3394</v>
      </c>
      <c r="AC310" s="338" t="str">
        <f>MID(RP_2024[[#This Row],[Elemento PEP]],11,2)</f>
        <v>13</v>
      </c>
    </row>
    <row r="311" spans="1:29">
      <c r="A311" s="339">
        <v>3903</v>
      </c>
      <c r="B311" s="340">
        <v>45520</v>
      </c>
      <c r="C311" s="341" t="s">
        <v>1893</v>
      </c>
      <c r="D311" s="341" t="s">
        <v>2126</v>
      </c>
      <c r="E311" s="339" t="s">
        <v>1650</v>
      </c>
      <c r="F311" s="339">
        <v>4558</v>
      </c>
      <c r="G311" s="340">
        <v>45503</v>
      </c>
      <c r="H311" s="342">
        <v>6645652</v>
      </c>
      <c r="I311" s="342" t="s">
        <v>2127</v>
      </c>
      <c r="J311" s="342">
        <v>12</v>
      </c>
      <c r="K311" s="342" t="s">
        <v>1704</v>
      </c>
      <c r="L311" s="332" t="s">
        <v>1832</v>
      </c>
      <c r="M311" s="343">
        <v>35559240</v>
      </c>
      <c r="N311" s="333">
        <v>0</v>
      </c>
      <c r="O311" s="340"/>
      <c r="P311" s="343">
        <f>+RP_2024[[#This Row],[VALOR INICIAL]]-RP_2024[[#This Row],[VALOR ANULACION]]</f>
        <v>35559240</v>
      </c>
      <c r="Q311" s="344"/>
      <c r="R311" s="342">
        <f>VALUE(LEFT(RP_2024[[#This Row],[OBJETO]],3))</f>
        <v>255</v>
      </c>
      <c r="S311" s="345">
        <v>242</v>
      </c>
      <c r="T311" s="342" t="str">
        <f>SUBSTITUTE(RP_2024[[#This Row],[CODIGO TIPO]],"-","")</f>
        <v>O232020200991122</v>
      </c>
      <c r="U311" s="338">
        <v>1905054</v>
      </c>
      <c r="V311" s="342">
        <f>VALUE(LEFT(RIGHT(RP_2024[[#This Row],[IMPUTACION PRESUPUESTAL]],6),3))</f>
        <v>102</v>
      </c>
      <c r="W311" s="338" t="s">
        <v>44</v>
      </c>
      <c r="X311" s="336">
        <f>VALUE(LEFT(RP_2024[[#This Row],[Actividad]],SEARCH(".",RP_2024[[#This Row],[Actividad]],1)-1))</f>
        <v>3</v>
      </c>
      <c r="Y311" s="338">
        <f>MONTH(RP_2024[[#This Row],[FECHA RP]])</f>
        <v>8</v>
      </c>
      <c r="Z311" s="337" t="str">
        <f>IF(RP_2024[[#This Row],[FEC ANULACION]]="","",MONTH(RP_2024[[#This Row],[FEC ANULACION]]))</f>
        <v/>
      </c>
      <c r="AA311" s="338" t="s">
        <v>1589</v>
      </c>
      <c r="AB311" s="338" t="s">
        <v>3394</v>
      </c>
      <c r="AC311" s="338" t="str">
        <f>MID(RP_2024[[#This Row],[Elemento PEP]],11,2)</f>
        <v>13</v>
      </c>
    </row>
    <row r="312" spans="1:29">
      <c r="A312" s="339">
        <v>3909</v>
      </c>
      <c r="B312" s="340">
        <v>45520</v>
      </c>
      <c r="C312" s="341" t="s">
        <v>1893</v>
      </c>
      <c r="D312" s="341" t="s">
        <v>2128</v>
      </c>
      <c r="E312" s="339" t="s">
        <v>2129</v>
      </c>
      <c r="F312" s="339">
        <v>4516</v>
      </c>
      <c r="G312" s="340">
        <v>45501</v>
      </c>
      <c r="H312" s="342">
        <v>6632363</v>
      </c>
      <c r="I312" s="342" t="s">
        <v>2130</v>
      </c>
      <c r="J312" s="342">
        <v>12</v>
      </c>
      <c r="K312" s="342" t="s">
        <v>1704</v>
      </c>
      <c r="L312" s="332" t="s">
        <v>1832</v>
      </c>
      <c r="M312" s="343">
        <v>14142912</v>
      </c>
      <c r="N312" s="333">
        <v>519960</v>
      </c>
      <c r="O312" s="340">
        <v>45649</v>
      </c>
      <c r="P312" s="343">
        <f>+RP_2024[[#This Row],[VALOR INICIAL]]-RP_2024[[#This Row],[VALOR ANULACION]]</f>
        <v>13622952</v>
      </c>
      <c r="Q312" s="344"/>
      <c r="R312" s="342">
        <f>VALUE(LEFT(RP_2024[[#This Row],[OBJETO]],3))</f>
        <v>302</v>
      </c>
      <c r="S312" s="345">
        <v>242</v>
      </c>
      <c r="T312" s="342" t="str">
        <f>SUBSTITUTE(RP_2024[[#This Row],[CODIGO TIPO]],"-","")</f>
        <v>O232020200991122</v>
      </c>
      <c r="U312" s="338">
        <v>1905054</v>
      </c>
      <c r="V312" s="342">
        <f>VALUE(LEFT(RIGHT(RP_2024[[#This Row],[IMPUTACION PRESUPUESTAL]],6),3))</f>
        <v>102</v>
      </c>
      <c r="W312" s="338" t="s">
        <v>44</v>
      </c>
      <c r="X312" s="336">
        <f>VALUE(LEFT(RP_2024[[#This Row],[Actividad]],SEARCH(".",RP_2024[[#This Row],[Actividad]],1)-1))</f>
        <v>3</v>
      </c>
      <c r="Y312" s="338">
        <f>MONTH(RP_2024[[#This Row],[FECHA RP]])</f>
        <v>8</v>
      </c>
      <c r="Z312" s="337">
        <f>IF(RP_2024[[#This Row],[FEC ANULACION]]="","",MONTH(RP_2024[[#This Row],[FEC ANULACION]]))</f>
        <v>12</v>
      </c>
      <c r="AA312" s="338" t="s">
        <v>1589</v>
      </c>
      <c r="AB312" s="338" t="s">
        <v>3394</v>
      </c>
      <c r="AC312" s="338" t="str">
        <f>MID(RP_2024[[#This Row],[Elemento PEP]],11,2)</f>
        <v>13</v>
      </c>
    </row>
    <row r="313" spans="1:29">
      <c r="A313" s="339">
        <v>3917</v>
      </c>
      <c r="B313" s="340">
        <v>45520</v>
      </c>
      <c r="C313" s="341" t="s">
        <v>1893</v>
      </c>
      <c r="D313" s="341" t="s">
        <v>2131</v>
      </c>
      <c r="E313" s="339" t="s">
        <v>1614</v>
      </c>
      <c r="F313" s="339">
        <v>4419</v>
      </c>
      <c r="G313" s="340">
        <v>45501</v>
      </c>
      <c r="H313" s="342">
        <v>6638575</v>
      </c>
      <c r="I313" s="342" t="s">
        <v>2132</v>
      </c>
      <c r="J313" s="342">
        <v>12</v>
      </c>
      <c r="K313" s="342" t="s">
        <v>1704</v>
      </c>
      <c r="L313" s="332" t="s">
        <v>1832</v>
      </c>
      <c r="M313" s="343">
        <v>12747425</v>
      </c>
      <c r="N313" s="333">
        <v>0</v>
      </c>
      <c r="O313" s="340"/>
      <c r="P313" s="343">
        <f>+RP_2024[[#This Row],[VALOR INICIAL]]-RP_2024[[#This Row],[VALOR ANULACION]]</f>
        <v>12747425</v>
      </c>
      <c r="Q313" s="344"/>
      <c r="R313" s="342">
        <f>VALUE(LEFT(RP_2024[[#This Row],[OBJETO]],3))</f>
        <v>193</v>
      </c>
      <c r="S313" s="345">
        <v>242</v>
      </c>
      <c r="T313" s="342" t="str">
        <f>SUBSTITUTE(RP_2024[[#This Row],[CODIGO TIPO]],"-","")</f>
        <v>O232020200991122</v>
      </c>
      <c r="U313" s="338">
        <v>1905054</v>
      </c>
      <c r="V313" s="342">
        <f>VALUE(LEFT(RIGHT(RP_2024[[#This Row],[IMPUTACION PRESUPUESTAL]],6),3))</f>
        <v>102</v>
      </c>
      <c r="W313" s="338" t="s">
        <v>44</v>
      </c>
      <c r="X313" s="336">
        <f>VALUE(LEFT(RP_2024[[#This Row],[Actividad]],SEARCH(".",RP_2024[[#This Row],[Actividad]],1)-1))</f>
        <v>3</v>
      </c>
      <c r="Y313" s="338">
        <f>MONTH(RP_2024[[#This Row],[FECHA RP]])</f>
        <v>8</v>
      </c>
      <c r="Z313" s="337" t="str">
        <f>IF(RP_2024[[#This Row],[FEC ANULACION]]="","",MONTH(RP_2024[[#This Row],[FEC ANULACION]]))</f>
        <v/>
      </c>
      <c r="AA313" s="338" t="s">
        <v>1589</v>
      </c>
      <c r="AB313" s="338" t="s">
        <v>3394</v>
      </c>
      <c r="AC313" s="338" t="str">
        <f>MID(RP_2024[[#This Row],[Elemento PEP]],11,2)</f>
        <v>13</v>
      </c>
    </row>
    <row r="314" spans="1:29">
      <c r="A314" s="339">
        <v>3922</v>
      </c>
      <c r="B314" s="340">
        <v>45520</v>
      </c>
      <c r="C314" s="341" t="s">
        <v>1893</v>
      </c>
      <c r="D314" s="341" t="s">
        <v>2133</v>
      </c>
      <c r="E314" s="339" t="s">
        <v>2134</v>
      </c>
      <c r="F314" s="339">
        <v>4651</v>
      </c>
      <c r="G314" s="340">
        <v>45503</v>
      </c>
      <c r="H314" s="342">
        <v>6649664</v>
      </c>
      <c r="I314" s="342" t="s">
        <v>2135</v>
      </c>
      <c r="J314" s="342">
        <v>12</v>
      </c>
      <c r="K314" s="342" t="s">
        <v>1704</v>
      </c>
      <c r="L314" s="332" t="s">
        <v>1832</v>
      </c>
      <c r="M314" s="343">
        <v>27338783</v>
      </c>
      <c r="N314" s="333">
        <v>208693</v>
      </c>
      <c r="O314" s="340">
        <v>45649</v>
      </c>
      <c r="P314" s="343">
        <f>+RP_2024[[#This Row],[VALOR INICIAL]]-RP_2024[[#This Row],[VALOR ANULACION]]</f>
        <v>27130090</v>
      </c>
      <c r="Q314" s="344"/>
      <c r="R314" s="342">
        <f>VALUE(LEFT(RP_2024[[#This Row],[OBJETO]],3))</f>
        <v>221</v>
      </c>
      <c r="S314" s="345">
        <v>242</v>
      </c>
      <c r="T314" s="342" t="str">
        <f>SUBSTITUTE(RP_2024[[#This Row],[CODIGO TIPO]],"-","")</f>
        <v>O232020200991122</v>
      </c>
      <c r="U314" s="338">
        <v>1905054</v>
      </c>
      <c r="V314" s="342">
        <f>VALUE(LEFT(RIGHT(RP_2024[[#This Row],[IMPUTACION PRESUPUESTAL]],6),3))</f>
        <v>102</v>
      </c>
      <c r="W314" s="338" t="s">
        <v>44</v>
      </c>
      <c r="X314" s="336">
        <f>VALUE(LEFT(RP_2024[[#This Row],[Actividad]],SEARCH(".",RP_2024[[#This Row],[Actividad]],1)-1))</f>
        <v>3</v>
      </c>
      <c r="Y314" s="338">
        <f>MONTH(RP_2024[[#This Row],[FECHA RP]])</f>
        <v>8</v>
      </c>
      <c r="Z314" s="337">
        <f>IF(RP_2024[[#This Row],[FEC ANULACION]]="","",MONTH(RP_2024[[#This Row],[FEC ANULACION]]))</f>
        <v>12</v>
      </c>
      <c r="AA314" s="338" t="s">
        <v>1589</v>
      </c>
      <c r="AB314" s="338" t="s">
        <v>3394</v>
      </c>
      <c r="AC314" s="338" t="str">
        <f>MID(RP_2024[[#This Row],[Elemento PEP]],11,2)</f>
        <v>13</v>
      </c>
    </row>
    <row r="315" spans="1:29">
      <c r="A315" s="339">
        <v>3923</v>
      </c>
      <c r="B315" s="340">
        <v>45520</v>
      </c>
      <c r="C315" s="341" t="s">
        <v>1893</v>
      </c>
      <c r="D315" s="341" t="s">
        <v>2136</v>
      </c>
      <c r="E315" s="339" t="s">
        <v>2137</v>
      </c>
      <c r="F315" s="339">
        <v>4712</v>
      </c>
      <c r="G315" s="340">
        <v>45505</v>
      </c>
      <c r="H315" s="342">
        <v>6649595</v>
      </c>
      <c r="I315" s="342" t="s">
        <v>2138</v>
      </c>
      <c r="J315" s="342">
        <v>12</v>
      </c>
      <c r="K315" s="342" t="s">
        <v>1704</v>
      </c>
      <c r="L315" s="332" t="s">
        <v>1832</v>
      </c>
      <c r="M315" s="343">
        <v>34251915</v>
      </c>
      <c r="N315" s="333">
        <v>0</v>
      </c>
      <c r="O315" s="340"/>
      <c r="P315" s="343">
        <f>+RP_2024[[#This Row],[VALOR INICIAL]]-RP_2024[[#This Row],[VALOR ANULACION]]</f>
        <v>34251915</v>
      </c>
      <c r="Q315" s="344"/>
      <c r="R315" s="342">
        <f>VALUE(LEFT(RP_2024[[#This Row],[OBJETO]],3))</f>
        <v>225</v>
      </c>
      <c r="S315" s="345">
        <v>242</v>
      </c>
      <c r="T315" s="342" t="str">
        <f>SUBSTITUTE(RP_2024[[#This Row],[CODIGO TIPO]],"-","")</f>
        <v>O232020200991122</v>
      </c>
      <c r="U315" s="338">
        <v>1905054</v>
      </c>
      <c r="V315" s="342">
        <f>VALUE(LEFT(RIGHT(RP_2024[[#This Row],[IMPUTACION PRESUPUESTAL]],6),3))</f>
        <v>102</v>
      </c>
      <c r="W315" s="338" t="s">
        <v>44</v>
      </c>
      <c r="X315" s="336">
        <f>VALUE(LEFT(RP_2024[[#This Row],[Actividad]],SEARCH(".",RP_2024[[#This Row],[Actividad]],1)-1))</f>
        <v>3</v>
      </c>
      <c r="Y315" s="338">
        <f>MONTH(RP_2024[[#This Row],[FECHA RP]])</f>
        <v>8</v>
      </c>
      <c r="Z315" s="337" t="str">
        <f>IF(RP_2024[[#This Row],[FEC ANULACION]]="","",MONTH(RP_2024[[#This Row],[FEC ANULACION]]))</f>
        <v/>
      </c>
      <c r="AA315" s="338" t="s">
        <v>1589</v>
      </c>
      <c r="AB315" s="338" t="s">
        <v>3394</v>
      </c>
      <c r="AC315" s="338" t="str">
        <f>MID(RP_2024[[#This Row],[Elemento PEP]],11,2)</f>
        <v>13</v>
      </c>
    </row>
    <row r="316" spans="1:29">
      <c r="A316" s="339">
        <v>3927</v>
      </c>
      <c r="B316" s="340">
        <v>45520</v>
      </c>
      <c r="C316" s="341" t="s">
        <v>1893</v>
      </c>
      <c r="D316" s="341" t="s">
        <v>2139</v>
      </c>
      <c r="E316" s="339" t="s">
        <v>2140</v>
      </c>
      <c r="F316" s="339">
        <v>4767</v>
      </c>
      <c r="G316" s="340">
        <v>45509</v>
      </c>
      <c r="H316" s="342">
        <v>6645951</v>
      </c>
      <c r="I316" s="342" t="s">
        <v>2141</v>
      </c>
      <c r="J316" s="342">
        <v>12</v>
      </c>
      <c r="K316" s="342" t="s">
        <v>1704</v>
      </c>
      <c r="L316" s="332" t="s">
        <v>1832</v>
      </c>
      <c r="M316" s="343">
        <v>44923140</v>
      </c>
      <c r="N316" s="333">
        <v>1331056</v>
      </c>
      <c r="O316" s="340">
        <v>45649</v>
      </c>
      <c r="P316" s="343">
        <f>+RP_2024[[#This Row],[VALOR INICIAL]]-RP_2024[[#This Row],[VALOR ANULACION]]</f>
        <v>43592084</v>
      </c>
      <c r="Q316" s="344"/>
      <c r="R316" s="342">
        <f>VALUE(LEFT(RP_2024[[#This Row],[OBJETO]],3))</f>
        <v>39</v>
      </c>
      <c r="S316" s="345">
        <v>242</v>
      </c>
      <c r="T316" s="342" t="str">
        <f>SUBSTITUTE(RP_2024[[#This Row],[CODIGO TIPO]],"-","")</f>
        <v>O232020200991122</v>
      </c>
      <c r="U316" s="338">
        <v>1905054</v>
      </c>
      <c r="V316" s="342">
        <f>VALUE(LEFT(RIGHT(RP_2024[[#This Row],[IMPUTACION PRESUPUESTAL]],6),3))</f>
        <v>102</v>
      </c>
      <c r="W316" s="338" t="s">
        <v>44</v>
      </c>
      <c r="X316" s="336">
        <f>VALUE(LEFT(RP_2024[[#This Row],[Actividad]],SEARCH(".",RP_2024[[#This Row],[Actividad]],1)-1))</f>
        <v>3</v>
      </c>
      <c r="Y316" s="338">
        <f>MONTH(RP_2024[[#This Row],[FECHA RP]])</f>
        <v>8</v>
      </c>
      <c r="Z316" s="337">
        <f>IF(RP_2024[[#This Row],[FEC ANULACION]]="","",MONTH(RP_2024[[#This Row],[FEC ANULACION]]))</f>
        <v>12</v>
      </c>
      <c r="AA316" s="338" t="s">
        <v>1589</v>
      </c>
      <c r="AB316" s="338" t="s">
        <v>3394</v>
      </c>
      <c r="AC316" s="338" t="str">
        <f>MID(RP_2024[[#This Row],[Elemento PEP]],11,2)</f>
        <v>13</v>
      </c>
    </row>
    <row r="317" spans="1:29">
      <c r="A317" s="339">
        <v>3945</v>
      </c>
      <c r="B317" s="340">
        <v>45524</v>
      </c>
      <c r="C317" s="341" t="s">
        <v>1893</v>
      </c>
      <c r="D317" s="341" t="s">
        <v>2142</v>
      </c>
      <c r="E317" s="339" t="s">
        <v>2143</v>
      </c>
      <c r="F317" s="339">
        <v>3720</v>
      </c>
      <c r="G317" s="340">
        <v>45495</v>
      </c>
      <c r="H317" s="342">
        <v>6642617</v>
      </c>
      <c r="I317" s="342" t="s">
        <v>2144</v>
      </c>
      <c r="J317" s="342">
        <v>12</v>
      </c>
      <c r="K317" s="342" t="s">
        <v>1704</v>
      </c>
      <c r="L317" s="332" t="s">
        <v>1832</v>
      </c>
      <c r="M317" s="343">
        <v>35297775</v>
      </c>
      <c r="N317" s="333">
        <v>1307325</v>
      </c>
      <c r="O317" s="340">
        <v>45649</v>
      </c>
      <c r="P317" s="343">
        <f>+RP_2024[[#This Row],[VALOR INICIAL]]-RP_2024[[#This Row],[VALOR ANULACION]]</f>
        <v>33990450</v>
      </c>
      <c r="Q317" s="344"/>
      <c r="R317" s="342">
        <f>VALUE(LEFT(RP_2024[[#This Row],[OBJETO]],3))</f>
        <v>41</v>
      </c>
      <c r="S317" s="345">
        <v>242</v>
      </c>
      <c r="T317" s="342" t="str">
        <f>SUBSTITUTE(RP_2024[[#This Row],[CODIGO TIPO]],"-","")</f>
        <v>O232020200991122</v>
      </c>
      <c r="U317" s="338">
        <v>1905054</v>
      </c>
      <c r="V317" s="342">
        <f>VALUE(LEFT(RIGHT(RP_2024[[#This Row],[IMPUTACION PRESUPUESTAL]],6),3))</f>
        <v>102</v>
      </c>
      <c r="W317" s="338" t="s">
        <v>44</v>
      </c>
      <c r="X317" s="336">
        <f>VALUE(LEFT(RP_2024[[#This Row],[Actividad]],SEARCH(".",RP_2024[[#This Row],[Actividad]],1)-1))</f>
        <v>3</v>
      </c>
      <c r="Y317" s="338">
        <f>MONTH(RP_2024[[#This Row],[FECHA RP]])</f>
        <v>8</v>
      </c>
      <c r="Z317" s="337">
        <f>IF(RP_2024[[#This Row],[FEC ANULACION]]="","",MONTH(RP_2024[[#This Row],[FEC ANULACION]]))</f>
        <v>12</v>
      </c>
      <c r="AA317" s="338" t="s">
        <v>1589</v>
      </c>
      <c r="AB317" s="338" t="s">
        <v>3394</v>
      </c>
      <c r="AC317" s="338" t="str">
        <f>MID(RP_2024[[#This Row],[Elemento PEP]],11,2)</f>
        <v>13</v>
      </c>
    </row>
    <row r="318" spans="1:29">
      <c r="A318" s="339">
        <v>3950</v>
      </c>
      <c r="B318" s="340">
        <v>45524</v>
      </c>
      <c r="C318" s="341" t="s">
        <v>1937</v>
      </c>
      <c r="D318" s="341" t="s">
        <v>2145</v>
      </c>
      <c r="E318" s="339" t="s">
        <v>2146</v>
      </c>
      <c r="F318" s="339">
        <v>4686</v>
      </c>
      <c r="G318" s="340">
        <v>45505</v>
      </c>
      <c r="H318" s="342">
        <v>6656116</v>
      </c>
      <c r="I318" s="342" t="s">
        <v>2147</v>
      </c>
      <c r="J318" s="342">
        <v>12</v>
      </c>
      <c r="K318" s="342" t="s">
        <v>1704</v>
      </c>
      <c r="L318" s="332" t="s">
        <v>1832</v>
      </c>
      <c r="M318" s="343">
        <v>12506910</v>
      </c>
      <c r="N318" s="333">
        <v>192414</v>
      </c>
      <c r="O318" s="340">
        <v>45649</v>
      </c>
      <c r="P318" s="343">
        <f>+RP_2024[[#This Row],[VALOR INICIAL]]-RP_2024[[#This Row],[VALOR ANULACION]]</f>
        <v>12314496</v>
      </c>
      <c r="Q318" s="344"/>
      <c r="R318" s="342">
        <f>VALUE(LEFT(RP_2024[[#This Row],[OBJETO]],3))</f>
        <v>431</v>
      </c>
      <c r="S318" s="345">
        <v>242</v>
      </c>
      <c r="T318" s="342" t="str">
        <f>SUBSTITUTE(RP_2024[[#This Row],[CODIGO TIPO]],"-","")</f>
        <v>O232020200991122</v>
      </c>
      <c r="U318" s="338">
        <v>1905049</v>
      </c>
      <c r="V318" s="342">
        <f>VALUE(LEFT(RIGHT(RP_2024[[#This Row],[IMPUTACION PRESUPUESTAL]],6),3))</f>
        <v>95</v>
      </c>
      <c r="W318" s="338" t="s">
        <v>1287</v>
      </c>
      <c r="X318" s="336">
        <f>VALUE(LEFT(RP_2024[[#This Row],[Actividad]],SEARCH(".",RP_2024[[#This Row],[Actividad]],1)-1))</f>
        <v>45</v>
      </c>
      <c r="Y318" s="338">
        <f>MONTH(RP_2024[[#This Row],[FECHA RP]])</f>
        <v>8</v>
      </c>
      <c r="Z318" s="337">
        <f>IF(RP_2024[[#This Row],[FEC ANULACION]]="","",MONTH(RP_2024[[#This Row],[FEC ANULACION]]))</f>
        <v>12</v>
      </c>
      <c r="AA318" s="338" t="s">
        <v>1589</v>
      </c>
      <c r="AB318" s="338" t="s">
        <v>3395</v>
      </c>
      <c r="AC318" s="338" t="str">
        <f>MID(RP_2024[[#This Row],[Elemento PEP]],11,2)</f>
        <v>27</v>
      </c>
    </row>
    <row r="319" spans="1:29">
      <c r="A319" s="339">
        <v>3952</v>
      </c>
      <c r="B319" s="340">
        <v>45524</v>
      </c>
      <c r="C319" s="341" t="s">
        <v>1937</v>
      </c>
      <c r="D319" s="341" t="s">
        <v>2148</v>
      </c>
      <c r="E319" s="339" t="s">
        <v>2149</v>
      </c>
      <c r="F319" s="339">
        <v>5103</v>
      </c>
      <c r="G319" s="340">
        <v>45513</v>
      </c>
      <c r="H319" s="342">
        <v>6656144</v>
      </c>
      <c r="I319" s="342" t="s">
        <v>2150</v>
      </c>
      <c r="J319" s="342">
        <v>12</v>
      </c>
      <c r="K319" s="342" t="s">
        <v>1704</v>
      </c>
      <c r="L319" s="332" t="s">
        <v>1832</v>
      </c>
      <c r="M319" s="343">
        <v>18500300</v>
      </c>
      <c r="N319" s="333">
        <v>142310</v>
      </c>
      <c r="O319" s="340">
        <v>45621</v>
      </c>
      <c r="P319" s="343">
        <f>+RP_2024[[#This Row],[VALOR INICIAL]]-RP_2024[[#This Row],[VALOR ANULACION]]</f>
        <v>18357990</v>
      </c>
      <c r="Q319" s="344"/>
      <c r="R319" s="342">
        <f>VALUE(LEFT(RP_2024[[#This Row],[OBJETO]],3))</f>
        <v>438</v>
      </c>
      <c r="S319" s="345">
        <v>242</v>
      </c>
      <c r="T319" s="342" t="str">
        <f>SUBSTITUTE(RP_2024[[#This Row],[CODIGO TIPO]],"-","")</f>
        <v>O232020200991122</v>
      </c>
      <c r="U319" s="338">
        <v>1905049</v>
      </c>
      <c r="V319" s="342">
        <f>VALUE(LEFT(RIGHT(RP_2024[[#This Row],[IMPUTACION PRESUPUESTAL]],6),3))</f>
        <v>95</v>
      </c>
      <c r="W319" s="338" t="s">
        <v>1287</v>
      </c>
      <c r="X319" s="336">
        <f>VALUE(LEFT(RP_2024[[#This Row],[Actividad]],SEARCH(".",RP_2024[[#This Row],[Actividad]],1)-1))</f>
        <v>45</v>
      </c>
      <c r="Y319" s="338">
        <f>MONTH(RP_2024[[#This Row],[FECHA RP]])</f>
        <v>8</v>
      </c>
      <c r="Z319" s="337">
        <f>IF(RP_2024[[#This Row],[FEC ANULACION]]="","",MONTH(RP_2024[[#This Row],[FEC ANULACION]]))</f>
        <v>11</v>
      </c>
      <c r="AA319" s="338" t="s">
        <v>1589</v>
      </c>
      <c r="AB319" s="338" t="s">
        <v>3395</v>
      </c>
      <c r="AC319" s="338" t="str">
        <f>MID(RP_2024[[#This Row],[Elemento PEP]],11,2)</f>
        <v>27</v>
      </c>
    </row>
    <row r="320" spans="1:29">
      <c r="A320" s="339">
        <v>3965</v>
      </c>
      <c r="B320" s="340">
        <v>45524</v>
      </c>
      <c r="C320" s="341" t="s">
        <v>1893</v>
      </c>
      <c r="D320" s="341" t="s">
        <v>2151</v>
      </c>
      <c r="E320" s="339" t="s">
        <v>2152</v>
      </c>
      <c r="F320" s="339">
        <v>4656</v>
      </c>
      <c r="G320" s="340">
        <v>45503</v>
      </c>
      <c r="H320" s="342">
        <v>6649751</v>
      </c>
      <c r="I320" s="342" t="s">
        <v>2153</v>
      </c>
      <c r="J320" s="342">
        <v>12</v>
      </c>
      <c r="K320" s="342" t="s">
        <v>1704</v>
      </c>
      <c r="L320" s="332" t="s">
        <v>1832</v>
      </c>
      <c r="M320" s="343">
        <v>29504344</v>
      </c>
      <c r="N320" s="333">
        <v>0</v>
      </c>
      <c r="O320" s="340"/>
      <c r="P320" s="343">
        <f>+RP_2024[[#This Row],[VALOR INICIAL]]-RP_2024[[#This Row],[VALOR ANULACION]]</f>
        <v>29504344</v>
      </c>
      <c r="Q320" s="344"/>
      <c r="R320" s="342">
        <f>VALUE(LEFT(RP_2024[[#This Row],[OBJETO]],3))</f>
        <v>245</v>
      </c>
      <c r="S320" s="345">
        <v>242</v>
      </c>
      <c r="T320" s="342" t="str">
        <f>SUBSTITUTE(RP_2024[[#This Row],[CODIGO TIPO]],"-","")</f>
        <v>O232020200991122</v>
      </c>
      <c r="U320" s="338">
        <v>1905054</v>
      </c>
      <c r="V320" s="342">
        <f>VALUE(LEFT(RIGHT(RP_2024[[#This Row],[IMPUTACION PRESUPUESTAL]],6),3))</f>
        <v>102</v>
      </c>
      <c r="W320" s="338" t="s">
        <v>44</v>
      </c>
      <c r="X320" s="336">
        <f>VALUE(LEFT(RP_2024[[#This Row],[Actividad]],SEARCH(".",RP_2024[[#This Row],[Actividad]],1)-1))</f>
        <v>3</v>
      </c>
      <c r="Y320" s="338">
        <f>MONTH(RP_2024[[#This Row],[FECHA RP]])</f>
        <v>8</v>
      </c>
      <c r="Z320" s="337" t="str">
        <f>IF(RP_2024[[#This Row],[FEC ANULACION]]="","",MONTH(RP_2024[[#This Row],[FEC ANULACION]]))</f>
        <v/>
      </c>
      <c r="AA320" s="338" t="s">
        <v>1589</v>
      </c>
      <c r="AB320" s="338" t="s">
        <v>3394</v>
      </c>
      <c r="AC320" s="338" t="str">
        <f>MID(RP_2024[[#This Row],[Elemento PEP]],11,2)</f>
        <v>13</v>
      </c>
    </row>
    <row r="321" spans="1:29">
      <c r="A321" s="339">
        <v>3970</v>
      </c>
      <c r="B321" s="340">
        <v>45524</v>
      </c>
      <c r="C321" s="341" t="s">
        <v>1893</v>
      </c>
      <c r="D321" s="341" t="s">
        <v>2154</v>
      </c>
      <c r="E321" s="339" t="s">
        <v>2155</v>
      </c>
      <c r="F321" s="339">
        <v>4714</v>
      </c>
      <c r="G321" s="340">
        <v>45505</v>
      </c>
      <c r="H321" s="342">
        <v>6648774</v>
      </c>
      <c r="I321" s="342" t="s">
        <v>2156</v>
      </c>
      <c r="J321" s="342">
        <v>12</v>
      </c>
      <c r="K321" s="342" t="s">
        <v>1704</v>
      </c>
      <c r="L321" s="332" t="s">
        <v>1832</v>
      </c>
      <c r="M321" s="343">
        <v>34251915</v>
      </c>
      <c r="N321" s="333">
        <v>0</v>
      </c>
      <c r="O321" s="340"/>
      <c r="P321" s="343">
        <f>+RP_2024[[#This Row],[VALOR INICIAL]]-RP_2024[[#This Row],[VALOR ANULACION]]</f>
        <v>34251915</v>
      </c>
      <c r="Q321" s="344"/>
      <c r="R321" s="342">
        <f>VALUE(LEFT(RP_2024[[#This Row],[OBJETO]],3))</f>
        <v>238</v>
      </c>
      <c r="S321" s="345">
        <v>242</v>
      </c>
      <c r="T321" s="342" t="str">
        <f>SUBSTITUTE(RP_2024[[#This Row],[CODIGO TIPO]],"-","")</f>
        <v>O232020200991122</v>
      </c>
      <c r="U321" s="338">
        <v>1905054</v>
      </c>
      <c r="V321" s="342">
        <f>VALUE(LEFT(RIGHT(RP_2024[[#This Row],[IMPUTACION PRESUPUESTAL]],6),3))</f>
        <v>102</v>
      </c>
      <c r="W321" s="338" t="s">
        <v>44</v>
      </c>
      <c r="X321" s="336">
        <f>VALUE(LEFT(RP_2024[[#This Row],[Actividad]],SEARCH(".",RP_2024[[#This Row],[Actividad]],1)-1))</f>
        <v>3</v>
      </c>
      <c r="Y321" s="338">
        <f>MONTH(RP_2024[[#This Row],[FECHA RP]])</f>
        <v>8</v>
      </c>
      <c r="Z321" s="337" t="str">
        <f>IF(RP_2024[[#This Row],[FEC ANULACION]]="","",MONTH(RP_2024[[#This Row],[FEC ANULACION]]))</f>
        <v/>
      </c>
      <c r="AA321" s="338" t="s">
        <v>1589</v>
      </c>
      <c r="AB321" s="338" t="s">
        <v>3394</v>
      </c>
      <c r="AC321" s="338" t="str">
        <f>MID(RP_2024[[#This Row],[Elemento PEP]],11,2)</f>
        <v>13</v>
      </c>
    </row>
    <row r="322" spans="1:29">
      <c r="A322" s="339">
        <v>3971</v>
      </c>
      <c r="B322" s="340">
        <v>45524</v>
      </c>
      <c r="C322" s="341" t="s">
        <v>1937</v>
      </c>
      <c r="D322" s="341" t="s">
        <v>2157</v>
      </c>
      <c r="E322" s="339" t="s">
        <v>2158</v>
      </c>
      <c r="F322" s="339">
        <v>4640</v>
      </c>
      <c r="G322" s="340">
        <v>45503</v>
      </c>
      <c r="H322" s="342">
        <v>6649229</v>
      </c>
      <c r="I322" s="342" t="s">
        <v>2159</v>
      </c>
      <c r="J322" s="342">
        <v>12</v>
      </c>
      <c r="K322" s="342" t="s">
        <v>1704</v>
      </c>
      <c r="L322" s="332" t="s">
        <v>1832</v>
      </c>
      <c r="M322" s="343">
        <v>28210000</v>
      </c>
      <c r="N322" s="333">
        <v>217000</v>
      </c>
      <c r="O322" s="340">
        <v>45649</v>
      </c>
      <c r="P322" s="343">
        <f>+RP_2024[[#This Row],[VALOR INICIAL]]-RP_2024[[#This Row],[VALOR ANULACION]]</f>
        <v>27993000</v>
      </c>
      <c r="Q322" s="344"/>
      <c r="R322" s="342">
        <f>VALUE(LEFT(RP_2024[[#This Row],[OBJETO]],3))</f>
        <v>474</v>
      </c>
      <c r="S322" s="345">
        <v>242</v>
      </c>
      <c r="T322" s="342" t="str">
        <f>SUBSTITUTE(RP_2024[[#This Row],[CODIGO TIPO]],"-","")</f>
        <v>O232020200991122</v>
      </c>
      <c r="U322" s="338">
        <v>1905049</v>
      </c>
      <c r="V322" s="342">
        <f>VALUE(LEFT(RIGHT(RP_2024[[#This Row],[IMPUTACION PRESUPUESTAL]],6),3))</f>
        <v>95</v>
      </c>
      <c r="W322" s="338" t="s">
        <v>1287</v>
      </c>
      <c r="X322" s="336">
        <f>VALUE(LEFT(RP_2024[[#This Row],[Actividad]],SEARCH(".",RP_2024[[#This Row],[Actividad]],1)-1))</f>
        <v>45</v>
      </c>
      <c r="Y322" s="338">
        <f>MONTH(RP_2024[[#This Row],[FECHA RP]])</f>
        <v>8</v>
      </c>
      <c r="Z322" s="337">
        <f>IF(RP_2024[[#This Row],[FEC ANULACION]]="","",MONTH(RP_2024[[#This Row],[FEC ANULACION]]))</f>
        <v>12</v>
      </c>
      <c r="AA322" s="338" t="s">
        <v>1589</v>
      </c>
      <c r="AB322" s="338" t="s">
        <v>3395</v>
      </c>
      <c r="AC322" s="338" t="str">
        <f>MID(RP_2024[[#This Row],[Elemento PEP]],11,2)</f>
        <v>27</v>
      </c>
    </row>
    <row r="323" spans="1:29">
      <c r="A323" s="339">
        <v>3974</v>
      </c>
      <c r="B323" s="340">
        <v>45524</v>
      </c>
      <c r="C323" s="341" t="s">
        <v>1937</v>
      </c>
      <c r="D323" s="341" t="s">
        <v>2160</v>
      </c>
      <c r="E323" s="339" t="s">
        <v>2161</v>
      </c>
      <c r="F323" s="339">
        <v>4947</v>
      </c>
      <c r="G323" s="340">
        <v>45509</v>
      </c>
      <c r="H323" s="342">
        <v>6646718</v>
      </c>
      <c r="I323" s="342" t="s">
        <v>2162</v>
      </c>
      <c r="J323" s="342">
        <v>12</v>
      </c>
      <c r="K323" s="342" t="s">
        <v>1704</v>
      </c>
      <c r="L323" s="332" t="s">
        <v>1832</v>
      </c>
      <c r="M323" s="343">
        <v>22064510</v>
      </c>
      <c r="N323" s="333">
        <v>169727</v>
      </c>
      <c r="O323" s="340">
        <v>45649</v>
      </c>
      <c r="P323" s="343">
        <f>+RP_2024[[#This Row],[VALOR INICIAL]]-RP_2024[[#This Row],[VALOR ANULACION]]</f>
        <v>21894783</v>
      </c>
      <c r="Q323" s="344"/>
      <c r="R323" s="342">
        <f>VALUE(LEFT(RP_2024[[#This Row],[OBJETO]],3))</f>
        <v>491</v>
      </c>
      <c r="S323" s="345">
        <v>242</v>
      </c>
      <c r="T323" s="342" t="str">
        <f>SUBSTITUTE(RP_2024[[#This Row],[CODIGO TIPO]],"-","")</f>
        <v>O232020200991122</v>
      </c>
      <c r="U323" s="338">
        <v>1905049</v>
      </c>
      <c r="V323" s="342">
        <f>VALUE(LEFT(RIGHT(RP_2024[[#This Row],[IMPUTACION PRESUPUESTAL]],6),3))</f>
        <v>95</v>
      </c>
      <c r="W323" s="338" t="s">
        <v>1287</v>
      </c>
      <c r="X323" s="336">
        <f>VALUE(LEFT(RP_2024[[#This Row],[Actividad]],SEARCH(".",RP_2024[[#This Row],[Actividad]],1)-1))</f>
        <v>45</v>
      </c>
      <c r="Y323" s="338">
        <f>MONTH(RP_2024[[#This Row],[FECHA RP]])</f>
        <v>8</v>
      </c>
      <c r="Z323" s="337">
        <f>IF(RP_2024[[#This Row],[FEC ANULACION]]="","",MONTH(RP_2024[[#This Row],[FEC ANULACION]]))</f>
        <v>12</v>
      </c>
      <c r="AA323" s="338" t="s">
        <v>1589</v>
      </c>
      <c r="AB323" s="338" t="s">
        <v>3395</v>
      </c>
      <c r="AC323" s="338" t="str">
        <f>MID(RP_2024[[#This Row],[Elemento PEP]],11,2)</f>
        <v>27</v>
      </c>
    </row>
    <row r="324" spans="1:29">
      <c r="A324" s="339">
        <v>3975</v>
      </c>
      <c r="B324" s="340">
        <v>45524</v>
      </c>
      <c r="C324" s="341" t="s">
        <v>1893</v>
      </c>
      <c r="D324" s="341" t="s">
        <v>2163</v>
      </c>
      <c r="E324" s="339" t="s">
        <v>2164</v>
      </c>
      <c r="F324" s="339">
        <v>4512</v>
      </c>
      <c r="G324" s="340">
        <v>45501</v>
      </c>
      <c r="H324" s="342">
        <v>6648728</v>
      </c>
      <c r="I324" s="342" t="s">
        <v>2165</v>
      </c>
      <c r="J324" s="342">
        <v>12</v>
      </c>
      <c r="K324" s="342" t="s">
        <v>1704</v>
      </c>
      <c r="L324" s="332" t="s">
        <v>1832</v>
      </c>
      <c r="M324" s="343">
        <v>36574938</v>
      </c>
      <c r="N324" s="333">
        <v>0</v>
      </c>
      <c r="O324" s="340"/>
      <c r="P324" s="343">
        <f>+RP_2024[[#This Row],[VALOR INICIAL]]-RP_2024[[#This Row],[VALOR ANULACION]]</f>
        <v>36574938</v>
      </c>
      <c r="Q324" s="344"/>
      <c r="R324" s="342">
        <f>VALUE(LEFT(RP_2024[[#This Row],[OBJETO]],3))</f>
        <v>337</v>
      </c>
      <c r="S324" s="345">
        <v>242</v>
      </c>
      <c r="T324" s="342" t="str">
        <f>SUBSTITUTE(RP_2024[[#This Row],[CODIGO TIPO]],"-","")</f>
        <v>O232020200991122</v>
      </c>
      <c r="U324" s="338">
        <v>1905054</v>
      </c>
      <c r="V324" s="342">
        <f>VALUE(LEFT(RIGHT(RP_2024[[#This Row],[IMPUTACION PRESUPUESTAL]],6),3))</f>
        <v>102</v>
      </c>
      <c r="W324" s="338" t="s">
        <v>44</v>
      </c>
      <c r="X324" s="336">
        <f>VALUE(LEFT(RP_2024[[#This Row],[Actividad]],SEARCH(".",RP_2024[[#This Row],[Actividad]],1)-1))</f>
        <v>3</v>
      </c>
      <c r="Y324" s="338">
        <f>MONTH(RP_2024[[#This Row],[FECHA RP]])</f>
        <v>8</v>
      </c>
      <c r="Z324" s="337" t="str">
        <f>IF(RP_2024[[#This Row],[FEC ANULACION]]="","",MONTH(RP_2024[[#This Row],[FEC ANULACION]]))</f>
        <v/>
      </c>
      <c r="AA324" s="338" t="s">
        <v>1589</v>
      </c>
      <c r="AB324" s="338" t="s">
        <v>3394</v>
      </c>
      <c r="AC324" s="338" t="str">
        <f>MID(RP_2024[[#This Row],[Elemento PEP]],11,2)</f>
        <v>13</v>
      </c>
    </row>
    <row r="325" spans="1:29">
      <c r="A325" s="339">
        <v>3978</v>
      </c>
      <c r="B325" s="340">
        <v>45524</v>
      </c>
      <c r="C325" s="341" t="s">
        <v>1893</v>
      </c>
      <c r="D325" s="341" t="s">
        <v>2166</v>
      </c>
      <c r="E325" s="339" t="s">
        <v>2167</v>
      </c>
      <c r="F325" s="339">
        <v>4511</v>
      </c>
      <c r="G325" s="340">
        <v>45501</v>
      </c>
      <c r="H325" s="342">
        <v>6649902</v>
      </c>
      <c r="I325" s="342" t="s">
        <v>2168</v>
      </c>
      <c r="J325" s="342">
        <v>12</v>
      </c>
      <c r="K325" s="342" t="s">
        <v>1704</v>
      </c>
      <c r="L325" s="332" t="s">
        <v>1832</v>
      </c>
      <c r="M325" s="343">
        <v>38303221</v>
      </c>
      <c r="N325" s="333">
        <v>0</v>
      </c>
      <c r="O325" s="340"/>
      <c r="P325" s="343">
        <f>+RP_2024[[#This Row],[VALOR INICIAL]]-RP_2024[[#This Row],[VALOR ANULACION]]</f>
        <v>38303221</v>
      </c>
      <c r="Q325" s="344"/>
      <c r="R325" s="342">
        <f>VALUE(LEFT(RP_2024[[#This Row],[OBJETO]],3))</f>
        <v>336</v>
      </c>
      <c r="S325" s="345">
        <v>242</v>
      </c>
      <c r="T325" s="342" t="str">
        <f>SUBSTITUTE(RP_2024[[#This Row],[CODIGO TIPO]],"-","")</f>
        <v>O232020200991122</v>
      </c>
      <c r="U325" s="338">
        <v>1905054</v>
      </c>
      <c r="V325" s="342">
        <f>VALUE(LEFT(RIGHT(RP_2024[[#This Row],[IMPUTACION PRESUPUESTAL]],6),3))</f>
        <v>102</v>
      </c>
      <c r="W325" s="338" t="s">
        <v>44</v>
      </c>
      <c r="X325" s="336">
        <f>VALUE(LEFT(RP_2024[[#This Row],[Actividad]],SEARCH(".",RP_2024[[#This Row],[Actividad]],1)-1))</f>
        <v>3</v>
      </c>
      <c r="Y325" s="338">
        <f>MONTH(RP_2024[[#This Row],[FECHA RP]])</f>
        <v>8</v>
      </c>
      <c r="Z325" s="337" t="str">
        <f>IF(RP_2024[[#This Row],[FEC ANULACION]]="","",MONTH(RP_2024[[#This Row],[FEC ANULACION]]))</f>
        <v/>
      </c>
      <c r="AA325" s="338" t="s">
        <v>1589</v>
      </c>
      <c r="AB325" s="338" t="s">
        <v>3394</v>
      </c>
      <c r="AC325" s="338" t="str">
        <f>MID(RP_2024[[#This Row],[Elemento PEP]],11,2)</f>
        <v>13</v>
      </c>
    </row>
    <row r="326" spans="1:29">
      <c r="A326" s="339">
        <v>3983</v>
      </c>
      <c r="B326" s="340">
        <v>45524</v>
      </c>
      <c r="C326" s="341" t="s">
        <v>1893</v>
      </c>
      <c r="D326" s="341" t="s">
        <v>2169</v>
      </c>
      <c r="E326" s="339" t="s">
        <v>2170</v>
      </c>
      <c r="F326" s="339">
        <v>3799</v>
      </c>
      <c r="G326" s="340">
        <v>45496</v>
      </c>
      <c r="H326" s="342">
        <v>6648320</v>
      </c>
      <c r="I326" s="342" t="s">
        <v>2171</v>
      </c>
      <c r="J326" s="342">
        <v>12</v>
      </c>
      <c r="K326" s="342" t="s">
        <v>1704</v>
      </c>
      <c r="L326" s="332" t="s">
        <v>1832</v>
      </c>
      <c r="M326" s="343">
        <v>36611595</v>
      </c>
      <c r="N326" s="333">
        <v>1084788</v>
      </c>
      <c r="O326" s="340">
        <v>45618</v>
      </c>
      <c r="P326" s="343">
        <f>+RP_2024[[#This Row],[VALOR INICIAL]]-RP_2024[[#This Row],[VALOR ANULACION]]</f>
        <v>35526807</v>
      </c>
      <c r="Q326" s="344"/>
      <c r="R326" s="342">
        <f>VALUE(LEFT(RP_2024[[#This Row],[OBJETO]],3))</f>
        <v>90</v>
      </c>
      <c r="S326" s="345">
        <v>242</v>
      </c>
      <c r="T326" s="342" t="str">
        <f>SUBSTITUTE(RP_2024[[#This Row],[CODIGO TIPO]],"-","")</f>
        <v>O232020200991122</v>
      </c>
      <c r="U326" s="338">
        <v>1905054</v>
      </c>
      <c r="V326" s="342">
        <f>VALUE(LEFT(RIGHT(RP_2024[[#This Row],[IMPUTACION PRESUPUESTAL]],6),3))</f>
        <v>102</v>
      </c>
      <c r="W326" s="338" t="s">
        <v>44</v>
      </c>
      <c r="X326" s="336">
        <f>VALUE(LEFT(RP_2024[[#This Row],[Actividad]],SEARCH(".",RP_2024[[#This Row],[Actividad]],1)-1))</f>
        <v>3</v>
      </c>
      <c r="Y326" s="338">
        <f>MONTH(RP_2024[[#This Row],[FECHA RP]])</f>
        <v>8</v>
      </c>
      <c r="Z326" s="337">
        <f>IF(RP_2024[[#This Row],[FEC ANULACION]]="","",MONTH(RP_2024[[#This Row],[FEC ANULACION]]))</f>
        <v>11</v>
      </c>
      <c r="AA326" s="338" t="s">
        <v>1589</v>
      </c>
      <c r="AB326" s="338" t="s">
        <v>3394</v>
      </c>
      <c r="AC326" s="338" t="str">
        <f>MID(RP_2024[[#This Row],[Elemento PEP]],11,2)</f>
        <v>13</v>
      </c>
    </row>
    <row r="327" spans="1:29">
      <c r="A327" s="339">
        <v>3985</v>
      </c>
      <c r="B327" s="340">
        <v>45524</v>
      </c>
      <c r="C327" s="341" t="s">
        <v>1937</v>
      </c>
      <c r="D327" s="341" t="s">
        <v>2172</v>
      </c>
      <c r="E327" s="339" t="s">
        <v>2173</v>
      </c>
      <c r="F327" s="339">
        <v>4582</v>
      </c>
      <c r="G327" s="340">
        <v>45503</v>
      </c>
      <c r="H327" s="342">
        <v>6652830</v>
      </c>
      <c r="I327" s="342" t="s">
        <v>2174</v>
      </c>
      <c r="J327" s="342">
        <v>12</v>
      </c>
      <c r="K327" s="342" t="s">
        <v>1704</v>
      </c>
      <c r="L327" s="332" t="s">
        <v>1832</v>
      </c>
      <c r="M327" s="343">
        <v>16776110</v>
      </c>
      <c r="N327" s="333">
        <v>129047</v>
      </c>
      <c r="O327" s="340">
        <v>45649</v>
      </c>
      <c r="P327" s="343">
        <f>+RP_2024[[#This Row],[VALOR INICIAL]]-RP_2024[[#This Row],[VALOR ANULACION]]</f>
        <v>16647063</v>
      </c>
      <c r="Q327" s="344"/>
      <c r="R327" s="342">
        <f>VALUE(LEFT(RP_2024[[#This Row],[OBJETO]],3))</f>
        <v>448</v>
      </c>
      <c r="S327" s="345">
        <v>242</v>
      </c>
      <c r="T327" s="342" t="str">
        <f>SUBSTITUTE(RP_2024[[#This Row],[CODIGO TIPO]],"-","")</f>
        <v>O232020200991122</v>
      </c>
      <c r="U327" s="338">
        <v>1905049</v>
      </c>
      <c r="V327" s="342">
        <f>VALUE(LEFT(RIGHT(RP_2024[[#This Row],[IMPUTACION PRESUPUESTAL]],6),3))</f>
        <v>95</v>
      </c>
      <c r="W327" s="338" t="s">
        <v>1287</v>
      </c>
      <c r="X327" s="336">
        <f>VALUE(LEFT(RP_2024[[#This Row],[Actividad]],SEARCH(".",RP_2024[[#This Row],[Actividad]],1)-1))</f>
        <v>45</v>
      </c>
      <c r="Y327" s="338">
        <f>MONTH(RP_2024[[#This Row],[FECHA RP]])</f>
        <v>8</v>
      </c>
      <c r="Z327" s="337">
        <f>IF(RP_2024[[#This Row],[FEC ANULACION]]="","",MONTH(RP_2024[[#This Row],[FEC ANULACION]]))</f>
        <v>12</v>
      </c>
      <c r="AA327" s="338" t="s">
        <v>1589</v>
      </c>
      <c r="AB327" s="338" t="s">
        <v>3395</v>
      </c>
      <c r="AC327" s="338" t="str">
        <f>MID(RP_2024[[#This Row],[Elemento PEP]],11,2)</f>
        <v>27</v>
      </c>
    </row>
    <row r="328" spans="1:29">
      <c r="A328" s="339">
        <v>3986</v>
      </c>
      <c r="B328" s="340">
        <v>45524</v>
      </c>
      <c r="C328" s="341" t="s">
        <v>1925</v>
      </c>
      <c r="D328" s="341" t="s">
        <v>2175</v>
      </c>
      <c r="E328" s="339" t="s">
        <v>2176</v>
      </c>
      <c r="F328" s="339">
        <v>4489</v>
      </c>
      <c r="G328" s="340">
        <v>45501</v>
      </c>
      <c r="H328" s="342">
        <v>6652143</v>
      </c>
      <c r="I328" s="342" t="s">
        <v>2177</v>
      </c>
      <c r="J328" s="342">
        <v>12</v>
      </c>
      <c r="K328" s="342" t="s">
        <v>1704</v>
      </c>
      <c r="L328" s="342" t="s">
        <v>1832</v>
      </c>
      <c r="M328" s="343">
        <v>14735142</v>
      </c>
      <c r="N328" s="333">
        <v>112482</v>
      </c>
      <c r="O328" s="340">
        <v>45649</v>
      </c>
      <c r="P328" s="343">
        <f>+RP_2024[[#This Row],[VALOR INICIAL]]-RP_2024[[#This Row],[VALOR ANULACION]]</f>
        <v>14622660</v>
      </c>
      <c r="Q328" s="344"/>
      <c r="R328" s="342">
        <f>VALUE(LEFT(RP_2024[[#This Row],[OBJETO]],3))</f>
        <v>286</v>
      </c>
      <c r="S328" s="345">
        <v>242</v>
      </c>
      <c r="T328" s="342" t="str">
        <f>SUBSTITUTE(RP_2024[[#This Row],[CODIGO TIPO]],"-","")</f>
        <v>O232020200991122</v>
      </c>
      <c r="U328" s="338">
        <v>1905049</v>
      </c>
      <c r="V328" s="342">
        <f>VALUE(LEFT(RIGHT(RP_2024[[#This Row],[IMPUTACION PRESUPUESTAL]],6),3))</f>
        <v>149</v>
      </c>
      <c r="W328" s="338" t="s">
        <v>1279</v>
      </c>
      <c r="X328" s="336">
        <f>VALUE(LEFT(RP_2024[[#This Row],[Actividad]],SEARCH(".",RP_2024[[#This Row],[Actividad]],1)-1))</f>
        <v>42</v>
      </c>
      <c r="Y328" s="338">
        <f>MONTH(RP_2024[[#This Row],[FECHA RP]])</f>
        <v>8</v>
      </c>
      <c r="Z328" s="337">
        <f>IF(RP_2024[[#This Row],[FEC ANULACION]]="","",MONTH(RP_2024[[#This Row],[FEC ANULACION]]))</f>
        <v>12</v>
      </c>
      <c r="AA328" s="338" t="s">
        <v>1589</v>
      </c>
      <c r="AB328" s="338" t="s">
        <v>3389</v>
      </c>
      <c r="AC328" s="338" t="str">
        <f>MID(RP_2024[[#This Row],[Elemento PEP]],11,2)</f>
        <v>06</v>
      </c>
    </row>
    <row r="329" spans="1:29">
      <c r="A329" s="339">
        <v>3987</v>
      </c>
      <c r="B329" s="340">
        <v>45524</v>
      </c>
      <c r="C329" s="341" t="s">
        <v>1925</v>
      </c>
      <c r="D329" s="341" t="s">
        <v>2178</v>
      </c>
      <c r="E329" s="339" t="s">
        <v>1651</v>
      </c>
      <c r="F329" s="339">
        <v>4488</v>
      </c>
      <c r="G329" s="340">
        <v>45501</v>
      </c>
      <c r="H329" s="342">
        <v>6651844</v>
      </c>
      <c r="I329" s="342" t="s">
        <v>2179</v>
      </c>
      <c r="J329" s="342">
        <v>12</v>
      </c>
      <c r="K329" s="342" t="s">
        <v>1704</v>
      </c>
      <c r="L329" s="342" t="s">
        <v>1832</v>
      </c>
      <c r="M329" s="343">
        <v>22245372</v>
      </c>
      <c r="N329" s="333">
        <v>0</v>
      </c>
      <c r="O329" s="340"/>
      <c r="P329" s="343">
        <f>+RP_2024[[#This Row],[VALOR INICIAL]]-RP_2024[[#This Row],[VALOR ANULACION]]</f>
        <v>22245372</v>
      </c>
      <c r="Q329" s="344"/>
      <c r="R329" s="342">
        <f>VALUE(LEFT(RP_2024[[#This Row],[OBJETO]],3))</f>
        <v>278</v>
      </c>
      <c r="S329" s="345">
        <v>242</v>
      </c>
      <c r="T329" s="342" t="str">
        <f>SUBSTITUTE(RP_2024[[#This Row],[CODIGO TIPO]],"-","")</f>
        <v>O232020200991122</v>
      </c>
      <c r="U329" s="338">
        <v>1905049</v>
      </c>
      <c r="V329" s="342">
        <f>VALUE(LEFT(RIGHT(RP_2024[[#This Row],[IMPUTACION PRESUPUESTAL]],6),3))</f>
        <v>149</v>
      </c>
      <c r="W329" s="338" t="s">
        <v>1280</v>
      </c>
      <c r="X329" s="336">
        <f>VALUE(LEFT(RP_2024[[#This Row],[Actividad]],SEARCH(".",RP_2024[[#This Row],[Actividad]],1)-1))</f>
        <v>42</v>
      </c>
      <c r="Y329" s="338">
        <f>MONTH(RP_2024[[#This Row],[FECHA RP]])</f>
        <v>8</v>
      </c>
      <c r="Z329" s="337" t="str">
        <f>IF(RP_2024[[#This Row],[FEC ANULACION]]="","",MONTH(RP_2024[[#This Row],[FEC ANULACION]]))</f>
        <v/>
      </c>
      <c r="AA329" s="338" t="s">
        <v>1589</v>
      </c>
      <c r="AB329" s="338" t="s">
        <v>3389</v>
      </c>
      <c r="AC329" s="338" t="str">
        <f>MID(RP_2024[[#This Row],[Elemento PEP]],11,2)</f>
        <v>06</v>
      </c>
    </row>
    <row r="330" spans="1:29">
      <c r="A330" s="339">
        <v>3990</v>
      </c>
      <c r="B330" s="340">
        <v>45524</v>
      </c>
      <c r="C330" s="341" t="s">
        <v>1893</v>
      </c>
      <c r="D330" s="341" t="s">
        <v>2180</v>
      </c>
      <c r="E330" s="339" t="s">
        <v>2181</v>
      </c>
      <c r="F330" s="339">
        <v>4809</v>
      </c>
      <c r="G330" s="340">
        <v>45509</v>
      </c>
      <c r="H330" s="342">
        <v>6653063</v>
      </c>
      <c r="I330" s="342" t="s">
        <v>2182</v>
      </c>
      <c r="J330" s="342">
        <v>12</v>
      </c>
      <c r="K330" s="342" t="s">
        <v>1704</v>
      </c>
      <c r="L330" s="332" t="s">
        <v>1832</v>
      </c>
      <c r="M330" s="343">
        <v>34251915</v>
      </c>
      <c r="N330" s="333">
        <v>522930</v>
      </c>
      <c r="O330" s="340">
        <v>45649</v>
      </c>
      <c r="P330" s="343">
        <f>+RP_2024[[#This Row],[VALOR INICIAL]]-RP_2024[[#This Row],[VALOR ANULACION]]</f>
        <v>33728985</v>
      </c>
      <c r="Q330" s="344"/>
      <c r="R330" s="342">
        <f>VALUE(LEFT(RP_2024[[#This Row],[OBJETO]],3))</f>
        <v>235</v>
      </c>
      <c r="S330" s="345">
        <v>242</v>
      </c>
      <c r="T330" s="342" t="str">
        <f>SUBSTITUTE(RP_2024[[#This Row],[CODIGO TIPO]],"-","")</f>
        <v>O232020200991122</v>
      </c>
      <c r="U330" s="338">
        <v>1905054</v>
      </c>
      <c r="V330" s="342">
        <f>VALUE(LEFT(RIGHT(RP_2024[[#This Row],[IMPUTACION PRESUPUESTAL]],6),3))</f>
        <v>102</v>
      </c>
      <c r="W330" s="338" t="s">
        <v>44</v>
      </c>
      <c r="X330" s="336">
        <f>VALUE(LEFT(RP_2024[[#This Row],[Actividad]],SEARCH(".",RP_2024[[#This Row],[Actividad]],1)-1))</f>
        <v>3</v>
      </c>
      <c r="Y330" s="338">
        <f>MONTH(RP_2024[[#This Row],[FECHA RP]])</f>
        <v>8</v>
      </c>
      <c r="Z330" s="337">
        <f>IF(RP_2024[[#This Row],[FEC ANULACION]]="","",MONTH(RP_2024[[#This Row],[FEC ANULACION]]))</f>
        <v>12</v>
      </c>
      <c r="AA330" s="338" t="s">
        <v>1589</v>
      </c>
      <c r="AB330" s="338" t="s">
        <v>3394</v>
      </c>
      <c r="AC330" s="338" t="str">
        <f>MID(RP_2024[[#This Row],[Elemento PEP]],11,2)</f>
        <v>13</v>
      </c>
    </row>
    <row r="331" spans="1:29">
      <c r="A331" s="339">
        <v>3991</v>
      </c>
      <c r="B331" s="340">
        <v>45524</v>
      </c>
      <c r="C331" s="341" t="s">
        <v>1893</v>
      </c>
      <c r="D331" s="341" t="s">
        <v>2183</v>
      </c>
      <c r="E331" s="339" t="s">
        <v>2184</v>
      </c>
      <c r="F331" s="339">
        <v>4716</v>
      </c>
      <c r="G331" s="340">
        <v>45505</v>
      </c>
      <c r="H331" s="342">
        <v>6655511</v>
      </c>
      <c r="I331" s="342" t="s">
        <v>2185</v>
      </c>
      <c r="J331" s="342">
        <v>12</v>
      </c>
      <c r="K331" s="342" t="s">
        <v>1704</v>
      </c>
      <c r="L331" s="332" t="s">
        <v>1832</v>
      </c>
      <c r="M331" s="343">
        <v>33990450</v>
      </c>
      <c r="N331" s="333">
        <v>0</v>
      </c>
      <c r="O331" s="340"/>
      <c r="P331" s="343">
        <f>+RP_2024[[#This Row],[VALOR INICIAL]]-RP_2024[[#This Row],[VALOR ANULACION]]</f>
        <v>33990450</v>
      </c>
      <c r="Q331" s="344"/>
      <c r="R331" s="342">
        <f>VALUE(LEFT(RP_2024[[#This Row],[OBJETO]],3))</f>
        <v>240</v>
      </c>
      <c r="S331" s="345">
        <v>242</v>
      </c>
      <c r="T331" s="342" t="str">
        <f>SUBSTITUTE(RP_2024[[#This Row],[CODIGO TIPO]],"-","")</f>
        <v>O232020200991122</v>
      </c>
      <c r="U331" s="338">
        <v>1905054</v>
      </c>
      <c r="V331" s="342">
        <f>VALUE(LEFT(RIGHT(RP_2024[[#This Row],[IMPUTACION PRESUPUESTAL]],6),3))</f>
        <v>102</v>
      </c>
      <c r="W331" s="338" t="s">
        <v>44</v>
      </c>
      <c r="X331" s="336">
        <f>VALUE(LEFT(RP_2024[[#This Row],[Actividad]],SEARCH(".",RP_2024[[#This Row],[Actividad]],1)-1))</f>
        <v>3</v>
      </c>
      <c r="Y331" s="338">
        <f>MONTH(RP_2024[[#This Row],[FECHA RP]])</f>
        <v>8</v>
      </c>
      <c r="Z331" s="337" t="str">
        <f>IF(RP_2024[[#This Row],[FEC ANULACION]]="","",MONTH(RP_2024[[#This Row],[FEC ANULACION]]))</f>
        <v/>
      </c>
      <c r="AA331" s="338" t="s">
        <v>1589</v>
      </c>
      <c r="AB331" s="338" t="s">
        <v>3394</v>
      </c>
      <c r="AC331" s="338" t="str">
        <f>MID(RP_2024[[#This Row],[Elemento PEP]],11,2)</f>
        <v>13</v>
      </c>
    </row>
    <row r="332" spans="1:29">
      <c r="A332" s="339">
        <v>3993</v>
      </c>
      <c r="B332" s="340">
        <v>45524</v>
      </c>
      <c r="C332" s="341" t="s">
        <v>1893</v>
      </c>
      <c r="D332" s="341" t="s">
        <v>2186</v>
      </c>
      <c r="E332" s="339" t="s">
        <v>2187</v>
      </c>
      <c r="F332" s="339">
        <v>4658</v>
      </c>
      <c r="G332" s="340">
        <v>45503</v>
      </c>
      <c r="H332" s="342">
        <v>6652760</v>
      </c>
      <c r="I332" s="342" t="s">
        <v>2188</v>
      </c>
      <c r="J332" s="342">
        <v>12</v>
      </c>
      <c r="K332" s="342" t="s">
        <v>1704</v>
      </c>
      <c r="L332" s="332" t="s">
        <v>1832</v>
      </c>
      <c r="M332" s="343">
        <v>22245110</v>
      </c>
      <c r="N332" s="333">
        <v>0</v>
      </c>
      <c r="O332" s="340"/>
      <c r="P332" s="343">
        <f>+RP_2024[[#This Row],[VALOR INICIAL]]-RP_2024[[#This Row],[VALOR ANULACION]]</f>
        <v>22245110</v>
      </c>
      <c r="Q332" s="344"/>
      <c r="R332" s="342">
        <f>VALUE(LEFT(RP_2024[[#This Row],[OBJETO]],3))</f>
        <v>212</v>
      </c>
      <c r="S332" s="345">
        <v>242</v>
      </c>
      <c r="T332" s="342" t="str">
        <f>SUBSTITUTE(RP_2024[[#This Row],[CODIGO TIPO]],"-","")</f>
        <v>O232020200991122</v>
      </c>
      <c r="U332" s="338">
        <v>1905054</v>
      </c>
      <c r="V332" s="342">
        <f>VALUE(LEFT(RIGHT(RP_2024[[#This Row],[IMPUTACION PRESUPUESTAL]],6),3))</f>
        <v>102</v>
      </c>
      <c r="W332" s="338" t="s">
        <v>44</v>
      </c>
      <c r="X332" s="336">
        <f>VALUE(LEFT(RP_2024[[#This Row],[Actividad]],SEARCH(".",RP_2024[[#This Row],[Actividad]],1)-1))</f>
        <v>3</v>
      </c>
      <c r="Y332" s="338">
        <f>MONTH(RP_2024[[#This Row],[FECHA RP]])</f>
        <v>8</v>
      </c>
      <c r="Z332" s="337" t="str">
        <f>IF(RP_2024[[#This Row],[FEC ANULACION]]="","",MONTH(RP_2024[[#This Row],[FEC ANULACION]]))</f>
        <v/>
      </c>
      <c r="AA332" s="338" t="s">
        <v>1589</v>
      </c>
      <c r="AB332" s="338" t="s">
        <v>3394</v>
      </c>
      <c r="AC332" s="338" t="str">
        <f>MID(RP_2024[[#This Row],[Elemento PEP]],11,2)</f>
        <v>13</v>
      </c>
    </row>
    <row r="333" spans="1:29">
      <c r="A333" s="339">
        <v>3996</v>
      </c>
      <c r="B333" s="340">
        <v>45524</v>
      </c>
      <c r="C333" s="341" t="s">
        <v>1937</v>
      </c>
      <c r="D333" s="341" t="s">
        <v>2189</v>
      </c>
      <c r="E333" s="339" t="s">
        <v>2190</v>
      </c>
      <c r="F333" s="339">
        <v>4642</v>
      </c>
      <c r="G333" s="340">
        <v>45503</v>
      </c>
      <c r="H333" s="342">
        <v>6655162</v>
      </c>
      <c r="I333" s="342" t="s">
        <v>2191</v>
      </c>
      <c r="J333" s="342">
        <v>12</v>
      </c>
      <c r="K333" s="342" t="s">
        <v>1704</v>
      </c>
      <c r="L333" s="332" t="s">
        <v>1832</v>
      </c>
      <c r="M333" s="343">
        <v>28375743</v>
      </c>
      <c r="N333" s="333">
        <v>0</v>
      </c>
      <c r="O333" s="340"/>
      <c r="P333" s="343">
        <f>+RP_2024[[#This Row],[VALOR INICIAL]]-RP_2024[[#This Row],[VALOR ANULACION]]</f>
        <v>28375743</v>
      </c>
      <c r="Q333" s="344"/>
      <c r="R333" s="342">
        <f>VALUE(LEFT(RP_2024[[#This Row],[OBJETO]],3))</f>
        <v>453</v>
      </c>
      <c r="S333" s="345">
        <v>242</v>
      </c>
      <c r="T333" s="342" t="str">
        <f>SUBSTITUTE(RP_2024[[#This Row],[CODIGO TIPO]],"-","")</f>
        <v>O232020200991122</v>
      </c>
      <c r="U333" s="338">
        <v>1905049</v>
      </c>
      <c r="V333" s="342">
        <f>VALUE(LEFT(RIGHT(RP_2024[[#This Row],[IMPUTACION PRESUPUESTAL]],6),3))</f>
        <v>95</v>
      </c>
      <c r="W333" s="338" t="s">
        <v>1287</v>
      </c>
      <c r="X333" s="336">
        <f>VALUE(LEFT(RP_2024[[#This Row],[Actividad]],SEARCH(".",RP_2024[[#This Row],[Actividad]],1)-1))</f>
        <v>45</v>
      </c>
      <c r="Y333" s="338">
        <f>MONTH(RP_2024[[#This Row],[FECHA RP]])</f>
        <v>8</v>
      </c>
      <c r="Z333" s="337" t="str">
        <f>IF(RP_2024[[#This Row],[FEC ANULACION]]="","",MONTH(RP_2024[[#This Row],[FEC ANULACION]]))</f>
        <v/>
      </c>
      <c r="AA333" s="338" t="s">
        <v>1589</v>
      </c>
      <c r="AB333" s="338" t="s">
        <v>3395</v>
      </c>
      <c r="AC333" s="338" t="str">
        <f>MID(RP_2024[[#This Row],[Elemento PEP]],11,2)</f>
        <v>27</v>
      </c>
    </row>
    <row r="334" spans="1:29">
      <c r="A334" s="339">
        <v>3998</v>
      </c>
      <c r="B334" s="340">
        <v>45524</v>
      </c>
      <c r="C334" s="341" t="s">
        <v>1893</v>
      </c>
      <c r="D334" s="341" t="s">
        <v>2192</v>
      </c>
      <c r="E334" s="339" t="s">
        <v>1615</v>
      </c>
      <c r="F334" s="339">
        <v>4653</v>
      </c>
      <c r="G334" s="340">
        <v>45503</v>
      </c>
      <c r="H334" s="342">
        <v>6654439</v>
      </c>
      <c r="I334" s="342" t="s">
        <v>2193</v>
      </c>
      <c r="J334" s="342">
        <v>12</v>
      </c>
      <c r="K334" s="342" t="s">
        <v>1704</v>
      </c>
      <c r="L334" s="332" t="s">
        <v>1832</v>
      </c>
      <c r="M334" s="343">
        <v>34251915</v>
      </c>
      <c r="N334" s="333">
        <v>0</v>
      </c>
      <c r="O334" s="340"/>
      <c r="P334" s="343">
        <f>+RP_2024[[#This Row],[VALOR INICIAL]]-RP_2024[[#This Row],[VALOR ANULACION]]</f>
        <v>34251915</v>
      </c>
      <c r="Q334" s="344"/>
      <c r="R334" s="342">
        <f>VALUE(LEFT(RP_2024[[#This Row],[OBJETO]],3))</f>
        <v>192</v>
      </c>
      <c r="S334" s="345">
        <v>242</v>
      </c>
      <c r="T334" s="342" t="str">
        <f>SUBSTITUTE(RP_2024[[#This Row],[CODIGO TIPO]],"-","")</f>
        <v>O232020200991122</v>
      </c>
      <c r="U334" s="338">
        <v>1905054</v>
      </c>
      <c r="V334" s="342">
        <f>VALUE(LEFT(RIGHT(RP_2024[[#This Row],[IMPUTACION PRESUPUESTAL]],6),3))</f>
        <v>102</v>
      </c>
      <c r="W334" s="338" t="s">
        <v>44</v>
      </c>
      <c r="X334" s="336">
        <f>VALUE(LEFT(RP_2024[[#This Row],[Actividad]],SEARCH(".",RP_2024[[#This Row],[Actividad]],1)-1))</f>
        <v>3</v>
      </c>
      <c r="Y334" s="338">
        <f>MONTH(RP_2024[[#This Row],[FECHA RP]])</f>
        <v>8</v>
      </c>
      <c r="Z334" s="337" t="str">
        <f>IF(RP_2024[[#This Row],[FEC ANULACION]]="","",MONTH(RP_2024[[#This Row],[FEC ANULACION]]))</f>
        <v/>
      </c>
      <c r="AA334" s="338" t="s">
        <v>1589</v>
      </c>
      <c r="AB334" s="338" t="s">
        <v>3394</v>
      </c>
      <c r="AC334" s="338" t="str">
        <f>MID(RP_2024[[#This Row],[Elemento PEP]],11,2)</f>
        <v>13</v>
      </c>
    </row>
    <row r="335" spans="1:29">
      <c r="A335" s="339">
        <v>4005</v>
      </c>
      <c r="B335" s="340">
        <v>45524</v>
      </c>
      <c r="C335" s="341" t="s">
        <v>1893</v>
      </c>
      <c r="D335" s="341" t="s">
        <v>2194</v>
      </c>
      <c r="E335" s="339" t="s">
        <v>2195</v>
      </c>
      <c r="F335" s="339">
        <v>3809</v>
      </c>
      <c r="G335" s="340">
        <v>45496</v>
      </c>
      <c r="H335" s="342">
        <v>6642936</v>
      </c>
      <c r="I335" s="342" t="s">
        <v>2196</v>
      </c>
      <c r="J335" s="342">
        <v>12</v>
      </c>
      <c r="K335" s="342" t="s">
        <v>1704</v>
      </c>
      <c r="L335" s="332" t="s">
        <v>1832</v>
      </c>
      <c r="M335" s="343">
        <v>43259320</v>
      </c>
      <c r="N335" s="333">
        <v>0</v>
      </c>
      <c r="O335" s="340"/>
      <c r="P335" s="343">
        <f>+RP_2024[[#This Row],[VALOR INICIAL]]-RP_2024[[#This Row],[VALOR ANULACION]]</f>
        <v>43259320</v>
      </c>
      <c r="Q335" s="344"/>
      <c r="R335" s="342">
        <f>VALUE(LEFT(RP_2024[[#This Row],[OBJETO]],3))</f>
        <v>33</v>
      </c>
      <c r="S335" s="345">
        <v>242</v>
      </c>
      <c r="T335" s="342" t="str">
        <f>SUBSTITUTE(RP_2024[[#This Row],[CODIGO TIPO]],"-","")</f>
        <v>O232020200991122</v>
      </c>
      <c r="U335" s="338">
        <v>1905054</v>
      </c>
      <c r="V335" s="342">
        <f>VALUE(LEFT(RIGHT(RP_2024[[#This Row],[IMPUTACION PRESUPUESTAL]],6),3))</f>
        <v>102</v>
      </c>
      <c r="W335" s="338" t="s">
        <v>44</v>
      </c>
      <c r="X335" s="336">
        <f>VALUE(LEFT(RP_2024[[#This Row],[Actividad]],SEARCH(".",RP_2024[[#This Row],[Actividad]],1)-1))</f>
        <v>3</v>
      </c>
      <c r="Y335" s="338">
        <f>MONTH(RP_2024[[#This Row],[FECHA RP]])</f>
        <v>8</v>
      </c>
      <c r="Z335" s="337" t="str">
        <f>IF(RP_2024[[#This Row],[FEC ANULACION]]="","",MONTH(RP_2024[[#This Row],[FEC ANULACION]]))</f>
        <v/>
      </c>
      <c r="AA335" s="338" t="s">
        <v>1589</v>
      </c>
      <c r="AB335" s="338" t="s">
        <v>3394</v>
      </c>
      <c r="AC335" s="338" t="str">
        <f>MID(RP_2024[[#This Row],[Elemento PEP]],11,2)</f>
        <v>13</v>
      </c>
    </row>
    <row r="336" spans="1:29">
      <c r="A336" s="339">
        <v>4006</v>
      </c>
      <c r="B336" s="340">
        <v>45524</v>
      </c>
      <c r="C336" s="341" t="s">
        <v>1893</v>
      </c>
      <c r="D336" s="341" t="s">
        <v>2197</v>
      </c>
      <c r="E336" s="339" t="s">
        <v>2198</v>
      </c>
      <c r="F336" s="339">
        <v>3722</v>
      </c>
      <c r="G336" s="340">
        <v>45495</v>
      </c>
      <c r="H336" s="342">
        <v>6645971</v>
      </c>
      <c r="I336" s="342" t="s">
        <v>2199</v>
      </c>
      <c r="J336" s="342">
        <v>12</v>
      </c>
      <c r="K336" s="342" t="s">
        <v>1704</v>
      </c>
      <c r="L336" s="332" t="s">
        <v>1832</v>
      </c>
      <c r="M336" s="343">
        <v>33990450</v>
      </c>
      <c r="N336" s="333">
        <v>0</v>
      </c>
      <c r="O336" s="340"/>
      <c r="P336" s="343">
        <f>+RP_2024[[#This Row],[VALOR INICIAL]]-RP_2024[[#This Row],[VALOR ANULACION]]</f>
        <v>33990450</v>
      </c>
      <c r="Q336" s="344"/>
      <c r="R336" s="342">
        <f>VALUE(LEFT(RP_2024[[#This Row],[OBJETO]],3))</f>
        <v>29</v>
      </c>
      <c r="S336" s="345">
        <v>242</v>
      </c>
      <c r="T336" s="342" t="str">
        <f>SUBSTITUTE(RP_2024[[#This Row],[CODIGO TIPO]],"-","")</f>
        <v>O232020200991122</v>
      </c>
      <c r="U336" s="338">
        <v>1905054</v>
      </c>
      <c r="V336" s="342">
        <f>VALUE(LEFT(RIGHT(RP_2024[[#This Row],[IMPUTACION PRESUPUESTAL]],6),3))</f>
        <v>102</v>
      </c>
      <c r="W336" s="338" t="s">
        <v>44</v>
      </c>
      <c r="X336" s="336">
        <f>VALUE(LEFT(RP_2024[[#This Row],[Actividad]],SEARCH(".",RP_2024[[#This Row],[Actividad]],1)-1))</f>
        <v>3</v>
      </c>
      <c r="Y336" s="338">
        <f>MONTH(RP_2024[[#This Row],[FECHA RP]])</f>
        <v>8</v>
      </c>
      <c r="Z336" s="337" t="str">
        <f>IF(RP_2024[[#This Row],[FEC ANULACION]]="","",MONTH(RP_2024[[#This Row],[FEC ANULACION]]))</f>
        <v/>
      </c>
      <c r="AA336" s="338" t="s">
        <v>1589</v>
      </c>
      <c r="AB336" s="338" t="s">
        <v>3394</v>
      </c>
      <c r="AC336" s="338" t="str">
        <f>MID(RP_2024[[#This Row],[Elemento PEP]],11,2)</f>
        <v>13</v>
      </c>
    </row>
    <row r="337" spans="1:29">
      <c r="A337" s="339">
        <v>4032</v>
      </c>
      <c r="B337" s="340">
        <v>45525</v>
      </c>
      <c r="C337" s="341" t="s">
        <v>1893</v>
      </c>
      <c r="D337" s="341" t="s">
        <v>2200</v>
      </c>
      <c r="E337" s="339" t="s">
        <v>2201</v>
      </c>
      <c r="F337" s="339">
        <v>3806</v>
      </c>
      <c r="G337" s="340">
        <v>45496</v>
      </c>
      <c r="H337" s="342">
        <v>6648769</v>
      </c>
      <c r="I337" s="342" t="s">
        <v>2202</v>
      </c>
      <c r="J337" s="342">
        <v>12</v>
      </c>
      <c r="K337" s="342" t="s">
        <v>1704</v>
      </c>
      <c r="L337" s="332" t="s">
        <v>1832</v>
      </c>
      <c r="M337" s="343">
        <v>34251915</v>
      </c>
      <c r="N337" s="333">
        <v>261465</v>
      </c>
      <c r="O337" s="340">
        <v>45649</v>
      </c>
      <c r="P337" s="343">
        <f>+RP_2024[[#This Row],[VALOR INICIAL]]-RP_2024[[#This Row],[VALOR ANULACION]]</f>
        <v>33990450</v>
      </c>
      <c r="Q337" s="344"/>
      <c r="R337" s="342">
        <f>VALUE(LEFT(RP_2024[[#This Row],[OBJETO]],3))</f>
        <v>44</v>
      </c>
      <c r="S337" s="345">
        <v>242</v>
      </c>
      <c r="T337" s="342" t="str">
        <f>SUBSTITUTE(RP_2024[[#This Row],[CODIGO TIPO]],"-","")</f>
        <v>O232020200991122</v>
      </c>
      <c r="U337" s="338">
        <v>1905054</v>
      </c>
      <c r="V337" s="342">
        <f>VALUE(LEFT(RIGHT(RP_2024[[#This Row],[IMPUTACION PRESUPUESTAL]],6),3))</f>
        <v>102</v>
      </c>
      <c r="W337" s="338" t="s">
        <v>44</v>
      </c>
      <c r="X337" s="336">
        <f>VALUE(LEFT(RP_2024[[#This Row],[Actividad]],SEARCH(".",RP_2024[[#This Row],[Actividad]],1)-1))</f>
        <v>3</v>
      </c>
      <c r="Y337" s="338">
        <f>MONTH(RP_2024[[#This Row],[FECHA RP]])</f>
        <v>8</v>
      </c>
      <c r="Z337" s="337">
        <f>IF(RP_2024[[#This Row],[FEC ANULACION]]="","",MONTH(RP_2024[[#This Row],[FEC ANULACION]]))</f>
        <v>12</v>
      </c>
      <c r="AA337" s="338" t="s">
        <v>1589</v>
      </c>
      <c r="AB337" s="338" t="s">
        <v>3394</v>
      </c>
      <c r="AC337" s="338" t="str">
        <f>MID(RP_2024[[#This Row],[Elemento PEP]],11,2)</f>
        <v>13</v>
      </c>
    </row>
    <row r="338" spans="1:29">
      <c r="A338" s="339">
        <v>4034</v>
      </c>
      <c r="B338" s="340">
        <v>45525</v>
      </c>
      <c r="C338" s="341" t="s">
        <v>1893</v>
      </c>
      <c r="D338" s="341" t="s">
        <v>2203</v>
      </c>
      <c r="E338" s="339" t="s">
        <v>2204</v>
      </c>
      <c r="F338" s="339">
        <v>4514</v>
      </c>
      <c r="G338" s="340">
        <v>45501</v>
      </c>
      <c r="H338" s="342">
        <v>6652730</v>
      </c>
      <c r="I338" s="342" t="s">
        <v>2205</v>
      </c>
      <c r="J338" s="342">
        <v>12</v>
      </c>
      <c r="K338" s="342" t="s">
        <v>1704</v>
      </c>
      <c r="L338" s="332" t="s">
        <v>1832</v>
      </c>
      <c r="M338" s="343">
        <v>36574938</v>
      </c>
      <c r="N338" s="333">
        <v>279198</v>
      </c>
      <c r="O338" s="340">
        <v>45649</v>
      </c>
      <c r="P338" s="343">
        <f>+RP_2024[[#This Row],[VALOR INICIAL]]-RP_2024[[#This Row],[VALOR ANULACION]]</f>
        <v>36295740</v>
      </c>
      <c r="Q338" s="344"/>
      <c r="R338" s="342">
        <f>VALUE(LEFT(RP_2024[[#This Row],[OBJETO]],3))</f>
        <v>331</v>
      </c>
      <c r="S338" s="345">
        <v>242</v>
      </c>
      <c r="T338" s="342" t="str">
        <f>SUBSTITUTE(RP_2024[[#This Row],[CODIGO TIPO]],"-","")</f>
        <v>O232020200991122</v>
      </c>
      <c r="U338" s="338">
        <v>1905054</v>
      </c>
      <c r="V338" s="342">
        <f>VALUE(LEFT(RIGHT(RP_2024[[#This Row],[IMPUTACION PRESUPUESTAL]],6),3))</f>
        <v>102</v>
      </c>
      <c r="W338" s="338" t="s">
        <v>44</v>
      </c>
      <c r="X338" s="336">
        <f>VALUE(LEFT(RP_2024[[#This Row],[Actividad]],SEARCH(".",RP_2024[[#This Row],[Actividad]],1)-1))</f>
        <v>3</v>
      </c>
      <c r="Y338" s="338">
        <f>MONTH(RP_2024[[#This Row],[FECHA RP]])</f>
        <v>8</v>
      </c>
      <c r="Z338" s="337">
        <f>IF(RP_2024[[#This Row],[FEC ANULACION]]="","",MONTH(RP_2024[[#This Row],[FEC ANULACION]]))</f>
        <v>12</v>
      </c>
      <c r="AA338" s="338" t="s">
        <v>1589</v>
      </c>
      <c r="AB338" s="338" t="s">
        <v>3394</v>
      </c>
      <c r="AC338" s="338" t="str">
        <f>MID(RP_2024[[#This Row],[Elemento PEP]],11,2)</f>
        <v>13</v>
      </c>
    </row>
    <row r="339" spans="1:29">
      <c r="A339" s="339">
        <v>4036</v>
      </c>
      <c r="B339" s="340">
        <v>45525</v>
      </c>
      <c r="C339" s="341" t="s">
        <v>1893</v>
      </c>
      <c r="D339" s="341" t="s">
        <v>2206</v>
      </c>
      <c r="E339" s="339" t="s">
        <v>2207</v>
      </c>
      <c r="F339" s="339">
        <v>4711</v>
      </c>
      <c r="G339" s="340">
        <v>45505</v>
      </c>
      <c r="H339" s="342">
        <v>6653121</v>
      </c>
      <c r="I339" s="342" t="s">
        <v>2208</v>
      </c>
      <c r="J339" s="342">
        <v>12</v>
      </c>
      <c r="K339" s="342" t="s">
        <v>1704</v>
      </c>
      <c r="L339" s="332" t="s">
        <v>1832</v>
      </c>
      <c r="M339" s="343">
        <v>34251915</v>
      </c>
      <c r="N339" s="333">
        <v>261465</v>
      </c>
      <c r="O339" s="340">
        <v>45649</v>
      </c>
      <c r="P339" s="343">
        <f>+RP_2024[[#This Row],[VALOR INICIAL]]-RP_2024[[#This Row],[VALOR ANULACION]]</f>
        <v>33990450</v>
      </c>
      <c r="Q339" s="344"/>
      <c r="R339" s="342">
        <f>VALUE(LEFT(RP_2024[[#This Row],[OBJETO]],3))</f>
        <v>224</v>
      </c>
      <c r="S339" s="345">
        <v>242</v>
      </c>
      <c r="T339" s="342" t="str">
        <f>SUBSTITUTE(RP_2024[[#This Row],[CODIGO TIPO]],"-","")</f>
        <v>O232020200991122</v>
      </c>
      <c r="U339" s="338">
        <v>1905054</v>
      </c>
      <c r="V339" s="342">
        <f>VALUE(LEFT(RIGHT(RP_2024[[#This Row],[IMPUTACION PRESUPUESTAL]],6),3))</f>
        <v>102</v>
      </c>
      <c r="W339" s="338" t="s">
        <v>44</v>
      </c>
      <c r="X339" s="336">
        <f>VALUE(LEFT(RP_2024[[#This Row],[Actividad]],SEARCH(".",RP_2024[[#This Row],[Actividad]],1)-1))</f>
        <v>3</v>
      </c>
      <c r="Y339" s="338">
        <f>MONTH(RP_2024[[#This Row],[FECHA RP]])</f>
        <v>8</v>
      </c>
      <c r="Z339" s="337">
        <f>IF(RP_2024[[#This Row],[FEC ANULACION]]="","",MONTH(RP_2024[[#This Row],[FEC ANULACION]]))</f>
        <v>12</v>
      </c>
      <c r="AA339" s="338" t="s">
        <v>1589</v>
      </c>
      <c r="AB339" s="338" t="s">
        <v>3394</v>
      </c>
      <c r="AC339" s="338" t="str">
        <f>MID(RP_2024[[#This Row],[Elemento PEP]],11,2)</f>
        <v>13</v>
      </c>
    </row>
    <row r="340" spans="1:29">
      <c r="A340" s="339">
        <v>4041</v>
      </c>
      <c r="B340" s="340">
        <v>45526</v>
      </c>
      <c r="C340" s="341" t="s">
        <v>1893</v>
      </c>
      <c r="D340" s="341" t="s">
        <v>2209</v>
      </c>
      <c r="E340" s="339" t="s">
        <v>2210</v>
      </c>
      <c r="F340" s="339">
        <v>3710</v>
      </c>
      <c r="G340" s="340">
        <v>45495</v>
      </c>
      <c r="H340" s="342">
        <v>6663651</v>
      </c>
      <c r="I340" s="342" t="s">
        <v>2211</v>
      </c>
      <c r="J340" s="342">
        <v>12</v>
      </c>
      <c r="K340" s="342" t="s">
        <v>1704</v>
      </c>
      <c r="L340" s="332" t="s">
        <v>1832</v>
      </c>
      <c r="M340" s="343">
        <v>43259320</v>
      </c>
      <c r="N340" s="333">
        <v>332764</v>
      </c>
      <c r="O340" s="340">
        <v>45621</v>
      </c>
      <c r="P340" s="343">
        <f>+RP_2024[[#This Row],[VALOR INICIAL]]-RP_2024[[#This Row],[VALOR ANULACION]]</f>
        <v>42926556</v>
      </c>
      <c r="Q340" s="344"/>
      <c r="R340" s="342">
        <f>VALUE(LEFT(RP_2024[[#This Row],[OBJETO]],3))</f>
        <v>74</v>
      </c>
      <c r="S340" s="345">
        <v>242</v>
      </c>
      <c r="T340" s="342" t="str">
        <f>SUBSTITUTE(RP_2024[[#This Row],[CODIGO TIPO]],"-","")</f>
        <v>O232020200991122</v>
      </c>
      <c r="U340" s="338">
        <v>1905054</v>
      </c>
      <c r="V340" s="342">
        <f>VALUE(LEFT(RIGHT(RP_2024[[#This Row],[IMPUTACION PRESUPUESTAL]],6),3))</f>
        <v>102</v>
      </c>
      <c r="W340" s="338" t="s">
        <v>44</v>
      </c>
      <c r="X340" s="336">
        <f>VALUE(LEFT(RP_2024[[#This Row],[Actividad]],SEARCH(".",RP_2024[[#This Row],[Actividad]],1)-1))</f>
        <v>3</v>
      </c>
      <c r="Y340" s="338">
        <f>MONTH(RP_2024[[#This Row],[FECHA RP]])</f>
        <v>8</v>
      </c>
      <c r="Z340" s="337">
        <f>IF(RP_2024[[#This Row],[FEC ANULACION]]="","",MONTH(RP_2024[[#This Row],[FEC ANULACION]]))</f>
        <v>11</v>
      </c>
      <c r="AA340" s="338" t="s">
        <v>1589</v>
      </c>
      <c r="AB340" s="338" t="s">
        <v>3394</v>
      </c>
      <c r="AC340" s="338" t="str">
        <f>MID(RP_2024[[#This Row],[Elemento PEP]],11,2)</f>
        <v>13</v>
      </c>
    </row>
    <row r="341" spans="1:29">
      <c r="A341" s="339">
        <v>4052</v>
      </c>
      <c r="B341" s="340">
        <v>45526</v>
      </c>
      <c r="C341" s="341" t="s">
        <v>1893</v>
      </c>
      <c r="D341" s="341" t="s">
        <v>2212</v>
      </c>
      <c r="E341" s="339" t="s">
        <v>2213</v>
      </c>
      <c r="F341" s="339">
        <v>4771</v>
      </c>
      <c r="G341" s="340">
        <v>45509</v>
      </c>
      <c r="H341" s="342">
        <v>6664138</v>
      </c>
      <c r="I341" s="342" t="s">
        <v>2214</v>
      </c>
      <c r="J341" s="342">
        <v>12</v>
      </c>
      <c r="K341" s="342" t="s">
        <v>1704</v>
      </c>
      <c r="L341" s="332" t="s">
        <v>1832</v>
      </c>
      <c r="M341" s="343">
        <v>14690688</v>
      </c>
      <c r="N341" s="333">
        <v>0</v>
      </c>
      <c r="O341" s="340"/>
      <c r="P341" s="343">
        <f>+RP_2024[[#This Row],[VALOR INICIAL]]-RP_2024[[#This Row],[VALOR ANULACION]]</f>
        <v>14690688</v>
      </c>
      <c r="Q341" s="344"/>
      <c r="R341" s="342">
        <f>VALUE(LEFT(RP_2024[[#This Row],[OBJETO]],3))</f>
        <v>61</v>
      </c>
      <c r="S341" s="345">
        <v>242</v>
      </c>
      <c r="T341" s="342" t="str">
        <f>SUBSTITUTE(RP_2024[[#This Row],[CODIGO TIPO]],"-","")</f>
        <v>O232020200991122</v>
      </c>
      <c r="U341" s="338">
        <v>1905054</v>
      </c>
      <c r="V341" s="342">
        <f>VALUE(LEFT(RIGHT(RP_2024[[#This Row],[IMPUTACION PRESUPUESTAL]],6),3))</f>
        <v>102</v>
      </c>
      <c r="W341" s="338" t="s">
        <v>44</v>
      </c>
      <c r="X341" s="336">
        <f>VALUE(LEFT(RP_2024[[#This Row],[Actividad]],SEARCH(".",RP_2024[[#This Row],[Actividad]],1)-1))</f>
        <v>3</v>
      </c>
      <c r="Y341" s="338">
        <f>MONTH(RP_2024[[#This Row],[FECHA RP]])</f>
        <v>8</v>
      </c>
      <c r="Z341" s="337" t="str">
        <f>IF(RP_2024[[#This Row],[FEC ANULACION]]="","",MONTH(RP_2024[[#This Row],[FEC ANULACION]]))</f>
        <v/>
      </c>
      <c r="AA341" s="338" t="s">
        <v>1589</v>
      </c>
      <c r="AB341" s="338" t="s">
        <v>3394</v>
      </c>
      <c r="AC341" s="338" t="str">
        <f>MID(RP_2024[[#This Row],[Elemento PEP]],11,2)</f>
        <v>13</v>
      </c>
    </row>
    <row r="342" spans="1:29">
      <c r="A342" s="339">
        <v>4053</v>
      </c>
      <c r="B342" s="340">
        <v>45526</v>
      </c>
      <c r="C342" s="341" t="s">
        <v>1893</v>
      </c>
      <c r="D342" s="341" t="s">
        <v>2215</v>
      </c>
      <c r="E342" s="339" t="s">
        <v>2216</v>
      </c>
      <c r="F342" s="339">
        <v>4786</v>
      </c>
      <c r="G342" s="340">
        <v>45509</v>
      </c>
      <c r="H342" s="342">
        <v>6664801</v>
      </c>
      <c r="I342" s="342" t="s">
        <v>2217</v>
      </c>
      <c r="J342" s="342">
        <v>12</v>
      </c>
      <c r="K342" s="342" t="s">
        <v>1704</v>
      </c>
      <c r="L342" s="332" t="s">
        <v>1832</v>
      </c>
      <c r="M342" s="343">
        <v>33467520</v>
      </c>
      <c r="N342" s="333">
        <v>0</v>
      </c>
      <c r="O342" s="340"/>
      <c r="P342" s="343">
        <f>+RP_2024[[#This Row],[VALOR INICIAL]]-RP_2024[[#This Row],[VALOR ANULACION]]</f>
        <v>33467520</v>
      </c>
      <c r="Q342" s="344"/>
      <c r="R342" s="342">
        <f>VALUE(LEFT(RP_2024[[#This Row],[OBJETO]],3))</f>
        <v>117</v>
      </c>
      <c r="S342" s="345">
        <v>242</v>
      </c>
      <c r="T342" s="342" t="str">
        <f>SUBSTITUTE(RP_2024[[#This Row],[CODIGO TIPO]],"-","")</f>
        <v>O232020200991122</v>
      </c>
      <c r="U342" s="338">
        <v>1905054</v>
      </c>
      <c r="V342" s="342">
        <f>VALUE(LEFT(RIGHT(RP_2024[[#This Row],[IMPUTACION PRESUPUESTAL]],6),3))</f>
        <v>102</v>
      </c>
      <c r="W342" s="338" t="s">
        <v>44</v>
      </c>
      <c r="X342" s="336">
        <f>VALUE(LEFT(RP_2024[[#This Row],[Actividad]],SEARCH(".",RP_2024[[#This Row],[Actividad]],1)-1))</f>
        <v>3</v>
      </c>
      <c r="Y342" s="338">
        <f>MONTH(RP_2024[[#This Row],[FECHA RP]])</f>
        <v>8</v>
      </c>
      <c r="Z342" s="337" t="str">
        <f>IF(RP_2024[[#This Row],[FEC ANULACION]]="","",MONTH(RP_2024[[#This Row],[FEC ANULACION]]))</f>
        <v/>
      </c>
      <c r="AA342" s="338" t="s">
        <v>1589</v>
      </c>
      <c r="AB342" s="338" t="s">
        <v>3394</v>
      </c>
      <c r="AC342" s="338" t="str">
        <f>MID(RP_2024[[#This Row],[Elemento PEP]],11,2)</f>
        <v>13</v>
      </c>
    </row>
    <row r="343" spans="1:29">
      <c r="A343" s="339">
        <v>4054</v>
      </c>
      <c r="B343" s="340">
        <v>45526</v>
      </c>
      <c r="C343" s="341" t="s">
        <v>1893</v>
      </c>
      <c r="D343" s="341" t="s">
        <v>2218</v>
      </c>
      <c r="E343" s="339" t="s">
        <v>2219</v>
      </c>
      <c r="F343" s="339">
        <v>4788</v>
      </c>
      <c r="G343" s="340">
        <v>45509</v>
      </c>
      <c r="H343" s="342">
        <v>6664807</v>
      </c>
      <c r="I343" s="342" t="s">
        <v>2220</v>
      </c>
      <c r="J343" s="342">
        <v>12</v>
      </c>
      <c r="K343" s="342" t="s">
        <v>1704</v>
      </c>
      <c r="L343" s="332" t="s">
        <v>1832</v>
      </c>
      <c r="M343" s="343">
        <v>33467520</v>
      </c>
      <c r="N343" s="333">
        <v>0</v>
      </c>
      <c r="O343" s="340"/>
      <c r="P343" s="343">
        <f>+RP_2024[[#This Row],[VALOR INICIAL]]-RP_2024[[#This Row],[VALOR ANULACION]]</f>
        <v>33467520</v>
      </c>
      <c r="Q343" s="344"/>
      <c r="R343" s="342">
        <f>VALUE(LEFT(RP_2024[[#This Row],[OBJETO]],3))</f>
        <v>130</v>
      </c>
      <c r="S343" s="345">
        <v>242</v>
      </c>
      <c r="T343" s="342" t="str">
        <f>SUBSTITUTE(RP_2024[[#This Row],[CODIGO TIPO]],"-","")</f>
        <v>O232020200991122</v>
      </c>
      <c r="U343" s="338">
        <v>1905054</v>
      </c>
      <c r="V343" s="342">
        <f>VALUE(LEFT(RIGHT(RP_2024[[#This Row],[IMPUTACION PRESUPUESTAL]],6),3))</f>
        <v>102</v>
      </c>
      <c r="W343" s="338" t="s">
        <v>44</v>
      </c>
      <c r="X343" s="336">
        <f>VALUE(LEFT(RP_2024[[#This Row],[Actividad]],SEARCH(".",RP_2024[[#This Row],[Actividad]],1)-1))</f>
        <v>3</v>
      </c>
      <c r="Y343" s="338">
        <f>MONTH(RP_2024[[#This Row],[FECHA RP]])</f>
        <v>8</v>
      </c>
      <c r="Z343" s="337" t="str">
        <f>IF(RP_2024[[#This Row],[FEC ANULACION]]="","",MONTH(RP_2024[[#This Row],[FEC ANULACION]]))</f>
        <v/>
      </c>
      <c r="AA343" s="338" t="s">
        <v>1589</v>
      </c>
      <c r="AB343" s="338" t="s">
        <v>3394</v>
      </c>
      <c r="AC343" s="338" t="str">
        <f>MID(RP_2024[[#This Row],[Elemento PEP]],11,2)</f>
        <v>13</v>
      </c>
    </row>
    <row r="344" spans="1:29">
      <c r="A344" s="339">
        <v>4064</v>
      </c>
      <c r="B344" s="340">
        <v>45526</v>
      </c>
      <c r="C344" s="341" t="s">
        <v>1937</v>
      </c>
      <c r="D344" s="341" t="s">
        <v>2221</v>
      </c>
      <c r="E344" s="339" t="s">
        <v>2222</v>
      </c>
      <c r="F344" s="339">
        <v>4669</v>
      </c>
      <c r="G344" s="340">
        <v>45503</v>
      </c>
      <c r="H344" s="342">
        <v>6668671</v>
      </c>
      <c r="I344" s="342" t="s">
        <v>2223</v>
      </c>
      <c r="J344" s="342">
        <v>12</v>
      </c>
      <c r="K344" s="342" t="s">
        <v>1704</v>
      </c>
      <c r="L344" s="332" t="s">
        <v>1832</v>
      </c>
      <c r="M344" s="343">
        <v>14880768</v>
      </c>
      <c r="N344" s="333">
        <v>348768</v>
      </c>
      <c r="O344" s="340">
        <v>45649</v>
      </c>
      <c r="P344" s="343">
        <f>+RP_2024[[#This Row],[VALOR INICIAL]]-RP_2024[[#This Row],[VALOR ANULACION]]</f>
        <v>14532000</v>
      </c>
      <c r="Q344" s="344"/>
      <c r="R344" s="342">
        <f>VALUE(LEFT(RP_2024[[#This Row],[OBJETO]],3))</f>
        <v>445</v>
      </c>
      <c r="S344" s="345">
        <v>242</v>
      </c>
      <c r="T344" s="342" t="str">
        <f>SUBSTITUTE(RP_2024[[#This Row],[CODIGO TIPO]],"-","")</f>
        <v>O232020200991122</v>
      </c>
      <c r="U344" s="338">
        <v>1905049</v>
      </c>
      <c r="V344" s="342">
        <f>VALUE(LEFT(RIGHT(RP_2024[[#This Row],[IMPUTACION PRESUPUESTAL]],6),3))</f>
        <v>95</v>
      </c>
      <c r="W344" s="338" t="s">
        <v>1287</v>
      </c>
      <c r="X344" s="336">
        <f>VALUE(LEFT(RP_2024[[#This Row],[Actividad]],SEARCH(".",RP_2024[[#This Row],[Actividad]],1)-1))</f>
        <v>45</v>
      </c>
      <c r="Y344" s="338">
        <f>MONTH(RP_2024[[#This Row],[FECHA RP]])</f>
        <v>8</v>
      </c>
      <c r="Z344" s="337">
        <f>IF(RP_2024[[#This Row],[FEC ANULACION]]="","",MONTH(RP_2024[[#This Row],[FEC ANULACION]]))</f>
        <v>12</v>
      </c>
      <c r="AA344" s="338" t="s">
        <v>1589</v>
      </c>
      <c r="AB344" s="338" t="s">
        <v>3395</v>
      </c>
      <c r="AC344" s="338" t="str">
        <f>MID(RP_2024[[#This Row],[Elemento PEP]],11,2)</f>
        <v>27</v>
      </c>
    </row>
    <row r="345" spans="1:29">
      <c r="A345" s="329">
        <v>4068</v>
      </c>
      <c r="B345" s="330">
        <v>45527</v>
      </c>
      <c r="C345" s="331" t="s">
        <v>1893</v>
      </c>
      <c r="D345" s="331" t="s">
        <v>2224</v>
      </c>
      <c r="E345" s="329" t="s">
        <v>2225</v>
      </c>
      <c r="F345" s="329">
        <v>4812</v>
      </c>
      <c r="G345" s="330">
        <v>45509</v>
      </c>
      <c r="H345" s="332">
        <v>6669520</v>
      </c>
      <c r="I345" s="332" t="s">
        <v>2226</v>
      </c>
      <c r="J345" s="332">
        <v>12</v>
      </c>
      <c r="K345" s="332" t="s">
        <v>1704</v>
      </c>
      <c r="L345" s="332" t="s">
        <v>1832</v>
      </c>
      <c r="M345" s="333">
        <v>33467520</v>
      </c>
      <c r="N345" s="333">
        <v>784395</v>
      </c>
      <c r="O345" s="330">
        <v>45649</v>
      </c>
      <c r="P345" s="333">
        <f>+RP_2024[[#This Row],[VALOR INICIAL]]-RP_2024[[#This Row],[VALOR ANULACION]]</f>
        <v>32683125</v>
      </c>
      <c r="Q345" s="334"/>
      <c r="R345" s="332">
        <f>VALUE(LEFT(RP_2024[[#This Row],[OBJETO]],3))</f>
        <v>241</v>
      </c>
      <c r="S345" s="335">
        <v>242</v>
      </c>
      <c r="T345" s="332" t="str">
        <f>SUBSTITUTE(RP_2024[[#This Row],[CODIGO TIPO]],"-","")</f>
        <v>O232020200991122</v>
      </c>
      <c r="U345" s="336">
        <v>1905054</v>
      </c>
      <c r="V345" s="332">
        <f>VALUE(LEFT(RIGHT(RP_2024[[#This Row],[IMPUTACION PRESUPUESTAL]],6),3))</f>
        <v>102</v>
      </c>
      <c r="W345" s="336" t="s">
        <v>44</v>
      </c>
      <c r="X345" s="336">
        <f>VALUE(LEFT(RP_2024[[#This Row],[Actividad]],SEARCH(".",RP_2024[[#This Row],[Actividad]],1)-1))</f>
        <v>3</v>
      </c>
      <c r="Y345" s="336">
        <f>MONTH(RP_2024[[#This Row],[FECHA RP]])</f>
        <v>8</v>
      </c>
      <c r="Z345" s="337">
        <f>IF(RP_2024[[#This Row],[FEC ANULACION]]="","",MONTH(RP_2024[[#This Row],[FEC ANULACION]]))</f>
        <v>12</v>
      </c>
      <c r="AA345" s="336" t="s">
        <v>1589</v>
      </c>
      <c r="AB345" s="336" t="s">
        <v>3394</v>
      </c>
      <c r="AC345" s="336" t="str">
        <f>MID(RP_2024[[#This Row],[Elemento PEP]],11,2)</f>
        <v>13</v>
      </c>
    </row>
    <row r="346" spans="1:29">
      <c r="A346" s="339">
        <v>4070</v>
      </c>
      <c r="B346" s="340">
        <v>45527</v>
      </c>
      <c r="C346" s="341" t="s">
        <v>1925</v>
      </c>
      <c r="D346" s="341" t="s">
        <v>2227</v>
      </c>
      <c r="E346" s="339" t="s">
        <v>2228</v>
      </c>
      <c r="F346" s="339">
        <v>4718</v>
      </c>
      <c r="G346" s="340">
        <v>45505</v>
      </c>
      <c r="H346" s="342">
        <v>6668799</v>
      </c>
      <c r="I346" s="342" t="s">
        <v>2229</v>
      </c>
      <c r="J346" s="332">
        <v>12</v>
      </c>
      <c r="K346" s="342" t="s">
        <v>1704</v>
      </c>
      <c r="L346" s="332" t="s">
        <v>1832</v>
      </c>
      <c r="M346" s="343">
        <v>32683125</v>
      </c>
      <c r="N346" s="333">
        <v>0</v>
      </c>
      <c r="O346" s="340"/>
      <c r="P346" s="343">
        <f>+RP_2024[[#This Row],[VALOR INICIAL]]-RP_2024[[#This Row],[VALOR ANULACION]]</f>
        <v>32683125</v>
      </c>
      <c r="Q346" s="344"/>
      <c r="R346" s="342">
        <f>VALUE(LEFT(RP_2024[[#This Row],[OBJETO]],3))</f>
        <v>287</v>
      </c>
      <c r="S346" s="345">
        <v>242</v>
      </c>
      <c r="T346" s="342" t="str">
        <f>SUBSTITUTE(RP_2024[[#This Row],[CODIGO TIPO]],"-","")</f>
        <v>O232020200991122</v>
      </c>
      <c r="U346" s="338">
        <v>1905049</v>
      </c>
      <c r="V346" s="342">
        <f>VALUE(LEFT(RIGHT(RP_2024[[#This Row],[IMPUTACION PRESUPUESTAL]],6),3))</f>
        <v>149</v>
      </c>
      <c r="W346" s="338" t="s">
        <v>1280</v>
      </c>
      <c r="X346" s="336">
        <f>VALUE(LEFT(RP_2024[[#This Row],[Actividad]],SEARCH(".",RP_2024[[#This Row],[Actividad]],1)-1))</f>
        <v>42</v>
      </c>
      <c r="Y346" s="338">
        <f>MONTH(RP_2024[[#This Row],[FECHA RP]])</f>
        <v>8</v>
      </c>
      <c r="Z346" s="337" t="str">
        <f>IF(RP_2024[[#This Row],[FEC ANULACION]]="","",MONTH(RP_2024[[#This Row],[FEC ANULACION]]))</f>
        <v/>
      </c>
      <c r="AA346" s="338" t="s">
        <v>1589</v>
      </c>
      <c r="AB346" s="338" t="s">
        <v>3389</v>
      </c>
      <c r="AC346" s="338" t="str">
        <f>MID(RP_2024[[#This Row],[Elemento PEP]],11,2)</f>
        <v>06</v>
      </c>
    </row>
    <row r="347" spans="1:29">
      <c r="A347" s="339">
        <v>4071</v>
      </c>
      <c r="B347" s="340">
        <v>45527</v>
      </c>
      <c r="C347" s="341" t="s">
        <v>1925</v>
      </c>
      <c r="D347" s="341" t="s">
        <v>2230</v>
      </c>
      <c r="E347" s="339" t="s">
        <v>2231</v>
      </c>
      <c r="F347" s="339">
        <v>4495</v>
      </c>
      <c r="G347" s="340">
        <v>45501</v>
      </c>
      <c r="H347" s="342">
        <v>6668788</v>
      </c>
      <c r="I347" s="342" t="s">
        <v>2232</v>
      </c>
      <c r="J347" s="332">
        <v>12</v>
      </c>
      <c r="K347" s="342" t="s">
        <v>1704</v>
      </c>
      <c r="L347" s="332" t="s">
        <v>1832</v>
      </c>
      <c r="M347" s="343">
        <v>32683125</v>
      </c>
      <c r="N347" s="333">
        <v>0</v>
      </c>
      <c r="O347" s="340"/>
      <c r="P347" s="343">
        <f>+RP_2024[[#This Row],[VALOR INICIAL]]-RP_2024[[#This Row],[VALOR ANULACION]]</f>
        <v>32683125</v>
      </c>
      <c r="Q347" s="344"/>
      <c r="R347" s="342">
        <f>VALUE(LEFT(RP_2024[[#This Row],[OBJETO]],3))</f>
        <v>327</v>
      </c>
      <c r="S347" s="345">
        <v>242</v>
      </c>
      <c r="T347" s="342" t="str">
        <f>SUBSTITUTE(RP_2024[[#This Row],[CODIGO TIPO]],"-","")</f>
        <v>O232020200991122</v>
      </c>
      <c r="U347" s="338">
        <v>1905049</v>
      </c>
      <c r="V347" s="342">
        <f>VALUE(LEFT(RIGHT(RP_2024[[#This Row],[IMPUTACION PRESUPUESTAL]],6),3))</f>
        <v>149</v>
      </c>
      <c r="W347" s="338" t="s">
        <v>1279</v>
      </c>
      <c r="X347" s="336">
        <f>VALUE(LEFT(RP_2024[[#This Row],[Actividad]],SEARCH(".",RP_2024[[#This Row],[Actividad]],1)-1))</f>
        <v>42</v>
      </c>
      <c r="Y347" s="338">
        <f>MONTH(RP_2024[[#This Row],[FECHA RP]])</f>
        <v>8</v>
      </c>
      <c r="Z347" s="337" t="str">
        <f>IF(RP_2024[[#This Row],[FEC ANULACION]]="","",MONTH(RP_2024[[#This Row],[FEC ANULACION]]))</f>
        <v/>
      </c>
      <c r="AA347" s="338" t="s">
        <v>1589</v>
      </c>
      <c r="AB347" s="338" t="s">
        <v>3389</v>
      </c>
      <c r="AC347" s="338" t="str">
        <f>MID(RP_2024[[#This Row],[Elemento PEP]],11,2)</f>
        <v>06</v>
      </c>
    </row>
    <row r="348" spans="1:29">
      <c r="A348" s="339">
        <v>4072</v>
      </c>
      <c r="B348" s="340">
        <v>45527</v>
      </c>
      <c r="C348" s="341" t="s">
        <v>1893</v>
      </c>
      <c r="D348" s="341" t="s">
        <v>2233</v>
      </c>
      <c r="E348" s="339" t="s">
        <v>2234</v>
      </c>
      <c r="F348" s="339">
        <v>4732</v>
      </c>
      <c r="G348" s="340">
        <v>45505</v>
      </c>
      <c r="H348" s="342">
        <v>6662004</v>
      </c>
      <c r="I348" s="342" t="s">
        <v>2235</v>
      </c>
      <c r="J348" s="332">
        <v>12</v>
      </c>
      <c r="K348" s="342" t="s">
        <v>1704</v>
      </c>
      <c r="L348" s="332" t="s">
        <v>1832</v>
      </c>
      <c r="M348" s="343">
        <v>12257064</v>
      </c>
      <c r="N348" s="333">
        <v>475080</v>
      </c>
      <c r="O348" s="340">
        <v>45621</v>
      </c>
      <c r="P348" s="343">
        <f>+RP_2024[[#This Row],[VALOR INICIAL]]-RP_2024[[#This Row],[VALOR ANULACION]]</f>
        <v>11781984</v>
      </c>
      <c r="Q348" s="344"/>
      <c r="R348" s="342">
        <f>VALUE(LEFT(RP_2024[[#This Row],[OBJETO]],3))</f>
        <v>436</v>
      </c>
      <c r="S348" s="345">
        <v>242</v>
      </c>
      <c r="T348" s="342" t="str">
        <f>SUBSTITUTE(RP_2024[[#This Row],[CODIGO TIPO]],"-","")</f>
        <v>O232020200991122</v>
      </c>
      <c r="U348" s="338">
        <v>1905054</v>
      </c>
      <c r="V348" s="342">
        <f>VALUE(LEFT(RIGHT(RP_2024[[#This Row],[IMPUTACION PRESUPUESTAL]],6),3))</f>
        <v>102</v>
      </c>
      <c r="W348" s="338" t="s">
        <v>44</v>
      </c>
      <c r="X348" s="336">
        <f>VALUE(LEFT(RP_2024[[#This Row],[Actividad]],SEARCH(".",RP_2024[[#This Row],[Actividad]],1)-1))</f>
        <v>3</v>
      </c>
      <c r="Y348" s="338">
        <f>MONTH(RP_2024[[#This Row],[FECHA RP]])</f>
        <v>8</v>
      </c>
      <c r="Z348" s="337">
        <f>IF(RP_2024[[#This Row],[FEC ANULACION]]="","",MONTH(RP_2024[[#This Row],[FEC ANULACION]]))</f>
        <v>11</v>
      </c>
      <c r="AA348" s="338" t="s">
        <v>1589</v>
      </c>
      <c r="AB348" s="338" t="s">
        <v>3394</v>
      </c>
      <c r="AC348" s="338" t="str">
        <f>MID(RP_2024[[#This Row],[Elemento PEP]],11,2)</f>
        <v>13</v>
      </c>
    </row>
    <row r="349" spans="1:29">
      <c r="A349" s="339">
        <v>4073</v>
      </c>
      <c r="B349" s="340">
        <v>45527</v>
      </c>
      <c r="C349" s="341" t="s">
        <v>1893</v>
      </c>
      <c r="D349" s="341" t="s">
        <v>2236</v>
      </c>
      <c r="E349" s="339" t="s">
        <v>2237</v>
      </c>
      <c r="F349" s="339">
        <v>3716</v>
      </c>
      <c r="G349" s="340">
        <v>45495</v>
      </c>
      <c r="H349" s="342">
        <v>6667750</v>
      </c>
      <c r="I349" s="342" t="s">
        <v>2238</v>
      </c>
      <c r="J349" s="332">
        <v>12</v>
      </c>
      <c r="K349" s="342" t="s">
        <v>1704</v>
      </c>
      <c r="L349" s="332" t="s">
        <v>1832</v>
      </c>
      <c r="M349" s="343">
        <v>35255610</v>
      </c>
      <c r="N349" s="333">
        <v>1355985</v>
      </c>
      <c r="O349" s="340">
        <v>45618</v>
      </c>
      <c r="P349" s="343">
        <f>+RP_2024[[#This Row],[VALOR INICIAL]]-RP_2024[[#This Row],[VALOR ANULACION]]</f>
        <v>33899625</v>
      </c>
      <c r="Q349" s="344"/>
      <c r="R349" s="342">
        <f>VALUE(LEFT(RP_2024[[#This Row],[OBJETO]],3))</f>
        <v>82</v>
      </c>
      <c r="S349" s="345">
        <v>242</v>
      </c>
      <c r="T349" s="342" t="str">
        <f>SUBSTITUTE(RP_2024[[#This Row],[CODIGO TIPO]],"-","")</f>
        <v>O232020200991122</v>
      </c>
      <c r="U349" s="338">
        <v>1905054</v>
      </c>
      <c r="V349" s="342">
        <f>VALUE(LEFT(RIGHT(RP_2024[[#This Row],[IMPUTACION PRESUPUESTAL]],6),3))</f>
        <v>102</v>
      </c>
      <c r="W349" s="338" t="s">
        <v>44</v>
      </c>
      <c r="X349" s="336">
        <f>VALUE(LEFT(RP_2024[[#This Row],[Actividad]],SEARCH(".",RP_2024[[#This Row],[Actividad]],1)-1))</f>
        <v>3</v>
      </c>
      <c r="Y349" s="338">
        <f>MONTH(RP_2024[[#This Row],[FECHA RP]])</f>
        <v>8</v>
      </c>
      <c r="Z349" s="337">
        <f>IF(RP_2024[[#This Row],[FEC ANULACION]]="","",MONTH(RP_2024[[#This Row],[FEC ANULACION]]))</f>
        <v>11</v>
      </c>
      <c r="AA349" s="338" t="s">
        <v>1589</v>
      </c>
      <c r="AB349" s="338" t="s">
        <v>3394</v>
      </c>
      <c r="AC349" s="338" t="str">
        <f>MID(RP_2024[[#This Row],[Elemento PEP]],11,2)</f>
        <v>13</v>
      </c>
    </row>
    <row r="350" spans="1:29">
      <c r="A350" s="339">
        <v>4081</v>
      </c>
      <c r="B350" s="340">
        <v>45527</v>
      </c>
      <c r="C350" s="341" t="s">
        <v>1937</v>
      </c>
      <c r="D350" s="341" t="s">
        <v>2239</v>
      </c>
      <c r="E350" s="339" t="s">
        <v>2240</v>
      </c>
      <c r="F350" s="339">
        <v>4685</v>
      </c>
      <c r="G350" s="340">
        <v>45505</v>
      </c>
      <c r="H350" s="342">
        <v>6664156</v>
      </c>
      <c r="I350" s="342" t="s">
        <v>2241</v>
      </c>
      <c r="J350" s="332">
        <v>12</v>
      </c>
      <c r="K350" s="342" t="s">
        <v>1704</v>
      </c>
      <c r="L350" s="332" t="s">
        <v>1832</v>
      </c>
      <c r="M350" s="343">
        <v>21934644</v>
      </c>
      <c r="N350" s="333">
        <v>680144</v>
      </c>
      <c r="O350" s="340">
        <v>45621</v>
      </c>
      <c r="P350" s="343">
        <f>+RP_2024[[#This Row],[VALOR INICIAL]]-RP_2024[[#This Row],[VALOR ANULACION]]</f>
        <v>21254500</v>
      </c>
      <c r="Q350" s="344"/>
      <c r="R350" s="342">
        <f>VALUE(LEFT(RP_2024[[#This Row],[OBJETO]],3))</f>
        <v>430</v>
      </c>
      <c r="S350" s="345">
        <v>242</v>
      </c>
      <c r="T350" s="342" t="str">
        <f>SUBSTITUTE(RP_2024[[#This Row],[CODIGO TIPO]],"-","")</f>
        <v>O232020200991122</v>
      </c>
      <c r="U350" s="338">
        <v>1905049</v>
      </c>
      <c r="V350" s="342">
        <f>VALUE(LEFT(RIGHT(RP_2024[[#This Row],[IMPUTACION PRESUPUESTAL]],6),3))</f>
        <v>95</v>
      </c>
      <c r="W350" s="338" t="s">
        <v>1287</v>
      </c>
      <c r="X350" s="336">
        <f>VALUE(LEFT(RP_2024[[#This Row],[Actividad]],SEARCH(".",RP_2024[[#This Row],[Actividad]],1)-1))</f>
        <v>45</v>
      </c>
      <c r="Y350" s="338">
        <f>MONTH(RP_2024[[#This Row],[FECHA RP]])</f>
        <v>8</v>
      </c>
      <c r="Z350" s="337">
        <f>IF(RP_2024[[#This Row],[FEC ANULACION]]="","",MONTH(RP_2024[[#This Row],[FEC ANULACION]]))</f>
        <v>11</v>
      </c>
      <c r="AA350" s="338" t="s">
        <v>1589</v>
      </c>
      <c r="AB350" s="338" t="s">
        <v>3395</v>
      </c>
      <c r="AC350" s="338" t="str">
        <f>MID(RP_2024[[#This Row],[Elemento PEP]],11,2)</f>
        <v>27</v>
      </c>
    </row>
    <row r="351" spans="1:29">
      <c r="A351" s="339">
        <v>4088</v>
      </c>
      <c r="B351" s="340">
        <v>45527</v>
      </c>
      <c r="C351" s="341" t="s">
        <v>1893</v>
      </c>
      <c r="D351" s="341" t="s">
        <v>2242</v>
      </c>
      <c r="E351" s="339" t="s">
        <v>2243</v>
      </c>
      <c r="F351" s="339">
        <v>3698</v>
      </c>
      <c r="G351" s="340">
        <v>45495</v>
      </c>
      <c r="H351" s="342">
        <v>6653464</v>
      </c>
      <c r="I351" s="342" t="s">
        <v>2244</v>
      </c>
      <c r="J351" s="332">
        <v>12</v>
      </c>
      <c r="K351" s="342" t="s">
        <v>1704</v>
      </c>
      <c r="L351" s="332" t="s">
        <v>1832</v>
      </c>
      <c r="M351" s="343">
        <v>34251915</v>
      </c>
      <c r="N351" s="333">
        <v>784395</v>
      </c>
      <c r="O351" s="340">
        <v>45649</v>
      </c>
      <c r="P351" s="343">
        <f>+RP_2024[[#This Row],[VALOR INICIAL]]-RP_2024[[#This Row],[VALOR ANULACION]]</f>
        <v>33467520</v>
      </c>
      <c r="Q351" s="344"/>
      <c r="R351" s="342">
        <f>VALUE(LEFT(RP_2024[[#This Row],[OBJETO]],3))</f>
        <v>214</v>
      </c>
      <c r="S351" s="345">
        <v>242</v>
      </c>
      <c r="T351" s="342" t="str">
        <f>SUBSTITUTE(RP_2024[[#This Row],[CODIGO TIPO]],"-","")</f>
        <v>O232020200991122</v>
      </c>
      <c r="U351" s="338">
        <v>1905054</v>
      </c>
      <c r="V351" s="342">
        <f>VALUE(LEFT(RIGHT(RP_2024[[#This Row],[IMPUTACION PRESUPUESTAL]],6),3))</f>
        <v>102</v>
      </c>
      <c r="W351" s="338" t="s">
        <v>44</v>
      </c>
      <c r="X351" s="336">
        <f>VALUE(LEFT(RP_2024[[#This Row],[Actividad]],SEARCH(".",RP_2024[[#This Row],[Actividad]],1)-1))</f>
        <v>3</v>
      </c>
      <c r="Y351" s="338">
        <f>MONTH(RP_2024[[#This Row],[FECHA RP]])</f>
        <v>8</v>
      </c>
      <c r="Z351" s="337">
        <f>IF(RP_2024[[#This Row],[FEC ANULACION]]="","",MONTH(RP_2024[[#This Row],[FEC ANULACION]]))</f>
        <v>12</v>
      </c>
      <c r="AA351" s="338" t="s">
        <v>1589</v>
      </c>
      <c r="AB351" s="338" t="s">
        <v>3394</v>
      </c>
      <c r="AC351" s="338" t="str">
        <f>MID(RP_2024[[#This Row],[Elemento PEP]],11,2)</f>
        <v>13</v>
      </c>
    </row>
    <row r="352" spans="1:29">
      <c r="A352" s="339">
        <v>4089</v>
      </c>
      <c r="B352" s="340">
        <v>45527</v>
      </c>
      <c r="C352" s="341" t="s">
        <v>1893</v>
      </c>
      <c r="D352" s="341" t="s">
        <v>2245</v>
      </c>
      <c r="E352" s="339" t="s">
        <v>2246</v>
      </c>
      <c r="F352" s="339">
        <v>3711</v>
      </c>
      <c r="G352" s="340">
        <v>45495</v>
      </c>
      <c r="H352" s="342">
        <v>6664324</v>
      </c>
      <c r="I352" s="342" t="s">
        <v>2247</v>
      </c>
      <c r="J352" s="332">
        <v>12</v>
      </c>
      <c r="K352" s="342" t="s">
        <v>1704</v>
      </c>
      <c r="L352" s="332" t="s">
        <v>1832</v>
      </c>
      <c r="M352" s="343">
        <v>35255610</v>
      </c>
      <c r="N352" s="333">
        <v>542394</v>
      </c>
      <c r="O352" s="340">
        <v>45649</v>
      </c>
      <c r="P352" s="343">
        <f>+RP_2024[[#This Row],[VALOR INICIAL]]-RP_2024[[#This Row],[VALOR ANULACION]]</f>
        <v>34713216</v>
      </c>
      <c r="Q352" s="344"/>
      <c r="R352" s="342">
        <f>VALUE(LEFT(RP_2024[[#This Row],[OBJETO]],3))</f>
        <v>85</v>
      </c>
      <c r="S352" s="345">
        <v>242</v>
      </c>
      <c r="T352" s="342" t="str">
        <f>SUBSTITUTE(RP_2024[[#This Row],[CODIGO TIPO]],"-","")</f>
        <v>O232020200991122</v>
      </c>
      <c r="U352" s="338">
        <v>1905054</v>
      </c>
      <c r="V352" s="342">
        <f>VALUE(LEFT(RIGHT(RP_2024[[#This Row],[IMPUTACION PRESUPUESTAL]],6),3))</f>
        <v>102</v>
      </c>
      <c r="W352" s="338" t="s">
        <v>44</v>
      </c>
      <c r="X352" s="336">
        <f>VALUE(LEFT(RP_2024[[#This Row],[Actividad]],SEARCH(".",RP_2024[[#This Row],[Actividad]],1)-1))</f>
        <v>3</v>
      </c>
      <c r="Y352" s="338">
        <f>MONTH(RP_2024[[#This Row],[FECHA RP]])</f>
        <v>8</v>
      </c>
      <c r="Z352" s="337">
        <f>IF(RP_2024[[#This Row],[FEC ANULACION]]="","",MONTH(RP_2024[[#This Row],[FEC ANULACION]]))</f>
        <v>12</v>
      </c>
      <c r="AA352" s="338" t="s">
        <v>1589</v>
      </c>
      <c r="AB352" s="338" t="s">
        <v>3394</v>
      </c>
      <c r="AC352" s="338" t="str">
        <f>MID(RP_2024[[#This Row],[Elemento PEP]],11,2)</f>
        <v>13</v>
      </c>
    </row>
    <row r="353" spans="1:29">
      <c r="A353" s="339">
        <v>4092</v>
      </c>
      <c r="B353" s="340">
        <v>45527</v>
      </c>
      <c r="C353" s="341" t="s">
        <v>1893</v>
      </c>
      <c r="D353" s="341" t="s">
        <v>2248</v>
      </c>
      <c r="E353" s="339" t="s">
        <v>2249</v>
      </c>
      <c r="F353" s="339">
        <v>3714</v>
      </c>
      <c r="G353" s="340">
        <v>45495</v>
      </c>
      <c r="H353" s="342">
        <v>6664217</v>
      </c>
      <c r="I353" s="342" t="s">
        <v>2250</v>
      </c>
      <c r="J353" s="332">
        <v>12</v>
      </c>
      <c r="K353" s="342" t="s">
        <v>1704</v>
      </c>
      <c r="L353" s="332" t="s">
        <v>1832</v>
      </c>
      <c r="M353" s="343">
        <v>35255610</v>
      </c>
      <c r="N353" s="333">
        <v>542394</v>
      </c>
      <c r="O353" s="340">
        <v>45649</v>
      </c>
      <c r="P353" s="343">
        <f>+RP_2024[[#This Row],[VALOR INICIAL]]-RP_2024[[#This Row],[VALOR ANULACION]]</f>
        <v>34713216</v>
      </c>
      <c r="Q353" s="344"/>
      <c r="R353" s="342">
        <f>VALUE(LEFT(RP_2024[[#This Row],[OBJETO]],3))</f>
        <v>72</v>
      </c>
      <c r="S353" s="345">
        <v>242</v>
      </c>
      <c r="T353" s="342" t="str">
        <f>SUBSTITUTE(RP_2024[[#This Row],[CODIGO TIPO]],"-","")</f>
        <v>O232020200991122</v>
      </c>
      <c r="U353" s="338">
        <v>1905054</v>
      </c>
      <c r="V353" s="342">
        <f>VALUE(LEFT(RIGHT(RP_2024[[#This Row],[IMPUTACION PRESUPUESTAL]],6),3))</f>
        <v>102</v>
      </c>
      <c r="W353" s="338" t="s">
        <v>44</v>
      </c>
      <c r="X353" s="336">
        <f>VALUE(LEFT(RP_2024[[#This Row],[Actividad]],SEARCH(".",RP_2024[[#This Row],[Actividad]],1)-1))</f>
        <v>3</v>
      </c>
      <c r="Y353" s="338">
        <f>MONTH(RP_2024[[#This Row],[FECHA RP]])</f>
        <v>8</v>
      </c>
      <c r="Z353" s="337">
        <f>IF(RP_2024[[#This Row],[FEC ANULACION]]="","",MONTH(RP_2024[[#This Row],[FEC ANULACION]]))</f>
        <v>12</v>
      </c>
      <c r="AA353" s="338" t="s">
        <v>1589</v>
      </c>
      <c r="AB353" s="338" t="s">
        <v>3394</v>
      </c>
      <c r="AC353" s="338" t="str">
        <f>MID(RP_2024[[#This Row],[Elemento PEP]],11,2)</f>
        <v>13</v>
      </c>
    </row>
    <row r="354" spans="1:29">
      <c r="A354" s="339">
        <v>4110</v>
      </c>
      <c r="B354" s="340">
        <v>45527</v>
      </c>
      <c r="C354" s="341" t="s">
        <v>1893</v>
      </c>
      <c r="D354" s="341" t="s">
        <v>2251</v>
      </c>
      <c r="E354" s="339" t="s">
        <v>2252</v>
      </c>
      <c r="F354" s="339">
        <v>4768</v>
      </c>
      <c r="G354" s="340">
        <v>45509</v>
      </c>
      <c r="H354" s="342">
        <v>6664865</v>
      </c>
      <c r="I354" s="342" t="s">
        <v>2253</v>
      </c>
      <c r="J354" s="332">
        <v>12</v>
      </c>
      <c r="K354" s="342" t="s">
        <v>1704</v>
      </c>
      <c r="L354" s="332" t="s">
        <v>1832</v>
      </c>
      <c r="M354" s="343">
        <v>28828672</v>
      </c>
      <c r="N354" s="333">
        <v>675672</v>
      </c>
      <c r="O354" s="340">
        <v>45649</v>
      </c>
      <c r="P354" s="343">
        <f>+RP_2024[[#This Row],[VALOR INICIAL]]-RP_2024[[#This Row],[VALOR ANULACION]]</f>
        <v>28153000</v>
      </c>
      <c r="Q354" s="344"/>
      <c r="R354" s="342">
        <f>VALUE(LEFT(RP_2024[[#This Row],[OBJETO]],3))</f>
        <v>42</v>
      </c>
      <c r="S354" s="345">
        <v>242</v>
      </c>
      <c r="T354" s="342" t="str">
        <f>SUBSTITUTE(RP_2024[[#This Row],[CODIGO TIPO]],"-","")</f>
        <v>O232020200991122</v>
      </c>
      <c r="U354" s="338">
        <v>1905054</v>
      </c>
      <c r="V354" s="342">
        <f>VALUE(LEFT(RIGHT(RP_2024[[#This Row],[IMPUTACION PRESUPUESTAL]],6),3))</f>
        <v>102</v>
      </c>
      <c r="W354" s="338" t="s">
        <v>44</v>
      </c>
      <c r="X354" s="336">
        <f>VALUE(LEFT(RP_2024[[#This Row],[Actividad]],SEARCH(".",RP_2024[[#This Row],[Actividad]],1)-1))</f>
        <v>3</v>
      </c>
      <c r="Y354" s="338">
        <f>MONTH(RP_2024[[#This Row],[FECHA RP]])</f>
        <v>8</v>
      </c>
      <c r="Z354" s="337">
        <f>IF(RP_2024[[#This Row],[FEC ANULACION]]="","",MONTH(RP_2024[[#This Row],[FEC ANULACION]]))</f>
        <v>12</v>
      </c>
      <c r="AA354" s="338" t="s">
        <v>1589</v>
      </c>
      <c r="AB354" s="338" t="s">
        <v>3394</v>
      </c>
      <c r="AC354" s="338" t="str">
        <f>MID(RP_2024[[#This Row],[Elemento PEP]],11,2)</f>
        <v>13</v>
      </c>
    </row>
    <row r="355" spans="1:29">
      <c r="A355" s="339">
        <v>4115</v>
      </c>
      <c r="B355" s="340">
        <v>45527</v>
      </c>
      <c r="C355" s="341" t="s">
        <v>1893</v>
      </c>
      <c r="D355" s="341" t="s">
        <v>2254</v>
      </c>
      <c r="E355" s="339" t="s">
        <v>2255</v>
      </c>
      <c r="F355" s="339">
        <v>4778</v>
      </c>
      <c r="G355" s="340">
        <v>45509</v>
      </c>
      <c r="H355" s="342">
        <v>6671224</v>
      </c>
      <c r="I355" s="342" t="s">
        <v>2256</v>
      </c>
      <c r="J355" s="332">
        <v>12</v>
      </c>
      <c r="K355" s="342" t="s">
        <v>1704</v>
      </c>
      <c r="L355" s="332" t="s">
        <v>1832</v>
      </c>
      <c r="M355" s="343">
        <v>33899625</v>
      </c>
      <c r="N355" s="333">
        <v>0</v>
      </c>
      <c r="O355" s="340"/>
      <c r="P355" s="343">
        <f>+RP_2024[[#This Row],[VALOR INICIAL]]-RP_2024[[#This Row],[VALOR ANULACION]]</f>
        <v>33899625</v>
      </c>
      <c r="Q355" s="344"/>
      <c r="R355" s="342">
        <f>VALUE(LEFT(RP_2024[[#This Row],[OBJETO]],3))</f>
        <v>89</v>
      </c>
      <c r="S355" s="345">
        <v>242</v>
      </c>
      <c r="T355" s="342" t="str">
        <f>SUBSTITUTE(RP_2024[[#This Row],[CODIGO TIPO]],"-","")</f>
        <v>O232020200991122</v>
      </c>
      <c r="U355" s="338">
        <v>1905054</v>
      </c>
      <c r="V355" s="342">
        <f>VALUE(LEFT(RIGHT(RP_2024[[#This Row],[IMPUTACION PRESUPUESTAL]],6),3))</f>
        <v>102</v>
      </c>
      <c r="W355" s="338" t="s">
        <v>44</v>
      </c>
      <c r="X355" s="336">
        <f>VALUE(LEFT(RP_2024[[#This Row],[Actividad]],SEARCH(".",RP_2024[[#This Row],[Actividad]],1)-1))</f>
        <v>3</v>
      </c>
      <c r="Y355" s="338">
        <f>MONTH(RP_2024[[#This Row],[FECHA RP]])</f>
        <v>8</v>
      </c>
      <c r="Z355" s="337" t="str">
        <f>IF(RP_2024[[#This Row],[FEC ANULACION]]="","",MONTH(RP_2024[[#This Row],[FEC ANULACION]]))</f>
        <v/>
      </c>
      <c r="AA355" s="338" t="s">
        <v>1589</v>
      </c>
      <c r="AB355" s="338" t="s">
        <v>3394</v>
      </c>
      <c r="AC355" s="338" t="str">
        <f>MID(RP_2024[[#This Row],[Elemento PEP]],11,2)</f>
        <v>13</v>
      </c>
    </row>
    <row r="356" spans="1:29">
      <c r="A356" s="339">
        <v>4116</v>
      </c>
      <c r="B356" s="340">
        <v>45527</v>
      </c>
      <c r="C356" s="341" t="s">
        <v>1893</v>
      </c>
      <c r="D356" s="341" t="s">
        <v>2257</v>
      </c>
      <c r="E356" s="339" t="s">
        <v>2258</v>
      </c>
      <c r="F356" s="339">
        <v>5102</v>
      </c>
      <c r="G356" s="340">
        <v>45513</v>
      </c>
      <c r="H356" s="342">
        <v>6668754</v>
      </c>
      <c r="I356" s="342" t="s">
        <v>2259</v>
      </c>
      <c r="J356" s="332">
        <v>12</v>
      </c>
      <c r="K356" s="342" t="s">
        <v>1704</v>
      </c>
      <c r="L356" s="332" t="s">
        <v>1832</v>
      </c>
      <c r="M356" s="343">
        <v>34713088</v>
      </c>
      <c r="N356" s="333">
        <v>1084784</v>
      </c>
      <c r="O356" s="340">
        <v>45649</v>
      </c>
      <c r="P356" s="343">
        <f>+RP_2024[[#This Row],[VALOR INICIAL]]-RP_2024[[#This Row],[VALOR ANULACION]]</f>
        <v>33628304</v>
      </c>
      <c r="Q356" s="344"/>
      <c r="R356" s="342">
        <f>VALUE(LEFT(RP_2024[[#This Row],[OBJETO]],3))</f>
        <v>236</v>
      </c>
      <c r="S356" s="345">
        <v>242</v>
      </c>
      <c r="T356" s="342" t="str">
        <f>SUBSTITUTE(RP_2024[[#This Row],[CODIGO TIPO]],"-","")</f>
        <v>O232020200991122</v>
      </c>
      <c r="U356" s="338">
        <v>1905054</v>
      </c>
      <c r="V356" s="342">
        <f>VALUE(LEFT(RIGHT(RP_2024[[#This Row],[IMPUTACION PRESUPUESTAL]],6),3))</f>
        <v>102</v>
      </c>
      <c r="W356" s="338" t="s">
        <v>44</v>
      </c>
      <c r="X356" s="336">
        <f>VALUE(LEFT(RP_2024[[#This Row],[Actividad]],SEARCH(".",RP_2024[[#This Row],[Actividad]],1)-1))</f>
        <v>3</v>
      </c>
      <c r="Y356" s="338">
        <f>MONTH(RP_2024[[#This Row],[FECHA RP]])</f>
        <v>8</v>
      </c>
      <c r="Z356" s="337">
        <f>IF(RP_2024[[#This Row],[FEC ANULACION]]="","",MONTH(RP_2024[[#This Row],[FEC ANULACION]]))</f>
        <v>12</v>
      </c>
      <c r="AA356" s="338" t="s">
        <v>1589</v>
      </c>
      <c r="AB356" s="338" t="s">
        <v>3394</v>
      </c>
      <c r="AC356" s="338" t="str">
        <f>MID(RP_2024[[#This Row],[Elemento PEP]],11,2)</f>
        <v>13</v>
      </c>
    </row>
    <row r="357" spans="1:29">
      <c r="A357" s="339">
        <v>4165</v>
      </c>
      <c r="B357" s="340">
        <v>45530</v>
      </c>
      <c r="C357" s="341" t="s">
        <v>1937</v>
      </c>
      <c r="D357" s="341" t="s">
        <v>2260</v>
      </c>
      <c r="E357" s="339" t="s">
        <v>2261</v>
      </c>
      <c r="F357" s="339">
        <v>4455</v>
      </c>
      <c r="G357" s="340">
        <v>45501</v>
      </c>
      <c r="H357" s="342">
        <v>6670940</v>
      </c>
      <c r="I357" s="342" t="s">
        <v>2262</v>
      </c>
      <c r="J357" s="332">
        <v>12</v>
      </c>
      <c r="K357" s="342" t="s">
        <v>1704</v>
      </c>
      <c r="L357" s="332" t="s">
        <v>1832</v>
      </c>
      <c r="M357" s="343">
        <v>12025875</v>
      </c>
      <c r="N357" s="333">
        <v>288621</v>
      </c>
      <c r="O357" s="340">
        <v>45621</v>
      </c>
      <c r="P357" s="343">
        <f>+RP_2024[[#This Row],[VALOR INICIAL]]-RP_2024[[#This Row],[VALOR ANULACION]]</f>
        <v>11737254</v>
      </c>
      <c r="Q357" s="344"/>
      <c r="R357" s="342">
        <f>VALUE(LEFT(RP_2024[[#This Row],[OBJETO]],3))</f>
        <v>461</v>
      </c>
      <c r="S357" s="345">
        <v>242</v>
      </c>
      <c r="T357" s="342" t="str">
        <f>SUBSTITUTE(RP_2024[[#This Row],[CODIGO TIPO]],"-","")</f>
        <v>O232020200991122</v>
      </c>
      <c r="U357" s="338">
        <v>1905049</v>
      </c>
      <c r="V357" s="342">
        <f>VALUE(LEFT(RIGHT(RP_2024[[#This Row],[IMPUTACION PRESUPUESTAL]],6),3))</f>
        <v>95</v>
      </c>
      <c r="W357" s="338" t="s">
        <v>1287</v>
      </c>
      <c r="X357" s="336">
        <f>VALUE(LEFT(RP_2024[[#This Row],[Actividad]],SEARCH(".",RP_2024[[#This Row],[Actividad]],1)-1))</f>
        <v>45</v>
      </c>
      <c r="Y357" s="338">
        <f>MONTH(RP_2024[[#This Row],[FECHA RP]])</f>
        <v>8</v>
      </c>
      <c r="Z357" s="337">
        <f>IF(RP_2024[[#This Row],[FEC ANULACION]]="","",MONTH(RP_2024[[#This Row],[FEC ANULACION]]))</f>
        <v>11</v>
      </c>
      <c r="AA357" s="338" t="s">
        <v>1589</v>
      </c>
      <c r="AB357" s="338" t="s">
        <v>3395</v>
      </c>
      <c r="AC357" s="338" t="str">
        <f>MID(RP_2024[[#This Row],[Elemento PEP]],11,2)</f>
        <v>27</v>
      </c>
    </row>
    <row r="358" spans="1:29">
      <c r="A358" s="339">
        <v>4168</v>
      </c>
      <c r="B358" s="340">
        <v>45530</v>
      </c>
      <c r="C358" s="341" t="s">
        <v>1893</v>
      </c>
      <c r="D358" s="341" t="s">
        <v>2263</v>
      </c>
      <c r="E358" s="339" t="s">
        <v>2264</v>
      </c>
      <c r="F358" s="339">
        <v>4689</v>
      </c>
      <c r="G358" s="340">
        <v>45505</v>
      </c>
      <c r="H358" s="342">
        <v>6666213</v>
      </c>
      <c r="I358" s="342" t="s">
        <v>2265</v>
      </c>
      <c r="J358" s="332">
        <v>12</v>
      </c>
      <c r="K358" s="342" t="s">
        <v>1704</v>
      </c>
      <c r="L358" s="332" t="s">
        <v>1832</v>
      </c>
      <c r="M358" s="343">
        <v>33728985</v>
      </c>
      <c r="N358" s="333">
        <v>1307325</v>
      </c>
      <c r="O358" s="340">
        <v>45649</v>
      </c>
      <c r="P358" s="343">
        <f>+RP_2024[[#This Row],[VALOR INICIAL]]-RP_2024[[#This Row],[VALOR ANULACION]]</f>
        <v>32421660</v>
      </c>
      <c r="Q358" s="344"/>
      <c r="R358" s="342">
        <f>VALUE(LEFT(RP_2024[[#This Row],[OBJETO]],3))</f>
        <v>328</v>
      </c>
      <c r="S358" s="345">
        <v>242</v>
      </c>
      <c r="T358" s="342" t="str">
        <f>SUBSTITUTE(RP_2024[[#This Row],[CODIGO TIPO]],"-","")</f>
        <v>O232020200991122</v>
      </c>
      <c r="U358" s="338">
        <v>1905054</v>
      </c>
      <c r="V358" s="342">
        <f>VALUE(LEFT(RIGHT(RP_2024[[#This Row],[IMPUTACION PRESUPUESTAL]],6),3))</f>
        <v>102</v>
      </c>
      <c r="W358" s="338" t="s">
        <v>44</v>
      </c>
      <c r="X358" s="336">
        <f>VALUE(LEFT(RP_2024[[#This Row],[Actividad]],SEARCH(".",RP_2024[[#This Row],[Actividad]],1)-1))</f>
        <v>3</v>
      </c>
      <c r="Y358" s="338">
        <f>MONTH(RP_2024[[#This Row],[FECHA RP]])</f>
        <v>8</v>
      </c>
      <c r="Z358" s="337">
        <f>IF(RP_2024[[#This Row],[FEC ANULACION]]="","",MONTH(RP_2024[[#This Row],[FEC ANULACION]]))</f>
        <v>12</v>
      </c>
      <c r="AA358" s="338" t="s">
        <v>1589</v>
      </c>
      <c r="AB358" s="338" t="s">
        <v>3394</v>
      </c>
      <c r="AC358" s="338" t="str">
        <f>MID(RP_2024[[#This Row],[Elemento PEP]],11,2)</f>
        <v>13</v>
      </c>
    </row>
    <row r="359" spans="1:29">
      <c r="A359" s="339">
        <v>4175</v>
      </c>
      <c r="B359" s="340">
        <v>45530</v>
      </c>
      <c r="C359" s="341" t="s">
        <v>1893</v>
      </c>
      <c r="D359" s="341" t="s">
        <v>2266</v>
      </c>
      <c r="E359" s="339" t="s">
        <v>2267</v>
      </c>
      <c r="F359" s="339">
        <v>4715</v>
      </c>
      <c r="G359" s="340">
        <v>45505</v>
      </c>
      <c r="H359" s="342">
        <v>6664169</v>
      </c>
      <c r="I359" s="342" t="s">
        <v>2268</v>
      </c>
      <c r="J359" s="332">
        <v>12</v>
      </c>
      <c r="K359" s="342" t="s">
        <v>1704</v>
      </c>
      <c r="L359" s="332" t="s">
        <v>1832</v>
      </c>
      <c r="M359" s="343">
        <v>33728985</v>
      </c>
      <c r="N359" s="333">
        <v>1307325</v>
      </c>
      <c r="O359" s="340">
        <v>45649</v>
      </c>
      <c r="P359" s="343">
        <f>+RP_2024[[#This Row],[VALOR INICIAL]]-RP_2024[[#This Row],[VALOR ANULACION]]</f>
        <v>32421660</v>
      </c>
      <c r="Q359" s="344"/>
      <c r="R359" s="342">
        <f>VALUE(LEFT(RP_2024[[#This Row],[OBJETO]],3))</f>
        <v>249</v>
      </c>
      <c r="S359" s="345">
        <v>242</v>
      </c>
      <c r="T359" s="342" t="str">
        <f>SUBSTITUTE(RP_2024[[#This Row],[CODIGO TIPO]],"-","")</f>
        <v>O232020200991122</v>
      </c>
      <c r="U359" s="338">
        <v>1905054</v>
      </c>
      <c r="V359" s="342">
        <f>VALUE(LEFT(RIGHT(RP_2024[[#This Row],[IMPUTACION PRESUPUESTAL]],6),3))</f>
        <v>102</v>
      </c>
      <c r="W359" s="338" t="s">
        <v>44</v>
      </c>
      <c r="X359" s="336">
        <f>VALUE(LEFT(RP_2024[[#This Row],[Actividad]],SEARCH(".",RP_2024[[#This Row],[Actividad]],1)-1))</f>
        <v>3</v>
      </c>
      <c r="Y359" s="338">
        <f>MONTH(RP_2024[[#This Row],[FECHA RP]])</f>
        <v>8</v>
      </c>
      <c r="Z359" s="337">
        <f>IF(RP_2024[[#This Row],[FEC ANULACION]]="","",MONTH(RP_2024[[#This Row],[FEC ANULACION]]))</f>
        <v>12</v>
      </c>
      <c r="AA359" s="338" t="s">
        <v>1589</v>
      </c>
      <c r="AB359" s="338" t="s">
        <v>3394</v>
      </c>
      <c r="AC359" s="338" t="str">
        <f>MID(RP_2024[[#This Row],[Elemento PEP]],11,2)</f>
        <v>13</v>
      </c>
    </row>
    <row r="360" spans="1:29">
      <c r="A360" s="339">
        <v>4182</v>
      </c>
      <c r="B360" s="340">
        <v>45530</v>
      </c>
      <c r="C360" s="341" t="s">
        <v>1893</v>
      </c>
      <c r="D360" s="341" t="s">
        <v>2269</v>
      </c>
      <c r="E360" s="339" t="s">
        <v>2270</v>
      </c>
      <c r="F360" s="339">
        <v>4779</v>
      </c>
      <c r="G360" s="340">
        <v>45509</v>
      </c>
      <c r="H360" s="342">
        <v>6670390</v>
      </c>
      <c r="I360" s="342" t="s">
        <v>2271</v>
      </c>
      <c r="J360" s="332">
        <v>12</v>
      </c>
      <c r="K360" s="342" t="s">
        <v>1704</v>
      </c>
      <c r="L360" s="332" t="s">
        <v>1832</v>
      </c>
      <c r="M360" s="343">
        <v>28153000</v>
      </c>
      <c r="N360" s="333">
        <v>0</v>
      </c>
      <c r="O360" s="340"/>
      <c r="P360" s="343">
        <f>+RP_2024[[#This Row],[VALOR INICIAL]]-RP_2024[[#This Row],[VALOR ANULACION]]</f>
        <v>28153000</v>
      </c>
      <c r="Q360" s="344"/>
      <c r="R360" s="342">
        <f>VALUE(LEFT(RP_2024[[#This Row],[OBJETO]],3))</f>
        <v>91</v>
      </c>
      <c r="S360" s="345">
        <v>242</v>
      </c>
      <c r="T360" s="342" t="str">
        <f>SUBSTITUTE(RP_2024[[#This Row],[CODIGO TIPO]],"-","")</f>
        <v>O232020200991122</v>
      </c>
      <c r="U360" s="338">
        <v>1905054</v>
      </c>
      <c r="V360" s="342">
        <f>VALUE(LEFT(RIGHT(RP_2024[[#This Row],[IMPUTACION PRESUPUESTAL]],6),3))</f>
        <v>102</v>
      </c>
      <c r="W360" s="338" t="s">
        <v>44</v>
      </c>
      <c r="X360" s="336">
        <f>VALUE(LEFT(RP_2024[[#This Row],[Actividad]],SEARCH(".",RP_2024[[#This Row],[Actividad]],1)-1))</f>
        <v>3</v>
      </c>
      <c r="Y360" s="338">
        <f>MONTH(RP_2024[[#This Row],[FECHA RP]])</f>
        <v>8</v>
      </c>
      <c r="Z360" s="337" t="str">
        <f>IF(RP_2024[[#This Row],[FEC ANULACION]]="","",MONTH(RP_2024[[#This Row],[FEC ANULACION]]))</f>
        <v/>
      </c>
      <c r="AA360" s="338" t="s">
        <v>1589</v>
      </c>
      <c r="AB360" s="338" t="s">
        <v>3394</v>
      </c>
      <c r="AC360" s="338" t="str">
        <f>MID(RP_2024[[#This Row],[Elemento PEP]],11,2)</f>
        <v>13</v>
      </c>
    </row>
    <row r="361" spans="1:29">
      <c r="A361" s="339">
        <v>4192</v>
      </c>
      <c r="B361" s="340">
        <v>45530</v>
      </c>
      <c r="C361" s="341" t="s">
        <v>1925</v>
      </c>
      <c r="D361" s="341" t="s">
        <v>2272</v>
      </c>
      <c r="E361" s="339" t="s">
        <v>1652</v>
      </c>
      <c r="F361" s="339">
        <v>4496</v>
      </c>
      <c r="G361" s="340">
        <v>45501</v>
      </c>
      <c r="H361" s="342">
        <v>6669434</v>
      </c>
      <c r="I361" s="342" t="s">
        <v>2273</v>
      </c>
      <c r="J361" s="332">
        <v>12</v>
      </c>
      <c r="K361" s="342" t="s">
        <v>1704</v>
      </c>
      <c r="L361" s="332" t="s">
        <v>1832</v>
      </c>
      <c r="M361" s="343">
        <v>33467520</v>
      </c>
      <c r="N361" s="333">
        <v>0</v>
      </c>
      <c r="O361" s="340"/>
      <c r="P361" s="343">
        <f>+RP_2024[[#This Row],[VALOR INICIAL]]-RP_2024[[#This Row],[VALOR ANULACION]]</f>
        <v>33467520</v>
      </c>
      <c r="Q361" s="344"/>
      <c r="R361" s="342">
        <f>VALUE(LEFT(RP_2024[[#This Row],[OBJETO]],3))</f>
        <v>326</v>
      </c>
      <c r="S361" s="345">
        <v>242</v>
      </c>
      <c r="T361" s="342" t="str">
        <f>SUBSTITUTE(RP_2024[[#This Row],[CODIGO TIPO]],"-","")</f>
        <v>O232020200991122</v>
      </c>
      <c r="U361" s="338">
        <v>1905049</v>
      </c>
      <c r="V361" s="342">
        <f>VALUE(LEFT(RIGHT(RP_2024[[#This Row],[IMPUTACION PRESUPUESTAL]],6),3))</f>
        <v>149</v>
      </c>
      <c r="W361" s="338" t="s">
        <v>1279</v>
      </c>
      <c r="X361" s="336">
        <f>VALUE(LEFT(RP_2024[[#This Row],[Actividad]],SEARCH(".",RP_2024[[#This Row],[Actividad]],1)-1))</f>
        <v>42</v>
      </c>
      <c r="Y361" s="338">
        <f>MONTH(RP_2024[[#This Row],[FECHA RP]])</f>
        <v>8</v>
      </c>
      <c r="Z361" s="337" t="str">
        <f>IF(RP_2024[[#This Row],[FEC ANULACION]]="","",MONTH(RP_2024[[#This Row],[FEC ANULACION]]))</f>
        <v/>
      </c>
      <c r="AA361" s="338" t="s">
        <v>1589</v>
      </c>
      <c r="AB361" s="338" t="s">
        <v>3389</v>
      </c>
      <c r="AC361" s="338" t="str">
        <f>MID(RP_2024[[#This Row],[Elemento PEP]],11,2)</f>
        <v>06</v>
      </c>
    </row>
    <row r="362" spans="1:29">
      <c r="A362" s="339">
        <v>4193</v>
      </c>
      <c r="B362" s="340">
        <v>45530</v>
      </c>
      <c r="C362" s="341" t="s">
        <v>1925</v>
      </c>
      <c r="D362" s="341" t="s">
        <v>2274</v>
      </c>
      <c r="E362" s="339" t="s">
        <v>2275</v>
      </c>
      <c r="F362" s="339">
        <v>4500</v>
      </c>
      <c r="G362" s="340">
        <v>45501</v>
      </c>
      <c r="H362" s="342">
        <v>6675144</v>
      </c>
      <c r="I362" s="342" t="s">
        <v>2276</v>
      </c>
      <c r="J362" s="332">
        <v>12</v>
      </c>
      <c r="K362" s="342" t="s">
        <v>1704</v>
      </c>
      <c r="L362" s="332" t="s">
        <v>1832</v>
      </c>
      <c r="M362" s="343">
        <v>32683125</v>
      </c>
      <c r="N362" s="333">
        <v>261465</v>
      </c>
      <c r="O362" s="340">
        <v>45649</v>
      </c>
      <c r="P362" s="343">
        <f>+RP_2024[[#This Row],[VALOR INICIAL]]-RP_2024[[#This Row],[VALOR ANULACION]]</f>
        <v>32421660</v>
      </c>
      <c r="Q362" s="344"/>
      <c r="R362" s="342">
        <f>VALUE(LEFT(RP_2024[[#This Row],[OBJETO]],3))</f>
        <v>379</v>
      </c>
      <c r="S362" s="345">
        <v>242</v>
      </c>
      <c r="T362" s="342" t="str">
        <f>SUBSTITUTE(RP_2024[[#This Row],[CODIGO TIPO]],"-","")</f>
        <v>O232020200991122</v>
      </c>
      <c r="U362" s="338">
        <v>1905049</v>
      </c>
      <c r="V362" s="342">
        <f>VALUE(LEFT(RIGHT(RP_2024[[#This Row],[IMPUTACION PRESUPUESTAL]],6),3))</f>
        <v>149</v>
      </c>
      <c r="W362" s="338" t="s">
        <v>1279</v>
      </c>
      <c r="X362" s="336">
        <f>VALUE(LEFT(RP_2024[[#This Row],[Actividad]],SEARCH(".",RP_2024[[#This Row],[Actividad]],1)-1))</f>
        <v>42</v>
      </c>
      <c r="Y362" s="338">
        <f>MONTH(RP_2024[[#This Row],[FECHA RP]])</f>
        <v>8</v>
      </c>
      <c r="Z362" s="337">
        <f>IF(RP_2024[[#This Row],[FEC ANULACION]]="","",MONTH(RP_2024[[#This Row],[FEC ANULACION]]))</f>
        <v>12</v>
      </c>
      <c r="AA362" s="338" t="s">
        <v>1589</v>
      </c>
      <c r="AB362" s="338" t="s">
        <v>3389</v>
      </c>
      <c r="AC362" s="338" t="str">
        <f>MID(RP_2024[[#This Row],[Elemento PEP]],11,2)</f>
        <v>06</v>
      </c>
    </row>
    <row r="363" spans="1:29">
      <c r="A363" s="339">
        <v>4197</v>
      </c>
      <c r="B363" s="340">
        <v>45530</v>
      </c>
      <c r="C363" s="341" t="s">
        <v>1893</v>
      </c>
      <c r="D363" s="341" t="s">
        <v>2277</v>
      </c>
      <c r="E363" s="339" t="s">
        <v>2278</v>
      </c>
      <c r="F363" s="339">
        <v>4791</v>
      </c>
      <c r="G363" s="340">
        <v>45509</v>
      </c>
      <c r="H363" s="342">
        <v>6677842</v>
      </c>
      <c r="I363" s="342" t="s">
        <v>2279</v>
      </c>
      <c r="J363" s="332">
        <v>12</v>
      </c>
      <c r="K363" s="342" t="s">
        <v>1704</v>
      </c>
      <c r="L363" s="332" t="s">
        <v>1832</v>
      </c>
      <c r="M363" s="343">
        <v>32421660</v>
      </c>
      <c r="N363" s="333">
        <v>0</v>
      </c>
      <c r="O363" s="340"/>
      <c r="P363" s="343">
        <f>+RP_2024[[#This Row],[VALOR INICIAL]]-RP_2024[[#This Row],[VALOR ANULACION]]</f>
        <v>32421660</v>
      </c>
      <c r="Q363" s="344"/>
      <c r="R363" s="342">
        <f>VALUE(LEFT(RP_2024[[#This Row],[OBJETO]],3))</f>
        <v>166</v>
      </c>
      <c r="S363" s="345">
        <v>242</v>
      </c>
      <c r="T363" s="342" t="str">
        <f>SUBSTITUTE(RP_2024[[#This Row],[CODIGO TIPO]],"-","")</f>
        <v>O232020200991122</v>
      </c>
      <c r="U363" s="338">
        <v>1905054</v>
      </c>
      <c r="V363" s="342">
        <f>VALUE(LEFT(RIGHT(RP_2024[[#This Row],[IMPUTACION PRESUPUESTAL]],6),3))</f>
        <v>102</v>
      </c>
      <c r="W363" s="338" t="s">
        <v>44</v>
      </c>
      <c r="X363" s="336">
        <f>VALUE(LEFT(RP_2024[[#This Row],[Actividad]],SEARCH(".",RP_2024[[#This Row],[Actividad]],1)-1))</f>
        <v>3</v>
      </c>
      <c r="Y363" s="338">
        <f>MONTH(RP_2024[[#This Row],[FECHA RP]])</f>
        <v>8</v>
      </c>
      <c r="Z363" s="337" t="str">
        <f>IF(RP_2024[[#This Row],[FEC ANULACION]]="","",MONTH(RP_2024[[#This Row],[FEC ANULACION]]))</f>
        <v/>
      </c>
      <c r="AA363" s="338" t="s">
        <v>1589</v>
      </c>
      <c r="AB363" s="338" t="s">
        <v>3394</v>
      </c>
      <c r="AC363" s="338" t="str">
        <f>MID(RP_2024[[#This Row],[Elemento PEP]],11,2)</f>
        <v>13</v>
      </c>
    </row>
    <row r="364" spans="1:29">
      <c r="A364" s="339">
        <v>4207</v>
      </c>
      <c r="B364" s="340">
        <v>45531</v>
      </c>
      <c r="C364" s="341" t="s">
        <v>1893</v>
      </c>
      <c r="D364" s="341" t="s">
        <v>2280</v>
      </c>
      <c r="E364" s="339" t="s">
        <v>2281</v>
      </c>
      <c r="F364" s="339">
        <v>4770</v>
      </c>
      <c r="G364" s="340">
        <v>45509</v>
      </c>
      <c r="H364" s="342">
        <v>6677894</v>
      </c>
      <c r="I364" s="342" t="s">
        <v>2282</v>
      </c>
      <c r="J364" s="332">
        <v>12</v>
      </c>
      <c r="K364" s="342" t="s">
        <v>1704</v>
      </c>
      <c r="L364" s="332" t="s">
        <v>1832</v>
      </c>
      <c r="M364" s="343">
        <v>20429124</v>
      </c>
      <c r="N364" s="333">
        <v>164751</v>
      </c>
      <c r="O364" s="340">
        <v>45649</v>
      </c>
      <c r="P364" s="343">
        <f>+RP_2024[[#This Row],[VALOR INICIAL]]-RP_2024[[#This Row],[VALOR ANULACION]]</f>
        <v>20264373</v>
      </c>
      <c r="Q364" s="344"/>
      <c r="R364" s="342">
        <f>VALUE(LEFT(RP_2024[[#This Row],[OBJETO]],3))</f>
        <v>59</v>
      </c>
      <c r="S364" s="345">
        <v>242</v>
      </c>
      <c r="T364" s="342" t="str">
        <f>SUBSTITUTE(RP_2024[[#This Row],[CODIGO TIPO]],"-","")</f>
        <v>O232020200991122</v>
      </c>
      <c r="U364" s="338">
        <v>1905054</v>
      </c>
      <c r="V364" s="342">
        <f>VALUE(LEFT(RIGHT(RP_2024[[#This Row],[IMPUTACION PRESUPUESTAL]],6),3))</f>
        <v>102</v>
      </c>
      <c r="W364" s="338" t="s">
        <v>44</v>
      </c>
      <c r="X364" s="336">
        <f>VALUE(LEFT(RP_2024[[#This Row],[Actividad]],SEARCH(".",RP_2024[[#This Row],[Actividad]],1)-1))</f>
        <v>3</v>
      </c>
      <c r="Y364" s="338">
        <f>MONTH(RP_2024[[#This Row],[FECHA RP]])</f>
        <v>8</v>
      </c>
      <c r="Z364" s="337">
        <f>IF(RP_2024[[#This Row],[FEC ANULACION]]="","",MONTH(RP_2024[[#This Row],[FEC ANULACION]]))</f>
        <v>12</v>
      </c>
      <c r="AA364" s="338" t="s">
        <v>1589</v>
      </c>
      <c r="AB364" s="338" t="s">
        <v>3394</v>
      </c>
      <c r="AC364" s="338" t="str">
        <f>MID(RP_2024[[#This Row],[Elemento PEP]],11,2)</f>
        <v>13</v>
      </c>
    </row>
    <row r="365" spans="1:29">
      <c r="A365" s="339">
        <v>4208</v>
      </c>
      <c r="B365" s="340">
        <v>45531</v>
      </c>
      <c r="C365" s="341" t="s">
        <v>1893</v>
      </c>
      <c r="D365" s="341" t="s">
        <v>2283</v>
      </c>
      <c r="E365" s="339" t="s">
        <v>2284</v>
      </c>
      <c r="F365" s="339">
        <v>4772</v>
      </c>
      <c r="G365" s="340">
        <v>45509</v>
      </c>
      <c r="H365" s="342">
        <v>6677276</v>
      </c>
      <c r="I365" s="342" t="s">
        <v>2285</v>
      </c>
      <c r="J365" s="332">
        <v>12</v>
      </c>
      <c r="K365" s="342" t="s">
        <v>1704</v>
      </c>
      <c r="L365" s="332" t="s">
        <v>1832</v>
      </c>
      <c r="M365" s="343">
        <v>33628428</v>
      </c>
      <c r="N365" s="333">
        <v>271197</v>
      </c>
      <c r="O365" s="340">
        <v>45649</v>
      </c>
      <c r="P365" s="343">
        <f>+RP_2024[[#This Row],[VALOR INICIAL]]-RP_2024[[#This Row],[VALOR ANULACION]]</f>
        <v>33357231</v>
      </c>
      <c r="Q365" s="344"/>
      <c r="R365" s="342">
        <f>VALUE(LEFT(RP_2024[[#This Row],[OBJETO]],3))</f>
        <v>78</v>
      </c>
      <c r="S365" s="345">
        <v>242</v>
      </c>
      <c r="T365" s="342" t="str">
        <f>SUBSTITUTE(RP_2024[[#This Row],[CODIGO TIPO]],"-","")</f>
        <v>O232020200991122</v>
      </c>
      <c r="U365" s="338">
        <v>1905054</v>
      </c>
      <c r="V365" s="342">
        <f>VALUE(LEFT(RIGHT(RP_2024[[#This Row],[IMPUTACION PRESUPUESTAL]],6),3))</f>
        <v>102</v>
      </c>
      <c r="W365" s="338" t="s">
        <v>44</v>
      </c>
      <c r="X365" s="336">
        <f>VALUE(LEFT(RP_2024[[#This Row],[Actividad]],SEARCH(".",RP_2024[[#This Row],[Actividad]],1)-1))</f>
        <v>3</v>
      </c>
      <c r="Y365" s="338">
        <f>MONTH(RP_2024[[#This Row],[FECHA RP]])</f>
        <v>8</v>
      </c>
      <c r="Z365" s="337">
        <f>IF(RP_2024[[#This Row],[FEC ANULACION]]="","",MONTH(RP_2024[[#This Row],[FEC ANULACION]]))</f>
        <v>12</v>
      </c>
      <c r="AA365" s="338" t="s">
        <v>1589</v>
      </c>
      <c r="AB365" s="338" t="s">
        <v>3394</v>
      </c>
      <c r="AC365" s="338" t="str">
        <f>MID(RP_2024[[#This Row],[Elemento PEP]],11,2)</f>
        <v>13</v>
      </c>
    </row>
    <row r="366" spans="1:29">
      <c r="A366" s="339">
        <v>4209</v>
      </c>
      <c r="B366" s="340">
        <v>45531</v>
      </c>
      <c r="C366" s="341" t="s">
        <v>1893</v>
      </c>
      <c r="D366" s="341" t="s">
        <v>2286</v>
      </c>
      <c r="E366" s="339" t="s">
        <v>2287</v>
      </c>
      <c r="F366" s="339">
        <v>4655</v>
      </c>
      <c r="G366" s="340">
        <v>45503</v>
      </c>
      <c r="H366" s="342">
        <v>6678534</v>
      </c>
      <c r="I366" s="342" t="s">
        <v>2288</v>
      </c>
      <c r="J366" s="332">
        <v>12</v>
      </c>
      <c r="K366" s="342" t="s">
        <v>1704</v>
      </c>
      <c r="L366" s="332" t="s">
        <v>1832</v>
      </c>
      <c r="M366" s="343">
        <v>24453792</v>
      </c>
      <c r="N366" s="333">
        <v>986040</v>
      </c>
      <c r="O366" s="340">
        <v>45649</v>
      </c>
      <c r="P366" s="343">
        <f>+RP_2024[[#This Row],[VALOR INICIAL]]-RP_2024[[#This Row],[VALOR ANULACION]]</f>
        <v>23467752</v>
      </c>
      <c r="Q366" s="344"/>
      <c r="R366" s="342">
        <f>VALUE(LEFT(RP_2024[[#This Row],[OBJETO]],3))</f>
        <v>57</v>
      </c>
      <c r="S366" s="345">
        <v>242</v>
      </c>
      <c r="T366" s="342" t="str">
        <f>SUBSTITUTE(RP_2024[[#This Row],[CODIGO TIPO]],"-","")</f>
        <v>O232020200991122</v>
      </c>
      <c r="U366" s="338">
        <v>1905054</v>
      </c>
      <c r="V366" s="342">
        <f>VALUE(LEFT(RIGHT(RP_2024[[#This Row],[IMPUTACION PRESUPUESTAL]],6),3))</f>
        <v>102</v>
      </c>
      <c r="W366" s="338" t="s">
        <v>44</v>
      </c>
      <c r="X366" s="336">
        <f>VALUE(LEFT(RP_2024[[#This Row],[Actividad]],SEARCH(".",RP_2024[[#This Row],[Actividad]],1)-1))</f>
        <v>3</v>
      </c>
      <c r="Y366" s="338">
        <f>MONTH(RP_2024[[#This Row],[FECHA RP]])</f>
        <v>8</v>
      </c>
      <c r="Z366" s="337">
        <f>IF(RP_2024[[#This Row],[FEC ANULACION]]="","",MONTH(RP_2024[[#This Row],[FEC ANULACION]]))</f>
        <v>12</v>
      </c>
      <c r="AA366" s="338" t="s">
        <v>1589</v>
      </c>
      <c r="AB366" s="338" t="s">
        <v>3394</v>
      </c>
      <c r="AC366" s="338" t="str">
        <f>MID(RP_2024[[#This Row],[Elemento PEP]],11,2)</f>
        <v>13</v>
      </c>
    </row>
    <row r="367" spans="1:29">
      <c r="A367" s="339">
        <v>4219</v>
      </c>
      <c r="B367" s="340">
        <v>45531</v>
      </c>
      <c r="C367" s="341" t="s">
        <v>1893</v>
      </c>
      <c r="D367" s="341" t="s">
        <v>2289</v>
      </c>
      <c r="E367" s="339" t="s">
        <v>2290</v>
      </c>
      <c r="F367" s="339">
        <v>4713</v>
      </c>
      <c r="G367" s="340">
        <v>45505</v>
      </c>
      <c r="H367" s="342">
        <v>6673114</v>
      </c>
      <c r="I367" s="342" t="s">
        <v>2291</v>
      </c>
      <c r="J367" s="332">
        <v>12</v>
      </c>
      <c r="K367" s="342" t="s">
        <v>1704</v>
      </c>
      <c r="L367" s="332" t="s">
        <v>1832</v>
      </c>
      <c r="M367" s="343">
        <v>33467520</v>
      </c>
      <c r="N367" s="333">
        <v>1307325</v>
      </c>
      <c r="O367" s="340">
        <v>45649</v>
      </c>
      <c r="P367" s="343">
        <f>+RP_2024[[#This Row],[VALOR INICIAL]]-RP_2024[[#This Row],[VALOR ANULACION]]</f>
        <v>32160195</v>
      </c>
      <c r="Q367" s="344"/>
      <c r="R367" s="342">
        <f>VALUE(LEFT(RP_2024[[#This Row],[OBJETO]],3))</f>
        <v>226</v>
      </c>
      <c r="S367" s="345">
        <v>242</v>
      </c>
      <c r="T367" s="342" t="str">
        <f>SUBSTITUTE(RP_2024[[#This Row],[CODIGO TIPO]],"-","")</f>
        <v>O232020200991122</v>
      </c>
      <c r="U367" s="338">
        <v>1905054</v>
      </c>
      <c r="V367" s="342">
        <f>VALUE(LEFT(RIGHT(RP_2024[[#This Row],[IMPUTACION PRESUPUESTAL]],6),3))</f>
        <v>102</v>
      </c>
      <c r="W367" s="338" t="s">
        <v>44</v>
      </c>
      <c r="X367" s="336">
        <f>VALUE(LEFT(RP_2024[[#This Row],[Actividad]],SEARCH(".",RP_2024[[#This Row],[Actividad]],1)-1))</f>
        <v>3</v>
      </c>
      <c r="Y367" s="338">
        <f>MONTH(RP_2024[[#This Row],[FECHA RP]])</f>
        <v>8</v>
      </c>
      <c r="Z367" s="337">
        <f>IF(RP_2024[[#This Row],[FEC ANULACION]]="","",MONTH(RP_2024[[#This Row],[FEC ANULACION]]))</f>
        <v>12</v>
      </c>
      <c r="AA367" s="338" t="s">
        <v>1589</v>
      </c>
      <c r="AB367" s="338" t="s">
        <v>3394</v>
      </c>
      <c r="AC367" s="338" t="str">
        <f>MID(RP_2024[[#This Row],[Elemento PEP]],11,2)</f>
        <v>13</v>
      </c>
    </row>
    <row r="368" spans="1:29">
      <c r="A368" s="339">
        <v>4220</v>
      </c>
      <c r="B368" s="340">
        <v>45531</v>
      </c>
      <c r="C368" s="341" t="s">
        <v>1893</v>
      </c>
      <c r="D368" s="341" t="s">
        <v>2292</v>
      </c>
      <c r="E368" s="339" t="s">
        <v>2293</v>
      </c>
      <c r="F368" s="339">
        <v>4782</v>
      </c>
      <c r="G368" s="340">
        <v>45509</v>
      </c>
      <c r="H368" s="342">
        <v>6675001</v>
      </c>
      <c r="I368" s="342" t="s">
        <v>2294</v>
      </c>
      <c r="J368" s="332">
        <v>12</v>
      </c>
      <c r="K368" s="342" t="s">
        <v>1704</v>
      </c>
      <c r="L368" s="332" t="s">
        <v>1832</v>
      </c>
      <c r="M368" s="343">
        <v>17800250</v>
      </c>
      <c r="N368" s="333">
        <v>284804</v>
      </c>
      <c r="O368" s="340">
        <v>45649</v>
      </c>
      <c r="P368" s="343">
        <f>+RP_2024[[#This Row],[VALOR INICIAL]]-RP_2024[[#This Row],[VALOR ANULACION]]</f>
        <v>17515446</v>
      </c>
      <c r="Q368" s="344"/>
      <c r="R368" s="342">
        <f>VALUE(LEFT(RP_2024[[#This Row],[OBJETO]],3))</f>
        <v>109</v>
      </c>
      <c r="S368" s="345">
        <v>242</v>
      </c>
      <c r="T368" s="342" t="str">
        <f>SUBSTITUTE(RP_2024[[#This Row],[CODIGO TIPO]],"-","")</f>
        <v>O232020200991122</v>
      </c>
      <c r="U368" s="338">
        <v>1905054</v>
      </c>
      <c r="V368" s="342">
        <f>VALUE(LEFT(RIGHT(RP_2024[[#This Row],[IMPUTACION PRESUPUESTAL]],6),3))</f>
        <v>102</v>
      </c>
      <c r="W368" s="338" t="s">
        <v>44</v>
      </c>
      <c r="X368" s="336">
        <f>VALUE(LEFT(RP_2024[[#This Row],[Actividad]],SEARCH(".",RP_2024[[#This Row],[Actividad]],1)-1))</f>
        <v>3</v>
      </c>
      <c r="Y368" s="338">
        <f>MONTH(RP_2024[[#This Row],[FECHA RP]])</f>
        <v>8</v>
      </c>
      <c r="Z368" s="337">
        <f>IF(RP_2024[[#This Row],[FEC ANULACION]]="","",MONTH(RP_2024[[#This Row],[FEC ANULACION]]))</f>
        <v>12</v>
      </c>
      <c r="AA368" s="338" t="s">
        <v>1589</v>
      </c>
      <c r="AB368" s="338" t="s">
        <v>3394</v>
      </c>
      <c r="AC368" s="338" t="str">
        <f>MID(RP_2024[[#This Row],[Elemento PEP]],11,2)</f>
        <v>13</v>
      </c>
    </row>
    <row r="369" spans="1:29">
      <c r="A369" s="339">
        <v>4228</v>
      </c>
      <c r="B369" s="340">
        <v>45531</v>
      </c>
      <c r="C369" s="341" t="s">
        <v>1893</v>
      </c>
      <c r="D369" s="341" t="s">
        <v>2295</v>
      </c>
      <c r="E369" s="339" t="s">
        <v>2296</v>
      </c>
      <c r="F369" s="339">
        <v>4509</v>
      </c>
      <c r="G369" s="340">
        <v>45501</v>
      </c>
      <c r="H369" s="342">
        <v>6681381</v>
      </c>
      <c r="I369" s="342" t="s">
        <v>2297</v>
      </c>
      <c r="J369" s="332">
        <v>12</v>
      </c>
      <c r="K369" s="342" t="s">
        <v>1704</v>
      </c>
      <c r="L369" s="332" t="s">
        <v>1832</v>
      </c>
      <c r="M369" s="343">
        <v>36256484</v>
      </c>
      <c r="N369" s="333">
        <v>584782</v>
      </c>
      <c r="O369" s="340">
        <v>45649</v>
      </c>
      <c r="P369" s="343">
        <f>+RP_2024[[#This Row],[VALOR INICIAL]]-RP_2024[[#This Row],[VALOR ANULACION]]</f>
        <v>35671702</v>
      </c>
      <c r="Q369" s="344"/>
      <c r="R369" s="342">
        <f>VALUE(LEFT(RP_2024[[#This Row],[OBJETO]],3))</f>
        <v>342</v>
      </c>
      <c r="S369" s="345">
        <v>242</v>
      </c>
      <c r="T369" s="342" t="str">
        <f>SUBSTITUTE(RP_2024[[#This Row],[CODIGO TIPO]],"-","")</f>
        <v>O232020200991122</v>
      </c>
      <c r="U369" s="338">
        <v>1905054</v>
      </c>
      <c r="V369" s="342">
        <f>VALUE(LEFT(RIGHT(RP_2024[[#This Row],[IMPUTACION PRESUPUESTAL]],6),3))</f>
        <v>102</v>
      </c>
      <c r="W369" s="338" t="s">
        <v>44</v>
      </c>
      <c r="X369" s="336">
        <f>VALUE(LEFT(RP_2024[[#This Row],[Actividad]],SEARCH(".",RP_2024[[#This Row],[Actividad]],1)-1))</f>
        <v>3</v>
      </c>
      <c r="Y369" s="338">
        <f>MONTH(RP_2024[[#This Row],[FECHA RP]])</f>
        <v>8</v>
      </c>
      <c r="Z369" s="337">
        <f>IF(RP_2024[[#This Row],[FEC ANULACION]]="","",MONTH(RP_2024[[#This Row],[FEC ANULACION]]))</f>
        <v>12</v>
      </c>
      <c r="AA369" s="338" t="s">
        <v>1589</v>
      </c>
      <c r="AB369" s="338" t="s">
        <v>3394</v>
      </c>
      <c r="AC369" s="338" t="str">
        <f>MID(RP_2024[[#This Row],[Elemento PEP]],11,2)</f>
        <v>13</v>
      </c>
    </row>
    <row r="370" spans="1:29">
      <c r="A370" s="339">
        <v>4229</v>
      </c>
      <c r="B370" s="340">
        <v>45531</v>
      </c>
      <c r="C370" s="341" t="s">
        <v>1893</v>
      </c>
      <c r="D370" s="341" t="s">
        <v>2298</v>
      </c>
      <c r="E370" s="339" t="s">
        <v>1653</v>
      </c>
      <c r="F370" s="339">
        <v>4519</v>
      </c>
      <c r="G370" s="340">
        <v>45501</v>
      </c>
      <c r="H370" s="342">
        <v>6674741</v>
      </c>
      <c r="I370" s="342" t="s">
        <v>2299</v>
      </c>
      <c r="J370" s="332">
        <v>12</v>
      </c>
      <c r="K370" s="342" t="s">
        <v>1704</v>
      </c>
      <c r="L370" s="332" t="s">
        <v>1832</v>
      </c>
      <c r="M370" s="343">
        <v>36548875</v>
      </c>
      <c r="N370" s="333">
        <v>0</v>
      </c>
      <c r="O370" s="340"/>
      <c r="P370" s="343">
        <f>+RP_2024[[#This Row],[VALOR INICIAL]]-RP_2024[[#This Row],[VALOR ANULACION]]</f>
        <v>36548875</v>
      </c>
      <c r="Q370" s="344"/>
      <c r="R370" s="342">
        <f>VALUE(LEFT(RP_2024[[#This Row],[OBJETO]],3))</f>
        <v>300</v>
      </c>
      <c r="S370" s="345">
        <v>242</v>
      </c>
      <c r="T370" s="342" t="str">
        <f>SUBSTITUTE(RP_2024[[#This Row],[CODIGO TIPO]],"-","")</f>
        <v>O232020200991122</v>
      </c>
      <c r="U370" s="338">
        <v>1905054</v>
      </c>
      <c r="V370" s="342">
        <f>VALUE(LEFT(RIGHT(RP_2024[[#This Row],[IMPUTACION PRESUPUESTAL]],6),3))</f>
        <v>102</v>
      </c>
      <c r="W370" s="338" t="s">
        <v>44</v>
      </c>
      <c r="X370" s="336">
        <f>VALUE(LEFT(RP_2024[[#This Row],[Actividad]],SEARCH(".",RP_2024[[#This Row],[Actividad]],1)-1))</f>
        <v>3</v>
      </c>
      <c r="Y370" s="338">
        <f>MONTH(RP_2024[[#This Row],[FECHA RP]])</f>
        <v>8</v>
      </c>
      <c r="Z370" s="337" t="str">
        <f>IF(RP_2024[[#This Row],[FEC ANULACION]]="","",MONTH(RP_2024[[#This Row],[FEC ANULACION]]))</f>
        <v/>
      </c>
      <c r="AA370" s="338" t="s">
        <v>1589</v>
      </c>
      <c r="AB370" s="338" t="s">
        <v>3394</v>
      </c>
      <c r="AC370" s="338" t="str">
        <f>MID(RP_2024[[#This Row],[Elemento PEP]],11,2)</f>
        <v>13</v>
      </c>
    </row>
    <row r="371" spans="1:29">
      <c r="A371" s="339">
        <v>4241</v>
      </c>
      <c r="B371" s="340">
        <v>45531</v>
      </c>
      <c r="C371" s="341" t="s">
        <v>1893</v>
      </c>
      <c r="D371" s="341" t="s">
        <v>2300</v>
      </c>
      <c r="E371" s="339" t="s">
        <v>2301</v>
      </c>
      <c r="F371" s="339">
        <v>4807</v>
      </c>
      <c r="G371" s="340">
        <v>45509</v>
      </c>
      <c r="H371" s="342">
        <v>6685616</v>
      </c>
      <c r="I371" s="342" t="s">
        <v>2302</v>
      </c>
      <c r="J371" s="332">
        <v>12</v>
      </c>
      <c r="K371" s="342" t="s">
        <v>1704</v>
      </c>
      <c r="L371" s="332" t="s">
        <v>1832</v>
      </c>
      <c r="M371" s="343">
        <v>25668870</v>
      </c>
      <c r="N371" s="333">
        <v>1043450</v>
      </c>
      <c r="O371" s="340">
        <v>45649</v>
      </c>
      <c r="P371" s="343">
        <f>+RP_2024[[#This Row],[VALOR INICIAL]]-RP_2024[[#This Row],[VALOR ANULACION]]</f>
        <v>24625420</v>
      </c>
      <c r="Q371" s="344"/>
      <c r="R371" s="342">
        <f>VALUE(LEFT(RP_2024[[#This Row],[OBJETO]],3))</f>
        <v>208</v>
      </c>
      <c r="S371" s="345">
        <v>242</v>
      </c>
      <c r="T371" s="342" t="str">
        <f>SUBSTITUTE(RP_2024[[#This Row],[CODIGO TIPO]],"-","")</f>
        <v>O232020200991122</v>
      </c>
      <c r="U371" s="338">
        <v>1905054</v>
      </c>
      <c r="V371" s="342">
        <f>VALUE(LEFT(RIGHT(RP_2024[[#This Row],[IMPUTACION PRESUPUESTAL]],6),3))</f>
        <v>102</v>
      </c>
      <c r="W371" s="338" t="s">
        <v>44</v>
      </c>
      <c r="X371" s="336">
        <f>VALUE(LEFT(RP_2024[[#This Row],[Actividad]],SEARCH(".",RP_2024[[#This Row],[Actividad]],1)-1))</f>
        <v>3</v>
      </c>
      <c r="Y371" s="338">
        <f>MONTH(RP_2024[[#This Row],[FECHA RP]])</f>
        <v>8</v>
      </c>
      <c r="Z371" s="337">
        <f>IF(RP_2024[[#This Row],[FEC ANULACION]]="","",MONTH(RP_2024[[#This Row],[FEC ANULACION]]))</f>
        <v>12</v>
      </c>
      <c r="AA371" s="338" t="s">
        <v>1589</v>
      </c>
      <c r="AB371" s="338" t="s">
        <v>3394</v>
      </c>
      <c r="AC371" s="338" t="str">
        <f>MID(RP_2024[[#This Row],[Elemento PEP]],11,2)</f>
        <v>13</v>
      </c>
    </row>
    <row r="372" spans="1:29">
      <c r="A372" s="339">
        <v>4246</v>
      </c>
      <c r="B372" s="340">
        <v>45532</v>
      </c>
      <c r="C372" s="341" t="s">
        <v>1893</v>
      </c>
      <c r="D372" s="341" t="s">
        <v>2303</v>
      </c>
      <c r="E372" s="339" t="s">
        <v>1667</v>
      </c>
      <c r="F372" s="339">
        <v>4710</v>
      </c>
      <c r="G372" s="340">
        <v>45505</v>
      </c>
      <c r="H372" s="342">
        <v>6673233</v>
      </c>
      <c r="I372" s="342" t="s">
        <v>2304</v>
      </c>
      <c r="J372" s="332">
        <v>12</v>
      </c>
      <c r="K372" s="342" t="s">
        <v>1704</v>
      </c>
      <c r="L372" s="332" t="s">
        <v>1832</v>
      </c>
      <c r="M372" s="343">
        <v>33467520</v>
      </c>
      <c r="N372" s="333">
        <v>1568790</v>
      </c>
      <c r="O372" s="340">
        <v>45649</v>
      </c>
      <c r="P372" s="343">
        <f>+RP_2024[[#This Row],[VALOR INICIAL]]-RP_2024[[#This Row],[VALOR ANULACION]]</f>
        <v>31898730</v>
      </c>
      <c r="Q372" s="344"/>
      <c r="R372" s="342">
        <f>VALUE(LEFT(RP_2024[[#This Row],[OBJETO]],3))</f>
        <v>219</v>
      </c>
      <c r="S372" s="345">
        <v>242</v>
      </c>
      <c r="T372" s="342" t="str">
        <f>SUBSTITUTE(RP_2024[[#This Row],[CODIGO TIPO]],"-","")</f>
        <v>O232020200991122</v>
      </c>
      <c r="U372" s="338">
        <v>1905054</v>
      </c>
      <c r="V372" s="342">
        <f>VALUE(LEFT(RIGHT(RP_2024[[#This Row],[IMPUTACION PRESUPUESTAL]],6),3))</f>
        <v>102</v>
      </c>
      <c r="W372" s="338" t="s">
        <v>44</v>
      </c>
      <c r="X372" s="336">
        <f>VALUE(LEFT(RP_2024[[#This Row],[Actividad]],SEARCH(".",RP_2024[[#This Row],[Actividad]],1)-1))</f>
        <v>3</v>
      </c>
      <c r="Y372" s="338">
        <f>MONTH(RP_2024[[#This Row],[FECHA RP]])</f>
        <v>8</v>
      </c>
      <c r="Z372" s="337">
        <f>IF(RP_2024[[#This Row],[FEC ANULACION]]="","",MONTH(RP_2024[[#This Row],[FEC ANULACION]]))</f>
        <v>12</v>
      </c>
      <c r="AA372" s="338" t="s">
        <v>1589</v>
      </c>
      <c r="AB372" s="338" t="s">
        <v>3394</v>
      </c>
      <c r="AC372" s="338" t="str">
        <f>MID(RP_2024[[#This Row],[Elemento PEP]],11,2)</f>
        <v>13</v>
      </c>
    </row>
    <row r="373" spans="1:29">
      <c r="A373" s="339">
        <v>4247</v>
      </c>
      <c r="B373" s="340">
        <v>45532</v>
      </c>
      <c r="C373" s="341" t="s">
        <v>1893</v>
      </c>
      <c r="D373" s="341" t="s">
        <v>2305</v>
      </c>
      <c r="E373" s="339" t="s">
        <v>1616</v>
      </c>
      <c r="F373" s="339">
        <v>4793</v>
      </c>
      <c r="G373" s="340">
        <v>45509</v>
      </c>
      <c r="H373" s="342">
        <v>6685952</v>
      </c>
      <c r="I373" s="342" t="s">
        <v>2306</v>
      </c>
      <c r="J373" s="332">
        <v>12</v>
      </c>
      <c r="K373" s="342" t="s">
        <v>1704</v>
      </c>
      <c r="L373" s="332" t="s">
        <v>1832</v>
      </c>
      <c r="M373" s="343">
        <v>20872977</v>
      </c>
      <c r="N373" s="333">
        <v>339398</v>
      </c>
      <c r="O373" s="340">
        <v>45649</v>
      </c>
      <c r="P373" s="343">
        <f>+RP_2024[[#This Row],[VALOR INICIAL]]-RP_2024[[#This Row],[VALOR ANULACION]]</f>
        <v>20533579</v>
      </c>
      <c r="Q373" s="344"/>
      <c r="R373" s="342">
        <f>VALUE(LEFT(RP_2024[[#This Row],[OBJETO]],3))</f>
        <v>159</v>
      </c>
      <c r="S373" s="345">
        <v>242</v>
      </c>
      <c r="T373" s="342" t="str">
        <f>SUBSTITUTE(RP_2024[[#This Row],[CODIGO TIPO]],"-","")</f>
        <v>O232020200991122</v>
      </c>
      <c r="U373" s="338">
        <v>1905054</v>
      </c>
      <c r="V373" s="342">
        <f>VALUE(LEFT(RIGHT(RP_2024[[#This Row],[IMPUTACION PRESUPUESTAL]],6),3))</f>
        <v>102</v>
      </c>
      <c r="W373" s="338" t="s">
        <v>44</v>
      </c>
      <c r="X373" s="336">
        <f>VALUE(LEFT(RP_2024[[#This Row],[Actividad]],SEARCH(".",RP_2024[[#This Row],[Actividad]],1)-1))</f>
        <v>3</v>
      </c>
      <c r="Y373" s="338">
        <f>MONTH(RP_2024[[#This Row],[FECHA RP]])</f>
        <v>8</v>
      </c>
      <c r="Z373" s="337">
        <f>IF(RP_2024[[#This Row],[FEC ANULACION]]="","",MONTH(RP_2024[[#This Row],[FEC ANULACION]]))</f>
        <v>12</v>
      </c>
      <c r="AA373" s="338" t="s">
        <v>1589</v>
      </c>
      <c r="AB373" s="338" t="s">
        <v>3394</v>
      </c>
      <c r="AC373" s="338" t="str">
        <f>MID(RP_2024[[#This Row],[Elemento PEP]],11,2)</f>
        <v>13</v>
      </c>
    </row>
    <row r="374" spans="1:29">
      <c r="A374" s="339">
        <v>4249</v>
      </c>
      <c r="B374" s="340">
        <v>45532</v>
      </c>
      <c r="C374" s="341" t="s">
        <v>1893</v>
      </c>
      <c r="D374" s="341" t="s">
        <v>2307</v>
      </c>
      <c r="E374" s="339" t="s">
        <v>2308</v>
      </c>
      <c r="F374" s="339">
        <v>4774</v>
      </c>
      <c r="G374" s="340">
        <v>45509</v>
      </c>
      <c r="H374" s="342">
        <v>6686572</v>
      </c>
      <c r="I374" s="342" t="s">
        <v>2309</v>
      </c>
      <c r="J374" s="332">
        <v>12</v>
      </c>
      <c r="K374" s="342" t="s">
        <v>1704</v>
      </c>
      <c r="L374" s="332" t="s">
        <v>1832</v>
      </c>
      <c r="M374" s="343">
        <v>17515569</v>
      </c>
      <c r="N374" s="333">
        <v>0</v>
      </c>
      <c r="O374" s="340"/>
      <c r="P374" s="343">
        <f>+RP_2024[[#This Row],[VALOR INICIAL]]-RP_2024[[#This Row],[VALOR ANULACION]]</f>
        <v>17515569</v>
      </c>
      <c r="Q374" s="344"/>
      <c r="R374" s="342">
        <f>VALUE(LEFT(RP_2024[[#This Row],[OBJETO]],3))</f>
        <v>68</v>
      </c>
      <c r="S374" s="345">
        <v>242</v>
      </c>
      <c r="T374" s="342" t="str">
        <f>SUBSTITUTE(RP_2024[[#This Row],[CODIGO TIPO]],"-","")</f>
        <v>O232020200991122</v>
      </c>
      <c r="U374" s="338">
        <v>1905054</v>
      </c>
      <c r="V374" s="342">
        <f>VALUE(LEFT(RIGHT(RP_2024[[#This Row],[IMPUTACION PRESUPUESTAL]],6),3))</f>
        <v>102</v>
      </c>
      <c r="W374" s="338" t="s">
        <v>44</v>
      </c>
      <c r="X374" s="336">
        <f>VALUE(LEFT(RP_2024[[#This Row],[Actividad]],SEARCH(".",RP_2024[[#This Row],[Actividad]],1)-1))</f>
        <v>3</v>
      </c>
      <c r="Y374" s="338">
        <f>MONTH(RP_2024[[#This Row],[FECHA RP]])</f>
        <v>8</v>
      </c>
      <c r="Z374" s="337" t="str">
        <f>IF(RP_2024[[#This Row],[FEC ANULACION]]="","",MONTH(RP_2024[[#This Row],[FEC ANULACION]]))</f>
        <v/>
      </c>
      <c r="AA374" s="338" t="s">
        <v>1589</v>
      </c>
      <c r="AB374" s="338" t="s">
        <v>3394</v>
      </c>
      <c r="AC374" s="338" t="str">
        <f>MID(RP_2024[[#This Row],[Elemento PEP]],11,2)</f>
        <v>13</v>
      </c>
    </row>
    <row r="375" spans="1:29">
      <c r="A375" s="339">
        <v>4251</v>
      </c>
      <c r="B375" s="340">
        <v>45532</v>
      </c>
      <c r="C375" s="341" t="s">
        <v>1937</v>
      </c>
      <c r="D375" s="341" t="s">
        <v>2310</v>
      </c>
      <c r="E375" s="339" t="s">
        <v>2311</v>
      </c>
      <c r="F375" s="339">
        <v>4674</v>
      </c>
      <c r="G375" s="340">
        <v>45503</v>
      </c>
      <c r="H375" s="342">
        <v>6682972</v>
      </c>
      <c r="I375" s="342" t="s">
        <v>2312</v>
      </c>
      <c r="J375" s="332">
        <v>12</v>
      </c>
      <c r="K375" s="342" t="s">
        <v>1704</v>
      </c>
      <c r="L375" s="332" t="s">
        <v>1832</v>
      </c>
      <c r="M375" s="343">
        <v>11833461</v>
      </c>
      <c r="N375" s="333">
        <v>192414</v>
      </c>
      <c r="O375" s="340">
        <v>45649</v>
      </c>
      <c r="P375" s="343">
        <f>+RP_2024[[#This Row],[VALOR INICIAL]]-RP_2024[[#This Row],[VALOR ANULACION]]</f>
        <v>11641047</v>
      </c>
      <c r="Q375" s="344"/>
      <c r="R375" s="342">
        <f>VALUE(LEFT(RP_2024[[#This Row],[OBJETO]],3))</f>
        <v>460</v>
      </c>
      <c r="S375" s="345">
        <v>242</v>
      </c>
      <c r="T375" s="342" t="str">
        <f>SUBSTITUTE(RP_2024[[#This Row],[CODIGO TIPO]],"-","")</f>
        <v>O232020200991122</v>
      </c>
      <c r="U375" s="338">
        <v>1905049</v>
      </c>
      <c r="V375" s="342">
        <f>VALUE(LEFT(RIGHT(RP_2024[[#This Row],[IMPUTACION PRESUPUESTAL]],6),3))</f>
        <v>95</v>
      </c>
      <c r="W375" s="338" t="s">
        <v>1287</v>
      </c>
      <c r="X375" s="336">
        <f>VALUE(LEFT(RP_2024[[#This Row],[Actividad]],SEARCH(".",RP_2024[[#This Row],[Actividad]],1)-1))</f>
        <v>45</v>
      </c>
      <c r="Y375" s="338">
        <f>MONTH(RP_2024[[#This Row],[FECHA RP]])</f>
        <v>8</v>
      </c>
      <c r="Z375" s="337">
        <f>IF(RP_2024[[#This Row],[FEC ANULACION]]="","",MONTH(RP_2024[[#This Row],[FEC ANULACION]]))</f>
        <v>12</v>
      </c>
      <c r="AA375" s="338" t="s">
        <v>1589</v>
      </c>
      <c r="AB375" s="338" t="s">
        <v>3395</v>
      </c>
      <c r="AC375" s="338" t="str">
        <f>MID(RP_2024[[#This Row],[Elemento PEP]],11,2)</f>
        <v>27</v>
      </c>
    </row>
    <row r="376" spans="1:29">
      <c r="A376" s="339">
        <v>4252</v>
      </c>
      <c r="B376" s="340">
        <v>45532</v>
      </c>
      <c r="C376" s="341" t="s">
        <v>1925</v>
      </c>
      <c r="D376" s="341" t="s">
        <v>2313</v>
      </c>
      <c r="E376" s="339" t="s">
        <v>2314</v>
      </c>
      <c r="F376" s="339">
        <v>4561</v>
      </c>
      <c r="G376" s="340">
        <v>45503</v>
      </c>
      <c r="H376" s="342">
        <v>6675747</v>
      </c>
      <c r="I376" s="342" t="s">
        <v>2315</v>
      </c>
      <c r="J376" s="332">
        <v>12</v>
      </c>
      <c r="K376" s="342" t="s">
        <v>1704</v>
      </c>
      <c r="L376" s="332" t="s">
        <v>1832</v>
      </c>
      <c r="M376" s="343">
        <v>17657848</v>
      </c>
      <c r="N376" s="333">
        <v>284804</v>
      </c>
      <c r="O376" s="340">
        <v>45649</v>
      </c>
      <c r="P376" s="343">
        <f>+RP_2024[[#This Row],[VALOR INICIAL]]-RP_2024[[#This Row],[VALOR ANULACION]]</f>
        <v>17373044</v>
      </c>
      <c r="Q376" s="344"/>
      <c r="R376" s="342">
        <f>VALUE(LEFT(RP_2024[[#This Row],[OBJETO]],3))</f>
        <v>262</v>
      </c>
      <c r="S376" s="345">
        <v>242</v>
      </c>
      <c r="T376" s="342" t="str">
        <f>SUBSTITUTE(RP_2024[[#This Row],[CODIGO TIPO]],"-","")</f>
        <v>O232020200991122</v>
      </c>
      <c r="U376" s="338">
        <v>1905049</v>
      </c>
      <c r="V376" s="342">
        <f>VALUE(LEFT(RIGHT(RP_2024[[#This Row],[IMPUTACION PRESUPUESTAL]],6),3))</f>
        <v>149</v>
      </c>
      <c r="W376" s="338" t="s">
        <v>1279</v>
      </c>
      <c r="X376" s="336">
        <f>VALUE(LEFT(RP_2024[[#This Row],[Actividad]],SEARCH(".",RP_2024[[#This Row],[Actividad]],1)-1))</f>
        <v>42</v>
      </c>
      <c r="Y376" s="338">
        <f>MONTH(RP_2024[[#This Row],[FECHA RP]])</f>
        <v>8</v>
      </c>
      <c r="Z376" s="337">
        <f>IF(RP_2024[[#This Row],[FEC ANULACION]]="","",MONTH(RP_2024[[#This Row],[FEC ANULACION]]))</f>
        <v>12</v>
      </c>
      <c r="AA376" s="338" t="s">
        <v>1589</v>
      </c>
      <c r="AB376" s="338" t="s">
        <v>3389</v>
      </c>
      <c r="AC376" s="338" t="str">
        <f>MID(RP_2024[[#This Row],[Elemento PEP]],11,2)</f>
        <v>06</v>
      </c>
    </row>
    <row r="377" spans="1:29">
      <c r="A377" s="339">
        <v>4253</v>
      </c>
      <c r="B377" s="340">
        <v>45532</v>
      </c>
      <c r="C377" s="341" t="s">
        <v>1893</v>
      </c>
      <c r="D377" s="341" t="s">
        <v>2316</v>
      </c>
      <c r="E377" s="339" t="s">
        <v>1617</v>
      </c>
      <c r="F377" s="339">
        <v>4801</v>
      </c>
      <c r="G377" s="340">
        <v>45509</v>
      </c>
      <c r="H377" s="342">
        <v>6684166</v>
      </c>
      <c r="I377" s="342" t="s">
        <v>2317</v>
      </c>
      <c r="J377" s="332">
        <v>12</v>
      </c>
      <c r="K377" s="342" t="s">
        <v>1704</v>
      </c>
      <c r="L377" s="332" t="s">
        <v>1832</v>
      </c>
      <c r="M377" s="343">
        <v>32160195</v>
      </c>
      <c r="N377" s="333">
        <v>0</v>
      </c>
      <c r="O377" s="340"/>
      <c r="P377" s="343">
        <f>+RP_2024[[#This Row],[VALOR INICIAL]]-RP_2024[[#This Row],[VALOR ANULACION]]</f>
        <v>32160195</v>
      </c>
      <c r="Q377" s="344"/>
      <c r="R377" s="342">
        <f>VALUE(LEFT(RP_2024[[#This Row],[OBJETO]],3))</f>
        <v>183</v>
      </c>
      <c r="S377" s="345">
        <v>242</v>
      </c>
      <c r="T377" s="342" t="str">
        <f>SUBSTITUTE(RP_2024[[#This Row],[CODIGO TIPO]],"-","")</f>
        <v>O232020200991122</v>
      </c>
      <c r="U377" s="338">
        <v>1905054</v>
      </c>
      <c r="V377" s="342">
        <f>VALUE(LEFT(RIGHT(RP_2024[[#This Row],[IMPUTACION PRESUPUESTAL]],6),3))</f>
        <v>102</v>
      </c>
      <c r="W377" s="338" t="s">
        <v>44</v>
      </c>
      <c r="X377" s="336">
        <f>VALUE(LEFT(RP_2024[[#This Row],[Actividad]],SEARCH(".",RP_2024[[#This Row],[Actividad]],1)-1))</f>
        <v>3</v>
      </c>
      <c r="Y377" s="338">
        <f>MONTH(RP_2024[[#This Row],[FECHA RP]])</f>
        <v>8</v>
      </c>
      <c r="Z377" s="337" t="str">
        <f>IF(RP_2024[[#This Row],[FEC ANULACION]]="","",MONTH(RP_2024[[#This Row],[FEC ANULACION]]))</f>
        <v/>
      </c>
      <c r="AA377" s="338" t="s">
        <v>1589</v>
      </c>
      <c r="AB377" s="338" t="s">
        <v>3394</v>
      </c>
      <c r="AC377" s="338" t="str">
        <f>MID(RP_2024[[#This Row],[Elemento PEP]],11,2)</f>
        <v>13</v>
      </c>
    </row>
    <row r="378" spans="1:29">
      <c r="A378" s="339">
        <v>4254</v>
      </c>
      <c r="B378" s="340">
        <v>45532</v>
      </c>
      <c r="C378" s="341" t="s">
        <v>1925</v>
      </c>
      <c r="D378" s="341" t="s">
        <v>2318</v>
      </c>
      <c r="E378" s="339" t="s">
        <v>2319</v>
      </c>
      <c r="F378" s="339">
        <v>4494</v>
      </c>
      <c r="G378" s="340">
        <v>45501</v>
      </c>
      <c r="H378" s="342">
        <v>6687700</v>
      </c>
      <c r="I378" s="342" t="s">
        <v>2320</v>
      </c>
      <c r="J378" s="332">
        <v>12</v>
      </c>
      <c r="K378" s="342" t="s">
        <v>1704</v>
      </c>
      <c r="L378" s="332" t="s">
        <v>1832</v>
      </c>
      <c r="M378" s="343">
        <v>13722804</v>
      </c>
      <c r="N378" s="333">
        <v>0</v>
      </c>
      <c r="O378" s="340"/>
      <c r="P378" s="343">
        <f>+RP_2024[[#This Row],[VALOR INICIAL]]-RP_2024[[#This Row],[VALOR ANULACION]]</f>
        <v>13722804</v>
      </c>
      <c r="Q378" s="344"/>
      <c r="R378" s="342">
        <f>VALUE(LEFT(RP_2024[[#This Row],[OBJETO]],3))</f>
        <v>292</v>
      </c>
      <c r="S378" s="345">
        <v>242</v>
      </c>
      <c r="T378" s="342" t="str">
        <f>SUBSTITUTE(RP_2024[[#This Row],[CODIGO TIPO]],"-","")</f>
        <v>O232020200991122</v>
      </c>
      <c r="U378" s="338">
        <v>1905049</v>
      </c>
      <c r="V378" s="342">
        <f>VALUE(LEFT(RIGHT(RP_2024[[#This Row],[IMPUTACION PRESUPUESTAL]],6),3))</f>
        <v>149</v>
      </c>
      <c r="W378" s="338" t="s">
        <v>1280</v>
      </c>
      <c r="X378" s="336">
        <f>VALUE(LEFT(RP_2024[[#This Row],[Actividad]],SEARCH(".",RP_2024[[#This Row],[Actividad]],1)-1))</f>
        <v>42</v>
      </c>
      <c r="Y378" s="338">
        <f>MONTH(RP_2024[[#This Row],[FECHA RP]])</f>
        <v>8</v>
      </c>
      <c r="Z378" s="337" t="str">
        <f>IF(RP_2024[[#This Row],[FEC ANULACION]]="","",MONTH(RP_2024[[#This Row],[FEC ANULACION]]))</f>
        <v/>
      </c>
      <c r="AA378" s="338" t="s">
        <v>1589</v>
      </c>
      <c r="AB378" s="338" t="s">
        <v>3389</v>
      </c>
      <c r="AC378" s="338" t="str">
        <f>MID(RP_2024[[#This Row],[Elemento PEP]],11,2)</f>
        <v>06</v>
      </c>
    </row>
    <row r="379" spans="1:29">
      <c r="A379" s="339">
        <v>4255</v>
      </c>
      <c r="B379" s="340">
        <v>45532</v>
      </c>
      <c r="C379" s="341" t="s">
        <v>1893</v>
      </c>
      <c r="D379" s="341" t="s">
        <v>2321</v>
      </c>
      <c r="E379" s="339" t="s">
        <v>1618</v>
      </c>
      <c r="F379" s="339">
        <v>4891</v>
      </c>
      <c r="G379" s="340">
        <v>45509</v>
      </c>
      <c r="H379" s="342">
        <v>6683931</v>
      </c>
      <c r="I379" s="342" t="s">
        <v>2322</v>
      </c>
      <c r="J379" s="332">
        <v>12</v>
      </c>
      <c r="K379" s="342" t="s">
        <v>1704</v>
      </c>
      <c r="L379" s="332" t="s">
        <v>1832</v>
      </c>
      <c r="M379" s="343">
        <v>10521338</v>
      </c>
      <c r="N379" s="333">
        <v>0</v>
      </c>
      <c r="O379" s="340"/>
      <c r="P379" s="343">
        <f>+RP_2024[[#This Row],[VALOR INICIAL]]-RP_2024[[#This Row],[VALOR ANULACION]]</f>
        <v>10521338</v>
      </c>
      <c r="Q379" s="344"/>
      <c r="R379" s="342">
        <f>VALUE(LEFT(RP_2024[[#This Row],[OBJETO]],3))</f>
        <v>155</v>
      </c>
      <c r="S379" s="345">
        <v>242</v>
      </c>
      <c r="T379" s="342" t="str">
        <f>SUBSTITUTE(RP_2024[[#This Row],[CODIGO TIPO]],"-","")</f>
        <v>O232020200991122</v>
      </c>
      <c r="U379" s="338">
        <v>1905054</v>
      </c>
      <c r="V379" s="342">
        <f>VALUE(LEFT(RIGHT(RP_2024[[#This Row],[IMPUTACION PRESUPUESTAL]],6),3))</f>
        <v>102</v>
      </c>
      <c r="W379" s="338" t="s">
        <v>44</v>
      </c>
      <c r="X379" s="336">
        <f>VALUE(LEFT(RP_2024[[#This Row],[Actividad]],SEARCH(".",RP_2024[[#This Row],[Actividad]],1)-1))</f>
        <v>3</v>
      </c>
      <c r="Y379" s="338">
        <f>MONTH(RP_2024[[#This Row],[FECHA RP]])</f>
        <v>8</v>
      </c>
      <c r="Z379" s="337" t="str">
        <f>IF(RP_2024[[#This Row],[FEC ANULACION]]="","",MONTH(RP_2024[[#This Row],[FEC ANULACION]]))</f>
        <v/>
      </c>
      <c r="AA379" s="338" t="s">
        <v>1589</v>
      </c>
      <c r="AB379" s="338" t="s">
        <v>3394</v>
      </c>
      <c r="AC379" s="338" t="str">
        <f>MID(RP_2024[[#This Row],[Elemento PEP]],11,2)</f>
        <v>13</v>
      </c>
    </row>
    <row r="380" spans="1:29">
      <c r="A380" s="339">
        <v>4256</v>
      </c>
      <c r="B380" s="340">
        <v>45532</v>
      </c>
      <c r="C380" s="341" t="s">
        <v>1893</v>
      </c>
      <c r="D380" s="341" t="s">
        <v>2323</v>
      </c>
      <c r="E380" s="339" t="s">
        <v>2324</v>
      </c>
      <c r="F380" s="339">
        <v>4560</v>
      </c>
      <c r="G380" s="340">
        <v>45503</v>
      </c>
      <c r="H380" s="342">
        <v>6690452</v>
      </c>
      <c r="I380" s="342" t="s">
        <v>2325</v>
      </c>
      <c r="J380" s="332">
        <v>12</v>
      </c>
      <c r="K380" s="342" t="s">
        <v>1704</v>
      </c>
      <c r="L380" s="332" t="s">
        <v>1832</v>
      </c>
      <c r="M380" s="343">
        <v>14124572</v>
      </c>
      <c r="N380" s="333">
        <v>0</v>
      </c>
      <c r="O380" s="340"/>
      <c r="P380" s="343">
        <f>+RP_2024[[#This Row],[VALOR INICIAL]]-RP_2024[[#This Row],[VALOR ANULACION]]</f>
        <v>14124572</v>
      </c>
      <c r="Q380" s="344"/>
      <c r="R380" s="342">
        <f>VALUE(LEFT(RP_2024[[#This Row],[OBJETO]],3))</f>
        <v>269</v>
      </c>
      <c r="S380" s="345">
        <v>242</v>
      </c>
      <c r="T380" s="342" t="str">
        <f>SUBSTITUTE(RP_2024[[#This Row],[CODIGO TIPO]],"-","")</f>
        <v>O232020200991122</v>
      </c>
      <c r="U380" s="338">
        <v>1905054</v>
      </c>
      <c r="V380" s="342">
        <f>VALUE(LEFT(RIGHT(RP_2024[[#This Row],[IMPUTACION PRESUPUESTAL]],6),3))</f>
        <v>102</v>
      </c>
      <c r="W380" s="338" t="s">
        <v>44</v>
      </c>
      <c r="X380" s="336">
        <f>VALUE(LEFT(RP_2024[[#This Row],[Actividad]],SEARCH(".",RP_2024[[#This Row],[Actividad]],1)-1))</f>
        <v>3</v>
      </c>
      <c r="Y380" s="338">
        <f>MONTH(RP_2024[[#This Row],[FECHA RP]])</f>
        <v>8</v>
      </c>
      <c r="Z380" s="337" t="str">
        <f>IF(RP_2024[[#This Row],[FEC ANULACION]]="","",MONTH(RP_2024[[#This Row],[FEC ANULACION]]))</f>
        <v/>
      </c>
      <c r="AA380" s="338" t="s">
        <v>1589</v>
      </c>
      <c r="AB380" s="338" t="s">
        <v>3394</v>
      </c>
      <c r="AC380" s="338" t="str">
        <f>MID(RP_2024[[#This Row],[Elemento PEP]],11,2)</f>
        <v>13</v>
      </c>
    </row>
    <row r="381" spans="1:29">
      <c r="A381" s="339">
        <v>4260</v>
      </c>
      <c r="B381" s="340">
        <v>45533</v>
      </c>
      <c r="C381" s="341" t="s">
        <v>1925</v>
      </c>
      <c r="D381" s="341" t="s">
        <v>2326</v>
      </c>
      <c r="E381" s="339" t="s">
        <v>2327</v>
      </c>
      <c r="F381" s="339">
        <v>4649</v>
      </c>
      <c r="G381" s="340">
        <v>45503</v>
      </c>
      <c r="H381" s="342">
        <v>6689199</v>
      </c>
      <c r="I381" s="342" t="s">
        <v>2328</v>
      </c>
      <c r="J381" s="332">
        <v>12</v>
      </c>
      <c r="K381" s="342" t="s">
        <v>1704</v>
      </c>
      <c r="L381" s="332" t="s">
        <v>1832</v>
      </c>
      <c r="M381" s="343">
        <v>17230642</v>
      </c>
      <c r="N381" s="333">
        <v>0</v>
      </c>
      <c r="O381" s="340"/>
      <c r="P381" s="343">
        <f>+RP_2024[[#This Row],[VALOR INICIAL]]-RP_2024[[#This Row],[VALOR ANULACION]]</f>
        <v>17230642</v>
      </c>
      <c r="Q381" s="344"/>
      <c r="R381" s="342">
        <f>VALUE(LEFT(RP_2024[[#This Row],[OBJETO]],3))</f>
        <v>257</v>
      </c>
      <c r="S381" s="345">
        <v>242</v>
      </c>
      <c r="T381" s="342" t="str">
        <f>SUBSTITUTE(RP_2024[[#This Row],[CODIGO TIPO]],"-","")</f>
        <v>O232020200991122</v>
      </c>
      <c r="U381" s="338">
        <v>1905049</v>
      </c>
      <c r="V381" s="342">
        <f>VALUE(LEFT(RIGHT(RP_2024[[#This Row],[IMPUTACION PRESUPUESTAL]],6),3))</f>
        <v>149</v>
      </c>
      <c r="W381" s="338" t="s">
        <v>1279</v>
      </c>
      <c r="X381" s="336">
        <f>VALUE(LEFT(RP_2024[[#This Row],[Actividad]],SEARCH(".",RP_2024[[#This Row],[Actividad]],1)-1))</f>
        <v>42</v>
      </c>
      <c r="Y381" s="338">
        <f>MONTH(RP_2024[[#This Row],[FECHA RP]])</f>
        <v>8</v>
      </c>
      <c r="Z381" s="337" t="str">
        <f>IF(RP_2024[[#This Row],[FEC ANULACION]]="","",MONTH(RP_2024[[#This Row],[FEC ANULACION]]))</f>
        <v/>
      </c>
      <c r="AA381" s="338" t="s">
        <v>1589</v>
      </c>
      <c r="AB381" s="338" t="s">
        <v>3389</v>
      </c>
      <c r="AC381" s="338" t="str">
        <f>MID(RP_2024[[#This Row],[Elemento PEP]],11,2)</f>
        <v>06</v>
      </c>
    </row>
    <row r="382" spans="1:29">
      <c r="A382" s="339">
        <v>4262</v>
      </c>
      <c r="B382" s="340">
        <v>45533</v>
      </c>
      <c r="C382" s="341" t="s">
        <v>1925</v>
      </c>
      <c r="D382" s="341" t="s">
        <v>2329</v>
      </c>
      <c r="E382" s="339" t="s">
        <v>2330</v>
      </c>
      <c r="F382" s="339">
        <v>4645</v>
      </c>
      <c r="G382" s="340">
        <v>45503</v>
      </c>
      <c r="H382" s="342">
        <v>6690533</v>
      </c>
      <c r="I382" s="342" t="s">
        <v>2331</v>
      </c>
      <c r="J382" s="332">
        <v>12</v>
      </c>
      <c r="K382" s="342" t="s">
        <v>1704</v>
      </c>
      <c r="L382" s="332" t="s">
        <v>1832</v>
      </c>
      <c r="M382" s="343">
        <v>20547252</v>
      </c>
      <c r="N382" s="333">
        <v>0</v>
      </c>
      <c r="O382" s="340"/>
      <c r="P382" s="343">
        <f>+RP_2024[[#This Row],[VALOR INICIAL]]-RP_2024[[#This Row],[VALOR ANULACION]]</f>
        <v>20547252</v>
      </c>
      <c r="Q382" s="344"/>
      <c r="R382" s="342">
        <f>VALUE(LEFT(RP_2024[[#This Row],[OBJETO]],3))</f>
        <v>270</v>
      </c>
      <c r="S382" s="345">
        <v>242</v>
      </c>
      <c r="T382" s="342" t="str">
        <f>SUBSTITUTE(RP_2024[[#This Row],[CODIGO TIPO]],"-","")</f>
        <v>O232020200991122</v>
      </c>
      <c r="U382" s="338">
        <v>1905049</v>
      </c>
      <c r="V382" s="342">
        <f>VALUE(LEFT(RIGHT(RP_2024[[#This Row],[IMPUTACION PRESUPUESTAL]],6),3))</f>
        <v>149</v>
      </c>
      <c r="W382" s="338" t="s">
        <v>1280</v>
      </c>
      <c r="X382" s="336">
        <f>VALUE(LEFT(RP_2024[[#This Row],[Actividad]],SEARCH(".",RP_2024[[#This Row],[Actividad]],1)-1))</f>
        <v>42</v>
      </c>
      <c r="Y382" s="338">
        <f>MONTH(RP_2024[[#This Row],[FECHA RP]])</f>
        <v>8</v>
      </c>
      <c r="Z382" s="337" t="str">
        <f>IF(RP_2024[[#This Row],[FEC ANULACION]]="","",MONTH(RP_2024[[#This Row],[FEC ANULACION]]))</f>
        <v/>
      </c>
      <c r="AA382" s="338" t="s">
        <v>1589</v>
      </c>
      <c r="AB382" s="338" t="s">
        <v>3389</v>
      </c>
      <c r="AC382" s="338" t="str">
        <f>MID(RP_2024[[#This Row],[Elemento PEP]],11,2)</f>
        <v>06</v>
      </c>
    </row>
    <row r="383" spans="1:29">
      <c r="A383" s="339">
        <v>4263</v>
      </c>
      <c r="B383" s="340">
        <v>45533</v>
      </c>
      <c r="C383" s="341" t="s">
        <v>1893</v>
      </c>
      <c r="D383" s="341" t="s">
        <v>2332</v>
      </c>
      <c r="E383" s="339" t="s">
        <v>1619</v>
      </c>
      <c r="F383" s="339">
        <v>4414</v>
      </c>
      <c r="G383" s="340">
        <v>45501</v>
      </c>
      <c r="H383" s="342">
        <v>6693857</v>
      </c>
      <c r="I383" s="342" t="s">
        <v>2333</v>
      </c>
      <c r="J383" s="332">
        <v>12</v>
      </c>
      <c r="K383" s="342" t="s">
        <v>1704</v>
      </c>
      <c r="L383" s="332" t="s">
        <v>1832</v>
      </c>
      <c r="M383" s="343">
        <v>10351639</v>
      </c>
      <c r="N383" s="333">
        <v>0</v>
      </c>
      <c r="O383" s="340"/>
      <c r="P383" s="343">
        <f>+RP_2024[[#This Row],[VALOR INICIAL]]-RP_2024[[#This Row],[VALOR ANULACION]]</f>
        <v>10351639</v>
      </c>
      <c r="Q383" s="344"/>
      <c r="R383" s="342">
        <f>VALUE(LEFT(RP_2024[[#This Row],[OBJETO]],3))</f>
        <v>146</v>
      </c>
      <c r="S383" s="345">
        <v>242</v>
      </c>
      <c r="T383" s="342" t="str">
        <f>SUBSTITUTE(RP_2024[[#This Row],[CODIGO TIPO]],"-","")</f>
        <v>O232020200991122</v>
      </c>
      <c r="U383" s="338">
        <v>1905054</v>
      </c>
      <c r="V383" s="342">
        <f>VALUE(LEFT(RIGHT(RP_2024[[#This Row],[IMPUTACION PRESUPUESTAL]],6),3))</f>
        <v>102</v>
      </c>
      <c r="W383" s="338" t="s">
        <v>44</v>
      </c>
      <c r="X383" s="336">
        <f>VALUE(LEFT(RP_2024[[#This Row],[Actividad]],SEARCH(".",RP_2024[[#This Row],[Actividad]],1)-1))</f>
        <v>3</v>
      </c>
      <c r="Y383" s="338">
        <f>MONTH(RP_2024[[#This Row],[FECHA RP]])</f>
        <v>8</v>
      </c>
      <c r="Z383" s="337" t="str">
        <f>IF(RP_2024[[#This Row],[FEC ANULACION]]="","",MONTH(RP_2024[[#This Row],[FEC ANULACION]]))</f>
        <v/>
      </c>
      <c r="AA383" s="338" t="s">
        <v>1589</v>
      </c>
      <c r="AB383" s="338" t="s">
        <v>3394</v>
      </c>
      <c r="AC383" s="338" t="str">
        <f>MID(RP_2024[[#This Row],[Elemento PEP]],11,2)</f>
        <v>13</v>
      </c>
    </row>
    <row r="384" spans="1:29">
      <c r="A384" s="339">
        <v>4265</v>
      </c>
      <c r="B384" s="340">
        <v>45533</v>
      </c>
      <c r="C384" s="341" t="s">
        <v>1893</v>
      </c>
      <c r="D384" s="341" t="s">
        <v>2334</v>
      </c>
      <c r="E384" s="339" t="s">
        <v>2335</v>
      </c>
      <c r="F384" s="339">
        <v>4805</v>
      </c>
      <c r="G384" s="340">
        <v>45509</v>
      </c>
      <c r="H384" s="342">
        <v>6693561</v>
      </c>
      <c r="I384" s="342" t="s">
        <v>2336</v>
      </c>
      <c r="J384" s="332">
        <v>12</v>
      </c>
      <c r="K384" s="342" t="s">
        <v>1704</v>
      </c>
      <c r="L384" s="332" t="s">
        <v>1832</v>
      </c>
      <c r="M384" s="343">
        <v>20547131</v>
      </c>
      <c r="N384" s="333">
        <v>679244</v>
      </c>
      <c r="O384" s="340">
        <v>45649</v>
      </c>
      <c r="P384" s="343">
        <f>+RP_2024[[#This Row],[VALOR INICIAL]]-RP_2024[[#This Row],[VALOR ANULACION]]</f>
        <v>19867887</v>
      </c>
      <c r="Q384" s="344"/>
      <c r="R384" s="342">
        <f>VALUE(LEFT(RP_2024[[#This Row],[OBJETO]],3))</f>
        <v>211</v>
      </c>
      <c r="S384" s="345">
        <v>242</v>
      </c>
      <c r="T384" s="342" t="str">
        <f>SUBSTITUTE(RP_2024[[#This Row],[CODIGO TIPO]],"-","")</f>
        <v>O232020200991122</v>
      </c>
      <c r="U384" s="338">
        <v>1905054</v>
      </c>
      <c r="V384" s="342">
        <f>VALUE(LEFT(RIGHT(RP_2024[[#This Row],[IMPUTACION PRESUPUESTAL]],6),3))</f>
        <v>102</v>
      </c>
      <c r="W384" s="338" t="s">
        <v>44</v>
      </c>
      <c r="X384" s="336">
        <f>VALUE(LEFT(RP_2024[[#This Row],[Actividad]],SEARCH(".",RP_2024[[#This Row],[Actividad]],1)-1))</f>
        <v>3</v>
      </c>
      <c r="Y384" s="338">
        <f>MONTH(RP_2024[[#This Row],[FECHA RP]])</f>
        <v>8</v>
      </c>
      <c r="Z384" s="337">
        <f>IF(RP_2024[[#This Row],[FEC ANULACION]]="","",MONTH(RP_2024[[#This Row],[FEC ANULACION]]))</f>
        <v>12</v>
      </c>
      <c r="AA384" s="338" t="s">
        <v>1589</v>
      </c>
      <c r="AB384" s="338" t="s">
        <v>3394</v>
      </c>
      <c r="AC384" s="338" t="str">
        <f>MID(RP_2024[[#This Row],[Elemento PEP]],11,2)</f>
        <v>13</v>
      </c>
    </row>
    <row r="385" spans="1:29">
      <c r="A385" s="339">
        <v>4266</v>
      </c>
      <c r="B385" s="340">
        <v>45533</v>
      </c>
      <c r="C385" s="341" t="s">
        <v>1937</v>
      </c>
      <c r="D385" s="341" t="s">
        <v>2337</v>
      </c>
      <c r="E385" s="339" t="s">
        <v>2338</v>
      </c>
      <c r="F385" s="339">
        <v>4677</v>
      </c>
      <c r="G385" s="340">
        <v>45503</v>
      </c>
      <c r="H385" s="342">
        <v>6693903</v>
      </c>
      <c r="I385" s="342" t="s">
        <v>2339</v>
      </c>
      <c r="J385" s="332">
        <v>12</v>
      </c>
      <c r="K385" s="342" t="s">
        <v>1704</v>
      </c>
      <c r="L385" s="332" t="s">
        <v>1832</v>
      </c>
      <c r="M385" s="343">
        <v>25626344</v>
      </c>
      <c r="N385" s="333">
        <v>630156</v>
      </c>
      <c r="O385" s="340">
        <v>45621</v>
      </c>
      <c r="P385" s="343">
        <f>+RP_2024[[#This Row],[VALOR INICIAL]]-RP_2024[[#This Row],[VALOR ANULACION]]</f>
        <v>24996188</v>
      </c>
      <c r="Q385" s="344"/>
      <c r="R385" s="342">
        <f>VALUE(LEFT(RP_2024[[#This Row],[OBJETO]],3))</f>
        <v>457</v>
      </c>
      <c r="S385" s="345">
        <v>242</v>
      </c>
      <c r="T385" s="342" t="str">
        <f>SUBSTITUTE(RP_2024[[#This Row],[CODIGO TIPO]],"-","")</f>
        <v>O232020200991122</v>
      </c>
      <c r="U385" s="338">
        <v>1905049</v>
      </c>
      <c r="V385" s="342">
        <f>VALUE(LEFT(RIGHT(RP_2024[[#This Row],[IMPUTACION PRESUPUESTAL]],6),3))</f>
        <v>95</v>
      </c>
      <c r="W385" s="338" t="s">
        <v>1287</v>
      </c>
      <c r="X385" s="336">
        <f>VALUE(LEFT(RP_2024[[#This Row],[Actividad]],SEARCH(".",RP_2024[[#This Row],[Actividad]],1)-1))</f>
        <v>45</v>
      </c>
      <c r="Y385" s="338">
        <f>MONTH(RP_2024[[#This Row],[FECHA RP]])</f>
        <v>8</v>
      </c>
      <c r="Z385" s="337">
        <f>IF(RP_2024[[#This Row],[FEC ANULACION]]="","",MONTH(RP_2024[[#This Row],[FEC ANULACION]]))</f>
        <v>11</v>
      </c>
      <c r="AA385" s="338" t="s">
        <v>1589</v>
      </c>
      <c r="AB385" s="338" t="s">
        <v>3395</v>
      </c>
      <c r="AC385" s="338" t="str">
        <f>MID(RP_2024[[#This Row],[Elemento PEP]],11,2)</f>
        <v>27</v>
      </c>
    </row>
    <row r="386" spans="1:29">
      <c r="A386" s="339">
        <v>4267</v>
      </c>
      <c r="B386" s="340">
        <v>45533</v>
      </c>
      <c r="C386" s="341" t="s">
        <v>1893</v>
      </c>
      <c r="D386" s="341" t="s">
        <v>2340</v>
      </c>
      <c r="E386" s="339" t="s">
        <v>1620</v>
      </c>
      <c r="F386" s="339">
        <v>4890</v>
      </c>
      <c r="G386" s="340">
        <v>45509</v>
      </c>
      <c r="H386" s="342">
        <v>6687499</v>
      </c>
      <c r="I386" s="342" t="s">
        <v>2341</v>
      </c>
      <c r="J386" s="332">
        <v>12</v>
      </c>
      <c r="K386" s="342" t="s">
        <v>1704</v>
      </c>
      <c r="L386" s="332" t="s">
        <v>1832</v>
      </c>
      <c r="M386" s="343">
        <v>10691037</v>
      </c>
      <c r="N386" s="333">
        <v>0</v>
      </c>
      <c r="O386" s="340"/>
      <c r="P386" s="343">
        <f>+RP_2024[[#This Row],[VALOR INICIAL]]-RP_2024[[#This Row],[VALOR ANULACION]]</f>
        <v>10691037</v>
      </c>
      <c r="Q386" s="344"/>
      <c r="R386" s="342">
        <f>VALUE(LEFT(RP_2024[[#This Row],[OBJETO]],3))</f>
        <v>158</v>
      </c>
      <c r="S386" s="345">
        <v>242</v>
      </c>
      <c r="T386" s="342" t="str">
        <f>SUBSTITUTE(RP_2024[[#This Row],[CODIGO TIPO]],"-","")</f>
        <v>O232020200991122</v>
      </c>
      <c r="U386" s="338">
        <v>1905054</v>
      </c>
      <c r="V386" s="342">
        <f>VALUE(LEFT(RIGHT(RP_2024[[#This Row],[IMPUTACION PRESUPUESTAL]],6),3))</f>
        <v>102</v>
      </c>
      <c r="W386" s="338" t="s">
        <v>44</v>
      </c>
      <c r="X386" s="336">
        <f>VALUE(LEFT(RP_2024[[#This Row],[Actividad]],SEARCH(".",RP_2024[[#This Row],[Actividad]],1)-1))</f>
        <v>3</v>
      </c>
      <c r="Y386" s="338">
        <f>MONTH(RP_2024[[#This Row],[FECHA RP]])</f>
        <v>8</v>
      </c>
      <c r="Z386" s="337" t="str">
        <f>IF(RP_2024[[#This Row],[FEC ANULACION]]="","",MONTH(RP_2024[[#This Row],[FEC ANULACION]]))</f>
        <v/>
      </c>
      <c r="AA386" s="338" t="s">
        <v>1589</v>
      </c>
      <c r="AB386" s="338" t="s">
        <v>3394</v>
      </c>
      <c r="AC386" s="338" t="str">
        <f>MID(RP_2024[[#This Row],[Elemento PEP]],11,2)</f>
        <v>13</v>
      </c>
    </row>
    <row r="387" spans="1:29">
      <c r="A387" s="339">
        <v>4269</v>
      </c>
      <c r="B387" s="340">
        <v>45533</v>
      </c>
      <c r="C387" s="341" t="s">
        <v>1893</v>
      </c>
      <c r="D387" s="341" t="s">
        <v>2342</v>
      </c>
      <c r="E387" s="339" t="s">
        <v>2343</v>
      </c>
      <c r="F387" s="339">
        <v>4896</v>
      </c>
      <c r="G387" s="340">
        <v>45509</v>
      </c>
      <c r="H387" s="342">
        <v>6692755</v>
      </c>
      <c r="I387" s="342" t="s">
        <v>2344</v>
      </c>
      <c r="J387" s="332">
        <v>12</v>
      </c>
      <c r="K387" s="342" t="s">
        <v>1704</v>
      </c>
      <c r="L387" s="332" t="s">
        <v>1832</v>
      </c>
      <c r="M387" s="343">
        <v>10351639</v>
      </c>
      <c r="N387" s="333">
        <v>0</v>
      </c>
      <c r="O387" s="340"/>
      <c r="P387" s="343">
        <f>+RP_2024[[#This Row],[VALOR INICIAL]]-RP_2024[[#This Row],[VALOR ANULACION]]</f>
        <v>10351639</v>
      </c>
      <c r="Q387" s="344"/>
      <c r="R387" s="342">
        <f>VALUE(LEFT(RP_2024[[#This Row],[OBJETO]],3))</f>
        <v>143</v>
      </c>
      <c r="S387" s="345">
        <v>242</v>
      </c>
      <c r="T387" s="342" t="str">
        <f>SUBSTITUTE(RP_2024[[#This Row],[CODIGO TIPO]],"-","")</f>
        <v>O232020200991122</v>
      </c>
      <c r="U387" s="338">
        <v>1905054</v>
      </c>
      <c r="V387" s="342">
        <f>VALUE(LEFT(RIGHT(RP_2024[[#This Row],[IMPUTACION PRESUPUESTAL]],6),3))</f>
        <v>102</v>
      </c>
      <c r="W387" s="338" t="s">
        <v>44</v>
      </c>
      <c r="X387" s="336">
        <f>VALUE(LEFT(RP_2024[[#This Row],[Actividad]],SEARCH(".",RP_2024[[#This Row],[Actividad]],1)-1))</f>
        <v>3</v>
      </c>
      <c r="Y387" s="338">
        <f>MONTH(RP_2024[[#This Row],[FECHA RP]])</f>
        <v>8</v>
      </c>
      <c r="Z387" s="337" t="str">
        <f>IF(RP_2024[[#This Row],[FEC ANULACION]]="","",MONTH(RP_2024[[#This Row],[FEC ANULACION]]))</f>
        <v/>
      </c>
      <c r="AA387" s="338" t="s">
        <v>1589</v>
      </c>
      <c r="AB387" s="338" t="s">
        <v>3394</v>
      </c>
      <c r="AC387" s="338" t="str">
        <f>MID(RP_2024[[#This Row],[Elemento PEP]],11,2)</f>
        <v>13</v>
      </c>
    </row>
    <row r="388" spans="1:29">
      <c r="A388" s="339">
        <v>4270</v>
      </c>
      <c r="B388" s="340">
        <v>45533</v>
      </c>
      <c r="C388" s="341" t="s">
        <v>1893</v>
      </c>
      <c r="D388" s="341" t="s">
        <v>2345</v>
      </c>
      <c r="E388" s="339" t="s">
        <v>1621</v>
      </c>
      <c r="F388" s="339">
        <v>4894</v>
      </c>
      <c r="G388" s="340">
        <v>45509</v>
      </c>
      <c r="H388" s="342">
        <v>6694134</v>
      </c>
      <c r="I388" s="342" t="s">
        <v>2346</v>
      </c>
      <c r="J388" s="332">
        <v>12</v>
      </c>
      <c r="K388" s="342" t="s">
        <v>1704</v>
      </c>
      <c r="L388" s="332" t="s">
        <v>1832</v>
      </c>
      <c r="M388" s="343">
        <v>10351639</v>
      </c>
      <c r="N388" s="333">
        <v>0</v>
      </c>
      <c r="O388" s="340"/>
      <c r="P388" s="343">
        <f>+RP_2024[[#This Row],[VALOR INICIAL]]-RP_2024[[#This Row],[VALOR ANULACION]]</f>
        <v>10351639</v>
      </c>
      <c r="Q388" s="344"/>
      <c r="R388" s="342">
        <f>VALUE(LEFT(RP_2024[[#This Row],[OBJETO]],3))</f>
        <v>147</v>
      </c>
      <c r="S388" s="345">
        <v>242</v>
      </c>
      <c r="T388" s="342" t="str">
        <f>SUBSTITUTE(RP_2024[[#This Row],[CODIGO TIPO]],"-","")</f>
        <v>O232020200991122</v>
      </c>
      <c r="U388" s="338">
        <v>1905054</v>
      </c>
      <c r="V388" s="342">
        <f>VALUE(LEFT(RIGHT(RP_2024[[#This Row],[IMPUTACION PRESUPUESTAL]],6),3))</f>
        <v>102</v>
      </c>
      <c r="W388" s="338" t="s">
        <v>44</v>
      </c>
      <c r="X388" s="336">
        <f>VALUE(LEFT(RP_2024[[#This Row],[Actividad]],SEARCH(".",RP_2024[[#This Row],[Actividad]],1)-1))</f>
        <v>3</v>
      </c>
      <c r="Y388" s="338">
        <f>MONTH(RP_2024[[#This Row],[FECHA RP]])</f>
        <v>8</v>
      </c>
      <c r="Z388" s="337" t="str">
        <f>IF(RP_2024[[#This Row],[FEC ANULACION]]="","",MONTH(RP_2024[[#This Row],[FEC ANULACION]]))</f>
        <v/>
      </c>
      <c r="AA388" s="338" t="s">
        <v>1589</v>
      </c>
      <c r="AB388" s="338" t="s">
        <v>3394</v>
      </c>
      <c r="AC388" s="338" t="str">
        <f>MID(RP_2024[[#This Row],[Elemento PEP]],11,2)</f>
        <v>13</v>
      </c>
    </row>
    <row r="389" spans="1:29">
      <c r="A389" s="339">
        <v>4272</v>
      </c>
      <c r="B389" s="340">
        <v>45533</v>
      </c>
      <c r="C389" s="341" t="s">
        <v>1893</v>
      </c>
      <c r="D389" s="341" t="s">
        <v>2347</v>
      </c>
      <c r="E389" s="339" t="s">
        <v>2348</v>
      </c>
      <c r="F389" s="339">
        <v>4775</v>
      </c>
      <c r="G389" s="340">
        <v>45509</v>
      </c>
      <c r="H389" s="342">
        <v>6689697</v>
      </c>
      <c r="I389" s="342" t="s">
        <v>2349</v>
      </c>
      <c r="J389" s="332">
        <v>12</v>
      </c>
      <c r="K389" s="342" t="s">
        <v>1704</v>
      </c>
      <c r="L389" s="332" t="s">
        <v>1832</v>
      </c>
      <c r="M389" s="343">
        <v>31898730</v>
      </c>
      <c r="N389" s="333">
        <v>261465</v>
      </c>
      <c r="O389" s="340">
        <v>45621</v>
      </c>
      <c r="P389" s="343">
        <f>+RP_2024[[#This Row],[VALOR INICIAL]]-RP_2024[[#This Row],[VALOR ANULACION]]</f>
        <v>31637265</v>
      </c>
      <c r="Q389" s="344"/>
      <c r="R389" s="342">
        <f>VALUE(LEFT(RP_2024[[#This Row],[OBJETO]],3))</f>
        <v>69</v>
      </c>
      <c r="S389" s="345">
        <v>242</v>
      </c>
      <c r="T389" s="342" t="str">
        <f>SUBSTITUTE(RP_2024[[#This Row],[CODIGO TIPO]],"-","")</f>
        <v>O232020200991122</v>
      </c>
      <c r="U389" s="338">
        <v>1905054</v>
      </c>
      <c r="V389" s="342">
        <f>VALUE(LEFT(RIGHT(RP_2024[[#This Row],[IMPUTACION PRESUPUESTAL]],6),3))</f>
        <v>102</v>
      </c>
      <c r="W389" s="338" t="s">
        <v>44</v>
      </c>
      <c r="X389" s="336">
        <f>VALUE(LEFT(RP_2024[[#This Row],[Actividad]],SEARCH(".",RP_2024[[#This Row],[Actividad]],1)-1))</f>
        <v>3</v>
      </c>
      <c r="Y389" s="338">
        <f>MONTH(RP_2024[[#This Row],[FECHA RP]])</f>
        <v>8</v>
      </c>
      <c r="Z389" s="337">
        <f>IF(RP_2024[[#This Row],[FEC ANULACION]]="","",MONTH(RP_2024[[#This Row],[FEC ANULACION]]))</f>
        <v>11</v>
      </c>
      <c r="AA389" s="338" t="s">
        <v>1589</v>
      </c>
      <c r="AB389" s="338" t="s">
        <v>3394</v>
      </c>
      <c r="AC389" s="338" t="str">
        <f>MID(RP_2024[[#This Row],[Elemento PEP]],11,2)</f>
        <v>13</v>
      </c>
    </row>
    <row r="390" spans="1:29">
      <c r="A390" s="339">
        <v>4275</v>
      </c>
      <c r="B390" s="340">
        <v>45533</v>
      </c>
      <c r="C390" s="341" t="s">
        <v>1893</v>
      </c>
      <c r="D390" s="341" t="s">
        <v>2350</v>
      </c>
      <c r="E390" s="339" t="s">
        <v>2351</v>
      </c>
      <c r="F390" s="339">
        <v>4678</v>
      </c>
      <c r="G390" s="340">
        <v>45504</v>
      </c>
      <c r="H390" s="342">
        <v>6692878</v>
      </c>
      <c r="I390" s="342" t="s">
        <v>2352</v>
      </c>
      <c r="J390" s="332">
        <v>12</v>
      </c>
      <c r="K390" s="342" t="s">
        <v>1704</v>
      </c>
      <c r="L390" s="332" t="s">
        <v>1832</v>
      </c>
      <c r="M390" s="343">
        <v>31898730</v>
      </c>
      <c r="N390" s="333">
        <v>784395</v>
      </c>
      <c r="O390" s="340">
        <v>45649</v>
      </c>
      <c r="P390" s="343">
        <f>+RP_2024[[#This Row],[VALOR INICIAL]]-RP_2024[[#This Row],[VALOR ANULACION]]</f>
        <v>31114335</v>
      </c>
      <c r="Q390" s="344"/>
      <c r="R390" s="342">
        <f>VALUE(LEFT(RP_2024[[#This Row],[OBJETO]],3))</f>
        <v>332</v>
      </c>
      <c r="S390" s="345">
        <v>242</v>
      </c>
      <c r="T390" s="342" t="str">
        <f>SUBSTITUTE(RP_2024[[#This Row],[CODIGO TIPO]],"-","")</f>
        <v>O232020200991122</v>
      </c>
      <c r="U390" s="338">
        <v>1905054</v>
      </c>
      <c r="V390" s="342">
        <f>VALUE(LEFT(RIGHT(RP_2024[[#This Row],[IMPUTACION PRESUPUESTAL]],6),3))</f>
        <v>102</v>
      </c>
      <c r="W390" s="338" t="s">
        <v>44</v>
      </c>
      <c r="X390" s="336">
        <f>VALUE(LEFT(RP_2024[[#This Row],[Actividad]],SEARCH(".",RP_2024[[#This Row],[Actividad]],1)-1))</f>
        <v>3</v>
      </c>
      <c r="Y390" s="338">
        <f>MONTH(RP_2024[[#This Row],[FECHA RP]])</f>
        <v>8</v>
      </c>
      <c r="Z390" s="337">
        <f>IF(RP_2024[[#This Row],[FEC ANULACION]]="","",MONTH(RP_2024[[#This Row],[FEC ANULACION]]))</f>
        <v>12</v>
      </c>
      <c r="AA390" s="338" t="s">
        <v>1589</v>
      </c>
      <c r="AB390" s="338" t="s">
        <v>3394</v>
      </c>
      <c r="AC390" s="338" t="str">
        <f>MID(RP_2024[[#This Row],[Elemento PEP]],11,2)</f>
        <v>13</v>
      </c>
    </row>
    <row r="391" spans="1:29">
      <c r="A391" s="339">
        <v>4278</v>
      </c>
      <c r="B391" s="340">
        <v>45533</v>
      </c>
      <c r="C391" s="341" t="s">
        <v>1937</v>
      </c>
      <c r="D391" s="341" t="s">
        <v>2353</v>
      </c>
      <c r="E391" s="339" t="s">
        <v>2354</v>
      </c>
      <c r="F391" s="339">
        <v>4687</v>
      </c>
      <c r="G391" s="340">
        <v>45505</v>
      </c>
      <c r="H391" s="342">
        <v>6692363</v>
      </c>
      <c r="I391" s="342" t="s">
        <v>2355</v>
      </c>
      <c r="J391" s="332">
        <v>12</v>
      </c>
      <c r="K391" s="342" t="s">
        <v>1704</v>
      </c>
      <c r="L391" s="332" t="s">
        <v>1832</v>
      </c>
      <c r="M391" s="343">
        <v>15809370</v>
      </c>
      <c r="N391" s="333">
        <v>388755</v>
      </c>
      <c r="O391" s="340">
        <v>45618</v>
      </c>
      <c r="P391" s="343">
        <f>+RP_2024[[#This Row],[VALOR INICIAL]]-RP_2024[[#This Row],[VALOR ANULACION]]</f>
        <v>15420615</v>
      </c>
      <c r="Q391" s="344"/>
      <c r="R391" s="342">
        <f>VALUE(LEFT(RP_2024[[#This Row],[OBJETO]],3))</f>
        <v>433</v>
      </c>
      <c r="S391" s="345">
        <v>242</v>
      </c>
      <c r="T391" s="342" t="str">
        <f>SUBSTITUTE(RP_2024[[#This Row],[CODIGO TIPO]],"-","")</f>
        <v>O232020200991122</v>
      </c>
      <c r="U391" s="338">
        <v>1905049</v>
      </c>
      <c r="V391" s="342">
        <f>VALUE(LEFT(RIGHT(RP_2024[[#This Row],[IMPUTACION PRESUPUESTAL]],6),3))</f>
        <v>95</v>
      </c>
      <c r="W391" s="338" t="s">
        <v>1287</v>
      </c>
      <c r="X391" s="336">
        <f>VALUE(LEFT(RP_2024[[#This Row],[Actividad]],SEARCH(".",RP_2024[[#This Row],[Actividad]],1)-1))</f>
        <v>45</v>
      </c>
      <c r="Y391" s="338">
        <f>MONTH(RP_2024[[#This Row],[FECHA RP]])</f>
        <v>8</v>
      </c>
      <c r="Z391" s="337">
        <f>IF(RP_2024[[#This Row],[FEC ANULACION]]="","",MONTH(RP_2024[[#This Row],[FEC ANULACION]]))</f>
        <v>11</v>
      </c>
      <c r="AA391" s="338" t="s">
        <v>1589</v>
      </c>
      <c r="AB391" s="338" t="s">
        <v>3395</v>
      </c>
      <c r="AC391" s="338" t="str">
        <f>MID(RP_2024[[#This Row],[Elemento PEP]],11,2)</f>
        <v>27</v>
      </c>
    </row>
    <row r="392" spans="1:29">
      <c r="A392" s="339">
        <v>4280</v>
      </c>
      <c r="B392" s="340">
        <v>45533</v>
      </c>
      <c r="C392" s="341" t="s">
        <v>1937</v>
      </c>
      <c r="D392" s="341" t="s">
        <v>2356</v>
      </c>
      <c r="E392" s="339" t="s">
        <v>2357</v>
      </c>
      <c r="F392" s="339">
        <v>4684</v>
      </c>
      <c r="G392" s="340">
        <v>45505</v>
      </c>
      <c r="H392" s="342">
        <v>6687641</v>
      </c>
      <c r="I392" s="342" t="s">
        <v>2358</v>
      </c>
      <c r="J392" s="332">
        <v>12</v>
      </c>
      <c r="K392" s="342" t="s">
        <v>1704</v>
      </c>
      <c r="L392" s="332" t="s">
        <v>1832</v>
      </c>
      <c r="M392" s="343">
        <v>20706694</v>
      </c>
      <c r="N392" s="333">
        <v>678908</v>
      </c>
      <c r="O392" s="340">
        <v>45649</v>
      </c>
      <c r="P392" s="343">
        <f>+RP_2024[[#This Row],[VALOR INICIAL]]-RP_2024[[#This Row],[VALOR ANULACION]]</f>
        <v>20027786</v>
      </c>
      <c r="Q392" s="344"/>
      <c r="R392" s="342">
        <f>VALUE(LEFT(RP_2024[[#This Row],[OBJETO]],3))</f>
        <v>440</v>
      </c>
      <c r="S392" s="345">
        <v>242</v>
      </c>
      <c r="T392" s="342" t="str">
        <f>SUBSTITUTE(RP_2024[[#This Row],[CODIGO TIPO]],"-","")</f>
        <v>O232020200991122</v>
      </c>
      <c r="U392" s="338">
        <v>1905049</v>
      </c>
      <c r="V392" s="342">
        <f>VALUE(LEFT(RIGHT(RP_2024[[#This Row],[IMPUTACION PRESUPUESTAL]],6),3))</f>
        <v>95</v>
      </c>
      <c r="W392" s="338" t="s">
        <v>1287</v>
      </c>
      <c r="X392" s="336">
        <f>VALUE(LEFT(RP_2024[[#This Row],[Actividad]],SEARCH(".",RP_2024[[#This Row],[Actividad]],1)-1))</f>
        <v>45</v>
      </c>
      <c r="Y392" s="338">
        <f>MONTH(RP_2024[[#This Row],[FECHA RP]])</f>
        <v>8</v>
      </c>
      <c r="Z392" s="337">
        <f>IF(RP_2024[[#This Row],[FEC ANULACION]]="","",MONTH(RP_2024[[#This Row],[FEC ANULACION]]))</f>
        <v>12</v>
      </c>
      <c r="AA392" s="338" t="s">
        <v>1589</v>
      </c>
      <c r="AB392" s="338" t="s">
        <v>3395</v>
      </c>
      <c r="AC392" s="338" t="str">
        <f>MID(RP_2024[[#This Row],[Elemento PEP]],11,2)</f>
        <v>27</v>
      </c>
    </row>
    <row r="393" spans="1:29">
      <c r="A393" s="339">
        <v>4285</v>
      </c>
      <c r="B393" s="340">
        <v>45533</v>
      </c>
      <c r="C393" s="341" t="s">
        <v>1937</v>
      </c>
      <c r="D393" s="341" t="s">
        <v>2359</v>
      </c>
      <c r="E393" s="339" t="s">
        <v>2360</v>
      </c>
      <c r="F393" s="339">
        <v>4641</v>
      </c>
      <c r="G393" s="340">
        <v>45503</v>
      </c>
      <c r="H393" s="342">
        <v>6687486</v>
      </c>
      <c r="I393" s="342" t="s">
        <v>2361</v>
      </c>
      <c r="J393" s="332">
        <v>12</v>
      </c>
      <c r="K393" s="342" t="s">
        <v>1704</v>
      </c>
      <c r="L393" s="332" t="s">
        <v>1832</v>
      </c>
      <c r="M393" s="343">
        <v>20876421</v>
      </c>
      <c r="N393" s="333">
        <v>848635</v>
      </c>
      <c r="O393" s="340">
        <v>45621</v>
      </c>
      <c r="P393" s="343">
        <f>+RP_2024[[#This Row],[VALOR INICIAL]]-RP_2024[[#This Row],[VALOR ANULACION]]</f>
        <v>20027786</v>
      </c>
      <c r="Q393" s="344"/>
      <c r="R393" s="342">
        <f>VALUE(LEFT(RP_2024[[#This Row],[OBJETO]],3))</f>
        <v>432</v>
      </c>
      <c r="S393" s="345">
        <v>242</v>
      </c>
      <c r="T393" s="342" t="str">
        <f>SUBSTITUTE(RP_2024[[#This Row],[CODIGO TIPO]],"-","")</f>
        <v>O232020200991122</v>
      </c>
      <c r="U393" s="338">
        <v>1905049</v>
      </c>
      <c r="V393" s="342">
        <f>VALUE(LEFT(RIGHT(RP_2024[[#This Row],[IMPUTACION PRESUPUESTAL]],6),3))</f>
        <v>95</v>
      </c>
      <c r="W393" s="338" t="s">
        <v>1287</v>
      </c>
      <c r="X393" s="336">
        <f>VALUE(LEFT(RP_2024[[#This Row],[Actividad]],SEARCH(".",RP_2024[[#This Row],[Actividad]],1)-1))</f>
        <v>45</v>
      </c>
      <c r="Y393" s="338">
        <f>MONTH(RP_2024[[#This Row],[FECHA RP]])</f>
        <v>8</v>
      </c>
      <c r="Z393" s="337">
        <f>IF(RP_2024[[#This Row],[FEC ANULACION]]="","",MONTH(RP_2024[[#This Row],[FEC ANULACION]]))</f>
        <v>11</v>
      </c>
      <c r="AA393" s="338" t="s">
        <v>1589</v>
      </c>
      <c r="AB393" s="338" t="s">
        <v>3395</v>
      </c>
      <c r="AC393" s="338" t="str">
        <f>MID(RP_2024[[#This Row],[Elemento PEP]],11,2)</f>
        <v>27</v>
      </c>
    </row>
    <row r="394" spans="1:29">
      <c r="A394" s="339">
        <v>4287</v>
      </c>
      <c r="B394" s="340">
        <v>45533</v>
      </c>
      <c r="C394" s="341" t="s">
        <v>1893</v>
      </c>
      <c r="D394" s="341" t="s">
        <v>2362</v>
      </c>
      <c r="E394" s="339" t="s">
        <v>2363</v>
      </c>
      <c r="F394" s="339">
        <v>3804</v>
      </c>
      <c r="G394" s="340">
        <v>45496</v>
      </c>
      <c r="H394" s="342">
        <v>6692741</v>
      </c>
      <c r="I394" s="342" t="s">
        <v>2364</v>
      </c>
      <c r="J394" s="332">
        <v>12</v>
      </c>
      <c r="K394" s="342" t="s">
        <v>1704</v>
      </c>
      <c r="L394" s="332" t="s">
        <v>1832</v>
      </c>
      <c r="M394" s="343">
        <v>25473041</v>
      </c>
      <c r="N394" s="333">
        <v>631563</v>
      </c>
      <c r="O394" s="340">
        <v>45649</v>
      </c>
      <c r="P394" s="343">
        <f>+RP_2024[[#This Row],[VALOR INICIAL]]-RP_2024[[#This Row],[VALOR ANULACION]]</f>
        <v>24841478</v>
      </c>
      <c r="Q394" s="344"/>
      <c r="R394" s="342">
        <f>VALUE(LEFT(RP_2024[[#This Row],[OBJETO]],3))</f>
        <v>45</v>
      </c>
      <c r="S394" s="345">
        <v>242</v>
      </c>
      <c r="T394" s="342" t="str">
        <f>SUBSTITUTE(RP_2024[[#This Row],[CODIGO TIPO]],"-","")</f>
        <v>O232020200991122</v>
      </c>
      <c r="U394" s="338">
        <v>1905054</v>
      </c>
      <c r="V394" s="342">
        <f>VALUE(LEFT(RIGHT(RP_2024[[#This Row],[IMPUTACION PRESUPUESTAL]],6),3))</f>
        <v>102</v>
      </c>
      <c r="W394" s="338" t="s">
        <v>44</v>
      </c>
      <c r="X394" s="336">
        <f>VALUE(LEFT(RP_2024[[#This Row],[Actividad]],SEARCH(".",RP_2024[[#This Row],[Actividad]],1)-1))</f>
        <v>3</v>
      </c>
      <c r="Y394" s="338">
        <f>MONTH(RP_2024[[#This Row],[FECHA RP]])</f>
        <v>8</v>
      </c>
      <c r="Z394" s="337">
        <f>IF(RP_2024[[#This Row],[FEC ANULACION]]="","",MONTH(RP_2024[[#This Row],[FEC ANULACION]]))</f>
        <v>12</v>
      </c>
      <c r="AA394" s="338" t="s">
        <v>1589</v>
      </c>
      <c r="AB394" s="338" t="s">
        <v>3394</v>
      </c>
      <c r="AC394" s="338" t="str">
        <f>MID(RP_2024[[#This Row],[Elemento PEP]],11,2)</f>
        <v>13</v>
      </c>
    </row>
    <row r="395" spans="1:29">
      <c r="A395" s="339">
        <v>4288</v>
      </c>
      <c r="B395" s="340">
        <v>45533</v>
      </c>
      <c r="C395" s="341" t="s">
        <v>1893</v>
      </c>
      <c r="D395" s="341" t="s">
        <v>2365</v>
      </c>
      <c r="E395" s="339" t="s">
        <v>1622</v>
      </c>
      <c r="F395" s="339">
        <v>4413</v>
      </c>
      <c r="G395" s="340">
        <v>45501</v>
      </c>
      <c r="H395" s="342">
        <v>6693755</v>
      </c>
      <c r="I395" s="342" t="s">
        <v>2366</v>
      </c>
      <c r="J395" s="332">
        <v>12</v>
      </c>
      <c r="K395" s="342" t="s">
        <v>1704</v>
      </c>
      <c r="L395" s="332" t="s">
        <v>1832</v>
      </c>
      <c r="M395" s="343">
        <v>10351639</v>
      </c>
      <c r="N395" s="333">
        <v>0</v>
      </c>
      <c r="O395" s="340"/>
      <c r="P395" s="343">
        <f>+RP_2024[[#This Row],[VALOR INICIAL]]-RP_2024[[#This Row],[VALOR ANULACION]]</f>
        <v>10351639</v>
      </c>
      <c r="Q395" s="344"/>
      <c r="R395" s="342">
        <f>VALUE(LEFT(RP_2024[[#This Row],[OBJETO]],3))</f>
        <v>145</v>
      </c>
      <c r="S395" s="345">
        <v>242</v>
      </c>
      <c r="T395" s="342" t="str">
        <f>SUBSTITUTE(RP_2024[[#This Row],[CODIGO TIPO]],"-","")</f>
        <v>O232020200991122</v>
      </c>
      <c r="U395" s="338">
        <v>1905054</v>
      </c>
      <c r="V395" s="342">
        <f>VALUE(LEFT(RIGHT(RP_2024[[#This Row],[IMPUTACION PRESUPUESTAL]],6),3))</f>
        <v>102</v>
      </c>
      <c r="W395" s="338" t="s">
        <v>44</v>
      </c>
      <c r="X395" s="336">
        <f>VALUE(LEFT(RP_2024[[#This Row],[Actividad]],SEARCH(".",RP_2024[[#This Row],[Actividad]],1)-1))</f>
        <v>3</v>
      </c>
      <c r="Y395" s="338">
        <f>MONTH(RP_2024[[#This Row],[FECHA RP]])</f>
        <v>8</v>
      </c>
      <c r="Z395" s="337" t="str">
        <f>IF(RP_2024[[#This Row],[FEC ANULACION]]="","",MONTH(RP_2024[[#This Row],[FEC ANULACION]]))</f>
        <v/>
      </c>
      <c r="AA395" s="338" t="s">
        <v>1589</v>
      </c>
      <c r="AB395" s="338" t="s">
        <v>3394</v>
      </c>
      <c r="AC395" s="338" t="str">
        <f>MID(RP_2024[[#This Row],[Elemento PEP]],11,2)</f>
        <v>13</v>
      </c>
    </row>
    <row r="396" spans="1:29">
      <c r="A396" s="339">
        <v>4290</v>
      </c>
      <c r="B396" s="340">
        <v>45533</v>
      </c>
      <c r="C396" s="341" t="s">
        <v>1893</v>
      </c>
      <c r="D396" s="341" t="s">
        <v>2367</v>
      </c>
      <c r="E396" s="339" t="s">
        <v>2368</v>
      </c>
      <c r="F396" s="339">
        <v>3800</v>
      </c>
      <c r="G396" s="340">
        <v>45496</v>
      </c>
      <c r="H396" s="342">
        <v>6677596</v>
      </c>
      <c r="I396" s="342" t="s">
        <v>2369</v>
      </c>
      <c r="J396" s="332">
        <v>12</v>
      </c>
      <c r="K396" s="342" t="s">
        <v>1704</v>
      </c>
      <c r="L396" s="332" t="s">
        <v>1832</v>
      </c>
      <c r="M396" s="343">
        <v>32683125</v>
      </c>
      <c r="N396" s="333">
        <v>1045860</v>
      </c>
      <c r="O396" s="340">
        <v>45649</v>
      </c>
      <c r="P396" s="343">
        <f>+RP_2024[[#This Row],[VALOR INICIAL]]-RP_2024[[#This Row],[VALOR ANULACION]]</f>
        <v>31637265</v>
      </c>
      <c r="Q396" s="344"/>
      <c r="R396" s="342">
        <f>VALUE(LEFT(RP_2024[[#This Row],[OBJETO]],3))</f>
        <v>222</v>
      </c>
      <c r="S396" s="345">
        <v>242</v>
      </c>
      <c r="T396" s="342" t="str">
        <f>SUBSTITUTE(RP_2024[[#This Row],[CODIGO TIPO]],"-","")</f>
        <v>O232020200991122</v>
      </c>
      <c r="U396" s="338">
        <v>1905054</v>
      </c>
      <c r="V396" s="342">
        <f>VALUE(LEFT(RIGHT(RP_2024[[#This Row],[IMPUTACION PRESUPUESTAL]],6),3))</f>
        <v>102</v>
      </c>
      <c r="W396" s="338" t="s">
        <v>44</v>
      </c>
      <c r="X396" s="336">
        <f>VALUE(LEFT(RP_2024[[#This Row],[Actividad]],SEARCH(".",RP_2024[[#This Row],[Actividad]],1)-1))</f>
        <v>3</v>
      </c>
      <c r="Y396" s="338">
        <f>MONTH(RP_2024[[#This Row],[FECHA RP]])</f>
        <v>8</v>
      </c>
      <c r="Z396" s="337">
        <f>IF(RP_2024[[#This Row],[FEC ANULACION]]="","",MONTH(RP_2024[[#This Row],[FEC ANULACION]]))</f>
        <v>12</v>
      </c>
      <c r="AA396" s="338" t="s">
        <v>1589</v>
      </c>
      <c r="AB396" s="338" t="s">
        <v>3394</v>
      </c>
      <c r="AC396" s="338" t="str">
        <f>MID(RP_2024[[#This Row],[Elemento PEP]],11,2)</f>
        <v>13</v>
      </c>
    </row>
    <row r="397" spans="1:29">
      <c r="A397" s="339">
        <v>4293</v>
      </c>
      <c r="B397" s="340">
        <v>45533</v>
      </c>
      <c r="C397" s="341" t="s">
        <v>1925</v>
      </c>
      <c r="D397" s="341" t="s">
        <v>2370</v>
      </c>
      <c r="E397" s="339" t="s">
        <v>2371</v>
      </c>
      <c r="F397" s="339">
        <v>4491</v>
      </c>
      <c r="G397" s="340">
        <v>45501</v>
      </c>
      <c r="H397" s="342">
        <v>6684999</v>
      </c>
      <c r="I397" s="342" t="s">
        <v>2372</v>
      </c>
      <c r="J397" s="332">
        <v>12</v>
      </c>
      <c r="K397" s="342" t="s">
        <v>1704</v>
      </c>
      <c r="L397" s="332" t="s">
        <v>1832</v>
      </c>
      <c r="M397" s="343">
        <v>13722682</v>
      </c>
      <c r="N397" s="333">
        <v>112481</v>
      </c>
      <c r="O397" s="340">
        <v>45649</v>
      </c>
      <c r="P397" s="343">
        <f>+RP_2024[[#This Row],[VALOR INICIAL]]-RP_2024[[#This Row],[VALOR ANULACION]]</f>
        <v>13610201</v>
      </c>
      <c r="Q397" s="344"/>
      <c r="R397" s="342">
        <f>VALUE(LEFT(RP_2024[[#This Row],[OBJETO]],3))</f>
        <v>298</v>
      </c>
      <c r="S397" s="345">
        <v>242</v>
      </c>
      <c r="T397" s="342" t="str">
        <f>SUBSTITUTE(RP_2024[[#This Row],[CODIGO TIPO]],"-","")</f>
        <v>O232020200991122</v>
      </c>
      <c r="U397" s="338">
        <v>1905049</v>
      </c>
      <c r="V397" s="342">
        <f>VALUE(LEFT(RIGHT(RP_2024[[#This Row],[IMPUTACION PRESUPUESTAL]],6),3))</f>
        <v>149</v>
      </c>
      <c r="W397" s="338" t="s">
        <v>1280</v>
      </c>
      <c r="X397" s="336">
        <f>VALUE(LEFT(RP_2024[[#This Row],[Actividad]],SEARCH(".",RP_2024[[#This Row],[Actividad]],1)-1))</f>
        <v>42</v>
      </c>
      <c r="Y397" s="338">
        <f>MONTH(RP_2024[[#This Row],[FECHA RP]])</f>
        <v>8</v>
      </c>
      <c r="Z397" s="337">
        <f>IF(RP_2024[[#This Row],[FEC ANULACION]]="","",MONTH(RP_2024[[#This Row],[FEC ANULACION]]))</f>
        <v>12</v>
      </c>
      <c r="AA397" s="338" t="s">
        <v>1589</v>
      </c>
      <c r="AB397" s="338" t="s">
        <v>3389</v>
      </c>
      <c r="AC397" s="338" t="str">
        <f>MID(RP_2024[[#This Row],[Elemento PEP]],11,2)</f>
        <v>06</v>
      </c>
    </row>
    <row r="398" spans="1:29">
      <c r="A398" s="339">
        <v>4294</v>
      </c>
      <c r="B398" s="340">
        <v>45533</v>
      </c>
      <c r="C398" s="341" t="s">
        <v>1893</v>
      </c>
      <c r="D398" s="341" t="s">
        <v>2373</v>
      </c>
      <c r="E398" s="339" t="s">
        <v>2374</v>
      </c>
      <c r="F398" s="339">
        <v>5104</v>
      </c>
      <c r="G398" s="340">
        <v>45513</v>
      </c>
      <c r="H398" s="342">
        <v>6675468</v>
      </c>
      <c r="I398" s="342" t="s">
        <v>2375</v>
      </c>
      <c r="J398" s="332">
        <v>12</v>
      </c>
      <c r="K398" s="342" t="s">
        <v>1704</v>
      </c>
      <c r="L398" s="332" t="s">
        <v>1832</v>
      </c>
      <c r="M398" s="343">
        <v>33899500</v>
      </c>
      <c r="N398" s="333">
        <v>1084784</v>
      </c>
      <c r="O398" s="340">
        <v>45649</v>
      </c>
      <c r="P398" s="343">
        <f>+RP_2024[[#This Row],[VALOR INICIAL]]-RP_2024[[#This Row],[VALOR ANULACION]]</f>
        <v>32814716</v>
      </c>
      <c r="Q398" s="344"/>
      <c r="R398" s="342">
        <f>VALUE(LEFT(RP_2024[[#This Row],[OBJETO]],3))</f>
        <v>223</v>
      </c>
      <c r="S398" s="345">
        <v>242</v>
      </c>
      <c r="T398" s="342" t="str">
        <f>SUBSTITUTE(RP_2024[[#This Row],[CODIGO TIPO]],"-","")</f>
        <v>O232020200991122</v>
      </c>
      <c r="U398" s="338">
        <v>1905054</v>
      </c>
      <c r="V398" s="342">
        <f>VALUE(LEFT(RIGHT(RP_2024[[#This Row],[IMPUTACION PRESUPUESTAL]],6),3))</f>
        <v>102</v>
      </c>
      <c r="W398" s="338" t="s">
        <v>44</v>
      </c>
      <c r="X398" s="336">
        <f>VALUE(LEFT(RP_2024[[#This Row],[Actividad]],SEARCH(".",RP_2024[[#This Row],[Actividad]],1)-1))</f>
        <v>3</v>
      </c>
      <c r="Y398" s="338">
        <f>MONTH(RP_2024[[#This Row],[FECHA RP]])</f>
        <v>8</v>
      </c>
      <c r="Z398" s="337">
        <f>IF(RP_2024[[#This Row],[FEC ANULACION]]="","",MONTH(RP_2024[[#This Row],[FEC ANULACION]]))</f>
        <v>12</v>
      </c>
      <c r="AA398" s="338" t="s">
        <v>1589</v>
      </c>
      <c r="AB398" s="338" t="s">
        <v>3394</v>
      </c>
      <c r="AC398" s="338" t="str">
        <f>MID(RP_2024[[#This Row],[Elemento PEP]],11,2)</f>
        <v>13</v>
      </c>
    </row>
    <row r="399" spans="1:29">
      <c r="A399" s="339">
        <v>4295</v>
      </c>
      <c r="B399" s="340">
        <v>45533</v>
      </c>
      <c r="C399" s="341" t="s">
        <v>1925</v>
      </c>
      <c r="D399" s="341" t="s">
        <v>2376</v>
      </c>
      <c r="E399" s="339" t="s">
        <v>2377</v>
      </c>
      <c r="F399" s="339">
        <v>4490</v>
      </c>
      <c r="G399" s="340">
        <v>45501</v>
      </c>
      <c r="H399" s="342">
        <v>6694062</v>
      </c>
      <c r="I399" s="342" t="s">
        <v>2378</v>
      </c>
      <c r="J399" s="332">
        <v>12</v>
      </c>
      <c r="K399" s="342" t="s">
        <v>1704</v>
      </c>
      <c r="L399" s="332" t="s">
        <v>1832</v>
      </c>
      <c r="M399" s="343">
        <v>20547252</v>
      </c>
      <c r="N399" s="333">
        <v>0</v>
      </c>
      <c r="O399" s="340"/>
      <c r="P399" s="343">
        <f>+RP_2024[[#This Row],[VALOR INICIAL]]-RP_2024[[#This Row],[VALOR ANULACION]]</f>
        <v>20547252</v>
      </c>
      <c r="Q399" s="344"/>
      <c r="R399" s="342">
        <f>VALUE(LEFT(RP_2024[[#This Row],[OBJETO]],3))</f>
        <v>295</v>
      </c>
      <c r="S399" s="345">
        <v>242</v>
      </c>
      <c r="T399" s="342" t="str">
        <f>SUBSTITUTE(RP_2024[[#This Row],[CODIGO TIPO]],"-","")</f>
        <v>O232020200991122</v>
      </c>
      <c r="U399" s="338">
        <v>1905049</v>
      </c>
      <c r="V399" s="342">
        <f>VALUE(LEFT(RIGHT(RP_2024[[#This Row],[IMPUTACION PRESUPUESTAL]],6),3))</f>
        <v>149</v>
      </c>
      <c r="W399" s="338" t="s">
        <v>1280</v>
      </c>
      <c r="X399" s="336">
        <f>VALUE(LEFT(RP_2024[[#This Row],[Actividad]],SEARCH(".",RP_2024[[#This Row],[Actividad]],1)-1))</f>
        <v>42</v>
      </c>
      <c r="Y399" s="338">
        <f>MONTH(RP_2024[[#This Row],[FECHA RP]])</f>
        <v>8</v>
      </c>
      <c r="Z399" s="337" t="str">
        <f>IF(RP_2024[[#This Row],[FEC ANULACION]]="","",MONTH(RP_2024[[#This Row],[FEC ANULACION]]))</f>
        <v/>
      </c>
      <c r="AA399" s="338" t="s">
        <v>1589</v>
      </c>
      <c r="AB399" s="338" t="s">
        <v>3389</v>
      </c>
      <c r="AC399" s="338" t="str">
        <f>MID(RP_2024[[#This Row],[Elemento PEP]],11,2)</f>
        <v>06</v>
      </c>
    </row>
    <row r="400" spans="1:29">
      <c r="A400" s="339">
        <v>4296</v>
      </c>
      <c r="B400" s="340">
        <v>45533</v>
      </c>
      <c r="C400" s="341" t="s">
        <v>1893</v>
      </c>
      <c r="D400" s="341" t="s">
        <v>2379</v>
      </c>
      <c r="E400" s="339" t="s">
        <v>2380</v>
      </c>
      <c r="F400" s="339">
        <v>3696</v>
      </c>
      <c r="G400" s="340">
        <v>45495</v>
      </c>
      <c r="H400" s="342">
        <v>6678226</v>
      </c>
      <c r="I400" s="342" t="s">
        <v>2381</v>
      </c>
      <c r="J400" s="332">
        <v>12</v>
      </c>
      <c r="K400" s="342" t="s">
        <v>1704</v>
      </c>
      <c r="L400" s="332" t="s">
        <v>1832</v>
      </c>
      <c r="M400" s="343">
        <v>32683125</v>
      </c>
      <c r="N400" s="333">
        <v>1045860</v>
      </c>
      <c r="O400" s="340">
        <v>45649</v>
      </c>
      <c r="P400" s="343">
        <f>+RP_2024[[#This Row],[VALOR INICIAL]]-RP_2024[[#This Row],[VALOR ANULACION]]</f>
        <v>31637265</v>
      </c>
      <c r="Q400" s="344"/>
      <c r="R400" s="342">
        <f>VALUE(LEFT(RP_2024[[#This Row],[OBJETO]],3))</f>
        <v>216</v>
      </c>
      <c r="S400" s="345">
        <v>242</v>
      </c>
      <c r="T400" s="342" t="str">
        <f>SUBSTITUTE(RP_2024[[#This Row],[CODIGO TIPO]],"-","")</f>
        <v>O232020200991122</v>
      </c>
      <c r="U400" s="338">
        <v>1905054</v>
      </c>
      <c r="V400" s="342">
        <f>VALUE(LEFT(RIGHT(RP_2024[[#This Row],[IMPUTACION PRESUPUESTAL]],6),3))</f>
        <v>102</v>
      </c>
      <c r="W400" s="338" t="s">
        <v>44</v>
      </c>
      <c r="X400" s="336">
        <f>VALUE(LEFT(RP_2024[[#This Row],[Actividad]],SEARCH(".",RP_2024[[#This Row],[Actividad]],1)-1))</f>
        <v>3</v>
      </c>
      <c r="Y400" s="338">
        <f>MONTH(RP_2024[[#This Row],[FECHA RP]])</f>
        <v>8</v>
      </c>
      <c r="Z400" s="337">
        <f>IF(RP_2024[[#This Row],[FEC ANULACION]]="","",MONTH(RP_2024[[#This Row],[FEC ANULACION]]))</f>
        <v>12</v>
      </c>
      <c r="AA400" s="338" t="s">
        <v>1589</v>
      </c>
      <c r="AB400" s="338" t="s">
        <v>3394</v>
      </c>
      <c r="AC400" s="338" t="str">
        <f>MID(RP_2024[[#This Row],[Elemento PEP]],11,2)</f>
        <v>13</v>
      </c>
    </row>
    <row r="401" spans="1:29">
      <c r="A401" s="329">
        <v>4299</v>
      </c>
      <c r="B401" s="330">
        <v>45534</v>
      </c>
      <c r="C401" s="331" t="s">
        <v>1893</v>
      </c>
      <c r="D401" s="331" t="s">
        <v>2382</v>
      </c>
      <c r="E401" s="329" t="s">
        <v>2383</v>
      </c>
      <c r="F401" s="329">
        <v>4563</v>
      </c>
      <c r="G401" s="330">
        <v>45503</v>
      </c>
      <c r="H401" s="332">
        <v>6701188</v>
      </c>
      <c r="I401" s="332" t="s">
        <v>2384</v>
      </c>
      <c r="J401" s="332">
        <v>12</v>
      </c>
      <c r="K401" s="332" t="s">
        <v>1704</v>
      </c>
      <c r="L401" s="332" t="s">
        <v>1832</v>
      </c>
      <c r="M401" s="333">
        <v>14372701</v>
      </c>
      <c r="N401" s="333">
        <v>0</v>
      </c>
      <c r="O401" s="330"/>
      <c r="P401" s="333">
        <f>+RP_2024[[#This Row],[VALOR INICIAL]]-RP_2024[[#This Row],[VALOR ANULACION]]</f>
        <v>14372701</v>
      </c>
      <c r="Q401" s="334"/>
      <c r="R401" s="332">
        <f>VALUE(LEFT(RP_2024[[#This Row],[OBJETO]],3))</f>
        <v>279</v>
      </c>
      <c r="S401" s="335">
        <v>242</v>
      </c>
      <c r="T401" s="332" t="str">
        <f>SUBSTITUTE(RP_2024[[#This Row],[CODIGO TIPO]],"-","")</f>
        <v>O232020200991122</v>
      </c>
      <c r="U401" s="336">
        <v>1905054</v>
      </c>
      <c r="V401" s="332">
        <f>VALUE(LEFT(RIGHT(RP_2024[[#This Row],[IMPUTACION PRESUPUESTAL]],6),3))</f>
        <v>102</v>
      </c>
      <c r="W401" s="336" t="s">
        <v>44</v>
      </c>
      <c r="X401" s="336">
        <f>VALUE(LEFT(RP_2024[[#This Row],[Actividad]],SEARCH(".",RP_2024[[#This Row],[Actividad]],1)-1))</f>
        <v>3</v>
      </c>
      <c r="Y401" s="336">
        <f>MONTH(RP_2024[[#This Row],[FECHA RP]])</f>
        <v>8</v>
      </c>
      <c r="Z401" s="337" t="str">
        <f>IF(RP_2024[[#This Row],[FEC ANULACION]]="","",MONTH(RP_2024[[#This Row],[FEC ANULACION]]))</f>
        <v/>
      </c>
      <c r="AA401" s="336" t="s">
        <v>1589</v>
      </c>
      <c r="AB401" s="336" t="s">
        <v>3394</v>
      </c>
      <c r="AC401" s="336" t="str">
        <f>MID(RP_2024[[#This Row],[Elemento PEP]],11,2)</f>
        <v>13</v>
      </c>
    </row>
    <row r="402" spans="1:29">
      <c r="A402" s="339">
        <v>4302</v>
      </c>
      <c r="B402" s="340">
        <v>45534</v>
      </c>
      <c r="C402" s="341" t="s">
        <v>1893</v>
      </c>
      <c r="D402" s="341" t="s">
        <v>2385</v>
      </c>
      <c r="E402" s="339" t="s">
        <v>2386</v>
      </c>
      <c r="F402" s="339">
        <v>4789</v>
      </c>
      <c r="G402" s="340">
        <v>45509</v>
      </c>
      <c r="H402" s="342">
        <v>6701325</v>
      </c>
      <c r="I402" s="342" t="s">
        <v>2387</v>
      </c>
      <c r="J402" s="332">
        <v>12</v>
      </c>
      <c r="K402" s="342" t="s">
        <v>1704</v>
      </c>
      <c r="L402" s="332" t="s">
        <v>1832</v>
      </c>
      <c r="M402" s="343">
        <v>23531850</v>
      </c>
      <c r="N402" s="333">
        <v>0</v>
      </c>
      <c r="O402" s="340"/>
      <c r="P402" s="343">
        <f>+RP_2024[[#This Row],[VALOR INICIAL]]-RP_2024[[#This Row],[VALOR ANULACION]]</f>
        <v>23531850</v>
      </c>
      <c r="Q402" s="344"/>
      <c r="R402" s="342">
        <f>VALUE(LEFT(RP_2024[[#This Row],[OBJETO]],3))</f>
        <v>124</v>
      </c>
      <c r="S402" s="345">
        <v>242</v>
      </c>
      <c r="T402" s="342" t="str">
        <f>SUBSTITUTE(RP_2024[[#This Row],[CODIGO TIPO]],"-","")</f>
        <v>O232020200991122</v>
      </c>
      <c r="U402" s="338">
        <v>1905054</v>
      </c>
      <c r="V402" s="342">
        <f>VALUE(LEFT(RIGHT(RP_2024[[#This Row],[IMPUTACION PRESUPUESTAL]],6),3))</f>
        <v>102</v>
      </c>
      <c r="W402" s="338" t="s">
        <v>44</v>
      </c>
      <c r="X402" s="336">
        <f>VALUE(LEFT(RP_2024[[#This Row],[Actividad]],SEARCH(".",RP_2024[[#This Row],[Actividad]],1)-1))</f>
        <v>3</v>
      </c>
      <c r="Y402" s="338">
        <f>MONTH(RP_2024[[#This Row],[FECHA RP]])</f>
        <v>8</v>
      </c>
      <c r="Z402" s="337" t="str">
        <f>IF(RP_2024[[#This Row],[FEC ANULACION]]="","",MONTH(RP_2024[[#This Row],[FEC ANULACION]]))</f>
        <v/>
      </c>
      <c r="AA402" s="338" t="s">
        <v>1589</v>
      </c>
      <c r="AB402" s="338" t="s">
        <v>3394</v>
      </c>
      <c r="AC402" s="338" t="str">
        <f>MID(RP_2024[[#This Row],[Elemento PEP]],11,2)</f>
        <v>13</v>
      </c>
    </row>
    <row r="403" spans="1:29">
      <c r="A403" s="339">
        <v>4304</v>
      </c>
      <c r="B403" s="340">
        <v>45534</v>
      </c>
      <c r="C403" s="341" t="s">
        <v>1925</v>
      </c>
      <c r="D403" s="341" t="s">
        <v>2388</v>
      </c>
      <c r="E403" s="339" t="s">
        <v>2389</v>
      </c>
      <c r="F403" s="339">
        <v>4564</v>
      </c>
      <c r="G403" s="340">
        <v>45503</v>
      </c>
      <c r="H403" s="342">
        <v>6700537</v>
      </c>
      <c r="I403" s="342" t="s">
        <v>2390</v>
      </c>
      <c r="J403" s="332">
        <v>12</v>
      </c>
      <c r="K403" s="342" t="s">
        <v>1704</v>
      </c>
      <c r="L403" s="332" t="s">
        <v>1832</v>
      </c>
      <c r="M403" s="343">
        <v>13610201</v>
      </c>
      <c r="N403" s="333">
        <v>224962</v>
      </c>
      <c r="O403" s="340">
        <v>45649</v>
      </c>
      <c r="P403" s="343">
        <f>+RP_2024[[#This Row],[VALOR INICIAL]]-RP_2024[[#This Row],[VALOR ANULACION]]</f>
        <v>13385239</v>
      </c>
      <c r="Q403" s="344"/>
      <c r="R403" s="342">
        <f>VALUE(LEFT(RP_2024[[#This Row],[OBJETO]],3))</f>
        <v>280</v>
      </c>
      <c r="S403" s="345">
        <v>242</v>
      </c>
      <c r="T403" s="342" t="str">
        <f>SUBSTITUTE(RP_2024[[#This Row],[CODIGO TIPO]],"-","")</f>
        <v>O232020200991122</v>
      </c>
      <c r="U403" s="338">
        <v>1905049</v>
      </c>
      <c r="V403" s="342">
        <f>VALUE(LEFT(RIGHT(RP_2024[[#This Row],[IMPUTACION PRESUPUESTAL]],6),3))</f>
        <v>149</v>
      </c>
      <c r="W403" s="338" t="s">
        <v>1280</v>
      </c>
      <c r="X403" s="336">
        <f>VALUE(LEFT(RP_2024[[#This Row],[Actividad]],SEARCH(".",RP_2024[[#This Row],[Actividad]],1)-1))</f>
        <v>42</v>
      </c>
      <c r="Y403" s="338">
        <f>MONTH(RP_2024[[#This Row],[FECHA RP]])</f>
        <v>8</v>
      </c>
      <c r="Z403" s="337">
        <f>IF(RP_2024[[#This Row],[FEC ANULACION]]="","",MONTH(RP_2024[[#This Row],[FEC ANULACION]]))</f>
        <v>12</v>
      </c>
      <c r="AA403" s="338" t="s">
        <v>1589</v>
      </c>
      <c r="AB403" s="338" t="s">
        <v>3389</v>
      </c>
      <c r="AC403" s="338" t="str">
        <f>MID(RP_2024[[#This Row],[Elemento PEP]],11,2)</f>
        <v>06</v>
      </c>
    </row>
    <row r="404" spans="1:29">
      <c r="A404" s="339">
        <v>4308</v>
      </c>
      <c r="B404" s="340">
        <v>45534</v>
      </c>
      <c r="C404" s="341" t="s">
        <v>1893</v>
      </c>
      <c r="D404" s="341" t="s">
        <v>2391</v>
      </c>
      <c r="E404" s="339" t="s">
        <v>2392</v>
      </c>
      <c r="F404" s="339">
        <v>4909</v>
      </c>
      <c r="G404" s="340">
        <v>45509</v>
      </c>
      <c r="H404" s="342">
        <v>6701794</v>
      </c>
      <c r="I404" s="342" t="s">
        <v>2393</v>
      </c>
      <c r="J404" s="332">
        <v>12</v>
      </c>
      <c r="K404" s="342" t="s">
        <v>1704</v>
      </c>
      <c r="L404" s="332" t="s">
        <v>1832</v>
      </c>
      <c r="M404" s="343">
        <v>30852870</v>
      </c>
      <c r="N404" s="333">
        <v>0</v>
      </c>
      <c r="O404" s="340"/>
      <c r="P404" s="343">
        <f>+RP_2024[[#This Row],[VALOR INICIAL]]-RP_2024[[#This Row],[VALOR ANULACION]]</f>
        <v>30852870</v>
      </c>
      <c r="Q404" s="344"/>
      <c r="R404" s="342">
        <f>VALUE(LEFT(RP_2024[[#This Row],[OBJETO]],3))</f>
        <v>64</v>
      </c>
      <c r="S404" s="345">
        <v>242</v>
      </c>
      <c r="T404" s="342" t="str">
        <f>SUBSTITUTE(RP_2024[[#This Row],[CODIGO TIPO]],"-","")</f>
        <v>O232020200991122</v>
      </c>
      <c r="U404" s="338">
        <v>1905054</v>
      </c>
      <c r="V404" s="342">
        <f>VALUE(LEFT(RIGHT(RP_2024[[#This Row],[IMPUTACION PRESUPUESTAL]],6),3))</f>
        <v>102</v>
      </c>
      <c r="W404" s="338" t="s">
        <v>44</v>
      </c>
      <c r="X404" s="336">
        <f>VALUE(LEFT(RP_2024[[#This Row],[Actividad]],SEARCH(".",RP_2024[[#This Row],[Actividad]],1)-1))</f>
        <v>3</v>
      </c>
      <c r="Y404" s="338">
        <f>MONTH(RP_2024[[#This Row],[FECHA RP]])</f>
        <v>8</v>
      </c>
      <c r="Z404" s="337" t="str">
        <f>IF(RP_2024[[#This Row],[FEC ANULACION]]="","",MONTH(RP_2024[[#This Row],[FEC ANULACION]]))</f>
        <v/>
      </c>
      <c r="AA404" s="338" t="s">
        <v>1589</v>
      </c>
      <c r="AB404" s="338" t="s">
        <v>3394</v>
      </c>
      <c r="AC404" s="338" t="str">
        <f>MID(RP_2024[[#This Row],[Elemento PEP]],11,2)</f>
        <v>13</v>
      </c>
    </row>
    <row r="405" spans="1:29">
      <c r="A405" s="339">
        <v>4309</v>
      </c>
      <c r="B405" s="340">
        <v>45534</v>
      </c>
      <c r="C405" s="341" t="s">
        <v>1893</v>
      </c>
      <c r="D405" s="341" t="s">
        <v>2394</v>
      </c>
      <c r="E405" s="339" t="s">
        <v>2395</v>
      </c>
      <c r="F405" s="339">
        <v>3801</v>
      </c>
      <c r="G405" s="340">
        <v>45496</v>
      </c>
      <c r="H405" s="342">
        <v>6700606</v>
      </c>
      <c r="I405" s="342" t="s">
        <v>2396</v>
      </c>
      <c r="J405" s="332">
        <v>12</v>
      </c>
      <c r="K405" s="342" t="s">
        <v>1704</v>
      </c>
      <c r="L405" s="332" t="s">
        <v>1832</v>
      </c>
      <c r="M405" s="343">
        <v>31637265</v>
      </c>
      <c r="N405" s="333">
        <v>522930</v>
      </c>
      <c r="O405" s="340">
        <v>45649</v>
      </c>
      <c r="P405" s="343">
        <f>+RP_2024[[#This Row],[VALOR INICIAL]]-RP_2024[[#This Row],[VALOR ANULACION]]</f>
        <v>31114335</v>
      </c>
      <c r="Q405" s="344"/>
      <c r="R405" s="342">
        <f>VALUE(LEFT(RP_2024[[#This Row],[OBJETO]],3))</f>
        <v>247</v>
      </c>
      <c r="S405" s="345">
        <v>242</v>
      </c>
      <c r="T405" s="342" t="str">
        <f>SUBSTITUTE(RP_2024[[#This Row],[CODIGO TIPO]],"-","")</f>
        <v>O232020200991122</v>
      </c>
      <c r="U405" s="338">
        <v>1905054</v>
      </c>
      <c r="V405" s="342">
        <f>VALUE(LEFT(RIGHT(RP_2024[[#This Row],[IMPUTACION PRESUPUESTAL]],6),3))</f>
        <v>102</v>
      </c>
      <c r="W405" s="338" t="s">
        <v>44</v>
      </c>
      <c r="X405" s="336">
        <f>VALUE(LEFT(RP_2024[[#This Row],[Actividad]],SEARCH(".",RP_2024[[#This Row],[Actividad]],1)-1))</f>
        <v>3</v>
      </c>
      <c r="Y405" s="338">
        <f>MONTH(RP_2024[[#This Row],[FECHA RP]])</f>
        <v>8</v>
      </c>
      <c r="Z405" s="337">
        <f>IF(RP_2024[[#This Row],[FEC ANULACION]]="","",MONTH(RP_2024[[#This Row],[FEC ANULACION]]))</f>
        <v>12</v>
      </c>
      <c r="AA405" s="338" t="s">
        <v>1589</v>
      </c>
      <c r="AB405" s="338" t="s">
        <v>3394</v>
      </c>
      <c r="AC405" s="338" t="str">
        <f>MID(RP_2024[[#This Row],[Elemento PEP]],11,2)</f>
        <v>13</v>
      </c>
    </row>
    <row r="406" spans="1:29">
      <c r="A406" s="339">
        <v>4311</v>
      </c>
      <c r="B406" s="340">
        <v>45534</v>
      </c>
      <c r="C406" s="341" t="s">
        <v>1893</v>
      </c>
      <c r="D406" s="341" t="s">
        <v>2397</v>
      </c>
      <c r="E406" s="339" t="s">
        <v>2398</v>
      </c>
      <c r="F406" s="339">
        <v>4902</v>
      </c>
      <c r="G406" s="340">
        <v>45509</v>
      </c>
      <c r="H406" s="342">
        <v>6699071</v>
      </c>
      <c r="I406" s="342" t="s">
        <v>2399</v>
      </c>
      <c r="J406" s="332">
        <v>12</v>
      </c>
      <c r="K406" s="342" t="s">
        <v>1704</v>
      </c>
      <c r="L406" s="332" t="s">
        <v>1832</v>
      </c>
      <c r="M406" s="343">
        <v>13272876</v>
      </c>
      <c r="N406" s="333">
        <v>0</v>
      </c>
      <c r="O406" s="340"/>
      <c r="P406" s="343">
        <f>+RP_2024[[#This Row],[VALOR INICIAL]]-RP_2024[[#This Row],[VALOR ANULACION]]</f>
        <v>13272876</v>
      </c>
      <c r="Q406" s="344"/>
      <c r="R406" s="342">
        <f>VALUE(LEFT(RP_2024[[#This Row],[OBJETO]],3))</f>
        <v>98</v>
      </c>
      <c r="S406" s="345">
        <v>242</v>
      </c>
      <c r="T406" s="342" t="str">
        <f>SUBSTITUTE(RP_2024[[#This Row],[CODIGO TIPO]],"-","")</f>
        <v>O232020200991122</v>
      </c>
      <c r="U406" s="338">
        <v>1905054</v>
      </c>
      <c r="V406" s="342">
        <f>VALUE(LEFT(RIGHT(RP_2024[[#This Row],[IMPUTACION PRESUPUESTAL]],6),3))</f>
        <v>102</v>
      </c>
      <c r="W406" s="338" t="s">
        <v>44</v>
      </c>
      <c r="X406" s="336">
        <f>VALUE(LEFT(RP_2024[[#This Row],[Actividad]],SEARCH(".",RP_2024[[#This Row],[Actividad]],1)-1))</f>
        <v>3</v>
      </c>
      <c r="Y406" s="338">
        <f>MONTH(RP_2024[[#This Row],[FECHA RP]])</f>
        <v>8</v>
      </c>
      <c r="Z406" s="337" t="str">
        <f>IF(RP_2024[[#This Row],[FEC ANULACION]]="","",MONTH(RP_2024[[#This Row],[FEC ANULACION]]))</f>
        <v/>
      </c>
      <c r="AA406" s="338" t="s">
        <v>1589</v>
      </c>
      <c r="AB406" s="338" t="s">
        <v>3394</v>
      </c>
      <c r="AC406" s="338" t="str">
        <f>MID(RP_2024[[#This Row],[Elemento PEP]],11,2)</f>
        <v>13</v>
      </c>
    </row>
    <row r="407" spans="1:29">
      <c r="A407" s="339">
        <v>4313</v>
      </c>
      <c r="B407" s="340">
        <v>45534</v>
      </c>
      <c r="C407" s="341" t="s">
        <v>1893</v>
      </c>
      <c r="D407" s="341" t="s">
        <v>2400</v>
      </c>
      <c r="E407" s="339" t="s">
        <v>2401</v>
      </c>
      <c r="F407" s="339">
        <v>4910</v>
      </c>
      <c r="G407" s="340">
        <v>45509</v>
      </c>
      <c r="H407" s="342">
        <v>6702232</v>
      </c>
      <c r="I407" s="342" t="s">
        <v>2402</v>
      </c>
      <c r="J407" s="332">
        <v>12</v>
      </c>
      <c r="K407" s="342" t="s">
        <v>1704</v>
      </c>
      <c r="L407" s="332" t="s">
        <v>1832</v>
      </c>
      <c r="M407" s="343">
        <v>13657644</v>
      </c>
      <c r="N407" s="333">
        <v>0</v>
      </c>
      <c r="O407" s="340"/>
      <c r="P407" s="343">
        <f>+RP_2024[[#This Row],[VALOR INICIAL]]-RP_2024[[#This Row],[VALOR ANULACION]]</f>
        <v>13657644</v>
      </c>
      <c r="Q407" s="344"/>
      <c r="R407" s="342">
        <f>VALUE(LEFT(RP_2024[[#This Row],[OBJETO]],3))</f>
        <v>73</v>
      </c>
      <c r="S407" s="345">
        <v>242</v>
      </c>
      <c r="T407" s="342" t="str">
        <f>SUBSTITUTE(RP_2024[[#This Row],[CODIGO TIPO]],"-","")</f>
        <v>O232020200991122</v>
      </c>
      <c r="U407" s="338">
        <v>1905054</v>
      </c>
      <c r="V407" s="342">
        <f>VALUE(LEFT(RIGHT(RP_2024[[#This Row],[IMPUTACION PRESUPUESTAL]],6),3))</f>
        <v>102</v>
      </c>
      <c r="W407" s="338" t="s">
        <v>44</v>
      </c>
      <c r="X407" s="336">
        <f>VALUE(LEFT(RP_2024[[#This Row],[Actividad]],SEARCH(".",RP_2024[[#This Row],[Actividad]],1)-1))</f>
        <v>3</v>
      </c>
      <c r="Y407" s="338">
        <f>MONTH(RP_2024[[#This Row],[FECHA RP]])</f>
        <v>8</v>
      </c>
      <c r="Z407" s="337" t="str">
        <f>IF(RP_2024[[#This Row],[FEC ANULACION]]="","",MONTH(RP_2024[[#This Row],[FEC ANULACION]]))</f>
        <v/>
      </c>
      <c r="AA407" s="338" t="s">
        <v>1589</v>
      </c>
      <c r="AB407" s="338" t="s">
        <v>3394</v>
      </c>
      <c r="AC407" s="338" t="str">
        <f>MID(RP_2024[[#This Row],[Elemento PEP]],11,2)</f>
        <v>13</v>
      </c>
    </row>
    <row r="408" spans="1:29">
      <c r="A408" s="339">
        <v>4314</v>
      </c>
      <c r="B408" s="340">
        <v>45534</v>
      </c>
      <c r="C408" s="341" t="s">
        <v>1893</v>
      </c>
      <c r="D408" s="341" t="s">
        <v>2403</v>
      </c>
      <c r="E408" s="339" t="s">
        <v>2404</v>
      </c>
      <c r="F408" s="339">
        <v>4517</v>
      </c>
      <c r="G408" s="340">
        <v>45501</v>
      </c>
      <c r="H408" s="342">
        <v>6695021</v>
      </c>
      <c r="I408" s="342" t="s">
        <v>2405</v>
      </c>
      <c r="J408" s="332">
        <v>12</v>
      </c>
      <c r="K408" s="342" t="s">
        <v>1704</v>
      </c>
      <c r="L408" s="332" t="s">
        <v>1832</v>
      </c>
      <c r="M408" s="343">
        <v>33782958</v>
      </c>
      <c r="N408" s="333">
        <v>0</v>
      </c>
      <c r="O408" s="340"/>
      <c r="P408" s="343">
        <f>+RP_2024[[#This Row],[VALOR INICIAL]]-RP_2024[[#This Row],[VALOR ANULACION]]</f>
        <v>33782958</v>
      </c>
      <c r="Q408" s="344"/>
      <c r="R408" s="342">
        <f>VALUE(LEFT(RP_2024[[#This Row],[OBJETO]],3))</f>
        <v>303</v>
      </c>
      <c r="S408" s="345">
        <v>242</v>
      </c>
      <c r="T408" s="342" t="str">
        <f>SUBSTITUTE(RP_2024[[#This Row],[CODIGO TIPO]],"-","")</f>
        <v>O232020200991122</v>
      </c>
      <c r="U408" s="338">
        <v>1905054</v>
      </c>
      <c r="V408" s="342">
        <f>VALUE(LEFT(RIGHT(RP_2024[[#This Row],[IMPUTACION PRESUPUESTAL]],6),3))</f>
        <v>102</v>
      </c>
      <c r="W408" s="338" t="s">
        <v>44</v>
      </c>
      <c r="X408" s="336">
        <f>VALUE(LEFT(RP_2024[[#This Row],[Actividad]],SEARCH(".",RP_2024[[#This Row],[Actividad]],1)-1))</f>
        <v>3</v>
      </c>
      <c r="Y408" s="338">
        <f>MONTH(RP_2024[[#This Row],[FECHA RP]])</f>
        <v>8</v>
      </c>
      <c r="Z408" s="337" t="str">
        <f>IF(RP_2024[[#This Row],[FEC ANULACION]]="","",MONTH(RP_2024[[#This Row],[FEC ANULACION]]))</f>
        <v/>
      </c>
      <c r="AA408" s="338" t="s">
        <v>1589</v>
      </c>
      <c r="AB408" s="338" t="s">
        <v>3394</v>
      </c>
      <c r="AC408" s="338" t="str">
        <f>MID(RP_2024[[#This Row],[Elemento PEP]],11,2)</f>
        <v>13</v>
      </c>
    </row>
    <row r="409" spans="1:29">
      <c r="A409" s="339">
        <v>4317</v>
      </c>
      <c r="B409" s="340">
        <v>45534</v>
      </c>
      <c r="C409" s="341" t="s">
        <v>1893</v>
      </c>
      <c r="D409" s="341" t="s">
        <v>2406</v>
      </c>
      <c r="E409" s="339" t="s">
        <v>2407</v>
      </c>
      <c r="F409" s="339">
        <v>4901</v>
      </c>
      <c r="G409" s="340">
        <v>45509</v>
      </c>
      <c r="H409" s="342">
        <v>6698800</v>
      </c>
      <c r="I409" s="342" t="s">
        <v>2408</v>
      </c>
      <c r="J409" s="332">
        <v>12</v>
      </c>
      <c r="K409" s="342" t="s">
        <v>1704</v>
      </c>
      <c r="L409" s="332" t="s">
        <v>1832</v>
      </c>
      <c r="M409" s="343">
        <v>13272876</v>
      </c>
      <c r="N409" s="333">
        <v>0</v>
      </c>
      <c r="O409" s="340"/>
      <c r="P409" s="343">
        <f>+RP_2024[[#This Row],[VALOR INICIAL]]-RP_2024[[#This Row],[VALOR ANULACION]]</f>
        <v>13272876</v>
      </c>
      <c r="Q409" s="344"/>
      <c r="R409" s="342">
        <f>VALUE(LEFT(RP_2024[[#This Row],[OBJETO]],3))</f>
        <v>87</v>
      </c>
      <c r="S409" s="345">
        <v>242</v>
      </c>
      <c r="T409" s="342" t="str">
        <f>SUBSTITUTE(RP_2024[[#This Row],[CODIGO TIPO]],"-","")</f>
        <v>O232020200991122</v>
      </c>
      <c r="U409" s="338">
        <v>1905054</v>
      </c>
      <c r="V409" s="342">
        <f>VALUE(LEFT(RIGHT(RP_2024[[#This Row],[IMPUTACION PRESUPUESTAL]],6),3))</f>
        <v>102</v>
      </c>
      <c r="W409" s="338" t="s">
        <v>44</v>
      </c>
      <c r="X409" s="336">
        <f>VALUE(LEFT(RP_2024[[#This Row],[Actividad]],SEARCH(".",RP_2024[[#This Row],[Actividad]],1)-1))</f>
        <v>3</v>
      </c>
      <c r="Y409" s="338">
        <f>MONTH(RP_2024[[#This Row],[FECHA RP]])</f>
        <v>8</v>
      </c>
      <c r="Z409" s="337" t="str">
        <f>IF(RP_2024[[#This Row],[FEC ANULACION]]="","",MONTH(RP_2024[[#This Row],[FEC ANULACION]]))</f>
        <v/>
      </c>
      <c r="AA409" s="338" t="s">
        <v>1589</v>
      </c>
      <c r="AB409" s="338" t="s">
        <v>3394</v>
      </c>
      <c r="AC409" s="338" t="str">
        <f>MID(RP_2024[[#This Row],[Elemento PEP]],11,2)</f>
        <v>13</v>
      </c>
    </row>
    <row r="410" spans="1:29">
      <c r="A410" s="339">
        <v>4318</v>
      </c>
      <c r="B410" s="340">
        <v>45534</v>
      </c>
      <c r="C410" s="341" t="s">
        <v>1925</v>
      </c>
      <c r="D410" s="341" t="s">
        <v>2409</v>
      </c>
      <c r="E410" s="339" t="s">
        <v>2410</v>
      </c>
      <c r="F410" s="339">
        <v>4559</v>
      </c>
      <c r="G410" s="340">
        <v>45503</v>
      </c>
      <c r="H410" s="342">
        <v>6674207</v>
      </c>
      <c r="I410" s="342" t="s">
        <v>2411</v>
      </c>
      <c r="J410" s="332">
        <v>12</v>
      </c>
      <c r="K410" s="342" t="s">
        <v>1704</v>
      </c>
      <c r="L410" s="332" t="s">
        <v>1832</v>
      </c>
      <c r="M410" s="343">
        <v>10913612</v>
      </c>
      <c r="N410" s="333">
        <v>264039</v>
      </c>
      <c r="O410" s="340">
        <v>45655</v>
      </c>
      <c r="P410" s="343">
        <f>+RP_2024[[#This Row],[VALOR INICIAL]]-RP_2024[[#This Row],[VALOR ANULACION]]</f>
        <v>10649573</v>
      </c>
      <c r="Q410" s="344"/>
      <c r="R410" s="342">
        <f>VALUE(LEFT(RP_2024[[#This Row],[OBJETO]],3))</f>
        <v>263</v>
      </c>
      <c r="S410" s="345">
        <v>242</v>
      </c>
      <c r="T410" s="342" t="str">
        <f>SUBSTITUTE(RP_2024[[#This Row],[CODIGO TIPO]],"-","")</f>
        <v>O232020200991122</v>
      </c>
      <c r="U410" s="338">
        <v>1905049</v>
      </c>
      <c r="V410" s="342">
        <f>VALUE(LEFT(RIGHT(RP_2024[[#This Row],[IMPUTACION PRESUPUESTAL]],6),3))</f>
        <v>149</v>
      </c>
      <c r="W410" s="338" t="s">
        <v>1280</v>
      </c>
      <c r="X410" s="336">
        <f>VALUE(LEFT(RP_2024[[#This Row],[Actividad]],SEARCH(".",RP_2024[[#This Row],[Actividad]],1)-1))</f>
        <v>42</v>
      </c>
      <c r="Y410" s="338">
        <f>MONTH(RP_2024[[#This Row],[FECHA RP]])</f>
        <v>8</v>
      </c>
      <c r="Z410" s="337">
        <f>IF(RP_2024[[#This Row],[FEC ANULACION]]="","",MONTH(RP_2024[[#This Row],[FEC ANULACION]]))</f>
        <v>12</v>
      </c>
      <c r="AA410" s="338" t="s">
        <v>1589</v>
      </c>
      <c r="AB410" s="338" t="s">
        <v>3389</v>
      </c>
      <c r="AC410" s="338" t="str">
        <f>MID(RP_2024[[#This Row],[Elemento PEP]],11,2)</f>
        <v>06</v>
      </c>
    </row>
    <row r="411" spans="1:29">
      <c r="A411" s="339">
        <v>4319</v>
      </c>
      <c r="B411" s="340">
        <v>45534</v>
      </c>
      <c r="C411" s="341" t="s">
        <v>1893</v>
      </c>
      <c r="D411" s="341" t="s">
        <v>2412</v>
      </c>
      <c r="E411" s="339" t="s">
        <v>2413</v>
      </c>
      <c r="F411" s="339">
        <v>4654</v>
      </c>
      <c r="G411" s="340">
        <v>45503</v>
      </c>
      <c r="H411" s="342">
        <v>6698860</v>
      </c>
      <c r="I411" s="342" t="s">
        <v>2414</v>
      </c>
      <c r="J411" s="332">
        <v>12</v>
      </c>
      <c r="K411" s="342" t="s">
        <v>1704</v>
      </c>
      <c r="L411" s="332" t="s">
        <v>1832</v>
      </c>
      <c r="M411" s="343">
        <v>13774376</v>
      </c>
      <c r="N411" s="333">
        <v>0</v>
      </c>
      <c r="O411" s="340"/>
      <c r="P411" s="343">
        <f>+RP_2024[[#This Row],[VALOR INICIAL]]-RP_2024[[#This Row],[VALOR ANULACION]]</f>
        <v>13774376</v>
      </c>
      <c r="Q411" s="344"/>
      <c r="R411" s="342">
        <f>VALUE(LEFT(RP_2024[[#This Row],[OBJETO]],3))</f>
        <v>80</v>
      </c>
      <c r="S411" s="345">
        <v>242</v>
      </c>
      <c r="T411" s="342" t="str">
        <f>SUBSTITUTE(RP_2024[[#This Row],[CODIGO TIPO]],"-","")</f>
        <v>O232020200991122</v>
      </c>
      <c r="U411" s="338">
        <v>1905054</v>
      </c>
      <c r="V411" s="342">
        <f>VALUE(LEFT(RIGHT(RP_2024[[#This Row],[IMPUTACION PRESUPUESTAL]],6),3))</f>
        <v>102</v>
      </c>
      <c r="W411" s="338" t="s">
        <v>44</v>
      </c>
      <c r="X411" s="336">
        <f>VALUE(LEFT(RP_2024[[#This Row],[Actividad]],SEARCH(".",RP_2024[[#This Row],[Actividad]],1)-1))</f>
        <v>3</v>
      </c>
      <c r="Y411" s="338">
        <f>MONTH(RP_2024[[#This Row],[FECHA RP]])</f>
        <v>8</v>
      </c>
      <c r="Z411" s="337" t="str">
        <f>IF(RP_2024[[#This Row],[FEC ANULACION]]="","",MONTH(RP_2024[[#This Row],[FEC ANULACION]]))</f>
        <v/>
      </c>
      <c r="AA411" s="338" t="s">
        <v>1589</v>
      </c>
      <c r="AB411" s="338" t="s">
        <v>3394</v>
      </c>
      <c r="AC411" s="338" t="str">
        <f>MID(RP_2024[[#This Row],[Elemento PEP]],11,2)</f>
        <v>13</v>
      </c>
    </row>
    <row r="412" spans="1:29">
      <c r="A412" s="339">
        <v>4320</v>
      </c>
      <c r="B412" s="340">
        <v>45534</v>
      </c>
      <c r="C412" s="341" t="s">
        <v>1893</v>
      </c>
      <c r="D412" s="341" t="s">
        <v>2415</v>
      </c>
      <c r="E412" s="339" t="s">
        <v>2416</v>
      </c>
      <c r="F412" s="339">
        <v>3805</v>
      </c>
      <c r="G412" s="340">
        <v>45496</v>
      </c>
      <c r="H412" s="342">
        <v>6701210</v>
      </c>
      <c r="I412" s="342" t="s">
        <v>2417</v>
      </c>
      <c r="J412" s="332">
        <v>12</v>
      </c>
      <c r="K412" s="342" t="s">
        <v>1704</v>
      </c>
      <c r="L412" s="332" t="s">
        <v>1832</v>
      </c>
      <c r="M412" s="343">
        <v>31114335</v>
      </c>
      <c r="N412" s="333">
        <v>261465</v>
      </c>
      <c r="O412" s="340">
        <v>45649</v>
      </c>
      <c r="P412" s="343">
        <f>+RP_2024[[#This Row],[VALOR INICIAL]]-RP_2024[[#This Row],[VALOR ANULACION]]</f>
        <v>30852870</v>
      </c>
      <c r="Q412" s="344"/>
      <c r="R412" s="342">
        <f>VALUE(LEFT(RP_2024[[#This Row],[OBJETO]],3))</f>
        <v>56</v>
      </c>
      <c r="S412" s="345">
        <v>242</v>
      </c>
      <c r="T412" s="342" t="str">
        <f>SUBSTITUTE(RP_2024[[#This Row],[CODIGO TIPO]],"-","")</f>
        <v>O232020200991122</v>
      </c>
      <c r="U412" s="338">
        <v>1905054</v>
      </c>
      <c r="V412" s="342">
        <f>VALUE(LEFT(RIGHT(RP_2024[[#This Row],[IMPUTACION PRESUPUESTAL]],6),3))</f>
        <v>102</v>
      </c>
      <c r="W412" s="338" t="s">
        <v>44</v>
      </c>
      <c r="X412" s="336">
        <f>VALUE(LEFT(RP_2024[[#This Row],[Actividad]],SEARCH(".",RP_2024[[#This Row],[Actividad]],1)-1))</f>
        <v>3</v>
      </c>
      <c r="Y412" s="338">
        <f>MONTH(RP_2024[[#This Row],[FECHA RP]])</f>
        <v>8</v>
      </c>
      <c r="Z412" s="337">
        <f>IF(RP_2024[[#This Row],[FEC ANULACION]]="","",MONTH(RP_2024[[#This Row],[FEC ANULACION]]))</f>
        <v>12</v>
      </c>
      <c r="AA412" s="338" t="s">
        <v>1589</v>
      </c>
      <c r="AB412" s="338" t="s">
        <v>3394</v>
      </c>
      <c r="AC412" s="338" t="str">
        <f>MID(RP_2024[[#This Row],[Elemento PEP]],11,2)</f>
        <v>13</v>
      </c>
    </row>
    <row r="413" spans="1:29">
      <c r="A413" s="339">
        <v>4321</v>
      </c>
      <c r="B413" s="340">
        <v>45534</v>
      </c>
      <c r="C413" s="341" t="s">
        <v>1925</v>
      </c>
      <c r="D413" s="341" t="s">
        <v>2418</v>
      </c>
      <c r="E413" s="339" t="s">
        <v>1654</v>
      </c>
      <c r="F413" s="339">
        <v>4731</v>
      </c>
      <c r="G413" s="340">
        <v>45505</v>
      </c>
      <c r="H413" s="342">
        <v>6689078</v>
      </c>
      <c r="I413" s="342" t="s">
        <v>2419</v>
      </c>
      <c r="J413" s="332">
        <v>12</v>
      </c>
      <c r="K413" s="342" t="s">
        <v>1704</v>
      </c>
      <c r="L413" s="332" t="s">
        <v>1832</v>
      </c>
      <c r="M413" s="343">
        <v>20717064</v>
      </c>
      <c r="N413" s="333">
        <v>0</v>
      </c>
      <c r="O413" s="340"/>
      <c r="P413" s="343">
        <f>+RP_2024[[#This Row],[VALOR INICIAL]]-RP_2024[[#This Row],[VALOR ANULACION]]</f>
        <v>20717064</v>
      </c>
      <c r="Q413" s="344"/>
      <c r="R413" s="342">
        <f>VALUE(LEFT(RP_2024[[#This Row],[OBJETO]],3))</f>
        <v>376</v>
      </c>
      <c r="S413" s="345">
        <v>242</v>
      </c>
      <c r="T413" s="342" t="str">
        <f>SUBSTITUTE(RP_2024[[#This Row],[CODIGO TIPO]],"-","")</f>
        <v>O232020200991122</v>
      </c>
      <c r="U413" s="338">
        <v>1905049</v>
      </c>
      <c r="V413" s="342">
        <f>VALUE(LEFT(RIGHT(RP_2024[[#This Row],[IMPUTACION PRESUPUESTAL]],6),3))</f>
        <v>149</v>
      </c>
      <c r="W413" s="338" t="s">
        <v>1279</v>
      </c>
      <c r="X413" s="336">
        <f>VALUE(LEFT(RP_2024[[#This Row],[Actividad]],SEARCH(".",RP_2024[[#This Row],[Actividad]],1)-1))</f>
        <v>42</v>
      </c>
      <c r="Y413" s="338">
        <f>MONTH(RP_2024[[#This Row],[FECHA RP]])</f>
        <v>8</v>
      </c>
      <c r="Z413" s="337" t="str">
        <f>IF(RP_2024[[#This Row],[FEC ANULACION]]="","",MONTH(RP_2024[[#This Row],[FEC ANULACION]]))</f>
        <v/>
      </c>
      <c r="AA413" s="338" t="s">
        <v>1589</v>
      </c>
      <c r="AB413" s="338" t="s">
        <v>3389</v>
      </c>
      <c r="AC413" s="338" t="str">
        <f>MID(RP_2024[[#This Row],[Elemento PEP]],11,2)</f>
        <v>06</v>
      </c>
    </row>
    <row r="414" spans="1:29">
      <c r="A414" s="339">
        <v>4323</v>
      </c>
      <c r="B414" s="340">
        <v>45534</v>
      </c>
      <c r="C414" s="341" t="s">
        <v>1925</v>
      </c>
      <c r="D414" s="341" t="s">
        <v>2420</v>
      </c>
      <c r="E414" s="339" t="s">
        <v>2421</v>
      </c>
      <c r="F414" s="339">
        <v>4648</v>
      </c>
      <c r="G414" s="340">
        <v>45503</v>
      </c>
      <c r="H414" s="342">
        <v>6698971</v>
      </c>
      <c r="I414" s="342" t="s">
        <v>2422</v>
      </c>
      <c r="J414" s="332">
        <v>12</v>
      </c>
      <c r="K414" s="342" t="s">
        <v>1704</v>
      </c>
      <c r="L414" s="332" t="s">
        <v>1832</v>
      </c>
      <c r="M414" s="343">
        <v>10473547</v>
      </c>
      <c r="N414" s="333">
        <v>0</v>
      </c>
      <c r="O414" s="340"/>
      <c r="P414" s="343">
        <f>+RP_2024[[#This Row],[VALOR INICIAL]]-RP_2024[[#This Row],[VALOR ANULACION]]</f>
        <v>10473547</v>
      </c>
      <c r="Q414" s="344"/>
      <c r="R414" s="342">
        <f>VALUE(LEFT(RP_2024[[#This Row],[OBJETO]],3))</f>
        <v>260</v>
      </c>
      <c r="S414" s="345">
        <v>242</v>
      </c>
      <c r="T414" s="342" t="str">
        <f>SUBSTITUTE(RP_2024[[#This Row],[CODIGO TIPO]],"-","")</f>
        <v>O232020200991122</v>
      </c>
      <c r="U414" s="338">
        <v>1905049</v>
      </c>
      <c r="V414" s="342">
        <f>VALUE(LEFT(RIGHT(RP_2024[[#This Row],[IMPUTACION PRESUPUESTAL]],6),3))</f>
        <v>149</v>
      </c>
      <c r="W414" s="338" t="s">
        <v>1280</v>
      </c>
      <c r="X414" s="336">
        <f>VALUE(LEFT(RP_2024[[#This Row],[Actividad]],SEARCH(".",RP_2024[[#This Row],[Actividad]],1)-1))</f>
        <v>42</v>
      </c>
      <c r="Y414" s="338">
        <f>MONTH(RP_2024[[#This Row],[FECHA RP]])</f>
        <v>8</v>
      </c>
      <c r="Z414" s="337" t="str">
        <f>IF(RP_2024[[#This Row],[FEC ANULACION]]="","",MONTH(RP_2024[[#This Row],[FEC ANULACION]]))</f>
        <v/>
      </c>
      <c r="AA414" s="338" t="s">
        <v>1589</v>
      </c>
      <c r="AB414" s="338" t="s">
        <v>3389</v>
      </c>
      <c r="AC414" s="338" t="str">
        <f>MID(RP_2024[[#This Row],[Elemento PEP]],11,2)</f>
        <v>06</v>
      </c>
    </row>
    <row r="415" spans="1:29">
      <c r="A415" s="339">
        <v>4324</v>
      </c>
      <c r="B415" s="340">
        <v>45534</v>
      </c>
      <c r="C415" s="341" t="s">
        <v>1925</v>
      </c>
      <c r="D415" s="341" t="s">
        <v>2423</v>
      </c>
      <c r="E415" s="339" t="s">
        <v>2424</v>
      </c>
      <c r="F415" s="339">
        <v>4574</v>
      </c>
      <c r="G415" s="340">
        <v>45503</v>
      </c>
      <c r="H415" s="342">
        <v>6689135</v>
      </c>
      <c r="I415" s="342" t="s">
        <v>2425</v>
      </c>
      <c r="J415" s="332">
        <v>12</v>
      </c>
      <c r="K415" s="342" t="s">
        <v>1704</v>
      </c>
      <c r="L415" s="332" t="s">
        <v>1832</v>
      </c>
      <c r="M415" s="343">
        <v>20717064</v>
      </c>
      <c r="N415" s="333">
        <v>169812</v>
      </c>
      <c r="O415" s="340">
        <v>45649</v>
      </c>
      <c r="P415" s="343">
        <f>+RP_2024[[#This Row],[VALOR INICIAL]]-RP_2024[[#This Row],[VALOR ANULACION]]</f>
        <v>20547252</v>
      </c>
      <c r="Q415" s="344"/>
      <c r="R415" s="342">
        <f>VALUE(LEFT(RP_2024[[#This Row],[OBJETO]],3))</f>
        <v>349</v>
      </c>
      <c r="S415" s="345">
        <v>242</v>
      </c>
      <c r="T415" s="342" t="str">
        <f>SUBSTITUTE(RP_2024[[#This Row],[CODIGO TIPO]],"-","")</f>
        <v>O232020200991122</v>
      </c>
      <c r="U415" s="338">
        <v>1905049</v>
      </c>
      <c r="V415" s="342">
        <f>VALUE(LEFT(RIGHT(RP_2024[[#This Row],[IMPUTACION PRESUPUESTAL]],6),3))</f>
        <v>149</v>
      </c>
      <c r="W415" s="338" t="s">
        <v>1280</v>
      </c>
      <c r="X415" s="336">
        <f>VALUE(LEFT(RP_2024[[#This Row],[Actividad]],SEARCH(".",RP_2024[[#This Row],[Actividad]],1)-1))</f>
        <v>42</v>
      </c>
      <c r="Y415" s="338">
        <f>MONTH(RP_2024[[#This Row],[FECHA RP]])</f>
        <v>8</v>
      </c>
      <c r="Z415" s="337">
        <f>IF(RP_2024[[#This Row],[FEC ANULACION]]="","",MONTH(RP_2024[[#This Row],[FEC ANULACION]]))</f>
        <v>12</v>
      </c>
      <c r="AA415" s="338" t="s">
        <v>1589</v>
      </c>
      <c r="AB415" s="338" t="s">
        <v>3389</v>
      </c>
      <c r="AC415" s="338" t="str">
        <f>MID(RP_2024[[#This Row],[Elemento PEP]],11,2)</f>
        <v>06</v>
      </c>
    </row>
    <row r="416" spans="1:29">
      <c r="A416" s="339">
        <v>4325</v>
      </c>
      <c r="B416" s="340">
        <v>45534</v>
      </c>
      <c r="C416" s="341" t="s">
        <v>1893</v>
      </c>
      <c r="D416" s="341" t="s">
        <v>2426</v>
      </c>
      <c r="E416" s="339" t="s">
        <v>2427</v>
      </c>
      <c r="F416" s="339">
        <v>4776</v>
      </c>
      <c r="G416" s="340">
        <v>45509</v>
      </c>
      <c r="H416" s="342">
        <v>6698290</v>
      </c>
      <c r="I416" s="342" t="s">
        <v>2428</v>
      </c>
      <c r="J416" s="332">
        <v>12</v>
      </c>
      <c r="K416" s="342" t="s">
        <v>1704</v>
      </c>
      <c r="L416" s="332" t="s">
        <v>1832</v>
      </c>
      <c r="M416" s="343">
        <v>17230642</v>
      </c>
      <c r="N416" s="333">
        <v>284804</v>
      </c>
      <c r="O416" s="340">
        <v>45621</v>
      </c>
      <c r="P416" s="343">
        <f>+RP_2024[[#This Row],[VALOR INICIAL]]-RP_2024[[#This Row],[VALOR ANULACION]]</f>
        <v>16945838</v>
      </c>
      <c r="Q416" s="344"/>
      <c r="R416" s="342">
        <f>VALUE(LEFT(RP_2024[[#This Row],[OBJETO]],3))</f>
        <v>86</v>
      </c>
      <c r="S416" s="345">
        <v>242</v>
      </c>
      <c r="T416" s="342" t="str">
        <f>SUBSTITUTE(RP_2024[[#This Row],[CODIGO TIPO]],"-","")</f>
        <v>O232020200991122</v>
      </c>
      <c r="U416" s="338">
        <v>1905054</v>
      </c>
      <c r="V416" s="342">
        <f>VALUE(LEFT(RIGHT(RP_2024[[#This Row],[IMPUTACION PRESUPUESTAL]],6),3))</f>
        <v>102</v>
      </c>
      <c r="W416" s="338" t="s">
        <v>44</v>
      </c>
      <c r="X416" s="336">
        <f>VALUE(LEFT(RP_2024[[#This Row],[Actividad]],SEARCH(".",RP_2024[[#This Row],[Actividad]],1)-1))</f>
        <v>3</v>
      </c>
      <c r="Y416" s="338">
        <f>MONTH(RP_2024[[#This Row],[FECHA RP]])</f>
        <v>8</v>
      </c>
      <c r="Z416" s="337">
        <f>IF(RP_2024[[#This Row],[FEC ANULACION]]="","",MONTH(RP_2024[[#This Row],[FEC ANULACION]]))</f>
        <v>11</v>
      </c>
      <c r="AA416" s="338" t="s">
        <v>1589</v>
      </c>
      <c r="AB416" s="338" t="s">
        <v>3394</v>
      </c>
      <c r="AC416" s="338" t="str">
        <f>MID(RP_2024[[#This Row],[Elemento PEP]],11,2)</f>
        <v>13</v>
      </c>
    </row>
    <row r="417" spans="1:29">
      <c r="A417" s="339">
        <v>4326</v>
      </c>
      <c r="B417" s="340">
        <v>45534</v>
      </c>
      <c r="C417" s="341" t="s">
        <v>1893</v>
      </c>
      <c r="D417" s="341" t="s">
        <v>2429</v>
      </c>
      <c r="E417" s="339" t="s">
        <v>2430</v>
      </c>
      <c r="F417" s="339">
        <v>4572</v>
      </c>
      <c r="G417" s="340">
        <v>45503</v>
      </c>
      <c r="H417" s="342">
        <v>6700098</v>
      </c>
      <c r="I417" s="342" t="s">
        <v>2431</v>
      </c>
      <c r="J417" s="332">
        <v>12</v>
      </c>
      <c r="K417" s="342" t="s">
        <v>1704</v>
      </c>
      <c r="L417" s="332" t="s">
        <v>1832</v>
      </c>
      <c r="M417" s="343">
        <v>13891108</v>
      </c>
      <c r="N417" s="333">
        <v>0</v>
      </c>
      <c r="O417" s="340"/>
      <c r="P417" s="343">
        <f>+RP_2024[[#This Row],[VALOR INICIAL]]-RP_2024[[#This Row],[VALOR ANULACION]]</f>
        <v>13891108</v>
      </c>
      <c r="Q417" s="344"/>
      <c r="R417" s="342">
        <f>VALUE(LEFT(RP_2024[[#This Row],[OBJETO]],3))</f>
        <v>330</v>
      </c>
      <c r="S417" s="345">
        <v>242</v>
      </c>
      <c r="T417" s="342" t="str">
        <f>SUBSTITUTE(RP_2024[[#This Row],[CODIGO TIPO]],"-","")</f>
        <v>O232020200991122</v>
      </c>
      <c r="U417" s="338">
        <v>1905054</v>
      </c>
      <c r="V417" s="342">
        <f>VALUE(LEFT(RIGHT(RP_2024[[#This Row],[IMPUTACION PRESUPUESTAL]],6),3))</f>
        <v>102</v>
      </c>
      <c r="W417" s="338" t="s">
        <v>44</v>
      </c>
      <c r="X417" s="336">
        <f>VALUE(LEFT(RP_2024[[#This Row],[Actividad]],SEARCH(".",RP_2024[[#This Row],[Actividad]],1)-1))</f>
        <v>3</v>
      </c>
      <c r="Y417" s="338">
        <f>MONTH(RP_2024[[#This Row],[FECHA RP]])</f>
        <v>8</v>
      </c>
      <c r="Z417" s="337" t="str">
        <f>IF(RP_2024[[#This Row],[FEC ANULACION]]="","",MONTH(RP_2024[[#This Row],[FEC ANULACION]]))</f>
        <v/>
      </c>
      <c r="AA417" s="338" t="s">
        <v>1589</v>
      </c>
      <c r="AB417" s="338" t="s">
        <v>3394</v>
      </c>
      <c r="AC417" s="338" t="str">
        <f>MID(RP_2024[[#This Row],[Elemento PEP]],11,2)</f>
        <v>13</v>
      </c>
    </row>
    <row r="418" spans="1:29">
      <c r="A418" s="339">
        <v>4330</v>
      </c>
      <c r="B418" s="340">
        <v>45534</v>
      </c>
      <c r="C418" s="341" t="s">
        <v>1893</v>
      </c>
      <c r="D418" s="341" t="s">
        <v>2432</v>
      </c>
      <c r="E418" s="339" t="s">
        <v>1623</v>
      </c>
      <c r="F418" s="339">
        <v>4798</v>
      </c>
      <c r="G418" s="340">
        <v>45509</v>
      </c>
      <c r="H418" s="342">
        <v>6701236</v>
      </c>
      <c r="I418" s="342" t="s">
        <v>2433</v>
      </c>
      <c r="J418" s="332">
        <v>12</v>
      </c>
      <c r="K418" s="342" t="s">
        <v>1704</v>
      </c>
      <c r="L418" s="332" t="s">
        <v>1832</v>
      </c>
      <c r="M418" s="343">
        <v>31114335</v>
      </c>
      <c r="N418" s="333">
        <v>0</v>
      </c>
      <c r="O418" s="340"/>
      <c r="P418" s="343">
        <f>+RP_2024[[#This Row],[VALOR INICIAL]]-RP_2024[[#This Row],[VALOR ANULACION]]</f>
        <v>31114335</v>
      </c>
      <c r="Q418" s="344"/>
      <c r="R418" s="342">
        <f>VALUE(LEFT(RP_2024[[#This Row],[OBJETO]],3))</f>
        <v>180</v>
      </c>
      <c r="S418" s="345">
        <v>242</v>
      </c>
      <c r="T418" s="342" t="str">
        <f>SUBSTITUTE(RP_2024[[#This Row],[CODIGO TIPO]],"-","")</f>
        <v>O232020200991122</v>
      </c>
      <c r="U418" s="338">
        <v>1905054</v>
      </c>
      <c r="V418" s="342">
        <f>VALUE(LEFT(RIGHT(RP_2024[[#This Row],[IMPUTACION PRESUPUESTAL]],6),3))</f>
        <v>102</v>
      </c>
      <c r="W418" s="338" t="s">
        <v>44</v>
      </c>
      <c r="X418" s="336">
        <f>VALUE(LEFT(RP_2024[[#This Row],[Actividad]],SEARCH(".",RP_2024[[#This Row],[Actividad]],1)-1))</f>
        <v>3</v>
      </c>
      <c r="Y418" s="338">
        <f>MONTH(RP_2024[[#This Row],[FECHA RP]])</f>
        <v>8</v>
      </c>
      <c r="Z418" s="337" t="str">
        <f>IF(RP_2024[[#This Row],[FEC ANULACION]]="","",MONTH(RP_2024[[#This Row],[FEC ANULACION]]))</f>
        <v/>
      </c>
      <c r="AA418" s="338" t="s">
        <v>1589</v>
      </c>
      <c r="AB418" s="338" t="s">
        <v>3394</v>
      </c>
      <c r="AC418" s="338" t="str">
        <f>MID(RP_2024[[#This Row],[Elemento PEP]],11,2)</f>
        <v>13</v>
      </c>
    </row>
    <row r="419" spans="1:29">
      <c r="A419" s="339">
        <v>4333</v>
      </c>
      <c r="B419" s="340">
        <v>45534</v>
      </c>
      <c r="C419" s="341" t="s">
        <v>1925</v>
      </c>
      <c r="D419" s="341" t="s">
        <v>2434</v>
      </c>
      <c r="E419" s="339" t="s">
        <v>2435</v>
      </c>
      <c r="F419" s="339">
        <v>4697</v>
      </c>
      <c r="G419" s="340">
        <v>45505</v>
      </c>
      <c r="H419" s="342">
        <v>6696120</v>
      </c>
      <c r="I419" s="342" t="s">
        <v>2436</v>
      </c>
      <c r="J419" s="332">
        <v>12</v>
      </c>
      <c r="K419" s="342" t="s">
        <v>1704</v>
      </c>
      <c r="L419" s="332" t="s">
        <v>1832</v>
      </c>
      <c r="M419" s="343">
        <v>11620719</v>
      </c>
      <c r="N419" s="333">
        <v>192078</v>
      </c>
      <c r="O419" s="340">
        <v>45649</v>
      </c>
      <c r="P419" s="343">
        <f>+RP_2024[[#This Row],[VALOR INICIAL]]-RP_2024[[#This Row],[VALOR ANULACION]]</f>
        <v>11428641</v>
      </c>
      <c r="Q419" s="344"/>
      <c r="R419" s="342">
        <f>VALUE(LEFT(RP_2024[[#This Row],[OBJETO]],3))</f>
        <v>373</v>
      </c>
      <c r="S419" s="345">
        <v>242</v>
      </c>
      <c r="T419" s="342" t="str">
        <f>SUBSTITUTE(RP_2024[[#This Row],[CODIGO TIPO]],"-","")</f>
        <v>O232020200991122</v>
      </c>
      <c r="U419" s="338">
        <v>1905049</v>
      </c>
      <c r="V419" s="342">
        <f>VALUE(LEFT(RIGHT(RP_2024[[#This Row],[IMPUTACION PRESUPUESTAL]],6),3))</f>
        <v>149</v>
      </c>
      <c r="W419" s="338" t="s">
        <v>1280</v>
      </c>
      <c r="X419" s="336">
        <f>VALUE(LEFT(RP_2024[[#This Row],[Actividad]],SEARCH(".",RP_2024[[#This Row],[Actividad]],1)-1))</f>
        <v>42</v>
      </c>
      <c r="Y419" s="338">
        <f>MONTH(RP_2024[[#This Row],[FECHA RP]])</f>
        <v>8</v>
      </c>
      <c r="Z419" s="337">
        <f>IF(RP_2024[[#This Row],[FEC ANULACION]]="","",MONTH(RP_2024[[#This Row],[FEC ANULACION]]))</f>
        <v>12</v>
      </c>
      <c r="AA419" s="338" t="s">
        <v>1589</v>
      </c>
      <c r="AB419" s="338" t="s">
        <v>3389</v>
      </c>
      <c r="AC419" s="338" t="str">
        <f>MID(RP_2024[[#This Row],[Elemento PEP]],11,2)</f>
        <v>06</v>
      </c>
    </row>
    <row r="420" spans="1:29">
      <c r="A420" s="339">
        <v>4335</v>
      </c>
      <c r="B420" s="340">
        <v>45534</v>
      </c>
      <c r="C420" s="341" t="s">
        <v>1893</v>
      </c>
      <c r="D420" s="341" t="s">
        <v>2437</v>
      </c>
      <c r="E420" s="339" t="s">
        <v>2438</v>
      </c>
      <c r="F420" s="339">
        <v>4911</v>
      </c>
      <c r="G420" s="340">
        <v>45509</v>
      </c>
      <c r="H420" s="342">
        <v>6696078</v>
      </c>
      <c r="I420" s="342" t="s">
        <v>2439</v>
      </c>
      <c r="J420" s="332">
        <v>12</v>
      </c>
      <c r="K420" s="342" t="s">
        <v>1704</v>
      </c>
      <c r="L420" s="332" t="s">
        <v>1832</v>
      </c>
      <c r="M420" s="343">
        <v>31637265</v>
      </c>
      <c r="N420" s="333">
        <v>0</v>
      </c>
      <c r="O420" s="340"/>
      <c r="P420" s="343">
        <f>+RP_2024[[#This Row],[VALOR INICIAL]]-RP_2024[[#This Row],[VALOR ANULACION]]</f>
        <v>31637265</v>
      </c>
      <c r="Q420" s="344"/>
      <c r="R420" s="342">
        <f>VALUE(LEFT(RP_2024[[#This Row],[OBJETO]],3))</f>
        <v>63</v>
      </c>
      <c r="S420" s="345">
        <v>242</v>
      </c>
      <c r="T420" s="342" t="str">
        <f>SUBSTITUTE(RP_2024[[#This Row],[CODIGO TIPO]],"-","")</f>
        <v>O232020200991122</v>
      </c>
      <c r="U420" s="338">
        <v>1905054</v>
      </c>
      <c r="V420" s="342">
        <f>VALUE(LEFT(RIGHT(RP_2024[[#This Row],[IMPUTACION PRESUPUESTAL]],6),3))</f>
        <v>102</v>
      </c>
      <c r="W420" s="338" t="s">
        <v>44</v>
      </c>
      <c r="X420" s="336">
        <f>VALUE(LEFT(RP_2024[[#This Row],[Actividad]],SEARCH(".",RP_2024[[#This Row],[Actividad]],1)-1))</f>
        <v>3</v>
      </c>
      <c r="Y420" s="338">
        <f>MONTH(RP_2024[[#This Row],[FECHA RP]])</f>
        <v>8</v>
      </c>
      <c r="Z420" s="337" t="str">
        <f>IF(RP_2024[[#This Row],[FEC ANULACION]]="","",MONTH(RP_2024[[#This Row],[FEC ANULACION]]))</f>
        <v/>
      </c>
      <c r="AA420" s="338" t="s">
        <v>1589</v>
      </c>
      <c r="AB420" s="338" t="s">
        <v>3394</v>
      </c>
      <c r="AC420" s="338" t="str">
        <f>MID(RP_2024[[#This Row],[Elemento PEP]],11,2)</f>
        <v>13</v>
      </c>
    </row>
    <row r="421" spans="1:29">
      <c r="A421" s="339">
        <v>4336</v>
      </c>
      <c r="B421" s="340">
        <v>45534</v>
      </c>
      <c r="C421" s="341" t="s">
        <v>1937</v>
      </c>
      <c r="D421" s="341" t="s">
        <v>2440</v>
      </c>
      <c r="E421" s="339" t="s">
        <v>2441</v>
      </c>
      <c r="F421" s="339">
        <v>4683</v>
      </c>
      <c r="G421" s="340">
        <v>45505</v>
      </c>
      <c r="H421" s="342">
        <v>6695632</v>
      </c>
      <c r="I421" s="342" t="s">
        <v>2442</v>
      </c>
      <c r="J421" s="332">
        <v>12</v>
      </c>
      <c r="K421" s="342" t="s">
        <v>1704</v>
      </c>
      <c r="L421" s="332" t="s">
        <v>1832</v>
      </c>
      <c r="M421" s="343">
        <v>20536967</v>
      </c>
      <c r="N421" s="333">
        <v>509181</v>
      </c>
      <c r="O421" s="340">
        <v>45618</v>
      </c>
      <c r="P421" s="343">
        <f>+RP_2024[[#This Row],[VALOR INICIAL]]-RP_2024[[#This Row],[VALOR ANULACION]]</f>
        <v>20027786</v>
      </c>
      <c r="Q421" s="344"/>
      <c r="R421" s="342">
        <f>VALUE(LEFT(RP_2024[[#This Row],[OBJETO]],3))</f>
        <v>442</v>
      </c>
      <c r="S421" s="345">
        <v>242</v>
      </c>
      <c r="T421" s="342" t="str">
        <f>SUBSTITUTE(RP_2024[[#This Row],[CODIGO TIPO]],"-","")</f>
        <v>O232020200991122</v>
      </c>
      <c r="U421" s="338">
        <v>1905049</v>
      </c>
      <c r="V421" s="342">
        <f>VALUE(LEFT(RIGHT(RP_2024[[#This Row],[IMPUTACION PRESUPUESTAL]],6),3))</f>
        <v>95</v>
      </c>
      <c r="W421" s="338" t="s">
        <v>1287</v>
      </c>
      <c r="X421" s="336">
        <f>VALUE(LEFT(RP_2024[[#This Row],[Actividad]],SEARCH(".",RP_2024[[#This Row],[Actividad]],1)-1))</f>
        <v>45</v>
      </c>
      <c r="Y421" s="338">
        <f>MONTH(RP_2024[[#This Row],[FECHA RP]])</f>
        <v>8</v>
      </c>
      <c r="Z421" s="337">
        <f>IF(RP_2024[[#This Row],[FEC ANULACION]]="","",MONTH(RP_2024[[#This Row],[FEC ANULACION]]))</f>
        <v>11</v>
      </c>
      <c r="AA421" s="338" t="s">
        <v>1589</v>
      </c>
      <c r="AB421" s="338" t="s">
        <v>3395</v>
      </c>
      <c r="AC421" s="338" t="str">
        <f>MID(RP_2024[[#This Row],[Elemento PEP]],11,2)</f>
        <v>27</v>
      </c>
    </row>
    <row r="422" spans="1:29">
      <c r="A422" s="339">
        <v>4337</v>
      </c>
      <c r="B422" s="340">
        <v>45534</v>
      </c>
      <c r="C422" s="341" t="s">
        <v>1937</v>
      </c>
      <c r="D422" s="341" t="s">
        <v>2443</v>
      </c>
      <c r="E422" s="339" t="s">
        <v>2444</v>
      </c>
      <c r="F422" s="339">
        <v>4673</v>
      </c>
      <c r="G422" s="340">
        <v>45503</v>
      </c>
      <c r="H422" s="342">
        <v>6695948</v>
      </c>
      <c r="I422" s="342" t="s">
        <v>2445</v>
      </c>
      <c r="J422" s="332">
        <v>12</v>
      </c>
      <c r="K422" s="342" t="s">
        <v>1704</v>
      </c>
      <c r="L422" s="332" t="s">
        <v>1832</v>
      </c>
      <c r="M422" s="343">
        <v>10935859</v>
      </c>
      <c r="N422" s="333">
        <v>271137</v>
      </c>
      <c r="O422" s="340">
        <v>45649</v>
      </c>
      <c r="P422" s="343">
        <f>+RP_2024[[#This Row],[VALOR INICIAL]]-RP_2024[[#This Row],[VALOR ANULACION]]</f>
        <v>10664722</v>
      </c>
      <c r="Q422" s="344"/>
      <c r="R422" s="342">
        <f>VALUE(LEFT(RP_2024[[#This Row],[OBJETO]],3))</f>
        <v>467</v>
      </c>
      <c r="S422" s="345">
        <v>242</v>
      </c>
      <c r="T422" s="342" t="str">
        <f>SUBSTITUTE(RP_2024[[#This Row],[CODIGO TIPO]],"-","")</f>
        <v>O232020200991122</v>
      </c>
      <c r="U422" s="338">
        <v>1905049</v>
      </c>
      <c r="V422" s="342">
        <f>VALUE(LEFT(RIGHT(RP_2024[[#This Row],[IMPUTACION PRESUPUESTAL]],6),3))</f>
        <v>95</v>
      </c>
      <c r="W422" s="338" t="s">
        <v>1287</v>
      </c>
      <c r="X422" s="336">
        <f>VALUE(LEFT(RP_2024[[#This Row],[Actividad]],SEARCH(".",RP_2024[[#This Row],[Actividad]],1)-1))</f>
        <v>45</v>
      </c>
      <c r="Y422" s="338">
        <f>MONTH(RP_2024[[#This Row],[FECHA RP]])</f>
        <v>8</v>
      </c>
      <c r="Z422" s="337">
        <f>IF(RP_2024[[#This Row],[FEC ANULACION]]="","",MONTH(RP_2024[[#This Row],[FEC ANULACION]]))</f>
        <v>12</v>
      </c>
      <c r="AA422" s="338" t="s">
        <v>1589</v>
      </c>
      <c r="AB422" s="338" t="s">
        <v>3395</v>
      </c>
      <c r="AC422" s="338" t="str">
        <f>MID(RP_2024[[#This Row],[Elemento PEP]],11,2)</f>
        <v>27</v>
      </c>
    </row>
    <row r="423" spans="1:29">
      <c r="A423" s="339">
        <v>4338</v>
      </c>
      <c r="B423" s="340">
        <v>45534</v>
      </c>
      <c r="C423" s="341" t="s">
        <v>1893</v>
      </c>
      <c r="D423" s="341" t="s">
        <v>2446</v>
      </c>
      <c r="E423" s="339" t="s">
        <v>2447</v>
      </c>
      <c r="F423" s="339">
        <v>4814</v>
      </c>
      <c r="G423" s="340">
        <v>45509</v>
      </c>
      <c r="H423" s="342">
        <v>6691510</v>
      </c>
      <c r="I423" s="342" t="s">
        <v>2448</v>
      </c>
      <c r="J423" s="332">
        <v>12</v>
      </c>
      <c r="K423" s="342" t="s">
        <v>1704</v>
      </c>
      <c r="L423" s="332" t="s">
        <v>1832</v>
      </c>
      <c r="M423" s="343">
        <v>31898730</v>
      </c>
      <c r="N423" s="333">
        <v>784395</v>
      </c>
      <c r="O423" s="340">
        <v>45649</v>
      </c>
      <c r="P423" s="343">
        <f>+RP_2024[[#This Row],[VALOR INICIAL]]-RP_2024[[#This Row],[VALOR ANULACION]]</f>
        <v>31114335</v>
      </c>
      <c r="Q423" s="344"/>
      <c r="R423" s="342">
        <f>VALUE(LEFT(RP_2024[[#This Row],[OBJETO]],3))</f>
        <v>239</v>
      </c>
      <c r="S423" s="345">
        <v>242</v>
      </c>
      <c r="T423" s="342" t="str">
        <f>SUBSTITUTE(RP_2024[[#This Row],[CODIGO TIPO]],"-","")</f>
        <v>O232020200991122</v>
      </c>
      <c r="U423" s="338">
        <v>1905054</v>
      </c>
      <c r="V423" s="342">
        <f>VALUE(LEFT(RIGHT(RP_2024[[#This Row],[IMPUTACION PRESUPUESTAL]],6),3))</f>
        <v>102</v>
      </c>
      <c r="W423" s="338" t="s">
        <v>44</v>
      </c>
      <c r="X423" s="336">
        <f>VALUE(LEFT(RP_2024[[#This Row],[Actividad]],SEARCH(".",RP_2024[[#This Row],[Actividad]],1)-1))</f>
        <v>3</v>
      </c>
      <c r="Y423" s="338">
        <f>MONTH(RP_2024[[#This Row],[FECHA RP]])</f>
        <v>8</v>
      </c>
      <c r="Z423" s="337">
        <f>IF(RP_2024[[#This Row],[FEC ANULACION]]="","",MONTH(RP_2024[[#This Row],[FEC ANULACION]]))</f>
        <v>12</v>
      </c>
      <c r="AA423" s="338" t="s">
        <v>1589</v>
      </c>
      <c r="AB423" s="338" t="s">
        <v>3394</v>
      </c>
      <c r="AC423" s="338" t="str">
        <f>MID(RP_2024[[#This Row],[Elemento PEP]],11,2)</f>
        <v>13</v>
      </c>
    </row>
    <row r="424" spans="1:29">
      <c r="A424" s="339">
        <v>4339</v>
      </c>
      <c r="B424" s="340">
        <v>45534</v>
      </c>
      <c r="C424" s="341" t="s">
        <v>1893</v>
      </c>
      <c r="D424" s="341" t="s">
        <v>2449</v>
      </c>
      <c r="E424" s="339" t="s">
        <v>1624</v>
      </c>
      <c r="F424" s="339">
        <v>4893</v>
      </c>
      <c r="G424" s="340">
        <v>45509</v>
      </c>
      <c r="H424" s="342">
        <v>6692949</v>
      </c>
      <c r="I424" s="342" t="s">
        <v>2450</v>
      </c>
      <c r="J424" s="332">
        <v>12</v>
      </c>
      <c r="K424" s="342" t="s">
        <v>1704</v>
      </c>
      <c r="L424" s="332" t="s">
        <v>1832</v>
      </c>
      <c r="M424" s="343">
        <v>10351639</v>
      </c>
      <c r="N424" s="333">
        <v>0</v>
      </c>
      <c r="O424" s="340"/>
      <c r="P424" s="343">
        <f>+RP_2024[[#This Row],[VALOR INICIAL]]-RP_2024[[#This Row],[VALOR ANULACION]]</f>
        <v>10351639</v>
      </c>
      <c r="Q424" s="344"/>
      <c r="R424" s="342">
        <f>VALUE(LEFT(RP_2024[[#This Row],[OBJETO]],3))</f>
        <v>156</v>
      </c>
      <c r="S424" s="345">
        <v>242</v>
      </c>
      <c r="T424" s="342" t="str">
        <f>SUBSTITUTE(RP_2024[[#This Row],[CODIGO TIPO]],"-","")</f>
        <v>O232020200991122</v>
      </c>
      <c r="U424" s="338">
        <v>1905054</v>
      </c>
      <c r="V424" s="342">
        <f>VALUE(LEFT(RIGHT(RP_2024[[#This Row],[IMPUTACION PRESUPUESTAL]],6),3))</f>
        <v>102</v>
      </c>
      <c r="W424" s="338" t="s">
        <v>44</v>
      </c>
      <c r="X424" s="336">
        <f>VALUE(LEFT(RP_2024[[#This Row],[Actividad]],SEARCH(".",RP_2024[[#This Row],[Actividad]],1)-1))</f>
        <v>3</v>
      </c>
      <c r="Y424" s="338">
        <f>MONTH(RP_2024[[#This Row],[FECHA RP]])</f>
        <v>8</v>
      </c>
      <c r="Z424" s="337" t="str">
        <f>IF(RP_2024[[#This Row],[FEC ANULACION]]="","",MONTH(RP_2024[[#This Row],[FEC ANULACION]]))</f>
        <v/>
      </c>
      <c r="AA424" s="338" t="s">
        <v>1589</v>
      </c>
      <c r="AB424" s="338" t="s">
        <v>3394</v>
      </c>
      <c r="AC424" s="338" t="str">
        <f>MID(RP_2024[[#This Row],[Elemento PEP]],11,2)</f>
        <v>13</v>
      </c>
    </row>
    <row r="425" spans="1:29">
      <c r="A425" s="339">
        <v>4344</v>
      </c>
      <c r="B425" s="340">
        <v>45534</v>
      </c>
      <c r="C425" s="341" t="s">
        <v>1893</v>
      </c>
      <c r="D425" s="341" t="s">
        <v>2451</v>
      </c>
      <c r="E425" s="339" t="s">
        <v>2452</v>
      </c>
      <c r="F425" s="339">
        <v>3802</v>
      </c>
      <c r="G425" s="340">
        <v>45496</v>
      </c>
      <c r="H425" s="342">
        <v>6689033</v>
      </c>
      <c r="I425" s="342" t="s">
        <v>2453</v>
      </c>
      <c r="J425" s="332">
        <v>12</v>
      </c>
      <c r="K425" s="342" t="s">
        <v>1704</v>
      </c>
      <c r="L425" s="332" t="s">
        <v>1832</v>
      </c>
      <c r="M425" s="343">
        <v>13610322</v>
      </c>
      <c r="N425" s="333">
        <v>0</v>
      </c>
      <c r="O425" s="340"/>
      <c r="P425" s="343">
        <f>+RP_2024[[#This Row],[VALOR INICIAL]]-RP_2024[[#This Row],[VALOR ANULACION]]</f>
        <v>13610322</v>
      </c>
      <c r="Q425" s="344"/>
      <c r="R425" s="342">
        <f>VALUE(LEFT(RP_2024[[#This Row],[OBJETO]],3))</f>
        <v>79</v>
      </c>
      <c r="S425" s="345">
        <v>242</v>
      </c>
      <c r="T425" s="342" t="str">
        <f>SUBSTITUTE(RP_2024[[#This Row],[CODIGO TIPO]],"-","")</f>
        <v>O232020200991122</v>
      </c>
      <c r="U425" s="338">
        <v>1905054</v>
      </c>
      <c r="V425" s="342">
        <f>VALUE(LEFT(RIGHT(RP_2024[[#This Row],[IMPUTACION PRESUPUESTAL]],6),3))</f>
        <v>102</v>
      </c>
      <c r="W425" s="338" t="s">
        <v>44</v>
      </c>
      <c r="X425" s="336">
        <f>VALUE(LEFT(RP_2024[[#This Row],[Actividad]],SEARCH(".",RP_2024[[#This Row],[Actividad]],1)-1))</f>
        <v>3</v>
      </c>
      <c r="Y425" s="338">
        <f>MONTH(RP_2024[[#This Row],[FECHA RP]])</f>
        <v>8</v>
      </c>
      <c r="Z425" s="337" t="str">
        <f>IF(RP_2024[[#This Row],[FEC ANULACION]]="","",MONTH(RP_2024[[#This Row],[FEC ANULACION]]))</f>
        <v/>
      </c>
      <c r="AA425" s="338" t="s">
        <v>1589</v>
      </c>
      <c r="AB425" s="338" t="s">
        <v>3394</v>
      </c>
      <c r="AC425" s="338" t="str">
        <f>MID(RP_2024[[#This Row],[Elemento PEP]],11,2)</f>
        <v>13</v>
      </c>
    </row>
    <row r="426" spans="1:29">
      <c r="A426" s="339">
        <v>4346</v>
      </c>
      <c r="B426" s="340">
        <v>45534</v>
      </c>
      <c r="C426" s="341" t="s">
        <v>1925</v>
      </c>
      <c r="D426" s="341" t="s">
        <v>2454</v>
      </c>
      <c r="E426" s="339" t="s">
        <v>2455</v>
      </c>
      <c r="F426" s="339">
        <v>4728</v>
      </c>
      <c r="G426" s="340">
        <v>45505</v>
      </c>
      <c r="H426" s="342">
        <v>6694485</v>
      </c>
      <c r="I426" s="342" t="s">
        <v>2456</v>
      </c>
      <c r="J426" s="332">
        <v>12</v>
      </c>
      <c r="K426" s="342" t="s">
        <v>1704</v>
      </c>
      <c r="L426" s="332" t="s">
        <v>1832</v>
      </c>
      <c r="M426" s="343">
        <v>31637265</v>
      </c>
      <c r="N426" s="333">
        <v>0</v>
      </c>
      <c r="O426" s="340"/>
      <c r="P426" s="343">
        <f>+RP_2024[[#This Row],[VALOR INICIAL]]-RP_2024[[#This Row],[VALOR ANULACION]]</f>
        <v>31637265</v>
      </c>
      <c r="Q426" s="344"/>
      <c r="R426" s="342">
        <f>VALUE(LEFT(RP_2024[[#This Row],[OBJETO]],3))</f>
        <v>343</v>
      </c>
      <c r="S426" s="345">
        <v>242</v>
      </c>
      <c r="T426" s="342" t="str">
        <f>SUBSTITUTE(RP_2024[[#This Row],[CODIGO TIPO]],"-","")</f>
        <v>O232020200991122</v>
      </c>
      <c r="U426" s="338">
        <v>1905049</v>
      </c>
      <c r="V426" s="342">
        <f>VALUE(LEFT(RIGHT(RP_2024[[#This Row],[IMPUTACION PRESUPUESTAL]],6),3))</f>
        <v>149</v>
      </c>
      <c r="W426" s="338" t="s">
        <v>1279</v>
      </c>
      <c r="X426" s="336">
        <f>VALUE(LEFT(RP_2024[[#This Row],[Actividad]],SEARCH(".",RP_2024[[#This Row],[Actividad]],1)-1))</f>
        <v>42</v>
      </c>
      <c r="Y426" s="338">
        <f>MONTH(RP_2024[[#This Row],[FECHA RP]])</f>
        <v>8</v>
      </c>
      <c r="Z426" s="337" t="str">
        <f>IF(RP_2024[[#This Row],[FEC ANULACION]]="","",MONTH(RP_2024[[#This Row],[FEC ANULACION]]))</f>
        <v/>
      </c>
      <c r="AA426" s="338" t="s">
        <v>1589</v>
      </c>
      <c r="AB426" s="338" t="s">
        <v>3389</v>
      </c>
      <c r="AC426" s="338" t="str">
        <f>MID(RP_2024[[#This Row],[Elemento PEP]],11,2)</f>
        <v>06</v>
      </c>
    </row>
    <row r="427" spans="1:29">
      <c r="A427" s="339">
        <v>4347</v>
      </c>
      <c r="B427" s="340">
        <v>45534</v>
      </c>
      <c r="C427" s="341" t="s">
        <v>1893</v>
      </c>
      <c r="D427" s="341" t="s">
        <v>2457</v>
      </c>
      <c r="E427" s="339" t="s">
        <v>1596</v>
      </c>
      <c r="F427" s="339">
        <v>5099</v>
      </c>
      <c r="G427" s="340">
        <v>45513</v>
      </c>
      <c r="H427" s="342">
        <v>6695671</v>
      </c>
      <c r="I427" s="342" t="s">
        <v>2458</v>
      </c>
      <c r="J427" s="332">
        <v>12</v>
      </c>
      <c r="K427" s="342" t="s">
        <v>1704</v>
      </c>
      <c r="L427" s="332" t="s">
        <v>1832</v>
      </c>
      <c r="M427" s="343">
        <v>13887170</v>
      </c>
      <c r="N427" s="333">
        <v>0</v>
      </c>
      <c r="O427" s="340"/>
      <c r="P427" s="343">
        <f>+RP_2024[[#This Row],[VALOR INICIAL]]-RP_2024[[#This Row],[VALOR ANULACION]]</f>
        <v>13887170</v>
      </c>
      <c r="Q427" s="344"/>
      <c r="R427" s="342">
        <f>VALUE(LEFT(RP_2024[[#This Row],[OBJETO]],3))</f>
        <v>27</v>
      </c>
      <c r="S427" s="345">
        <v>242</v>
      </c>
      <c r="T427" s="342" t="str">
        <f>SUBSTITUTE(RP_2024[[#This Row],[CODIGO TIPO]],"-","")</f>
        <v>O232020200991122</v>
      </c>
      <c r="U427" s="338">
        <v>1905054</v>
      </c>
      <c r="V427" s="342">
        <f>VALUE(LEFT(RIGHT(RP_2024[[#This Row],[IMPUTACION PRESUPUESTAL]],6),3))</f>
        <v>102</v>
      </c>
      <c r="W427" s="338" t="s">
        <v>44</v>
      </c>
      <c r="X427" s="336">
        <f>VALUE(LEFT(RP_2024[[#This Row],[Actividad]],SEARCH(".",RP_2024[[#This Row],[Actividad]],1)-1))</f>
        <v>3</v>
      </c>
      <c r="Y427" s="338">
        <f>MONTH(RP_2024[[#This Row],[FECHA RP]])</f>
        <v>8</v>
      </c>
      <c r="Z427" s="337" t="str">
        <f>IF(RP_2024[[#This Row],[FEC ANULACION]]="","",MONTH(RP_2024[[#This Row],[FEC ANULACION]]))</f>
        <v/>
      </c>
      <c r="AA427" s="338" t="s">
        <v>1589</v>
      </c>
      <c r="AB427" s="338" t="s">
        <v>3394</v>
      </c>
      <c r="AC427" s="338" t="str">
        <f>MID(RP_2024[[#This Row],[Elemento PEP]],11,2)</f>
        <v>13</v>
      </c>
    </row>
    <row r="428" spans="1:29">
      <c r="A428" s="339">
        <v>4354</v>
      </c>
      <c r="B428" s="340">
        <v>45534</v>
      </c>
      <c r="C428" s="341" t="s">
        <v>1925</v>
      </c>
      <c r="D428" s="341" t="s">
        <v>2459</v>
      </c>
      <c r="E428" s="339" t="s">
        <v>2460</v>
      </c>
      <c r="F428" s="339">
        <v>4497</v>
      </c>
      <c r="G428" s="340">
        <v>45501</v>
      </c>
      <c r="H428" s="342">
        <v>6688733</v>
      </c>
      <c r="I428" s="342" t="s">
        <v>2461</v>
      </c>
      <c r="J428" s="332">
        <v>12</v>
      </c>
      <c r="K428" s="342" t="s">
        <v>1704</v>
      </c>
      <c r="L428" s="332" t="s">
        <v>1832</v>
      </c>
      <c r="M428" s="343">
        <v>35671702</v>
      </c>
      <c r="N428" s="333">
        <v>877173</v>
      </c>
      <c r="O428" s="340">
        <v>45649</v>
      </c>
      <c r="P428" s="343">
        <f>+RP_2024[[#This Row],[VALOR INICIAL]]-RP_2024[[#This Row],[VALOR ANULACION]]</f>
        <v>34794529</v>
      </c>
      <c r="Q428" s="344"/>
      <c r="R428" s="342">
        <f>VALUE(LEFT(RP_2024[[#This Row],[OBJETO]],3))</f>
        <v>339</v>
      </c>
      <c r="S428" s="345">
        <v>242</v>
      </c>
      <c r="T428" s="342" t="str">
        <f>SUBSTITUTE(RP_2024[[#This Row],[CODIGO TIPO]],"-","")</f>
        <v>O232020200991122</v>
      </c>
      <c r="U428" s="338">
        <v>1905049</v>
      </c>
      <c r="V428" s="342">
        <f>VALUE(LEFT(RIGHT(RP_2024[[#This Row],[IMPUTACION PRESUPUESTAL]],6),3))</f>
        <v>149</v>
      </c>
      <c r="W428" s="338" t="s">
        <v>1279</v>
      </c>
      <c r="X428" s="336">
        <f>VALUE(LEFT(RP_2024[[#This Row],[Actividad]],SEARCH(".",RP_2024[[#This Row],[Actividad]],1)-1))</f>
        <v>42</v>
      </c>
      <c r="Y428" s="338">
        <f>MONTH(RP_2024[[#This Row],[FECHA RP]])</f>
        <v>8</v>
      </c>
      <c r="Z428" s="337">
        <f>IF(RP_2024[[#This Row],[FEC ANULACION]]="","",MONTH(RP_2024[[#This Row],[FEC ANULACION]]))</f>
        <v>12</v>
      </c>
      <c r="AA428" s="338" t="s">
        <v>1589</v>
      </c>
      <c r="AB428" s="338" t="s">
        <v>3389</v>
      </c>
      <c r="AC428" s="338" t="str">
        <f>MID(RP_2024[[#This Row],[Elemento PEP]],11,2)</f>
        <v>06</v>
      </c>
    </row>
    <row r="429" spans="1:29">
      <c r="A429" s="329">
        <v>4360</v>
      </c>
      <c r="B429" s="330">
        <v>45537</v>
      </c>
      <c r="C429" s="331" t="s">
        <v>1937</v>
      </c>
      <c r="D429" s="331" t="s">
        <v>2462</v>
      </c>
      <c r="E429" s="329" t="s">
        <v>2463</v>
      </c>
      <c r="F429" s="329">
        <v>4939</v>
      </c>
      <c r="G429" s="330">
        <v>45509</v>
      </c>
      <c r="H429" s="332">
        <v>6704692</v>
      </c>
      <c r="I429" s="332" t="s">
        <v>2464</v>
      </c>
      <c r="J429" s="332">
        <v>12</v>
      </c>
      <c r="K429" s="332" t="s">
        <v>1704</v>
      </c>
      <c r="L429" s="332" t="s">
        <v>1832</v>
      </c>
      <c r="M429" s="333">
        <v>11256219</v>
      </c>
      <c r="N429" s="333">
        <v>96207</v>
      </c>
      <c r="O429" s="330">
        <v>45621</v>
      </c>
      <c r="P429" s="333">
        <f>+RP_2024[[#This Row],[VALOR INICIAL]]-RP_2024[[#This Row],[VALOR ANULACION]]</f>
        <v>11160012</v>
      </c>
      <c r="Q429" s="334"/>
      <c r="R429" s="332">
        <f>VALUE(LEFT(RP_2024[[#This Row],[OBJETO]],3))</f>
        <v>454</v>
      </c>
      <c r="S429" s="335">
        <v>242</v>
      </c>
      <c r="T429" s="332" t="str">
        <f>SUBSTITUTE(RP_2024[[#This Row],[CODIGO TIPO]],"-","")</f>
        <v>O232020200991122</v>
      </c>
      <c r="U429" s="336">
        <v>1905049</v>
      </c>
      <c r="V429" s="332">
        <f>VALUE(LEFT(RIGHT(RP_2024[[#This Row],[IMPUTACION PRESUPUESTAL]],6),3))</f>
        <v>95</v>
      </c>
      <c r="W429" s="336" t="s">
        <v>1287</v>
      </c>
      <c r="X429" s="336">
        <f>VALUE(LEFT(RP_2024[[#This Row],[Actividad]],SEARCH(".",RP_2024[[#This Row],[Actividad]],1)-1))</f>
        <v>45</v>
      </c>
      <c r="Y429" s="336">
        <f>MONTH(RP_2024[[#This Row],[FECHA RP]])</f>
        <v>9</v>
      </c>
      <c r="Z429" s="337">
        <f>IF(RP_2024[[#This Row],[FEC ANULACION]]="","",MONTH(RP_2024[[#This Row],[FEC ANULACION]]))</f>
        <v>11</v>
      </c>
      <c r="AA429" s="336" t="s">
        <v>1589</v>
      </c>
      <c r="AB429" s="336" t="s">
        <v>3395</v>
      </c>
      <c r="AC429" s="336" t="str">
        <f>MID(RP_2024[[#This Row],[Elemento PEP]],11,2)</f>
        <v>27</v>
      </c>
    </row>
    <row r="430" spans="1:29">
      <c r="A430" s="339">
        <v>4361</v>
      </c>
      <c r="B430" s="340">
        <v>45537</v>
      </c>
      <c r="C430" s="341" t="s">
        <v>1937</v>
      </c>
      <c r="D430" s="341" t="s">
        <v>2465</v>
      </c>
      <c r="E430" s="339" t="s">
        <v>2466</v>
      </c>
      <c r="F430" s="339">
        <v>4675</v>
      </c>
      <c r="G430" s="340">
        <v>45503</v>
      </c>
      <c r="H430" s="342">
        <v>6704675</v>
      </c>
      <c r="I430" s="342" t="s">
        <v>2467</v>
      </c>
      <c r="J430" s="332">
        <v>12</v>
      </c>
      <c r="K430" s="342" t="s">
        <v>1704</v>
      </c>
      <c r="L430" s="332" t="s">
        <v>1832</v>
      </c>
      <c r="M430" s="343">
        <v>19894212</v>
      </c>
      <c r="N430" s="333">
        <v>170036</v>
      </c>
      <c r="O430" s="340">
        <v>45649</v>
      </c>
      <c r="P430" s="343">
        <f>+RP_2024[[#This Row],[VALOR INICIAL]]-RP_2024[[#This Row],[VALOR ANULACION]]</f>
        <v>19724176</v>
      </c>
      <c r="Q430" s="344"/>
      <c r="R430" s="342">
        <f>VALUE(LEFT(RP_2024[[#This Row],[OBJETO]],3))</f>
        <v>476</v>
      </c>
      <c r="S430" s="345">
        <v>242</v>
      </c>
      <c r="T430" s="342" t="str">
        <f>SUBSTITUTE(RP_2024[[#This Row],[CODIGO TIPO]],"-","")</f>
        <v>O232020200991122</v>
      </c>
      <c r="U430" s="338">
        <v>1905049</v>
      </c>
      <c r="V430" s="342">
        <f>VALUE(LEFT(RIGHT(RP_2024[[#This Row],[IMPUTACION PRESUPUESTAL]],6),3))</f>
        <v>95</v>
      </c>
      <c r="W430" s="338" t="s">
        <v>1287</v>
      </c>
      <c r="X430" s="336">
        <f>VALUE(LEFT(RP_2024[[#This Row],[Actividad]],SEARCH(".",RP_2024[[#This Row],[Actividad]],1)-1))</f>
        <v>45</v>
      </c>
      <c r="Y430" s="338">
        <f>MONTH(RP_2024[[#This Row],[FECHA RP]])</f>
        <v>9</v>
      </c>
      <c r="Z430" s="337">
        <f>IF(RP_2024[[#This Row],[FEC ANULACION]]="","",MONTH(RP_2024[[#This Row],[FEC ANULACION]]))</f>
        <v>12</v>
      </c>
      <c r="AA430" s="338" t="s">
        <v>1589</v>
      </c>
      <c r="AB430" s="338" t="s">
        <v>3395</v>
      </c>
      <c r="AC430" s="338" t="str">
        <f>MID(RP_2024[[#This Row],[Elemento PEP]],11,2)</f>
        <v>27</v>
      </c>
    </row>
    <row r="431" spans="1:29">
      <c r="A431" s="339">
        <v>4364</v>
      </c>
      <c r="B431" s="340">
        <v>45537</v>
      </c>
      <c r="C431" s="341" t="s">
        <v>1893</v>
      </c>
      <c r="D431" s="341" t="s">
        <v>2468</v>
      </c>
      <c r="E431" s="339" t="s">
        <v>2469</v>
      </c>
      <c r="F431" s="339">
        <v>4577</v>
      </c>
      <c r="G431" s="340">
        <v>45503</v>
      </c>
      <c r="H431" s="342">
        <v>6703341</v>
      </c>
      <c r="I431" s="342" t="s">
        <v>2470</v>
      </c>
      <c r="J431" s="332">
        <v>12</v>
      </c>
      <c r="K431" s="342" t="s">
        <v>1704</v>
      </c>
      <c r="L431" s="332" t="s">
        <v>1832</v>
      </c>
      <c r="M431" s="343">
        <v>31114335</v>
      </c>
      <c r="N431" s="333">
        <v>261465</v>
      </c>
      <c r="O431" s="340">
        <v>45649</v>
      </c>
      <c r="P431" s="343">
        <f>+RP_2024[[#This Row],[VALOR INICIAL]]-RP_2024[[#This Row],[VALOR ANULACION]]</f>
        <v>30852870</v>
      </c>
      <c r="Q431" s="344"/>
      <c r="R431" s="342">
        <f>VALUE(LEFT(RP_2024[[#This Row],[OBJETO]],3))</f>
        <v>387</v>
      </c>
      <c r="S431" s="345">
        <v>242</v>
      </c>
      <c r="T431" s="342" t="str">
        <f>SUBSTITUTE(RP_2024[[#This Row],[CODIGO TIPO]],"-","")</f>
        <v>O232020200991122</v>
      </c>
      <c r="U431" s="338">
        <v>1905054</v>
      </c>
      <c r="V431" s="342">
        <f>VALUE(LEFT(RIGHT(RP_2024[[#This Row],[IMPUTACION PRESUPUESTAL]],6),3))</f>
        <v>102</v>
      </c>
      <c r="W431" s="338" t="s">
        <v>44</v>
      </c>
      <c r="X431" s="336">
        <f>VALUE(LEFT(RP_2024[[#This Row],[Actividad]],SEARCH(".",RP_2024[[#This Row],[Actividad]],1)-1))</f>
        <v>3</v>
      </c>
      <c r="Y431" s="338">
        <f>MONTH(RP_2024[[#This Row],[FECHA RP]])</f>
        <v>9</v>
      </c>
      <c r="Z431" s="337">
        <f>IF(RP_2024[[#This Row],[FEC ANULACION]]="","",MONTH(RP_2024[[#This Row],[FEC ANULACION]]))</f>
        <v>12</v>
      </c>
      <c r="AA431" s="338" t="s">
        <v>1589</v>
      </c>
      <c r="AB431" s="338" t="s">
        <v>3394</v>
      </c>
      <c r="AC431" s="338" t="str">
        <f>MID(RP_2024[[#This Row],[Elemento PEP]],11,2)</f>
        <v>13</v>
      </c>
    </row>
    <row r="432" spans="1:29">
      <c r="A432" s="339">
        <v>4365</v>
      </c>
      <c r="B432" s="340">
        <v>45537</v>
      </c>
      <c r="C432" s="341" t="s">
        <v>1925</v>
      </c>
      <c r="D432" s="341" t="s">
        <v>2471</v>
      </c>
      <c r="E432" s="339" t="s">
        <v>2472</v>
      </c>
      <c r="F432" s="339">
        <v>4568</v>
      </c>
      <c r="G432" s="340">
        <v>45503</v>
      </c>
      <c r="H432" s="342">
        <v>6707599</v>
      </c>
      <c r="I432" s="342" t="s">
        <v>2473</v>
      </c>
      <c r="J432" s="332">
        <v>12</v>
      </c>
      <c r="K432" s="342" t="s">
        <v>1704</v>
      </c>
      <c r="L432" s="332" t="s">
        <v>1832</v>
      </c>
      <c r="M432" s="343">
        <v>20037816</v>
      </c>
      <c r="N432" s="333">
        <v>0</v>
      </c>
      <c r="O432" s="340"/>
      <c r="P432" s="343">
        <f>+RP_2024[[#This Row],[VALOR INICIAL]]-RP_2024[[#This Row],[VALOR ANULACION]]</f>
        <v>20037816</v>
      </c>
      <c r="Q432" s="344"/>
      <c r="R432" s="342">
        <f>VALUE(LEFT(RP_2024[[#This Row],[OBJETO]],3))</f>
        <v>316</v>
      </c>
      <c r="S432" s="345">
        <v>242</v>
      </c>
      <c r="T432" s="342" t="str">
        <f>SUBSTITUTE(RP_2024[[#This Row],[CODIGO TIPO]],"-","")</f>
        <v>O232020200991122</v>
      </c>
      <c r="U432" s="338">
        <v>1905049</v>
      </c>
      <c r="V432" s="342">
        <f>VALUE(LEFT(RIGHT(RP_2024[[#This Row],[IMPUTACION PRESUPUESTAL]],6),3))</f>
        <v>149</v>
      </c>
      <c r="W432" s="338" t="s">
        <v>1280</v>
      </c>
      <c r="X432" s="336">
        <f>VALUE(LEFT(RP_2024[[#This Row],[Actividad]],SEARCH(".",RP_2024[[#This Row],[Actividad]],1)-1))</f>
        <v>42</v>
      </c>
      <c r="Y432" s="338">
        <f>MONTH(RP_2024[[#This Row],[FECHA RP]])</f>
        <v>9</v>
      </c>
      <c r="Z432" s="337" t="str">
        <f>IF(RP_2024[[#This Row],[FEC ANULACION]]="","",MONTH(RP_2024[[#This Row],[FEC ANULACION]]))</f>
        <v/>
      </c>
      <c r="AA432" s="338" t="s">
        <v>1589</v>
      </c>
      <c r="AB432" s="338" t="s">
        <v>3389</v>
      </c>
      <c r="AC432" s="338" t="str">
        <f>MID(RP_2024[[#This Row],[Elemento PEP]],11,2)</f>
        <v>06</v>
      </c>
    </row>
    <row r="433" spans="1:29">
      <c r="A433" s="339">
        <v>4367</v>
      </c>
      <c r="B433" s="340">
        <v>45537</v>
      </c>
      <c r="C433" s="341" t="s">
        <v>1925</v>
      </c>
      <c r="D433" s="341" t="s">
        <v>2474</v>
      </c>
      <c r="E433" s="339" t="s">
        <v>2475</v>
      </c>
      <c r="F433" s="339">
        <v>4571</v>
      </c>
      <c r="G433" s="340">
        <v>45503</v>
      </c>
      <c r="H433" s="342">
        <v>6703550</v>
      </c>
      <c r="I433" s="342" t="s">
        <v>2476</v>
      </c>
      <c r="J433" s="332">
        <v>12</v>
      </c>
      <c r="K433" s="342" t="s">
        <v>1704</v>
      </c>
      <c r="L433" s="332" t="s">
        <v>1832</v>
      </c>
      <c r="M433" s="343">
        <v>20207628</v>
      </c>
      <c r="N433" s="333">
        <v>169812</v>
      </c>
      <c r="O433" s="340">
        <v>45649</v>
      </c>
      <c r="P433" s="343">
        <f>+RP_2024[[#This Row],[VALOR INICIAL]]-RP_2024[[#This Row],[VALOR ANULACION]]</f>
        <v>20037816</v>
      </c>
      <c r="Q433" s="344"/>
      <c r="R433" s="342">
        <f>VALUE(LEFT(RP_2024[[#This Row],[OBJETO]],3))</f>
        <v>323</v>
      </c>
      <c r="S433" s="345">
        <v>242</v>
      </c>
      <c r="T433" s="342" t="str">
        <f>SUBSTITUTE(RP_2024[[#This Row],[CODIGO TIPO]],"-","")</f>
        <v>O232020200991122</v>
      </c>
      <c r="U433" s="338">
        <v>1905049</v>
      </c>
      <c r="V433" s="342">
        <f>VALUE(LEFT(RIGHT(RP_2024[[#This Row],[IMPUTACION PRESUPUESTAL]],6),3))</f>
        <v>149</v>
      </c>
      <c r="W433" s="338" t="s">
        <v>1280</v>
      </c>
      <c r="X433" s="336">
        <f>VALUE(LEFT(RP_2024[[#This Row],[Actividad]],SEARCH(".",RP_2024[[#This Row],[Actividad]],1)-1))</f>
        <v>42</v>
      </c>
      <c r="Y433" s="338">
        <f>MONTH(RP_2024[[#This Row],[FECHA RP]])</f>
        <v>9</v>
      </c>
      <c r="Z433" s="337">
        <f>IF(RP_2024[[#This Row],[FEC ANULACION]]="","",MONTH(RP_2024[[#This Row],[FEC ANULACION]]))</f>
        <v>12</v>
      </c>
      <c r="AA433" s="338" t="s">
        <v>1589</v>
      </c>
      <c r="AB433" s="338" t="s">
        <v>3389</v>
      </c>
      <c r="AC433" s="338" t="str">
        <f>MID(RP_2024[[#This Row],[Elemento PEP]],11,2)</f>
        <v>06</v>
      </c>
    </row>
    <row r="434" spans="1:29">
      <c r="A434" s="339">
        <v>4368</v>
      </c>
      <c r="B434" s="340">
        <v>45537</v>
      </c>
      <c r="C434" s="341" t="s">
        <v>1893</v>
      </c>
      <c r="D434" s="341" t="s">
        <v>2477</v>
      </c>
      <c r="E434" s="339" t="s">
        <v>2478</v>
      </c>
      <c r="F434" s="339">
        <v>4562</v>
      </c>
      <c r="G434" s="340">
        <v>45503</v>
      </c>
      <c r="H434" s="342">
        <v>6703628</v>
      </c>
      <c r="I434" s="342" t="s">
        <v>2479</v>
      </c>
      <c r="J434" s="332">
        <v>12</v>
      </c>
      <c r="K434" s="342" t="s">
        <v>1704</v>
      </c>
      <c r="L434" s="332" t="s">
        <v>1832</v>
      </c>
      <c r="M434" s="343">
        <v>31114335</v>
      </c>
      <c r="N434" s="333">
        <v>261465</v>
      </c>
      <c r="O434" s="340">
        <v>45649</v>
      </c>
      <c r="P434" s="343">
        <f>+RP_2024[[#This Row],[VALOR INICIAL]]-RP_2024[[#This Row],[VALOR ANULACION]]</f>
        <v>30852870</v>
      </c>
      <c r="Q434" s="344"/>
      <c r="R434" s="342">
        <f>VALUE(LEFT(RP_2024[[#This Row],[OBJETO]],3))</f>
        <v>281</v>
      </c>
      <c r="S434" s="345">
        <v>242</v>
      </c>
      <c r="T434" s="342" t="str">
        <f>SUBSTITUTE(RP_2024[[#This Row],[CODIGO TIPO]],"-","")</f>
        <v>O232020200991122</v>
      </c>
      <c r="U434" s="338">
        <v>1905054</v>
      </c>
      <c r="V434" s="342">
        <f>VALUE(LEFT(RIGHT(RP_2024[[#This Row],[IMPUTACION PRESUPUESTAL]],6),3))</f>
        <v>102</v>
      </c>
      <c r="W434" s="338" t="s">
        <v>44</v>
      </c>
      <c r="X434" s="336">
        <f>VALUE(LEFT(RP_2024[[#This Row],[Actividad]],SEARCH(".",RP_2024[[#This Row],[Actividad]],1)-1))</f>
        <v>3</v>
      </c>
      <c r="Y434" s="338">
        <f>MONTH(RP_2024[[#This Row],[FECHA RP]])</f>
        <v>9</v>
      </c>
      <c r="Z434" s="337">
        <f>IF(RP_2024[[#This Row],[FEC ANULACION]]="","",MONTH(RP_2024[[#This Row],[FEC ANULACION]]))</f>
        <v>12</v>
      </c>
      <c r="AA434" s="338" t="s">
        <v>1589</v>
      </c>
      <c r="AB434" s="338" t="s">
        <v>3394</v>
      </c>
      <c r="AC434" s="338" t="str">
        <f>MID(RP_2024[[#This Row],[Elemento PEP]],11,2)</f>
        <v>13</v>
      </c>
    </row>
    <row r="435" spans="1:29">
      <c r="A435" s="339">
        <v>4369</v>
      </c>
      <c r="B435" s="340">
        <v>45537</v>
      </c>
      <c r="C435" s="341" t="s">
        <v>1925</v>
      </c>
      <c r="D435" s="341" t="s">
        <v>2480</v>
      </c>
      <c r="E435" s="339" t="s">
        <v>2481</v>
      </c>
      <c r="F435" s="339">
        <v>4586</v>
      </c>
      <c r="G435" s="340">
        <v>45503</v>
      </c>
      <c r="H435" s="342">
        <v>6701917</v>
      </c>
      <c r="I435" s="342" t="s">
        <v>2482</v>
      </c>
      <c r="J435" s="332">
        <v>12</v>
      </c>
      <c r="K435" s="342" t="s">
        <v>1704</v>
      </c>
      <c r="L435" s="332" t="s">
        <v>1832</v>
      </c>
      <c r="M435" s="343">
        <v>10473547</v>
      </c>
      <c r="N435" s="333">
        <v>88013</v>
      </c>
      <c r="O435" s="340">
        <v>45649</v>
      </c>
      <c r="P435" s="343">
        <f>+RP_2024[[#This Row],[VALOR INICIAL]]-RP_2024[[#This Row],[VALOR ANULACION]]</f>
        <v>10385534</v>
      </c>
      <c r="Q435" s="344"/>
      <c r="R435" s="342">
        <f>VALUE(LEFT(RP_2024[[#This Row],[OBJETO]],3))</f>
        <v>409</v>
      </c>
      <c r="S435" s="345">
        <v>242</v>
      </c>
      <c r="T435" s="342" t="str">
        <f>SUBSTITUTE(RP_2024[[#This Row],[CODIGO TIPO]],"-","")</f>
        <v>O232020200991122</v>
      </c>
      <c r="U435" s="338">
        <v>1905049</v>
      </c>
      <c r="V435" s="342">
        <f>VALUE(LEFT(RIGHT(RP_2024[[#This Row],[IMPUTACION PRESUPUESTAL]],6),3))</f>
        <v>149</v>
      </c>
      <c r="W435" s="338" t="s">
        <v>1280</v>
      </c>
      <c r="X435" s="336">
        <f>VALUE(LEFT(RP_2024[[#This Row],[Actividad]],SEARCH(".",RP_2024[[#This Row],[Actividad]],1)-1))</f>
        <v>42</v>
      </c>
      <c r="Y435" s="338">
        <f>MONTH(RP_2024[[#This Row],[FECHA RP]])</f>
        <v>9</v>
      </c>
      <c r="Z435" s="337">
        <f>IF(RP_2024[[#This Row],[FEC ANULACION]]="","",MONTH(RP_2024[[#This Row],[FEC ANULACION]]))</f>
        <v>12</v>
      </c>
      <c r="AA435" s="338" t="s">
        <v>1589</v>
      </c>
      <c r="AB435" s="338" t="s">
        <v>3389</v>
      </c>
      <c r="AC435" s="338" t="str">
        <f>MID(RP_2024[[#This Row],[Elemento PEP]],11,2)</f>
        <v>06</v>
      </c>
    </row>
    <row r="436" spans="1:29">
      <c r="A436" s="339">
        <v>4370</v>
      </c>
      <c r="B436" s="340">
        <v>45537</v>
      </c>
      <c r="C436" s="341" t="s">
        <v>1893</v>
      </c>
      <c r="D436" s="341" t="s">
        <v>2483</v>
      </c>
      <c r="E436" s="339" t="s">
        <v>2484</v>
      </c>
      <c r="F436" s="339">
        <v>4777</v>
      </c>
      <c r="G436" s="340">
        <v>45509</v>
      </c>
      <c r="H436" s="342">
        <v>6701126</v>
      </c>
      <c r="I436" s="342" t="s">
        <v>2485</v>
      </c>
      <c r="J436" s="332">
        <v>12</v>
      </c>
      <c r="K436" s="342" t="s">
        <v>1704</v>
      </c>
      <c r="L436" s="332" t="s">
        <v>1832</v>
      </c>
      <c r="M436" s="343">
        <v>31114335</v>
      </c>
      <c r="N436" s="333">
        <v>261465</v>
      </c>
      <c r="O436" s="340">
        <v>45635</v>
      </c>
      <c r="P436" s="343">
        <f>+RP_2024[[#This Row],[VALOR INICIAL]]-RP_2024[[#This Row],[VALOR ANULACION]]</f>
        <v>30852870</v>
      </c>
      <c r="Q436" s="344"/>
      <c r="R436" s="342">
        <f>VALUE(LEFT(RP_2024[[#This Row],[OBJETO]],3))</f>
        <v>88</v>
      </c>
      <c r="S436" s="345">
        <v>242</v>
      </c>
      <c r="T436" s="342" t="str">
        <f>SUBSTITUTE(RP_2024[[#This Row],[CODIGO TIPO]],"-","")</f>
        <v>O232020200991122</v>
      </c>
      <c r="U436" s="338">
        <v>1905054</v>
      </c>
      <c r="V436" s="342">
        <f>VALUE(LEFT(RIGHT(RP_2024[[#This Row],[IMPUTACION PRESUPUESTAL]],6),3))</f>
        <v>102</v>
      </c>
      <c r="W436" s="338" t="s">
        <v>44</v>
      </c>
      <c r="X436" s="336">
        <f>VALUE(LEFT(RP_2024[[#This Row],[Actividad]],SEARCH(".",RP_2024[[#This Row],[Actividad]],1)-1))</f>
        <v>3</v>
      </c>
      <c r="Y436" s="338">
        <f>MONTH(RP_2024[[#This Row],[FECHA RP]])</f>
        <v>9</v>
      </c>
      <c r="Z436" s="337">
        <f>IF(RP_2024[[#This Row],[FEC ANULACION]]="","",MONTH(RP_2024[[#This Row],[FEC ANULACION]]))</f>
        <v>12</v>
      </c>
      <c r="AA436" s="338" t="s">
        <v>1589</v>
      </c>
      <c r="AB436" s="338" t="s">
        <v>3394</v>
      </c>
      <c r="AC436" s="338" t="str">
        <f>MID(RP_2024[[#This Row],[Elemento PEP]],11,2)</f>
        <v>13</v>
      </c>
    </row>
    <row r="437" spans="1:29">
      <c r="A437" s="339">
        <v>4371</v>
      </c>
      <c r="B437" s="340">
        <v>45537</v>
      </c>
      <c r="C437" s="341" t="s">
        <v>1893</v>
      </c>
      <c r="D437" s="341" t="s">
        <v>2486</v>
      </c>
      <c r="E437" s="339" t="s">
        <v>2487</v>
      </c>
      <c r="F437" s="339">
        <v>5100</v>
      </c>
      <c r="G437" s="340">
        <v>45513</v>
      </c>
      <c r="H437" s="342">
        <v>6706147</v>
      </c>
      <c r="I437" s="342" t="s">
        <v>2488</v>
      </c>
      <c r="J437" s="332">
        <v>12</v>
      </c>
      <c r="K437" s="342" t="s">
        <v>1704</v>
      </c>
      <c r="L437" s="332" t="s">
        <v>1832</v>
      </c>
      <c r="M437" s="343">
        <v>30852870</v>
      </c>
      <c r="N437" s="333">
        <v>0</v>
      </c>
      <c r="O437" s="340"/>
      <c r="P437" s="343">
        <f>+RP_2024[[#This Row],[VALOR INICIAL]]-RP_2024[[#This Row],[VALOR ANULACION]]</f>
        <v>30852870</v>
      </c>
      <c r="Q437" s="344"/>
      <c r="R437" s="342">
        <f>VALUE(LEFT(RP_2024[[#This Row],[OBJETO]],3))</f>
        <v>131</v>
      </c>
      <c r="S437" s="345">
        <v>242</v>
      </c>
      <c r="T437" s="342" t="str">
        <f>SUBSTITUTE(RP_2024[[#This Row],[CODIGO TIPO]],"-","")</f>
        <v>O232020200991122</v>
      </c>
      <c r="U437" s="338">
        <v>1905054</v>
      </c>
      <c r="V437" s="342">
        <f>VALUE(LEFT(RIGHT(RP_2024[[#This Row],[IMPUTACION PRESUPUESTAL]],6),3))</f>
        <v>102</v>
      </c>
      <c r="W437" s="338" t="s">
        <v>44</v>
      </c>
      <c r="X437" s="336">
        <f>VALUE(LEFT(RP_2024[[#This Row],[Actividad]],SEARCH(".",RP_2024[[#This Row],[Actividad]],1)-1))</f>
        <v>3</v>
      </c>
      <c r="Y437" s="338">
        <f>MONTH(RP_2024[[#This Row],[FECHA RP]])</f>
        <v>9</v>
      </c>
      <c r="Z437" s="337" t="str">
        <f>IF(RP_2024[[#This Row],[FEC ANULACION]]="","",MONTH(RP_2024[[#This Row],[FEC ANULACION]]))</f>
        <v/>
      </c>
      <c r="AA437" s="338" t="s">
        <v>1589</v>
      </c>
      <c r="AB437" s="338" t="s">
        <v>3394</v>
      </c>
      <c r="AC437" s="338" t="str">
        <f>MID(RP_2024[[#This Row],[Elemento PEP]],11,2)</f>
        <v>13</v>
      </c>
    </row>
    <row r="438" spans="1:29">
      <c r="A438" s="339">
        <v>4373</v>
      </c>
      <c r="B438" s="340">
        <v>45537</v>
      </c>
      <c r="C438" s="341" t="s">
        <v>1893</v>
      </c>
      <c r="D438" s="341" t="s">
        <v>2489</v>
      </c>
      <c r="E438" s="339" t="s">
        <v>2490</v>
      </c>
      <c r="F438" s="339">
        <v>4784</v>
      </c>
      <c r="G438" s="340">
        <v>45509</v>
      </c>
      <c r="H438" s="342">
        <v>6699033</v>
      </c>
      <c r="I438" s="342" t="s">
        <v>2491</v>
      </c>
      <c r="J438" s="332">
        <v>12</v>
      </c>
      <c r="K438" s="342" t="s">
        <v>1704</v>
      </c>
      <c r="L438" s="332" t="s">
        <v>1832</v>
      </c>
      <c r="M438" s="343">
        <v>35632170</v>
      </c>
      <c r="N438" s="333">
        <v>299430</v>
      </c>
      <c r="O438" s="340">
        <v>45616</v>
      </c>
      <c r="P438" s="343">
        <f>+RP_2024[[#This Row],[VALOR INICIAL]]-RP_2024[[#This Row],[VALOR ANULACION]]</f>
        <v>35332740</v>
      </c>
      <c r="Q438" s="344"/>
      <c r="R438" s="342">
        <f>VALUE(LEFT(RP_2024[[#This Row],[OBJETO]],3))</f>
        <v>113</v>
      </c>
      <c r="S438" s="345">
        <v>242</v>
      </c>
      <c r="T438" s="342" t="str">
        <f>SUBSTITUTE(RP_2024[[#This Row],[CODIGO TIPO]],"-","")</f>
        <v>O232020200991122</v>
      </c>
      <c r="U438" s="338">
        <v>1905054</v>
      </c>
      <c r="V438" s="342">
        <f>VALUE(LEFT(RIGHT(RP_2024[[#This Row],[IMPUTACION PRESUPUESTAL]],6),3))</f>
        <v>102</v>
      </c>
      <c r="W438" s="338" t="s">
        <v>44</v>
      </c>
      <c r="X438" s="336">
        <f>VALUE(LEFT(RP_2024[[#This Row],[Actividad]],SEARCH(".",RP_2024[[#This Row],[Actividad]],1)-1))</f>
        <v>3</v>
      </c>
      <c r="Y438" s="338">
        <f>MONTH(RP_2024[[#This Row],[FECHA RP]])</f>
        <v>9</v>
      </c>
      <c r="Z438" s="337">
        <f>IF(RP_2024[[#This Row],[FEC ANULACION]]="","",MONTH(RP_2024[[#This Row],[FEC ANULACION]]))</f>
        <v>11</v>
      </c>
      <c r="AA438" s="338" t="s">
        <v>1589</v>
      </c>
      <c r="AB438" s="338" t="s">
        <v>3394</v>
      </c>
      <c r="AC438" s="338" t="str">
        <f>MID(RP_2024[[#This Row],[Elemento PEP]],11,2)</f>
        <v>13</v>
      </c>
    </row>
    <row r="439" spans="1:29">
      <c r="A439" s="339">
        <v>4378</v>
      </c>
      <c r="B439" s="340">
        <v>45537</v>
      </c>
      <c r="C439" s="341" t="s">
        <v>1893</v>
      </c>
      <c r="D439" s="341" t="s">
        <v>2492</v>
      </c>
      <c r="E439" s="339" t="s">
        <v>2493</v>
      </c>
      <c r="F439" s="339">
        <v>4785</v>
      </c>
      <c r="G439" s="340">
        <v>45509</v>
      </c>
      <c r="H439" s="342">
        <v>6699418</v>
      </c>
      <c r="I439" s="342" t="s">
        <v>2494</v>
      </c>
      <c r="J439" s="332">
        <v>12</v>
      </c>
      <c r="K439" s="342" t="s">
        <v>1704</v>
      </c>
      <c r="L439" s="332" t="s">
        <v>1832</v>
      </c>
      <c r="M439" s="343">
        <v>31114335</v>
      </c>
      <c r="N439" s="333">
        <v>0</v>
      </c>
      <c r="O439" s="340"/>
      <c r="P439" s="343">
        <f>+RP_2024[[#This Row],[VALOR INICIAL]]-RP_2024[[#This Row],[VALOR ANULACION]]</f>
        <v>31114335</v>
      </c>
      <c r="Q439" s="344"/>
      <c r="R439" s="342">
        <f>VALUE(LEFT(RP_2024[[#This Row],[OBJETO]],3))</f>
        <v>107</v>
      </c>
      <c r="S439" s="345">
        <v>242</v>
      </c>
      <c r="T439" s="342" t="str">
        <f>SUBSTITUTE(RP_2024[[#This Row],[CODIGO TIPO]],"-","")</f>
        <v>O232020200991122</v>
      </c>
      <c r="U439" s="338">
        <v>1905054</v>
      </c>
      <c r="V439" s="342">
        <f>VALUE(LEFT(RIGHT(RP_2024[[#This Row],[IMPUTACION PRESUPUESTAL]],6),3))</f>
        <v>102</v>
      </c>
      <c r="W439" s="338" t="s">
        <v>44</v>
      </c>
      <c r="X439" s="336">
        <f>VALUE(LEFT(RP_2024[[#This Row],[Actividad]],SEARCH(".",RP_2024[[#This Row],[Actividad]],1)-1))</f>
        <v>3</v>
      </c>
      <c r="Y439" s="338">
        <f>MONTH(RP_2024[[#This Row],[FECHA RP]])</f>
        <v>9</v>
      </c>
      <c r="Z439" s="337" t="str">
        <f>IF(RP_2024[[#This Row],[FEC ANULACION]]="","",MONTH(RP_2024[[#This Row],[FEC ANULACION]]))</f>
        <v/>
      </c>
      <c r="AA439" s="338" t="s">
        <v>1589</v>
      </c>
      <c r="AB439" s="338" t="s">
        <v>3394</v>
      </c>
      <c r="AC439" s="338" t="str">
        <f>MID(RP_2024[[#This Row],[Elemento PEP]],11,2)</f>
        <v>13</v>
      </c>
    </row>
    <row r="440" spans="1:29">
      <c r="A440" s="339">
        <v>4381</v>
      </c>
      <c r="B440" s="340">
        <v>45537</v>
      </c>
      <c r="C440" s="341" t="s">
        <v>1893</v>
      </c>
      <c r="D440" s="341" t="s">
        <v>2495</v>
      </c>
      <c r="E440" s="339" t="s">
        <v>2496</v>
      </c>
      <c r="F440" s="339">
        <v>4573</v>
      </c>
      <c r="G440" s="340">
        <v>45503</v>
      </c>
      <c r="H440" s="342">
        <v>6706745</v>
      </c>
      <c r="I440" s="342" t="s">
        <v>2497</v>
      </c>
      <c r="J440" s="332">
        <v>12</v>
      </c>
      <c r="K440" s="342" t="s">
        <v>1704</v>
      </c>
      <c r="L440" s="332" t="s">
        <v>1832</v>
      </c>
      <c r="M440" s="343">
        <v>30852870</v>
      </c>
      <c r="N440" s="333">
        <v>0</v>
      </c>
      <c r="O440" s="340"/>
      <c r="P440" s="343">
        <f>+RP_2024[[#This Row],[VALOR INICIAL]]-RP_2024[[#This Row],[VALOR ANULACION]]</f>
        <v>30852870</v>
      </c>
      <c r="Q440" s="344"/>
      <c r="R440" s="342">
        <f>VALUE(LEFT(RP_2024[[#This Row],[OBJETO]],3))</f>
        <v>334</v>
      </c>
      <c r="S440" s="345">
        <v>242</v>
      </c>
      <c r="T440" s="342" t="str">
        <f>SUBSTITUTE(RP_2024[[#This Row],[CODIGO TIPO]],"-","")</f>
        <v>O232020200991122</v>
      </c>
      <c r="U440" s="338">
        <v>1905054</v>
      </c>
      <c r="V440" s="342">
        <f>VALUE(LEFT(RIGHT(RP_2024[[#This Row],[IMPUTACION PRESUPUESTAL]],6),3))</f>
        <v>102</v>
      </c>
      <c r="W440" s="338" t="s">
        <v>44</v>
      </c>
      <c r="X440" s="336">
        <f>VALUE(LEFT(RP_2024[[#This Row],[Actividad]],SEARCH(".",RP_2024[[#This Row],[Actividad]],1)-1))</f>
        <v>3</v>
      </c>
      <c r="Y440" s="338">
        <f>MONTH(RP_2024[[#This Row],[FECHA RP]])</f>
        <v>9</v>
      </c>
      <c r="Z440" s="337" t="str">
        <f>IF(RP_2024[[#This Row],[FEC ANULACION]]="","",MONTH(RP_2024[[#This Row],[FEC ANULACION]]))</f>
        <v/>
      </c>
      <c r="AA440" s="338" t="s">
        <v>1589</v>
      </c>
      <c r="AB440" s="338" t="s">
        <v>3394</v>
      </c>
      <c r="AC440" s="338" t="str">
        <f>MID(RP_2024[[#This Row],[Elemento PEP]],11,2)</f>
        <v>13</v>
      </c>
    </row>
    <row r="441" spans="1:29">
      <c r="A441" s="339">
        <v>4384</v>
      </c>
      <c r="B441" s="340">
        <v>45537</v>
      </c>
      <c r="C441" s="341" t="s">
        <v>1925</v>
      </c>
      <c r="D441" s="341" t="s">
        <v>2498</v>
      </c>
      <c r="E441" s="339" t="s">
        <v>2499</v>
      </c>
      <c r="F441" s="339">
        <v>4501</v>
      </c>
      <c r="G441" s="340">
        <v>45501</v>
      </c>
      <c r="H441" s="342">
        <v>6707466</v>
      </c>
      <c r="I441" s="342" t="s">
        <v>2500</v>
      </c>
      <c r="J441" s="332">
        <v>12</v>
      </c>
      <c r="K441" s="342" t="s">
        <v>1704</v>
      </c>
      <c r="L441" s="332" t="s">
        <v>1832</v>
      </c>
      <c r="M441" s="343">
        <v>13272640</v>
      </c>
      <c r="N441" s="333">
        <v>0</v>
      </c>
      <c r="O441" s="340"/>
      <c r="P441" s="343">
        <f>+RP_2024[[#This Row],[VALOR INICIAL]]-RP_2024[[#This Row],[VALOR ANULACION]]</f>
        <v>13272640</v>
      </c>
      <c r="Q441" s="344"/>
      <c r="R441" s="342">
        <f>VALUE(LEFT(RP_2024[[#This Row],[OBJETO]],3))</f>
        <v>413</v>
      </c>
      <c r="S441" s="345">
        <v>242</v>
      </c>
      <c r="T441" s="342" t="str">
        <f>SUBSTITUTE(RP_2024[[#This Row],[CODIGO TIPO]],"-","")</f>
        <v>O232020200991122</v>
      </c>
      <c r="U441" s="338">
        <v>1905049</v>
      </c>
      <c r="V441" s="342">
        <f>VALUE(LEFT(RIGHT(RP_2024[[#This Row],[IMPUTACION PRESUPUESTAL]],6),3))</f>
        <v>149</v>
      </c>
      <c r="W441" s="338" t="s">
        <v>1280</v>
      </c>
      <c r="X441" s="336">
        <f>VALUE(LEFT(RP_2024[[#This Row],[Actividad]],SEARCH(".",RP_2024[[#This Row],[Actividad]],1)-1))</f>
        <v>42</v>
      </c>
      <c r="Y441" s="338">
        <f>MONTH(RP_2024[[#This Row],[FECHA RP]])</f>
        <v>9</v>
      </c>
      <c r="Z441" s="337" t="str">
        <f>IF(RP_2024[[#This Row],[FEC ANULACION]]="","",MONTH(RP_2024[[#This Row],[FEC ANULACION]]))</f>
        <v/>
      </c>
      <c r="AA441" s="338" t="s">
        <v>1589</v>
      </c>
      <c r="AB441" s="338" t="s">
        <v>3389</v>
      </c>
      <c r="AC441" s="338" t="str">
        <f>MID(RP_2024[[#This Row],[Elemento PEP]],11,2)</f>
        <v>06</v>
      </c>
    </row>
    <row r="442" spans="1:29">
      <c r="A442" s="339">
        <v>4386</v>
      </c>
      <c r="B442" s="340">
        <v>45537</v>
      </c>
      <c r="C442" s="341" t="s">
        <v>1925</v>
      </c>
      <c r="D442" s="341" t="s">
        <v>2501</v>
      </c>
      <c r="E442" s="339" t="s">
        <v>2502</v>
      </c>
      <c r="F442" s="339">
        <v>4570</v>
      </c>
      <c r="G442" s="340">
        <v>45503</v>
      </c>
      <c r="H442" s="342">
        <v>6706687</v>
      </c>
      <c r="I442" s="342" t="s">
        <v>2503</v>
      </c>
      <c r="J442" s="332">
        <v>12</v>
      </c>
      <c r="K442" s="342" t="s">
        <v>1704</v>
      </c>
      <c r="L442" s="332" t="s">
        <v>1832</v>
      </c>
      <c r="M442" s="343">
        <v>13385120</v>
      </c>
      <c r="N442" s="333">
        <v>112480</v>
      </c>
      <c r="O442" s="340">
        <v>45649</v>
      </c>
      <c r="P442" s="343">
        <f>+RP_2024[[#This Row],[VALOR INICIAL]]-RP_2024[[#This Row],[VALOR ANULACION]]</f>
        <v>13272640</v>
      </c>
      <c r="Q442" s="344"/>
      <c r="R442" s="342">
        <f>VALUE(LEFT(RP_2024[[#This Row],[OBJETO]],3))</f>
        <v>320</v>
      </c>
      <c r="S442" s="345">
        <v>242</v>
      </c>
      <c r="T442" s="342" t="str">
        <f>SUBSTITUTE(RP_2024[[#This Row],[CODIGO TIPO]],"-","")</f>
        <v>O232020200991122</v>
      </c>
      <c r="U442" s="338">
        <v>1905049</v>
      </c>
      <c r="V442" s="342">
        <f>VALUE(LEFT(RIGHT(RP_2024[[#This Row],[IMPUTACION PRESUPUESTAL]],6),3))</f>
        <v>149</v>
      </c>
      <c r="W442" s="338" t="s">
        <v>1280</v>
      </c>
      <c r="X442" s="336">
        <f>VALUE(LEFT(RP_2024[[#This Row],[Actividad]],SEARCH(".",RP_2024[[#This Row],[Actividad]],1)-1))</f>
        <v>42</v>
      </c>
      <c r="Y442" s="338">
        <f>MONTH(RP_2024[[#This Row],[FECHA RP]])</f>
        <v>9</v>
      </c>
      <c r="Z442" s="337">
        <f>IF(RP_2024[[#This Row],[FEC ANULACION]]="","",MONTH(RP_2024[[#This Row],[FEC ANULACION]]))</f>
        <v>12</v>
      </c>
      <c r="AA442" s="338" t="s">
        <v>1589</v>
      </c>
      <c r="AB442" s="338" t="s">
        <v>3389</v>
      </c>
      <c r="AC442" s="338" t="str">
        <f>MID(RP_2024[[#This Row],[Elemento PEP]],11,2)</f>
        <v>06</v>
      </c>
    </row>
    <row r="443" spans="1:29">
      <c r="A443" s="339">
        <v>4390</v>
      </c>
      <c r="B443" s="340">
        <v>45538</v>
      </c>
      <c r="C443" s="341" t="s">
        <v>1893</v>
      </c>
      <c r="D443" s="341" t="s">
        <v>2504</v>
      </c>
      <c r="E443" s="339" t="s">
        <v>2505</v>
      </c>
      <c r="F443" s="339">
        <v>3700</v>
      </c>
      <c r="G443" s="340">
        <v>45495</v>
      </c>
      <c r="H443" s="342">
        <v>6716101</v>
      </c>
      <c r="I443" s="342" t="s">
        <v>2506</v>
      </c>
      <c r="J443" s="332">
        <v>12</v>
      </c>
      <c r="K443" s="342" t="s">
        <v>1704</v>
      </c>
      <c r="L443" s="332" t="s">
        <v>1832</v>
      </c>
      <c r="M443" s="343">
        <v>24417081</v>
      </c>
      <c r="N443" s="333">
        <v>0</v>
      </c>
      <c r="O443" s="340"/>
      <c r="P443" s="343">
        <f>+RP_2024[[#This Row],[VALOR INICIAL]]-RP_2024[[#This Row],[VALOR ANULACION]]</f>
        <v>24417081</v>
      </c>
      <c r="Q443" s="344"/>
      <c r="R443" s="342">
        <f>VALUE(LEFT(RP_2024[[#This Row],[OBJETO]],3))</f>
        <v>209</v>
      </c>
      <c r="S443" s="345">
        <v>242</v>
      </c>
      <c r="T443" s="342" t="str">
        <f>SUBSTITUTE(RP_2024[[#This Row],[CODIGO TIPO]],"-","")</f>
        <v>O232020200991122</v>
      </c>
      <c r="U443" s="338">
        <v>1905054</v>
      </c>
      <c r="V443" s="342">
        <f>VALUE(LEFT(RIGHT(RP_2024[[#This Row],[IMPUTACION PRESUPUESTAL]],6),3))</f>
        <v>102</v>
      </c>
      <c r="W443" s="338" t="s">
        <v>44</v>
      </c>
      <c r="X443" s="336">
        <f>VALUE(LEFT(RP_2024[[#This Row],[Actividad]],SEARCH(".",RP_2024[[#This Row],[Actividad]],1)-1))</f>
        <v>3</v>
      </c>
      <c r="Y443" s="338">
        <f>MONTH(RP_2024[[#This Row],[FECHA RP]])</f>
        <v>9</v>
      </c>
      <c r="Z443" s="337" t="str">
        <f>IF(RP_2024[[#This Row],[FEC ANULACION]]="","",MONTH(RP_2024[[#This Row],[FEC ANULACION]]))</f>
        <v/>
      </c>
      <c r="AA443" s="338" t="s">
        <v>1589</v>
      </c>
      <c r="AB443" s="338" t="s">
        <v>3394</v>
      </c>
      <c r="AC443" s="338" t="str">
        <f>MID(RP_2024[[#This Row],[Elemento PEP]],11,2)</f>
        <v>13</v>
      </c>
    </row>
    <row r="444" spans="1:29">
      <c r="A444" s="339">
        <v>4391</v>
      </c>
      <c r="B444" s="340">
        <v>45538</v>
      </c>
      <c r="C444" s="341" t="s">
        <v>1893</v>
      </c>
      <c r="D444" s="341" t="s">
        <v>2507</v>
      </c>
      <c r="E444" s="339" t="s">
        <v>2508</v>
      </c>
      <c r="F444" s="339">
        <v>5270</v>
      </c>
      <c r="G444" s="340">
        <v>45530</v>
      </c>
      <c r="H444" s="342">
        <v>6704874</v>
      </c>
      <c r="I444" s="342" t="s">
        <v>2509</v>
      </c>
      <c r="J444" s="332">
        <v>12</v>
      </c>
      <c r="K444" s="342" t="s">
        <v>1704</v>
      </c>
      <c r="L444" s="332" t="s">
        <v>1832</v>
      </c>
      <c r="M444" s="343">
        <v>30852870</v>
      </c>
      <c r="N444" s="333">
        <v>261465</v>
      </c>
      <c r="O444" s="340">
        <v>45649</v>
      </c>
      <c r="P444" s="343">
        <f>+RP_2024[[#This Row],[VALOR INICIAL]]-RP_2024[[#This Row],[VALOR ANULACION]]</f>
        <v>30591405</v>
      </c>
      <c r="Q444" s="344"/>
      <c r="R444" s="342">
        <f>VALUE(LEFT(RP_2024[[#This Row],[OBJETO]],3))</f>
        <v>246</v>
      </c>
      <c r="S444" s="345">
        <v>242</v>
      </c>
      <c r="T444" s="342" t="str">
        <f>SUBSTITUTE(RP_2024[[#This Row],[CODIGO TIPO]],"-","")</f>
        <v>O232020200991122</v>
      </c>
      <c r="U444" s="338">
        <v>1905054</v>
      </c>
      <c r="V444" s="342">
        <f>VALUE(LEFT(RIGHT(RP_2024[[#This Row],[IMPUTACION PRESUPUESTAL]],6),3))</f>
        <v>102</v>
      </c>
      <c r="W444" s="338" t="s">
        <v>44</v>
      </c>
      <c r="X444" s="336">
        <f>VALUE(LEFT(RP_2024[[#This Row],[Actividad]],SEARCH(".",RP_2024[[#This Row],[Actividad]],1)-1))</f>
        <v>3</v>
      </c>
      <c r="Y444" s="338">
        <f>MONTH(RP_2024[[#This Row],[FECHA RP]])</f>
        <v>9</v>
      </c>
      <c r="Z444" s="337">
        <f>IF(RP_2024[[#This Row],[FEC ANULACION]]="","",MONTH(RP_2024[[#This Row],[FEC ANULACION]]))</f>
        <v>12</v>
      </c>
      <c r="AA444" s="338" t="s">
        <v>1589</v>
      </c>
      <c r="AB444" s="338" t="s">
        <v>3394</v>
      </c>
      <c r="AC444" s="338" t="str">
        <f>MID(RP_2024[[#This Row],[Elemento PEP]],11,2)</f>
        <v>13</v>
      </c>
    </row>
    <row r="445" spans="1:29">
      <c r="A445" s="339">
        <v>4392</v>
      </c>
      <c r="B445" s="340">
        <v>45538</v>
      </c>
      <c r="C445" s="341" t="s">
        <v>1893</v>
      </c>
      <c r="D445" s="341" t="s">
        <v>2510</v>
      </c>
      <c r="E445" s="339" t="s">
        <v>2511</v>
      </c>
      <c r="F445" s="339">
        <v>3796</v>
      </c>
      <c r="G445" s="340">
        <v>45496</v>
      </c>
      <c r="H445" s="342">
        <v>6706451</v>
      </c>
      <c r="I445" s="342" t="s">
        <v>2512</v>
      </c>
      <c r="J445" s="332">
        <v>12</v>
      </c>
      <c r="K445" s="342" t="s">
        <v>1704</v>
      </c>
      <c r="L445" s="332" t="s">
        <v>1832</v>
      </c>
      <c r="M445" s="343">
        <v>30591405</v>
      </c>
      <c r="N445" s="333">
        <v>0</v>
      </c>
      <c r="O445" s="340"/>
      <c r="P445" s="343">
        <f>+RP_2024[[#This Row],[VALOR INICIAL]]-RP_2024[[#This Row],[VALOR ANULACION]]</f>
        <v>30591405</v>
      </c>
      <c r="Q445" s="344"/>
      <c r="R445" s="342">
        <f>VALUE(LEFT(RP_2024[[#This Row],[OBJETO]],3))</f>
        <v>28</v>
      </c>
      <c r="S445" s="345">
        <v>242</v>
      </c>
      <c r="T445" s="342" t="str">
        <f>SUBSTITUTE(RP_2024[[#This Row],[CODIGO TIPO]],"-","")</f>
        <v>O232020200991122</v>
      </c>
      <c r="U445" s="338">
        <v>1905054</v>
      </c>
      <c r="V445" s="342">
        <f>VALUE(LEFT(RIGHT(RP_2024[[#This Row],[IMPUTACION PRESUPUESTAL]],6),3))</f>
        <v>102</v>
      </c>
      <c r="W445" s="338" t="s">
        <v>44</v>
      </c>
      <c r="X445" s="336">
        <f>VALUE(LEFT(RP_2024[[#This Row],[Actividad]],SEARCH(".",RP_2024[[#This Row],[Actividad]],1)-1))</f>
        <v>3</v>
      </c>
      <c r="Y445" s="338">
        <f>MONTH(RP_2024[[#This Row],[FECHA RP]])</f>
        <v>9</v>
      </c>
      <c r="Z445" s="337" t="str">
        <f>IF(RP_2024[[#This Row],[FEC ANULACION]]="","",MONTH(RP_2024[[#This Row],[FEC ANULACION]]))</f>
        <v/>
      </c>
      <c r="AA445" s="338" t="s">
        <v>1589</v>
      </c>
      <c r="AB445" s="338" t="s">
        <v>3394</v>
      </c>
      <c r="AC445" s="338" t="str">
        <f>MID(RP_2024[[#This Row],[Elemento PEP]],11,2)</f>
        <v>13</v>
      </c>
    </row>
    <row r="446" spans="1:29">
      <c r="A446" s="339">
        <v>4393</v>
      </c>
      <c r="B446" s="340">
        <v>45538</v>
      </c>
      <c r="C446" s="341" t="s">
        <v>1925</v>
      </c>
      <c r="D446" s="341" t="s">
        <v>2513</v>
      </c>
      <c r="E446" s="339" t="s">
        <v>2514</v>
      </c>
      <c r="F446" s="339">
        <v>4650</v>
      </c>
      <c r="G446" s="340">
        <v>45503</v>
      </c>
      <c r="H446" s="342">
        <v>6707235</v>
      </c>
      <c r="I446" s="342" t="s">
        <v>2515</v>
      </c>
      <c r="J446" s="332">
        <v>12</v>
      </c>
      <c r="K446" s="342" t="s">
        <v>1704</v>
      </c>
      <c r="L446" s="332" t="s">
        <v>1832</v>
      </c>
      <c r="M446" s="343">
        <v>10385534</v>
      </c>
      <c r="N446" s="333">
        <v>176026</v>
      </c>
      <c r="O446" s="340">
        <v>45649</v>
      </c>
      <c r="P446" s="343">
        <f>+RP_2024[[#This Row],[VALOR INICIAL]]-RP_2024[[#This Row],[VALOR ANULACION]]</f>
        <v>10209508</v>
      </c>
      <c r="Q446" s="344"/>
      <c r="R446" s="342">
        <f>VALUE(LEFT(RP_2024[[#This Row],[OBJETO]],3))</f>
        <v>253</v>
      </c>
      <c r="S446" s="345">
        <v>242</v>
      </c>
      <c r="T446" s="342" t="str">
        <f>SUBSTITUTE(RP_2024[[#This Row],[CODIGO TIPO]],"-","")</f>
        <v>O232020200991122</v>
      </c>
      <c r="U446" s="338">
        <v>1905049</v>
      </c>
      <c r="V446" s="342">
        <f>VALUE(LEFT(RIGHT(RP_2024[[#This Row],[IMPUTACION PRESUPUESTAL]],6),3))</f>
        <v>149</v>
      </c>
      <c r="W446" s="338" t="s">
        <v>1280</v>
      </c>
      <c r="X446" s="336">
        <f>VALUE(LEFT(RP_2024[[#This Row],[Actividad]],SEARCH(".",RP_2024[[#This Row],[Actividad]],1)-1))</f>
        <v>42</v>
      </c>
      <c r="Y446" s="338">
        <f>MONTH(RP_2024[[#This Row],[FECHA RP]])</f>
        <v>9</v>
      </c>
      <c r="Z446" s="337">
        <f>IF(RP_2024[[#This Row],[FEC ANULACION]]="","",MONTH(RP_2024[[#This Row],[FEC ANULACION]]))</f>
        <v>12</v>
      </c>
      <c r="AA446" s="338" t="s">
        <v>1589</v>
      </c>
      <c r="AB446" s="338" t="s">
        <v>3389</v>
      </c>
      <c r="AC446" s="338" t="str">
        <f>MID(RP_2024[[#This Row],[Elemento PEP]],11,2)</f>
        <v>06</v>
      </c>
    </row>
    <row r="447" spans="1:29">
      <c r="A447" s="339">
        <v>4396</v>
      </c>
      <c r="B447" s="340">
        <v>45538</v>
      </c>
      <c r="C447" s="341" t="s">
        <v>1893</v>
      </c>
      <c r="D447" s="341" t="s">
        <v>2516</v>
      </c>
      <c r="E447" s="339" t="s">
        <v>2517</v>
      </c>
      <c r="F447" s="339">
        <v>4717</v>
      </c>
      <c r="G447" s="340">
        <v>45505</v>
      </c>
      <c r="H447" s="342">
        <v>6706209</v>
      </c>
      <c r="I447" s="342" t="s">
        <v>2518</v>
      </c>
      <c r="J447" s="332">
        <v>12</v>
      </c>
      <c r="K447" s="342" t="s">
        <v>1704</v>
      </c>
      <c r="L447" s="332" t="s">
        <v>1832</v>
      </c>
      <c r="M447" s="343">
        <v>31114335</v>
      </c>
      <c r="N447" s="333">
        <v>2091720</v>
      </c>
      <c r="O447" s="340">
        <v>45649</v>
      </c>
      <c r="P447" s="343">
        <f>+RP_2024[[#This Row],[VALOR INICIAL]]-RP_2024[[#This Row],[VALOR ANULACION]]</f>
        <v>29022615</v>
      </c>
      <c r="Q447" s="344"/>
      <c r="R447" s="342">
        <f>VALUE(LEFT(RP_2024[[#This Row],[OBJETO]],3))</f>
        <v>250</v>
      </c>
      <c r="S447" s="345">
        <v>242</v>
      </c>
      <c r="T447" s="342" t="str">
        <f>SUBSTITUTE(RP_2024[[#This Row],[CODIGO TIPO]],"-","")</f>
        <v>O232020200991122</v>
      </c>
      <c r="U447" s="338">
        <v>1905054</v>
      </c>
      <c r="V447" s="342">
        <f>VALUE(LEFT(RIGHT(RP_2024[[#This Row],[IMPUTACION PRESUPUESTAL]],6),3))</f>
        <v>102</v>
      </c>
      <c r="W447" s="338" t="s">
        <v>44</v>
      </c>
      <c r="X447" s="336">
        <f>VALUE(LEFT(RP_2024[[#This Row],[Actividad]],SEARCH(".",RP_2024[[#This Row],[Actividad]],1)-1))</f>
        <v>3</v>
      </c>
      <c r="Y447" s="338">
        <f>MONTH(RP_2024[[#This Row],[FECHA RP]])</f>
        <v>9</v>
      </c>
      <c r="Z447" s="337">
        <f>IF(RP_2024[[#This Row],[FEC ANULACION]]="","",MONTH(RP_2024[[#This Row],[FEC ANULACION]]))</f>
        <v>12</v>
      </c>
      <c r="AA447" s="338" t="s">
        <v>1589</v>
      </c>
      <c r="AB447" s="338" t="s">
        <v>3394</v>
      </c>
      <c r="AC447" s="338" t="str">
        <f>MID(RP_2024[[#This Row],[Elemento PEP]],11,2)</f>
        <v>13</v>
      </c>
    </row>
    <row r="448" spans="1:29">
      <c r="A448" s="339">
        <v>4400</v>
      </c>
      <c r="B448" s="340">
        <v>45538</v>
      </c>
      <c r="C448" s="341" t="s">
        <v>1893</v>
      </c>
      <c r="D448" s="341" t="s">
        <v>2519</v>
      </c>
      <c r="E448" s="339" t="s">
        <v>2520</v>
      </c>
      <c r="F448" s="339">
        <v>4874</v>
      </c>
      <c r="G448" s="340">
        <v>45509</v>
      </c>
      <c r="H448" s="342">
        <v>6706789</v>
      </c>
      <c r="I448" s="342" t="s">
        <v>2521</v>
      </c>
      <c r="J448" s="332">
        <v>12</v>
      </c>
      <c r="K448" s="342" t="s">
        <v>1704</v>
      </c>
      <c r="L448" s="332" t="s">
        <v>1832</v>
      </c>
      <c r="M448" s="343">
        <v>24625656</v>
      </c>
      <c r="N448" s="333">
        <v>208692</v>
      </c>
      <c r="O448" s="340">
        <v>45649</v>
      </c>
      <c r="P448" s="343">
        <f>+RP_2024[[#This Row],[VALOR INICIAL]]-RP_2024[[#This Row],[VALOR ANULACION]]</f>
        <v>24416964</v>
      </c>
      <c r="Q448" s="344"/>
      <c r="R448" s="342">
        <f>VALUE(LEFT(RP_2024[[#This Row],[OBJETO]],3))</f>
        <v>242</v>
      </c>
      <c r="S448" s="345">
        <v>242</v>
      </c>
      <c r="T448" s="342" t="str">
        <f>SUBSTITUTE(RP_2024[[#This Row],[CODIGO TIPO]],"-","")</f>
        <v>O232020200991122</v>
      </c>
      <c r="U448" s="338">
        <v>1905054</v>
      </c>
      <c r="V448" s="342">
        <f>VALUE(LEFT(RIGHT(RP_2024[[#This Row],[IMPUTACION PRESUPUESTAL]],6),3))</f>
        <v>102</v>
      </c>
      <c r="W448" s="338" t="s">
        <v>44</v>
      </c>
      <c r="X448" s="336">
        <f>VALUE(LEFT(RP_2024[[#This Row],[Actividad]],SEARCH(".",RP_2024[[#This Row],[Actividad]],1)-1))</f>
        <v>3</v>
      </c>
      <c r="Y448" s="338">
        <f>MONTH(RP_2024[[#This Row],[FECHA RP]])</f>
        <v>9</v>
      </c>
      <c r="Z448" s="337">
        <f>IF(RP_2024[[#This Row],[FEC ANULACION]]="","",MONTH(RP_2024[[#This Row],[FEC ANULACION]]))</f>
        <v>12</v>
      </c>
      <c r="AA448" s="338" t="s">
        <v>1589</v>
      </c>
      <c r="AB448" s="338" t="s">
        <v>3394</v>
      </c>
      <c r="AC448" s="338" t="str">
        <f>MID(RP_2024[[#This Row],[Elemento PEP]],11,2)</f>
        <v>13</v>
      </c>
    </row>
    <row r="449" spans="1:29">
      <c r="A449" s="339">
        <v>4408</v>
      </c>
      <c r="B449" s="340">
        <v>45539</v>
      </c>
      <c r="C449" s="341" t="s">
        <v>1893</v>
      </c>
      <c r="D449" s="341" t="s">
        <v>2522</v>
      </c>
      <c r="E449" s="339" t="s">
        <v>2523</v>
      </c>
      <c r="F449" s="339">
        <v>3719</v>
      </c>
      <c r="G449" s="340">
        <v>45495</v>
      </c>
      <c r="H449" s="342">
        <v>6719049</v>
      </c>
      <c r="I449" s="342" t="s">
        <v>2524</v>
      </c>
      <c r="J449" s="332">
        <v>12</v>
      </c>
      <c r="K449" s="342" t="s">
        <v>1704</v>
      </c>
      <c r="L449" s="332" t="s">
        <v>1832</v>
      </c>
      <c r="M449" s="343">
        <v>30329940</v>
      </c>
      <c r="N449" s="333">
        <v>0</v>
      </c>
      <c r="O449" s="340"/>
      <c r="P449" s="343">
        <f>+RP_2024[[#This Row],[VALOR INICIAL]]-RP_2024[[#This Row],[VALOR ANULACION]]</f>
        <v>30329940</v>
      </c>
      <c r="Q449" s="344"/>
      <c r="R449" s="342">
        <f>VALUE(LEFT(RP_2024[[#This Row],[OBJETO]],3))</f>
        <v>55</v>
      </c>
      <c r="S449" s="345">
        <v>242</v>
      </c>
      <c r="T449" s="342" t="str">
        <f>SUBSTITUTE(RP_2024[[#This Row],[CODIGO TIPO]],"-","")</f>
        <v>O232020200991122</v>
      </c>
      <c r="U449" s="338">
        <v>1905054</v>
      </c>
      <c r="V449" s="342">
        <f>VALUE(LEFT(RIGHT(RP_2024[[#This Row],[IMPUTACION PRESUPUESTAL]],6),3))</f>
        <v>102</v>
      </c>
      <c r="W449" s="338" t="s">
        <v>44</v>
      </c>
      <c r="X449" s="336">
        <f>VALUE(LEFT(RP_2024[[#This Row],[Actividad]],SEARCH(".",RP_2024[[#This Row],[Actividad]],1)-1))</f>
        <v>3</v>
      </c>
      <c r="Y449" s="338">
        <f>MONTH(RP_2024[[#This Row],[FECHA RP]])</f>
        <v>9</v>
      </c>
      <c r="Z449" s="337" t="str">
        <f>IF(RP_2024[[#This Row],[FEC ANULACION]]="","",MONTH(RP_2024[[#This Row],[FEC ANULACION]]))</f>
        <v/>
      </c>
      <c r="AA449" s="338" t="s">
        <v>1589</v>
      </c>
      <c r="AB449" s="338" t="s">
        <v>3394</v>
      </c>
      <c r="AC449" s="338" t="str">
        <f>MID(RP_2024[[#This Row],[Elemento PEP]],11,2)</f>
        <v>13</v>
      </c>
    </row>
    <row r="450" spans="1:29">
      <c r="A450" s="339">
        <v>4409</v>
      </c>
      <c r="B450" s="340">
        <v>45539</v>
      </c>
      <c r="C450" s="341" t="s">
        <v>1893</v>
      </c>
      <c r="D450" s="341" t="s">
        <v>2525</v>
      </c>
      <c r="E450" s="339" t="s">
        <v>1625</v>
      </c>
      <c r="F450" s="339">
        <v>4877</v>
      </c>
      <c r="G450" s="340">
        <v>45509</v>
      </c>
      <c r="H450" s="342">
        <v>6717518</v>
      </c>
      <c r="I450" s="342" t="s">
        <v>2526</v>
      </c>
      <c r="J450" s="332">
        <v>12</v>
      </c>
      <c r="K450" s="342" t="s">
        <v>1704</v>
      </c>
      <c r="L450" s="332" t="s">
        <v>1832</v>
      </c>
      <c r="M450" s="343">
        <v>9672843</v>
      </c>
      <c r="N450" s="333">
        <v>0</v>
      </c>
      <c r="O450" s="340"/>
      <c r="P450" s="343">
        <f>+RP_2024[[#This Row],[VALOR INICIAL]]-RP_2024[[#This Row],[VALOR ANULACION]]</f>
        <v>9672843</v>
      </c>
      <c r="Q450" s="344"/>
      <c r="R450" s="342">
        <f>VALUE(LEFT(RP_2024[[#This Row],[OBJETO]],3))</f>
        <v>178</v>
      </c>
      <c r="S450" s="345">
        <v>242</v>
      </c>
      <c r="T450" s="342" t="str">
        <f>SUBSTITUTE(RP_2024[[#This Row],[CODIGO TIPO]],"-","")</f>
        <v>O232020200991122</v>
      </c>
      <c r="U450" s="338">
        <v>1905054</v>
      </c>
      <c r="V450" s="342">
        <f>VALUE(LEFT(RIGHT(RP_2024[[#This Row],[IMPUTACION PRESUPUESTAL]],6),3))</f>
        <v>102</v>
      </c>
      <c r="W450" s="338" t="s">
        <v>44</v>
      </c>
      <c r="X450" s="336">
        <f>VALUE(LEFT(RP_2024[[#This Row],[Actividad]],SEARCH(".",RP_2024[[#This Row],[Actividad]],1)-1))</f>
        <v>3</v>
      </c>
      <c r="Y450" s="338">
        <f>MONTH(RP_2024[[#This Row],[FECHA RP]])</f>
        <v>9</v>
      </c>
      <c r="Z450" s="337" t="str">
        <f>IF(RP_2024[[#This Row],[FEC ANULACION]]="","",MONTH(RP_2024[[#This Row],[FEC ANULACION]]))</f>
        <v/>
      </c>
      <c r="AA450" s="338" t="s">
        <v>1589</v>
      </c>
      <c r="AB450" s="338" t="s">
        <v>3394</v>
      </c>
      <c r="AC450" s="338" t="str">
        <f>MID(RP_2024[[#This Row],[Elemento PEP]],11,2)</f>
        <v>13</v>
      </c>
    </row>
    <row r="451" spans="1:29">
      <c r="A451" s="339">
        <v>4410</v>
      </c>
      <c r="B451" s="340">
        <v>45539</v>
      </c>
      <c r="C451" s="341" t="s">
        <v>1925</v>
      </c>
      <c r="D451" s="341" t="s">
        <v>2527</v>
      </c>
      <c r="E451" s="339" t="s">
        <v>2528</v>
      </c>
      <c r="F451" s="339">
        <v>4647</v>
      </c>
      <c r="G451" s="340">
        <v>45503</v>
      </c>
      <c r="H451" s="342">
        <v>6716783</v>
      </c>
      <c r="I451" s="342" t="s">
        <v>2529</v>
      </c>
      <c r="J451" s="332">
        <v>12</v>
      </c>
      <c r="K451" s="342" t="s">
        <v>1704</v>
      </c>
      <c r="L451" s="332" t="s">
        <v>1832</v>
      </c>
      <c r="M451" s="343">
        <v>19868004</v>
      </c>
      <c r="N451" s="333">
        <v>0</v>
      </c>
      <c r="O451" s="340"/>
      <c r="P451" s="343">
        <f>+RP_2024[[#This Row],[VALOR INICIAL]]-RP_2024[[#This Row],[VALOR ANULACION]]</f>
        <v>19868004</v>
      </c>
      <c r="Q451" s="344"/>
      <c r="R451" s="342">
        <f>VALUE(LEFT(RP_2024[[#This Row],[OBJETO]],3))</f>
        <v>271</v>
      </c>
      <c r="S451" s="345">
        <v>242</v>
      </c>
      <c r="T451" s="342" t="str">
        <f>SUBSTITUTE(RP_2024[[#This Row],[CODIGO TIPO]],"-","")</f>
        <v>O232020200991122</v>
      </c>
      <c r="U451" s="338">
        <v>1905049</v>
      </c>
      <c r="V451" s="342">
        <f>VALUE(LEFT(RIGHT(RP_2024[[#This Row],[IMPUTACION PRESUPUESTAL]],6),3))</f>
        <v>149</v>
      </c>
      <c r="W451" s="338" t="s">
        <v>1280</v>
      </c>
      <c r="X451" s="336">
        <f>VALUE(LEFT(RP_2024[[#This Row],[Actividad]],SEARCH(".",RP_2024[[#This Row],[Actividad]],1)-1))</f>
        <v>42</v>
      </c>
      <c r="Y451" s="338">
        <f>MONTH(RP_2024[[#This Row],[FECHA RP]])</f>
        <v>9</v>
      </c>
      <c r="Z451" s="337" t="str">
        <f>IF(RP_2024[[#This Row],[FEC ANULACION]]="","",MONTH(RP_2024[[#This Row],[FEC ANULACION]]))</f>
        <v/>
      </c>
      <c r="AA451" s="338" t="s">
        <v>1589</v>
      </c>
      <c r="AB451" s="338" t="s">
        <v>3389</v>
      </c>
      <c r="AC451" s="338" t="str">
        <f>MID(RP_2024[[#This Row],[Elemento PEP]],11,2)</f>
        <v>06</v>
      </c>
    </row>
    <row r="452" spans="1:29">
      <c r="A452" s="339">
        <v>4411</v>
      </c>
      <c r="B452" s="340">
        <v>45539</v>
      </c>
      <c r="C452" s="341" t="s">
        <v>1925</v>
      </c>
      <c r="D452" s="341" t="s">
        <v>2530</v>
      </c>
      <c r="E452" s="339" t="s">
        <v>2531</v>
      </c>
      <c r="F452" s="339">
        <v>4703</v>
      </c>
      <c r="G452" s="340">
        <v>45505</v>
      </c>
      <c r="H452" s="342">
        <v>6716856</v>
      </c>
      <c r="I452" s="342" t="s">
        <v>2532</v>
      </c>
      <c r="J452" s="332">
        <v>12</v>
      </c>
      <c r="K452" s="342" t="s">
        <v>1704</v>
      </c>
      <c r="L452" s="332" t="s">
        <v>1832</v>
      </c>
      <c r="M452" s="343">
        <v>19868004</v>
      </c>
      <c r="N452" s="333">
        <v>0</v>
      </c>
      <c r="O452" s="340"/>
      <c r="P452" s="343">
        <f>+RP_2024[[#This Row],[VALOR INICIAL]]-RP_2024[[#This Row],[VALOR ANULACION]]</f>
        <v>19868004</v>
      </c>
      <c r="Q452" s="344"/>
      <c r="R452" s="342">
        <f>VALUE(LEFT(RP_2024[[#This Row],[OBJETO]],3))</f>
        <v>284</v>
      </c>
      <c r="S452" s="345">
        <v>242</v>
      </c>
      <c r="T452" s="342" t="str">
        <f>SUBSTITUTE(RP_2024[[#This Row],[CODIGO TIPO]],"-","")</f>
        <v>O232020200991122</v>
      </c>
      <c r="U452" s="338">
        <v>1905049</v>
      </c>
      <c r="V452" s="342">
        <f>VALUE(LEFT(RIGHT(RP_2024[[#This Row],[IMPUTACION PRESUPUESTAL]],6),3))</f>
        <v>149</v>
      </c>
      <c r="W452" s="338" t="s">
        <v>1280</v>
      </c>
      <c r="X452" s="336">
        <f>VALUE(LEFT(RP_2024[[#This Row],[Actividad]],SEARCH(".",RP_2024[[#This Row],[Actividad]],1)-1))</f>
        <v>42</v>
      </c>
      <c r="Y452" s="338">
        <f>MONTH(RP_2024[[#This Row],[FECHA RP]])</f>
        <v>9</v>
      </c>
      <c r="Z452" s="337" t="str">
        <f>IF(RP_2024[[#This Row],[FEC ANULACION]]="","",MONTH(RP_2024[[#This Row],[FEC ANULACION]]))</f>
        <v/>
      </c>
      <c r="AA452" s="338" t="s">
        <v>1589</v>
      </c>
      <c r="AB452" s="338" t="s">
        <v>3389</v>
      </c>
      <c r="AC452" s="338" t="str">
        <f>MID(RP_2024[[#This Row],[Elemento PEP]],11,2)</f>
        <v>06</v>
      </c>
    </row>
    <row r="453" spans="1:29">
      <c r="A453" s="339">
        <v>4412</v>
      </c>
      <c r="B453" s="340">
        <v>45539</v>
      </c>
      <c r="C453" s="341" t="s">
        <v>1893</v>
      </c>
      <c r="D453" s="341" t="s">
        <v>2533</v>
      </c>
      <c r="E453" s="339" t="s">
        <v>2534</v>
      </c>
      <c r="F453" s="339">
        <v>4808</v>
      </c>
      <c r="G453" s="340">
        <v>45509</v>
      </c>
      <c r="H453" s="342">
        <v>6716493</v>
      </c>
      <c r="I453" s="342" t="s">
        <v>2535</v>
      </c>
      <c r="J453" s="332">
        <v>12</v>
      </c>
      <c r="K453" s="342" t="s">
        <v>1704</v>
      </c>
      <c r="L453" s="332" t="s">
        <v>1832</v>
      </c>
      <c r="M453" s="343">
        <v>26688051</v>
      </c>
      <c r="N453" s="333">
        <v>0</v>
      </c>
      <c r="O453" s="340"/>
      <c r="P453" s="343">
        <f>+RP_2024[[#This Row],[VALOR INICIAL]]-RP_2024[[#This Row],[VALOR ANULACION]]</f>
        <v>26688051</v>
      </c>
      <c r="Q453" s="344"/>
      <c r="R453" s="342">
        <f>VALUE(LEFT(RP_2024[[#This Row],[OBJETO]],3))</f>
        <v>217</v>
      </c>
      <c r="S453" s="345">
        <v>242</v>
      </c>
      <c r="T453" s="342" t="str">
        <f>SUBSTITUTE(RP_2024[[#This Row],[CODIGO TIPO]],"-","")</f>
        <v>O232020200991122</v>
      </c>
      <c r="U453" s="338">
        <v>1905054</v>
      </c>
      <c r="V453" s="342">
        <f>VALUE(LEFT(RIGHT(RP_2024[[#This Row],[IMPUTACION PRESUPUESTAL]],6),3))</f>
        <v>102</v>
      </c>
      <c r="W453" s="338" t="s">
        <v>44</v>
      </c>
      <c r="X453" s="336">
        <f>VALUE(LEFT(RP_2024[[#This Row],[Actividad]],SEARCH(".",RP_2024[[#This Row],[Actividad]],1)-1))</f>
        <v>3</v>
      </c>
      <c r="Y453" s="338">
        <f>MONTH(RP_2024[[#This Row],[FECHA RP]])</f>
        <v>9</v>
      </c>
      <c r="Z453" s="337" t="str">
        <f>IF(RP_2024[[#This Row],[FEC ANULACION]]="","",MONTH(RP_2024[[#This Row],[FEC ANULACION]]))</f>
        <v/>
      </c>
      <c r="AA453" s="338" t="s">
        <v>1589</v>
      </c>
      <c r="AB453" s="338" t="s">
        <v>3394</v>
      </c>
      <c r="AC453" s="338" t="str">
        <f>MID(RP_2024[[#This Row],[Elemento PEP]],11,2)</f>
        <v>13</v>
      </c>
    </row>
    <row r="454" spans="1:29">
      <c r="A454" s="339">
        <v>4413</v>
      </c>
      <c r="B454" s="340">
        <v>45539</v>
      </c>
      <c r="C454" s="341" t="s">
        <v>1925</v>
      </c>
      <c r="D454" s="341" t="s">
        <v>2536</v>
      </c>
      <c r="E454" s="339" t="s">
        <v>2537</v>
      </c>
      <c r="F454" s="339">
        <v>4948</v>
      </c>
      <c r="G454" s="340">
        <v>45509</v>
      </c>
      <c r="H454" s="342">
        <v>6716338</v>
      </c>
      <c r="I454" s="342" t="s">
        <v>2538</v>
      </c>
      <c r="J454" s="332">
        <v>12</v>
      </c>
      <c r="K454" s="342" t="s">
        <v>1704</v>
      </c>
      <c r="L454" s="332" t="s">
        <v>1832</v>
      </c>
      <c r="M454" s="343">
        <v>19868004</v>
      </c>
      <c r="N454" s="333">
        <v>0</v>
      </c>
      <c r="O454" s="340"/>
      <c r="P454" s="343">
        <f>+RP_2024[[#This Row],[VALOR INICIAL]]-RP_2024[[#This Row],[VALOR ANULACION]]</f>
        <v>19868004</v>
      </c>
      <c r="Q454" s="344"/>
      <c r="R454" s="342">
        <f>VALUE(LEFT(RP_2024[[#This Row],[OBJETO]],3))</f>
        <v>272</v>
      </c>
      <c r="S454" s="345">
        <v>242</v>
      </c>
      <c r="T454" s="342" t="str">
        <f>SUBSTITUTE(RP_2024[[#This Row],[CODIGO TIPO]],"-","")</f>
        <v>O232020200991122</v>
      </c>
      <c r="U454" s="338">
        <v>1905049</v>
      </c>
      <c r="V454" s="342">
        <f>VALUE(LEFT(RIGHT(RP_2024[[#This Row],[IMPUTACION PRESUPUESTAL]],6),3))</f>
        <v>149</v>
      </c>
      <c r="W454" s="338" t="s">
        <v>1280</v>
      </c>
      <c r="X454" s="336">
        <f>VALUE(LEFT(RP_2024[[#This Row],[Actividad]],SEARCH(".",RP_2024[[#This Row],[Actividad]],1)-1))</f>
        <v>42</v>
      </c>
      <c r="Y454" s="338">
        <f>MONTH(RP_2024[[#This Row],[FECHA RP]])</f>
        <v>9</v>
      </c>
      <c r="Z454" s="337" t="str">
        <f>IF(RP_2024[[#This Row],[FEC ANULACION]]="","",MONTH(RP_2024[[#This Row],[FEC ANULACION]]))</f>
        <v/>
      </c>
      <c r="AA454" s="338" t="s">
        <v>1589</v>
      </c>
      <c r="AB454" s="338" t="s">
        <v>3389</v>
      </c>
      <c r="AC454" s="338" t="str">
        <f>MID(RP_2024[[#This Row],[Elemento PEP]],11,2)</f>
        <v>06</v>
      </c>
    </row>
    <row r="455" spans="1:29">
      <c r="A455" s="339">
        <v>4414</v>
      </c>
      <c r="B455" s="340">
        <v>45539</v>
      </c>
      <c r="C455" s="341" t="s">
        <v>1893</v>
      </c>
      <c r="D455" s="341" t="s">
        <v>2539</v>
      </c>
      <c r="E455" s="339" t="s">
        <v>2540</v>
      </c>
      <c r="F455" s="339">
        <v>4919</v>
      </c>
      <c r="G455" s="340">
        <v>45509</v>
      </c>
      <c r="H455" s="342">
        <v>6716882</v>
      </c>
      <c r="I455" s="342" t="s">
        <v>2541</v>
      </c>
      <c r="J455" s="332">
        <v>12</v>
      </c>
      <c r="K455" s="342" t="s">
        <v>1704</v>
      </c>
      <c r="L455" s="332" t="s">
        <v>1832</v>
      </c>
      <c r="M455" s="343">
        <v>26351208</v>
      </c>
      <c r="N455" s="333">
        <v>0</v>
      </c>
      <c r="O455" s="340"/>
      <c r="P455" s="343">
        <f>+RP_2024[[#This Row],[VALOR INICIAL]]-RP_2024[[#This Row],[VALOR ANULACION]]</f>
        <v>26351208</v>
      </c>
      <c r="Q455" s="344"/>
      <c r="R455" s="342">
        <f>VALUE(LEFT(RP_2024[[#This Row],[OBJETO]],3))</f>
        <v>43</v>
      </c>
      <c r="S455" s="345">
        <v>242</v>
      </c>
      <c r="T455" s="342" t="str">
        <f>SUBSTITUTE(RP_2024[[#This Row],[CODIGO TIPO]],"-","")</f>
        <v>O232020200991122</v>
      </c>
      <c r="U455" s="338">
        <v>1905054</v>
      </c>
      <c r="V455" s="342">
        <f>VALUE(LEFT(RIGHT(RP_2024[[#This Row],[IMPUTACION PRESUPUESTAL]],6),3))</f>
        <v>102</v>
      </c>
      <c r="W455" s="338" t="s">
        <v>44</v>
      </c>
      <c r="X455" s="336">
        <f>VALUE(LEFT(RP_2024[[#This Row],[Actividad]],SEARCH(".",RP_2024[[#This Row],[Actividad]],1)-1))</f>
        <v>3</v>
      </c>
      <c r="Y455" s="338">
        <f>MONTH(RP_2024[[#This Row],[FECHA RP]])</f>
        <v>9</v>
      </c>
      <c r="Z455" s="337" t="str">
        <f>IF(RP_2024[[#This Row],[FEC ANULACION]]="","",MONTH(RP_2024[[#This Row],[FEC ANULACION]]))</f>
        <v/>
      </c>
      <c r="AA455" s="338" t="s">
        <v>1589</v>
      </c>
      <c r="AB455" s="338" t="s">
        <v>3394</v>
      </c>
      <c r="AC455" s="338" t="str">
        <f>MID(RP_2024[[#This Row],[Elemento PEP]],11,2)</f>
        <v>13</v>
      </c>
    </row>
    <row r="456" spans="1:29">
      <c r="A456" s="339">
        <v>4417</v>
      </c>
      <c r="B456" s="340">
        <v>45539</v>
      </c>
      <c r="C456" s="341" t="s">
        <v>1893</v>
      </c>
      <c r="D456" s="341" t="s">
        <v>2542</v>
      </c>
      <c r="E456" s="339" t="s">
        <v>2543</v>
      </c>
      <c r="F456" s="339">
        <v>4781</v>
      </c>
      <c r="G456" s="340">
        <v>45509</v>
      </c>
      <c r="H456" s="342">
        <v>6714958</v>
      </c>
      <c r="I456" s="342" t="s">
        <v>2544</v>
      </c>
      <c r="J456" s="332">
        <v>12</v>
      </c>
      <c r="K456" s="342" t="s">
        <v>1704</v>
      </c>
      <c r="L456" s="332" t="s">
        <v>1832</v>
      </c>
      <c r="M456" s="343">
        <v>36531533</v>
      </c>
      <c r="N456" s="333">
        <v>309141</v>
      </c>
      <c r="O456" s="340">
        <v>45649</v>
      </c>
      <c r="P456" s="343">
        <f>+RP_2024[[#This Row],[VALOR INICIAL]]-RP_2024[[#This Row],[VALOR ANULACION]]</f>
        <v>36222392</v>
      </c>
      <c r="Q456" s="344"/>
      <c r="R456" s="342">
        <f>VALUE(LEFT(RP_2024[[#This Row],[OBJETO]],3))</f>
        <v>102</v>
      </c>
      <c r="S456" s="345">
        <v>242</v>
      </c>
      <c r="T456" s="342" t="str">
        <f>SUBSTITUTE(RP_2024[[#This Row],[CODIGO TIPO]],"-","")</f>
        <v>O232020200991122</v>
      </c>
      <c r="U456" s="338">
        <v>1905054</v>
      </c>
      <c r="V456" s="342">
        <f>VALUE(LEFT(RIGHT(RP_2024[[#This Row],[IMPUTACION PRESUPUESTAL]],6),3))</f>
        <v>102</v>
      </c>
      <c r="W456" s="338" t="s">
        <v>44</v>
      </c>
      <c r="X456" s="336">
        <f>VALUE(LEFT(RP_2024[[#This Row],[Actividad]],SEARCH(".",RP_2024[[#This Row],[Actividad]],1)-1))</f>
        <v>3</v>
      </c>
      <c r="Y456" s="338">
        <f>MONTH(RP_2024[[#This Row],[FECHA RP]])</f>
        <v>9</v>
      </c>
      <c r="Z456" s="337">
        <f>IF(RP_2024[[#This Row],[FEC ANULACION]]="","",MONTH(RP_2024[[#This Row],[FEC ANULACION]]))</f>
        <v>12</v>
      </c>
      <c r="AA456" s="338" t="s">
        <v>1589</v>
      </c>
      <c r="AB456" s="338" t="s">
        <v>3394</v>
      </c>
      <c r="AC456" s="338" t="str">
        <f>MID(RP_2024[[#This Row],[Elemento PEP]],11,2)</f>
        <v>13</v>
      </c>
    </row>
    <row r="457" spans="1:29">
      <c r="A457" s="339">
        <v>4418</v>
      </c>
      <c r="B457" s="340">
        <v>45539</v>
      </c>
      <c r="C457" s="341" t="s">
        <v>1893</v>
      </c>
      <c r="D457" s="341" t="s">
        <v>2545</v>
      </c>
      <c r="E457" s="339" t="s">
        <v>2546</v>
      </c>
      <c r="F457" s="339">
        <v>4575</v>
      </c>
      <c r="G457" s="340">
        <v>45503</v>
      </c>
      <c r="H457" s="342">
        <v>6713366</v>
      </c>
      <c r="I457" s="342" t="s">
        <v>2547</v>
      </c>
      <c r="J457" s="332">
        <v>12</v>
      </c>
      <c r="K457" s="342" t="s">
        <v>1704</v>
      </c>
      <c r="L457" s="332" t="s">
        <v>1832</v>
      </c>
      <c r="M457" s="343">
        <v>30852870</v>
      </c>
      <c r="N457" s="333">
        <v>522930</v>
      </c>
      <c r="O457" s="340">
        <v>45649</v>
      </c>
      <c r="P457" s="343">
        <f>+RP_2024[[#This Row],[VALOR INICIAL]]-RP_2024[[#This Row],[VALOR ANULACION]]</f>
        <v>30329940</v>
      </c>
      <c r="Q457" s="344"/>
      <c r="R457" s="342">
        <f>VALUE(LEFT(RP_2024[[#This Row],[OBJETO]],3))</f>
        <v>340</v>
      </c>
      <c r="S457" s="345">
        <v>242</v>
      </c>
      <c r="T457" s="342" t="str">
        <f>SUBSTITUTE(RP_2024[[#This Row],[CODIGO TIPO]],"-","")</f>
        <v>O232020200991122</v>
      </c>
      <c r="U457" s="338">
        <v>1905054</v>
      </c>
      <c r="V457" s="342">
        <f>VALUE(LEFT(RIGHT(RP_2024[[#This Row],[IMPUTACION PRESUPUESTAL]],6),3))</f>
        <v>102</v>
      </c>
      <c r="W457" s="338" t="s">
        <v>44</v>
      </c>
      <c r="X457" s="336">
        <f>VALUE(LEFT(RP_2024[[#This Row],[Actividad]],SEARCH(".",RP_2024[[#This Row],[Actividad]],1)-1))</f>
        <v>3</v>
      </c>
      <c r="Y457" s="338">
        <f>MONTH(RP_2024[[#This Row],[FECHA RP]])</f>
        <v>9</v>
      </c>
      <c r="Z457" s="337">
        <f>IF(RP_2024[[#This Row],[FEC ANULACION]]="","",MONTH(RP_2024[[#This Row],[FEC ANULACION]]))</f>
        <v>12</v>
      </c>
      <c r="AA457" s="338" t="s">
        <v>1589</v>
      </c>
      <c r="AB457" s="338" t="s">
        <v>3394</v>
      </c>
      <c r="AC457" s="338" t="str">
        <f>MID(RP_2024[[#This Row],[Elemento PEP]],11,2)</f>
        <v>13</v>
      </c>
    </row>
    <row r="458" spans="1:29">
      <c r="A458" s="339">
        <v>4419</v>
      </c>
      <c r="B458" s="340">
        <v>45539</v>
      </c>
      <c r="C458" s="341" t="s">
        <v>1925</v>
      </c>
      <c r="D458" s="341" t="s">
        <v>2548</v>
      </c>
      <c r="E458" s="339" t="s">
        <v>2549</v>
      </c>
      <c r="F458" s="339">
        <v>4726</v>
      </c>
      <c r="G458" s="340">
        <v>45505</v>
      </c>
      <c r="H458" s="342">
        <v>6714332</v>
      </c>
      <c r="I458" s="342" t="s">
        <v>2550</v>
      </c>
      <c r="J458" s="332">
        <v>12</v>
      </c>
      <c r="K458" s="342" t="s">
        <v>1704</v>
      </c>
      <c r="L458" s="332" t="s">
        <v>1832</v>
      </c>
      <c r="M458" s="343">
        <v>30852870</v>
      </c>
      <c r="N458" s="333">
        <v>261465</v>
      </c>
      <c r="O458" s="340">
        <v>45649</v>
      </c>
      <c r="P458" s="343">
        <f>+RP_2024[[#This Row],[VALOR INICIAL]]-RP_2024[[#This Row],[VALOR ANULACION]]</f>
        <v>30591405</v>
      </c>
      <c r="Q458" s="344"/>
      <c r="R458" s="342">
        <f>VALUE(LEFT(RP_2024[[#This Row],[OBJETO]],3))</f>
        <v>338</v>
      </c>
      <c r="S458" s="345">
        <v>242</v>
      </c>
      <c r="T458" s="342" t="str">
        <f>SUBSTITUTE(RP_2024[[#This Row],[CODIGO TIPO]],"-","")</f>
        <v>O232020200991122</v>
      </c>
      <c r="U458" s="338">
        <v>1905049</v>
      </c>
      <c r="V458" s="342">
        <f>VALUE(LEFT(RIGHT(RP_2024[[#This Row],[IMPUTACION PRESUPUESTAL]],6),3))</f>
        <v>149</v>
      </c>
      <c r="W458" s="338" t="s">
        <v>1280</v>
      </c>
      <c r="X458" s="336">
        <f>VALUE(LEFT(RP_2024[[#This Row],[Actividad]],SEARCH(".",RP_2024[[#This Row],[Actividad]],1)-1))</f>
        <v>42</v>
      </c>
      <c r="Y458" s="338">
        <f>MONTH(RP_2024[[#This Row],[FECHA RP]])</f>
        <v>9</v>
      </c>
      <c r="Z458" s="337">
        <f>IF(RP_2024[[#This Row],[FEC ANULACION]]="","",MONTH(RP_2024[[#This Row],[FEC ANULACION]]))</f>
        <v>12</v>
      </c>
      <c r="AA458" s="338" t="s">
        <v>1589</v>
      </c>
      <c r="AB458" s="338" t="s">
        <v>3389</v>
      </c>
      <c r="AC458" s="338" t="str">
        <f>MID(RP_2024[[#This Row],[Elemento PEP]],11,2)</f>
        <v>06</v>
      </c>
    </row>
    <row r="459" spans="1:29">
      <c r="A459" s="339">
        <v>4424</v>
      </c>
      <c r="B459" s="340">
        <v>45539</v>
      </c>
      <c r="C459" s="341" t="s">
        <v>1925</v>
      </c>
      <c r="D459" s="341" t="s">
        <v>2551</v>
      </c>
      <c r="E459" s="339" t="s">
        <v>2552</v>
      </c>
      <c r="F459" s="339">
        <v>4956</v>
      </c>
      <c r="G459" s="340">
        <v>45509</v>
      </c>
      <c r="H459" s="342">
        <v>6719857</v>
      </c>
      <c r="I459" s="342" t="s">
        <v>2553</v>
      </c>
      <c r="J459" s="332">
        <v>12</v>
      </c>
      <c r="K459" s="342" t="s">
        <v>1704</v>
      </c>
      <c r="L459" s="332" t="s">
        <v>1832</v>
      </c>
      <c r="M459" s="343">
        <v>19698192</v>
      </c>
      <c r="N459" s="333">
        <v>0</v>
      </c>
      <c r="O459" s="340"/>
      <c r="P459" s="343">
        <f>+RP_2024[[#This Row],[VALOR INICIAL]]-RP_2024[[#This Row],[VALOR ANULACION]]</f>
        <v>19698192</v>
      </c>
      <c r="Q459" s="344"/>
      <c r="R459" s="342">
        <f>VALUE(LEFT(RP_2024[[#This Row],[OBJETO]],3))</f>
        <v>360</v>
      </c>
      <c r="S459" s="345">
        <v>242</v>
      </c>
      <c r="T459" s="342" t="str">
        <f>SUBSTITUTE(RP_2024[[#This Row],[CODIGO TIPO]],"-","")</f>
        <v>O232020200991122</v>
      </c>
      <c r="U459" s="338">
        <v>1905049</v>
      </c>
      <c r="V459" s="342">
        <f>VALUE(LEFT(RIGHT(RP_2024[[#This Row],[IMPUTACION PRESUPUESTAL]],6),3))</f>
        <v>149</v>
      </c>
      <c r="W459" s="338" t="s">
        <v>1280</v>
      </c>
      <c r="X459" s="336">
        <f>VALUE(LEFT(RP_2024[[#This Row],[Actividad]],SEARCH(".",RP_2024[[#This Row],[Actividad]],1)-1))</f>
        <v>42</v>
      </c>
      <c r="Y459" s="338">
        <f>MONTH(RP_2024[[#This Row],[FECHA RP]])</f>
        <v>9</v>
      </c>
      <c r="Z459" s="337" t="str">
        <f>IF(RP_2024[[#This Row],[FEC ANULACION]]="","",MONTH(RP_2024[[#This Row],[FEC ANULACION]]))</f>
        <v/>
      </c>
      <c r="AA459" s="338" t="s">
        <v>1589</v>
      </c>
      <c r="AB459" s="338" t="s">
        <v>3389</v>
      </c>
      <c r="AC459" s="338" t="str">
        <f>MID(RP_2024[[#This Row],[Elemento PEP]],11,2)</f>
        <v>06</v>
      </c>
    </row>
    <row r="460" spans="1:29">
      <c r="A460" s="339">
        <v>4427</v>
      </c>
      <c r="B460" s="340">
        <v>45539</v>
      </c>
      <c r="C460" s="341" t="s">
        <v>1925</v>
      </c>
      <c r="D460" s="341" t="s">
        <v>2554</v>
      </c>
      <c r="E460" s="339" t="s">
        <v>2555</v>
      </c>
      <c r="F460" s="339">
        <v>4925</v>
      </c>
      <c r="G460" s="340">
        <v>45509</v>
      </c>
      <c r="H460" s="342">
        <v>6719883</v>
      </c>
      <c r="I460" s="342" t="s">
        <v>2556</v>
      </c>
      <c r="J460" s="332">
        <v>12</v>
      </c>
      <c r="K460" s="342" t="s">
        <v>1704</v>
      </c>
      <c r="L460" s="332" t="s">
        <v>1832</v>
      </c>
      <c r="M460" s="343">
        <v>19698192</v>
      </c>
      <c r="N460" s="333">
        <v>0</v>
      </c>
      <c r="O460" s="340"/>
      <c r="P460" s="343">
        <f>+RP_2024[[#This Row],[VALOR INICIAL]]-RP_2024[[#This Row],[VALOR ANULACION]]</f>
        <v>19698192</v>
      </c>
      <c r="Q460" s="344"/>
      <c r="R460" s="342">
        <f>VALUE(LEFT(RP_2024[[#This Row],[OBJETO]],3))</f>
        <v>297</v>
      </c>
      <c r="S460" s="345">
        <v>242</v>
      </c>
      <c r="T460" s="342" t="str">
        <f>SUBSTITUTE(RP_2024[[#This Row],[CODIGO TIPO]],"-","")</f>
        <v>O232020200991122</v>
      </c>
      <c r="U460" s="338">
        <v>1905049</v>
      </c>
      <c r="V460" s="342">
        <f>VALUE(LEFT(RIGHT(RP_2024[[#This Row],[IMPUTACION PRESUPUESTAL]],6),3))</f>
        <v>149</v>
      </c>
      <c r="W460" s="338" t="s">
        <v>1280</v>
      </c>
      <c r="X460" s="336">
        <f>VALUE(LEFT(RP_2024[[#This Row],[Actividad]],SEARCH(".",RP_2024[[#This Row],[Actividad]],1)-1))</f>
        <v>42</v>
      </c>
      <c r="Y460" s="338">
        <f>MONTH(RP_2024[[#This Row],[FECHA RP]])</f>
        <v>9</v>
      </c>
      <c r="Z460" s="337" t="str">
        <f>IF(RP_2024[[#This Row],[FEC ANULACION]]="","",MONTH(RP_2024[[#This Row],[FEC ANULACION]]))</f>
        <v/>
      </c>
      <c r="AA460" s="338" t="s">
        <v>1589</v>
      </c>
      <c r="AB460" s="338" t="s">
        <v>3389</v>
      </c>
      <c r="AC460" s="338" t="str">
        <f>MID(RP_2024[[#This Row],[Elemento PEP]],11,2)</f>
        <v>06</v>
      </c>
    </row>
    <row r="461" spans="1:29">
      <c r="A461" s="339">
        <v>4428</v>
      </c>
      <c r="B461" s="340">
        <v>45539</v>
      </c>
      <c r="C461" s="341" t="s">
        <v>1925</v>
      </c>
      <c r="D461" s="341" t="s">
        <v>2557</v>
      </c>
      <c r="E461" s="339" t="s">
        <v>2558</v>
      </c>
      <c r="F461" s="339">
        <v>4922</v>
      </c>
      <c r="G461" s="340">
        <v>45509</v>
      </c>
      <c r="H461" s="342">
        <v>6721628</v>
      </c>
      <c r="I461" s="342" t="s">
        <v>2559</v>
      </c>
      <c r="J461" s="332">
        <v>12</v>
      </c>
      <c r="K461" s="342" t="s">
        <v>1704</v>
      </c>
      <c r="L461" s="332" t="s">
        <v>1832</v>
      </c>
      <c r="M461" s="343">
        <v>30329940</v>
      </c>
      <c r="N461" s="333">
        <v>0</v>
      </c>
      <c r="O461" s="340"/>
      <c r="P461" s="343">
        <f>+RP_2024[[#This Row],[VALOR INICIAL]]-RP_2024[[#This Row],[VALOR ANULACION]]</f>
        <v>30329940</v>
      </c>
      <c r="Q461" s="344"/>
      <c r="R461" s="342">
        <f>VALUE(LEFT(RP_2024[[#This Row],[OBJETO]],3))</f>
        <v>256</v>
      </c>
      <c r="S461" s="345">
        <v>242</v>
      </c>
      <c r="T461" s="342" t="str">
        <f>SUBSTITUTE(RP_2024[[#This Row],[CODIGO TIPO]],"-","")</f>
        <v>O232020200991122</v>
      </c>
      <c r="U461" s="338">
        <v>1905049</v>
      </c>
      <c r="V461" s="342">
        <f>VALUE(LEFT(RIGHT(RP_2024[[#This Row],[IMPUTACION PRESUPUESTAL]],6),3))</f>
        <v>149</v>
      </c>
      <c r="W461" s="338" t="s">
        <v>1279</v>
      </c>
      <c r="X461" s="336">
        <f>VALUE(LEFT(RP_2024[[#This Row],[Actividad]],SEARCH(".",RP_2024[[#This Row],[Actividad]],1)-1))</f>
        <v>42</v>
      </c>
      <c r="Y461" s="338">
        <f>MONTH(RP_2024[[#This Row],[FECHA RP]])</f>
        <v>9</v>
      </c>
      <c r="Z461" s="337" t="str">
        <f>IF(RP_2024[[#This Row],[FEC ANULACION]]="","",MONTH(RP_2024[[#This Row],[FEC ANULACION]]))</f>
        <v/>
      </c>
      <c r="AA461" s="338" t="s">
        <v>1589</v>
      </c>
      <c r="AB461" s="338" t="s">
        <v>3389</v>
      </c>
      <c r="AC461" s="338" t="str">
        <f>MID(RP_2024[[#This Row],[Elemento PEP]],11,2)</f>
        <v>06</v>
      </c>
    </row>
    <row r="462" spans="1:29">
      <c r="A462" s="339">
        <v>4429</v>
      </c>
      <c r="B462" s="340">
        <v>45539</v>
      </c>
      <c r="C462" s="341" t="s">
        <v>1925</v>
      </c>
      <c r="D462" s="341" t="s">
        <v>2560</v>
      </c>
      <c r="E462" s="339" t="s">
        <v>2561</v>
      </c>
      <c r="F462" s="339">
        <v>4932</v>
      </c>
      <c r="G462" s="340">
        <v>45509</v>
      </c>
      <c r="H462" s="342">
        <v>6721270</v>
      </c>
      <c r="I462" s="342" t="s">
        <v>2562</v>
      </c>
      <c r="J462" s="332">
        <v>12</v>
      </c>
      <c r="K462" s="342" t="s">
        <v>1704</v>
      </c>
      <c r="L462" s="332" t="s">
        <v>1832</v>
      </c>
      <c r="M462" s="343">
        <v>25764180</v>
      </c>
      <c r="N462" s="333">
        <v>222105</v>
      </c>
      <c r="O462" s="340">
        <v>45649</v>
      </c>
      <c r="P462" s="343">
        <f>+RP_2024[[#This Row],[VALOR INICIAL]]-RP_2024[[#This Row],[VALOR ANULACION]]</f>
        <v>25542075</v>
      </c>
      <c r="Q462" s="344"/>
      <c r="R462" s="342">
        <f>VALUE(LEFT(RP_2024[[#This Row],[OBJETO]],3))</f>
        <v>251</v>
      </c>
      <c r="S462" s="345">
        <v>242</v>
      </c>
      <c r="T462" s="342" t="str">
        <f>SUBSTITUTE(RP_2024[[#This Row],[CODIGO TIPO]],"-","")</f>
        <v>O232020200991122</v>
      </c>
      <c r="U462" s="338">
        <v>1905049</v>
      </c>
      <c r="V462" s="342">
        <f>VALUE(LEFT(RIGHT(RP_2024[[#This Row],[IMPUTACION PRESUPUESTAL]],6),3))</f>
        <v>149</v>
      </c>
      <c r="W462" s="338" t="s">
        <v>1279</v>
      </c>
      <c r="X462" s="336">
        <f>VALUE(LEFT(RP_2024[[#This Row],[Actividad]],SEARCH(".",RP_2024[[#This Row],[Actividad]],1)-1))</f>
        <v>42</v>
      </c>
      <c r="Y462" s="338">
        <f>MONTH(RP_2024[[#This Row],[FECHA RP]])</f>
        <v>9</v>
      </c>
      <c r="Z462" s="337">
        <f>IF(RP_2024[[#This Row],[FEC ANULACION]]="","",MONTH(RP_2024[[#This Row],[FEC ANULACION]]))</f>
        <v>12</v>
      </c>
      <c r="AA462" s="338" t="s">
        <v>1589</v>
      </c>
      <c r="AB462" s="338" t="s">
        <v>3389</v>
      </c>
      <c r="AC462" s="338" t="str">
        <f>MID(RP_2024[[#This Row],[Elemento PEP]],11,2)</f>
        <v>06</v>
      </c>
    </row>
    <row r="463" spans="1:29">
      <c r="A463" s="339">
        <v>4432</v>
      </c>
      <c r="B463" s="340">
        <v>45539</v>
      </c>
      <c r="C463" s="341" t="s">
        <v>1893</v>
      </c>
      <c r="D463" s="341" t="s">
        <v>2563</v>
      </c>
      <c r="E463" s="339" t="s">
        <v>2564</v>
      </c>
      <c r="F463" s="339">
        <v>3697</v>
      </c>
      <c r="G463" s="340">
        <v>45495</v>
      </c>
      <c r="H463" s="342">
        <v>6718806</v>
      </c>
      <c r="I463" s="342" t="s">
        <v>2565</v>
      </c>
      <c r="J463" s="332">
        <v>12</v>
      </c>
      <c r="K463" s="342" t="s">
        <v>1704</v>
      </c>
      <c r="L463" s="332" t="s">
        <v>1832</v>
      </c>
      <c r="M463" s="343">
        <v>30591405</v>
      </c>
      <c r="N463" s="333">
        <v>261465</v>
      </c>
      <c r="O463" s="340">
        <v>45649</v>
      </c>
      <c r="P463" s="343">
        <f>+RP_2024[[#This Row],[VALOR INICIAL]]-RP_2024[[#This Row],[VALOR ANULACION]]</f>
        <v>30329940</v>
      </c>
      <c r="Q463" s="344"/>
      <c r="R463" s="342">
        <f>VALUE(LEFT(RP_2024[[#This Row],[OBJETO]],3))</f>
        <v>213</v>
      </c>
      <c r="S463" s="345">
        <v>242</v>
      </c>
      <c r="T463" s="342" t="str">
        <f>SUBSTITUTE(RP_2024[[#This Row],[CODIGO TIPO]],"-","")</f>
        <v>O232020200991122</v>
      </c>
      <c r="U463" s="338">
        <v>1905054</v>
      </c>
      <c r="V463" s="342">
        <f>VALUE(LEFT(RIGHT(RP_2024[[#This Row],[IMPUTACION PRESUPUESTAL]],6),3))</f>
        <v>102</v>
      </c>
      <c r="W463" s="338" t="s">
        <v>44</v>
      </c>
      <c r="X463" s="336">
        <f>VALUE(LEFT(RP_2024[[#This Row],[Actividad]],SEARCH(".",RP_2024[[#This Row],[Actividad]],1)-1))</f>
        <v>3</v>
      </c>
      <c r="Y463" s="338">
        <f>MONTH(RP_2024[[#This Row],[FECHA RP]])</f>
        <v>9</v>
      </c>
      <c r="Z463" s="337">
        <f>IF(RP_2024[[#This Row],[FEC ANULACION]]="","",MONTH(RP_2024[[#This Row],[FEC ANULACION]]))</f>
        <v>12</v>
      </c>
      <c r="AA463" s="338" t="s">
        <v>1589</v>
      </c>
      <c r="AB463" s="338" t="s">
        <v>3394</v>
      </c>
      <c r="AC463" s="338" t="str">
        <f>MID(RP_2024[[#This Row],[Elemento PEP]],11,2)</f>
        <v>13</v>
      </c>
    </row>
    <row r="464" spans="1:29">
      <c r="A464" s="339">
        <v>4434</v>
      </c>
      <c r="B464" s="340">
        <v>45540</v>
      </c>
      <c r="C464" s="341" t="s">
        <v>1893</v>
      </c>
      <c r="D464" s="341" t="s">
        <v>2566</v>
      </c>
      <c r="E464" s="339" t="s">
        <v>2567</v>
      </c>
      <c r="F464" s="339">
        <v>4796</v>
      </c>
      <c r="G464" s="340">
        <v>45509</v>
      </c>
      <c r="H464" s="342">
        <v>6724868</v>
      </c>
      <c r="I464" s="342" t="s">
        <v>2568</v>
      </c>
      <c r="J464" s="332">
        <v>12</v>
      </c>
      <c r="K464" s="342" t="s">
        <v>1704</v>
      </c>
      <c r="L464" s="332" t="s">
        <v>1832</v>
      </c>
      <c r="M464" s="343">
        <v>30068475</v>
      </c>
      <c r="N464" s="333">
        <v>0</v>
      </c>
      <c r="O464" s="340"/>
      <c r="P464" s="343">
        <f>+RP_2024[[#This Row],[VALOR INICIAL]]-RP_2024[[#This Row],[VALOR ANULACION]]</f>
        <v>30068475</v>
      </c>
      <c r="Q464" s="344"/>
      <c r="R464" s="342">
        <f>VALUE(LEFT(RP_2024[[#This Row],[OBJETO]],3))</f>
        <v>175</v>
      </c>
      <c r="S464" s="345">
        <v>242</v>
      </c>
      <c r="T464" s="342" t="str">
        <f>SUBSTITUTE(RP_2024[[#This Row],[CODIGO TIPO]],"-","")</f>
        <v>O232020200991122</v>
      </c>
      <c r="U464" s="338">
        <v>1905054</v>
      </c>
      <c r="V464" s="342">
        <f>VALUE(LEFT(RIGHT(RP_2024[[#This Row],[IMPUTACION PRESUPUESTAL]],6),3))</f>
        <v>102</v>
      </c>
      <c r="W464" s="338" t="s">
        <v>44</v>
      </c>
      <c r="X464" s="336">
        <f>VALUE(LEFT(RP_2024[[#This Row],[Actividad]],SEARCH(".",RP_2024[[#This Row],[Actividad]],1)-1))</f>
        <v>3</v>
      </c>
      <c r="Y464" s="338">
        <f>MONTH(RP_2024[[#This Row],[FECHA RP]])</f>
        <v>9</v>
      </c>
      <c r="Z464" s="337" t="str">
        <f>IF(RP_2024[[#This Row],[FEC ANULACION]]="","",MONTH(RP_2024[[#This Row],[FEC ANULACION]]))</f>
        <v/>
      </c>
      <c r="AA464" s="338" t="s">
        <v>1589</v>
      </c>
      <c r="AB464" s="338" t="s">
        <v>3394</v>
      </c>
      <c r="AC464" s="338" t="str">
        <f>MID(RP_2024[[#This Row],[Elemento PEP]],11,2)</f>
        <v>13</v>
      </c>
    </row>
    <row r="465" spans="1:29">
      <c r="A465" s="339">
        <v>4435</v>
      </c>
      <c r="B465" s="340">
        <v>45540</v>
      </c>
      <c r="C465" s="341" t="s">
        <v>1925</v>
      </c>
      <c r="D465" s="341" t="s">
        <v>2569</v>
      </c>
      <c r="E465" s="339" t="s">
        <v>2570</v>
      </c>
      <c r="F465" s="339">
        <v>5101</v>
      </c>
      <c r="G465" s="340">
        <v>45513</v>
      </c>
      <c r="H465" s="342">
        <v>6725983</v>
      </c>
      <c r="I465" s="342" t="s">
        <v>2571</v>
      </c>
      <c r="J465" s="332">
        <v>12</v>
      </c>
      <c r="K465" s="342" t="s">
        <v>1704</v>
      </c>
      <c r="L465" s="332" t="s">
        <v>1832</v>
      </c>
      <c r="M465" s="343">
        <v>30068475</v>
      </c>
      <c r="N465" s="333">
        <v>0</v>
      </c>
      <c r="O465" s="340"/>
      <c r="P465" s="343">
        <f>+RP_2024[[#This Row],[VALOR INICIAL]]-RP_2024[[#This Row],[VALOR ANULACION]]</f>
        <v>30068475</v>
      </c>
      <c r="Q465" s="344"/>
      <c r="R465" s="342">
        <f>VALUE(LEFT(RP_2024[[#This Row],[OBJETO]],3))</f>
        <v>138</v>
      </c>
      <c r="S465" s="345">
        <v>242</v>
      </c>
      <c r="T465" s="342" t="str">
        <f>SUBSTITUTE(RP_2024[[#This Row],[CODIGO TIPO]],"-","")</f>
        <v>O232020200991122</v>
      </c>
      <c r="U465" s="338">
        <v>1905049</v>
      </c>
      <c r="V465" s="342">
        <f>VALUE(LEFT(RIGHT(RP_2024[[#This Row],[IMPUTACION PRESUPUESTAL]],6),3))</f>
        <v>149</v>
      </c>
      <c r="W465" s="338" t="s">
        <v>1279</v>
      </c>
      <c r="X465" s="336">
        <f>VALUE(LEFT(RP_2024[[#This Row],[Actividad]],SEARCH(".",RP_2024[[#This Row],[Actividad]],1)-1))</f>
        <v>42</v>
      </c>
      <c r="Y465" s="338">
        <f>MONTH(RP_2024[[#This Row],[FECHA RP]])</f>
        <v>9</v>
      </c>
      <c r="Z465" s="337" t="str">
        <f>IF(RP_2024[[#This Row],[FEC ANULACION]]="","",MONTH(RP_2024[[#This Row],[FEC ANULACION]]))</f>
        <v/>
      </c>
      <c r="AA465" s="338" t="s">
        <v>1589</v>
      </c>
      <c r="AB465" s="338" t="s">
        <v>3389</v>
      </c>
      <c r="AC465" s="338" t="str">
        <f>MID(RP_2024[[#This Row],[Elemento PEP]],11,2)</f>
        <v>06</v>
      </c>
    </row>
    <row r="466" spans="1:29">
      <c r="A466" s="339">
        <v>4436</v>
      </c>
      <c r="B466" s="340">
        <v>45540</v>
      </c>
      <c r="C466" s="341" t="s">
        <v>1893</v>
      </c>
      <c r="D466" s="341" t="s">
        <v>2572</v>
      </c>
      <c r="E466" s="339" t="s">
        <v>2573</v>
      </c>
      <c r="F466" s="339">
        <v>4813</v>
      </c>
      <c r="G466" s="340">
        <v>45509</v>
      </c>
      <c r="H466" s="342">
        <v>6726862</v>
      </c>
      <c r="I466" s="342" t="s">
        <v>2574</v>
      </c>
      <c r="J466" s="332">
        <v>12</v>
      </c>
      <c r="K466" s="342" t="s">
        <v>1704</v>
      </c>
      <c r="L466" s="332" t="s">
        <v>1832</v>
      </c>
      <c r="M466" s="343">
        <v>25900760</v>
      </c>
      <c r="N466" s="333">
        <v>2252240</v>
      </c>
      <c r="O466" s="340">
        <v>45649</v>
      </c>
      <c r="P466" s="343">
        <f>+RP_2024[[#This Row],[VALOR INICIAL]]-RP_2024[[#This Row],[VALOR ANULACION]]</f>
        <v>23648520</v>
      </c>
      <c r="Q466" s="344"/>
      <c r="R466" s="342">
        <f>VALUE(LEFT(RP_2024[[#This Row],[OBJETO]],3))</f>
        <v>230</v>
      </c>
      <c r="S466" s="345">
        <v>242</v>
      </c>
      <c r="T466" s="342" t="str">
        <f>SUBSTITUTE(RP_2024[[#This Row],[CODIGO TIPO]],"-","")</f>
        <v>O232020200991122</v>
      </c>
      <c r="U466" s="338">
        <v>1905054</v>
      </c>
      <c r="V466" s="342">
        <f>VALUE(LEFT(RIGHT(RP_2024[[#This Row],[IMPUTACION PRESUPUESTAL]],6),3))</f>
        <v>102</v>
      </c>
      <c r="W466" s="338" t="s">
        <v>44</v>
      </c>
      <c r="X466" s="336">
        <f>VALUE(LEFT(RP_2024[[#This Row],[Actividad]],SEARCH(".",RP_2024[[#This Row],[Actividad]],1)-1))</f>
        <v>3</v>
      </c>
      <c r="Y466" s="338">
        <f>MONTH(RP_2024[[#This Row],[FECHA RP]])</f>
        <v>9</v>
      </c>
      <c r="Z466" s="337">
        <f>IF(RP_2024[[#This Row],[FEC ANULACION]]="","",MONTH(RP_2024[[#This Row],[FEC ANULACION]]))</f>
        <v>12</v>
      </c>
      <c r="AA466" s="338" t="s">
        <v>1589</v>
      </c>
      <c r="AB466" s="338" t="s">
        <v>3394</v>
      </c>
      <c r="AC466" s="338" t="str">
        <f>MID(RP_2024[[#This Row],[Elemento PEP]],11,2)</f>
        <v>13</v>
      </c>
    </row>
    <row r="467" spans="1:29">
      <c r="A467" s="339">
        <v>4443</v>
      </c>
      <c r="B467" s="340">
        <v>45540</v>
      </c>
      <c r="C467" s="341" t="s">
        <v>1893</v>
      </c>
      <c r="D467" s="341" t="s">
        <v>2575</v>
      </c>
      <c r="E467" s="339" t="s">
        <v>1626</v>
      </c>
      <c r="F467" s="339">
        <v>4895</v>
      </c>
      <c r="G467" s="340">
        <v>45509</v>
      </c>
      <c r="H467" s="342">
        <v>6720840</v>
      </c>
      <c r="I467" s="342" t="s">
        <v>2576</v>
      </c>
      <c r="J467" s="332">
        <v>12</v>
      </c>
      <c r="K467" s="342" t="s">
        <v>1704</v>
      </c>
      <c r="L467" s="332" t="s">
        <v>1832</v>
      </c>
      <c r="M467" s="343">
        <v>9503144</v>
      </c>
      <c r="N467" s="333">
        <v>0</v>
      </c>
      <c r="O467" s="340"/>
      <c r="P467" s="343">
        <f>+RP_2024[[#This Row],[VALOR INICIAL]]-RP_2024[[#This Row],[VALOR ANULACION]]</f>
        <v>9503144</v>
      </c>
      <c r="Q467" s="344"/>
      <c r="R467" s="342">
        <f>VALUE(LEFT(RP_2024[[#This Row],[OBJETO]],3))</f>
        <v>139</v>
      </c>
      <c r="S467" s="345">
        <v>242</v>
      </c>
      <c r="T467" s="342" t="str">
        <f>SUBSTITUTE(RP_2024[[#This Row],[CODIGO TIPO]],"-","")</f>
        <v>O232020200991122</v>
      </c>
      <c r="U467" s="338">
        <v>1905054</v>
      </c>
      <c r="V467" s="342">
        <f>VALUE(LEFT(RIGHT(RP_2024[[#This Row],[IMPUTACION PRESUPUESTAL]],6),3))</f>
        <v>102</v>
      </c>
      <c r="W467" s="338" t="s">
        <v>44</v>
      </c>
      <c r="X467" s="336">
        <f>VALUE(LEFT(RP_2024[[#This Row],[Actividad]],SEARCH(".",RP_2024[[#This Row],[Actividad]],1)-1))</f>
        <v>3</v>
      </c>
      <c r="Y467" s="338">
        <f>MONTH(RP_2024[[#This Row],[FECHA RP]])</f>
        <v>9</v>
      </c>
      <c r="Z467" s="337" t="str">
        <f>IF(RP_2024[[#This Row],[FEC ANULACION]]="","",MONTH(RP_2024[[#This Row],[FEC ANULACION]]))</f>
        <v/>
      </c>
      <c r="AA467" s="338" t="s">
        <v>1589</v>
      </c>
      <c r="AB467" s="338" t="s">
        <v>3394</v>
      </c>
      <c r="AC467" s="338" t="str">
        <f>MID(RP_2024[[#This Row],[Elemento PEP]],11,2)</f>
        <v>13</v>
      </c>
    </row>
    <row r="468" spans="1:29">
      <c r="A468" s="339">
        <v>4445</v>
      </c>
      <c r="B468" s="340">
        <v>45540</v>
      </c>
      <c r="C468" s="341" t="s">
        <v>1937</v>
      </c>
      <c r="D468" s="341" t="s">
        <v>2577</v>
      </c>
      <c r="E468" s="339" t="s">
        <v>2578</v>
      </c>
      <c r="F468" s="339">
        <v>4940</v>
      </c>
      <c r="G468" s="340">
        <v>45509</v>
      </c>
      <c r="H468" s="342">
        <v>6722069</v>
      </c>
      <c r="I468" s="342" t="s">
        <v>2579</v>
      </c>
      <c r="J468" s="332">
        <v>12</v>
      </c>
      <c r="K468" s="342" t="s">
        <v>1704</v>
      </c>
      <c r="L468" s="332" t="s">
        <v>1832</v>
      </c>
      <c r="M468" s="343">
        <v>19688332</v>
      </c>
      <c r="N468" s="333">
        <v>678908</v>
      </c>
      <c r="O468" s="340">
        <v>45649</v>
      </c>
      <c r="P468" s="343">
        <f>+RP_2024[[#This Row],[VALOR INICIAL]]-RP_2024[[#This Row],[VALOR ANULACION]]</f>
        <v>19009424</v>
      </c>
      <c r="Q468" s="344"/>
      <c r="R468" s="342">
        <f>VALUE(LEFT(RP_2024[[#This Row],[OBJETO]],3))</f>
        <v>473</v>
      </c>
      <c r="S468" s="345">
        <v>242</v>
      </c>
      <c r="T468" s="342" t="str">
        <f>SUBSTITUTE(RP_2024[[#This Row],[CODIGO TIPO]],"-","")</f>
        <v>O232020200991122</v>
      </c>
      <c r="U468" s="338">
        <v>1905049</v>
      </c>
      <c r="V468" s="342">
        <f>VALUE(LEFT(RIGHT(RP_2024[[#This Row],[IMPUTACION PRESUPUESTAL]],6),3))</f>
        <v>95</v>
      </c>
      <c r="W468" s="338" t="s">
        <v>1287</v>
      </c>
      <c r="X468" s="336">
        <f>VALUE(LEFT(RP_2024[[#This Row],[Actividad]],SEARCH(".",RP_2024[[#This Row],[Actividad]],1)-1))</f>
        <v>45</v>
      </c>
      <c r="Y468" s="338">
        <f>MONTH(RP_2024[[#This Row],[FECHA RP]])</f>
        <v>9</v>
      </c>
      <c r="Z468" s="337">
        <f>IF(RP_2024[[#This Row],[FEC ANULACION]]="","",MONTH(RP_2024[[#This Row],[FEC ANULACION]]))</f>
        <v>12</v>
      </c>
      <c r="AA468" s="338" t="s">
        <v>1589</v>
      </c>
      <c r="AB468" s="338" t="s">
        <v>3395</v>
      </c>
      <c r="AC468" s="338" t="str">
        <f>MID(RP_2024[[#This Row],[Elemento PEP]],11,2)</f>
        <v>27</v>
      </c>
    </row>
    <row r="469" spans="1:29">
      <c r="A469" s="339">
        <v>4447</v>
      </c>
      <c r="B469" s="340">
        <v>45540</v>
      </c>
      <c r="C469" s="341" t="s">
        <v>1893</v>
      </c>
      <c r="D469" s="341" t="s">
        <v>2580</v>
      </c>
      <c r="E469" s="339" t="s">
        <v>2581</v>
      </c>
      <c r="F469" s="339">
        <v>4783</v>
      </c>
      <c r="G469" s="340">
        <v>45509</v>
      </c>
      <c r="H469" s="342">
        <v>6721868</v>
      </c>
      <c r="I469" s="342" t="s">
        <v>2582</v>
      </c>
      <c r="J469" s="332">
        <v>12</v>
      </c>
      <c r="K469" s="342" t="s">
        <v>1704</v>
      </c>
      <c r="L469" s="332" t="s">
        <v>1832</v>
      </c>
      <c r="M469" s="343">
        <v>30068475</v>
      </c>
      <c r="N469" s="333">
        <v>0</v>
      </c>
      <c r="O469" s="340"/>
      <c r="P469" s="343">
        <f>+RP_2024[[#This Row],[VALOR INICIAL]]-RP_2024[[#This Row],[VALOR ANULACION]]</f>
        <v>30068475</v>
      </c>
      <c r="Q469" s="344"/>
      <c r="R469" s="342">
        <f>VALUE(LEFT(RP_2024[[#This Row],[OBJETO]],3))</f>
        <v>118</v>
      </c>
      <c r="S469" s="345">
        <v>242</v>
      </c>
      <c r="T469" s="342" t="str">
        <f>SUBSTITUTE(RP_2024[[#This Row],[CODIGO TIPO]],"-","")</f>
        <v>O232020200991122</v>
      </c>
      <c r="U469" s="338">
        <v>1905054</v>
      </c>
      <c r="V469" s="342">
        <f>VALUE(LEFT(RIGHT(RP_2024[[#This Row],[IMPUTACION PRESUPUESTAL]],6),3))</f>
        <v>102</v>
      </c>
      <c r="W469" s="338" t="s">
        <v>44</v>
      </c>
      <c r="X469" s="336">
        <f>VALUE(LEFT(RP_2024[[#This Row],[Actividad]],SEARCH(".",RP_2024[[#This Row],[Actividad]],1)-1))</f>
        <v>3</v>
      </c>
      <c r="Y469" s="338">
        <f>MONTH(RP_2024[[#This Row],[FECHA RP]])</f>
        <v>9</v>
      </c>
      <c r="Z469" s="337" t="str">
        <f>IF(RP_2024[[#This Row],[FEC ANULACION]]="","",MONTH(RP_2024[[#This Row],[FEC ANULACION]]))</f>
        <v/>
      </c>
      <c r="AA469" s="338" t="s">
        <v>1589</v>
      </c>
      <c r="AB469" s="338" t="s">
        <v>3394</v>
      </c>
      <c r="AC469" s="338" t="str">
        <f>MID(RP_2024[[#This Row],[Elemento PEP]],11,2)</f>
        <v>13</v>
      </c>
    </row>
    <row r="470" spans="1:29">
      <c r="A470" s="339">
        <v>4451</v>
      </c>
      <c r="B470" s="340">
        <v>45540</v>
      </c>
      <c r="C470" s="341" t="s">
        <v>1893</v>
      </c>
      <c r="D470" s="341" t="s">
        <v>2583</v>
      </c>
      <c r="E470" s="339" t="s">
        <v>2584</v>
      </c>
      <c r="F470" s="339">
        <v>4905</v>
      </c>
      <c r="G470" s="340">
        <v>45509</v>
      </c>
      <c r="H470" s="342">
        <v>6726530</v>
      </c>
      <c r="I470" s="342" t="s">
        <v>2585</v>
      </c>
      <c r="J470" s="332">
        <v>12</v>
      </c>
      <c r="K470" s="342" t="s">
        <v>1704</v>
      </c>
      <c r="L470" s="332" t="s">
        <v>1832</v>
      </c>
      <c r="M470" s="343">
        <v>31187655</v>
      </c>
      <c r="N470" s="333">
        <v>0</v>
      </c>
      <c r="O470" s="340"/>
      <c r="P470" s="343">
        <f>+RP_2024[[#This Row],[VALOR INICIAL]]-RP_2024[[#This Row],[VALOR ANULACION]]</f>
        <v>31187655</v>
      </c>
      <c r="Q470" s="344"/>
      <c r="R470" s="342">
        <f>VALUE(LEFT(RP_2024[[#This Row],[OBJETO]],3))</f>
        <v>76</v>
      </c>
      <c r="S470" s="345">
        <v>242</v>
      </c>
      <c r="T470" s="342" t="str">
        <f>SUBSTITUTE(RP_2024[[#This Row],[CODIGO TIPO]],"-","")</f>
        <v>O232020200991122</v>
      </c>
      <c r="U470" s="338">
        <v>1905054</v>
      </c>
      <c r="V470" s="342">
        <f>VALUE(LEFT(RIGHT(RP_2024[[#This Row],[IMPUTACION PRESUPUESTAL]],6),3))</f>
        <v>102</v>
      </c>
      <c r="W470" s="338" t="s">
        <v>44</v>
      </c>
      <c r="X470" s="336">
        <f>VALUE(LEFT(RP_2024[[#This Row],[Actividad]],SEARCH(".",RP_2024[[#This Row],[Actividad]],1)-1))</f>
        <v>3</v>
      </c>
      <c r="Y470" s="338">
        <f>MONTH(RP_2024[[#This Row],[FECHA RP]])</f>
        <v>9</v>
      </c>
      <c r="Z470" s="337" t="str">
        <f>IF(RP_2024[[#This Row],[FEC ANULACION]]="","",MONTH(RP_2024[[#This Row],[FEC ANULACION]]))</f>
        <v/>
      </c>
      <c r="AA470" s="338" t="s">
        <v>1589</v>
      </c>
      <c r="AB470" s="338" t="s">
        <v>3394</v>
      </c>
      <c r="AC470" s="338" t="str">
        <f>MID(RP_2024[[#This Row],[Elemento PEP]],11,2)</f>
        <v>13</v>
      </c>
    </row>
    <row r="471" spans="1:29">
      <c r="A471" s="339">
        <v>4453</v>
      </c>
      <c r="B471" s="340">
        <v>45541</v>
      </c>
      <c r="C471" s="341" t="s">
        <v>1893</v>
      </c>
      <c r="D471" s="341" t="s">
        <v>2586</v>
      </c>
      <c r="E471" s="339" t="s">
        <v>1627</v>
      </c>
      <c r="F471" s="339">
        <v>4799</v>
      </c>
      <c r="G471" s="340">
        <v>45509</v>
      </c>
      <c r="H471" s="342">
        <v>6728218</v>
      </c>
      <c r="I471" s="342" t="s">
        <v>2587</v>
      </c>
      <c r="J471" s="332">
        <v>12</v>
      </c>
      <c r="K471" s="342" t="s">
        <v>1704</v>
      </c>
      <c r="L471" s="332" t="s">
        <v>1832</v>
      </c>
      <c r="M471" s="343">
        <v>30068475</v>
      </c>
      <c r="N471" s="333">
        <v>0</v>
      </c>
      <c r="O471" s="340"/>
      <c r="P471" s="343">
        <f>+RP_2024[[#This Row],[VALOR INICIAL]]-RP_2024[[#This Row],[VALOR ANULACION]]</f>
        <v>30068475</v>
      </c>
      <c r="Q471" s="344"/>
      <c r="R471" s="342">
        <f>VALUE(LEFT(RP_2024[[#This Row],[OBJETO]],3))</f>
        <v>174</v>
      </c>
      <c r="S471" s="345">
        <v>242</v>
      </c>
      <c r="T471" s="342" t="str">
        <f>SUBSTITUTE(RP_2024[[#This Row],[CODIGO TIPO]],"-","")</f>
        <v>O232020200991122</v>
      </c>
      <c r="U471" s="338">
        <v>1905054</v>
      </c>
      <c r="V471" s="342">
        <f>VALUE(LEFT(RIGHT(RP_2024[[#This Row],[IMPUTACION PRESUPUESTAL]],6),3))</f>
        <v>102</v>
      </c>
      <c r="W471" s="338" t="s">
        <v>44</v>
      </c>
      <c r="X471" s="336">
        <f>VALUE(LEFT(RP_2024[[#This Row],[Actividad]],SEARCH(".",RP_2024[[#This Row],[Actividad]],1)-1))</f>
        <v>3</v>
      </c>
      <c r="Y471" s="338">
        <f>MONTH(RP_2024[[#This Row],[FECHA RP]])</f>
        <v>9</v>
      </c>
      <c r="Z471" s="337" t="str">
        <f>IF(RP_2024[[#This Row],[FEC ANULACION]]="","",MONTH(RP_2024[[#This Row],[FEC ANULACION]]))</f>
        <v/>
      </c>
      <c r="AA471" s="338" t="s">
        <v>1589</v>
      </c>
      <c r="AB471" s="338" t="s">
        <v>3394</v>
      </c>
      <c r="AC471" s="338" t="str">
        <f>MID(RP_2024[[#This Row],[Elemento PEP]],11,2)</f>
        <v>13</v>
      </c>
    </row>
    <row r="472" spans="1:29">
      <c r="A472" s="339">
        <v>4454</v>
      </c>
      <c r="B472" s="340">
        <v>45541</v>
      </c>
      <c r="C472" s="341" t="s">
        <v>1925</v>
      </c>
      <c r="D472" s="341" t="s">
        <v>2588</v>
      </c>
      <c r="E472" s="339" t="s">
        <v>2589</v>
      </c>
      <c r="F472" s="339">
        <v>4646</v>
      </c>
      <c r="G472" s="340">
        <v>45503</v>
      </c>
      <c r="H472" s="342">
        <v>6731227</v>
      </c>
      <c r="I472" s="342" t="s">
        <v>2590</v>
      </c>
      <c r="J472" s="332">
        <v>12</v>
      </c>
      <c r="K472" s="342" t="s">
        <v>1704</v>
      </c>
      <c r="L472" s="332" t="s">
        <v>1832</v>
      </c>
      <c r="M472" s="343">
        <v>29284080</v>
      </c>
      <c r="N472" s="333">
        <v>0</v>
      </c>
      <c r="O472" s="340"/>
      <c r="P472" s="343">
        <f>+RP_2024[[#This Row],[VALOR INICIAL]]-RP_2024[[#This Row],[VALOR ANULACION]]</f>
        <v>29284080</v>
      </c>
      <c r="Q472" s="344"/>
      <c r="R472" s="342">
        <f>VALUE(LEFT(RP_2024[[#This Row],[OBJETO]],3))</f>
        <v>275</v>
      </c>
      <c r="S472" s="345">
        <v>242</v>
      </c>
      <c r="T472" s="342" t="str">
        <f>SUBSTITUTE(RP_2024[[#This Row],[CODIGO TIPO]],"-","")</f>
        <v>O232020200991122</v>
      </c>
      <c r="U472" s="338">
        <v>1905049</v>
      </c>
      <c r="V472" s="342">
        <f>VALUE(LEFT(RIGHT(RP_2024[[#This Row],[IMPUTACION PRESUPUESTAL]],6),3))</f>
        <v>149</v>
      </c>
      <c r="W472" s="338" t="s">
        <v>1279</v>
      </c>
      <c r="X472" s="336">
        <f>VALUE(LEFT(RP_2024[[#This Row],[Actividad]],SEARCH(".",RP_2024[[#This Row],[Actividad]],1)-1))</f>
        <v>42</v>
      </c>
      <c r="Y472" s="338">
        <f>MONTH(RP_2024[[#This Row],[FECHA RP]])</f>
        <v>9</v>
      </c>
      <c r="Z472" s="337" t="str">
        <f>IF(RP_2024[[#This Row],[FEC ANULACION]]="","",MONTH(RP_2024[[#This Row],[FEC ANULACION]]))</f>
        <v/>
      </c>
      <c r="AA472" s="338" t="s">
        <v>1589</v>
      </c>
      <c r="AB472" s="338" t="s">
        <v>3389</v>
      </c>
      <c r="AC472" s="338" t="str">
        <f>MID(RP_2024[[#This Row],[Elemento PEP]],11,2)</f>
        <v>06</v>
      </c>
    </row>
    <row r="473" spans="1:29">
      <c r="A473" s="339">
        <v>4455</v>
      </c>
      <c r="B473" s="340">
        <v>45541</v>
      </c>
      <c r="C473" s="341" t="s">
        <v>1893</v>
      </c>
      <c r="D473" s="341" t="s">
        <v>2591</v>
      </c>
      <c r="E473" s="339" t="s">
        <v>2592</v>
      </c>
      <c r="F473" s="339">
        <v>4773</v>
      </c>
      <c r="G473" s="340">
        <v>45509</v>
      </c>
      <c r="H473" s="342">
        <v>6703675</v>
      </c>
      <c r="I473" s="342" t="s">
        <v>2593</v>
      </c>
      <c r="J473" s="332">
        <v>12</v>
      </c>
      <c r="K473" s="342" t="s">
        <v>1704</v>
      </c>
      <c r="L473" s="332" t="s">
        <v>1832</v>
      </c>
      <c r="M473" s="343">
        <v>10385652</v>
      </c>
      <c r="N473" s="333">
        <v>528084</v>
      </c>
      <c r="O473" s="340">
        <v>45635</v>
      </c>
      <c r="P473" s="343">
        <f>+RP_2024[[#This Row],[VALOR INICIAL]]-RP_2024[[#This Row],[VALOR ANULACION]]</f>
        <v>9857568</v>
      </c>
      <c r="Q473" s="344"/>
      <c r="R473" s="342">
        <f>VALUE(LEFT(RP_2024[[#This Row],[OBJETO]],3))</f>
        <v>81</v>
      </c>
      <c r="S473" s="345">
        <v>242</v>
      </c>
      <c r="T473" s="342" t="str">
        <f>SUBSTITUTE(RP_2024[[#This Row],[CODIGO TIPO]],"-","")</f>
        <v>O232020200991122</v>
      </c>
      <c r="U473" s="338">
        <v>1905054</v>
      </c>
      <c r="V473" s="342">
        <f>VALUE(LEFT(RIGHT(RP_2024[[#This Row],[IMPUTACION PRESUPUESTAL]],6),3))</f>
        <v>102</v>
      </c>
      <c r="W473" s="338" t="s">
        <v>44</v>
      </c>
      <c r="X473" s="336">
        <f>VALUE(LEFT(RP_2024[[#This Row],[Actividad]],SEARCH(".",RP_2024[[#This Row],[Actividad]],1)-1))</f>
        <v>3</v>
      </c>
      <c r="Y473" s="338">
        <f>MONTH(RP_2024[[#This Row],[FECHA RP]])</f>
        <v>9</v>
      </c>
      <c r="Z473" s="337">
        <f>IF(RP_2024[[#This Row],[FEC ANULACION]]="","",MONTH(RP_2024[[#This Row],[FEC ANULACION]]))</f>
        <v>12</v>
      </c>
      <c r="AA473" s="338" t="s">
        <v>1589</v>
      </c>
      <c r="AB473" s="338" t="s">
        <v>3394</v>
      </c>
      <c r="AC473" s="338" t="str">
        <f>MID(RP_2024[[#This Row],[Elemento PEP]],11,2)</f>
        <v>13</v>
      </c>
    </row>
    <row r="474" spans="1:29">
      <c r="A474" s="339">
        <v>4478</v>
      </c>
      <c r="B474" s="340">
        <v>45541</v>
      </c>
      <c r="C474" s="341" t="s">
        <v>1925</v>
      </c>
      <c r="D474" s="341" t="s">
        <v>2594</v>
      </c>
      <c r="E474" s="339" t="s">
        <v>2595</v>
      </c>
      <c r="F474" s="339">
        <v>4581</v>
      </c>
      <c r="G474" s="340">
        <v>45503</v>
      </c>
      <c r="H474" s="342">
        <v>6731038</v>
      </c>
      <c r="I474" s="342" t="s">
        <v>2596</v>
      </c>
      <c r="J474" s="332">
        <v>12</v>
      </c>
      <c r="K474" s="342" t="s">
        <v>1704</v>
      </c>
      <c r="L474" s="332" t="s">
        <v>1832</v>
      </c>
      <c r="M474" s="343">
        <v>11044485</v>
      </c>
      <c r="N474" s="333">
        <v>288117</v>
      </c>
      <c r="O474" s="340">
        <v>45649</v>
      </c>
      <c r="P474" s="343">
        <f>+RP_2024[[#This Row],[VALOR INICIAL]]-RP_2024[[#This Row],[VALOR ANULACION]]</f>
        <v>10756368</v>
      </c>
      <c r="Q474" s="344"/>
      <c r="R474" s="342">
        <f>VALUE(LEFT(RP_2024[[#This Row],[OBJETO]],3))</f>
        <v>406</v>
      </c>
      <c r="S474" s="345">
        <v>242</v>
      </c>
      <c r="T474" s="342" t="str">
        <f>SUBSTITUTE(RP_2024[[#This Row],[CODIGO TIPO]],"-","")</f>
        <v>O232020200991122</v>
      </c>
      <c r="U474" s="338">
        <v>1905049</v>
      </c>
      <c r="V474" s="342">
        <f>VALUE(LEFT(RIGHT(RP_2024[[#This Row],[IMPUTACION PRESUPUESTAL]],6),3))</f>
        <v>149</v>
      </c>
      <c r="W474" s="338" t="s">
        <v>1280</v>
      </c>
      <c r="X474" s="336">
        <f>VALUE(LEFT(RP_2024[[#This Row],[Actividad]],SEARCH(".",RP_2024[[#This Row],[Actividad]],1)-1))</f>
        <v>42</v>
      </c>
      <c r="Y474" s="338">
        <f>MONTH(RP_2024[[#This Row],[FECHA RP]])</f>
        <v>9</v>
      </c>
      <c r="Z474" s="337">
        <f>IF(RP_2024[[#This Row],[FEC ANULACION]]="","",MONTH(RP_2024[[#This Row],[FEC ANULACION]]))</f>
        <v>12</v>
      </c>
      <c r="AA474" s="338" t="s">
        <v>1589</v>
      </c>
      <c r="AB474" s="338" t="s">
        <v>3389</v>
      </c>
      <c r="AC474" s="338" t="str">
        <f>MID(RP_2024[[#This Row],[Elemento PEP]],11,2)</f>
        <v>06</v>
      </c>
    </row>
    <row r="475" spans="1:29">
      <c r="A475" s="339">
        <v>4481</v>
      </c>
      <c r="B475" s="340">
        <v>45544</v>
      </c>
      <c r="C475" s="341" t="s">
        <v>1893</v>
      </c>
      <c r="D475" s="341" t="s">
        <v>2597</v>
      </c>
      <c r="E475" s="339" t="s">
        <v>2598</v>
      </c>
      <c r="F475" s="339">
        <v>4864</v>
      </c>
      <c r="G475" s="340">
        <v>45509</v>
      </c>
      <c r="H475" s="342">
        <v>6736866</v>
      </c>
      <c r="I475" s="342" t="s">
        <v>2599</v>
      </c>
      <c r="J475" s="332">
        <v>12</v>
      </c>
      <c r="K475" s="342" t="s">
        <v>1704</v>
      </c>
      <c r="L475" s="332" t="s">
        <v>1832</v>
      </c>
      <c r="M475" s="343">
        <v>29284080</v>
      </c>
      <c r="N475" s="333">
        <v>261465</v>
      </c>
      <c r="O475" s="340">
        <v>45649</v>
      </c>
      <c r="P475" s="343">
        <f>+RP_2024[[#This Row],[VALOR INICIAL]]-RP_2024[[#This Row],[VALOR ANULACION]]</f>
        <v>29022615</v>
      </c>
      <c r="Q475" s="344"/>
      <c r="R475" s="342">
        <f>VALUE(LEFT(RP_2024[[#This Row],[OBJETO]],3))</f>
        <v>277</v>
      </c>
      <c r="S475" s="345">
        <v>242</v>
      </c>
      <c r="T475" s="342" t="str">
        <f>SUBSTITUTE(RP_2024[[#This Row],[CODIGO TIPO]],"-","")</f>
        <v>O232020200991122</v>
      </c>
      <c r="U475" s="338">
        <v>1905054</v>
      </c>
      <c r="V475" s="342">
        <f>VALUE(LEFT(RIGHT(RP_2024[[#This Row],[IMPUTACION PRESUPUESTAL]],6),3))</f>
        <v>102</v>
      </c>
      <c r="W475" s="338" t="s">
        <v>44</v>
      </c>
      <c r="X475" s="336">
        <f>VALUE(LEFT(RP_2024[[#This Row],[Actividad]],SEARCH(".",RP_2024[[#This Row],[Actividad]],1)-1))</f>
        <v>3</v>
      </c>
      <c r="Y475" s="338">
        <f>MONTH(RP_2024[[#This Row],[FECHA RP]])</f>
        <v>9</v>
      </c>
      <c r="Z475" s="337">
        <f>IF(RP_2024[[#This Row],[FEC ANULACION]]="","",MONTH(RP_2024[[#This Row],[FEC ANULACION]]))</f>
        <v>12</v>
      </c>
      <c r="AA475" s="338" t="s">
        <v>1589</v>
      </c>
      <c r="AB475" s="338" t="s">
        <v>3394</v>
      </c>
      <c r="AC475" s="338" t="str">
        <f>MID(RP_2024[[#This Row],[Elemento PEP]],11,2)</f>
        <v>13</v>
      </c>
    </row>
    <row r="476" spans="1:29">
      <c r="A476" s="339">
        <v>4482</v>
      </c>
      <c r="B476" s="340">
        <v>45544</v>
      </c>
      <c r="C476" s="341" t="s">
        <v>1893</v>
      </c>
      <c r="D476" s="341" t="s">
        <v>2600</v>
      </c>
      <c r="E476" s="339" t="s">
        <v>2601</v>
      </c>
      <c r="F476" s="339">
        <v>4898</v>
      </c>
      <c r="G476" s="340">
        <v>45509</v>
      </c>
      <c r="H476" s="342">
        <v>6736907</v>
      </c>
      <c r="I476" s="342" t="s">
        <v>2602</v>
      </c>
      <c r="J476" s="332">
        <v>12</v>
      </c>
      <c r="K476" s="342" t="s">
        <v>1704</v>
      </c>
      <c r="L476" s="332" t="s">
        <v>1832</v>
      </c>
      <c r="M476" s="343">
        <v>30102867</v>
      </c>
      <c r="N476" s="333">
        <v>0</v>
      </c>
      <c r="O476" s="340"/>
      <c r="P476" s="343">
        <f>+RP_2024[[#This Row],[VALOR INICIAL]]-RP_2024[[#This Row],[VALOR ANULACION]]</f>
        <v>30102867</v>
      </c>
      <c r="Q476" s="344"/>
      <c r="R476" s="342">
        <f>VALUE(LEFT(RP_2024[[#This Row],[OBJETO]],3))</f>
        <v>110</v>
      </c>
      <c r="S476" s="345">
        <v>242</v>
      </c>
      <c r="T476" s="342" t="str">
        <f>SUBSTITUTE(RP_2024[[#This Row],[CODIGO TIPO]],"-","")</f>
        <v>O232020200991122</v>
      </c>
      <c r="U476" s="338">
        <v>1905054</v>
      </c>
      <c r="V476" s="342">
        <f>VALUE(LEFT(RIGHT(RP_2024[[#This Row],[IMPUTACION PRESUPUESTAL]],6),3))</f>
        <v>102</v>
      </c>
      <c r="W476" s="338" t="s">
        <v>44</v>
      </c>
      <c r="X476" s="336">
        <f>VALUE(LEFT(RP_2024[[#This Row],[Actividad]],SEARCH(".",RP_2024[[#This Row],[Actividad]],1)-1))</f>
        <v>3</v>
      </c>
      <c r="Y476" s="338">
        <f>MONTH(RP_2024[[#This Row],[FECHA RP]])</f>
        <v>9</v>
      </c>
      <c r="Z476" s="337" t="str">
        <f>IF(RP_2024[[#This Row],[FEC ANULACION]]="","",MONTH(RP_2024[[#This Row],[FEC ANULACION]]))</f>
        <v/>
      </c>
      <c r="AA476" s="338" t="s">
        <v>1589</v>
      </c>
      <c r="AB476" s="338" t="s">
        <v>3394</v>
      </c>
      <c r="AC476" s="338" t="str">
        <f>MID(RP_2024[[#This Row],[Elemento PEP]],11,2)</f>
        <v>13</v>
      </c>
    </row>
    <row r="477" spans="1:29">
      <c r="A477" s="339">
        <v>4483</v>
      </c>
      <c r="B477" s="340">
        <v>45544</v>
      </c>
      <c r="C477" s="341" t="s">
        <v>1893</v>
      </c>
      <c r="D477" s="341" t="s">
        <v>2603</v>
      </c>
      <c r="E477" s="339" t="s">
        <v>1628</v>
      </c>
      <c r="F477" s="339">
        <v>5268</v>
      </c>
      <c r="G477" s="340">
        <v>45530</v>
      </c>
      <c r="H477" s="342">
        <v>6736831</v>
      </c>
      <c r="I477" s="342" t="s">
        <v>2604</v>
      </c>
      <c r="J477" s="332">
        <v>12</v>
      </c>
      <c r="K477" s="342" t="s">
        <v>1704</v>
      </c>
      <c r="L477" s="332" t="s">
        <v>1832</v>
      </c>
      <c r="M477" s="343">
        <v>13406469</v>
      </c>
      <c r="N477" s="333">
        <v>0</v>
      </c>
      <c r="O477" s="340"/>
      <c r="P477" s="343">
        <f>+RP_2024[[#This Row],[VALOR INICIAL]]-RP_2024[[#This Row],[VALOR ANULACION]]</f>
        <v>13406469</v>
      </c>
      <c r="Q477" s="344"/>
      <c r="R477" s="342">
        <f>VALUE(LEFT(RP_2024[[#This Row],[OBJETO]],3))</f>
        <v>176</v>
      </c>
      <c r="S477" s="345">
        <v>242</v>
      </c>
      <c r="T477" s="342" t="str">
        <f>SUBSTITUTE(RP_2024[[#This Row],[CODIGO TIPO]],"-","")</f>
        <v>O232020200991122</v>
      </c>
      <c r="U477" s="338">
        <v>1905054</v>
      </c>
      <c r="V477" s="342">
        <f>VALUE(LEFT(RIGHT(RP_2024[[#This Row],[IMPUTACION PRESUPUESTAL]],6),3))</f>
        <v>102</v>
      </c>
      <c r="W477" s="338" t="s">
        <v>44</v>
      </c>
      <c r="X477" s="336">
        <f>VALUE(LEFT(RP_2024[[#This Row],[Actividad]],SEARCH(".",RP_2024[[#This Row],[Actividad]],1)-1))</f>
        <v>3</v>
      </c>
      <c r="Y477" s="338">
        <f>MONTH(RP_2024[[#This Row],[FECHA RP]])</f>
        <v>9</v>
      </c>
      <c r="Z477" s="337" t="str">
        <f>IF(RP_2024[[#This Row],[FEC ANULACION]]="","",MONTH(RP_2024[[#This Row],[FEC ANULACION]]))</f>
        <v/>
      </c>
      <c r="AA477" s="338" t="s">
        <v>1589</v>
      </c>
      <c r="AB477" s="338" t="s">
        <v>3394</v>
      </c>
      <c r="AC477" s="338" t="str">
        <f>MID(RP_2024[[#This Row],[Elemento PEP]],11,2)</f>
        <v>13</v>
      </c>
    </row>
    <row r="478" spans="1:29">
      <c r="A478" s="339">
        <v>4484</v>
      </c>
      <c r="B478" s="340">
        <v>45544</v>
      </c>
      <c r="C478" s="341" t="s">
        <v>1925</v>
      </c>
      <c r="D478" s="341" t="s">
        <v>2605</v>
      </c>
      <c r="E478" s="339" t="s">
        <v>2606</v>
      </c>
      <c r="F478" s="339">
        <v>4964</v>
      </c>
      <c r="G478" s="340">
        <v>45509</v>
      </c>
      <c r="H478" s="342">
        <v>6736605</v>
      </c>
      <c r="I478" s="342" t="s">
        <v>2607</v>
      </c>
      <c r="J478" s="332">
        <v>12</v>
      </c>
      <c r="K478" s="342" t="s">
        <v>1704</v>
      </c>
      <c r="L478" s="332" t="s">
        <v>1832</v>
      </c>
      <c r="M478" s="343">
        <v>18849132</v>
      </c>
      <c r="N478" s="333">
        <v>0</v>
      </c>
      <c r="O478" s="340"/>
      <c r="P478" s="343">
        <f>+RP_2024[[#This Row],[VALOR INICIAL]]-RP_2024[[#This Row],[VALOR ANULACION]]</f>
        <v>18849132</v>
      </c>
      <c r="Q478" s="344"/>
      <c r="R478" s="342">
        <f>VALUE(LEFT(RP_2024[[#This Row],[OBJETO]],3))</f>
        <v>399</v>
      </c>
      <c r="S478" s="345">
        <v>242</v>
      </c>
      <c r="T478" s="342" t="str">
        <f>SUBSTITUTE(RP_2024[[#This Row],[CODIGO TIPO]],"-","")</f>
        <v>O232020200991122</v>
      </c>
      <c r="U478" s="338">
        <v>1905049</v>
      </c>
      <c r="V478" s="342">
        <f>VALUE(LEFT(RIGHT(RP_2024[[#This Row],[IMPUTACION PRESUPUESTAL]],6),3))</f>
        <v>149</v>
      </c>
      <c r="W478" s="338" t="s">
        <v>1279</v>
      </c>
      <c r="X478" s="336">
        <f>VALUE(LEFT(RP_2024[[#This Row],[Actividad]],SEARCH(".",RP_2024[[#This Row],[Actividad]],1)-1))</f>
        <v>42</v>
      </c>
      <c r="Y478" s="338">
        <f>MONTH(RP_2024[[#This Row],[FECHA RP]])</f>
        <v>9</v>
      </c>
      <c r="Z478" s="337" t="str">
        <f>IF(RP_2024[[#This Row],[FEC ANULACION]]="","",MONTH(RP_2024[[#This Row],[FEC ANULACION]]))</f>
        <v/>
      </c>
      <c r="AA478" s="338" t="s">
        <v>1589</v>
      </c>
      <c r="AB478" s="338" t="s">
        <v>3389</v>
      </c>
      <c r="AC478" s="338" t="str">
        <f>MID(RP_2024[[#This Row],[Elemento PEP]],11,2)</f>
        <v>06</v>
      </c>
    </row>
    <row r="479" spans="1:29">
      <c r="A479" s="339">
        <v>4485</v>
      </c>
      <c r="B479" s="340">
        <v>45544</v>
      </c>
      <c r="C479" s="341" t="s">
        <v>1893</v>
      </c>
      <c r="D479" s="341" t="s">
        <v>2608</v>
      </c>
      <c r="E479" s="339" t="s">
        <v>2609</v>
      </c>
      <c r="F479" s="339">
        <v>4938</v>
      </c>
      <c r="G479" s="340">
        <v>45509</v>
      </c>
      <c r="H479" s="342">
        <v>6730882</v>
      </c>
      <c r="I479" s="342" t="s">
        <v>2610</v>
      </c>
      <c r="J479" s="332">
        <v>12</v>
      </c>
      <c r="K479" s="342" t="s">
        <v>1704</v>
      </c>
      <c r="L479" s="332" t="s">
        <v>1832</v>
      </c>
      <c r="M479" s="343">
        <v>29284080</v>
      </c>
      <c r="N479" s="333">
        <v>261465</v>
      </c>
      <c r="O479" s="340">
        <v>45649</v>
      </c>
      <c r="P479" s="343">
        <f>+RP_2024[[#This Row],[VALOR INICIAL]]-RP_2024[[#This Row],[VALOR ANULACION]]</f>
        <v>29022615</v>
      </c>
      <c r="Q479" s="344"/>
      <c r="R479" s="342">
        <f>VALUE(LEFT(RP_2024[[#This Row],[OBJETO]],3))</f>
        <v>385</v>
      </c>
      <c r="S479" s="345">
        <v>242</v>
      </c>
      <c r="T479" s="342" t="str">
        <f>SUBSTITUTE(RP_2024[[#This Row],[CODIGO TIPO]],"-","")</f>
        <v>O232020200991122</v>
      </c>
      <c r="U479" s="338">
        <v>1905054</v>
      </c>
      <c r="V479" s="342">
        <f>VALUE(LEFT(RIGHT(RP_2024[[#This Row],[IMPUTACION PRESUPUESTAL]],6),3))</f>
        <v>102</v>
      </c>
      <c r="W479" s="338" t="s">
        <v>44</v>
      </c>
      <c r="X479" s="336">
        <f>VALUE(LEFT(RP_2024[[#This Row],[Actividad]],SEARCH(".",RP_2024[[#This Row],[Actividad]],1)-1))</f>
        <v>3</v>
      </c>
      <c r="Y479" s="338">
        <f>MONTH(RP_2024[[#This Row],[FECHA RP]])</f>
        <v>9</v>
      </c>
      <c r="Z479" s="337">
        <f>IF(RP_2024[[#This Row],[FEC ANULACION]]="","",MONTH(RP_2024[[#This Row],[FEC ANULACION]]))</f>
        <v>12</v>
      </c>
      <c r="AA479" s="338" t="s">
        <v>1589</v>
      </c>
      <c r="AB479" s="338" t="s">
        <v>3394</v>
      </c>
      <c r="AC479" s="338" t="str">
        <f>MID(RP_2024[[#This Row],[Elemento PEP]],11,2)</f>
        <v>13</v>
      </c>
    </row>
    <row r="480" spans="1:29">
      <c r="A480" s="339">
        <v>4486</v>
      </c>
      <c r="B480" s="340">
        <v>45544</v>
      </c>
      <c r="C480" s="341" t="s">
        <v>1925</v>
      </c>
      <c r="D480" s="341" t="s">
        <v>2611</v>
      </c>
      <c r="E480" s="339" t="s">
        <v>2612</v>
      </c>
      <c r="F480" s="339">
        <v>4693</v>
      </c>
      <c r="G480" s="340">
        <v>45505</v>
      </c>
      <c r="H480" s="342">
        <v>6729455</v>
      </c>
      <c r="I480" s="342" t="s">
        <v>2613</v>
      </c>
      <c r="J480" s="332">
        <v>12</v>
      </c>
      <c r="K480" s="342" t="s">
        <v>1704</v>
      </c>
      <c r="L480" s="332" t="s">
        <v>1832</v>
      </c>
      <c r="M480" s="343">
        <v>10121495</v>
      </c>
      <c r="N480" s="333">
        <v>352052</v>
      </c>
      <c r="O480" s="340">
        <v>45649</v>
      </c>
      <c r="P480" s="343">
        <f>+RP_2024[[#This Row],[VALOR INICIAL]]-RP_2024[[#This Row],[VALOR ANULACION]]</f>
        <v>9769443</v>
      </c>
      <c r="Q480" s="344"/>
      <c r="R480" s="342">
        <f>VALUE(LEFT(RP_2024[[#This Row],[OBJETO]],3))</f>
        <v>384</v>
      </c>
      <c r="S480" s="345">
        <v>242</v>
      </c>
      <c r="T480" s="342" t="str">
        <f>SUBSTITUTE(RP_2024[[#This Row],[CODIGO TIPO]],"-","")</f>
        <v>O232020200991122</v>
      </c>
      <c r="U480" s="338">
        <v>1905049</v>
      </c>
      <c r="V480" s="342">
        <f>VALUE(LEFT(RIGHT(RP_2024[[#This Row],[IMPUTACION PRESUPUESTAL]],6),3))</f>
        <v>149</v>
      </c>
      <c r="W480" s="338" t="s">
        <v>1280</v>
      </c>
      <c r="X480" s="336">
        <f>VALUE(LEFT(RP_2024[[#This Row],[Actividad]],SEARCH(".",RP_2024[[#This Row],[Actividad]],1)-1))</f>
        <v>42</v>
      </c>
      <c r="Y480" s="338">
        <f>MONTH(RP_2024[[#This Row],[FECHA RP]])</f>
        <v>9</v>
      </c>
      <c r="Z480" s="337">
        <f>IF(RP_2024[[#This Row],[FEC ANULACION]]="","",MONTH(RP_2024[[#This Row],[FEC ANULACION]]))</f>
        <v>12</v>
      </c>
      <c r="AA480" s="338" t="s">
        <v>1589</v>
      </c>
      <c r="AB480" s="338" t="s">
        <v>3389</v>
      </c>
      <c r="AC480" s="338" t="str">
        <f>MID(RP_2024[[#This Row],[Elemento PEP]],11,2)</f>
        <v>06</v>
      </c>
    </row>
    <row r="481" spans="1:29">
      <c r="A481" s="339">
        <v>4488</v>
      </c>
      <c r="B481" s="340">
        <v>45544</v>
      </c>
      <c r="C481" s="341" t="s">
        <v>1937</v>
      </c>
      <c r="D481" s="341" t="s">
        <v>2614</v>
      </c>
      <c r="E481" s="339" t="s">
        <v>2615</v>
      </c>
      <c r="F481" s="339">
        <v>4671</v>
      </c>
      <c r="G481" s="340">
        <v>45503</v>
      </c>
      <c r="H481" s="342">
        <v>6738925</v>
      </c>
      <c r="I481" s="342" t="s">
        <v>2616</v>
      </c>
      <c r="J481" s="332">
        <v>12</v>
      </c>
      <c r="K481" s="342" t="s">
        <v>1704</v>
      </c>
      <c r="L481" s="332" t="s">
        <v>1832</v>
      </c>
      <c r="M481" s="343">
        <v>23373616</v>
      </c>
      <c r="N481" s="333">
        <v>208693</v>
      </c>
      <c r="O481" s="340">
        <v>45649</v>
      </c>
      <c r="P481" s="343">
        <f>+RP_2024[[#This Row],[VALOR INICIAL]]-RP_2024[[#This Row],[VALOR ANULACION]]</f>
        <v>23164923</v>
      </c>
      <c r="Q481" s="344"/>
      <c r="R481" s="342">
        <f>VALUE(LEFT(RP_2024[[#This Row],[OBJETO]],3))</f>
        <v>477</v>
      </c>
      <c r="S481" s="345">
        <v>242</v>
      </c>
      <c r="T481" s="342" t="str">
        <f>SUBSTITUTE(RP_2024[[#This Row],[CODIGO TIPO]],"-","")</f>
        <v>O232020200991122</v>
      </c>
      <c r="U481" s="338">
        <v>1905049</v>
      </c>
      <c r="V481" s="342">
        <f>VALUE(LEFT(RIGHT(RP_2024[[#This Row],[IMPUTACION PRESUPUESTAL]],6),3))</f>
        <v>95</v>
      </c>
      <c r="W481" s="338" t="s">
        <v>1287</v>
      </c>
      <c r="X481" s="336">
        <f>VALUE(LEFT(RP_2024[[#This Row],[Actividad]],SEARCH(".",RP_2024[[#This Row],[Actividad]],1)-1))</f>
        <v>45</v>
      </c>
      <c r="Y481" s="338">
        <f>MONTH(RP_2024[[#This Row],[FECHA RP]])</f>
        <v>9</v>
      </c>
      <c r="Z481" s="337">
        <f>IF(RP_2024[[#This Row],[FEC ANULACION]]="","",MONTH(RP_2024[[#This Row],[FEC ANULACION]]))</f>
        <v>12</v>
      </c>
      <c r="AA481" s="338" t="s">
        <v>1589</v>
      </c>
      <c r="AB481" s="338" t="s">
        <v>3395</v>
      </c>
      <c r="AC481" s="338" t="str">
        <f>MID(RP_2024[[#This Row],[Elemento PEP]],11,2)</f>
        <v>27</v>
      </c>
    </row>
    <row r="482" spans="1:29">
      <c r="A482" s="339">
        <v>4490</v>
      </c>
      <c r="B482" s="340">
        <v>45544</v>
      </c>
      <c r="C482" s="341" t="s">
        <v>1893</v>
      </c>
      <c r="D482" s="341" t="s">
        <v>2617</v>
      </c>
      <c r="E482" s="339" t="s">
        <v>2618</v>
      </c>
      <c r="F482" s="339">
        <v>4913</v>
      </c>
      <c r="G482" s="340">
        <v>45509</v>
      </c>
      <c r="H482" s="342">
        <v>6736987</v>
      </c>
      <c r="I482" s="342" t="s">
        <v>2619</v>
      </c>
      <c r="J482" s="332">
        <v>12</v>
      </c>
      <c r="K482" s="342" t="s">
        <v>1704</v>
      </c>
      <c r="L482" s="332" t="s">
        <v>1832</v>
      </c>
      <c r="M482" s="343">
        <v>12597984</v>
      </c>
      <c r="N482" s="333">
        <v>224964</v>
      </c>
      <c r="O482" s="340">
        <v>45649</v>
      </c>
      <c r="P482" s="343">
        <f>+RP_2024[[#This Row],[VALOR INICIAL]]-RP_2024[[#This Row],[VALOR ANULACION]]</f>
        <v>12373020</v>
      </c>
      <c r="Q482" s="344"/>
      <c r="R482" s="342">
        <f>VALUE(LEFT(RP_2024[[#This Row],[OBJETO]],3))</f>
        <v>62</v>
      </c>
      <c r="S482" s="345">
        <v>242</v>
      </c>
      <c r="T482" s="342" t="str">
        <f>SUBSTITUTE(RP_2024[[#This Row],[CODIGO TIPO]],"-","")</f>
        <v>O232020200991122</v>
      </c>
      <c r="U482" s="338">
        <v>1905054</v>
      </c>
      <c r="V482" s="342">
        <f>VALUE(LEFT(RIGHT(RP_2024[[#This Row],[IMPUTACION PRESUPUESTAL]],6),3))</f>
        <v>102</v>
      </c>
      <c r="W482" s="338" t="s">
        <v>44</v>
      </c>
      <c r="X482" s="336">
        <f>VALUE(LEFT(RP_2024[[#This Row],[Actividad]],SEARCH(".",RP_2024[[#This Row],[Actividad]],1)-1))</f>
        <v>3</v>
      </c>
      <c r="Y482" s="338">
        <f>MONTH(RP_2024[[#This Row],[FECHA RP]])</f>
        <v>9</v>
      </c>
      <c r="Z482" s="337">
        <f>IF(RP_2024[[#This Row],[FEC ANULACION]]="","",MONTH(RP_2024[[#This Row],[FEC ANULACION]]))</f>
        <v>12</v>
      </c>
      <c r="AA482" s="338" t="s">
        <v>1589</v>
      </c>
      <c r="AB482" s="338" t="s">
        <v>3394</v>
      </c>
      <c r="AC482" s="338" t="str">
        <f>MID(RP_2024[[#This Row],[Elemento PEP]],11,2)</f>
        <v>13</v>
      </c>
    </row>
    <row r="483" spans="1:29">
      <c r="A483" s="329">
        <v>4498</v>
      </c>
      <c r="B483" s="330">
        <v>45545</v>
      </c>
      <c r="C483" s="331" t="s">
        <v>1925</v>
      </c>
      <c r="D483" s="331" t="s">
        <v>2620</v>
      </c>
      <c r="E483" s="329" t="s">
        <v>2621</v>
      </c>
      <c r="F483" s="329">
        <v>4565</v>
      </c>
      <c r="G483" s="330">
        <v>45503</v>
      </c>
      <c r="H483" s="332">
        <v>6740550</v>
      </c>
      <c r="I483" s="332" t="s">
        <v>2622</v>
      </c>
      <c r="J483" s="332">
        <v>12</v>
      </c>
      <c r="K483" s="332" t="s">
        <v>1704</v>
      </c>
      <c r="L483" s="332" t="s">
        <v>1832</v>
      </c>
      <c r="M483" s="333">
        <v>9857456</v>
      </c>
      <c r="N483" s="333">
        <v>176026</v>
      </c>
      <c r="O483" s="330">
        <v>45649</v>
      </c>
      <c r="P483" s="333">
        <f>+RP_2024[[#This Row],[VALOR INICIAL]]-RP_2024[[#This Row],[VALOR ANULACION]]</f>
        <v>9681430</v>
      </c>
      <c r="Q483" s="334"/>
      <c r="R483" s="332">
        <f>VALUE(LEFT(RP_2024[[#This Row],[OBJETO]],3))</f>
        <v>282</v>
      </c>
      <c r="S483" s="335">
        <v>242</v>
      </c>
      <c r="T483" s="332" t="str">
        <f>SUBSTITUTE(RP_2024[[#This Row],[CODIGO TIPO]],"-","")</f>
        <v>O232020200991122</v>
      </c>
      <c r="U483" s="336">
        <v>1905049</v>
      </c>
      <c r="V483" s="332">
        <f>VALUE(LEFT(RIGHT(RP_2024[[#This Row],[IMPUTACION PRESUPUESTAL]],6),3))</f>
        <v>149</v>
      </c>
      <c r="W483" s="338" t="s">
        <v>1280</v>
      </c>
      <c r="X483" s="336">
        <f>VALUE(LEFT(RP_2024[[#This Row],[Actividad]],SEARCH(".",RP_2024[[#This Row],[Actividad]],1)-1))</f>
        <v>42</v>
      </c>
      <c r="Y483" s="336">
        <f>MONTH(RP_2024[[#This Row],[FECHA RP]])</f>
        <v>9</v>
      </c>
      <c r="Z483" s="337">
        <f>IF(RP_2024[[#This Row],[FEC ANULACION]]="","",MONTH(RP_2024[[#This Row],[FEC ANULACION]]))</f>
        <v>12</v>
      </c>
      <c r="AA483" s="336" t="s">
        <v>1589</v>
      </c>
      <c r="AB483" s="336" t="s">
        <v>3389</v>
      </c>
      <c r="AC483" s="336" t="str">
        <f>MID(RP_2024[[#This Row],[Elemento PEP]],11,2)</f>
        <v>06</v>
      </c>
    </row>
    <row r="484" spans="1:29">
      <c r="A484" s="339">
        <v>4499</v>
      </c>
      <c r="B484" s="340">
        <v>45545</v>
      </c>
      <c r="C484" s="341" t="s">
        <v>1893</v>
      </c>
      <c r="D484" s="341" t="s">
        <v>2623</v>
      </c>
      <c r="E484" s="339" t="s">
        <v>2624</v>
      </c>
      <c r="F484" s="339">
        <v>5261</v>
      </c>
      <c r="G484" s="340">
        <v>45530</v>
      </c>
      <c r="H484" s="342">
        <v>6739953</v>
      </c>
      <c r="I484" s="342" t="s">
        <v>2625</v>
      </c>
      <c r="J484" s="332">
        <v>12</v>
      </c>
      <c r="K484" s="342" t="s">
        <v>1704</v>
      </c>
      <c r="L484" s="332" t="s">
        <v>1832</v>
      </c>
      <c r="M484" s="343">
        <v>29022615</v>
      </c>
      <c r="N484" s="333">
        <v>261465</v>
      </c>
      <c r="O484" s="340">
        <v>45649</v>
      </c>
      <c r="P484" s="343">
        <f>+RP_2024[[#This Row],[VALOR INICIAL]]-RP_2024[[#This Row],[VALOR ANULACION]]</f>
        <v>28761150</v>
      </c>
      <c r="Q484" s="344"/>
      <c r="R484" s="342">
        <f>VALUE(LEFT(RP_2024[[#This Row],[OBJETO]],3))</f>
        <v>400</v>
      </c>
      <c r="S484" s="345">
        <v>242</v>
      </c>
      <c r="T484" s="342" t="str">
        <f>SUBSTITUTE(RP_2024[[#This Row],[CODIGO TIPO]],"-","")</f>
        <v>O232020200991122</v>
      </c>
      <c r="U484" s="338">
        <v>1905054</v>
      </c>
      <c r="V484" s="342">
        <f>VALUE(LEFT(RIGHT(RP_2024[[#This Row],[IMPUTACION PRESUPUESTAL]],6),3))</f>
        <v>102</v>
      </c>
      <c r="W484" s="338" t="s">
        <v>44</v>
      </c>
      <c r="X484" s="336">
        <f>VALUE(LEFT(RP_2024[[#This Row],[Actividad]],SEARCH(".",RP_2024[[#This Row],[Actividad]],1)-1))</f>
        <v>3</v>
      </c>
      <c r="Y484" s="338">
        <f>MONTH(RP_2024[[#This Row],[FECHA RP]])</f>
        <v>9</v>
      </c>
      <c r="Z484" s="337">
        <f>IF(RP_2024[[#This Row],[FEC ANULACION]]="","",MONTH(RP_2024[[#This Row],[FEC ANULACION]]))</f>
        <v>12</v>
      </c>
      <c r="AA484" s="338" t="s">
        <v>1589</v>
      </c>
      <c r="AB484" s="338" t="s">
        <v>3394</v>
      </c>
      <c r="AC484" s="338" t="str">
        <f>MID(RP_2024[[#This Row],[Elemento PEP]],11,2)</f>
        <v>13</v>
      </c>
    </row>
    <row r="485" spans="1:29">
      <c r="A485" s="339">
        <v>4500</v>
      </c>
      <c r="B485" s="340">
        <v>45545</v>
      </c>
      <c r="C485" s="341" t="s">
        <v>1893</v>
      </c>
      <c r="D485" s="341" t="s">
        <v>2626</v>
      </c>
      <c r="E485" s="339" t="s">
        <v>1629</v>
      </c>
      <c r="F485" s="339">
        <v>5269</v>
      </c>
      <c r="G485" s="340">
        <v>45530</v>
      </c>
      <c r="H485" s="342">
        <v>6740161</v>
      </c>
      <c r="I485" s="342" t="s">
        <v>2627</v>
      </c>
      <c r="J485" s="332">
        <v>12</v>
      </c>
      <c r="K485" s="342" t="s">
        <v>1704</v>
      </c>
      <c r="L485" s="332" t="s">
        <v>1832</v>
      </c>
      <c r="M485" s="343">
        <v>8484950</v>
      </c>
      <c r="N485" s="333">
        <v>0</v>
      </c>
      <c r="O485" s="340"/>
      <c r="P485" s="343">
        <f>+RP_2024[[#This Row],[VALOR INICIAL]]-RP_2024[[#This Row],[VALOR ANULACION]]</f>
        <v>8484950</v>
      </c>
      <c r="Q485" s="344"/>
      <c r="R485" s="342">
        <f>VALUE(LEFT(RP_2024[[#This Row],[OBJETO]],3))</f>
        <v>161</v>
      </c>
      <c r="S485" s="345">
        <v>242</v>
      </c>
      <c r="T485" s="342" t="str">
        <f>SUBSTITUTE(RP_2024[[#This Row],[CODIGO TIPO]],"-","")</f>
        <v>O232020200991122</v>
      </c>
      <c r="U485" s="338">
        <v>1905054</v>
      </c>
      <c r="V485" s="342">
        <f>VALUE(LEFT(RIGHT(RP_2024[[#This Row],[IMPUTACION PRESUPUESTAL]],6),3))</f>
        <v>102</v>
      </c>
      <c r="W485" s="338" t="s">
        <v>44</v>
      </c>
      <c r="X485" s="336">
        <f>VALUE(LEFT(RP_2024[[#This Row],[Actividad]],SEARCH(".",RP_2024[[#This Row],[Actividad]],1)-1))</f>
        <v>3</v>
      </c>
      <c r="Y485" s="338">
        <f>MONTH(RP_2024[[#This Row],[FECHA RP]])</f>
        <v>9</v>
      </c>
      <c r="Z485" s="337" t="str">
        <f>IF(RP_2024[[#This Row],[FEC ANULACION]]="","",MONTH(RP_2024[[#This Row],[FEC ANULACION]]))</f>
        <v/>
      </c>
      <c r="AA485" s="338" t="s">
        <v>1589</v>
      </c>
      <c r="AB485" s="338" t="s">
        <v>3394</v>
      </c>
      <c r="AC485" s="338" t="str">
        <f>MID(RP_2024[[#This Row],[Elemento PEP]],11,2)</f>
        <v>13</v>
      </c>
    </row>
    <row r="486" spans="1:29">
      <c r="A486" s="339">
        <v>4501</v>
      </c>
      <c r="B486" s="340">
        <v>45545</v>
      </c>
      <c r="C486" s="341" t="s">
        <v>1893</v>
      </c>
      <c r="D486" s="341" t="s">
        <v>2628</v>
      </c>
      <c r="E486" s="339" t="s">
        <v>2629</v>
      </c>
      <c r="F486" s="339">
        <v>4794</v>
      </c>
      <c r="G486" s="340">
        <v>45509</v>
      </c>
      <c r="H486" s="342">
        <v>6745810</v>
      </c>
      <c r="I486" s="342" t="s">
        <v>2630</v>
      </c>
      <c r="J486" s="332">
        <v>12</v>
      </c>
      <c r="K486" s="342" t="s">
        <v>1704</v>
      </c>
      <c r="L486" s="332" t="s">
        <v>1832</v>
      </c>
      <c r="M486" s="343">
        <v>28761150</v>
      </c>
      <c r="N486" s="333">
        <v>0</v>
      </c>
      <c r="O486" s="340"/>
      <c r="P486" s="343">
        <f>+RP_2024[[#This Row],[VALOR INICIAL]]-RP_2024[[#This Row],[VALOR ANULACION]]</f>
        <v>28761150</v>
      </c>
      <c r="Q486" s="344"/>
      <c r="R486" s="342">
        <f>VALUE(LEFT(RP_2024[[#This Row],[OBJETO]],3))</f>
        <v>169</v>
      </c>
      <c r="S486" s="345">
        <v>242</v>
      </c>
      <c r="T486" s="342" t="str">
        <f>SUBSTITUTE(RP_2024[[#This Row],[CODIGO TIPO]],"-","")</f>
        <v>O232020200991122</v>
      </c>
      <c r="U486" s="338">
        <v>1905054</v>
      </c>
      <c r="V486" s="342">
        <f>VALUE(LEFT(RIGHT(RP_2024[[#This Row],[IMPUTACION PRESUPUESTAL]],6),3))</f>
        <v>102</v>
      </c>
      <c r="W486" s="338" t="s">
        <v>44</v>
      </c>
      <c r="X486" s="336">
        <f>VALUE(LEFT(RP_2024[[#This Row],[Actividad]],SEARCH(".",RP_2024[[#This Row],[Actividad]],1)-1))</f>
        <v>3</v>
      </c>
      <c r="Y486" s="338">
        <f>MONTH(RP_2024[[#This Row],[FECHA RP]])</f>
        <v>9</v>
      </c>
      <c r="Z486" s="337" t="str">
        <f>IF(RP_2024[[#This Row],[FEC ANULACION]]="","",MONTH(RP_2024[[#This Row],[FEC ANULACION]]))</f>
        <v/>
      </c>
      <c r="AA486" s="338" t="s">
        <v>1589</v>
      </c>
      <c r="AB486" s="338" t="s">
        <v>3394</v>
      </c>
      <c r="AC486" s="338" t="str">
        <f>MID(RP_2024[[#This Row],[Elemento PEP]],11,2)</f>
        <v>13</v>
      </c>
    </row>
    <row r="487" spans="1:29">
      <c r="A487" s="339">
        <v>4502</v>
      </c>
      <c r="B487" s="340">
        <v>45545</v>
      </c>
      <c r="C487" s="341" t="s">
        <v>1925</v>
      </c>
      <c r="D487" s="341" t="s">
        <v>2631</v>
      </c>
      <c r="E487" s="339" t="s">
        <v>2632</v>
      </c>
      <c r="F487" s="339">
        <v>4949</v>
      </c>
      <c r="G487" s="340">
        <v>45509</v>
      </c>
      <c r="H487" s="342">
        <v>6736103</v>
      </c>
      <c r="I487" s="342" t="s">
        <v>2633</v>
      </c>
      <c r="J487" s="332">
        <v>12</v>
      </c>
      <c r="K487" s="342" t="s">
        <v>1704</v>
      </c>
      <c r="L487" s="332" t="s">
        <v>1832</v>
      </c>
      <c r="M487" s="343">
        <v>19018944</v>
      </c>
      <c r="N487" s="333">
        <v>339624</v>
      </c>
      <c r="O487" s="340">
        <v>45649</v>
      </c>
      <c r="P487" s="343">
        <f>+RP_2024[[#This Row],[VALOR INICIAL]]-RP_2024[[#This Row],[VALOR ANULACION]]</f>
        <v>18679320</v>
      </c>
      <c r="Q487" s="344"/>
      <c r="R487" s="342">
        <f>VALUE(LEFT(RP_2024[[#This Row],[OBJETO]],3))</f>
        <v>273</v>
      </c>
      <c r="S487" s="345">
        <v>242</v>
      </c>
      <c r="T487" s="342" t="str">
        <f>SUBSTITUTE(RP_2024[[#This Row],[CODIGO TIPO]],"-","")</f>
        <v>O232020200991122</v>
      </c>
      <c r="U487" s="338">
        <v>1905049</v>
      </c>
      <c r="V487" s="342">
        <f>VALUE(LEFT(RIGHT(RP_2024[[#This Row],[IMPUTACION PRESUPUESTAL]],6),3))</f>
        <v>149</v>
      </c>
      <c r="W487" s="338" t="s">
        <v>1280</v>
      </c>
      <c r="X487" s="336">
        <f>VALUE(LEFT(RP_2024[[#This Row],[Actividad]],SEARCH(".",RP_2024[[#This Row],[Actividad]],1)-1))</f>
        <v>42</v>
      </c>
      <c r="Y487" s="338">
        <f>MONTH(RP_2024[[#This Row],[FECHA RP]])</f>
        <v>9</v>
      </c>
      <c r="Z487" s="337">
        <f>IF(RP_2024[[#This Row],[FEC ANULACION]]="","",MONTH(RP_2024[[#This Row],[FEC ANULACION]]))</f>
        <v>12</v>
      </c>
      <c r="AA487" s="338" t="s">
        <v>1589</v>
      </c>
      <c r="AB487" s="338" t="s">
        <v>3389</v>
      </c>
      <c r="AC487" s="338" t="str">
        <f>MID(RP_2024[[#This Row],[Elemento PEP]],11,2)</f>
        <v>06</v>
      </c>
    </row>
    <row r="488" spans="1:29">
      <c r="A488" s="339">
        <v>4504</v>
      </c>
      <c r="B488" s="340">
        <v>45545</v>
      </c>
      <c r="C488" s="341" t="s">
        <v>1893</v>
      </c>
      <c r="D488" s="341" t="s">
        <v>2634</v>
      </c>
      <c r="E488" s="339" t="s">
        <v>2635</v>
      </c>
      <c r="F488" s="339">
        <v>4897</v>
      </c>
      <c r="G488" s="340">
        <v>45509</v>
      </c>
      <c r="H488" s="342">
        <v>6736960</v>
      </c>
      <c r="I488" s="342" t="s">
        <v>2636</v>
      </c>
      <c r="J488" s="332">
        <v>12</v>
      </c>
      <c r="K488" s="342" t="s">
        <v>1704</v>
      </c>
      <c r="L488" s="332" t="s">
        <v>1832</v>
      </c>
      <c r="M488" s="343">
        <v>13073984</v>
      </c>
      <c r="N488" s="333">
        <v>233464</v>
      </c>
      <c r="O488" s="340">
        <v>45649</v>
      </c>
      <c r="P488" s="343">
        <f>+RP_2024[[#This Row],[VALOR INICIAL]]-RP_2024[[#This Row],[VALOR ANULACION]]</f>
        <v>12840520</v>
      </c>
      <c r="Q488" s="344"/>
      <c r="R488" s="342">
        <f>VALUE(LEFT(RP_2024[[#This Row],[OBJETO]],3))</f>
        <v>112</v>
      </c>
      <c r="S488" s="345">
        <v>242</v>
      </c>
      <c r="T488" s="342" t="str">
        <f>SUBSTITUTE(RP_2024[[#This Row],[CODIGO TIPO]],"-","")</f>
        <v>O232020200991122</v>
      </c>
      <c r="U488" s="338">
        <v>1905054</v>
      </c>
      <c r="V488" s="342">
        <f>VALUE(LEFT(RIGHT(RP_2024[[#This Row],[IMPUTACION PRESUPUESTAL]],6),3))</f>
        <v>102</v>
      </c>
      <c r="W488" s="338" t="s">
        <v>44</v>
      </c>
      <c r="X488" s="336">
        <f>VALUE(LEFT(RP_2024[[#This Row],[Actividad]],SEARCH(".",RP_2024[[#This Row],[Actividad]],1)-1))</f>
        <v>3</v>
      </c>
      <c r="Y488" s="338">
        <f>MONTH(RP_2024[[#This Row],[FECHA RP]])</f>
        <v>9</v>
      </c>
      <c r="Z488" s="337">
        <f>IF(RP_2024[[#This Row],[FEC ANULACION]]="","",MONTH(RP_2024[[#This Row],[FEC ANULACION]]))</f>
        <v>12</v>
      </c>
      <c r="AA488" s="338" t="s">
        <v>1589</v>
      </c>
      <c r="AB488" s="338" t="s">
        <v>3394</v>
      </c>
      <c r="AC488" s="338" t="str">
        <f>MID(RP_2024[[#This Row],[Elemento PEP]],11,2)</f>
        <v>13</v>
      </c>
    </row>
    <row r="489" spans="1:29">
      <c r="A489" s="339">
        <v>4505</v>
      </c>
      <c r="B489" s="340">
        <v>45545</v>
      </c>
      <c r="C489" s="341" t="s">
        <v>1925</v>
      </c>
      <c r="D489" s="341" t="s">
        <v>2637</v>
      </c>
      <c r="E489" s="339" t="s">
        <v>2638</v>
      </c>
      <c r="F489" s="339">
        <v>4702</v>
      </c>
      <c r="G489" s="340">
        <v>45505</v>
      </c>
      <c r="H489" s="342">
        <v>6740653</v>
      </c>
      <c r="I489" s="342" t="s">
        <v>2639</v>
      </c>
      <c r="J489" s="332">
        <v>12</v>
      </c>
      <c r="K489" s="342" t="s">
        <v>1704</v>
      </c>
      <c r="L489" s="332" t="s">
        <v>1832</v>
      </c>
      <c r="M489" s="343">
        <v>19018944</v>
      </c>
      <c r="N489" s="333">
        <v>169812</v>
      </c>
      <c r="O489" s="340">
        <v>45649</v>
      </c>
      <c r="P489" s="343">
        <f>+RP_2024[[#This Row],[VALOR INICIAL]]-RP_2024[[#This Row],[VALOR ANULACION]]</f>
        <v>18849132</v>
      </c>
      <c r="Q489" s="344"/>
      <c r="R489" s="342">
        <f>VALUE(LEFT(RP_2024[[#This Row],[OBJETO]],3))</f>
        <v>285</v>
      </c>
      <c r="S489" s="345">
        <v>242</v>
      </c>
      <c r="T489" s="342" t="str">
        <f>SUBSTITUTE(RP_2024[[#This Row],[CODIGO TIPO]],"-","")</f>
        <v>O232020200991122</v>
      </c>
      <c r="U489" s="338">
        <v>1905049</v>
      </c>
      <c r="V489" s="342">
        <f>VALUE(LEFT(RIGHT(RP_2024[[#This Row],[IMPUTACION PRESUPUESTAL]],6),3))</f>
        <v>149</v>
      </c>
      <c r="W489" s="338" t="s">
        <v>1280</v>
      </c>
      <c r="X489" s="336">
        <f>VALUE(LEFT(RP_2024[[#This Row],[Actividad]],SEARCH(".",RP_2024[[#This Row],[Actividad]],1)-1))</f>
        <v>42</v>
      </c>
      <c r="Y489" s="338">
        <f>MONTH(RP_2024[[#This Row],[FECHA RP]])</f>
        <v>9</v>
      </c>
      <c r="Z489" s="337">
        <f>IF(RP_2024[[#This Row],[FEC ANULACION]]="","",MONTH(RP_2024[[#This Row],[FEC ANULACION]]))</f>
        <v>12</v>
      </c>
      <c r="AA489" s="338" t="s">
        <v>1589</v>
      </c>
      <c r="AB489" s="338" t="s">
        <v>3389</v>
      </c>
      <c r="AC489" s="338" t="str">
        <f>MID(RP_2024[[#This Row],[Elemento PEP]],11,2)</f>
        <v>06</v>
      </c>
    </row>
    <row r="490" spans="1:29">
      <c r="A490" s="339">
        <v>4509</v>
      </c>
      <c r="B490" s="340">
        <v>45545</v>
      </c>
      <c r="C490" s="341" t="s">
        <v>1925</v>
      </c>
      <c r="D490" s="341" t="s">
        <v>2640</v>
      </c>
      <c r="E490" s="339" t="s">
        <v>2641</v>
      </c>
      <c r="F490" s="339">
        <v>4694</v>
      </c>
      <c r="G490" s="340">
        <v>45505</v>
      </c>
      <c r="H490" s="342">
        <v>6740268</v>
      </c>
      <c r="I490" s="342" t="s">
        <v>2642</v>
      </c>
      <c r="J490" s="332">
        <v>12</v>
      </c>
      <c r="K490" s="342" t="s">
        <v>1704</v>
      </c>
      <c r="L490" s="332" t="s">
        <v>1832</v>
      </c>
      <c r="M490" s="343">
        <v>10564290</v>
      </c>
      <c r="N490" s="333">
        <v>0</v>
      </c>
      <c r="O490" s="340"/>
      <c r="P490" s="343">
        <f>+RP_2024[[#This Row],[VALOR INICIAL]]-RP_2024[[#This Row],[VALOR ANULACION]]</f>
        <v>10564290</v>
      </c>
      <c r="Q490" s="344"/>
      <c r="R490" s="342">
        <f>VALUE(LEFT(RP_2024[[#This Row],[OBJETO]],3))</f>
        <v>411</v>
      </c>
      <c r="S490" s="345">
        <v>242</v>
      </c>
      <c r="T490" s="342" t="str">
        <f>SUBSTITUTE(RP_2024[[#This Row],[CODIGO TIPO]],"-","")</f>
        <v>O232020200991122</v>
      </c>
      <c r="U490" s="338">
        <v>1905049</v>
      </c>
      <c r="V490" s="342">
        <f>VALUE(LEFT(RIGHT(RP_2024[[#This Row],[IMPUTACION PRESUPUESTAL]],6),3))</f>
        <v>149</v>
      </c>
      <c r="W490" s="338" t="s">
        <v>1280</v>
      </c>
      <c r="X490" s="336">
        <f>VALUE(LEFT(RP_2024[[#This Row],[Actividad]],SEARCH(".",RP_2024[[#This Row],[Actividad]],1)-1))</f>
        <v>42</v>
      </c>
      <c r="Y490" s="338">
        <f>MONTH(RP_2024[[#This Row],[FECHA RP]])</f>
        <v>9</v>
      </c>
      <c r="Z490" s="337" t="str">
        <f>IF(RP_2024[[#This Row],[FEC ANULACION]]="","",MONTH(RP_2024[[#This Row],[FEC ANULACION]]))</f>
        <v/>
      </c>
      <c r="AA490" s="338" t="s">
        <v>1589</v>
      </c>
      <c r="AB490" s="338" t="s">
        <v>3389</v>
      </c>
      <c r="AC490" s="338" t="str">
        <f>MID(RP_2024[[#This Row],[Elemento PEP]],11,2)</f>
        <v>06</v>
      </c>
    </row>
    <row r="491" spans="1:29">
      <c r="A491" s="339">
        <v>4510</v>
      </c>
      <c r="B491" s="340">
        <v>45545</v>
      </c>
      <c r="C491" s="341" t="s">
        <v>1925</v>
      </c>
      <c r="D491" s="341" t="s">
        <v>2643</v>
      </c>
      <c r="E491" s="339" t="s">
        <v>2644</v>
      </c>
      <c r="F491" s="339">
        <v>4928</v>
      </c>
      <c r="G491" s="340">
        <v>45509</v>
      </c>
      <c r="H491" s="342">
        <v>6736901</v>
      </c>
      <c r="I491" s="342" t="s">
        <v>2645</v>
      </c>
      <c r="J491" s="332">
        <v>12</v>
      </c>
      <c r="K491" s="342" t="s">
        <v>1704</v>
      </c>
      <c r="L491" s="332" t="s">
        <v>1832</v>
      </c>
      <c r="M491" s="343">
        <v>29284080</v>
      </c>
      <c r="N491" s="333">
        <v>261465</v>
      </c>
      <c r="O491" s="340">
        <v>45649</v>
      </c>
      <c r="P491" s="343">
        <f>+RP_2024[[#This Row],[VALOR INICIAL]]-RP_2024[[#This Row],[VALOR ANULACION]]</f>
        <v>29022615</v>
      </c>
      <c r="Q491" s="344"/>
      <c r="R491" s="342">
        <f>VALUE(LEFT(RP_2024[[#This Row],[OBJETO]],3))</f>
        <v>317</v>
      </c>
      <c r="S491" s="345">
        <v>242</v>
      </c>
      <c r="T491" s="342" t="str">
        <f>SUBSTITUTE(RP_2024[[#This Row],[CODIGO TIPO]],"-","")</f>
        <v>O232020200991122</v>
      </c>
      <c r="U491" s="338">
        <v>1905049</v>
      </c>
      <c r="V491" s="342">
        <f>VALUE(LEFT(RIGHT(RP_2024[[#This Row],[IMPUTACION PRESUPUESTAL]],6),3))</f>
        <v>149</v>
      </c>
      <c r="W491" s="338" t="s">
        <v>1279</v>
      </c>
      <c r="X491" s="336">
        <f>VALUE(LEFT(RP_2024[[#This Row],[Actividad]],SEARCH(".",RP_2024[[#This Row],[Actividad]],1)-1))</f>
        <v>42</v>
      </c>
      <c r="Y491" s="338">
        <f>MONTH(RP_2024[[#This Row],[FECHA RP]])</f>
        <v>9</v>
      </c>
      <c r="Z491" s="337">
        <f>IF(RP_2024[[#This Row],[FEC ANULACION]]="","",MONTH(RP_2024[[#This Row],[FEC ANULACION]]))</f>
        <v>12</v>
      </c>
      <c r="AA491" s="338" t="s">
        <v>1589</v>
      </c>
      <c r="AB491" s="338" t="s">
        <v>3389</v>
      </c>
      <c r="AC491" s="338" t="str">
        <f>MID(RP_2024[[#This Row],[Elemento PEP]],11,2)</f>
        <v>06</v>
      </c>
    </row>
    <row r="492" spans="1:29">
      <c r="A492" s="339">
        <v>4512</v>
      </c>
      <c r="B492" s="340">
        <v>45545</v>
      </c>
      <c r="C492" s="341" t="s">
        <v>1925</v>
      </c>
      <c r="D492" s="341" t="s">
        <v>2646</v>
      </c>
      <c r="E492" s="339" t="s">
        <v>2647</v>
      </c>
      <c r="F492" s="339">
        <v>4970</v>
      </c>
      <c r="G492" s="340">
        <v>45509</v>
      </c>
      <c r="H492" s="342">
        <v>6737507</v>
      </c>
      <c r="I492" s="342" t="s">
        <v>2648</v>
      </c>
      <c r="J492" s="332">
        <v>12</v>
      </c>
      <c r="K492" s="342" t="s">
        <v>1704</v>
      </c>
      <c r="L492" s="332" t="s">
        <v>1832</v>
      </c>
      <c r="M492" s="343">
        <v>19018832</v>
      </c>
      <c r="N492" s="333">
        <v>339622</v>
      </c>
      <c r="O492" s="340">
        <v>45649</v>
      </c>
      <c r="P492" s="343">
        <f>+RP_2024[[#This Row],[VALOR INICIAL]]-RP_2024[[#This Row],[VALOR ANULACION]]</f>
        <v>18679210</v>
      </c>
      <c r="Q492" s="344"/>
      <c r="R492" s="342">
        <f>VALUE(LEFT(RP_2024[[#This Row],[OBJETO]],3))</f>
        <v>366</v>
      </c>
      <c r="S492" s="345">
        <v>242</v>
      </c>
      <c r="T492" s="342" t="str">
        <f>SUBSTITUTE(RP_2024[[#This Row],[CODIGO TIPO]],"-","")</f>
        <v>O232020200991122</v>
      </c>
      <c r="U492" s="338">
        <v>1905049</v>
      </c>
      <c r="V492" s="342">
        <f>VALUE(LEFT(RIGHT(RP_2024[[#This Row],[IMPUTACION PRESUPUESTAL]],6),3))</f>
        <v>149</v>
      </c>
      <c r="W492" s="338" t="s">
        <v>1280</v>
      </c>
      <c r="X492" s="336">
        <f>VALUE(LEFT(RP_2024[[#This Row],[Actividad]],SEARCH(".",RP_2024[[#This Row],[Actividad]],1)-1))</f>
        <v>42</v>
      </c>
      <c r="Y492" s="338">
        <f>MONTH(RP_2024[[#This Row],[FECHA RP]])</f>
        <v>9</v>
      </c>
      <c r="Z492" s="337">
        <f>IF(RP_2024[[#This Row],[FEC ANULACION]]="","",MONTH(RP_2024[[#This Row],[FEC ANULACION]]))</f>
        <v>12</v>
      </c>
      <c r="AA492" s="338" t="s">
        <v>1589</v>
      </c>
      <c r="AB492" s="338" t="s">
        <v>3389</v>
      </c>
      <c r="AC492" s="338" t="str">
        <f>MID(RP_2024[[#This Row],[Elemento PEP]],11,2)</f>
        <v>06</v>
      </c>
    </row>
    <row r="493" spans="1:29">
      <c r="A493" s="339">
        <v>4517</v>
      </c>
      <c r="B493" s="340">
        <v>45546</v>
      </c>
      <c r="C493" s="341" t="s">
        <v>1893</v>
      </c>
      <c r="D493" s="341" t="s">
        <v>2649</v>
      </c>
      <c r="E493" s="339" t="s">
        <v>2650</v>
      </c>
      <c r="F493" s="339">
        <v>4802</v>
      </c>
      <c r="G493" s="340">
        <v>45509</v>
      </c>
      <c r="H493" s="342">
        <v>6745327</v>
      </c>
      <c r="I493" s="342" t="s">
        <v>2651</v>
      </c>
      <c r="J493" s="332">
        <v>12</v>
      </c>
      <c r="K493" s="342" t="s">
        <v>1704</v>
      </c>
      <c r="L493" s="332" t="s">
        <v>1832</v>
      </c>
      <c r="M493" s="343">
        <v>28761150</v>
      </c>
      <c r="N493" s="333">
        <v>0</v>
      </c>
      <c r="O493" s="340"/>
      <c r="P493" s="343">
        <f>+RP_2024[[#This Row],[VALOR INICIAL]]-RP_2024[[#This Row],[VALOR ANULACION]]</f>
        <v>28761150</v>
      </c>
      <c r="Q493" s="344"/>
      <c r="R493" s="342">
        <f>VALUE(LEFT(RP_2024[[#This Row],[OBJETO]],3))</f>
        <v>185</v>
      </c>
      <c r="S493" s="345">
        <v>242</v>
      </c>
      <c r="T493" s="342" t="str">
        <f>SUBSTITUTE(RP_2024[[#This Row],[CODIGO TIPO]],"-","")</f>
        <v>O232020200991122</v>
      </c>
      <c r="U493" s="338">
        <v>1905054</v>
      </c>
      <c r="V493" s="342">
        <f>VALUE(LEFT(RIGHT(RP_2024[[#This Row],[IMPUTACION PRESUPUESTAL]],6),3))</f>
        <v>102</v>
      </c>
      <c r="W493" s="338" t="s">
        <v>44</v>
      </c>
      <c r="X493" s="336">
        <f>VALUE(LEFT(RP_2024[[#This Row],[Actividad]],SEARCH(".",RP_2024[[#This Row],[Actividad]],1)-1))</f>
        <v>3</v>
      </c>
      <c r="Y493" s="338">
        <f>MONTH(RP_2024[[#This Row],[FECHA RP]])</f>
        <v>9</v>
      </c>
      <c r="Z493" s="337" t="str">
        <f>IF(RP_2024[[#This Row],[FEC ANULACION]]="","",MONTH(RP_2024[[#This Row],[FEC ANULACION]]))</f>
        <v/>
      </c>
      <c r="AA493" s="338" t="s">
        <v>1589</v>
      </c>
      <c r="AB493" s="338" t="s">
        <v>3394</v>
      </c>
      <c r="AC493" s="338" t="str">
        <f>MID(RP_2024[[#This Row],[Elemento PEP]],11,2)</f>
        <v>13</v>
      </c>
    </row>
    <row r="494" spans="1:29">
      <c r="A494" s="339">
        <v>4521</v>
      </c>
      <c r="B494" s="340">
        <v>45546</v>
      </c>
      <c r="C494" s="341" t="s">
        <v>1893</v>
      </c>
      <c r="D494" s="341" t="s">
        <v>2652</v>
      </c>
      <c r="E494" s="339" t="s">
        <v>2653</v>
      </c>
      <c r="F494" s="339">
        <v>4867</v>
      </c>
      <c r="G494" s="340">
        <v>45509</v>
      </c>
      <c r="H494" s="342">
        <v>6744265</v>
      </c>
      <c r="I494" s="342" t="s">
        <v>2654</v>
      </c>
      <c r="J494" s="332">
        <v>12</v>
      </c>
      <c r="K494" s="342" t="s">
        <v>1704</v>
      </c>
      <c r="L494" s="332" t="s">
        <v>1832</v>
      </c>
      <c r="M494" s="343">
        <v>28761150</v>
      </c>
      <c r="N494" s="333">
        <v>261465</v>
      </c>
      <c r="O494" s="340">
        <v>45649</v>
      </c>
      <c r="P494" s="343">
        <f>+RP_2024[[#This Row],[VALOR INICIAL]]-RP_2024[[#This Row],[VALOR ANULACION]]</f>
        <v>28499685</v>
      </c>
      <c r="Q494" s="344"/>
      <c r="R494" s="342">
        <f>VALUE(LEFT(RP_2024[[#This Row],[OBJETO]],3))</f>
        <v>220</v>
      </c>
      <c r="S494" s="345">
        <v>242</v>
      </c>
      <c r="T494" s="342" t="str">
        <f>SUBSTITUTE(RP_2024[[#This Row],[CODIGO TIPO]],"-","")</f>
        <v>O232020200991122</v>
      </c>
      <c r="U494" s="338">
        <v>1905054</v>
      </c>
      <c r="V494" s="342">
        <f>VALUE(LEFT(RIGHT(RP_2024[[#This Row],[IMPUTACION PRESUPUESTAL]],6),3))</f>
        <v>102</v>
      </c>
      <c r="W494" s="338" t="s">
        <v>44</v>
      </c>
      <c r="X494" s="336">
        <f>VALUE(LEFT(RP_2024[[#This Row],[Actividad]],SEARCH(".",RP_2024[[#This Row],[Actividad]],1)-1))</f>
        <v>3</v>
      </c>
      <c r="Y494" s="338">
        <f>MONTH(RP_2024[[#This Row],[FECHA RP]])</f>
        <v>9</v>
      </c>
      <c r="Z494" s="337">
        <f>IF(RP_2024[[#This Row],[FEC ANULACION]]="","",MONTH(RP_2024[[#This Row],[FEC ANULACION]]))</f>
        <v>12</v>
      </c>
      <c r="AA494" s="338" t="s">
        <v>1589</v>
      </c>
      <c r="AB494" s="338" t="s">
        <v>3394</v>
      </c>
      <c r="AC494" s="338" t="str">
        <f>MID(RP_2024[[#This Row],[Elemento PEP]],11,2)</f>
        <v>13</v>
      </c>
    </row>
    <row r="495" spans="1:29">
      <c r="A495" s="339">
        <v>4522</v>
      </c>
      <c r="B495" s="340">
        <v>45546</v>
      </c>
      <c r="C495" s="341" t="s">
        <v>1925</v>
      </c>
      <c r="D495" s="341" t="s">
        <v>2655</v>
      </c>
      <c r="E495" s="339" t="s">
        <v>2656</v>
      </c>
      <c r="F495" s="339">
        <v>4579</v>
      </c>
      <c r="G495" s="340">
        <v>45503</v>
      </c>
      <c r="H495" s="342">
        <v>6729300</v>
      </c>
      <c r="I495" s="342" t="s">
        <v>2657</v>
      </c>
      <c r="J495" s="332">
        <v>12</v>
      </c>
      <c r="K495" s="342" t="s">
        <v>1704</v>
      </c>
      <c r="L495" s="332" t="s">
        <v>1832</v>
      </c>
      <c r="M495" s="343">
        <v>23373616</v>
      </c>
      <c r="N495" s="333">
        <v>417386</v>
      </c>
      <c r="O495" s="340">
        <v>45649</v>
      </c>
      <c r="P495" s="343">
        <f>+RP_2024[[#This Row],[VALOR INICIAL]]-RP_2024[[#This Row],[VALOR ANULACION]]</f>
        <v>22956230</v>
      </c>
      <c r="Q495" s="344"/>
      <c r="R495" s="342">
        <f>VALUE(LEFT(RP_2024[[#This Row],[OBJETO]],3))</f>
        <v>377</v>
      </c>
      <c r="S495" s="345">
        <v>242</v>
      </c>
      <c r="T495" s="342" t="str">
        <f>SUBSTITUTE(RP_2024[[#This Row],[CODIGO TIPO]],"-","")</f>
        <v>O232020200991122</v>
      </c>
      <c r="U495" s="338">
        <v>1905049</v>
      </c>
      <c r="V495" s="342">
        <f>VALUE(LEFT(RIGHT(RP_2024[[#This Row],[IMPUTACION PRESUPUESTAL]],6),3))</f>
        <v>149</v>
      </c>
      <c r="W495" s="338" t="s">
        <v>1279</v>
      </c>
      <c r="X495" s="336">
        <f>VALUE(LEFT(RP_2024[[#This Row],[Actividad]],SEARCH(".",RP_2024[[#This Row],[Actividad]],1)-1))</f>
        <v>42</v>
      </c>
      <c r="Y495" s="338">
        <f>MONTH(RP_2024[[#This Row],[FECHA RP]])</f>
        <v>9</v>
      </c>
      <c r="Z495" s="337">
        <f>IF(RP_2024[[#This Row],[FEC ANULACION]]="","",MONTH(RP_2024[[#This Row],[FEC ANULACION]]))</f>
        <v>12</v>
      </c>
      <c r="AA495" s="338" t="s">
        <v>1589</v>
      </c>
      <c r="AB495" s="338" t="s">
        <v>3389</v>
      </c>
      <c r="AC495" s="338" t="str">
        <f>MID(RP_2024[[#This Row],[Elemento PEP]],11,2)</f>
        <v>06</v>
      </c>
    </row>
    <row r="496" spans="1:29">
      <c r="A496" s="339">
        <v>4530</v>
      </c>
      <c r="B496" s="340">
        <v>45546</v>
      </c>
      <c r="C496" s="341" t="s">
        <v>1925</v>
      </c>
      <c r="D496" s="341" t="s">
        <v>2658</v>
      </c>
      <c r="E496" s="339" t="s">
        <v>2659</v>
      </c>
      <c r="F496" s="339">
        <v>4968</v>
      </c>
      <c r="G496" s="340">
        <v>45509</v>
      </c>
      <c r="H496" s="342">
        <v>6745345</v>
      </c>
      <c r="I496" s="342" t="s">
        <v>2660</v>
      </c>
      <c r="J496" s="332">
        <v>12</v>
      </c>
      <c r="K496" s="342" t="s">
        <v>1704</v>
      </c>
      <c r="L496" s="332" t="s">
        <v>1832</v>
      </c>
      <c r="M496" s="343">
        <v>18509508</v>
      </c>
      <c r="N496" s="333">
        <v>0</v>
      </c>
      <c r="O496" s="340"/>
      <c r="P496" s="343">
        <f>+RP_2024[[#This Row],[VALOR INICIAL]]-RP_2024[[#This Row],[VALOR ANULACION]]</f>
        <v>18509508</v>
      </c>
      <c r="Q496" s="344"/>
      <c r="R496" s="342">
        <f>VALUE(LEFT(RP_2024[[#This Row],[OBJETO]],3))</f>
        <v>368</v>
      </c>
      <c r="S496" s="345">
        <v>242</v>
      </c>
      <c r="T496" s="342" t="str">
        <f>SUBSTITUTE(RP_2024[[#This Row],[CODIGO TIPO]],"-","")</f>
        <v>O232020200991122</v>
      </c>
      <c r="U496" s="338">
        <v>1905049</v>
      </c>
      <c r="V496" s="342">
        <f>VALUE(LEFT(RIGHT(RP_2024[[#This Row],[IMPUTACION PRESUPUESTAL]],6),3))</f>
        <v>149</v>
      </c>
      <c r="W496" s="338" t="s">
        <v>1280</v>
      </c>
      <c r="X496" s="336">
        <f>VALUE(LEFT(RP_2024[[#This Row],[Actividad]],SEARCH(".",RP_2024[[#This Row],[Actividad]],1)-1))</f>
        <v>42</v>
      </c>
      <c r="Y496" s="338">
        <f>MONTH(RP_2024[[#This Row],[FECHA RP]])</f>
        <v>9</v>
      </c>
      <c r="Z496" s="337" t="str">
        <f>IF(RP_2024[[#This Row],[FEC ANULACION]]="","",MONTH(RP_2024[[#This Row],[FEC ANULACION]]))</f>
        <v/>
      </c>
      <c r="AA496" s="338" t="s">
        <v>1589</v>
      </c>
      <c r="AB496" s="338" t="s">
        <v>3389</v>
      </c>
      <c r="AC496" s="338" t="str">
        <f>MID(RP_2024[[#This Row],[Elemento PEP]],11,2)</f>
        <v>06</v>
      </c>
    </row>
    <row r="497" spans="1:29">
      <c r="A497" s="339">
        <v>4532</v>
      </c>
      <c r="B497" s="340">
        <v>45546</v>
      </c>
      <c r="C497" s="341" t="s">
        <v>1925</v>
      </c>
      <c r="D497" s="341" t="s">
        <v>2661</v>
      </c>
      <c r="E497" s="339" t="s">
        <v>2662</v>
      </c>
      <c r="F497" s="339">
        <v>4692</v>
      </c>
      <c r="G497" s="340">
        <v>45505</v>
      </c>
      <c r="H497" s="342">
        <v>6747975</v>
      </c>
      <c r="I497" s="342" t="s">
        <v>2663</v>
      </c>
      <c r="J497" s="332">
        <v>12</v>
      </c>
      <c r="K497" s="342" t="s">
        <v>1704</v>
      </c>
      <c r="L497" s="332" t="s">
        <v>1832</v>
      </c>
      <c r="M497" s="343">
        <v>20429530</v>
      </c>
      <c r="N497" s="333">
        <v>371446</v>
      </c>
      <c r="O497" s="340">
        <v>45649</v>
      </c>
      <c r="P497" s="343">
        <f>+RP_2024[[#This Row],[VALOR INICIAL]]-RP_2024[[#This Row],[VALOR ANULACION]]</f>
        <v>20058084</v>
      </c>
      <c r="Q497" s="344"/>
      <c r="R497" s="342">
        <f>VALUE(LEFT(RP_2024[[#This Row],[OBJETO]],3))</f>
        <v>414</v>
      </c>
      <c r="S497" s="345">
        <v>242</v>
      </c>
      <c r="T497" s="342" t="str">
        <f>SUBSTITUTE(RP_2024[[#This Row],[CODIGO TIPO]],"-","")</f>
        <v>O232020200991122</v>
      </c>
      <c r="U497" s="338">
        <v>1905049</v>
      </c>
      <c r="V497" s="342">
        <f>VALUE(LEFT(RIGHT(RP_2024[[#This Row],[IMPUTACION PRESUPUESTAL]],6),3))</f>
        <v>149</v>
      </c>
      <c r="W497" s="338" t="s">
        <v>1280</v>
      </c>
      <c r="X497" s="336">
        <f>VALUE(LEFT(RP_2024[[#This Row],[Actividad]],SEARCH(".",RP_2024[[#This Row],[Actividad]],1)-1))</f>
        <v>42</v>
      </c>
      <c r="Y497" s="338">
        <f>MONTH(RP_2024[[#This Row],[FECHA RP]])</f>
        <v>9</v>
      </c>
      <c r="Z497" s="337">
        <f>IF(RP_2024[[#This Row],[FEC ANULACION]]="","",MONTH(RP_2024[[#This Row],[FEC ANULACION]]))</f>
        <v>12</v>
      </c>
      <c r="AA497" s="338" t="s">
        <v>1589</v>
      </c>
      <c r="AB497" s="338" t="s">
        <v>3389</v>
      </c>
      <c r="AC497" s="338" t="str">
        <f>MID(RP_2024[[#This Row],[Elemento PEP]],11,2)</f>
        <v>06</v>
      </c>
    </row>
    <row r="498" spans="1:29">
      <c r="A498" s="339">
        <v>4533</v>
      </c>
      <c r="B498" s="340">
        <v>45546</v>
      </c>
      <c r="C498" s="341" t="s">
        <v>1925</v>
      </c>
      <c r="D498" s="341" t="s">
        <v>2664</v>
      </c>
      <c r="E498" s="339" t="s">
        <v>2665</v>
      </c>
      <c r="F498" s="339">
        <v>4921</v>
      </c>
      <c r="G498" s="340">
        <v>45509</v>
      </c>
      <c r="H498" s="342">
        <v>6746871</v>
      </c>
      <c r="I498" s="342" t="s">
        <v>2666</v>
      </c>
      <c r="J498" s="332">
        <v>12</v>
      </c>
      <c r="K498" s="342" t="s">
        <v>1704</v>
      </c>
      <c r="L498" s="332" t="s">
        <v>1832</v>
      </c>
      <c r="M498" s="343">
        <v>18679320</v>
      </c>
      <c r="N498" s="333">
        <v>1018872</v>
      </c>
      <c r="O498" s="340">
        <v>45649</v>
      </c>
      <c r="P498" s="343">
        <f>+RP_2024[[#This Row],[VALOR INICIAL]]-RP_2024[[#This Row],[VALOR ANULACION]]</f>
        <v>17660448</v>
      </c>
      <c r="Q498" s="344"/>
      <c r="R498" s="342">
        <f>VALUE(LEFT(RP_2024[[#This Row],[OBJETO]],3))</f>
        <v>259</v>
      </c>
      <c r="S498" s="345">
        <v>242</v>
      </c>
      <c r="T498" s="342" t="str">
        <f>SUBSTITUTE(RP_2024[[#This Row],[CODIGO TIPO]],"-","")</f>
        <v>O232020200991122</v>
      </c>
      <c r="U498" s="338">
        <v>1905049</v>
      </c>
      <c r="V498" s="342">
        <f>VALUE(LEFT(RIGHT(RP_2024[[#This Row],[IMPUTACION PRESUPUESTAL]],6),3))</f>
        <v>149</v>
      </c>
      <c r="W498" s="338" t="s">
        <v>1280</v>
      </c>
      <c r="X498" s="336">
        <f>VALUE(LEFT(RP_2024[[#This Row],[Actividad]],SEARCH(".",RP_2024[[#This Row],[Actividad]],1)-1))</f>
        <v>42</v>
      </c>
      <c r="Y498" s="338">
        <f>MONTH(RP_2024[[#This Row],[FECHA RP]])</f>
        <v>9</v>
      </c>
      <c r="Z498" s="337">
        <f>IF(RP_2024[[#This Row],[FEC ANULACION]]="","",MONTH(RP_2024[[#This Row],[FEC ANULACION]]))</f>
        <v>12</v>
      </c>
      <c r="AA498" s="338" t="s">
        <v>1589</v>
      </c>
      <c r="AB498" s="338" t="s">
        <v>3389</v>
      </c>
      <c r="AC498" s="338" t="str">
        <f>MID(RP_2024[[#This Row],[Elemento PEP]],11,2)</f>
        <v>06</v>
      </c>
    </row>
    <row r="499" spans="1:29">
      <c r="A499" s="339">
        <v>4536</v>
      </c>
      <c r="B499" s="340">
        <v>45546</v>
      </c>
      <c r="C499" s="341" t="s">
        <v>1893</v>
      </c>
      <c r="D499" s="341" t="s">
        <v>2667</v>
      </c>
      <c r="E499" s="339" t="s">
        <v>1630</v>
      </c>
      <c r="F499" s="339">
        <v>4792</v>
      </c>
      <c r="G499" s="340">
        <v>45509</v>
      </c>
      <c r="H499" s="342">
        <v>6739569</v>
      </c>
      <c r="I499" s="342" t="s">
        <v>2668</v>
      </c>
      <c r="J499" s="332">
        <v>12</v>
      </c>
      <c r="K499" s="342" t="s">
        <v>1704</v>
      </c>
      <c r="L499" s="332" t="s">
        <v>1832</v>
      </c>
      <c r="M499" s="343">
        <v>29022615</v>
      </c>
      <c r="N499" s="333">
        <v>0</v>
      </c>
      <c r="O499" s="340"/>
      <c r="P499" s="343">
        <f>+RP_2024[[#This Row],[VALOR INICIAL]]-RP_2024[[#This Row],[VALOR ANULACION]]</f>
        <v>29022615</v>
      </c>
      <c r="Q499" s="344"/>
      <c r="R499" s="342">
        <f>VALUE(LEFT(RP_2024[[#This Row],[OBJETO]],3))</f>
        <v>122</v>
      </c>
      <c r="S499" s="345">
        <v>242</v>
      </c>
      <c r="T499" s="342" t="str">
        <f>SUBSTITUTE(RP_2024[[#This Row],[CODIGO TIPO]],"-","")</f>
        <v>O232020200991122</v>
      </c>
      <c r="U499" s="338">
        <v>1905054</v>
      </c>
      <c r="V499" s="342">
        <f>VALUE(LEFT(RIGHT(RP_2024[[#This Row],[IMPUTACION PRESUPUESTAL]],6),3))</f>
        <v>102</v>
      </c>
      <c r="W499" s="338" t="s">
        <v>44</v>
      </c>
      <c r="X499" s="336">
        <f>VALUE(LEFT(RP_2024[[#This Row],[Actividad]],SEARCH(".",RP_2024[[#This Row],[Actividad]],1)-1))</f>
        <v>3</v>
      </c>
      <c r="Y499" s="338">
        <f>MONTH(RP_2024[[#This Row],[FECHA RP]])</f>
        <v>9</v>
      </c>
      <c r="Z499" s="337" t="str">
        <f>IF(RP_2024[[#This Row],[FEC ANULACION]]="","",MONTH(RP_2024[[#This Row],[FEC ANULACION]]))</f>
        <v/>
      </c>
      <c r="AA499" s="338" t="s">
        <v>1589</v>
      </c>
      <c r="AB499" s="338" t="s">
        <v>3394</v>
      </c>
      <c r="AC499" s="338" t="str">
        <f>MID(RP_2024[[#This Row],[Elemento PEP]],11,2)</f>
        <v>13</v>
      </c>
    </row>
    <row r="500" spans="1:29">
      <c r="A500" s="339">
        <v>4537</v>
      </c>
      <c r="B500" s="340">
        <v>45546</v>
      </c>
      <c r="C500" s="341" t="s">
        <v>1925</v>
      </c>
      <c r="D500" s="341" t="s">
        <v>2669</v>
      </c>
      <c r="E500" s="339" t="s">
        <v>2670</v>
      </c>
      <c r="F500" s="339">
        <v>4566</v>
      </c>
      <c r="G500" s="340">
        <v>45503</v>
      </c>
      <c r="H500" s="342">
        <v>6740059</v>
      </c>
      <c r="I500" s="342" t="s">
        <v>2671</v>
      </c>
      <c r="J500" s="332">
        <v>12</v>
      </c>
      <c r="K500" s="342" t="s">
        <v>1704</v>
      </c>
      <c r="L500" s="332" t="s">
        <v>1832</v>
      </c>
      <c r="M500" s="343">
        <v>10468251</v>
      </c>
      <c r="N500" s="333">
        <v>0</v>
      </c>
      <c r="O500" s="340"/>
      <c r="P500" s="343">
        <f>+RP_2024[[#This Row],[VALOR INICIAL]]-RP_2024[[#This Row],[VALOR ANULACION]]</f>
        <v>10468251</v>
      </c>
      <c r="Q500" s="344"/>
      <c r="R500" s="342">
        <f>VALUE(LEFT(RP_2024[[#This Row],[OBJETO]],3))</f>
        <v>283</v>
      </c>
      <c r="S500" s="345">
        <v>242</v>
      </c>
      <c r="T500" s="342" t="str">
        <f>SUBSTITUTE(RP_2024[[#This Row],[CODIGO TIPO]],"-","")</f>
        <v>O232020200991122</v>
      </c>
      <c r="U500" s="338">
        <v>1905049</v>
      </c>
      <c r="V500" s="342">
        <f>VALUE(LEFT(RIGHT(RP_2024[[#This Row],[IMPUTACION PRESUPUESTAL]],6),3))</f>
        <v>149</v>
      </c>
      <c r="W500" s="338" t="s">
        <v>1280</v>
      </c>
      <c r="X500" s="336">
        <f>VALUE(LEFT(RP_2024[[#This Row],[Actividad]],SEARCH(".",RP_2024[[#This Row],[Actividad]],1)-1))</f>
        <v>42</v>
      </c>
      <c r="Y500" s="338">
        <f>MONTH(RP_2024[[#This Row],[FECHA RP]])</f>
        <v>9</v>
      </c>
      <c r="Z500" s="337" t="str">
        <f>IF(RP_2024[[#This Row],[FEC ANULACION]]="","",MONTH(RP_2024[[#This Row],[FEC ANULACION]]))</f>
        <v/>
      </c>
      <c r="AA500" s="338" t="s">
        <v>1589</v>
      </c>
      <c r="AB500" s="338" t="s">
        <v>3389</v>
      </c>
      <c r="AC500" s="338" t="str">
        <f>MID(RP_2024[[#This Row],[Elemento PEP]],11,2)</f>
        <v>06</v>
      </c>
    </row>
    <row r="501" spans="1:29">
      <c r="A501" s="339">
        <v>4538</v>
      </c>
      <c r="B501" s="340">
        <v>45546</v>
      </c>
      <c r="C501" s="341" t="s">
        <v>1893</v>
      </c>
      <c r="D501" s="341" t="s">
        <v>2672</v>
      </c>
      <c r="E501" s="339" t="s">
        <v>2673</v>
      </c>
      <c r="F501" s="339">
        <v>4865</v>
      </c>
      <c r="G501" s="340">
        <v>45509</v>
      </c>
      <c r="H501" s="342">
        <v>6750670</v>
      </c>
      <c r="I501" s="342" t="s">
        <v>2674</v>
      </c>
      <c r="J501" s="332">
        <v>12</v>
      </c>
      <c r="K501" s="342" t="s">
        <v>1704</v>
      </c>
      <c r="L501" s="332" t="s">
        <v>1832</v>
      </c>
      <c r="M501" s="343">
        <v>28499685</v>
      </c>
      <c r="N501" s="333">
        <v>0</v>
      </c>
      <c r="O501" s="340"/>
      <c r="P501" s="343">
        <f>+RP_2024[[#This Row],[VALOR INICIAL]]-RP_2024[[#This Row],[VALOR ANULACION]]</f>
        <v>28499685</v>
      </c>
      <c r="Q501" s="344"/>
      <c r="R501" s="342">
        <f>VALUE(LEFT(RP_2024[[#This Row],[OBJETO]],3))</f>
        <v>265</v>
      </c>
      <c r="S501" s="345">
        <v>242</v>
      </c>
      <c r="T501" s="342" t="str">
        <f>SUBSTITUTE(RP_2024[[#This Row],[CODIGO TIPO]],"-","")</f>
        <v>O232020200991122</v>
      </c>
      <c r="U501" s="338">
        <v>1905054</v>
      </c>
      <c r="V501" s="342">
        <f>VALUE(LEFT(RIGHT(RP_2024[[#This Row],[IMPUTACION PRESUPUESTAL]],6),3))</f>
        <v>102</v>
      </c>
      <c r="W501" s="338" t="s">
        <v>44</v>
      </c>
      <c r="X501" s="336">
        <f>VALUE(LEFT(RP_2024[[#This Row],[Actividad]],SEARCH(".",RP_2024[[#This Row],[Actividad]],1)-1))</f>
        <v>3</v>
      </c>
      <c r="Y501" s="338">
        <f>MONTH(RP_2024[[#This Row],[FECHA RP]])</f>
        <v>9</v>
      </c>
      <c r="Z501" s="337" t="str">
        <f>IF(RP_2024[[#This Row],[FEC ANULACION]]="","",MONTH(RP_2024[[#This Row],[FEC ANULACION]]))</f>
        <v/>
      </c>
      <c r="AA501" s="338" t="s">
        <v>1589</v>
      </c>
      <c r="AB501" s="338" t="s">
        <v>3394</v>
      </c>
      <c r="AC501" s="338" t="str">
        <f>MID(RP_2024[[#This Row],[Elemento PEP]],11,2)</f>
        <v>13</v>
      </c>
    </row>
    <row r="502" spans="1:29">
      <c r="A502" s="339">
        <v>4539</v>
      </c>
      <c r="B502" s="340">
        <v>45546</v>
      </c>
      <c r="C502" s="341" t="s">
        <v>1893</v>
      </c>
      <c r="D502" s="341" t="s">
        <v>2675</v>
      </c>
      <c r="E502" s="339" t="s">
        <v>2676</v>
      </c>
      <c r="F502" s="339">
        <v>4906</v>
      </c>
      <c r="G502" s="340">
        <v>45509</v>
      </c>
      <c r="H502" s="342">
        <v>6751233</v>
      </c>
      <c r="I502" s="342" t="s">
        <v>2677</v>
      </c>
      <c r="J502" s="332">
        <v>12</v>
      </c>
      <c r="K502" s="342" t="s">
        <v>1704</v>
      </c>
      <c r="L502" s="332" t="s">
        <v>1832</v>
      </c>
      <c r="M502" s="343">
        <v>12260538</v>
      </c>
      <c r="N502" s="333">
        <v>0</v>
      </c>
      <c r="O502" s="340"/>
      <c r="P502" s="343">
        <f>+RP_2024[[#This Row],[VALOR INICIAL]]-RP_2024[[#This Row],[VALOR ANULACION]]</f>
        <v>12260538</v>
      </c>
      <c r="Q502" s="344"/>
      <c r="R502" s="342">
        <f>VALUE(LEFT(RP_2024[[#This Row],[OBJETO]],3))</f>
        <v>84</v>
      </c>
      <c r="S502" s="345">
        <v>242</v>
      </c>
      <c r="T502" s="342" t="str">
        <f>SUBSTITUTE(RP_2024[[#This Row],[CODIGO TIPO]],"-","")</f>
        <v>O232020200991122</v>
      </c>
      <c r="U502" s="338">
        <v>1905054</v>
      </c>
      <c r="V502" s="342">
        <f>VALUE(LEFT(RIGHT(RP_2024[[#This Row],[IMPUTACION PRESUPUESTAL]],6),3))</f>
        <v>102</v>
      </c>
      <c r="W502" s="338" t="s">
        <v>44</v>
      </c>
      <c r="X502" s="336">
        <f>VALUE(LEFT(RP_2024[[#This Row],[Actividad]],SEARCH(".",RP_2024[[#This Row],[Actividad]],1)-1))</f>
        <v>3</v>
      </c>
      <c r="Y502" s="338">
        <f>MONTH(RP_2024[[#This Row],[FECHA RP]])</f>
        <v>9</v>
      </c>
      <c r="Z502" s="337" t="str">
        <f>IF(RP_2024[[#This Row],[FEC ANULACION]]="","",MONTH(RP_2024[[#This Row],[FEC ANULACION]]))</f>
        <v/>
      </c>
      <c r="AA502" s="338" t="s">
        <v>1589</v>
      </c>
      <c r="AB502" s="338" t="s">
        <v>3394</v>
      </c>
      <c r="AC502" s="338" t="str">
        <f>MID(RP_2024[[#This Row],[Elemento PEP]],11,2)</f>
        <v>13</v>
      </c>
    </row>
    <row r="503" spans="1:29">
      <c r="A503" s="339">
        <v>4540</v>
      </c>
      <c r="B503" s="340">
        <v>45546</v>
      </c>
      <c r="C503" s="341" t="s">
        <v>1893</v>
      </c>
      <c r="D503" s="341" t="s">
        <v>2678</v>
      </c>
      <c r="E503" s="339" t="s">
        <v>2679</v>
      </c>
      <c r="F503" s="339">
        <v>4863</v>
      </c>
      <c r="G503" s="340">
        <v>45509</v>
      </c>
      <c r="H503" s="342">
        <v>6751796</v>
      </c>
      <c r="I503" s="342" t="s">
        <v>2680</v>
      </c>
      <c r="J503" s="332">
        <v>12</v>
      </c>
      <c r="K503" s="342" t="s">
        <v>1704</v>
      </c>
      <c r="L503" s="332" t="s">
        <v>1832</v>
      </c>
      <c r="M503" s="343">
        <v>28499685</v>
      </c>
      <c r="N503" s="333">
        <v>0</v>
      </c>
      <c r="O503" s="340"/>
      <c r="P503" s="343">
        <f>+RP_2024[[#This Row],[VALOR INICIAL]]-RP_2024[[#This Row],[VALOR ANULACION]]</f>
        <v>28499685</v>
      </c>
      <c r="Q503" s="344"/>
      <c r="R503" s="342">
        <f>VALUE(LEFT(RP_2024[[#This Row],[OBJETO]],3))</f>
        <v>329</v>
      </c>
      <c r="S503" s="345">
        <v>242</v>
      </c>
      <c r="T503" s="342" t="str">
        <f>SUBSTITUTE(RP_2024[[#This Row],[CODIGO TIPO]],"-","")</f>
        <v>O232020200991122</v>
      </c>
      <c r="U503" s="338">
        <v>1905054</v>
      </c>
      <c r="V503" s="342">
        <f>VALUE(LEFT(RIGHT(RP_2024[[#This Row],[IMPUTACION PRESUPUESTAL]],6),3))</f>
        <v>102</v>
      </c>
      <c r="W503" s="338" t="s">
        <v>44</v>
      </c>
      <c r="X503" s="336">
        <f>VALUE(LEFT(RP_2024[[#This Row],[Actividad]],SEARCH(".",RP_2024[[#This Row],[Actividad]],1)-1))</f>
        <v>3</v>
      </c>
      <c r="Y503" s="338">
        <f>MONTH(RP_2024[[#This Row],[FECHA RP]])</f>
        <v>9</v>
      </c>
      <c r="Z503" s="337" t="str">
        <f>IF(RP_2024[[#This Row],[FEC ANULACION]]="","",MONTH(RP_2024[[#This Row],[FEC ANULACION]]))</f>
        <v/>
      </c>
      <c r="AA503" s="338" t="s">
        <v>1589</v>
      </c>
      <c r="AB503" s="338" t="s">
        <v>3394</v>
      </c>
      <c r="AC503" s="338" t="str">
        <f>MID(RP_2024[[#This Row],[Elemento PEP]],11,2)</f>
        <v>13</v>
      </c>
    </row>
    <row r="504" spans="1:29">
      <c r="A504" s="339">
        <v>4553</v>
      </c>
      <c r="B504" s="340">
        <v>45547</v>
      </c>
      <c r="C504" s="341" t="s">
        <v>1925</v>
      </c>
      <c r="D504" s="341" t="s">
        <v>2681</v>
      </c>
      <c r="E504" s="339" t="s">
        <v>2682</v>
      </c>
      <c r="F504" s="339">
        <v>4966</v>
      </c>
      <c r="G504" s="340">
        <v>45509</v>
      </c>
      <c r="H504" s="342">
        <v>6750068</v>
      </c>
      <c r="I504" s="342" t="s">
        <v>2683</v>
      </c>
      <c r="J504" s="332">
        <v>12</v>
      </c>
      <c r="K504" s="342" t="s">
        <v>1704</v>
      </c>
      <c r="L504" s="332" t="s">
        <v>1832</v>
      </c>
      <c r="M504" s="343">
        <v>18679210</v>
      </c>
      <c r="N504" s="333">
        <v>169702</v>
      </c>
      <c r="O504" s="340">
        <v>45656</v>
      </c>
      <c r="P504" s="343">
        <f>+RP_2024[[#This Row],[VALOR INICIAL]]-RP_2024[[#This Row],[VALOR ANULACION]]</f>
        <v>18509508</v>
      </c>
      <c r="Q504" s="344"/>
      <c r="R504" s="342">
        <f>VALUE(LEFT(RP_2024[[#This Row],[OBJETO]],3))</f>
        <v>383</v>
      </c>
      <c r="S504" s="345">
        <v>242</v>
      </c>
      <c r="T504" s="342" t="str">
        <f>SUBSTITUTE(RP_2024[[#This Row],[CODIGO TIPO]],"-","")</f>
        <v>O232020200991122</v>
      </c>
      <c r="U504" s="338">
        <v>1905049</v>
      </c>
      <c r="V504" s="342">
        <f>VALUE(LEFT(RIGHT(RP_2024[[#This Row],[IMPUTACION PRESUPUESTAL]],6),3))</f>
        <v>149</v>
      </c>
      <c r="W504" s="338" t="s">
        <v>1280</v>
      </c>
      <c r="X504" s="336">
        <f>VALUE(LEFT(RP_2024[[#This Row],[Actividad]],SEARCH(".",RP_2024[[#This Row],[Actividad]],1)-1))</f>
        <v>42</v>
      </c>
      <c r="Y504" s="338">
        <f>MONTH(RP_2024[[#This Row],[FECHA RP]])</f>
        <v>9</v>
      </c>
      <c r="Z504" s="337">
        <f>IF(RP_2024[[#This Row],[FEC ANULACION]]="","",MONTH(RP_2024[[#This Row],[FEC ANULACION]]))</f>
        <v>12</v>
      </c>
      <c r="AA504" s="338" t="s">
        <v>1589</v>
      </c>
      <c r="AB504" s="338" t="s">
        <v>3389</v>
      </c>
      <c r="AC504" s="338" t="str">
        <f>MID(RP_2024[[#This Row],[Elemento PEP]],11,2)</f>
        <v>06</v>
      </c>
    </row>
    <row r="505" spans="1:29">
      <c r="A505" s="339">
        <v>4555</v>
      </c>
      <c r="B505" s="340">
        <v>45547</v>
      </c>
      <c r="C505" s="341" t="s">
        <v>1925</v>
      </c>
      <c r="D505" s="341" t="s">
        <v>2684</v>
      </c>
      <c r="E505" s="339" t="s">
        <v>2685</v>
      </c>
      <c r="F505" s="339">
        <v>4960</v>
      </c>
      <c r="G505" s="340">
        <v>45509</v>
      </c>
      <c r="H505" s="342">
        <v>6753105</v>
      </c>
      <c r="I505" s="342" t="s">
        <v>2686</v>
      </c>
      <c r="J505" s="332">
        <v>12</v>
      </c>
      <c r="K505" s="342" t="s">
        <v>1704</v>
      </c>
      <c r="L505" s="332" t="s">
        <v>1832</v>
      </c>
      <c r="M505" s="343">
        <v>28238220</v>
      </c>
      <c r="N505" s="333">
        <v>0</v>
      </c>
      <c r="O505" s="340"/>
      <c r="P505" s="343">
        <f>+RP_2024[[#This Row],[VALOR INICIAL]]-RP_2024[[#This Row],[VALOR ANULACION]]</f>
        <v>28238220</v>
      </c>
      <c r="Q505" s="344"/>
      <c r="R505" s="342">
        <f>VALUE(LEFT(RP_2024[[#This Row],[OBJETO]],3))</f>
        <v>407</v>
      </c>
      <c r="S505" s="345">
        <v>242</v>
      </c>
      <c r="T505" s="342" t="str">
        <f>SUBSTITUTE(RP_2024[[#This Row],[CODIGO TIPO]],"-","")</f>
        <v>O232020200991122</v>
      </c>
      <c r="U505" s="338">
        <v>1905049</v>
      </c>
      <c r="V505" s="342">
        <f>VALUE(LEFT(RIGHT(RP_2024[[#This Row],[IMPUTACION PRESUPUESTAL]],6),3))</f>
        <v>149</v>
      </c>
      <c r="W505" s="338" t="s">
        <v>1279</v>
      </c>
      <c r="X505" s="336">
        <f>VALUE(LEFT(RP_2024[[#This Row],[Actividad]],SEARCH(".",RP_2024[[#This Row],[Actividad]],1)-1))</f>
        <v>42</v>
      </c>
      <c r="Y505" s="338">
        <f>MONTH(RP_2024[[#This Row],[FECHA RP]])</f>
        <v>9</v>
      </c>
      <c r="Z505" s="337" t="str">
        <f>IF(RP_2024[[#This Row],[FEC ANULACION]]="","",MONTH(RP_2024[[#This Row],[FEC ANULACION]]))</f>
        <v/>
      </c>
      <c r="AA505" s="338" t="s">
        <v>1589</v>
      </c>
      <c r="AB505" s="338" t="s">
        <v>3389</v>
      </c>
      <c r="AC505" s="338" t="str">
        <f>MID(RP_2024[[#This Row],[Elemento PEP]],11,2)</f>
        <v>06</v>
      </c>
    </row>
    <row r="506" spans="1:29">
      <c r="A506" s="339">
        <v>4556</v>
      </c>
      <c r="B506" s="340">
        <v>45547</v>
      </c>
      <c r="C506" s="341" t="s">
        <v>1893</v>
      </c>
      <c r="D506" s="341" t="s">
        <v>2687</v>
      </c>
      <c r="E506" s="339" t="s">
        <v>2688</v>
      </c>
      <c r="F506" s="339">
        <v>4690</v>
      </c>
      <c r="G506" s="340">
        <v>45505</v>
      </c>
      <c r="H506" s="342">
        <v>6752385</v>
      </c>
      <c r="I506" s="342" t="s">
        <v>2689</v>
      </c>
      <c r="J506" s="332">
        <v>12</v>
      </c>
      <c r="K506" s="342" t="s">
        <v>1704</v>
      </c>
      <c r="L506" s="332" t="s">
        <v>1832</v>
      </c>
      <c r="M506" s="343">
        <v>23720148</v>
      </c>
      <c r="N506" s="333">
        <v>0</v>
      </c>
      <c r="O506" s="340"/>
      <c r="P506" s="343">
        <f>+RP_2024[[#This Row],[VALOR INICIAL]]-RP_2024[[#This Row],[VALOR ANULACION]]</f>
        <v>23720148</v>
      </c>
      <c r="Q506" s="344"/>
      <c r="R506" s="342">
        <f>VALUE(LEFT(RP_2024[[#This Row],[OBJETO]],3))</f>
        <v>304</v>
      </c>
      <c r="S506" s="345">
        <v>242</v>
      </c>
      <c r="T506" s="342" t="str">
        <f>SUBSTITUTE(RP_2024[[#This Row],[CODIGO TIPO]],"-","")</f>
        <v>O232020200991122</v>
      </c>
      <c r="U506" s="338">
        <v>1905054</v>
      </c>
      <c r="V506" s="342">
        <f>VALUE(LEFT(RIGHT(RP_2024[[#This Row],[IMPUTACION PRESUPUESTAL]],6),3))</f>
        <v>102</v>
      </c>
      <c r="W506" s="338" t="s">
        <v>44</v>
      </c>
      <c r="X506" s="336">
        <f>VALUE(LEFT(RP_2024[[#This Row],[Actividad]],SEARCH(".",RP_2024[[#This Row],[Actividad]],1)-1))</f>
        <v>3</v>
      </c>
      <c r="Y506" s="338">
        <f>MONTH(RP_2024[[#This Row],[FECHA RP]])</f>
        <v>9</v>
      </c>
      <c r="Z506" s="337" t="str">
        <f>IF(RP_2024[[#This Row],[FEC ANULACION]]="","",MONTH(RP_2024[[#This Row],[FEC ANULACION]]))</f>
        <v/>
      </c>
      <c r="AA506" s="338" t="s">
        <v>1589</v>
      </c>
      <c r="AB506" s="338" t="s">
        <v>3394</v>
      </c>
      <c r="AC506" s="338" t="str">
        <f>MID(RP_2024[[#This Row],[Elemento PEP]],11,2)</f>
        <v>13</v>
      </c>
    </row>
    <row r="507" spans="1:29">
      <c r="A507" s="339">
        <v>4557</v>
      </c>
      <c r="B507" s="340">
        <v>45547</v>
      </c>
      <c r="C507" s="341" t="s">
        <v>1893</v>
      </c>
      <c r="D507" s="341" t="s">
        <v>2690</v>
      </c>
      <c r="E507" s="339" t="s">
        <v>1631</v>
      </c>
      <c r="F507" s="339">
        <v>4795</v>
      </c>
      <c r="G507" s="340">
        <v>45509</v>
      </c>
      <c r="H507" s="342">
        <v>6749870</v>
      </c>
      <c r="I507" s="342" t="s">
        <v>2691</v>
      </c>
      <c r="J507" s="332">
        <v>12</v>
      </c>
      <c r="K507" s="342" t="s">
        <v>1704</v>
      </c>
      <c r="L507" s="332" t="s">
        <v>1832</v>
      </c>
      <c r="M507" s="343">
        <v>28499685</v>
      </c>
      <c r="N507" s="333">
        <v>0</v>
      </c>
      <c r="O507" s="340"/>
      <c r="P507" s="343">
        <f>+RP_2024[[#This Row],[VALOR INICIAL]]-RP_2024[[#This Row],[VALOR ANULACION]]</f>
        <v>28499685</v>
      </c>
      <c r="Q507" s="344"/>
      <c r="R507" s="342">
        <f>VALUE(LEFT(RP_2024[[#This Row],[OBJETO]],3))</f>
        <v>170</v>
      </c>
      <c r="S507" s="345">
        <v>242</v>
      </c>
      <c r="T507" s="342" t="str">
        <f>SUBSTITUTE(RP_2024[[#This Row],[CODIGO TIPO]],"-","")</f>
        <v>O232020200991122</v>
      </c>
      <c r="U507" s="338">
        <v>1905054</v>
      </c>
      <c r="V507" s="342">
        <f>VALUE(LEFT(RIGHT(RP_2024[[#This Row],[IMPUTACION PRESUPUESTAL]],6),3))</f>
        <v>102</v>
      </c>
      <c r="W507" s="338" t="s">
        <v>44</v>
      </c>
      <c r="X507" s="336">
        <f>VALUE(LEFT(RP_2024[[#This Row],[Actividad]],SEARCH(".",RP_2024[[#This Row],[Actividad]],1)-1))</f>
        <v>3</v>
      </c>
      <c r="Y507" s="338">
        <f>MONTH(RP_2024[[#This Row],[FECHA RP]])</f>
        <v>9</v>
      </c>
      <c r="Z507" s="337" t="str">
        <f>IF(RP_2024[[#This Row],[FEC ANULACION]]="","",MONTH(RP_2024[[#This Row],[FEC ANULACION]]))</f>
        <v/>
      </c>
      <c r="AA507" s="338" t="s">
        <v>1589</v>
      </c>
      <c r="AB507" s="338" t="s">
        <v>3394</v>
      </c>
      <c r="AC507" s="338" t="str">
        <f>MID(RP_2024[[#This Row],[Elemento PEP]],11,2)</f>
        <v>13</v>
      </c>
    </row>
    <row r="508" spans="1:29">
      <c r="A508" s="339">
        <v>4566</v>
      </c>
      <c r="B508" s="340">
        <v>45547</v>
      </c>
      <c r="C508" s="341" t="s">
        <v>1925</v>
      </c>
      <c r="D508" s="341" t="s">
        <v>2692</v>
      </c>
      <c r="E508" s="339" t="s">
        <v>2693</v>
      </c>
      <c r="F508" s="339">
        <v>5092</v>
      </c>
      <c r="G508" s="340">
        <v>45512</v>
      </c>
      <c r="H508" s="342">
        <v>6730698</v>
      </c>
      <c r="I508" s="342" t="s">
        <v>2694</v>
      </c>
      <c r="J508" s="332">
        <v>12</v>
      </c>
      <c r="K508" s="342" t="s">
        <v>1704</v>
      </c>
      <c r="L508" s="332" t="s">
        <v>1832</v>
      </c>
      <c r="M508" s="343">
        <v>29284080</v>
      </c>
      <c r="N508" s="333">
        <v>1045860</v>
      </c>
      <c r="O508" s="340">
        <v>45649</v>
      </c>
      <c r="P508" s="343">
        <f>+RP_2024[[#This Row],[VALOR INICIAL]]-RP_2024[[#This Row],[VALOR ANULACION]]</f>
        <v>28238220</v>
      </c>
      <c r="Q508" s="344"/>
      <c r="R508" s="342">
        <f>VALUE(LEFT(RP_2024[[#This Row],[OBJETO]],3))</f>
        <v>386</v>
      </c>
      <c r="S508" s="345">
        <v>242</v>
      </c>
      <c r="T508" s="342" t="str">
        <f>SUBSTITUTE(RP_2024[[#This Row],[CODIGO TIPO]],"-","")</f>
        <v>O232020200991122</v>
      </c>
      <c r="U508" s="338">
        <v>1905049</v>
      </c>
      <c r="V508" s="342">
        <f>VALUE(LEFT(RIGHT(RP_2024[[#This Row],[IMPUTACION PRESUPUESTAL]],6),3))</f>
        <v>149</v>
      </c>
      <c r="W508" s="338" t="s">
        <v>1280</v>
      </c>
      <c r="X508" s="336">
        <f>VALUE(LEFT(RP_2024[[#This Row],[Actividad]],SEARCH(".",RP_2024[[#This Row],[Actividad]],1)-1))</f>
        <v>42</v>
      </c>
      <c r="Y508" s="338">
        <f>MONTH(RP_2024[[#This Row],[FECHA RP]])</f>
        <v>9</v>
      </c>
      <c r="Z508" s="337">
        <f>IF(RP_2024[[#This Row],[FEC ANULACION]]="","",MONTH(RP_2024[[#This Row],[FEC ANULACION]]))</f>
        <v>12</v>
      </c>
      <c r="AA508" s="338" t="s">
        <v>1589</v>
      </c>
      <c r="AB508" s="338" t="s">
        <v>3389</v>
      </c>
      <c r="AC508" s="338" t="str">
        <f>MID(RP_2024[[#This Row],[Elemento PEP]],11,2)</f>
        <v>06</v>
      </c>
    </row>
    <row r="509" spans="1:29">
      <c r="A509" s="339">
        <v>4569</v>
      </c>
      <c r="B509" s="340">
        <v>45548</v>
      </c>
      <c r="C509" s="341" t="s">
        <v>1925</v>
      </c>
      <c r="D509" s="341" t="s">
        <v>2695</v>
      </c>
      <c r="E509" s="339" t="s">
        <v>2696</v>
      </c>
      <c r="F509" s="339">
        <v>4952</v>
      </c>
      <c r="G509" s="340">
        <v>45509</v>
      </c>
      <c r="H509" s="342">
        <v>6754138</v>
      </c>
      <c r="I509" s="342" t="s">
        <v>2697</v>
      </c>
      <c r="J509" s="332">
        <v>12</v>
      </c>
      <c r="K509" s="342" t="s">
        <v>1704</v>
      </c>
      <c r="L509" s="332" t="s">
        <v>1832</v>
      </c>
      <c r="M509" s="343">
        <v>18509508</v>
      </c>
      <c r="N509" s="333">
        <v>1018872</v>
      </c>
      <c r="O509" s="340">
        <v>45649</v>
      </c>
      <c r="P509" s="343">
        <f>+RP_2024[[#This Row],[VALOR INICIAL]]-RP_2024[[#This Row],[VALOR ANULACION]]</f>
        <v>17490636</v>
      </c>
      <c r="Q509" s="344"/>
      <c r="R509" s="342">
        <f>VALUE(LEFT(RP_2024[[#This Row],[OBJETO]],3))</f>
        <v>350</v>
      </c>
      <c r="S509" s="345">
        <v>242</v>
      </c>
      <c r="T509" s="342" t="str">
        <f>SUBSTITUTE(RP_2024[[#This Row],[CODIGO TIPO]],"-","")</f>
        <v>O232020200991122</v>
      </c>
      <c r="U509" s="338">
        <v>1905049</v>
      </c>
      <c r="V509" s="342">
        <f>VALUE(LEFT(RIGHT(RP_2024[[#This Row],[IMPUTACION PRESUPUESTAL]],6),3))</f>
        <v>149</v>
      </c>
      <c r="W509" s="338" t="s">
        <v>1280</v>
      </c>
      <c r="X509" s="336">
        <f>VALUE(LEFT(RP_2024[[#This Row],[Actividad]],SEARCH(".",RP_2024[[#This Row],[Actividad]],1)-1))</f>
        <v>42</v>
      </c>
      <c r="Y509" s="338">
        <f>MONTH(RP_2024[[#This Row],[FECHA RP]])</f>
        <v>9</v>
      </c>
      <c r="Z509" s="337">
        <f>IF(RP_2024[[#This Row],[FEC ANULACION]]="","",MONTH(RP_2024[[#This Row],[FEC ANULACION]]))</f>
        <v>12</v>
      </c>
      <c r="AA509" s="338" t="s">
        <v>1589</v>
      </c>
      <c r="AB509" s="338" t="s">
        <v>3389</v>
      </c>
      <c r="AC509" s="338" t="str">
        <f>MID(RP_2024[[#This Row],[Elemento PEP]],11,2)</f>
        <v>06</v>
      </c>
    </row>
    <row r="510" spans="1:29">
      <c r="A510" s="339">
        <v>4570</v>
      </c>
      <c r="B510" s="340">
        <v>45548</v>
      </c>
      <c r="C510" s="341" t="s">
        <v>1925</v>
      </c>
      <c r="D510" s="341" t="s">
        <v>2698</v>
      </c>
      <c r="E510" s="339" t="s">
        <v>2699</v>
      </c>
      <c r="F510" s="339">
        <v>4569</v>
      </c>
      <c r="G510" s="340">
        <v>45503</v>
      </c>
      <c r="H510" s="342">
        <v>6761795</v>
      </c>
      <c r="I510" s="342" t="s">
        <v>2700</v>
      </c>
      <c r="J510" s="332">
        <v>12</v>
      </c>
      <c r="K510" s="342" t="s">
        <v>1704</v>
      </c>
      <c r="L510" s="332" t="s">
        <v>1832</v>
      </c>
      <c r="M510" s="343">
        <v>27192360</v>
      </c>
      <c r="N510" s="333">
        <v>0</v>
      </c>
      <c r="O510" s="340"/>
      <c r="P510" s="343">
        <f>+RP_2024[[#This Row],[VALOR INICIAL]]-RP_2024[[#This Row],[VALOR ANULACION]]</f>
        <v>27192360</v>
      </c>
      <c r="Q510" s="344"/>
      <c r="R510" s="342">
        <f>VALUE(LEFT(RP_2024[[#This Row],[OBJETO]],3))</f>
        <v>319</v>
      </c>
      <c r="S510" s="345">
        <v>242</v>
      </c>
      <c r="T510" s="342" t="str">
        <f>SUBSTITUTE(RP_2024[[#This Row],[CODIGO TIPO]],"-","")</f>
        <v>O232020200991122</v>
      </c>
      <c r="U510" s="338">
        <v>1905049</v>
      </c>
      <c r="V510" s="342">
        <f>VALUE(LEFT(RIGHT(RP_2024[[#This Row],[IMPUTACION PRESUPUESTAL]],6),3))</f>
        <v>149</v>
      </c>
      <c r="W510" s="338" t="s">
        <v>1279</v>
      </c>
      <c r="X510" s="336">
        <f>VALUE(LEFT(RP_2024[[#This Row],[Actividad]],SEARCH(".",RP_2024[[#This Row],[Actividad]],1)-1))</f>
        <v>42</v>
      </c>
      <c r="Y510" s="338">
        <f>MONTH(RP_2024[[#This Row],[FECHA RP]])</f>
        <v>9</v>
      </c>
      <c r="Z510" s="337" t="str">
        <f>IF(RP_2024[[#This Row],[FEC ANULACION]]="","",MONTH(RP_2024[[#This Row],[FEC ANULACION]]))</f>
        <v/>
      </c>
      <c r="AA510" s="338" t="s">
        <v>1589</v>
      </c>
      <c r="AB510" s="338" t="s">
        <v>3389</v>
      </c>
      <c r="AC510" s="338" t="str">
        <f>MID(RP_2024[[#This Row],[Elemento PEP]],11,2)</f>
        <v>06</v>
      </c>
    </row>
    <row r="511" spans="1:29">
      <c r="A511" s="339">
        <v>4572</v>
      </c>
      <c r="B511" s="340">
        <v>45548</v>
      </c>
      <c r="C511" s="341" t="s">
        <v>1893</v>
      </c>
      <c r="D511" s="341" t="s">
        <v>2701</v>
      </c>
      <c r="E511" s="339" t="s">
        <v>2702</v>
      </c>
      <c r="F511" s="339">
        <v>4766</v>
      </c>
      <c r="G511" s="340">
        <v>45509</v>
      </c>
      <c r="H511" s="342">
        <v>6758281</v>
      </c>
      <c r="I511" s="342" t="s">
        <v>2703</v>
      </c>
      <c r="J511" s="332">
        <v>12</v>
      </c>
      <c r="K511" s="342" t="s">
        <v>1704</v>
      </c>
      <c r="L511" s="332" t="s">
        <v>1832</v>
      </c>
      <c r="M511" s="343">
        <v>13687200</v>
      </c>
      <c r="N511" s="333">
        <v>0</v>
      </c>
      <c r="O511" s="340"/>
      <c r="P511" s="343">
        <f>+RP_2024[[#This Row],[VALOR INICIAL]]-RP_2024[[#This Row],[VALOR ANULACION]]</f>
        <v>13687200</v>
      </c>
      <c r="Q511" s="344"/>
      <c r="R511" s="342">
        <f>VALUE(LEFT(RP_2024[[#This Row],[OBJETO]],3))</f>
        <v>25</v>
      </c>
      <c r="S511" s="345">
        <v>242</v>
      </c>
      <c r="T511" s="342" t="str">
        <f>SUBSTITUTE(RP_2024[[#This Row],[CODIGO TIPO]],"-","")</f>
        <v>O232020200991122</v>
      </c>
      <c r="U511" s="338">
        <v>1905054</v>
      </c>
      <c r="V511" s="342">
        <f>VALUE(LEFT(RIGHT(RP_2024[[#This Row],[IMPUTACION PRESUPUESTAL]],6),3))</f>
        <v>102</v>
      </c>
      <c r="W511" s="338" t="s">
        <v>44</v>
      </c>
      <c r="X511" s="336">
        <f>VALUE(LEFT(RP_2024[[#This Row],[Actividad]],SEARCH(".",RP_2024[[#This Row],[Actividad]],1)-1))</f>
        <v>3</v>
      </c>
      <c r="Y511" s="338">
        <f>MONTH(RP_2024[[#This Row],[FECHA RP]])</f>
        <v>9</v>
      </c>
      <c r="Z511" s="337" t="str">
        <f>IF(RP_2024[[#This Row],[FEC ANULACION]]="","",MONTH(RP_2024[[#This Row],[FEC ANULACION]]))</f>
        <v/>
      </c>
      <c r="AA511" s="338" t="s">
        <v>1589</v>
      </c>
      <c r="AB511" s="338" t="s">
        <v>3394</v>
      </c>
      <c r="AC511" s="338" t="str">
        <f>MID(RP_2024[[#This Row],[Elemento PEP]],11,2)</f>
        <v>13</v>
      </c>
    </row>
    <row r="512" spans="1:29">
      <c r="A512" s="339">
        <v>4573</v>
      </c>
      <c r="B512" s="340">
        <v>45548</v>
      </c>
      <c r="C512" s="341" t="s">
        <v>1925</v>
      </c>
      <c r="D512" s="341" t="s">
        <v>2704</v>
      </c>
      <c r="E512" s="339" t="s">
        <v>2705</v>
      </c>
      <c r="F512" s="339">
        <v>4924</v>
      </c>
      <c r="G512" s="340">
        <v>45509</v>
      </c>
      <c r="H512" s="342">
        <v>6761543</v>
      </c>
      <c r="I512" s="342" t="s">
        <v>2706</v>
      </c>
      <c r="J512" s="332">
        <v>12</v>
      </c>
      <c r="K512" s="342" t="s">
        <v>1704</v>
      </c>
      <c r="L512" s="332" t="s">
        <v>1832</v>
      </c>
      <c r="M512" s="343">
        <v>17830260</v>
      </c>
      <c r="N512" s="333">
        <v>0</v>
      </c>
      <c r="O512" s="340"/>
      <c r="P512" s="343">
        <f>+RP_2024[[#This Row],[VALOR INICIAL]]-RP_2024[[#This Row],[VALOR ANULACION]]</f>
        <v>17830260</v>
      </c>
      <c r="Q512" s="344"/>
      <c r="R512" s="342">
        <f>VALUE(LEFT(RP_2024[[#This Row],[OBJETO]],3))</f>
        <v>274</v>
      </c>
      <c r="S512" s="345">
        <v>242</v>
      </c>
      <c r="T512" s="342" t="str">
        <f>SUBSTITUTE(RP_2024[[#This Row],[CODIGO TIPO]],"-","")</f>
        <v>O232020200991122</v>
      </c>
      <c r="U512" s="338">
        <v>1905049</v>
      </c>
      <c r="V512" s="342">
        <f>VALUE(LEFT(RIGHT(RP_2024[[#This Row],[IMPUTACION PRESUPUESTAL]],6),3))</f>
        <v>149</v>
      </c>
      <c r="W512" s="338" t="s">
        <v>1280</v>
      </c>
      <c r="X512" s="336">
        <f>VALUE(LEFT(RP_2024[[#This Row],[Actividad]],SEARCH(".",RP_2024[[#This Row],[Actividad]],1)-1))</f>
        <v>42</v>
      </c>
      <c r="Y512" s="338">
        <f>MONTH(RP_2024[[#This Row],[FECHA RP]])</f>
        <v>9</v>
      </c>
      <c r="Z512" s="337" t="str">
        <f>IF(RP_2024[[#This Row],[FEC ANULACION]]="","",MONTH(RP_2024[[#This Row],[FEC ANULACION]]))</f>
        <v/>
      </c>
      <c r="AA512" s="338" t="s">
        <v>1589</v>
      </c>
      <c r="AB512" s="338" t="s">
        <v>3389</v>
      </c>
      <c r="AC512" s="338" t="str">
        <f>MID(RP_2024[[#This Row],[Elemento PEP]],11,2)</f>
        <v>06</v>
      </c>
    </row>
    <row r="513" spans="1:29">
      <c r="A513" s="339">
        <v>4575</v>
      </c>
      <c r="B513" s="340">
        <v>45548</v>
      </c>
      <c r="C513" s="341" t="s">
        <v>1925</v>
      </c>
      <c r="D513" s="341" t="s">
        <v>2707</v>
      </c>
      <c r="E513" s="339" t="s">
        <v>2708</v>
      </c>
      <c r="F513" s="339">
        <v>4961</v>
      </c>
      <c r="G513" s="340">
        <v>45509</v>
      </c>
      <c r="H513" s="342">
        <v>6757901</v>
      </c>
      <c r="I513" s="342" t="s">
        <v>2709</v>
      </c>
      <c r="J513" s="332">
        <v>12</v>
      </c>
      <c r="K513" s="342" t="s">
        <v>1704</v>
      </c>
      <c r="L513" s="332" t="s">
        <v>1832</v>
      </c>
      <c r="M513" s="343">
        <v>18339696</v>
      </c>
      <c r="N513" s="333">
        <v>679248</v>
      </c>
      <c r="O513" s="340">
        <v>45649</v>
      </c>
      <c r="P513" s="343">
        <f>+RP_2024[[#This Row],[VALOR INICIAL]]-RP_2024[[#This Row],[VALOR ANULACION]]</f>
        <v>17660448</v>
      </c>
      <c r="Q513" s="344"/>
      <c r="R513" s="342">
        <f>VALUE(LEFT(RP_2024[[#This Row],[OBJETO]],3))</f>
        <v>403</v>
      </c>
      <c r="S513" s="345">
        <v>242</v>
      </c>
      <c r="T513" s="342" t="str">
        <f>SUBSTITUTE(RP_2024[[#This Row],[CODIGO TIPO]],"-","")</f>
        <v>O232020200991122</v>
      </c>
      <c r="U513" s="338">
        <v>1905049</v>
      </c>
      <c r="V513" s="342">
        <f>VALUE(LEFT(RIGHT(RP_2024[[#This Row],[IMPUTACION PRESUPUESTAL]],6),3))</f>
        <v>149</v>
      </c>
      <c r="W513" s="338" t="s">
        <v>1280</v>
      </c>
      <c r="X513" s="336">
        <f>VALUE(LEFT(RP_2024[[#This Row],[Actividad]],SEARCH(".",RP_2024[[#This Row],[Actividad]],1)-1))</f>
        <v>42</v>
      </c>
      <c r="Y513" s="338">
        <f>MONTH(RP_2024[[#This Row],[FECHA RP]])</f>
        <v>9</v>
      </c>
      <c r="Z513" s="337">
        <f>IF(RP_2024[[#This Row],[FEC ANULACION]]="","",MONTH(RP_2024[[#This Row],[FEC ANULACION]]))</f>
        <v>12</v>
      </c>
      <c r="AA513" s="338" t="s">
        <v>1589</v>
      </c>
      <c r="AB513" s="338" t="s">
        <v>3389</v>
      </c>
      <c r="AC513" s="338" t="str">
        <f>MID(RP_2024[[#This Row],[Elemento PEP]],11,2)</f>
        <v>06</v>
      </c>
    </row>
    <row r="514" spans="1:29">
      <c r="A514" s="339">
        <v>4580</v>
      </c>
      <c r="B514" s="340">
        <v>45548</v>
      </c>
      <c r="C514" s="341" t="s">
        <v>1925</v>
      </c>
      <c r="D514" s="341" t="s">
        <v>2710</v>
      </c>
      <c r="E514" s="339" t="s">
        <v>2711</v>
      </c>
      <c r="F514" s="339">
        <v>4953</v>
      </c>
      <c r="G514" s="340">
        <v>45509</v>
      </c>
      <c r="H514" s="342">
        <v>6756857</v>
      </c>
      <c r="I514" s="342" t="s">
        <v>2712</v>
      </c>
      <c r="J514" s="332">
        <v>12</v>
      </c>
      <c r="K514" s="342" t="s">
        <v>1704</v>
      </c>
      <c r="L514" s="332" t="s">
        <v>1832</v>
      </c>
      <c r="M514" s="343">
        <v>18339588</v>
      </c>
      <c r="N514" s="333">
        <v>849055</v>
      </c>
      <c r="O514" s="340">
        <v>45649</v>
      </c>
      <c r="P514" s="343">
        <f>+RP_2024[[#This Row],[VALOR INICIAL]]-RP_2024[[#This Row],[VALOR ANULACION]]</f>
        <v>17490533</v>
      </c>
      <c r="Q514" s="344"/>
      <c r="R514" s="342">
        <f>VALUE(LEFT(RP_2024[[#This Row],[OBJETO]],3))</f>
        <v>357</v>
      </c>
      <c r="S514" s="345">
        <v>242</v>
      </c>
      <c r="T514" s="342" t="str">
        <f>SUBSTITUTE(RP_2024[[#This Row],[CODIGO TIPO]],"-","")</f>
        <v>O232020200991122</v>
      </c>
      <c r="U514" s="338">
        <v>1905049</v>
      </c>
      <c r="V514" s="342">
        <f>VALUE(LEFT(RIGHT(RP_2024[[#This Row],[IMPUTACION PRESUPUESTAL]],6),3))</f>
        <v>149</v>
      </c>
      <c r="W514" s="338" t="s">
        <v>1280</v>
      </c>
      <c r="X514" s="336">
        <f>VALUE(LEFT(RP_2024[[#This Row],[Actividad]],SEARCH(".",RP_2024[[#This Row],[Actividad]],1)-1))</f>
        <v>42</v>
      </c>
      <c r="Y514" s="338">
        <f>MONTH(RP_2024[[#This Row],[FECHA RP]])</f>
        <v>9</v>
      </c>
      <c r="Z514" s="337">
        <f>IF(RP_2024[[#This Row],[FEC ANULACION]]="","",MONTH(RP_2024[[#This Row],[FEC ANULACION]]))</f>
        <v>12</v>
      </c>
      <c r="AA514" s="338" t="s">
        <v>1589</v>
      </c>
      <c r="AB514" s="338" t="s">
        <v>3389</v>
      </c>
      <c r="AC514" s="338" t="str">
        <f>MID(RP_2024[[#This Row],[Elemento PEP]],11,2)</f>
        <v>06</v>
      </c>
    </row>
    <row r="515" spans="1:29">
      <c r="A515" s="339">
        <v>4581</v>
      </c>
      <c r="B515" s="340">
        <v>45548</v>
      </c>
      <c r="C515" s="341" t="s">
        <v>1893</v>
      </c>
      <c r="D515" s="341" t="s">
        <v>2713</v>
      </c>
      <c r="E515" s="339" t="s">
        <v>2714</v>
      </c>
      <c r="F515" s="339">
        <v>4900</v>
      </c>
      <c r="G515" s="340">
        <v>45509</v>
      </c>
      <c r="H515" s="342">
        <v>6758167</v>
      </c>
      <c r="I515" s="342" t="s">
        <v>2715</v>
      </c>
      <c r="J515" s="332">
        <v>12</v>
      </c>
      <c r="K515" s="342" t="s">
        <v>1704</v>
      </c>
      <c r="L515" s="332" t="s">
        <v>1832</v>
      </c>
      <c r="M515" s="343">
        <v>14952315</v>
      </c>
      <c r="N515" s="333">
        <v>0</v>
      </c>
      <c r="O515" s="340"/>
      <c r="P515" s="343">
        <f>+RP_2024[[#This Row],[VALOR INICIAL]]-RP_2024[[#This Row],[VALOR ANULACION]]</f>
        <v>14952315</v>
      </c>
      <c r="Q515" s="344"/>
      <c r="R515" s="342">
        <f>VALUE(LEFT(RP_2024[[#This Row],[OBJETO]],3))</f>
        <v>108</v>
      </c>
      <c r="S515" s="345">
        <v>242</v>
      </c>
      <c r="T515" s="342" t="str">
        <f>SUBSTITUTE(RP_2024[[#This Row],[CODIGO TIPO]],"-","")</f>
        <v>O232020200991122</v>
      </c>
      <c r="U515" s="338">
        <v>1905054</v>
      </c>
      <c r="V515" s="342">
        <f>VALUE(LEFT(RIGHT(RP_2024[[#This Row],[IMPUTACION PRESUPUESTAL]],6),3))</f>
        <v>102</v>
      </c>
      <c r="W515" s="338" t="s">
        <v>44</v>
      </c>
      <c r="X515" s="336">
        <f>VALUE(LEFT(RP_2024[[#This Row],[Actividad]],SEARCH(".",RP_2024[[#This Row],[Actividad]],1)-1))</f>
        <v>3</v>
      </c>
      <c r="Y515" s="338">
        <f>MONTH(RP_2024[[#This Row],[FECHA RP]])</f>
        <v>9</v>
      </c>
      <c r="Z515" s="337" t="str">
        <f>IF(RP_2024[[#This Row],[FEC ANULACION]]="","",MONTH(RP_2024[[#This Row],[FEC ANULACION]]))</f>
        <v/>
      </c>
      <c r="AA515" s="338" t="s">
        <v>1589</v>
      </c>
      <c r="AB515" s="338" t="s">
        <v>3394</v>
      </c>
      <c r="AC515" s="338" t="str">
        <f>MID(RP_2024[[#This Row],[Elemento PEP]],11,2)</f>
        <v>13</v>
      </c>
    </row>
    <row r="516" spans="1:29">
      <c r="A516" s="339">
        <v>4585</v>
      </c>
      <c r="B516" s="340">
        <v>45548</v>
      </c>
      <c r="C516" s="341" t="s">
        <v>1893</v>
      </c>
      <c r="D516" s="341" t="s">
        <v>2716</v>
      </c>
      <c r="E516" s="339" t="s">
        <v>1632</v>
      </c>
      <c r="F516" s="339">
        <v>4803</v>
      </c>
      <c r="G516" s="340">
        <v>45509</v>
      </c>
      <c r="H516" s="342">
        <v>6731413</v>
      </c>
      <c r="I516" s="342" t="s">
        <v>2717</v>
      </c>
      <c r="J516" s="332">
        <v>12</v>
      </c>
      <c r="K516" s="342" t="s">
        <v>1704</v>
      </c>
      <c r="L516" s="332" t="s">
        <v>1832</v>
      </c>
      <c r="M516" s="343">
        <v>29284080</v>
      </c>
      <c r="N516" s="333">
        <v>0</v>
      </c>
      <c r="O516" s="340"/>
      <c r="P516" s="343">
        <f>+RP_2024[[#This Row],[VALOR INICIAL]]-RP_2024[[#This Row],[VALOR ANULACION]]</f>
        <v>29284080</v>
      </c>
      <c r="Q516" s="344"/>
      <c r="R516" s="342">
        <f>VALUE(LEFT(RP_2024[[#This Row],[OBJETO]],3))</f>
        <v>187</v>
      </c>
      <c r="S516" s="345">
        <v>242</v>
      </c>
      <c r="T516" s="342" t="str">
        <f>SUBSTITUTE(RP_2024[[#This Row],[CODIGO TIPO]],"-","")</f>
        <v>O232020200991122</v>
      </c>
      <c r="U516" s="338">
        <v>1905054</v>
      </c>
      <c r="V516" s="342">
        <f>VALUE(LEFT(RIGHT(RP_2024[[#This Row],[IMPUTACION PRESUPUESTAL]],6),3))</f>
        <v>102</v>
      </c>
      <c r="W516" s="338" t="s">
        <v>44</v>
      </c>
      <c r="X516" s="336">
        <f>VALUE(LEFT(RP_2024[[#This Row],[Actividad]],SEARCH(".",RP_2024[[#This Row],[Actividad]],1)-1))</f>
        <v>3</v>
      </c>
      <c r="Y516" s="338">
        <f>MONTH(RP_2024[[#This Row],[FECHA RP]])</f>
        <v>9</v>
      </c>
      <c r="Z516" s="337" t="str">
        <f>IF(RP_2024[[#This Row],[FEC ANULACION]]="","",MONTH(RP_2024[[#This Row],[FEC ANULACION]]))</f>
        <v/>
      </c>
      <c r="AA516" s="338" t="s">
        <v>1589</v>
      </c>
      <c r="AB516" s="338" t="s">
        <v>3394</v>
      </c>
      <c r="AC516" s="338" t="str">
        <f>MID(RP_2024[[#This Row],[Elemento PEP]],11,2)</f>
        <v>13</v>
      </c>
    </row>
    <row r="517" spans="1:29">
      <c r="A517" s="339">
        <v>4586</v>
      </c>
      <c r="B517" s="340">
        <v>45548</v>
      </c>
      <c r="C517" s="341" t="s">
        <v>1893</v>
      </c>
      <c r="D517" s="341" t="s">
        <v>2718</v>
      </c>
      <c r="E517" s="339" t="s">
        <v>1633</v>
      </c>
      <c r="F517" s="339">
        <v>4797</v>
      </c>
      <c r="G517" s="340">
        <v>45509</v>
      </c>
      <c r="H517" s="342">
        <v>6735317</v>
      </c>
      <c r="I517" s="342" t="s">
        <v>2719</v>
      </c>
      <c r="J517" s="332">
        <v>12</v>
      </c>
      <c r="K517" s="342" t="s">
        <v>1704</v>
      </c>
      <c r="L517" s="332" t="s">
        <v>1832</v>
      </c>
      <c r="M517" s="343">
        <v>29022615</v>
      </c>
      <c r="N517" s="333">
        <v>0</v>
      </c>
      <c r="O517" s="340"/>
      <c r="P517" s="343">
        <f>+RP_2024[[#This Row],[VALOR INICIAL]]-RP_2024[[#This Row],[VALOR ANULACION]]</f>
        <v>29022615</v>
      </c>
      <c r="Q517" s="344"/>
      <c r="R517" s="342">
        <f>VALUE(LEFT(RP_2024[[#This Row],[OBJETO]],3))</f>
        <v>177</v>
      </c>
      <c r="S517" s="345">
        <v>242</v>
      </c>
      <c r="T517" s="342" t="str">
        <f>SUBSTITUTE(RP_2024[[#This Row],[CODIGO TIPO]],"-","")</f>
        <v>O232020200991122</v>
      </c>
      <c r="U517" s="338">
        <v>1905054</v>
      </c>
      <c r="V517" s="342">
        <f>VALUE(LEFT(RIGHT(RP_2024[[#This Row],[IMPUTACION PRESUPUESTAL]],6),3))</f>
        <v>102</v>
      </c>
      <c r="W517" s="338" t="s">
        <v>44</v>
      </c>
      <c r="X517" s="336">
        <f>VALUE(LEFT(RP_2024[[#This Row],[Actividad]],SEARCH(".",RP_2024[[#This Row],[Actividad]],1)-1))</f>
        <v>3</v>
      </c>
      <c r="Y517" s="338">
        <f>MONTH(RP_2024[[#This Row],[FECHA RP]])</f>
        <v>9</v>
      </c>
      <c r="Z517" s="337" t="str">
        <f>IF(RP_2024[[#This Row],[FEC ANULACION]]="","",MONTH(RP_2024[[#This Row],[FEC ANULACION]]))</f>
        <v/>
      </c>
      <c r="AA517" s="338" t="s">
        <v>1589</v>
      </c>
      <c r="AB517" s="338" t="s">
        <v>3394</v>
      </c>
      <c r="AC517" s="338" t="str">
        <f>MID(RP_2024[[#This Row],[Elemento PEP]],11,2)</f>
        <v>13</v>
      </c>
    </row>
    <row r="518" spans="1:29">
      <c r="A518" s="339">
        <v>4588</v>
      </c>
      <c r="B518" s="340">
        <v>45549</v>
      </c>
      <c r="C518" s="341" t="s">
        <v>1857</v>
      </c>
      <c r="D518" s="341" t="s">
        <v>2720</v>
      </c>
      <c r="E518" s="339" t="s">
        <v>1580</v>
      </c>
      <c r="F518" s="339">
        <v>5545</v>
      </c>
      <c r="G518" s="340">
        <v>45546</v>
      </c>
      <c r="H518" s="342">
        <v>6587273</v>
      </c>
      <c r="I518" s="342" t="s">
        <v>1802</v>
      </c>
      <c r="J518" s="332">
        <v>12</v>
      </c>
      <c r="K518" s="342" t="s">
        <v>1704</v>
      </c>
      <c r="L518" s="332" t="s">
        <v>1832</v>
      </c>
      <c r="M518" s="343">
        <v>78300</v>
      </c>
      <c r="N518" s="333">
        <v>0</v>
      </c>
      <c r="O518" s="340"/>
      <c r="P518" s="343">
        <f>+RP_2024[[#This Row],[VALOR INICIAL]]-RP_2024[[#This Row],[VALOR ANULACION]]</f>
        <v>78300</v>
      </c>
      <c r="Q518" s="344"/>
      <c r="R518" s="342">
        <f>VALUE(LEFT(RP_2024[[#This Row],[OBJETO]],3))</f>
        <v>503</v>
      </c>
      <c r="S518" s="345">
        <v>242</v>
      </c>
      <c r="T518" s="342" t="str">
        <f>SUBSTITUTE(RP_2024[[#This Row],[CODIGO TIPO]],"-","")</f>
        <v>O232020200991122</v>
      </c>
      <c r="U518" s="338">
        <v>1905049</v>
      </c>
      <c r="V518" s="342">
        <f>VALUE(LEFT(RIGHT(RP_2024[[#This Row],[IMPUTACION PRESUPUESTAL]],6),3))</f>
        <v>212</v>
      </c>
      <c r="W518" s="338" t="s">
        <v>1280</v>
      </c>
      <c r="X518" s="336">
        <f>VALUE(LEFT(RP_2024[[#This Row],[Actividad]],SEARCH(".",RP_2024[[#This Row],[Actividad]],1)-1))</f>
        <v>42</v>
      </c>
      <c r="Y518" s="338">
        <f>MONTH(RP_2024[[#This Row],[FECHA RP]])</f>
        <v>9</v>
      </c>
      <c r="Z518" s="337" t="str">
        <f>IF(RP_2024[[#This Row],[FEC ANULACION]]="","",MONTH(RP_2024[[#This Row],[FEC ANULACION]]))</f>
        <v/>
      </c>
      <c r="AA518" s="338" t="s">
        <v>1589</v>
      </c>
      <c r="AB518" s="338" t="s">
        <v>3386</v>
      </c>
      <c r="AC518" s="338" t="str">
        <f>MID(RP_2024[[#This Row],[Elemento PEP]],11,2)</f>
        <v>13</v>
      </c>
    </row>
    <row r="519" spans="1:29">
      <c r="A519" s="339">
        <v>4589</v>
      </c>
      <c r="B519" s="340">
        <v>45549</v>
      </c>
      <c r="C519" s="341" t="s">
        <v>1859</v>
      </c>
      <c r="D519" s="341" t="s">
        <v>2720</v>
      </c>
      <c r="E519" s="339" t="s">
        <v>1580</v>
      </c>
      <c r="F519" s="339">
        <v>5546</v>
      </c>
      <c r="G519" s="340">
        <v>45546</v>
      </c>
      <c r="H519" s="342">
        <v>6587273</v>
      </c>
      <c r="I519" s="342" t="s">
        <v>1802</v>
      </c>
      <c r="J519" s="332">
        <v>12</v>
      </c>
      <c r="K519" s="342" t="s">
        <v>1704</v>
      </c>
      <c r="L519" s="332" t="s">
        <v>1832</v>
      </c>
      <c r="M519" s="343">
        <v>28323336</v>
      </c>
      <c r="N519" s="333">
        <v>0</v>
      </c>
      <c r="O519" s="340"/>
      <c r="P519" s="343">
        <f>+RP_2024[[#This Row],[VALOR INICIAL]]-RP_2024[[#This Row],[VALOR ANULACION]]</f>
        <v>28323336</v>
      </c>
      <c r="Q519" s="344"/>
      <c r="R519" s="342">
        <f>VALUE(LEFT(RP_2024[[#This Row],[OBJETO]],3))</f>
        <v>503</v>
      </c>
      <c r="S519" s="345">
        <v>242</v>
      </c>
      <c r="T519" s="342" t="str">
        <f>SUBSTITUTE(RP_2024[[#This Row],[CODIGO TIPO]],"-","")</f>
        <v>O232020200991122</v>
      </c>
      <c r="U519" s="338">
        <v>1905049</v>
      </c>
      <c r="V519" s="342">
        <f>VALUE(LEFT(RIGHT(RP_2024[[#This Row],[IMPUTACION PRESUPUESTAL]],6),3))</f>
        <v>146</v>
      </c>
      <c r="W519" s="338" t="s">
        <v>1281</v>
      </c>
      <c r="X519" s="336">
        <f>VALUE(LEFT(RP_2024[[#This Row],[Actividad]],SEARCH(".",RP_2024[[#This Row],[Actividad]],1)-1))</f>
        <v>43</v>
      </c>
      <c r="Y519" s="338">
        <f>MONTH(RP_2024[[#This Row],[FECHA RP]])</f>
        <v>9</v>
      </c>
      <c r="Z519" s="337" t="str">
        <f>IF(RP_2024[[#This Row],[FEC ANULACION]]="","",MONTH(RP_2024[[#This Row],[FEC ANULACION]]))</f>
        <v/>
      </c>
      <c r="AA519" s="338" t="s">
        <v>1589</v>
      </c>
      <c r="AB519" s="338" t="s">
        <v>3386</v>
      </c>
      <c r="AC519" s="338" t="str">
        <f>MID(RP_2024[[#This Row],[Elemento PEP]],11,2)</f>
        <v>13</v>
      </c>
    </row>
    <row r="520" spans="1:29">
      <c r="A520" s="339">
        <v>4590</v>
      </c>
      <c r="B520" s="340">
        <v>45549</v>
      </c>
      <c r="C520" s="341" t="s">
        <v>1817</v>
      </c>
      <c r="D520" s="341" t="s">
        <v>2720</v>
      </c>
      <c r="E520" s="339" t="s">
        <v>1580</v>
      </c>
      <c r="F520" s="339">
        <v>5548</v>
      </c>
      <c r="G520" s="340">
        <v>45546</v>
      </c>
      <c r="H520" s="342">
        <v>6587273</v>
      </c>
      <c r="I520" s="342" t="s">
        <v>1802</v>
      </c>
      <c r="J520" s="342">
        <v>570</v>
      </c>
      <c r="K520" s="342" t="s">
        <v>1704</v>
      </c>
      <c r="L520" s="332" t="s">
        <v>1705</v>
      </c>
      <c r="M520" s="343">
        <v>2637463</v>
      </c>
      <c r="N520" s="333">
        <v>0</v>
      </c>
      <c r="O520" s="340"/>
      <c r="P520" s="343">
        <f>+RP_2024[[#This Row],[VALOR INICIAL]]-RP_2024[[#This Row],[VALOR ANULACION]]</f>
        <v>2637463</v>
      </c>
      <c r="Q520" s="344"/>
      <c r="R520" s="342">
        <f>VALUE(LEFT(RP_2024[[#This Row],[OBJETO]],3))</f>
        <v>503</v>
      </c>
      <c r="S520" s="345">
        <v>242</v>
      </c>
      <c r="T520" s="342" t="str">
        <f>SUBSTITUTE(RP_2024[[#This Row],[CODIGO TIPO]],"-","")</f>
        <v>O232020200991122</v>
      </c>
      <c r="U520" s="338">
        <v>1905049</v>
      </c>
      <c r="V520" s="342">
        <f>VALUE(LEFT(RIGHT(RP_2024[[#This Row],[IMPUTACION PRESUPUESTAL]],6),3))</f>
        <v>148</v>
      </c>
      <c r="W520" s="338" t="s">
        <v>1274</v>
      </c>
      <c r="X520" s="336">
        <f>VALUE(LEFT(RP_2024[[#This Row],[Actividad]],SEARCH(".",RP_2024[[#This Row],[Actividad]],1)-1))</f>
        <v>40</v>
      </c>
      <c r="Y520" s="338">
        <f>MONTH(RP_2024[[#This Row],[FECHA RP]])</f>
        <v>9</v>
      </c>
      <c r="Z520" s="337" t="str">
        <f>IF(RP_2024[[#This Row],[FEC ANULACION]]="","",MONTH(RP_2024[[#This Row],[FEC ANULACION]]))</f>
        <v/>
      </c>
      <c r="AA520" s="338" t="s">
        <v>1588</v>
      </c>
      <c r="AB520" s="338" t="s">
        <v>3386</v>
      </c>
      <c r="AC520" s="338" t="str">
        <f>MID(RP_2024[[#This Row],[Elemento PEP]],11,2)</f>
        <v>13</v>
      </c>
    </row>
    <row r="521" spans="1:29">
      <c r="A521" s="339">
        <v>4590</v>
      </c>
      <c r="B521" s="340">
        <v>45549</v>
      </c>
      <c r="C521" s="341" t="s">
        <v>1817</v>
      </c>
      <c r="D521" s="341" t="s">
        <v>2720</v>
      </c>
      <c r="E521" s="339" t="s">
        <v>1580</v>
      </c>
      <c r="F521" s="339">
        <v>5548</v>
      </c>
      <c r="G521" s="340">
        <v>45546</v>
      </c>
      <c r="H521" s="342">
        <v>6587273</v>
      </c>
      <c r="I521" s="342" t="s">
        <v>1802</v>
      </c>
      <c r="J521" s="332">
        <v>12</v>
      </c>
      <c r="K521" s="342" t="s">
        <v>1704</v>
      </c>
      <c r="L521" s="332" t="s">
        <v>1832</v>
      </c>
      <c r="M521" s="343">
        <v>16135519</v>
      </c>
      <c r="N521" s="333">
        <v>0</v>
      </c>
      <c r="O521" s="340"/>
      <c r="P521" s="343">
        <f>+RP_2024[[#This Row],[VALOR INICIAL]]-RP_2024[[#This Row],[VALOR ANULACION]]</f>
        <v>16135519</v>
      </c>
      <c r="Q521" s="344"/>
      <c r="R521" s="342">
        <f>VALUE(LEFT(RP_2024[[#This Row],[OBJETO]],3))</f>
        <v>503</v>
      </c>
      <c r="S521" s="345">
        <v>242</v>
      </c>
      <c r="T521" s="342" t="str">
        <f>SUBSTITUTE(RP_2024[[#This Row],[CODIGO TIPO]],"-","")</f>
        <v>O232020200991122</v>
      </c>
      <c r="U521" s="338">
        <v>1905049</v>
      </c>
      <c r="V521" s="342">
        <f>VALUE(LEFT(RIGHT(RP_2024[[#This Row],[IMPUTACION PRESUPUESTAL]],6),3))</f>
        <v>148</v>
      </c>
      <c r="W521" s="338" t="s">
        <v>1274</v>
      </c>
      <c r="X521" s="336">
        <f>VALUE(LEFT(RP_2024[[#This Row],[Actividad]],SEARCH(".",RP_2024[[#This Row],[Actividad]],1)-1))</f>
        <v>40</v>
      </c>
      <c r="Y521" s="338">
        <f>MONTH(RP_2024[[#This Row],[FECHA RP]])</f>
        <v>9</v>
      </c>
      <c r="Z521" s="337" t="str">
        <f>IF(RP_2024[[#This Row],[FEC ANULACION]]="","",MONTH(RP_2024[[#This Row],[FEC ANULACION]]))</f>
        <v/>
      </c>
      <c r="AA521" s="338" t="s">
        <v>1589</v>
      </c>
      <c r="AB521" s="338" t="s">
        <v>3386</v>
      </c>
      <c r="AC521" s="338" t="str">
        <f>MID(RP_2024[[#This Row],[Elemento PEP]],11,2)</f>
        <v>13</v>
      </c>
    </row>
    <row r="522" spans="1:29">
      <c r="A522" s="339">
        <v>4591</v>
      </c>
      <c r="B522" s="340">
        <v>45549</v>
      </c>
      <c r="C522" s="341" t="s">
        <v>1857</v>
      </c>
      <c r="D522" s="341" t="s">
        <v>2720</v>
      </c>
      <c r="E522" s="339" t="s">
        <v>1580</v>
      </c>
      <c r="F522" s="339">
        <v>5547</v>
      </c>
      <c r="G522" s="340">
        <v>45546</v>
      </c>
      <c r="H522" s="342">
        <v>6587273</v>
      </c>
      <c r="I522" s="342" t="s">
        <v>1802</v>
      </c>
      <c r="J522" s="332">
        <v>12</v>
      </c>
      <c r="K522" s="342" t="s">
        <v>1704</v>
      </c>
      <c r="L522" s="332" t="s">
        <v>1832</v>
      </c>
      <c r="M522" s="343">
        <v>78300</v>
      </c>
      <c r="N522" s="333">
        <v>0</v>
      </c>
      <c r="O522" s="340"/>
      <c r="P522" s="343">
        <f>+RP_2024[[#This Row],[VALOR INICIAL]]-RP_2024[[#This Row],[VALOR ANULACION]]</f>
        <v>78300</v>
      </c>
      <c r="Q522" s="344"/>
      <c r="R522" s="342">
        <f>VALUE(LEFT(RP_2024[[#This Row],[OBJETO]],3))</f>
        <v>503</v>
      </c>
      <c r="S522" s="345">
        <v>242</v>
      </c>
      <c r="T522" s="342" t="str">
        <f>SUBSTITUTE(RP_2024[[#This Row],[CODIGO TIPO]],"-","")</f>
        <v>O232020200991122</v>
      </c>
      <c r="U522" s="338">
        <v>1905049</v>
      </c>
      <c r="V522" s="342">
        <f>VALUE(LEFT(RIGHT(RP_2024[[#This Row],[IMPUTACION PRESUPUESTAL]],6),3))</f>
        <v>212</v>
      </c>
      <c r="W522" s="338" t="s">
        <v>1282</v>
      </c>
      <c r="X522" s="336">
        <f>VALUE(LEFT(RP_2024[[#This Row],[Actividad]],SEARCH(".",RP_2024[[#This Row],[Actividad]],1)-1))</f>
        <v>43</v>
      </c>
      <c r="Y522" s="338">
        <f>MONTH(RP_2024[[#This Row],[FECHA RP]])</f>
        <v>9</v>
      </c>
      <c r="Z522" s="337" t="str">
        <f>IF(RP_2024[[#This Row],[FEC ANULACION]]="","",MONTH(RP_2024[[#This Row],[FEC ANULACION]]))</f>
        <v/>
      </c>
      <c r="AA522" s="338" t="s">
        <v>1589</v>
      </c>
      <c r="AB522" s="338" t="s">
        <v>3386</v>
      </c>
      <c r="AC522" s="338" t="str">
        <f>MID(RP_2024[[#This Row],[Elemento PEP]],11,2)</f>
        <v>13</v>
      </c>
    </row>
    <row r="523" spans="1:29">
      <c r="A523" s="339">
        <v>4592</v>
      </c>
      <c r="B523" s="340">
        <v>45549</v>
      </c>
      <c r="C523" s="341" t="s">
        <v>1862</v>
      </c>
      <c r="D523" s="341" t="s">
        <v>2720</v>
      </c>
      <c r="E523" s="339" t="s">
        <v>1580</v>
      </c>
      <c r="F523" s="339">
        <v>5549</v>
      </c>
      <c r="G523" s="340">
        <v>45546</v>
      </c>
      <c r="H523" s="342">
        <v>6587273</v>
      </c>
      <c r="I523" s="342" t="s">
        <v>1802</v>
      </c>
      <c r="J523" s="332">
        <v>12</v>
      </c>
      <c r="K523" s="342" t="s">
        <v>1704</v>
      </c>
      <c r="L523" s="332" t="s">
        <v>1832</v>
      </c>
      <c r="M523" s="343">
        <v>156600</v>
      </c>
      <c r="N523" s="333">
        <v>0</v>
      </c>
      <c r="O523" s="340"/>
      <c r="P523" s="343">
        <f>+RP_2024[[#This Row],[VALOR INICIAL]]-RP_2024[[#This Row],[VALOR ANULACION]]</f>
        <v>156600</v>
      </c>
      <c r="Q523" s="344"/>
      <c r="R523" s="342">
        <f>VALUE(LEFT(RP_2024[[#This Row],[OBJETO]],3))</f>
        <v>503</v>
      </c>
      <c r="S523" s="345">
        <v>242</v>
      </c>
      <c r="T523" s="342" t="str">
        <f>SUBSTITUTE(RP_2024[[#This Row],[CODIGO TIPO]],"-","")</f>
        <v>O232020200991122</v>
      </c>
      <c r="U523" s="338">
        <v>1905049</v>
      </c>
      <c r="V523" s="342">
        <f>VALUE(LEFT(RIGHT(RP_2024[[#This Row],[IMPUTACION PRESUPUESTAL]],6),3))</f>
        <v>211</v>
      </c>
      <c r="W523" s="338" t="s">
        <v>1276</v>
      </c>
      <c r="X523" s="336">
        <f>VALUE(LEFT(RP_2024[[#This Row],[Actividad]],SEARCH(".",RP_2024[[#This Row],[Actividad]],1)-1))</f>
        <v>41</v>
      </c>
      <c r="Y523" s="338">
        <f>MONTH(RP_2024[[#This Row],[FECHA RP]])</f>
        <v>9</v>
      </c>
      <c r="Z523" s="337" t="str">
        <f>IF(RP_2024[[#This Row],[FEC ANULACION]]="","",MONTH(RP_2024[[#This Row],[FEC ANULACION]]))</f>
        <v/>
      </c>
      <c r="AA523" s="338" t="s">
        <v>1589</v>
      </c>
      <c r="AB523" s="338" t="s">
        <v>3397</v>
      </c>
      <c r="AC523" s="338" t="str">
        <f>MID(RP_2024[[#This Row],[Elemento PEP]],11,2)</f>
        <v>09</v>
      </c>
    </row>
    <row r="524" spans="1:29">
      <c r="A524" s="339">
        <v>4592</v>
      </c>
      <c r="B524" s="340">
        <v>45549</v>
      </c>
      <c r="C524" s="341" t="s">
        <v>1862</v>
      </c>
      <c r="D524" s="341" t="s">
        <v>2720</v>
      </c>
      <c r="E524" s="339" t="s">
        <v>1580</v>
      </c>
      <c r="F524" s="339">
        <v>5549</v>
      </c>
      <c r="G524" s="340">
        <v>45546</v>
      </c>
      <c r="H524" s="342">
        <v>6587273</v>
      </c>
      <c r="I524" s="342" t="s">
        <v>1802</v>
      </c>
      <c r="J524" s="332">
        <v>12</v>
      </c>
      <c r="K524" s="342" t="s">
        <v>1704</v>
      </c>
      <c r="L524" s="332" t="s">
        <v>1832</v>
      </c>
      <c r="M524" s="343">
        <v>12227480</v>
      </c>
      <c r="N524" s="333">
        <v>0</v>
      </c>
      <c r="O524" s="340"/>
      <c r="P524" s="343">
        <f>+RP_2024[[#This Row],[VALOR INICIAL]]-RP_2024[[#This Row],[VALOR ANULACION]]</f>
        <v>12227480</v>
      </c>
      <c r="Q524" s="344"/>
      <c r="R524" s="342">
        <f>VALUE(LEFT(RP_2024[[#This Row],[OBJETO]],3))</f>
        <v>503</v>
      </c>
      <c r="S524" s="345">
        <v>242</v>
      </c>
      <c r="T524" s="342" t="str">
        <f>SUBSTITUTE(RP_2024[[#This Row],[CODIGO TIPO]],"-","")</f>
        <v>O232020200991122</v>
      </c>
      <c r="U524" s="338">
        <v>1905049</v>
      </c>
      <c r="V524" s="342">
        <f>VALUE(LEFT(RIGHT(RP_2024[[#This Row],[IMPUTACION PRESUPUESTAL]],6),3))</f>
        <v>211</v>
      </c>
      <c r="W524" s="338" t="s">
        <v>1277</v>
      </c>
      <c r="X524" s="336">
        <f>VALUE(LEFT(RP_2024[[#This Row],[Actividad]],SEARCH(".",RP_2024[[#This Row],[Actividad]],1)-1))</f>
        <v>41</v>
      </c>
      <c r="Y524" s="338">
        <f>MONTH(RP_2024[[#This Row],[FECHA RP]])</f>
        <v>9</v>
      </c>
      <c r="Z524" s="337" t="str">
        <f>IF(RP_2024[[#This Row],[FEC ANULACION]]="","",MONTH(RP_2024[[#This Row],[FEC ANULACION]]))</f>
        <v/>
      </c>
      <c r="AA524" s="338" t="s">
        <v>1589</v>
      </c>
      <c r="AB524" s="338" t="s">
        <v>3397</v>
      </c>
      <c r="AC524" s="338" t="str">
        <f>MID(RP_2024[[#This Row],[Elemento PEP]],11,2)</f>
        <v>09</v>
      </c>
    </row>
    <row r="525" spans="1:29">
      <c r="A525" s="339">
        <v>4592</v>
      </c>
      <c r="B525" s="340">
        <v>45549</v>
      </c>
      <c r="C525" s="341" t="s">
        <v>1862</v>
      </c>
      <c r="D525" s="341" t="s">
        <v>2720</v>
      </c>
      <c r="E525" s="339" t="s">
        <v>1580</v>
      </c>
      <c r="F525" s="339">
        <v>5549</v>
      </c>
      <c r="G525" s="340">
        <v>45546</v>
      </c>
      <c r="H525" s="342">
        <v>6587273</v>
      </c>
      <c r="I525" s="342" t="s">
        <v>1802</v>
      </c>
      <c r="J525" s="332">
        <v>12</v>
      </c>
      <c r="K525" s="342" t="s">
        <v>1704</v>
      </c>
      <c r="L525" s="332" t="s">
        <v>1832</v>
      </c>
      <c r="M525" s="343">
        <v>117375966</v>
      </c>
      <c r="N525" s="333">
        <v>0</v>
      </c>
      <c r="O525" s="340"/>
      <c r="P525" s="343">
        <f>+RP_2024[[#This Row],[VALOR INICIAL]]-RP_2024[[#This Row],[VALOR ANULACION]]</f>
        <v>117375966</v>
      </c>
      <c r="Q525" s="344"/>
      <c r="R525" s="342">
        <f>VALUE(LEFT(RP_2024[[#This Row],[OBJETO]],3))</f>
        <v>503</v>
      </c>
      <c r="S525" s="345">
        <v>242</v>
      </c>
      <c r="T525" s="342" t="str">
        <f>SUBSTITUTE(RP_2024[[#This Row],[CODIGO TIPO]],"-","")</f>
        <v>O232020200991122</v>
      </c>
      <c r="U525" s="338">
        <v>1905049</v>
      </c>
      <c r="V525" s="342">
        <f>VALUE(LEFT(RIGHT(RP_2024[[#This Row],[IMPUTACION PRESUPUESTAL]],6),3))</f>
        <v>211</v>
      </c>
      <c r="W525" s="338" t="s">
        <v>1278</v>
      </c>
      <c r="X525" s="336">
        <f>VALUE(LEFT(RP_2024[[#This Row],[Actividad]],SEARCH(".",RP_2024[[#This Row],[Actividad]],1)-1))</f>
        <v>41</v>
      </c>
      <c r="Y525" s="338">
        <f>MONTH(RP_2024[[#This Row],[FECHA RP]])</f>
        <v>9</v>
      </c>
      <c r="Z525" s="337" t="str">
        <f>IF(RP_2024[[#This Row],[FEC ANULACION]]="","",MONTH(RP_2024[[#This Row],[FEC ANULACION]]))</f>
        <v/>
      </c>
      <c r="AA525" s="338" t="s">
        <v>1589</v>
      </c>
      <c r="AB525" s="338" t="s">
        <v>3397</v>
      </c>
      <c r="AC525" s="338" t="str">
        <f>MID(RP_2024[[#This Row],[Elemento PEP]],11,2)</f>
        <v>09</v>
      </c>
    </row>
    <row r="526" spans="1:29">
      <c r="A526" s="339">
        <v>4592</v>
      </c>
      <c r="B526" s="340">
        <v>45549</v>
      </c>
      <c r="C526" s="341" t="s">
        <v>1862</v>
      </c>
      <c r="D526" s="341" t="s">
        <v>2720</v>
      </c>
      <c r="E526" s="339" t="s">
        <v>1580</v>
      </c>
      <c r="F526" s="339">
        <v>5549</v>
      </c>
      <c r="G526" s="340">
        <v>45546</v>
      </c>
      <c r="H526" s="342">
        <v>6587273</v>
      </c>
      <c r="I526" s="342" t="s">
        <v>1802</v>
      </c>
      <c r="J526" s="342">
        <v>570</v>
      </c>
      <c r="K526" s="342" t="s">
        <v>1704</v>
      </c>
      <c r="L526" s="332" t="s">
        <v>1705</v>
      </c>
      <c r="M526" s="343">
        <v>5358584</v>
      </c>
      <c r="N526" s="333">
        <v>0</v>
      </c>
      <c r="O526" s="340"/>
      <c r="P526" s="343">
        <f>+RP_2024[[#This Row],[VALOR INICIAL]]-RP_2024[[#This Row],[VALOR ANULACION]]</f>
        <v>5358584</v>
      </c>
      <c r="Q526" s="344"/>
      <c r="R526" s="342">
        <f>VALUE(LEFT(RP_2024[[#This Row],[OBJETO]],3))</f>
        <v>503</v>
      </c>
      <c r="S526" s="345">
        <v>242</v>
      </c>
      <c r="T526" s="342" t="str">
        <f>SUBSTITUTE(RP_2024[[#This Row],[CODIGO TIPO]],"-","")</f>
        <v>O232020200991122</v>
      </c>
      <c r="U526" s="338">
        <v>1905049</v>
      </c>
      <c r="V526" s="342">
        <f>VALUE(LEFT(RIGHT(RP_2024[[#This Row],[IMPUTACION PRESUPUESTAL]],6),3))</f>
        <v>211</v>
      </c>
      <c r="W526" s="338" t="s">
        <v>1277</v>
      </c>
      <c r="X526" s="336">
        <f>VALUE(LEFT(RP_2024[[#This Row],[Actividad]],SEARCH(".",RP_2024[[#This Row],[Actividad]],1)-1))</f>
        <v>41</v>
      </c>
      <c r="Y526" s="338">
        <f>MONTH(RP_2024[[#This Row],[FECHA RP]])</f>
        <v>9</v>
      </c>
      <c r="Z526" s="337" t="str">
        <f>IF(RP_2024[[#This Row],[FEC ANULACION]]="","",MONTH(RP_2024[[#This Row],[FEC ANULACION]]))</f>
        <v/>
      </c>
      <c r="AA526" s="338" t="s">
        <v>1588</v>
      </c>
      <c r="AB526" s="338" t="s">
        <v>3397</v>
      </c>
      <c r="AC526" s="338" t="str">
        <f>MID(RP_2024[[#This Row],[Elemento PEP]],11,2)</f>
        <v>09</v>
      </c>
    </row>
    <row r="527" spans="1:29">
      <c r="A527" s="339">
        <v>4593</v>
      </c>
      <c r="B527" s="340">
        <v>45549</v>
      </c>
      <c r="C527" s="341" t="s">
        <v>1800</v>
      </c>
      <c r="D527" s="341" t="s">
        <v>2720</v>
      </c>
      <c r="E527" s="339" t="s">
        <v>1580</v>
      </c>
      <c r="F527" s="339">
        <v>5551</v>
      </c>
      <c r="G527" s="340">
        <v>45546</v>
      </c>
      <c r="H527" s="342">
        <v>6587273</v>
      </c>
      <c r="I527" s="342" t="s">
        <v>1802</v>
      </c>
      <c r="J527" s="342">
        <v>570</v>
      </c>
      <c r="K527" s="342" t="s">
        <v>1704</v>
      </c>
      <c r="L527" s="332" t="s">
        <v>1705</v>
      </c>
      <c r="M527" s="343">
        <v>1039834</v>
      </c>
      <c r="N527" s="333">
        <v>0</v>
      </c>
      <c r="O527" s="340"/>
      <c r="P527" s="343">
        <f>+RP_2024[[#This Row],[VALOR INICIAL]]-RP_2024[[#This Row],[VALOR ANULACION]]</f>
        <v>1039834</v>
      </c>
      <c r="Q527" s="344"/>
      <c r="R527" s="342">
        <f>VALUE(LEFT(RP_2024[[#This Row],[OBJETO]],3))</f>
        <v>503</v>
      </c>
      <c r="S527" s="345">
        <v>242</v>
      </c>
      <c r="T527" s="342" t="str">
        <f>SUBSTITUTE(RP_2024[[#This Row],[CODIGO TIPO]],"-","")</f>
        <v>O232020200991122</v>
      </c>
      <c r="U527" s="338">
        <v>1905049</v>
      </c>
      <c r="V527" s="342">
        <f>VALUE(LEFT(RIGHT(RP_2024[[#This Row],[IMPUTACION PRESUPUESTAL]],6),3))</f>
        <v>109</v>
      </c>
      <c r="W527" s="338" t="s">
        <v>1273</v>
      </c>
      <c r="X527" s="336">
        <f>VALUE(LEFT(RP_2024[[#This Row],[Actividad]],SEARCH(".",RP_2024[[#This Row],[Actividad]],1)-1))</f>
        <v>39</v>
      </c>
      <c r="Y527" s="338">
        <f>MONTH(RP_2024[[#This Row],[FECHA RP]])</f>
        <v>9</v>
      </c>
      <c r="Z527" s="337" t="str">
        <f>IF(RP_2024[[#This Row],[FEC ANULACION]]="","",MONTH(RP_2024[[#This Row],[FEC ANULACION]]))</f>
        <v/>
      </c>
      <c r="AA527" s="338" t="s">
        <v>1588</v>
      </c>
      <c r="AB527" s="338" t="s">
        <v>3388</v>
      </c>
      <c r="AC527" s="338" t="str">
        <f>MID(RP_2024[[#This Row],[Elemento PEP]],11,2)</f>
        <v>03</v>
      </c>
    </row>
    <row r="528" spans="1:29">
      <c r="A528" s="339">
        <v>4593</v>
      </c>
      <c r="B528" s="340">
        <v>45549</v>
      </c>
      <c r="C528" s="341" t="s">
        <v>1800</v>
      </c>
      <c r="D528" s="341" t="s">
        <v>2720</v>
      </c>
      <c r="E528" s="339" t="s">
        <v>1580</v>
      </c>
      <c r="F528" s="339">
        <v>5551</v>
      </c>
      <c r="G528" s="340">
        <v>45546</v>
      </c>
      <c r="H528" s="342">
        <v>6587273</v>
      </c>
      <c r="I528" s="342" t="s">
        <v>1802</v>
      </c>
      <c r="J528" s="332">
        <v>12</v>
      </c>
      <c r="K528" s="342" t="s">
        <v>1704</v>
      </c>
      <c r="L528" s="332" t="s">
        <v>1832</v>
      </c>
      <c r="M528" s="343">
        <v>6361522</v>
      </c>
      <c r="N528" s="333">
        <v>0</v>
      </c>
      <c r="O528" s="340"/>
      <c r="P528" s="343">
        <f>+RP_2024[[#This Row],[VALOR INICIAL]]-RP_2024[[#This Row],[VALOR ANULACION]]</f>
        <v>6361522</v>
      </c>
      <c r="Q528" s="344"/>
      <c r="R528" s="342">
        <f>VALUE(LEFT(RP_2024[[#This Row],[OBJETO]],3))</f>
        <v>503</v>
      </c>
      <c r="S528" s="345">
        <v>242</v>
      </c>
      <c r="T528" s="342" t="str">
        <f>SUBSTITUTE(RP_2024[[#This Row],[CODIGO TIPO]],"-","")</f>
        <v>O232020200991122</v>
      </c>
      <c r="U528" s="338">
        <v>1905049</v>
      </c>
      <c r="V528" s="342">
        <f>VALUE(LEFT(RIGHT(RP_2024[[#This Row],[IMPUTACION PRESUPUESTAL]],6),3))</f>
        <v>109</v>
      </c>
      <c r="W528" s="338" t="s">
        <v>1273</v>
      </c>
      <c r="X528" s="336">
        <f>VALUE(LEFT(RP_2024[[#This Row],[Actividad]],SEARCH(".",RP_2024[[#This Row],[Actividad]],1)-1))</f>
        <v>39</v>
      </c>
      <c r="Y528" s="338">
        <f>MONTH(RP_2024[[#This Row],[FECHA RP]])</f>
        <v>9</v>
      </c>
      <c r="Z528" s="337" t="str">
        <f>IF(RP_2024[[#This Row],[FEC ANULACION]]="","",MONTH(RP_2024[[#This Row],[FEC ANULACION]]))</f>
        <v/>
      </c>
      <c r="AA528" s="338" t="s">
        <v>1589</v>
      </c>
      <c r="AB528" s="338" t="s">
        <v>3388</v>
      </c>
      <c r="AC528" s="338" t="str">
        <f>MID(RP_2024[[#This Row],[Elemento PEP]],11,2)</f>
        <v>03</v>
      </c>
    </row>
    <row r="529" spans="1:29">
      <c r="A529" s="339">
        <v>4594</v>
      </c>
      <c r="B529" s="340">
        <v>45549</v>
      </c>
      <c r="C529" s="341" t="s">
        <v>1821</v>
      </c>
      <c r="D529" s="341" t="s">
        <v>2720</v>
      </c>
      <c r="E529" s="339" t="s">
        <v>1580</v>
      </c>
      <c r="F529" s="339">
        <v>5552</v>
      </c>
      <c r="G529" s="340">
        <v>45546</v>
      </c>
      <c r="H529" s="342">
        <v>6587273</v>
      </c>
      <c r="I529" s="342" t="s">
        <v>1802</v>
      </c>
      <c r="J529" s="332">
        <v>12</v>
      </c>
      <c r="K529" s="342" t="s">
        <v>1704</v>
      </c>
      <c r="L529" s="332" t="s">
        <v>1832</v>
      </c>
      <c r="M529" s="343">
        <v>24638501</v>
      </c>
      <c r="N529" s="333">
        <v>0</v>
      </c>
      <c r="O529" s="340"/>
      <c r="P529" s="343">
        <f>+RP_2024[[#This Row],[VALOR INICIAL]]-RP_2024[[#This Row],[VALOR ANULACION]]</f>
        <v>24638501</v>
      </c>
      <c r="Q529" s="344"/>
      <c r="R529" s="342">
        <f>VALUE(LEFT(RP_2024[[#This Row],[OBJETO]],3))</f>
        <v>503</v>
      </c>
      <c r="S529" s="345">
        <v>242</v>
      </c>
      <c r="T529" s="342" t="str">
        <f>SUBSTITUTE(RP_2024[[#This Row],[CODIGO TIPO]],"-","")</f>
        <v>O232020200991122</v>
      </c>
      <c r="U529" s="338">
        <v>1905049</v>
      </c>
      <c r="V529" s="342">
        <f>VALUE(LEFT(RIGHT(RP_2024[[#This Row],[IMPUTACION PRESUPUESTAL]],6),3))</f>
        <v>119</v>
      </c>
      <c r="W529" s="338" t="s">
        <v>1272</v>
      </c>
      <c r="X529" s="336">
        <f>VALUE(LEFT(RP_2024[[#This Row],[Actividad]],SEARCH(".",RP_2024[[#This Row],[Actividad]],1)-1))</f>
        <v>39</v>
      </c>
      <c r="Y529" s="338">
        <f>MONTH(RP_2024[[#This Row],[FECHA RP]])</f>
        <v>9</v>
      </c>
      <c r="Z529" s="337" t="str">
        <f>IF(RP_2024[[#This Row],[FEC ANULACION]]="","",MONTH(RP_2024[[#This Row],[FEC ANULACION]]))</f>
        <v/>
      </c>
      <c r="AA529" s="338" t="s">
        <v>1589</v>
      </c>
      <c r="AB529" s="338" t="s">
        <v>3388</v>
      </c>
      <c r="AC529" s="338" t="str">
        <f>MID(RP_2024[[#This Row],[Elemento PEP]],11,2)</f>
        <v>03</v>
      </c>
    </row>
    <row r="530" spans="1:29">
      <c r="A530" s="339">
        <v>4594</v>
      </c>
      <c r="B530" s="340">
        <v>45549</v>
      </c>
      <c r="C530" s="341" t="s">
        <v>1821</v>
      </c>
      <c r="D530" s="341" t="s">
        <v>2720</v>
      </c>
      <c r="E530" s="339" t="s">
        <v>1580</v>
      </c>
      <c r="F530" s="339">
        <v>5552</v>
      </c>
      <c r="G530" s="340">
        <v>45546</v>
      </c>
      <c r="H530" s="342">
        <v>6587273</v>
      </c>
      <c r="I530" s="342" t="s">
        <v>1802</v>
      </c>
      <c r="J530" s="342">
        <v>570</v>
      </c>
      <c r="K530" s="342" t="s">
        <v>1704</v>
      </c>
      <c r="L530" s="332" t="s">
        <v>1705</v>
      </c>
      <c r="M530" s="343">
        <v>4027331</v>
      </c>
      <c r="N530" s="333">
        <v>0</v>
      </c>
      <c r="O530" s="340"/>
      <c r="P530" s="343">
        <f>+RP_2024[[#This Row],[VALOR INICIAL]]-RP_2024[[#This Row],[VALOR ANULACION]]</f>
        <v>4027331</v>
      </c>
      <c r="Q530" s="344"/>
      <c r="R530" s="342">
        <f>VALUE(LEFT(RP_2024[[#This Row],[OBJETO]],3))</f>
        <v>503</v>
      </c>
      <c r="S530" s="345">
        <v>242</v>
      </c>
      <c r="T530" s="342" t="str">
        <f>SUBSTITUTE(RP_2024[[#This Row],[CODIGO TIPO]],"-","")</f>
        <v>O232020200991122</v>
      </c>
      <c r="U530" s="338">
        <v>1905049</v>
      </c>
      <c r="V530" s="342">
        <f>VALUE(LEFT(RIGHT(RP_2024[[#This Row],[IMPUTACION PRESUPUESTAL]],6),3))</f>
        <v>119</v>
      </c>
      <c r="W530" s="338" t="s">
        <v>1272</v>
      </c>
      <c r="X530" s="336">
        <f>VALUE(LEFT(RP_2024[[#This Row],[Actividad]],SEARCH(".",RP_2024[[#This Row],[Actividad]],1)-1))</f>
        <v>39</v>
      </c>
      <c r="Y530" s="338">
        <f>MONTH(RP_2024[[#This Row],[FECHA RP]])</f>
        <v>9</v>
      </c>
      <c r="Z530" s="337" t="str">
        <f>IF(RP_2024[[#This Row],[FEC ANULACION]]="","",MONTH(RP_2024[[#This Row],[FEC ANULACION]]))</f>
        <v/>
      </c>
      <c r="AA530" s="338" t="s">
        <v>1588</v>
      </c>
      <c r="AB530" s="338" t="s">
        <v>3388</v>
      </c>
      <c r="AC530" s="338" t="str">
        <f>MID(RP_2024[[#This Row],[Elemento PEP]],11,2)</f>
        <v>03</v>
      </c>
    </row>
    <row r="531" spans="1:29">
      <c r="A531" s="339">
        <v>4595</v>
      </c>
      <c r="B531" s="340">
        <v>45549</v>
      </c>
      <c r="C531" s="341" t="s">
        <v>1854</v>
      </c>
      <c r="D531" s="341" t="s">
        <v>2720</v>
      </c>
      <c r="E531" s="339" t="s">
        <v>1580</v>
      </c>
      <c r="F531" s="339">
        <v>5550</v>
      </c>
      <c r="G531" s="340">
        <v>45546</v>
      </c>
      <c r="H531" s="342">
        <v>6587273</v>
      </c>
      <c r="I531" s="342" t="s">
        <v>1802</v>
      </c>
      <c r="J531" s="342">
        <v>570</v>
      </c>
      <c r="K531" s="342" t="s">
        <v>1704</v>
      </c>
      <c r="L531" s="332" t="s">
        <v>1705</v>
      </c>
      <c r="M531" s="343">
        <v>17549468</v>
      </c>
      <c r="N531" s="333">
        <v>0</v>
      </c>
      <c r="O531" s="340"/>
      <c r="P531" s="343">
        <f>+RP_2024[[#This Row],[VALOR INICIAL]]-RP_2024[[#This Row],[VALOR ANULACION]]</f>
        <v>17549468</v>
      </c>
      <c r="Q531" s="344"/>
      <c r="R531" s="342">
        <f>VALUE(LEFT(RP_2024[[#This Row],[OBJETO]],3))</f>
        <v>503</v>
      </c>
      <c r="S531" s="345">
        <v>242</v>
      </c>
      <c r="T531" s="342" t="str">
        <f>SUBSTITUTE(RP_2024[[#This Row],[CODIGO TIPO]],"-","")</f>
        <v>O232020200991122</v>
      </c>
      <c r="U531" s="338">
        <v>1905049</v>
      </c>
      <c r="V531" s="342">
        <f>VALUE(LEFT(RIGHT(RP_2024[[#This Row],[IMPUTACION PRESUPUESTAL]],6),3))</f>
        <v>143</v>
      </c>
      <c r="W531" s="338" t="s">
        <v>1275</v>
      </c>
      <c r="X531" s="336">
        <f>VALUE(LEFT(RP_2024[[#This Row],[Actividad]],SEARCH(".",RP_2024[[#This Row],[Actividad]],1)-1))</f>
        <v>40</v>
      </c>
      <c r="Y531" s="338">
        <f>MONTH(RP_2024[[#This Row],[FECHA RP]])</f>
        <v>9</v>
      </c>
      <c r="Z531" s="337" t="str">
        <f>IF(RP_2024[[#This Row],[FEC ANULACION]]="","",MONTH(RP_2024[[#This Row],[FEC ANULACION]]))</f>
        <v/>
      </c>
      <c r="AA531" s="338" t="s">
        <v>1588</v>
      </c>
      <c r="AB531" s="338" t="s">
        <v>3386</v>
      </c>
      <c r="AC531" s="338" t="str">
        <f>MID(RP_2024[[#This Row],[Elemento PEP]],11,2)</f>
        <v>13</v>
      </c>
    </row>
    <row r="532" spans="1:29">
      <c r="A532" s="339">
        <v>4595</v>
      </c>
      <c r="B532" s="340">
        <v>45549</v>
      </c>
      <c r="C532" s="341" t="s">
        <v>1854</v>
      </c>
      <c r="D532" s="341" t="s">
        <v>2720</v>
      </c>
      <c r="E532" s="339" t="s">
        <v>1580</v>
      </c>
      <c r="F532" s="339">
        <v>5550</v>
      </c>
      <c r="G532" s="340">
        <v>45546</v>
      </c>
      <c r="H532" s="342">
        <v>6587273</v>
      </c>
      <c r="I532" s="342" t="s">
        <v>1802</v>
      </c>
      <c r="J532" s="332">
        <v>12</v>
      </c>
      <c r="K532" s="342" t="s">
        <v>1704</v>
      </c>
      <c r="L532" s="332" t="s">
        <v>1832</v>
      </c>
      <c r="M532" s="343">
        <v>106572678</v>
      </c>
      <c r="N532" s="333">
        <v>0</v>
      </c>
      <c r="O532" s="340"/>
      <c r="P532" s="343">
        <f>+RP_2024[[#This Row],[VALOR INICIAL]]-RP_2024[[#This Row],[VALOR ANULACION]]</f>
        <v>106572678</v>
      </c>
      <c r="Q532" s="344"/>
      <c r="R532" s="342">
        <f>VALUE(LEFT(RP_2024[[#This Row],[OBJETO]],3))</f>
        <v>503</v>
      </c>
      <c r="S532" s="345">
        <v>242</v>
      </c>
      <c r="T532" s="342" t="str">
        <f>SUBSTITUTE(RP_2024[[#This Row],[CODIGO TIPO]],"-","")</f>
        <v>O232020200991122</v>
      </c>
      <c r="U532" s="338">
        <v>1905049</v>
      </c>
      <c r="V532" s="342">
        <f>VALUE(LEFT(RIGHT(RP_2024[[#This Row],[IMPUTACION PRESUPUESTAL]],6),3))</f>
        <v>143</v>
      </c>
      <c r="W532" s="338" t="s">
        <v>1275</v>
      </c>
      <c r="X532" s="336">
        <f>VALUE(LEFT(RP_2024[[#This Row],[Actividad]],SEARCH(".",RP_2024[[#This Row],[Actividad]],1)-1))</f>
        <v>40</v>
      </c>
      <c r="Y532" s="338">
        <f>MONTH(RP_2024[[#This Row],[FECHA RP]])</f>
        <v>9</v>
      </c>
      <c r="Z532" s="337" t="str">
        <f>IF(RP_2024[[#This Row],[FEC ANULACION]]="","",MONTH(RP_2024[[#This Row],[FEC ANULACION]]))</f>
        <v/>
      </c>
      <c r="AA532" s="338" t="s">
        <v>1589</v>
      </c>
      <c r="AB532" s="338" t="s">
        <v>3386</v>
      </c>
      <c r="AC532" s="338" t="str">
        <f>MID(RP_2024[[#This Row],[Elemento PEP]],11,2)</f>
        <v>13</v>
      </c>
    </row>
    <row r="533" spans="1:29">
      <c r="A533" s="339">
        <v>4596</v>
      </c>
      <c r="B533" s="340">
        <v>45549</v>
      </c>
      <c r="C533" s="341" t="s">
        <v>1848</v>
      </c>
      <c r="D533" s="341" t="s">
        <v>2720</v>
      </c>
      <c r="E533" s="339" t="s">
        <v>1580</v>
      </c>
      <c r="F533" s="339">
        <v>5554</v>
      </c>
      <c r="G533" s="340">
        <v>45546</v>
      </c>
      <c r="H533" s="342">
        <v>6587273</v>
      </c>
      <c r="I533" s="342" t="s">
        <v>1802</v>
      </c>
      <c r="J533" s="342">
        <v>570</v>
      </c>
      <c r="K533" s="342" t="s">
        <v>1704</v>
      </c>
      <c r="L533" s="332" t="s">
        <v>1705</v>
      </c>
      <c r="M533" s="343">
        <v>2343716</v>
      </c>
      <c r="N533" s="333">
        <v>0</v>
      </c>
      <c r="O533" s="340"/>
      <c r="P533" s="343">
        <f>+RP_2024[[#This Row],[VALOR INICIAL]]-RP_2024[[#This Row],[VALOR ANULACION]]</f>
        <v>2343716</v>
      </c>
      <c r="Q533" s="344"/>
      <c r="R533" s="342">
        <f>VALUE(LEFT(RP_2024[[#This Row],[OBJETO]],3))</f>
        <v>503</v>
      </c>
      <c r="S533" s="345">
        <v>242</v>
      </c>
      <c r="T533" s="342" t="str">
        <f>SUBSTITUTE(RP_2024[[#This Row],[CODIGO TIPO]],"-","")</f>
        <v>O232020200991122</v>
      </c>
      <c r="U533" s="338">
        <v>1905049</v>
      </c>
      <c r="V533" s="342">
        <f>VALUE(LEFT(RIGHT(RP_2024[[#This Row],[IMPUTACION PRESUPUESTAL]],6),3))</f>
        <v>133</v>
      </c>
      <c r="W533" s="338" t="s">
        <v>1271</v>
      </c>
      <c r="X533" s="336">
        <f>VALUE(LEFT(RP_2024[[#This Row],[Actividad]],SEARCH(".",RP_2024[[#This Row],[Actividad]],1)-1))</f>
        <v>38</v>
      </c>
      <c r="Y533" s="338">
        <f>MONTH(RP_2024[[#This Row],[FECHA RP]])</f>
        <v>9</v>
      </c>
      <c r="Z533" s="337" t="str">
        <f>IF(RP_2024[[#This Row],[FEC ANULACION]]="","",MONTH(RP_2024[[#This Row],[FEC ANULACION]]))</f>
        <v/>
      </c>
      <c r="AA533" s="338" t="s">
        <v>1588</v>
      </c>
      <c r="AB533" s="338" t="s">
        <v>3386</v>
      </c>
      <c r="AC533" s="338" t="str">
        <f>MID(RP_2024[[#This Row],[Elemento PEP]],11,2)</f>
        <v>13</v>
      </c>
    </row>
    <row r="534" spans="1:29">
      <c r="A534" s="339">
        <v>4596</v>
      </c>
      <c r="B534" s="340">
        <v>45549</v>
      </c>
      <c r="C534" s="341" t="s">
        <v>1848</v>
      </c>
      <c r="D534" s="341" t="s">
        <v>2720</v>
      </c>
      <c r="E534" s="339" t="s">
        <v>1580</v>
      </c>
      <c r="F534" s="339">
        <v>5554</v>
      </c>
      <c r="G534" s="340">
        <v>45546</v>
      </c>
      <c r="H534" s="342">
        <v>6587273</v>
      </c>
      <c r="I534" s="342" t="s">
        <v>1802</v>
      </c>
      <c r="J534" s="332">
        <v>12</v>
      </c>
      <c r="K534" s="342" t="s">
        <v>1704</v>
      </c>
      <c r="L534" s="332" t="s">
        <v>1832</v>
      </c>
      <c r="M534" s="343">
        <v>330316176</v>
      </c>
      <c r="N534" s="333">
        <v>0</v>
      </c>
      <c r="O534" s="340"/>
      <c r="P534" s="343">
        <f>+RP_2024[[#This Row],[VALOR INICIAL]]-RP_2024[[#This Row],[VALOR ANULACION]]</f>
        <v>330316176</v>
      </c>
      <c r="Q534" s="344"/>
      <c r="R534" s="342">
        <f>VALUE(LEFT(RP_2024[[#This Row],[OBJETO]],3))</f>
        <v>503</v>
      </c>
      <c r="S534" s="345">
        <v>242</v>
      </c>
      <c r="T534" s="342" t="str">
        <f>SUBSTITUTE(RP_2024[[#This Row],[CODIGO TIPO]],"-","")</f>
        <v>O232020200991122</v>
      </c>
      <c r="U534" s="338">
        <v>1905049</v>
      </c>
      <c r="V534" s="342">
        <f>VALUE(LEFT(RIGHT(RP_2024[[#This Row],[IMPUTACION PRESUPUESTAL]],6),3))</f>
        <v>133</v>
      </c>
      <c r="W534" s="338" t="s">
        <v>1270</v>
      </c>
      <c r="X534" s="336">
        <f>VALUE(LEFT(RP_2024[[#This Row],[Actividad]],SEARCH(".",RP_2024[[#This Row],[Actividad]],1)-1))</f>
        <v>38</v>
      </c>
      <c r="Y534" s="338">
        <f>MONTH(RP_2024[[#This Row],[FECHA RP]])</f>
        <v>9</v>
      </c>
      <c r="Z534" s="337" t="str">
        <f>IF(RP_2024[[#This Row],[FEC ANULACION]]="","",MONTH(RP_2024[[#This Row],[FEC ANULACION]]))</f>
        <v/>
      </c>
      <c r="AA534" s="338" t="s">
        <v>1589</v>
      </c>
      <c r="AB534" s="338" t="s">
        <v>3386</v>
      </c>
      <c r="AC534" s="338" t="str">
        <f>MID(RP_2024[[#This Row],[Elemento PEP]],11,2)</f>
        <v>13</v>
      </c>
    </row>
    <row r="535" spans="1:29">
      <c r="A535" s="339">
        <v>4596</v>
      </c>
      <c r="B535" s="340">
        <v>45549</v>
      </c>
      <c r="C535" s="341" t="s">
        <v>1848</v>
      </c>
      <c r="D535" s="341" t="s">
        <v>2720</v>
      </c>
      <c r="E535" s="339" t="s">
        <v>1580</v>
      </c>
      <c r="F535" s="339">
        <v>5554</v>
      </c>
      <c r="G535" s="340">
        <v>45546</v>
      </c>
      <c r="H535" s="342">
        <v>6587273</v>
      </c>
      <c r="I535" s="342" t="s">
        <v>1802</v>
      </c>
      <c r="J535" s="332">
        <v>12</v>
      </c>
      <c r="K535" s="342" t="s">
        <v>1704</v>
      </c>
      <c r="L535" s="332" t="s">
        <v>1832</v>
      </c>
      <c r="M535" s="343">
        <v>19497452</v>
      </c>
      <c r="N535" s="333">
        <v>0</v>
      </c>
      <c r="O535" s="340"/>
      <c r="P535" s="343">
        <f>+RP_2024[[#This Row],[VALOR INICIAL]]-RP_2024[[#This Row],[VALOR ANULACION]]</f>
        <v>19497452</v>
      </c>
      <c r="Q535" s="344"/>
      <c r="R535" s="342">
        <f>VALUE(LEFT(RP_2024[[#This Row],[OBJETO]],3))</f>
        <v>503</v>
      </c>
      <c r="S535" s="345">
        <v>242</v>
      </c>
      <c r="T535" s="342" t="str">
        <f>SUBSTITUTE(RP_2024[[#This Row],[CODIGO TIPO]],"-","")</f>
        <v>O232020200991122</v>
      </c>
      <c r="U535" s="338">
        <v>1905049</v>
      </c>
      <c r="V535" s="342">
        <f>VALUE(LEFT(RIGHT(RP_2024[[#This Row],[IMPUTACION PRESUPUESTAL]],6),3))</f>
        <v>133</v>
      </c>
      <c r="W535" s="338" t="s">
        <v>1271</v>
      </c>
      <c r="X535" s="336">
        <f>VALUE(LEFT(RP_2024[[#This Row],[Actividad]],SEARCH(".",RP_2024[[#This Row],[Actividad]],1)-1))</f>
        <v>38</v>
      </c>
      <c r="Y535" s="338">
        <f>MONTH(RP_2024[[#This Row],[FECHA RP]])</f>
        <v>9</v>
      </c>
      <c r="Z535" s="337" t="str">
        <f>IF(RP_2024[[#This Row],[FEC ANULACION]]="","",MONTH(RP_2024[[#This Row],[FEC ANULACION]]))</f>
        <v/>
      </c>
      <c r="AA535" s="338" t="s">
        <v>1589</v>
      </c>
      <c r="AB535" s="338" t="s">
        <v>3386</v>
      </c>
      <c r="AC535" s="338" t="str">
        <f>MID(RP_2024[[#This Row],[Elemento PEP]],11,2)</f>
        <v>13</v>
      </c>
    </row>
    <row r="536" spans="1:29">
      <c r="A536" s="339">
        <v>4597</v>
      </c>
      <c r="B536" s="340">
        <v>45549</v>
      </c>
      <c r="C536" s="341" t="s">
        <v>1829</v>
      </c>
      <c r="D536" s="341" t="s">
        <v>2720</v>
      </c>
      <c r="E536" s="339" t="s">
        <v>1580</v>
      </c>
      <c r="F536" s="339">
        <v>5553</v>
      </c>
      <c r="G536" s="340">
        <v>45546</v>
      </c>
      <c r="H536" s="342">
        <v>6587273</v>
      </c>
      <c r="I536" s="342" t="s">
        <v>1802</v>
      </c>
      <c r="J536" s="332">
        <v>12</v>
      </c>
      <c r="K536" s="342" t="s">
        <v>1704</v>
      </c>
      <c r="L536" s="332" t="s">
        <v>1832</v>
      </c>
      <c r="M536" s="343">
        <v>8415936</v>
      </c>
      <c r="N536" s="333">
        <v>0</v>
      </c>
      <c r="O536" s="340"/>
      <c r="P536" s="343">
        <f>+RP_2024[[#This Row],[VALOR INICIAL]]-RP_2024[[#This Row],[VALOR ANULACION]]</f>
        <v>8415936</v>
      </c>
      <c r="Q536" s="344"/>
      <c r="R536" s="342">
        <f>VALUE(LEFT(RP_2024[[#This Row],[OBJETO]],3))</f>
        <v>503</v>
      </c>
      <c r="S536" s="345">
        <v>242</v>
      </c>
      <c r="T536" s="342" t="str">
        <f>SUBSTITUTE(RP_2024[[#This Row],[CODIGO TIPO]],"-","")</f>
        <v>O232020200991122</v>
      </c>
      <c r="U536" s="338">
        <v>1905049</v>
      </c>
      <c r="V536" s="342">
        <f>VALUE(LEFT(RIGHT(RP_2024[[#This Row],[IMPUTACION PRESUPUESTAL]],6),3))</f>
        <v>111</v>
      </c>
      <c r="W536" s="338" t="s">
        <v>1267</v>
      </c>
      <c r="X536" s="336">
        <f>VALUE(LEFT(RP_2024[[#This Row],[Actividad]],SEARCH(".",RP_2024[[#This Row],[Actividad]],1)-1))</f>
        <v>36</v>
      </c>
      <c r="Y536" s="338">
        <f>MONTH(RP_2024[[#This Row],[FECHA RP]])</f>
        <v>9</v>
      </c>
      <c r="Z536" s="337" t="str">
        <f>IF(RP_2024[[#This Row],[FEC ANULACION]]="","",MONTH(RP_2024[[#This Row],[FEC ANULACION]]))</f>
        <v/>
      </c>
      <c r="AA536" s="338" t="s">
        <v>1589</v>
      </c>
      <c r="AB536" s="338" t="s">
        <v>3388</v>
      </c>
      <c r="AC536" s="338" t="str">
        <f>MID(RP_2024[[#This Row],[Elemento PEP]],11,2)</f>
        <v>03</v>
      </c>
    </row>
    <row r="537" spans="1:29">
      <c r="A537" s="339">
        <v>4597</v>
      </c>
      <c r="B537" s="340">
        <v>45549</v>
      </c>
      <c r="C537" s="341" t="s">
        <v>1829</v>
      </c>
      <c r="D537" s="341" t="s">
        <v>2720</v>
      </c>
      <c r="E537" s="339" t="s">
        <v>1580</v>
      </c>
      <c r="F537" s="339">
        <v>5553</v>
      </c>
      <c r="G537" s="340">
        <v>45546</v>
      </c>
      <c r="H537" s="342">
        <v>6587273</v>
      </c>
      <c r="I537" s="342" t="s">
        <v>1802</v>
      </c>
      <c r="J537" s="342">
        <v>570</v>
      </c>
      <c r="K537" s="342" t="s">
        <v>1704</v>
      </c>
      <c r="L537" s="332" t="s">
        <v>1705</v>
      </c>
      <c r="M537" s="343">
        <v>1375644</v>
      </c>
      <c r="N537" s="333">
        <v>0</v>
      </c>
      <c r="O537" s="340"/>
      <c r="P537" s="343">
        <f>+RP_2024[[#This Row],[VALOR INICIAL]]-RP_2024[[#This Row],[VALOR ANULACION]]</f>
        <v>1375644</v>
      </c>
      <c r="Q537" s="344"/>
      <c r="R537" s="342">
        <f>VALUE(LEFT(RP_2024[[#This Row],[OBJETO]],3))</f>
        <v>503</v>
      </c>
      <c r="S537" s="345">
        <v>242</v>
      </c>
      <c r="T537" s="342" t="str">
        <f>SUBSTITUTE(RP_2024[[#This Row],[CODIGO TIPO]],"-","")</f>
        <v>O232020200991122</v>
      </c>
      <c r="U537" s="338">
        <v>1905049</v>
      </c>
      <c r="V537" s="342">
        <f>VALUE(LEFT(RIGHT(RP_2024[[#This Row],[IMPUTACION PRESUPUESTAL]],6),3))</f>
        <v>111</v>
      </c>
      <c r="W537" s="338" t="s">
        <v>1267</v>
      </c>
      <c r="X537" s="336">
        <f>VALUE(LEFT(RP_2024[[#This Row],[Actividad]],SEARCH(".",RP_2024[[#This Row],[Actividad]],1)-1))</f>
        <v>36</v>
      </c>
      <c r="Y537" s="338">
        <f>MONTH(RP_2024[[#This Row],[FECHA RP]])</f>
        <v>9</v>
      </c>
      <c r="Z537" s="337" t="str">
        <f>IF(RP_2024[[#This Row],[FEC ANULACION]]="","",MONTH(RP_2024[[#This Row],[FEC ANULACION]]))</f>
        <v/>
      </c>
      <c r="AA537" s="338" t="s">
        <v>1588</v>
      </c>
      <c r="AB537" s="338" t="s">
        <v>3388</v>
      </c>
      <c r="AC537" s="338" t="str">
        <f>MID(RP_2024[[#This Row],[Elemento PEP]],11,2)</f>
        <v>03</v>
      </c>
    </row>
    <row r="538" spans="1:29">
      <c r="A538" s="339">
        <v>4598</v>
      </c>
      <c r="B538" s="340">
        <v>45549</v>
      </c>
      <c r="C538" s="341" t="s">
        <v>1839</v>
      </c>
      <c r="D538" s="341" t="s">
        <v>2720</v>
      </c>
      <c r="E538" s="339" t="s">
        <v>1580</v>
      </c>
      <c r="F538" s="339">
        <v>5556</v>
      </c>
      <c r="G538" s="340">
        <v>45546</v>
      </c>
      <c r="H538" s="342">
        <v>6587273</v>
      </c>
      <c r="I538" s="342" t="s">
        <v>1802</v>
      </c>
      <c r="J538" s="342">
        <v>570</v>
      </c>
      <c r="K538" s="342" t="s">
        <v>1704</v>
      </c>
      <c r="L538" s="332" t="s">
        <v>1705</v>
      </c>
      <c r="M538" s="343">
        <v>3710823</v>
      </c>
      <c r="N538" s="333">
        <v>0</v>
      </c>
      <c r="O538" s="340"/>
      <c r="P538" s="343">
        <f>+RP_2024[[#This Row],[VALOR INICIAL]]-RP_2024[[#This Row],[VALOR ANULACION]]</f>
        <v>3710823</v>
      </c>
      <c r="Q538" s="344"/>
      <c r="R538" s="342">
        <f>VALUE(LEFT(RP_2024[[#This Row],[OBJETO]],3))</f>
        <v>503</v>
      </c>
      <c r="S538" s="345">
        <v>242</v>
      </c>
      <c r="T538" s="342" t="str">
        <f>SUBSTITUTE(RP_2024[[#This Row],[CODIGO TIPO]],"-","")</f>
        <v>O232020200991122</v>
      </c>
      <c r="U538" s="338">
        <v>1905049</v>
      </c>
      <c r="V538" s="342">
        <f>VALUE(LEFT(RIGHT(RP_2024[[#This Row],[IMPUTACION PRESUPUESTAL]],6),3))</f>
        <v>117</v>
      </c>
      <c r="W538" s="338" t="s">
        <v>1264</v>
      </c>
      <c r="X538" s="336">
        <f>VALUE(LEFT(RP_2024[[#This Row],[Actividad]],SEARCH(".",RP_2024[[#This Row],[Actividad]],1)-1))</f>
        <v>35</v>
      </c>
      <c r="Y538" s="338">
        <f>MONTH(RP_2024[[#This Row],[FECHA RP]])</f>
        <v>9</v>
      </c>
      <c r="Z538" s="337" t="str">
        <f>IF(RP_2024[[#This Row],[FEC ANULACION]]="","",MONTH(RP_2024[[#This Row],[FEC ANULACION]]))</f>
        <v/>
      </c>
      <c r="AA538" s="338" t="s">
        <v>1588</v>
      </c>
      <c r="AB538" s="338" t="s">
        <v>3388</v>
      </c>
      <c r="AC538" s="338" t="str">
        <f>MID(RP_2024[[#This Row],[Elemento PEP]],11,2)</f>
        <v>03</v>
      </c>
    </row>
    <row r="539" spans="1:29">
      <c r="A539" s="339">
        <v>4598</v>
      </c>
      <c r="B539" s="340">
        <v>45549</v>
      </c>
      <c r="C539" s="341" t="s">
        <v>1839</v>
      </c>
      <c r="D539" s="341" t="s">
        <v>2720</v>
      </c>
      <c r="E539" s="339" t="s">
        <v>1580</v>
      </c>
      <c r="F539" s="339">
        <v>5556</v>
      </c>
      <c r="G539" s="340">
        <v>45546</v>
      </c>
      <c r="H539" s="342">
        <v>6587273</v>
      </c>
      <c r="I539" s="342" t="s">
        <v>1802</v>
      </c>
      <c r="J539" s="332">
        <v>12</v>
      </c>
      <c r="K539" s="342" t="s">
        <v>1704</v>
      </c>
      <c r="L539" s="332" t="s">
        <v>1832</v>
      </c>
      <c r="M539" s="343">
        <v>24045729</v>
      </c>
      <c r="N539" s="333">
        <v>0</v>
      </c>
      <c r="O539" s="340"/>
      <c r="P539" s="343">
        <f>+RP_2024[[#This Row],[VALOR INICIAL]]-RP_2024[[#This Row],[VALOR ANULACION]]</f>
        <v>24045729</v>
      </c>
      <c r="Q539" s="344"/>
      <c r="R539" s="342">
        <f>VALUE(LEFT(RP_2024[[#This Row],[OBJETO]],3))</f>
        <v>503</v>
      </c>
      <c r="S539" s="345">
        <v>242</v>
      </c>
      <c r="T539" s="342" t="str">
        <f>SUBSTITUTE(RP_2024[[#This Row],[CODIGO TIPO]],"-","")</f>
        <v>O232020200991122</v>
      </c>
      <c r="U539" s="338">
        <v>1905049</v>
      </c>
      <c r="V539" s="342">
        <f>VALUE(LEFT(RIGHT(RP_2024[[#This Row],[IMPUTACION PRESUPUESTAL]],6),3))</f>
        <v>117</v>
      </c>
      <c r="W539" s="338" t="s">
        <v>1264</v>
      </c>
      <c r="X539" s="336">
        <f>VALUE(LEFT(RP_2024[[#This Row],[Actividad]],SEARCH(".",RP_2024[[#This Row],[Actividad]],1)-1))</f>
        <v>35</v>
      </c>
      <c r="Y539" s="338">
        <f>MONTH(RP_2024[[#This Row],[FECHA RP]])</f>
        <v>9</v>
      </c>
      <c r="Z539" s="337" t="str">
        <f>IF(RP_2024[[#This Row],[FEC ANULACION]]="","",MONTH(RP_2024[[#This Row],[FEC ANULACION]]))</f>
        <v/>
      </c>
      <c r="AA539" s="338" t="s">
        <v>1589</v>
      </c>
      <c r="AB539" s="338" t="s">
        <v>3388</v>
      </c>
      <c r="AC539" s="338" t="str">
        <f>MID(RP_2024[[#This Row],[Elemento PEP]],11,2)</f>
        <v>03</v>
      </c>
    </row>
    <row r="540" spans="1:29">
      <c r="A540" s="339">
        <v>4599</v>
      </c>
      <c r="B540" s="340">
        <v>45549</v>
      </c>
      <c r="C540" s="341" t="s">
        <v>1820</v>
      </c>
      <c r="D540" s="341" t="s">
        <v>2720</v>
      </c>
      <c r="E540" s="339" t="s">
        <v>1580</v>
      </c>
      <c r="F540" s="339">
        <v>5555</v>
      </c>
      <c r="G540" s="340">
        <v>45546</v>
      </c>
      <c r="H540" s="342">
        <v>6587273</v>
      </c>
      <c r="I540" s="342" t="s">
        <v>1802</v>
      </c>
      <c r="J540" s="332">
        <v>12</v>
      </c>
      <c r="K540" s="342" t="s">
        <v>1704</v>
      </c>
      <c r="L540" s="332" t="s">
        <v>1832</v>
      </c>
      <c r="M540" s="343">
        <v>54043055</v>
      </c>
      <c r="N540" s="333">
        <v>0</v>
      </c>
      <c r="O540" s="340"/>
      <c r="P540" s="343">
        <f>+RP_2024[[#This Row],[VALOR INICIAL]]-RP_2024[[#This Row],[VALOR ANULACION]]</f>
        <v>54043055</v>
      </c>
      <c r="Q540" s="344"/>
      <c r="R540" s="342">
        <f>VALUE(LEFT(RP_2024[[#This Row],[OBJETO]],3))</f>
        <v>503</v>
      </c>
      <c r="S540" s="345">
        <v>242</v>
      </c>
      <c r="T540" s="342" t="str">
        <f>SUBSTITUTE(RP_2024[[#This Row],[CODIGO TIPO]],"-","")</f>
        <v>O232020200991122</v>
      </c>
      <c r="U540" s="338">
        <v>1905049</v>
      </c>
      <c r="V540" s="342">
        <f>VALUE(LEFT(RIGHT(RP_2024[[#This Row],[IMPUTACION PRESUPUESTAL]],6),3))</f>
        <v>110</v>
      </c>
      <c r="W540" s="338" t="s">
        <v>1266</v>
      </c>
      <c r="X540" s="336">
        <f>VALUE(LEFT(RP_2024[[#This Row],[Actividad]],SEARCH(".",RP_2024[[#This Row],[Actividad]],1)-1))</f>
        <v>36</v>
      </c>
      <c r="Y540" s="338">
        <f>MONTH(RP_2024[[#This Row],[FECHA RP]])</f>
        <v>9</v>
      </c>
      <c r="Z540" s="337" t="str">
        <f>IF(RP_2024[[#This Row],[FEC ANULACION]]="","",MONTH(RP_2024[[#This Row],[FEC ANULACION]]))</f>
        <v/>
      </c>
      <c r="AA540" s="338" t="s">
        <v>1589</v>
      </c>
      <c r="AB540" s="338" t="s">
        <v>3388</v>
      </c>
      <c r="AC540" s="338" t="str">
        <f>MID(RP_2024[[#This Row],[Elemento PEP]],11,2)</f>
        <v>03</v>
      </c>
    </row>
    <row r="541" spans="1:29">
      <c r="A541" s="339">
        <v>4599</v>
      </c>
      <c r="B541" s="340">
        <v>45549</v>
      </c>
      <c r="C541" s="341" t="s">
        <v>1820</v>
      </c>
      <c r="D541" s="341" t="s">
        <v>2720</v>
      </c>
      <c r="E541" s="339" t="s">
        <v>1580</v>
      </c>
      <c r="F541" s="339">
        <v>5555</v>
      </c>
      <c r="G541" s="340">
        <v>45546</v>
      </c>
      <c r="H541" s="342">
        <v>6587273</v>
      </c>
      <c r="I541" s="342" t="s">
        <v>1802</v>
      </c>
      <c r="J541" s="342">
        <v>570</v>
      </c>
      <c r="K541" s="342" t="s">
        <v>1704</v>
      </c>
      <c r="L541" s="332" t="s">
        <v>1705</v>
      </c>
      <c r="M541" s="343">
        <v>8818907</v>
      </c>
      <c r="N541" s="333">
        <v>0</v>
      </c>
      <c r="O541" s="340"/>
      <c r="P541" s="343">
        <f>+RP_2024[[#This Row],[VALOR INICIAL]]-RP_2024[[#This Row],[VALOR ANULACION]]</f>
        <v>8818907</v>
      </c>
      <c r="Q541" s="344"/>
      <c r="R541" s="342">
        <f>VALUE(LEFT(RP_2024[[#This Row],[OBJETO]],3))</f>
        <v>503</v>
      </c>
      <c r="S541" s="345">
        <v>242</v>
      </c>
      <c r="T541" s="342" t="str">
        <f>SUBSTITUTE(RP_2024[[#This Row],[CODIGO TIPO]],"-","")</f>
        <v>O232020200991122</v>
      </c>
      <c r="U541" s="338">
        <v>1905049</v>
      </c>
      <c r="V541" s="342">
        <f>VALUE(LEFT(RIGHT(RP_2024[[#This Row],[IMPUTACION PRESUPUESTAL]],6),3))</f>
        <v>110</v>
      </c>
      <c r="W541" s="338" t="s">
        <v>1266</v>
      </c>
      <c r="X541" s="336">
        <f>VALUE(LEFT(RP_2024[[#This Row],[Actividad]],SEARCH(".",RP_2024[[#This Row],[Actividad]],1)-1))</f>
        <v>36</v>
      </c>
      <c r="Y541" s="338">
        <f>MONTH(RP_2024[[#This Row],[FECHA RP]])</f>
        <v>9</v>
      </c>
      <c r="Z541" s="337" t="str">
        <f>IF(RP_2024[[#This Row],[FEC ANULACION]]="","",MONTH(RP_2024[[#This Row],[FEC ANULACION]]))</f>
        <v/>
      </c>
      <c r="AA541" s="338" t="s">
        <v>1588</v>
      </c>
      <c r="AB541" s="338" t="s">
        <v>3388</v>
      </c>
      <c r="AC541" s="338" t="str">
        <f>MID(RP_2024[[#This Row],[Elemento PEP]],11,2)</f>
        <v>03</v>
      </c>
    </row>
    <row r="542" spans="1:29">
      <c r="A542" s="339">
        <v>4600</v>
      </c>
      <c r="B542" s="340">
        <v>45549</v>
      </c>
      <c r="C542" s="341" t="s">
        <v>1860</v>
      </c>
      <c r="D542" s="341" t="s">
        <v>2720</v>
      </c>
      <c r="E542" s="339" t="s">
        <v>1580</v>
      </c>
      <c r="F542" s="339">
        <v>5573</v>
      </c>
      <c r="G542" s="340">
        <v>45546</v>
      </c>
      <c r="H542" s="342">
        <v>6587273</v>
      </c>
      <c r="I542" s="342" t="s">
        <v>1802</v>
      </c>
      <c r="J542" s="332">
        <v>12</v>
      </c>
      <c r="K542" s="342" t="s">
        <v>1704</v>
      </c>
      <c r="L542" s="332" t="s">
        <v>1832</v>
      </c>
      <c r="M542" s="343">
        <v>358861905</v>
      </c>
      <c r="N542" s="333">
        <v>0</v>
      </c>
      <c r="O542" s="340"/>
      <c r="P542" s="343">
        <f>+RP_2024[[#This Row],[VALOR INICIAL]]-RP_2024[[#This Row],[VALOR ANULACION]]</f>
        <v>358861905</v>
      </c>
      <c r="Q542" s="344"/>
      <c r="R542" s="342">
        <f>VALUE(LEFT(RP_2024[[#This Row],[OBJETO]],3))</f>
        <v>503</v>
      </c>
      <c r="S542" s="345">
        <v>242</v>
      </c>
      <c r="T542" s="342" t="str">
        <f>SUBSTITUTE(RP_2024[[#This Row],[CODIGO TIPO]],"-","")</f>
        <v>O232020200991122</v>
      </c>
      <c r="U542" s="338">
        <v>1905049</v>
      </c>
      <c r="V542" s="342">
        <f>VALUE(LEFT(RIGHT(RP_2024[[#This Row],[IMPUTACION PRESUPUESTAL]],6),3))</f>
        <v>115</v>
      </c>
      <c r="W542" s="338" t="s">
        <v>1262</v>
      </c>
      <c r="X542" s="336">
        <f>VALUE(LEFT(RP_2024[[#This Row],[Actividad]],SEARCH(".",RP_2024[[#This Row],[Actividad]],1)-1))</f>
        <v>33</v>
      </c>
      <c r="Y542" s="338">
        <f>MONTH(RP_2024[[#This Row],[FECHA RP]])</f>
        <v>9</v>
      </c>
      <c r="Z542" s="337" t="str">
        <f>IF(RP_2024[[#This Row],[FEC ANULACION]]="","",MONTH(RP_2024[[#This Row],[FEC ANULACION]]))</f>
        <v/>
      </c>
      <c r="AA542" s="338" t="s">
        <v>1589</v>
      </c>
      <c r="AB542" s="338" t="s">
        <v>3389</v>
      </c>
      <c r="AC542" s="338" t="str">
        <f>MID(RP_2024[[#This Row],[Elemento PEP]],11,2)</f>
        <v>06</v>
      </c>
    </row>
    <row r="543" spans="1:29">
      <c r="A543" s="339">
        <v>4601</v>
      </c>
      <c r="B543" s="340">
        <v>45549</v>
      </c>
      <c r="C543" s="341" t="s">
        <v>1850</v>
      </c>
      <c r="D543" s="341" t="s">
        <v>2720</v>
      </c>
      <c r="E543" s="339" t="s">
        <v>1580</v>
      </c>
      <c r="F543" s="339">
        <v>5557</v>
      </c>
      <c r="G543" s="340">
        <v>45546</v>
      </c>
      <c r="H543" s="342">
        <v>6587273</v>
      </c>
      <c r="I543" s="342" t="s">
        <v>1802</v>
      </c>
      <c r="J543" s="332">
        <v>12</v>
      </c>
      <c r="K543" s="342" t="s">
        <v>1704</v>
      </c>
      <c r="L543" s="332" t="s">
        <v>1832</v>
      </c>
      <c r="M543" s="343">
        <v>43766081</v>
      </c>
      <c r="N543" s="333">
        <v>0</v>
      </c>
      <c r="O543" s="340"/>
      <c r="P543" s="343">
        <f>+RP_2024[[#This Row],[VALOR INICIAL]]-RP_2024[[#This Row],[VALOR ANULACION]]</f>
        <v>43766081</v>
      </c>
      <c r="Q543" s="344"/>
      <c r="R543" s="342">
        <f>VALUE(LEFT(RP_2024[[#This Row],[OBJETO]],3))</f>
        <v>503</v>
      </c>
      <c r="S543" s="345">
        <v>242</v>
      </c>
      <c r="T543" s="342" t="str">
        <f>SUBSTITUTE(RP_2024[[#This Row],[CODIGO TIPO]],"-","")</f>
        <v>O232020200991122</v>
      </c>
      <c r="U543" s="338">
        <v>1905049</v>
      </c>
      <c r="V543" s="342">
        <f>VALUE(LEFT(RIGHT(RP_2024[[#This Row],[IMPUTACION PRESUPUESTAL]],6),3))</f>
        <v>104</v>
      </c>
      <c r="W543" s="338" t="s">
        <v>1263</v>
      </c>
      <c r="X543" s="336">
        <f>VALUE(LEFT(RP_2024[[#This Row],[Actividad]],SEARCH(".",RP_2024[[#This Row],[Actividad]],1)-1))</f>
        <v>34</v>
      </c>
      <c r="Y543" s="338">
        <f>MONTH(RP_2024[[#This Row],[FECHA RP]])</f>
        <v>9</v>
      </c>
      <c r="Z543" s="337" t="str">
        <f>IF(RP_2024[[#This Row],[FEC ANULACION]]="","",MONTH(RP_2024[[#This Row],[FEC ANULACION]]))</f>
        <v/>
      </c>
      <c r="AA543" s="338" t="s">
        <v>1589</v>
      </c>
      <c r="AB543" s="338" t="s">
        <v>3389</v>
      </c>
      <c r="AC543" s="338" t="str">
        <f>MID(RP_2024[[#This Row],[Elemento PEP]],11,2)</f>
        <v>06</v>
      </c>
    </row>
    <row r="544" spans="1:29">
      <c r="A544" s="339">
        <v>4602</v>
      </c>
      <c r="B544" s="340">
        <v>45549</v>
      </c>
      <c r="C544" s="341" t="s">
        <v>1835</v>
      </c>
      <c r="D544" s="341" t="s">
        <v>2720</v>
      </c>
      <c r="E544" s="339" t="s">
        <v>1580</v>
      </c>
      <c r="F544" s="339">
        <v>5575</v>
      </c>
      <c r="G544" s="340">
        <v>45546</v>
      </c>
      <c r="H544" s="342">
        <v>6587273</v>
      </c>
      <c r="I544" s="342" t="s">
        <v>1802</v>
      </c>
      <c r="J544" s="342">
        <v>570</v>
      </c>
      <c r="K544" s="342" t="s">
        <v>1704</v>
      </c>
      <c r="L544" s="332" t="s">
        <v>1705</v>
      </c>
      <c r="M544" s="343">
        <v>10525912</v>
      </c>
      <c r="N544" s="333">
        <v>0</v>
      </c>
      <c r="O544" s="340"/>
      <c r="P544" s="343">
        <f>+RP_2024[[#This Row],[VALOR INICIAL]]-RP_2024[[#This Row],[VALOR ANULACION]]</f>
        <v>10525912</v>
      </c>
      <c r="Q544" s="344"/>
      <c r="R544" s="342">
        <f>VALUE(LEFT(RP_2024[[#This Row],[OBJETO]],3))</f>
        <v>503</v>
      </c>
      <c r="S544" s="345">
        <v>242</v>
      </c>
      <c r="T544" s="342" t="str">
        <f>SUBSTITUTE(RP_2024[[#This Row],[CODIGO TIPO]],"-","")</f>
        <v>O232020200991122</v>
      </c>
      <c r="U544" s="338">
        <v>1905014</v>
      </c>
      <c r="V544" s="342">
        <f>VALUE(LEFT(RIGHT(RP_2024[[#This Row],[IMPUTACION PRESUPUESTAL]],6),3))</f>
        <v>108</v>
      </c>
      <c r="W544" s="338" t="s">
        <v>1256</v>
      </c>
      <c r="X544" s="336">
        <f>VALUE(LEFT(RP_2024[[#This Row],[Actividad]],SEARCH(".",RP_2024[[#This Row],[Actividad]],1)-1))</f>
        <v>30</v>
      </c>
      <c r="Y544" s="338">
        <f>MONTH(RP_2024[[#This Row],[FECHA RP]])</f>
        <v>9</v>
      </c>
      <c r="Z544" s="337" t="str">
        <f>IF(RP_2024[[#This Row],[FEC ANULACION]]="","",MONTH(RP_2024[[#This Row],[FEC ANULACION]]))</f>
        <v/>
      </c>
      <c r="AA544" s="338" t="s">
        <v>1588</v>
      </c>
      <c r="AB544" s="338" t="s">
        <v>3391</v>
      </c>
      <c r="AC544" s="338" t="str">
        <f>MID(RP_2024[[#This Row],[Elemento PEP]],11,2)</f>
        <v>09</v>
      </c>
    </row>
    <row r="545" spans="1:29">
      <c r="A545" s="339">
        <v>4602</v>
      </c>
      <c r="B545" s="340">
        <v>45549</v>
      </c>
      <c r="C545" s="341" t="s">
        <v>1835</v>
      </c>
      <c r="D545" s="341" t="s">
        <v>2720</v>
      </c>
      <c r="E545" s="339" t="s">
        <v>1580</v>
      </c>
      <c r="F545" s="339">
        <v>5575</v>
      </c>
      <c r="G545" s="340">
        <v>45546</v>
      </c>
      <c r="H545" s="342">
        <v>6587273</v>
      </c>
      <c r="I545" s="342" t="s">
        <v>1802</v>
      </c>
      <c r="J545" s="332">
        <v>12</v>
      </c>
      <c r="K545" s="342" t="s">
        <v>1704</v>
      </c>
      <c r="L545" s="332" t="s">
        <v>1832</v>
      </c>
      <c r="M545" s="343">
        <v>62877769</v>
      </c>
      <c r="N545" s="333">
        <v>0</v>
      </c>
      <c r="O545" s="340"/>
      <c r="P545" s="343">
        <f>+RP_2024[[#This Row],[VALOR INICIAL]]-RP_2024[[#This Row],[VALOR ANULACION]]</f>
        <v>62877769</v>
      </c>
      <c r="Q545" s="344"/>
      <c r="R545" s="342">
        <f>VALUE(LEFT(RP_2024[[#This Row],[OBJETO]],3))</f>
        <v>503</v>
      </c>
      <c r="S545" s="345">
        <v>242</v>
      </c>
      <c r="T545" s="342" t="str">
        <f>SUBSTITUTE(RP_2024[[#This Row],[CODIGO TIPO]],"-","")</f>
        <v>O232020200991122</v>
      </c>
      <c r="U545" s="338">
        <v>1905014</v>
      </c>
      <c r="V545" s="342">
        <f>VALUE(LEFT(RIGHT(RP_2024[[#This Row],[IMPUTACION PRESUPUESTAL]],6),3))</f>
        <v>108</v>
      </c>
      <c r="W545" s="338" t="s">
        <v>1256</v>
      </c>
      <c r="X545" s="336">
        <f>VALUE(LEFT(RP_2024[[#This Row],[Actividad]],SEARCH(".",RP_2024[[#This Row],[Actividad]],1)-1))</f>
        <v>30</v>
      </c>
      <c r="Y545" s="338">
        <f>MONTH(RP_2024[[#This Row],[FECHA RP]])</f>
        <v>9</v>
      </c>
      <c r="Z545" s="337" t="str">
        <f>IF(RP_2024[[#This Row],[FEC ANULACION]]="","",MONTH(RP_2024[[#This Row],[FEC ANULACION]]))</f>
        <v/>
      </c>
      <c r="AA545" s="338" t="s">
        <v>1589</v>
      </c>
      <c r="AB545" s="338" t="s">
        <v>3391</v>
      </c>
      <c r="AC545" s="338" t="str">
        <f>MID(RP_2024[[#This Row],[Elemento PEP]],11,2)</f>
        <v>09</v>
      </c>
    </row>
    <row r="546" spans="1:29">
      <c r="A546" s="339">
        <v>4603</v>
      </c>
      <c r="B546" s="340">
        <v>45549</v>
      </c>
      <c r="C546" s="341" t="s">
        <v>1806</v>
      </c>
      <c r="D546" s="341" t="s">
        <v>2720</v>
      </c>
      <c r="E546" s="339" t="s">
        <v>1580</v>
      </c>
      <c r="F546" s="339">
        <v>5574</v>
      </c>
      <c r="G546" s="340">
        <v>45546</v>
      </c>
      <c r="H546" s="342">
        <v>6587273</v>
      </c>
      <c r="I546" s="342" t="s">
        <v>1802</v>
      </c>
      <c r="J546" s="342">
        <v>570</v>
      </c>
      <c r="K546" s="342" t="s">
        <v>1704</v>
      </c>
      <c r="L546" s="332" t="s">
        <v>1705</v>
      </c>
      <c r="M546" s="343">
        <v>3401856</v>
      </c>
      <c r="N546" s="333">
        <v>0</v>
      </c>
      <c r="O546" s="340"/>
      <c r="P546" s="343">
        <f>+RP_2024[[#This Row],[VALOR INICIAL]]-RP_2024[[#This Row],[VALOR ANULACION]]</f>
        <v>3401856</v>
      </c>
      <c r="Q546" s="344"/>
      <c r="R546" s="342">
        <f>VALUE(LEFT(RP_2024[[#This Row],[OBJETO]],3))</f>
        <v>503</v>
      </c>
      <c r="S546" s="345">
        <v>242</v>
      </c>
      <c r="T546" s="342" t="str">
        <f>SUBSTITUTE(RP_2024[[#This Row],[CODIGO TIPO]],"-","")</f>
        <v>O232020200991122</v>
      </c>
      <c r="U546" s="338">
        <v>1905049</v>
      </c>
      <c r="V546" s="342">
        <f>VALUE(LEFT(RIGHT(RP_2024[[#This Row],[IMPUTACION PRESUPUESTAL]],6),3))</f>
        <v>116</v>
      </c>
      <c r="W546" s="338" t="s">
        <v>1265</v>
      </c>
      <c r="X546" s="336">
        <f>VALUE(LEFT(RP_2024[[#This Row],[Actividad]],SEARCH(".",RP_2024[[#This Row],[Actividad]],1)-1))</f>
        <v>35</v>
      </c>
      <c r="Y546" s="338">
        <f>MONTH(RP_2024[[#This Row],[FECHA RP]])</f>
        <v>9</v>
      </c>
      <c r="Z546" s="337" t="str">
        <f>IF(RP_2024[[#This Row],[FEC ANULACION]]="","",MONTH(RP_2024[[#This Row],[FEC ANULACION]]))</f>
        <v/>
      </c>
      <c r="AA546" s="338" t="s">
        <v>1588</v>
      </c>
      <c r="AB546" s="338" t="s">
        <v>3388</v>
      </c>
      <c r="AC546" s="338" t="str">
        <f>MID(RP_2024[[#This Row],[Elemento PEP]],11,2)</f>
        <v>03</v>
      </c>
    </row>
    <row r="547" spans="1:29">
      <c r="A547" s="339">
        <v>4603</v>
      </c>
      <c r="B547" s="340">
        <v>45549</v>
      </c>
      <c r="C547" s="341" t="s">
        <v>1806</v>
      </c>
      <c r="D547" s="341" t="s">
        <v>2720</v>
      </c>
      <c r="E547" s="339" t="s">
        <v>1580</v>
      </c>
      <c r="F547" s="339">
        <v>5574</v>
      </c>
      <c r="G547" s="340">
        <v>45546</v>
      </c>
      <c r="H547" s="342">
        <v>6587273</v>
      </c>
      <c r="I547" s="342" t="s">
        <v>1802</v>
      </c>
      <c r="J547" s="332">
        <v>12</v>
      </c>
      <c r="K547" s="342" t="s">
        <v>1704</v>
      </c>
      <c r="L547" s="332" t="s">
        <v>1832</v>
      </c>
      <c r="M547" s="343">
        <v>21945407</v>
      </c>
      <c r="N547" s="333">
        <v>0</v>
      </c>
      <c r="O547" s="340"/>
      <c r="P547" s="343">
        <f>+RP_2024[[#This Row],[VALOR INICIAL]]-RP_2024[[#This Row],[VALOR ANULACION]]</f>
        <v>21945407</v>
      </c>
      <c r="Q547" s="344"/>
      <c r="R547" s="342">
        <f>VALUE(LEFT(RP_2024[[#This Row],[OBJETO]],3))</f>
        <v>503</v>
      </c>
      <c r="S547" s="345">
        <v>242</v>
      </c>
      <c r="T547" s="342" t="str">
        <f>SUBSTITUTE(RP_2024[[#This Row],[CODIGO TIPO]],"-","")</f>
        <v>O232020200991122</v>
      </c>
      <c r="U547" s="338">
        <v>1905049</v>
      </c>
      <c r="V547" s="342">
        <f>VALUE(LEFT(RIGHT(RP_2024[[#This Row],[IMPUTACION PRESUPUESTAL]],6),3))</f>
        <v>116</v>
      </c>
      <c r="W547" s="338" t="s">
        <v>1265</v>
      </c>
      <c r="X547" s="336">
        <f>VALUE(LEFT(RP_2024[[#This Row],[Actividad]],SEARCH(".",RP_2024[[#This Row],[Actividad]],1)-1))</f>
        <v>35</v>
      </c>
      <c r="Y547" s="338">
        <f>MONTH(RP_2024[[#This Row],[FECHA RP]])</f>
        <v>9</v>
      </c>
      <c r="Z547" s="337" t="str">
        <f>IF(RP_2024[[#This Row],[FEC ANULACION]]="","",MONTH(RP_2024[[#This Row],[FEC ANULACION]]))</f>
        <v/>
      </c>
      <c r="AA547" s="338" t="s">
        <v>1589</v>
      </c>
      <c r="AB547" s="338" t="s">
        <v>3388</v>
      </c>
      <c r="AC547" s="338" t="str">
        <f>MID(RP_2024[[#This Row],[Elemento PEP]],11,2)</f>
        <v>03</v>
      </c>
    </row>
    <row r="548" spans="1:29">
      <c r="A548" s="339">
        <v>4604</v>
      </c>
      <c r="B548" s="340">
        <v>45549</v>
      </c>
      <c r="C548" s="341" t="s">
        <v>1819</v>
      </c>
      <c r="D548" s="341" t="s">
        <v>2720</v>
      </c>
      <c r="E548" s="339" t="s">
        <v>1580</v>
      </c>
      <c r="F548" s="339">
        <v>5577</v>
      </c>
      <c r="G548" s="340">
        <v>45546</v>
      </c>
      <c r="H548" s="342">
        <v>6587273</v>
      </c>
      <c r="I548" s="342" t="s">
        <v>1802</v>
      </c>
      <c r="J548" s="342">
        <v>570</v>
      </c>
      <c r="K548" s="342" t="s">
        <v>1704</v>
      </c>
      <c r="L548" s="332" t="s">
        <v>1705</v>
      </c>
      <c r="M548" s="343">
        <v>3755390</v>
      </c>
      <c r="N548" s="333">
        <v>0</v>
      </c>
      <c r="O548" s="340"/>
      <c r="P548" s="343">
        <f>+RP_2024[[#This Row],[VALOR INICIAL]]-RP_2024[[#This Row],[VALOR ANULACION]]</f>
        <v>3755390</v>
      </c>
      <c r="Q548" s="344"/>
      <c r="R548" s="342">
        <f>VALUE(LEFT(RP_2024[[#This Row],[OBJETO]],3))</f>
        <v>503</v>
      </c>
      <c r="S548" s="345">
        <v>242</v>
      </c>
      <c r="T548" s="342" t="str">
        <f>SUBSTITUTE(RP_2024[[#This Row],[CODIGO TIPO]],"-","")</f>
        <v>O232020200991122</v>
      </c>
      <c r="U548" s="338">
        <v>1905014</v>
      </c>
      <c r="V548" s="342">
        <f>VALUE(LEFT(RIGHT(RP_2024[[#This Row],[IMPUTACION PRESUPUESTAL]],6),3))</f>
        <v>134</v>
      </c>
      <c r="W548" s="338" t="s">
        <v>1253</v>
      </c>
      <c r="X548" s="336">
        <f>VALUE(LEFT(RP_2024[[#This Row],[Actividad]],SEARCH(".",RP_2024[[#This Row],[Actividad]],1)-1))</f>
        <v>27</v>
      </c>
      <c r="Y548" s="338">
        <f>MONTH(RP_2024[[#This Row],[FECHA RP]])</f>
        <v>9</v>
      </c>
      <c r="Z548" s="337" t="str">
        <f>IF(RP_2024[[#This Row],[FEC ANULACION]]="","",MONTH(RP_2024[[#This Row],[FEC ANULACION]]))</f>
        <v/>
      </c>
      <c r="AA548" s="338" t="s">
        <v>1588</v>
      </c>
      <c r="AB548" s="338" t="s">
        <v>3390</v>
      </c>
      <c r="AC548" s="338" t="str">
        <f>MID(RP_2024[[#This Row],[Elemento PEP]],11,2)</f>
        <v>08</v>
      </c>
    </row>
    <row r="549" spans="1:29">
      <c r="A549" s="339">
        <v>4604</v>
      </c>
      <c r="B549" s="340">
        <v>45549</v>
      </c>
      <c r="C549" s="341" t="s">
        <v>1819</v>
      </c>
      <c r="D549" s="341" t="s">
        <v>2720</v>
      </c>
      <c r="E549" s="339" t="s">
        <v>1580</v>
      </c>
      <c r="F549" s="339">
        <v>5577</v>
      </c>
      <c r="G549" s="340">
        <v>45546</v>
      </c>
      <c r="H549" s="342">
        <v>6587273</v>
      </c>
      <c r="I549" s="342" t="s">
        <v>1802</v>
      </c>
      <c r="J549" s="332">
        <v>12</v>
      </c>
      <c r="K549" s="342" t="s">
        <v>1704</v>
      </c>
      <c r="L549" s="332" t="s">
        <v>1832</v>
      </c>
      <c r="M549" s="343">
        <v>22974812</v>
      </c>
      <c r="N549" s="333">
        <v>0</v>
      </c>
      <c r="O549" s="340"/>
      <c r="P549" s="343">
        <f>+RP_2024[[#This Row],[VALOR INICIAL]]-RP_2024[[#This Row],[VALOR ANULACION]]</f>
        <v>22974812</v>
      </c>
      <c r="Q549" s="344"/>
      <c r="R549" s="342">
        <f>VALUE(LEFT(RP_2024[[#This Row],[OBJETO]],3))</f>
        <v>503</v>
      </c>
      <c r="S549" s="345">
        <v>242</v>
      </c>
      <c r="T549" s="342" t="str">
        <f>SUBSTITUTE(RP_2024[[#This Row],[CODIGO TIPO]],"-","")</f>
        <v>O232020200991122</v>
      </c>
      <c r="U549" s="338">
        <v>1905014</v>
      </c>
      <c r="V549" s="342">
        <f>VALUE(LEFT(RIGHT(RP_2024[[#This Row],[IMPUTACION PRESUPUESTAL]],6),3))</f>
        <v>134</v>
      </c>
      <c r="W549" s="338" t="s">
        <v>1253</v>
      </c>
      <c r="X549" s="336">
        <f>VALUE(LEFT(RP_2024[[#This Row],[Actividad]],SEARCH(".",RP_2024[[#This Row],[Actividad]],1)-1))</f>
        <v>27</v>
      </c>
      <c r="Y549" s="338">
        <f>MONTH(RP_2024[[#This Row],[FECHA RP]])</f>
        <v>9</v>
      </c>
      <c r="Z549" s="337" t="str">
        <f>IF(RP_2024[[#This Row],[FEC ANULACION]]="","",MONTH(RP_2024[[#This Row],[FEC ANULACION]]))</f>
        <v/>
      </c>
      <c r="AA549" s="338" t="s">
        <v>1589</v>
      </c>
      <c r="AB549" s="338" t="s">
        <v>3390</v>
      </c>
      <c r="AC549" s="338" t="str">
        <f>MID(RP_2024[[#This Row],[Elemento PEP]],11,2)</f>
        <v>08</v>
      </c>
    </row>
    <row r="550" spans="1:29">
      <c r="A550" s="339">
        <v>4605</v>
      </c>
      <c r="B550" s="340">
        <v>45549</v>
      </c>
      <c r="C550" s="341" t="s">
        <v>1805</v>
      </c>
      <c r="D550" s="341" t="s">
        <v>2720</v>
      </c>
      <c r="E550" s="339" t="s">
        <v>1580</v>
      </c>
      <c r="F550" s="339">
        <v>5578</v>
      </c>
      <c r="G550" s="340">
        <v>45546</v>
      </c>
      <c r="H550" s="342">
        <v>6587273</v>
      </c>
      <c r="I550" s="342" t="s">
        <v>1802</v>
      </c>
      <c r="J550" s="342">
        <v>570</v>
      </c>
      <c r="K550" s="342" t="s">
        <v>1704</v>
      </c>
      <c r="L550" s="332" t="s">
        <v>1705</v>
      </c>
      <c r="M550" s="343">
        <v>3164944</v>
      </c>
      <c r="N550" s="333">
        <v>0</v>
      </c>
      <c r="O550" s="340"/>
      <c r="P550" s="343">
        <f>+RP_2024[[#This Row],[VALOR INICIAL]]-RP_2024[[#This Row],[VALOR ANULACION]]</f>
        <v>3164944</v>
      </c>
      <c r="Q550" s="344"/>
      <c r="R550" s="342">
        <f>VALUE(LEFT(RP_2024[[#This Row],[OBJETO]],3))</f>
        <v>503</v>
      </c>
      <c r="S550" s="345">
        <v>242</v>
      </c>
      <c r="T550" s="342" t="str">
        <f>SUBSTITUTE(RP_2024[[#This Row],[CODIGO TIPO]],"-","")</f>
        <v>O232020200991122</v>
      </c>
      <c r="U550" s="338">
        <v>1905014</v>
      </c>
      <c r="V550" s="342">
        <f>VALUE(LEFT(RIGHT(RP_2024[[#This Row],[IMPUTACION PRESUPUESTAL]],6),3))</f>
        <v>130</v>
      </c>
      <c r="W550" s="338" t="s">
        <v>1254</v>
      </c>
      <c r="X550" s="336">
        <f>VALUE(LEFT(RP_2024[[#This Row],[Actividad]],SEARCH(".",RP_2024[[#This Row],[Actividad]],1)-1))</f>
        <v>28</v>
      </c>
      <c r="Y550" s="338">
        <f>MONTH(RP_2024[[#This Row],[FECHA RP]])</f>
        <v>9</v>
      </c>
      <c r="Z550" s="337" t="str">
        <f>IF(RP_2024[[#This Row],[FEC ANULACION]]="","",MONTH(RP_2024[[#This Row],[FEC ANULACION]]))</f>
        <v/>
      </c>
      <c r="AA550" s="338" t="s">
        <v>1588</v>
      </c>
      <c r="AB550" s="338" t="s">
        <v>3390</v>
      </c>
      <c r="AC550" s="338" t="str">
        <f>MID(RP_2024[[#This Row],[Elemento PEP]],11,2)</f>
        <v>08</v>
      </c>
    </row>
    <row r="551" spans="1:29">
      <c r="A551" s="339">
        <v>4605</v>
      </c>
      <c r="B551" s="340">
        <v>45549</v>
      </c>
      <c r="C551" s="341" t="s">
        <v>1805</v>
      </c>
      <c r="D551" s="341" t="s">
        <v>2720</v>
      </c>
      <c r="E551" s="339" t="s">
        <v>1580</v>
      </c>
      <c r="F551" s="339">
        <v>5578</v>
      </c>
      <c r="G551" s="340">
        <v>45546</v>
      </c>
      <c r="H551" s="342">
        <v>6587273</v>
      </c>
      <c r="I551" s="342" t="s">
        <v>1802</v>
      </c>
      <c r="J551" s="332">
        <v>12</v>
      </c>
      <c r="K551" s="342" t="s">
        <v>1704</v>
      </c>
      <c r="L551" s="332" t="s">
        <v>1832</v>
      </c>
      <c r="M551" s="343">
        <v>19362582</v>
      </c>
      <c r="N551" s="333">
        <v>0</v>
      </c>
      <c r="O551" s="340"/>
      <c r="P551" s="343">
        <f>+RP_2024[[#This Row],[VALOR INICIAL]]-RP_2024[[#This Row],[VALOR ANULACION]]</f>
        <v>19362582</v>
      </c>
      <c r="Q551" s="344"/>
      <c r="R551" s="342">
        <f>VALUE(LEFT(RP_2024[[#This Row],[OBJETO]],3))</f>
        <v>503</v>
      </c>
      <c r="S551" s="345">
        <v>242</v>
      </c>
      <c r="T551" s="342" t="str">
        <f>SUBSTITUTE(RP_2024[[#This Row],[CODIGO TIPO]],"-","")</f>
        <v>O232020200991122</v>
      </c>
      <c r="U551" s="338">
        <v>1905014</v>
      </c>
      <c r="V551" s="342">
        <f>VALUE(LEFT(RIGHT(RP_2024[[#This Row],[IMPUTACION PRESUPUESTAL]],6),3))</f>
        <v>130</v>
      </c>
      <c r="W551" s="338" t="s">
        <v>1254</v>
      </c>
      <c r="X551" s="336">
        <f>VALUE(LEFT(RP_2024[[#This Row],[Actividad]],SEARCH(".",RP_2024[[#This Row],[Actividad]],1)-1))</f>
        <v>28</v>
      </c>
      <c r="Y551" s="338">
        <f>MONTH(RP_2024[[#This Row],[FECHA RP]])</f>
        <v>9</v>
      </c>
      <c r="Z551" s="337" t="str">
        <f>IF(RP_2024[[#This Row],[FEC ANULACION]]="","",MONTH(RP_2024[[#This Row],[FEC ANULACION]]))</f>
        <v/>
      </c>
      <c r="AA551" s="338" t="s">
        <v>1589</v>
      </c>
      <c r="AB551" s="338" t="s">
        <v>3390</v>
      </c>
      <c r="AC551" s="338" t="str">
        <f>MID(RP_2024[[#This Row],[Elemento PEP]],11,2)</f>
        <v>08</v>
      </c>
    </row>
    <row r="552" spans="1:29">
      <c r="A552" s="339">
        <v>4606</v>
      </c>
      <c r="B552" s="340">
        <v>45549</v>
      </c>
      <c r="C552" s="341" t="s">
        <v>1824</v>
      </c>
      <c r="D552" s="341" t="s">
        <v>2720</v>
      </c>
      <c r="E552" s="339" t="s">
        <v>1580</v>
      </c>
      <c r="F552" s="339">
        <v>5576</v>
      </c>
      <c r="G552" s="340">
        <v>45546</v>
      </c>
      <c r="H552" s="342">
        <v>6587273</v>
      </c>
      <c r="I552" s="342" t="s">
        <v>1802</v>
      </c>
      <c r="J552" s="332">
        <v>12</v>
      </c>
      <c r="K552" s="342" t="s">
        <v>1704</v>
      </c>
      <c r="L552" s="332" t="s">
        <v>1832</v>
      </c>
      <c r="M552" s="343">
        <v>179098210</v>
      </c>
      <c r="N552" s="333">
        <v>0</v>
      </c>
      <c r="O552" s="340"/>
      <c r="P552" s="343">
        <f>+RP_2024[[#This Row],[VALOR INICIAL]]-RP_2024[[#This Row],[VALOR ANULACION]]</f>
        <v>179098210</v>
      </c>
      <c r="Q552" s="344"/>
      <c r="R552" s="342">
        <f>VALUE(LEFT(RP_2024[[#This Row],[OBJETO]],3))</f>
        <v>503</v>
      </c>
      <c r="S552" s="345">
        <v>242</v>
      </c>
      <c r="T552" s="342" t="str">
        <f>SUBSTITUTE(RP_2024[[#This Row],[CODIGO TIPO]],"-","")</f>
        <v>O232020200991122</v>
      </c>
      <c r="U552" s="338">
        <v>1905049</v>
      </c>
      <c r="V552" s="342">
        <f>VALUE(LEFT(RIGHT(RP_2024[[#This Row],[IMPUTACION PRESUPUESTAL]],6),3))</f>
        <v>105</v>
      </c>
      <c r="W552" s="338" t="s">
        <v>1258</v>
      </c>
      <c r="X552" s="336">
        <f>VALUE(LEFT(RP_2024[[#This Row],[Actividad]],SEARCH(".",RP_2024[[#This Row],[Actividad]],1)-1))</f>
        <v>32</v>
      </c>
      <c r="Y552" s="338">
        <f>MONTH(RP_2024[[#This Row],[FECHA RP]])</f>
        <v>9</v>
      </c>
      <c r="Z552" s="337" t="str">
        <f>IF(RP_2024[[#This Row],[FEC ANULACION]]="","",MONTH(RP_2024[[#This Row],[FEC ANULACION]]))</f>
        <v/>
      </c>
      <c r="AA552" s="338" t="s">
        <v>1589</v>
      </c>
      <c r="AB552" s="338" t="s">
        <v>3386</v>
      </c>
      <c r="AC552" s="338" t="str">
        <f>MID(RP_2024[[#This Row],[Elemento PEP]],11,2)</f>
        <v>13</v>
      </c>
    </row>
    <row r="553" spans="1:29">
      <c r="A553" s="339">
        <v>4606</v>
      </c>
      <c r="B553" s="340">
        <v>45549</v>
      </c>
      <c r="C553" s="341" t="s">
        <v>1824</v>
      </c>
      <c r="D553" s="341" t="s">
        <v>2720</v>
      </c>
      <c r="E553" s="339" t="s">
        <v>1580</v>
      </c>
      <c r="F553" s="339">
        <v>5576</v>
      </c>
      <c r="G553" s="340">
        <v>45546</v>
      </c>
      <c r="H553" s="342">
        <v>6587273</v>
      </c>
      <c r="I553" s="342" t="s">
        <v>1802</v>
      </c>
      <c r="J553" s="332">
        <v>12</v>
      </c>
      <c r="K553" s="342" t="s">
        <v>1704</v>
      </c>
      <c r="L553" s="332" t="s">
        <v>1832</v>
      </c>
      <c r="M553" s="343">
        <v>37548016</v>
      </c>
      <c r="N553" s="333">
        <v>0</v>
      </c>
      <c r="O553" s="340"/>
      <c r="P553" s="343">
        <f>+RP_2024[[#This Row],[VALOR INICIAL]]-RP_2024[[#This Row],[VALOR ANULACION]]</f>
        <v>37548016</v>
      </c>
      <c r="Q553" s="344"/>
      <c r="R553" s="342">
        <f>VALUE(LEFT(RP_2024[[#This Row],[OBJETO]],3))</f>
        <v>503</v>
      </c>
      <c r="S553" s="345">
        <v>242</v>
      </c>
      <c r="T553" s="342" t="str">
        <f>SUBSTITUTE(RP_2024[[#This Row],[CODIGO TIPO]],"-","")</f>
        <v>O232020200991122</v>
      </c>
      <c r="U553" s="338">
        <v>1905049</v>
      </c>
      <c r="V553" s="342">
        <f>VALUE(LEFT(RIGHT(RP_2024[[#This Row],[IMPUTACION PRESUPUESTAL]],6),3))</f>
        <v>105</v>
      </c>
      <c r="W553" s="338" t="s">
        <v>1259</v>
      </c>
      <c r="X553" s="336">
        <f>VALUE(LEFT(RP_2024[[#This Row],[Actividad]],SEARCH(".",RP_2024[[#This Row],[Actividad]],1)-1))</f>
        <v>32</v>
      </c>
      <c r="Y553" s="338">
        <f>MONTH(RP_2024[[#This Row],[FECHA RP]])</f>
        <v>9</v>
      </c>
      <c r="Z553" s="337" t="str">
        <f>IF(RP_2024[[#This Row],[FEC ANULACION]]="","",MONTH(RP_2024[[#This Row],[FEC ANULACION]]))</f>
        <v/>
      </c>
      <c r="AA553" s="338" t="s">
        <v>1589</v>
      </c>
      <c r="AB553" s="338" t="s">
        <v>3386</v>
      </c>
      <c r="AC553" s="338" t="str">
        <f>MID(RP_2024[[#This Row],[Elemento PEP]],11,2)</f>
        <v>13</v>
      </c>
    </row>
    <row r="554" spans="1:29">
      <c r="A554" s="339">
        <v>4606</v>
      </c>
      <c r="B554" s="340">
        <v>45549</v>
      </c>
      <c r="C554" s="341" t="s">
        <v>1824</v>
      </c>
      <c r="D554" s="341" t="s">
        <v>2720</v>
      </c>
      <c r="E554" s="339" t="s">
        <v>1580</v>
      </c>
      <c r="F554" s="339">
        <v>5576</v>
      </c>
      <c r="G554" s="340">
        <v>45546</v>
      </c>
      <c r="H554" s="342">
        <v>6587273</v>
      </c>
      <c r="I554" s="342" t="s">
        <v>1802</v>
      </c>
      <c r="J554" s="332">
        <v>12</v>
      </c>
      <c r="K554" s="342" t="s">
        <v>1704</v>
      </c>
      <c r="L554" s="332" t="s">
        <v>1832</v>
      </c>
      <c r="M554" s="343">
        <v>212771904</v>
      </c>
      <c r="N554" s="333">
        <v>0</v>
      </c>
      <c r="O554" s="340"/>
      <c r="P554" s="343">
        <f>+RP_2024[[#This Row],[VALOR INICIAL]]-RP_2024[[#This Row],[VALOR ANULACION]]</f>
        <v>212771904</v>
      </c>
      <c r="Q554" s="344"/>
      <c r="R554" s="342">
        <f>VALUE(LEFT(RP_2024[[#This Row],[OBJETO]],3))</f>
        <v>503</v>
      </c>
      <c r="S554" s="345">
        <v>242</v>
      </c>
      <c r="T554" s="342" t="str">
        <f>SUBSTITUTE(RP_2024[[#This Row],[CODIGO TIPO]],"-","")</f>
        <v>O232020200991122</v>
      </c>
      <c r="U554" s="338">
        <v>1905049</v>
      </c>
      <c r="V554" s="342">
        <f>VALUE(LEFT(RIGHT(RP_2024[[#This Row],[IMPUTACION PRESUPUESTAL]],6),3))</f>
        <v>105</v>
      </c>
      <c r="W554" s="338" t="s">
        <v>1260</v>
      </c>
      <c r="X554" s="336">
        <f>VALUE(LEFT(RP_2024[[#This Row],[Actividad]],SEARCH(".",RP_2024[[#This Row],[Actividad]],1)-1))</f>
        <v>32</v>
      </c>
      <c r="Y554" s="338">
        <f>MONTH(RP_2024[[#This Row],[FECHA RP]])</f>
        <v>9</v>
      </c>
      <c r="Z554" s="337" t="str">
        <f>IF(RP_2024[[#This Row],[FEC ANULACION]]="","",MONTH(RP_2024[[#This Row],[FEC ANULACION]]))</f>
        <v/>
      </c>
      <c r="AA554" s="338" t="s">
        <v>1589</v>
      </c>
      <c r="AB554" s="338" t="s">
        <v>3386</v>
      </c>
      <c r="AC554" s="338" t="str">
        <f>MID(RP_2024[[#This Row],[Elemento PEP]],11,2)</f>
        <v>13</v>
      </c>
    </row>
    <row r="555" spans="1:29">
      <c r="A555" s="339">
        <v>4607</v>
      </c>
      <c r="B555" s="340">
        <v>45549</v>
      </c>
      <c r="C555" s="341" t="s">
        <v>1803</v>
      </c>
      <c r="D555" s="341" t="s">
        <v>2720</v>
      </c>
      <c r="E555" s="339" t="s">
        <v>1580</v>
      </c>
      <c r="F555" s="339">
        <v>5579</v>
      </c>
      <c r="G555" s="340">
        <v>45546</v>
      </c>
      <c r="H555" s="342">
        <v>6587273</v>
      </c>
      <c r="I555" s="342" t="s">
        <v>1802</v>
      </c>
      <c r="J555" s="342">
        <v>570</v>
      </c>
      <c r="K555" s="342" t="s">
        <v>1704</v>
      </c>
      <c r="L555" s="332" t="s">
        <v>1705</v>
      </c>
      <c r="M555" s="343">
        <v>625290</v>
      </c>
      <c r="N555" s="333">
        <v>0</v>
      </c>
      <c r="O555" s="340"/>
      <c r="P555" s="343">
        <f>+RP_2024[[#This Row],[VALOR INICIAL]]-RP_2024[[#This Row],[VALOR ANULACION]]</f>
        <v>625290</v>
      </c>
      <c r="Q555" s="344"/>
      <c r="R555" s="342">
        <f>VALUE(LEFT(RP_2024[[#This Row],[OBJETO]],3))</f>
        <v>503</v>
      </c>
      <c r="S555" s="345">
        <v>242</v>
      </c>
      <c r="T555" s="342" t="str">
        <f>SUBSTITUTE(RP_2024[[#This Row],[CODIGO TIPO]],"-","")</f>
        <v>O232020200991122</v>
      </c>
      <c r="U555" s="338">
        <v>1905014</v>
      </c>
      <c r="V555" s="342">
        <f>VALUE(LEFT(RIGHT(RP_2024[[#This Row],[IMPUTACION PRESUPUESTAL]],6),3))</f>
        <v>136</v>
      </c>
      <c r="W555" s="338" t="s">
        <v>1249</v>
      </c>
      <c r="X555" s="336">
        <f>VALUE(LEFT(RP_2024[[#This Row],[Actividad]],SEARCH(".",RP_2024[[#This Row],[Actividad]],1)-1))</f>
        <v>24</v>
      </c>
      <c r="Y555" s="338">
        <f>MONTH(RP_2024[[#This Row],[FECHA RP]])</f>
        <v>9</v>
      </c>
      <c r="Z555" s="337" t="str">
        <f>IF(RP_2024[[#This Row],[FEC ANULACION]]="","",MONTH(RP_2024[[#This Row],[FEC ANULACION]]))</f>
        <v/>
      </c>
      <c r="AA555" s="338" t="s">
        <v>1588</v>
      </c>
      <c r="AB555" s="338" t="s">
        <v>3391</v>
      </c>
      <c r="AC555" s="338" t="str">
        <f>MID(RP_2024[[#This Row],[Elemento PEP]],11,2)</f>
        <v>09</v>
      </c>
    </row>
    <row r="556" spans="1:29">
      <c r="A556" s="339">
        <v>4607</v>
      </c>
      <c r="B556" s="340">
        <v>45549</v>
      </c>
      <c r="C556" s="341" t="s">
        <v>1803</v>
      </c>
      <c r="D556" s="341" t="s">
        <v>2720</v>
      </c>
      <c r="E556" s="339" t="s">
        <v>1580</v>
      </c>
      <c r="F556" s="339">
        <v>5579</v>
      </c>
      <c r="G556" s="340">
        <v>45546</v>
      </c>
      <c r="H556" s="342">
        <v>6587273</v>
      </c>
      <c r="I556" s="342" t="s">
        <v>1802</v>
      </c>
      <c r="J556" s="342">
        <v>570</v>
      </c>
      <c r="K556" s="342" t="s">
        <v>1704</v>
      </c>
      <c r="L556" s="332" t="s">
        <v>1705</v>
      </c>
      <c r="M556" s="343">
        <v>625290</v>
      </c>
      <c r="N556" s="333">
        <v>0</v>
      </c>
      <c r="O556" s="340"/>
      <c r="P556" s="343">
        <f>+RP_2024[[#This Row],[VALOR INICIAL]]-RP_2024[[#This Row],[VALOR ANULACION]]</f>
        <v>625290</v>
      </c>
      <c r="Q556" s="344"/>
      <c r="R556" s="342">
        <f>VALUE(LEFT(RP_2024[[#This Row],[OBJETO]],3))</f>
        <v>503</v>
      </c>
      <c r="S556" s="345">
        <v>242</v>
      </c>
      <c r="T556" s="342" t="str">
        <f>SUBSTITUTE(RP_2024[[#This Row],[CODIGO TIPO]],"-","")</f>
        <v>O232020200991122</v>
      </c>
      <c r="U556" s="338">
        <v>1905014</v>
      </c>
      <c r="V556" s="342">
        <f>VALUE(LEFT(RIGHT(RP_2024[[#This Row],[IMPUTACION PRESUPUESTAL]],6),3))</f>
        <v>136</v>
      </c>
      <c r="W556" s="338" t="s">
        <v>1250</v>
      </c>
      <c r="X556" s="336">
        <f>VALUE(LEFT(RP_2024[[#This Row],[Actividad]],SEARCH(".",RP_2024[[#This Row],[Actividad]],1)-1))</f>
        <v>24</v>
      </c>
      <c r="Y556" s="338">
        <f>MONTH(RP_2024[[#This Row],[FECHA RP]])</f>
        <v>9</v>
      </c>
      <c r="Z556" s="337" t="str">
        <f>IF(RP_2024[[#This Row],[FEC ANULACION]]="","",MONTH(RP_2024[[#This Row],[FEC ANULACION]]))</f>
        <v/>
      </c>
      <c r="AA556" s="338" t="s">
        <v>1588</v>
      </c>
      <c r="AB556" s="338" t="s">
        <v>3391</v>
      </c>
      <c r="AC556" s="338" t="str">
        <f>MID(RP_2024[[#This Row],[Elemento PEP]],11,2)</f>
        <v>09</v>
      </c>
    </row>
    <row r="557" spans="1:29">
      <c r="A557" s="339">
        <v>4607</v>
      </c>
      <c r="B557" s="340">
        <v>45549</v>
      </c>
      <c r="C557" s="341" t="s">
        <v>1803</v>
      </c>
      <c r="D557" s="341" t="s">
        <v>2720</v>
      </c>
      <c r="E557" s="339" t="s">
        <v>1580</v>
      </c>
      <c r="F557" s="339">
        <v>5579</v>
      </c>
      <c r="G557" s="340">
        <v>45546</v>
      </c>
      <c r="H557" s="342">
        <v>6587273</v>
      </c>
      <c r="I557" s="342" t="s">
        <v>1802</v>
      </c>
      <c r="J557" s="332">
        <v>12</v>
      </c>
      <c r="K557" s="342" t="s">
        <v>1704</v>
      </c>
      <c r="L557" s="332" t="s">
        <v>1832</v>
      </c>
      <c r="M557" s="343">
        <v>3825420</v>
      </c>
      <c r="N557" s="333">
        <v>0</v>
      </c>
      <c r="O557" s="340"/>
      <c r="P557" s="343">
        <f>+RP_2024[[#This Row],[VALOR INICIAL]]-RP_2024[[#This Row],[VALOR ANULACION]]</f>
        <v>3825420</v>
      </c>
      <c r="Q557" s="344"/>
      <c r="R557" s="342">
        <f>VALUE(LEFT(RP_2024[[#This Row],[OBJETO]],3))</f>
        <v>503</v>
      </c>
      <c r="S557" s="345">
        <v>242</v>
      </c>
      <c r="T557" s="342" t="str">
        <f>SUBSTITUTE(RP_2024[[#This Row],[CODIGO TIPO]],"-","")</f>
        <v>O232020200991122</v>
      </c>
      <c r="U557" s="338">
        <v>1905014</v>
      </c>
      <c r="V557" s="342">
        <f>VALUE(LEFT(RIGHT(RP_2024[[#This Row],[IMPUTACION PRESUPUESTAL]],6),3))</f>
        <v>136</v>
      </c>
      <c r="W557" s="338" t="s">
        <v>1249</v>
      </c>
      <c r="X557" s="336">
        <f>VALUE(LEFT(RP_2024[[#This Row],[Actividad]],SEARCH(".",RP_2024[[#This Row],[Actividad]],1)-1))</f>
        <v>24</v>
      </c>
      <c r="Y557" s="338">
        <f>MONTH(RP_2024[[#This Row],[FECHA RP]])</f>
        <v>9</v>
      </c>
      <c r="Z557" s="337" t="str">
        <f>IF(RP_2024[[#This Row],[FEC ANULACION]]="","",MONTH(RP_2024[[#This Row],[FEC ANULACION]]))</f>
        <v/>
      </c>
      <c r="AA557" s="338" t="s">
        <v>1589</v>
      </c>
      <c r="AB557" s="338" t="s">
        <v>3391</v>
      </c>
      <c r="AC557" s="338" t="str">
        <f>MID(RP_2024[[#This Row],[Elemento PEP]],11,2)</f>
        <v>09</v>
      </c>
    </row>
    <row r="558" spans="1:29">
      <c r="A558" s="339">
        <v>4607</v>
      </c>
      <c r="B558" s="340">
        <v>45549</v>
      </c>
      <c r="C558" s="341" t="s">
        <v>1803</v>
      </c>
      <c r="D558" s="341" t="s">
        <v>2720</v>
      </c>
      <c r="E558" s="339" t="s">
        <v>1580</v>
      </c>
      <c r="F558" s="339">
        <v>5579</v>
      </c>
      <c r="G558" s="340">
        <v>45546</v>
      </c>
      <c r="H558" s="342">
        <v>6587273</v>
      </c>
      <c r="I558" s="342" t="s">
        <v>1802</v>
      </c>
      <c r="J558" s="332">
        <v>12</v>
      </c>
      <c r="K558" s="342" t="s">
        <v>1704</v>
      </c>
      <c r="L558" s="332" t="s">
        <v>1832</v>
      </c>
      <c r="M558" s="343">
        <v>3825420</v>
      </c>
      <c r="N558" s="333">
        <v>0</v>
      </c>
      <c r="O558" s="340"/>
      <c r="P558" s="343">
        <f>+RP_2024[[#This Row],[VALOR INICIAL]]-RP_2024[[#This Row],[VALOR ANULACION]]</f>
        <v>3825420</v>
      </c>
      <c r="Q558" s="344"/>
      <c r="R558" s="342">
        <f>VALUE(LEFT(RP_2024[[#This Row],[OBJETO]],3))</f>
        <v>503</v>
      </c>
      <c r="S558" s="345">
        <v>242</v>
      </c>
      <c r="T558" s="342" t="str">
        <f>SUBSTITUTE(RP_2024[[#This Row],[CODIGO TIPO]],"-","")</f>
        <v>O232020200991122</v>
      </c>
      <c r="U558" s="338">
        <v>1905014</v>
      </c>
      <c r="V558" s="342">
        <f>VALUE(LEFT(RIGHT(RP_2024[[#This Row],[IMPUTACION PRESUPUESTAL]],6),3))</f>
        <v>136</v>
      </c>
      <c r="W558" s="338" t="s">
        <v>1250</v>
      </c>
      <c r="X558" s="336">
        <f>VALUE(LEFT(RP_2024[[#This Row],[Actividad]],SEARCH(".",RP_2024[[#This Row],[Actividad]],1)-1))</f>
        <v>24</v>
      </c>
      <c r="Y558" s="338">
        <f>MONTH(RP_2024[[#This Row],[FECHA RP]])</f>
        <v>9</v>
      </c>
      <c r="Z558" s="337" t="str">
        <f>IF(RP_2024[[#This Row],[FEC ANULACION]]="","",MONTH(RP_2024[[#This Row],[FEC ANULACION]]))</f>
        <v/>
      </c>
      <c r="AA558" s="338" t="s">
        <v>1589</v>
      </c>
      <c r="AB558" s="338" t="s">
        <v>3391</v>
      </c>
      <c r="AC558" s="338" t="str">
        <f>MID(RP_2024[[#This Row],[Elemento PEP]],11,2)</f>
        <v>09</v>
      </c>
    </row>
    <row r="559" spans="1:29">
      <c r="A559" s="339">
        <v>4608</v>
      </c>
      <c r="B559" s="340">
        <v>45549</v>
      </c>
      <c r="C559" s="341" t="s">
        <v>1814</v>
      </c>
      <c r="D559" s="341" t="s">
        <v>2720</v>
      </c>
      <c r="E559" s="339" t="s">
        <v>1580</v>
      </c>
      <c r="F559" s="339">
        <v>5582</v>
      </c>
      <c r="G559" s="340">
        <v>45546</v>
      </c>
      <c r="H559" s="342">
        <v>6587273</v>
      </c>
      <c r="I559" s="342" t="s">
        <v>1802</v>
      </c>
      <c r="J559" s="342">
        <v>570</v>
      </c>
      <c r="K559" s="342" t="s">
        <v>1704</v>
      </c>
      <c r="L559" s="332" t="s">
        <v>1705</v>
      </c>
      <c r="M559" s="343">
        <v>6493252</v>
      </c>
      <c r="N559" s="333">
        <v>0</v>
      </c>
      <c r="O559" s="340"/>
      <c r="P559" s="343">
        <f>+RP_2024[[#This Row],[VALOR INICIAL]]-RP_2024[[#This Row],[VALOR ANULACION]]</f>
        <v>6493252</v>
      </c>
      <c r="Q559" s="344"/>
      <c r="R559" s="342">
        <f>VALUE(LEFT(RP_2024[[#This Row],[OBJETO]],3))</f>
        <v>503</v>
      </c>
      <c r="S559" s="345">
        <v>242</v>
      </c>
      <c r="T559" s="342" t="str">
        <f>SUBSTITUTE(RP_2024[[#This Row],[CODIGO TIPO]],"-","")</f>
        <v>O232020200991122</v>
      </c>
      <c r="U559" s="338">
        <v>1905014</v>
      </c>
      <c r="V559" s="342">
        <f>VALUE(LEFT(RIGHT(RP_2024[[#This Row],[IMPUTACION PRESUPUESTAL]],6),3))</f>
        <v>139</v>
      </c>
      <c r="W559" s="338" t="s">
        <v>1251</v>
      </c>
      <c r="X559" s="336">
        <f>VALUE(LEFT(RP_2024[[#This Row],[Actividad]],SEARCH(".",RP_2024[[#This Row],[Actividad]],1)-1))</f>
        <v>25</v>
      </c>
      <c r="Y559" s="338">
        <f>MONTH(RP_2024[[#This Row],[FECHA RP]])</f>
        <v>9</v>
      </c>
      <c r="Z559" s="337" t="str">
        <f>IF(RP_2024[[#This Row],[FEC ANULACION]]="","",MONTH(RP_2024[[#This Row],[FEC ANULACION]]))</f>
        <v/>
      </c>
      <c r="AA559" s="338" t="s">
        <v>1588</v>
      </c>
      <c r="AB559" s="338" t="s">
        <v>3391</v>
      </c>
      <c r="AC559" s="338" t="str">
        <f>MID(RP_2024[[#This Row],[Elemento PEP]],11,2)</f>
        <v>09</v>
      </c>
    </row>
    <row r="560" spans="1:29">
      <c r="A560" s="339">
        <v>4608</v>
      </c>
      <c r="B560" s="340">
        <v>45549</v>
      </c>
      <c r="C560" s="341" t="s">
        <v>1814</v>
      </c>
      <c r="D560" s="341" t="s">
        <v>2720</v>
      </c>
      <c r="E560" s="339" t="s">
        <v>1580</v>
      </c>
      <c r="F560" s="339">
        <v>5582</v>
      </c>
      <c r="G560" s="340">
        <v>45546</v>
      </c>
      <c r="H560" s="342">
        <v>6587273</v>
      </c>
      <c r="I560" s="342" t="s">
        <v>1802</v>
      </c>
      <c r="J560" s="332">
        <v>12</v>
      </c>
      <c r="K560" s="342" t="s">
        <v>1704</v>
      </c>
      <c r="L560" s="332" t="s">
        <v>1832</v>
      </c>
      <c r="M560" s="343">
        <v>39724570</v>
      </c>
      <c r="N560" s="333">
        <v>0</v>
      </c>
      <c r="O560" s="340"/>
      <c r="P560" s="343">
        <f>+RP_2024[[#This Row],[VALOR INICIAL]]-RP_2024[[#This Row],[VALOR ANULACION]]</f>
        <v>39724570</v>
      </c>
      <c r="Q560" s="344"/>
      <c r="R560" s="342">
        <f>VALUE(LEFT(RP_2024[[#This Row],[OBJETO]],3))</f>
        <v>503</v>
      </c>
      <c r="S560" s="345">
        <v>242</v>
      </c>
      <c r="T560" s="342" t="str">
        <f>SUBSTITUTE(RP_2024[[#This Row],[CODIGO TIPO]],"-","")</f>
        <v>O232020200991122</v>
      </c>
      <c r="U560" s="338">
        <v>1905014</v>
      </c>
      <c r="V560" s="342">
        <f>VALUE(LEFT(RIGHT(RP_2024[[#This Row],[IMPUTACION PRESUPUESTAL]],6),3))</f>
        <v>139</v>
      </c>
      <c r="W560" s="338" t="s">
        <v>1251</v>
      </c>
      <c r="X560" s="336">
        <f>VALUE(LEFT(RP_2024[[#This Row],[Actividad]],SEARCH(".",RP_2024[[#This Row],[Actividad]],1)-1))</f>
        <v>25</v>
      </c>
      <c r="Y560" s="338">
        <f>MONTH(RP_2024[[#This Row],[FECHA RP]])</f>
        <v>9</v>
      </c>
      <c r="Z560" s="337" t="str">
        <f>IF(RP_2024[[#This Row],[FEC ANULACION]]="","",MONTH(RP_2024[[#This Row],[FEC ANULACION]]))</f>
        <v/>
      </c>
      <c r="AA560" s="338" t="s">
        <v>1589</v>
      </c>
      <c r="AB560" s="338" t="s">
        <v>3391</v>
      </c>
      <c r="AC560" s="338" t="str">
        <f>MID(RP_2024[[#This Row],[Elemento PEP]],11,2)</f>
        <v>09</v>
      </c>
    </row>
    <row r="561" spans="1:29">
      <c r="A561" s="339">
        <v>4609</v>
      </c>
      <c r="B561" s="340">
        <v>45549</v>
      </c>
      <c r="C561" s="341" t="s">
        <v>1825</v>
      </c>
      <c r="D561" s="341" t="s">
        <v>2720</v>
      </c>
      <c r="E561" s="339" t="s">
        <v>1580</v>
      </c>
      <c r="F561" s="339">
        <v>5580</v>
      </c>
      <c r="G561" s="340">
        <v>45546</v>
      </c>
      <c r="H561" s="342">
        <v>6587273</v>
      </c>
      <c r="I561" s="342" t="s">
        <v>1802</v>
      </c>
      <c r="J561" s="342">
        <v>570</v>
      </c>
      <c r="K561" s="342" t="s">
        <v>1704</v>
      </c>
      <c r="L561" s="332" t="s">
        <v>1705</v>
      </c>
      <c r="M561" s="343">
        <v>3675327</v>
      </c>
      <c r="N561" s="333">
        <v>0</v>
      </c>
      <c r="O561" s="340"/>
      <c r="P561" s="343">
        <f>+RP_2024[[#This Row],[VALOR INICIAL]]-RP_2024[[#This Row],[VALOR ANULACION]]</f>
        <v>3675327</v>
      </c>
      <c r="Q561" s="344"/>
      <c r="R561" s="342">
        <f>VALUE(LEFT(RP_2024[[#This Row],[OBJETO]],3))</f>
        <v>503</v>
      </c>
      <c r="S561" s="345">
        <v>242</v>
      </c>
      <c r="T561" s="342" t="str">
        <f>SUBSTITUTE(RP_2024[[#This Row],[CODIGO TIPO]],"-","")</f>
        <v>O232020200991122</v>
      </c>
      <c r="U561" s="338">
        <v>1905014</v>
      </c>
      <c r="V561" s="342">
        <f>VALUE(LEFT(RIGHT(RP_2024[[#This Row],[IMPUTACION PRESUPUESTAL]],6),3))</f>
        <v>135</v>
      </c>
      <c r="W561" s="338" t="s">
        <v>1255</v>
      </c>
      <c r="X561" s="336">
        <f>VALUE(LEFT(RP_2024[[#This Row],[Actividad]],SEARCH(".",RP_2024[[#This Row],[Actividad]],1)-1))</f>
        <v>29</v>
      </c>
      <c r="Y561" s="338">
        <f>MONTH(RP_2024[[#This Row],[FECHA RP]])</f>
        <v>9</v>
      </c>
      <c r="Z561" s="337" t="str">
        <f>IF(RP_2024[[#This Row],[FEC ANULACION]]="","",MONTH(RP_2024[[#This Row],[FEC ANULACION]]))</f>
        <v/>
      </c>
      <c r="AA561" s="338" t="s">
        <v>1588</v>
      </c>
      <c r="AB561" s="338" t="s">
        <v>3390</v>
      </c>
      <c r="AC561" s="338" t="str">
        <f>MID(RP_2024[[#This Row],[Elemento PEP]],11,2)</f>
        <v>08</v>
      </c>
    </row>
    <row r="562" spans="1:29">
      <c r="A562" s="339">
        <v>4609</v>
      </c>
      <c r="B562" s="340">
        <v>45549</v>
      </c>
      <c r="C562" s="341" t="s">
        <v>1825</v>
      </c>
      <c r="D562" s="341" t="s">
        <v>2720</v>
      </c>
      <c r="E562" s="339" t="s">
        <v>1580</v>
      </c>
      <c r="F562" s="339">
        <v>5580</v>
      </c>
      <c r="G562" s="340">
        <v>45546</v>
      </c>
      <c r="H562" s="342">
        <v>6587273</v>
      </c>
      <c r="I562" s="342" t="s">
        <v>1802</v>
      </c>
      <c r="J562" s="332">
        <v>12</v>
      </c>
      <c r="K562" s="342" t="s">
        <v>1704</v>
      </c>
      <c r="L562" s="332" t="s">
        <v>1832</v>
      </c>
      <c r="M562" s="343">
        <v>22485005</v>
      </c>
      <c r="N562" s="333">
        <v>0</v>
      </c>
      <c r="O562" s="340"/>
      <c r="P562" s="343">
        <f>+RP_2024[[#This Row],[VALOR INICIAL]]-RP_2024[[#This Row],[VALOR ANULACION]]</f>
        <v>22485005</v>
      </c>
      <c r="Q562" s="344"/>
      <c r="R562" s="342">
        <f>VALUE(LEFT(RP_2024[[#This Row],[OBJETO]],3))</f>
        <v>503</v>
      </c>
      <c r="S562" s="345">
        <v>242</v>
      </c>
      <c r="T562" s="342" t="str">
        <f>SUBSTITUTE(RP_2024[[#This Row],[CODIGO TIPO]],"-","")</f>
        <v>O232020200991122</v>
      </c>
      <c r="U562" s="338">
        <v>1905014</v>
      </c>
      <c r="V562" s="342">
        <f>VALUE(LEFT(RIGHT(RP_2024[[#This Row],[IMPUTACION PRESUPUESTAL]],6),3))</f>
        <v>135</v>
      </c>
      <c r="W562" s="338" t="s">
        <v>1255</v>
      </c>
      <c r="X562" s="336">
        <f>VALUE(LEFT(RP_2024[[#This Row],[Actividad]],SEARCH(".",RP_2024[[#This Row],[Actividad]],1)-1))</f>
        <v>29</v>
      </c>
      <c r="Y562" s="338">
        <f>MONTH(RP_2024[[#This Row],[FECHA RP]])</f>
        <v>9</v>
      </c>
      <c r="Z562" s="337" t="str">
        <f>IF(RP_2024[[#This Row],[FEC ANULACION]]="","",MONTH(RP_2024[[#This Row],[FEC ANULACION]]))</f>
        <v/>
      </c>
      <c r="AA562" s="338" t="s">
        <v>1589</v>
      </c>
      <c r="AB562" s="338" t="s">
        <v>3390</v>
      </c>
      <c r="AC562" s="338" t="str">
        <f>MID(RP_2024[[#This Row],[Elemento PEP]],11,2)</f>
        <v>08</v>
      </c>
    </row>
    <row r="563" spans="1:29">
      <c r="A563" s="339">
        <v>4610</v>
      </c>
      <c r="B563" s="340">
        <v>45549</v>
      </c>
      <c r="C563" s="341" t="s">
        <v>1834</v>
      </c>
      <c r="D563" s="341" t="s">
        <v>2720</v>
      </c>
      <c r="E563" s="339" t="s">
        <v>1580</v>
      </c>
      <c r="F563" s="339">
        <v>5581</v>
      </c>
      <c r="G563" s="340">
        <v>45546</v>
      </c>
      <c r="H563" s="342">
        <v>6587273</v>
      </c>
      <c r="I563" s="342" t="s">
        <v>1802</v>
      </c>
      <c r="J563" s="342">
        <v>570</v>
      </c>
      <c r="K563" s="342" t="s">
        <v>1704</v>
      </c>
      <c r="L563" s="332" t="s">
        <v>1705</v>
      </c>
      <c r="M563" s="343">
        <v>15516280</v>
      </c>
      <c r="N563" s="333">
        <v>0</v>
      </c>
      <c r="O563" s="340"/>
      <c r="P563" s="343">
        <f>+RP_2024[[#This Row],[VALOR INICIAL]]-RP_2024[[#This Row],[VALOR ANULACION]]</f>
        <v>15516280</v>
      </c>
      <c r="Q563" s="344"/>
      <c r="R563" s="342">
        <f>VALUE(LEFT(RP_2024[[#This Row],[OBJETO]],3))</f>
        <v>503</v>
      </c>
      <c r="S563" s="345">
        <v>242</v>
      </c>
      <c r="T563" s="342" t="str">
        <f>SUBSTITUTE(RP_2024[[#This Row],[CODIGO TIPO]],"-","")</f>
        <v>O232020200991122</v>
      </c>
      <c r="U563" s="338">
        <v>1905014</v>
      </c>
      <c r="V563" s="342">
        <f>VALUE(LEFT(RIGHT(RP_2024[[#This Row],[IMPUTACION PRESUPUESTAL]],6),3))</f>
        <v>131</v>
      </c>
      <c r="W563" s="338" t="s">
        <v>1252</v>
      </c>
      <c r="X563" s="336">
        <f>VALUE(LEFT(RP_2024[[#This Row],[Actividad]],SEARCH(".",RP_2024[[#This Row],[Actividad]],1)-1))</f>
        <v>26</v>
      </c>
      <c r="Y563" s="338">
        <f>MONTH(RP_2024[[#This Row],[FECHA RP]])</f>
        <v>9</v>
      </c>
      <c r="Z563" s="337" t="str">
        <f>IF(RP_2024[[#This Row],[FEC ANULACION]]="","",MONTH(RP_2024[[#This Row],[FEC ANULACION]]))</f>
        <v/>
      </c>
      <c r="AA563" s="338" t="s">
        <v>1588</v>
      </c>
      <c r="AB563" s="338" t="s">
        <v>3390</v>
      </c>
      <c r="AC563" s="338" t="str">
        <f>MID(RP_2024[[#This Row],[Elemento PEP]],11,2)</f>
        <v>08</v>
      </c>
    </row>
    <row r="564" spans="1:29">
      <c r="A564" s="339">
        <v>4610</v>
      </c>
      <c r="B564" s="340">
        <v>45549</v>
      </c>
      <c r="C564" s="341" t="s">
        <v>1834</v>
      </c>
      <c r="D564" s="341" t="s">
        <v>2720</v>
      </c>
      <c r="E564" s="339" t="s">
        <v>1580</v>
      </c>
      <c r="F564" s="339">
        <v>5581</v>
      </c>
      <c r="G564" s="340">
        <v>45546</v>
      </c>
      <c r="H564" s="342">
        <v>6587273</v>
      </c>
      <c r="I564" s="342" t="s">
        <v>1802</v>
      </c>
      <c r="J564" s="332">
        <v>12</v>
      </c>
      <c r="K564" s="342" t="s">
        <v>1704</v>
      </c>
      <c r="L564" s="332" t="s">
        <v>1832</v>
      </c>
      <c r="M564" s="343">
        <v>94925848</v>
      </c>
      <c r="N564" s="333">
        <v>0</v>
      </c>
      <c r="O564" s="340"/>
      <c r="P564" s="343">
        <f>+RP_2024[[#This Row],[VALOR INICIAL]]-RP_2024[[#This Row],[VALOR ANULACION]]</f>
        <v>94925848</v>
      </c>
      <c r="Q564" s="344"/>
      <c r="R564" s="342">
        <f>VALUE(LEFT(RP_2024[[#This Row],[OBJETO]],3))</f>
        <v>503</v>
      </c>
      <c r="S564" s="345">
        <v>242</v>
      </c>
      <c r="T564" s="342" t="str">
        <f>SUBSTITUTE(RP_2024[[#This Row],[CODIGO TIPO]],"-","")</f>
        <v>O232020200991122</v>
      </c>
      <c r="U564" s="338">
        <v>1905014</v>
      </c>
      <c r="V564" s="342">
        <f>VALUE(LEFT(RIGHT(RP_2024[[#This Row],[IMPUTACION PRESUPUESTAL]],6),3))</f>
        <v>131</v>
      </c>
      <c r="W564" s="338" t="s">
        <v>1252</v>
      </c>
      <c r="X564" s="336">
        <f>VALUE(LEFT(RP_2024[[#This Row],[Actividad]],SEARCH(".",RP_2024[[#This Row],[Actividad]],1)-1))</f>
        <v>26</v>
      </c>
      <c r="Y564" s="338">
        <f>MONTH(RP_2024[[#This Row],[FECHA RP]])</f>
        <v>9</v>
      </c>
      <c r="Z564" s="337" t="str">
        <f>IF(RP_2024[[#This Row],[FEC ANULACION]]="","",MONTH(RP_2024[[#This Row],[FEC ANULACION]]))</f>
        <v/>
      </c>
      <c r="AA564" s="338" t="s">
        <v>1589</v>
      </c>
      <c r="AB564" s="338" t="s">
        <v>3390</v>
      </c>
      <c r="AC564" s="338" t="str">
        <f>MID(RP_2024[[#This Row],[Elemento PEP]],11,2)</f>
        <v>08</v>
      </c>
    </row>
    <row r="565" spans="1:29">
      <c r="A565" s="339">
        <v>4611</v>
      </c>
      <c r="B565" s="340">
        <v>45549</v>
      </c>
      <c r="C565" s="341" t="s">
        <v>1804</v>
      </c>
      <c r="D565" s="341" t="s">
        <v>2720</v>
      </c>
      <c r="E565" s="339" t="s">
        <v>1580</v>
      </c>
      <c r="F565" s="339">
        <v>5584</v>
      </c>
      <c r="G565" s="340">
        <v>45546</v>
      </c>
      <c r="H565" s="342">
        <v>6587273</v>
      </c>
      <c r="I565" s="342" t="s">
        <v>1802</v>
      </c>
      <c r="J565" s="342">
        <v>570</v>
      </c>
      <c r="K565" s="342" t="s">
        <v>1704</v>
      </c>
      <c r="L565" s="332" t="s">
        <v>1705</v>
      </c>
      <c r="M565" s="343">
        <v>3236628</v>
      </c>
      <c r="N565" s="333">
        <v>0</v>
      </c>
      <c r="O565" s="340"/>
      <c r="P565" s="343">
        <f>+RP_2024[[#This Row],[VALOR INICIAL]]-RP_2024[[#This Row],[VALOR ANULACION]]</f>
        <v>3236628</v>
      </c>
      <c r="Q565" s="344"/>
      <c r="R565" s="342">
        <f>VALUE(LEFT(RP_2024[[#This Row],[OBJETO]],3))</f>
        <v>503</v>
      </c>
      <c r="S565" s="345">
        <v>242</v>
      </c>
      <c r="T565" s="342" t="str">
        <f>SUBSTITUTE(RP_2024[[#This Row],[CODIGO TIPO]],"-","")</f>
        <v>O232020200991122</v>
      </c>
      <c r="U565" s="338">
        <v>1905014</v>
      </c>
      <c r="V565" s="342">
        <f>VALUE(LEFT(RIGHT(RP_2024[[#This Row],[IMPUTACION PRESUPUESTAL]],6),3))</f>
        <v>128</v>
      </c>
      <c r="W565" s="338" t="s">
        <v>1246</v>
      </c>
      <c r="X565" s="336">
        <f>VALUE(LEFT(RP_2024[[#This Row],[Actividad]],SEARCH(".",RP_2024[[#This Row],[Actividad]],1)-1))</f>
        <v>21</v>
      </c>
      <c r="Y565" s="338">
        <f>MONTH(RP_2024[[#This Row],[FECHA RP]])</f>
        <v>9</v>
      </c>
      <c r="Z565" s="337" t="str">
        <f>IF(RP_2024[[#This Row],[FEC ANULACION]]="","",MONTH(RP_2024[[#This Row],[FEC ANULACION]]))</f>
        <v/>
      </c>
      <c r="AA565" s="338" t="s">
        <v>1588</v>
      </c>
      <c r="AB565" s="338" t="s">
        <v>3393</v>
      </c>
      <c r="AC565" s="338" t="str">
        <f>MID(RP_2024[[#This Row],[Elemento PEP]],11,2)</f>
        <v>07</v>
      </c>
    </row>
    <row r="566" spans="1:29">
      <c r="A566" s="339">
        <v>4611</v>
      </c>
      <c r="B566" s="340">
        <v>45549</v>
      </c>
      <c r="C566" s="341" t="s">
        <v>1804</v>
      </c>
      <c r="D566" s="341" t="s">
        <v>2720</v>
      </c>
      <c r="E566" s="339" t="s">
        <v>1580</v>
      </c>
      <c r="F566" s="339">
        <v>5584</v>
      </c>
      <c r="G566" s="340">
        <v>45546</v>
      </c>
      <c r="H566" s="342">
        <v>6587273</v>
      </c>
      <c r="I566" s="342" t="s">
        <v>1802</v>
      </c>
      <c r="J566" s="332">
        <v>12</v>
      </c>
      <c r="K566" s="342" t="s">
        <v>1704</v>
      </c>
      <c r="L566" s="332" t="s">
        <v>1832</v>
      </c>
      <c r="M566" s="343">
        <v>19801130</v>
      </c>
      <c r="N566" s="333">
        <v>0</v>
      </c>
      <c r="O566" s="340"/>
      <c r="P566" s="343">
        <f>+RP_2024[[#This Row],[VALOR INICIAL]]-RP_2024[[#This Row],[VALOR ANULACION]]</f>
        <v>19801130</v>
      </c>
      <c r="Q566" s="344"/>
      <c r="R566" s="342">
        <f>VALUE(LEFT(RP_2024[[#This Row],[OBJETO]],3))</f>
        <v>503</v>
      </c>
      <c r="S566" s="345">
        <v>242</v>
      </c>
      <c r="T566" s="342" t="str">
        <f>SUBSTITUTE(RP_2024[[#This Row],[CODIGO TIPO]],"-","")</f>
        <v>O232020200991122</v>
      </c>
      <c r="U566" s="338">
        <v>1905014</v>
      </c>
      <c r="V566" s="342">
        <f>VALUE(LEFT(RIGHT(RP_2024[[#This Row],[IMPUTACION PRESUPUESTAL]],6),3))</f>
        <v>128</v>
      </c>
      <c r="W566" s="338" t="s">
        <v>1246</v>
      </c>
      <c r="X566" s="336">
        <f>VALUE(LEFT(RP_2024[[#This Row],[Actividad]],SEARCH(".",RP_2024[[#This Row],[Actividad]],1)-1))</f>
        <v>21</v>
      </c>
      <c r="Y566" s="338">
        <f>MONTH(RP_2024[[#This Row],[FECHA RP]])</f>
        <v>9</v>
      </c>
      <c r="Z566" s="337" t="str">
        <f>IF(RP_2024[[#This Row],[FEC ANULACION]]="","",MONTH(RP_2024[[#This Row],[FEC ANULACION]]))</f>
        <v/>
      </c>
      <c r="AA566" s="338" t="s">
        <v>1589</v>
      </c>
      <c r="AB566" s="338" t="s">
        <v>3393</v>
      </c>
      <c r="AC566" s="338" t="str">
        <f>MID(RP_2024[[#This Row],[Elemento PEP]],11,2)</f>
        <v>07</v>
      </c>
    </row>
    <row r="567" spans="1:29">
      <c r="A567" s="339">
        <v>4612</v>
      </c>
      <c r="B567" s="340">
        <v>45549</v>
      </c>
      <c r="C567" s="341" t="s">
        <v>1838</v>
      </c>
      <c r="D567" s="341" t="s">
        <v>2720</v>
      </c>
      <c r="E567" s="339" t="s">
        <v>1580</v>
      </c>
      <c r="F567" s="339">
        <v>5583</v>
      </c>
      <c r="G567" s="340">
        <v>45546</v>
      </c>
      <c r="H567" s="342">
        <v>6587273</v>
      </c>
      <c r="I567" s="342" t="s">
        <v>1802</v>
      </c>
      <c r="J567" s="342">
        <v>570</v>
      </c>
      <c r="K567" s="342" t="s">
        <v>1704</v>
      </c>
      <c r="L567" s="332" t="s">
        <v>1705</v>
      </c>
      <c r="M567" s="343">
        <v>6646166</v>
      </c>
      <c r="N567" s="333">
        <v>0</v>
      </c>
      <c r="O567" s="340"/>
      <c r="P567" s="343">
        <f>+RP_2024[[#This Row],[VALOR INICIAL]]-RP_2024[[#This Row],[VALOR ANULACION]]</f>
        <v>6646166</v>
      </c>
      <c r="Q567" s="344"/>
      <c r="R567" s="342">
        <f>VALUE(LEFT(RP_2024[[#This Row],[OBJETO]],3))</f>
        <v>503</v>
      </c>
      <c r="S567" s="345">
        <v>242</v>
      </c>
      <c r="T567" s="342" t="str">
        <f>SUBSTITUTE(RP_2024[[#This Row],[CODIGO TIPO]],"-","")</f>
        <v>O232020200991122</v>
      </c>
      <c r="U567" s="338">
        <v>1905014</v>
      </c>
      <c r="V567" s="342">
        <f>VALUE(LEFT(RIGHT(RP_2024[[#This Row],[IMPUTACION PRESUPUESTAL]],6),3))</f>
        <v>132</v>
      </c>
      <c r="W567" s="338" t="s">
        <v>1248</v>
      </c>
      <c r="X567" s="336">
        <f>VALUE(LEFT(RP_2024[[#This Row],[Actividad]],SEARCH(".",RP_2024[[#This Row],[Actividad]],1)-1))</f>
        <v>23</v>
      </c>
      <c r="Y567" s="338">
        <f>MONTH(RP_2024[[#This Row],[FECHA RP]])</f>
        <v>9</v>
      </c>
      <c r="Z567" s="337" t="str">
        <f>IF(RP_2024[[#This Row],[FEC ANULACION]]="","",MONTH(RP_2024[[#This Row],[FEC ANULACION]]))</f>
        <v/>
      </c>
      <c r="AA567" s="338" t="s">
        <v>1588</v>
      </c>
      <c r="AB567" s="338" t="s">
        <v>3393</v>
      </c>
      <c r="AC567" s="338" t="str">
        <f>MID(RP_2024[[#This Row],[Elemento PEP]],11,2)</f>
        <v>07</v>
      </c>
    </row>
    <row r="568" spans="1:29">
      <c r="A568" s="339">
        <v>4612</v>
      </c>
      <c r="B568" s="340">
        <v>45549</v>
      </c>
      <c r="C568" s="341" t="s">
        <v>1838</v>
      </c>
      <c r="D568" s="341" t="s">
        <v>2720</v>
      </c>
      <c r="E568" s="339" t="s">
        <v>1580</v>
      </c>
      <c r="F568" s="339">
        <v>5583</v>
      </c>
      <c r="G568" s="340">
        <v>45546</v>
      </c>
      <c r="H568" s="342">
        <v>6587273</v>
      </c>
      <c r="I568" s="342" t="s">
        <v>1802</v>
      </c>
      <c r="J568" s="332">
        <v>12</v>
      </c>
      <c r="K568" s="342" t="s">
        <v>1704</v>
      </c>
      <c r="L568" s="332" t="s">
        <v>1832</v>
      </c>
      <c r="M568" s="343">
        <v>41306733</v>
      </c>
      <c r="N568" s="333">
        <v>0</v>
      </c>
      <c r="O568" s="340"/>
      <c r="P568" s="343">
        <f>+RP_2024[[#This Row],[VALOR INICIAL]]-RP_2024[[#This Row],[VALOR ANULACION]]</f>
        <v>41306733</v>
      </c>
      <c r="Q568" s="344"/>
      <c r="R568" s="342">
        <f>VALUE(LEFT(RP_2024[[#This Row],[OBJETO]],3))</f>
        <v>503</v>
      </c>
      <c r="S568" s="345">
        <v>242</v>
      </c>
      <c r="T568" s="342" t="str">
        <f>SUBSTITUTE(RP_2024[[#This Row],[CODIGO TIPO]],"-","")</f>
        <v>O232020200991122</v>
      </c>
      <c r="U568" s="338">
        <v>1905014</v>
      </c>
      <c r="V568" s="342">
        <f>VALUE(LEFT(RIGHT(RP_2024[[#This Row],[IMPUTACION PRESUPUESTAL]],6),3))</f>
        <v>132</v>
      </c>
      <c r="W568" s="338" t="s">
        <v>1248</v>
      </c>
      <c r="X568" s="336">
        <f>VALUE(LEFT(RP_2024[[#This Row],[Actividad]],SEARCH(".",RP_2024[[#This Row],[Actividad]],1)-1))</f>
        <v>23</v>
      </c>
      <c r="Y568" s="338">
        <f>MONTH(RP_2024[[#This Row],[FECHA RP]])</f>
        <v>9</v>
      </c>
      <c r="Z568" s="337" t="str">
        <f>IF(RP_2024[[#This Row],[FEC ANULACION]]="","",MONTH(RP_2024[[#This Row],[FEC ANULACION]]))</f>
        <v/>
      </c>
      <c r="AA568" s="338" t="s">
        <v>1589</v>
      </c>
      <c r="AB568" s="338" t="s">
        <v>3393</v>
      </c>
      <c r="AC568" s="338" t="str">
        <f>MID(RP_2024[[#This Row],[Elemento PEP]],11,2)</f>
        <v>07</v>
      </c>
    </row>
    <row r="569" spans="1:29">
      <c r="A569" s="339">
        <v>4613</v>
      </c>
      <c r="B569" s="340">
        <v>45549</v>
      </c>
      <c r="C569" s="341" t="s">
        <v>1822</v>
      </c>
      <c r="D569" s="341" t="s">
        <v>2720</v>
      </c>
      <c r="E569" s="339" t="s">
        <v>1580</v>
      </c>
      <c r="F569" s="339">
        <v>5585</v>
      </c>
      <c r="G569" s="340">
        <v>45546</v>
      </c>
      <c r="H569" s="342">
        <v>6587273</v>
      </c>
      <c r="I569" s="342" t="s">
        <v>1802</v>
      </c>
      <c r="J569" s="342">
        <v>570</v>
      </c>
      <c r="K569" s="342" t="s">
        <v>1704</v>
      </c>
      <c r="L569" s="332" t="s">
        <v>1705</v>
      </c>
      <c r="M569" s="343">
        <v>1542961</v>
      </c>
      <c r="N569" s="333">
        <v>0</v>
      </c>
      <c r="O569" s="340"/>
      <c r="P569" s="343">
        <f>+RP_2024[[#This Row],[VALOR INICIAL]]-RP_2024[[#This Row],[VALOR ANULACION]]</f>
        <v>1542961</v>
      </c>
      <c r="Q569" s="344"/>
      <c r="R569" s="342">
        <f>VALUE(LEFT(RP_2024[[#This Row],[OBJETO]],3))</f>
        <v>503</v>
      </c>
      <c r="S569" s="345">
        <v>242</v>
      </c>
      <c r="T569" s="342" t="str">
        <f>SUBSTITUTE(RP_2024[[#This Row],[CODIGO TIPO]],"-","")</f>
        <v>O232020200991122</v>
      </c>
      <c r="U569" s="338">
        <v>1905014</v>
      </c>
      <c r="V569" s="342">
        <f>VALUE(LEFT(RIGHT(RP_2024[[#This Row],[IMPUTACION PRESUPUESTAL]],6),3))</f>
        <v>129</v>
      </c>
      <c r="W569" s="338" t="s">
        <v>1247</v>
      </c>
      <c r="X569" s="336">
        <f>VALUE(LEFT(RP_2024[[#This Row],[Actividad]],SEARCH(".",RP_2024[[#This Row],[Actividad]],1)-1))</f>
        <v>22</v>
      </c>
      <c r="Y569" s="338">
        <f>MONTH(RP_2024[[#This Row],[FECHA RP]])</f>
        <v>9</v>
      </c>
      <c r="Z569" s="337" t="str">
        <f>IF(RP_2024[[#This Row],[FEC ANULACION]]="","",MONTH(RP_2024[[#This Row],[FEC ANULACION]]))</f>
        <v/>
      </c>
      <c r="AA569" s="338" t="s">
        <v>1588</v>
      </c>
      <c r="AB569" s="338" t="s">
        <v>3390</v>
      </c>
      <c r="AC569" s="338" t="str">
        <f>MID(RP_2024[[#This Row],[Elemento PEP]],11,2)</f>
        <v>08</v>
      </c>
    </row>
    <row r="570" spans="1:29">
      <c r="A570" s="339">
        <v>4613</v>
      </c>
      <c r="B570" s="340">
        <v>45549</v>
      </c>
      <c r="C570" s="341" t="s">
        <v>1822</v>
      </c>
      <c r="D570" s="341" t="s">
        <v>2720</v>
      </c>
      <c r="E570" s="339" t="s">
        <v>1580</v>
      </c>
      <c r="F570" s="339">
        <v>5585</v>
      </c>
      <c r="G570" s="340">
        <v>45546</v>
      </c>
      <c r="H570" s="342">
        <v>6587273</v>
      </c>
      <c r="I570" s="342" t="s">
        <v>1802</v>
      </c>
      <c r="J570" s="332">
        <v>12</v>
      </c>
      <c r="K570" s="342" t="s">
        <v>1704</v>
      </c>
      <c r="L570" s="332" t="s">
        <v>1832</v>
      </c>
      <c r="M570" s="343">
        <v>9439565</v>
      </c>
      <c r="N570" s="333">
        <v>0</v>
      </c>
      <c r="O570" s="340"/>
      <c r="P570" s="343">
        <f>+RP_2024[[#This Row],[VALOR INICIAL]]-RP_2024[[#This Row],[VALOR ANULACION]]</f>
        <v>9439565</v>
      </c>
      <c r="Q570" s="344"/>
      <c r="R570" s="342">
        <f>VALUE(LEFT(RP_2024[[#This Row],[OBJETO]],3))</f>
        <v>503</v>
      </c>
      <c r="S570" s="345">
        <v>242</v>
      </c>
      <c r="T570" s="342" t="str">
        <f>SUBSTITUTE(RP_2024[[#This Row],[CODIGO TIPO]],"-","")</f>
        <v>O232020200991122</v>
      </c>
      <c r="U570" s="338">
        <v>1905014</v>
      </c>
      <c r="V570" s="342">
        <f>VALUE(LEFT(RIGHT(RP_2024[[#This Row],[IMPUTACION PRESUPUESTAL]],6),3))</f>
        <v>129</v>
      </c>
      <c r="W570" s="338" t="s">
        <v>1247</v>
      </c>
      <c r="X570" s="336">
        <f>VALUE(LEFT(RP_2024[[#This Row],[Actividad]],SEARCH(".",RP_2024[[#This Row],[Actividad]],1)-1))</f>
        <v>22</v>
      </c>
      <c r="Y570" s="338">
        <f>MONTH(RP_2024[[#This Row],[FECHA RP]])</f>
        <v>9</v>
      </c>
      <c r="Z570" s="337" t="str">
        <f>IF(RP_2024[[#This Row],[FEC ANULACION]]="","",MONTH(RP_2024[[#This Row],[FEC ANULACION]]))</f>
        <v/>
      </c>
      <c r="AA570" s="338" t="s">
        <v>1589</v>
      </c>
      <c r="AB570" s="338" t="s">
        <v>3390</v>
      </c>
      <c r="AC570" s="338" t="str">
        <f>MID(RP_2024[[#This Row],[Elemento PEP]],11,2)</f>
        <v>08</v>
      </c>
    </row>
    <row r="571" spans="1:29">
      <c r="A571" s="339">
        <v>4614</v>
      </c>
      <c r="B571" s="340">
        <v>45549</v>
      </c>
      <c r="C571" s="341" t="s">
        <v>1852</v>
      </c>
      <c r="D571" s="341" t="s">
        <v>2720</v>
      </c>
      <c r="E571" s="339" t="s">
        <v>1580</v>
      </c>
      <c r="F571" s="339">
        <v>5586</v>
      </c>
      <c r="G571" s="340">
        <v>45546</v>
      </c>
      <c r="H571" s="342">
        <v>6587273</v>
      </c>
      <c r="I571" s="342" t="s">
        <v>1802</v>
      </c>
      <c r="J571" s="342">
        <v>570</v>
      </c>
      <c r="K571" s="342" t="s">
        <v>1704</v>
      </c>
      <c r="L571" s="332" t="s">
        <v>1705</v>
      </c>
      <c r="M571" s="343">
        <v>11384279</v>
      </c>
      <c r="N571" s="333">
        <v>0</v>
      </c>
      <c r="O571" s="340"/>
      <c r="P571" s="343">
        <f>+RP_2024[[#This Row],[VALOR INICIAL]]-RP_2024[[#This Row],[VALOR ANULACION]]</f>
        <v>11384279</v>
      </c>
      <c r="Q571" s="344"/>
      <c r="R571" s="342">
        <f>VALUE(LEFT(RP_2024[[#This Row],[OBJETO]],3))</f>
        <v>503</v>
      </c>
      <c r="S571" s="345">
        <v>242</v>
      </c>
      <c r="T571" s="342" t="str">
        <f>SUBSTITUTE(RP_2024[[#This Row],[CODIGO TIPO]],"-","")</f>
        <v>O232020200991122</v>
      </c>
      <c r="U571" s="338">
        <v>1905014</v>
      </c>
      <c r="V571" s="342">
        <f>VALUE(LEFT(RIGHT(RP_2024[[#This Row],[IMPUTACION PRESUPUESTAL]],6),3))</f>
        <v>127</v>
      </c>
      <c r="W571" s="338" t="s">
        <v>1244</v>
      </c>
      <c r="X571" s="336">
        <f>VALUE(LEFT(RP_2024[[#This Row],[Actividad]],SEARCH(".",RP_2024[[#This Row],[Actividad]],1)-1))</f>
        <v>19</v>
      </c>
      <c r="Y571" s="338">
        <f>MONTH(RP_2024[[#This Row],[FECHA RP]])</f>
        <v>9</v>
      </c>
      <c r="Z571" s="337" t="str">
        <f>IF(RP_2024[[#This Row],[FEC ANULACION]]="","",MONTH(RP_2024[[#This Row],[FEC ANULACION]]))</f>
        <v/>
      </c>
      <c r="AA571" s="338" t="s">
        <v>1588</v>
      </c>
      <c r="AB571" s="338" t="s">
        <v>3393</v>
      </c>
      <c r="AC571" s="338" t="str">
        <f>MID(RP_2024[[#This Row],[Elemento PEP]],11,2)</f>
        <v>07</v>
      </c>
    </row>
    <row r="572" spans="1:29">
      <c r="A572" s="339">
        <v>4614</v>
      </c>
      <c r="B572" s="340">
        <v>45549</v>
      </c>
      <c r="C572" s="341" t="s">
        <v>1852</v>
      </c>
      <c r="D572" s="341" t="s">
        <v>2720</v>
      </c>
      <c r="E572" s="339" t="s">
        <v>1580</v>
      </c>
      <c r="F572" s="339">
        <v>5586</v>
      </c>
      <c r="G572" s="340">
        <v>45546</v>
      </c>
      <c r="H572" s="342">
        <v>6587273</v>
      </c>
      <c r="I572" s="342" t="s">
        <v>1802</v>
      </c>
      <c r="J572" s="332">
        <v>12</v>
      </c>
      <c r="K572" s="342" t="s">
        <v>1704</v>
      </c>
      <c r="L572" s="332" t="s">
        <v>1832</v>
      </c>
      <c r="M572" s="343">
        <v>69646995</v>
      </c>
      <c r="N572" s="333">
        <v>0</v>
      </c>
      <c r="O572" s="340"/>
      <c r="P572" s="343">
        <f>+RP_2024[[#This Row],[VALOR INICIAL]]-RP_2024[[#This Row],[VALOR ANULACION]]</f>
        <v>69646995</v>
      </c>
      <c r="Q572" s="344"/>
      <c r="R572" s="342">
        <f>VALUE(LEFT(RP_2024[[#This Row],[OBJETO]],3))</f>
        <v>503</v>
      </c>
      <c r="S572" s="345">
        <v>242</v>
      </c>
      <c r="T572" s="342" t="str">
        <f>SUBSTITUTE(RP_2024[[#This Row],[CODIGO TIPO]],"-","")</f>
        <v>O232020200991122</v>
      </c>
      <c r="U572" s="338">
        <v>1905014</v>
      </c>
      <c r="V572" s="342">
        <f>VALUE(LEFT(RIGHT(RP_2024[[#This Row],[IMPUTACION PRESUPUESTAL]],6),3))</f>
        <v>127</v>
      </c>
      <c r="W572" s="338" t="s">
        <v>1244</v>
      </c>
      <c r="X572" s="336">
        <f>VALUE(LEFT(RP_2024[[#This Row],[Actividad]],SEARCH(".",RP_2024[[#This Row],[Actividad]],1)-1))</f>
        <v>19</v>
      </c>
      <c r="Y572" s="338">
        <f>MONTH(RP_2024[[#This Row],[FECHA RP]])</f>
        <v>9</v>
      </c>
      <c r="Z572" s="337" t="str">
        <f>IF(RP_2024[[#This Row],[FEC ANULACION]]="","",MONTH(RP_2024[[#This Row],[FEC ANULACION]]))</f>
        <v/>
      </c>
      <c r="AA572" s="338" t="s">
        <v>1589</v>
      </c>
      <c r="AB572" s="338" t="s">
        <v>3393</v>
      </c>
      <c r="AC572" s="338" t="str">
        <f>MID(RP_2024[[#This Row],[Elemento PEP]],11,2)</f>
        <v>07</v>
      </c>
    </row>
    <row r="573" spans="1:29">
      <c r="A573" s="339">
        <v>4615</v>
      </c>
      <c r="B573" s="340">
        <v>45549</v>
      </c>
      <c r="C573" s="341" t="s">
        <v>1865</v>
      </c>
      <c r="D573" s="341" t="s">
        <v>2720</v>
      </c>
      <c r="E573" s="339" t="s">
        <v>1580</v>
      </c>
      <c r="F573" s="339">
        <v>5588</v>
      </c>
      <c r="G573" s="340">
        <v>45546</v>
      </c>
      <c r="H573" s="342">
        <v>6587273</v>
      </c>
      <c r="I573" s="342" t="s">
        <v>1802</v>
      </c>
      <c r="J573" s="332">
        <v>12</v>
      </c>
      <c r="K573" s="342" t="s">
        <v>1704</v>
      </c>
      <c r="L573" s="332" t="s">
        <v>1832</v>
      </c>
      <c r="M573" s="343">
        <v>24927294</v>
      </c>
      <c r="N573" s="333">
        <v>0</v>
      </c>
      <c r="O573" s="340"/>
      <c r="P573" s="343">
        <f>+RP_2024[[#This Row],[VALOR INICIAL]]-RP_2024[[#This Row],[VALOR ANULACION]]</f>
        <v>24927294</v>
      </c>
      <c r="Q573" s="344"/>
      <c r="R573" s="342">
        <f>VALUE(LEFT(RP_2024[[#This Row],[OBJETO]],3))</f>
        <v>503</v>
      </c>
      <c r="S573" s="345">
        <v>242</v>
      </c>
      <c r="T573" s="342" t="str">
        <f>SUBSTITUTE(RP_2024[[#This Row],[CODIGO TIPO]],"-","")</f>
        <v>O232020200991122</v>
      </c>
      <c r="U573" s="338">
        <v>1905014</v>
      </c>
      <c r="V573" s="342">
        <f>VALUE(LEFT(RIGHT(RP_2024[[#This Row],[IMPUTACION PRESUPUESTAL]],6),3))</f>
        <v>114</v>
      </c>
      <c r="W573" s="338" t="s">
        <v>1242</v>
      </c>
      <c r="X573" s="336">
        <f>VALUE(LEFT(RP_2024[[#This Row],[Actividad]],SEARCH(".",RP_2024[[#This Row],[Actividad]],1)-1))</f>
        <v>17</v>
      </c>
      <c r="Y573" s="338">
        <f>MONTH(RP_2024[[#This Row],[FECHA RP]])</f>
        <v>9</v>
      </c>
      <c r="Z573" s="337" t="str">
        <f>IF(RP_2024[[#This Row],[FEC ANULACION]]="","",MONTH(RP_2024[[#This Row],[FEC ANULACION]]))</f>
        <v/>
      </c>
      <c r="AA573" s="338" t="s">
        <v>1589</v>
      </c>
      <c r="AB573" s="338" t="s">
        <v>3391</v>
      </c>
      <c r="AC573" s="338" t="str">
        <f>MID(RP_2024[[#This Row],[Elemento PEP]],11,2)</f>
        <v>09</v>
      </c>
    </row>
    <row r="574" spans="1:29">
      <c r="A574" s="339">
        <v>4616</v>
      </c>
      <c r="B574" s="340">
        <v>45549</v>
      </c>
      <c r="C574" s="341" t="s">
        <v>1807</v>
      </c>
      <c r="D574" s="341" t="s">
        <v>2720</v>
      </c>
      <c r="E574" s="339" t="s">
        <v>1580</v>
      </c>
      <c r="F574" s="339">
        <v>5589</v>
      </c>
      <c r="G574" s="340">
        <v>45546</v>
      </c>
      <c r="H574" s="342">
        <v>6587273</v>
      </c>
      <c r="I574" s="342" t="s">
        <v>1802</v>
      </c>
      <c r="J574" s="342">
        <v>570</v>
      </c>
      <c r="K574" s="342" t="s">
        <v>1704</v>
      </c>
      <c r="L574" s="332" t="s">
        <v>1705</v>
      </c>
      <c r="M574" s="343">
        <v>2398955</v>
      </c>
      <c r="N574" s="333">
        <v>0</v>
      </c>
      <c r="O574" s="340"/>
      <c r="P574" s="343">
        <f>+RP_2024[[#This Row],[VALOR INICIAL]]-RP_2024[[#This Row],[VALOR ANULACION]]</f>
        <v>2398955</v>
      </c>
      <c r="Q574" s="344"/>
      <c r="R574" s="342">
        <f>VALUE(LEFT(RP_2024[[#This Row],[OBJETO]],3))</f>
        <v>503</v>
      </c>
      <c r="S574" s="345">
        <v>242</v>
      </c>
      <c r="T574" s="342" t="str">
        <f>SUBSTITUTE(RP_2024[[#This Row],[CODIGO TIPO]],"-","")</f>
        <v>O232020200991122</v>
      </c>
      <c r="U574" s="338">
        <v>1905014</v>
      </c>
      <c r="V574" s="342">
        <f>VALUE(LEFT(RIGHT(RP_2024[[#This Row],[IMPUTACION PRESUPUESTAL]],6),3))</f>
        <v>113</v>
      </c>
      <c r="W574" s="338" t="s">
        <v>1243</v>
      </c>
      <c r="X574" s="336">
        <f>VALUE(LEFT(RP_2024[[#This Row],[Actividad]],SEARCH(".",RP_2024[[#This Row],[Actividad]],1)-1))</f>
        <v>18</v>
      </c>
      <c r="Y574" s="338">
        <f>MONTH(RP_2024[[#This Row],[FECHA RP]])</f>
        <v>9</v>
      </c>
      <c r="Z574" s="337" t="str">
        <f>IF(RP_2024[[#This Row],[FEC ANULACION]]="","",MONTH(RP_2024[[#This Row],[FEC ANULACION]]))</f>
        <v/>
      </c>
      <c r="AA574" s="338" t="s">
        <v>1588</v>
      </c>
      <c r="AB574" s="338" t="s">
        <v>3392</v>
      </c>
      <c r="AC574" s="338" t="str">
        <f>MID(RP_2024[[#This Row],[Elemento PEP]],11,2)</f>
        <v>13</v>
      </c>
    </row>
    <row r="575" spans="1:29">
      <c r="A575" s="339">
        <v>4616</v>
      </c>
      <c r="B575" s="340">
        <v>45549</v>
      </c>
      <c r="C575" s="341" t="s">
        <v>1807</v>
      </c>
      <c r="D575" s="341" t="s">
        <v>2720</v>
      </c>
      <c r="E575" s="339" t="s">
        <v>1580</v>
      </c>
      <c r="F575" s="339">
        <v>5589</v>
      </c>
      <c r="G575" s="340">
        <v>45546</v>
      </c>
      <c r="H575" s="342">
        <v>6587273</v>
      </c>
      <c r="I575" s="342" t="s">
        <v>1802</v>
      </c>
      <c r="J575" s="332">
        <v>12</v>
      </c>
      <c r="K575" s="342" t="s">
        <v>1704</v>
      </c>
      <c r="L575" s="332" t="s">
        <v>1832</v>
      </c>
      <c r="M575" s="343">
        <v>54480691</v>
      </c>
      <c r="N575" s="333">
        <v>0</v>
      </c>
      <c r="O575" s="340"/>
      <c r="P575" s="343">
        <f>+RP_2024[[#This Row],[VALOR INICIAL]]-RP_2024[[#This Row],[VALOR ANULACION]]</f>
        <v>54480691</v>
      </c>
      <c r="Q575" s="344"/>
      <c r="R575" s="342">
        <f>VALUE(LEFT(RP_2024[[#This Row],[OBJETO]],3))</f>
        <v>503</v>
      </c>
      <c r="S575" s="345">
        <v>242</v>
      </c>
      <c r="T575" s="342" t="str">
        <f>SUBSTITUTE(RP_2024[[#This Row],[CODIGO TIPO]],"-","")</f>
        <v>O232020200991122</v>
      </c>
      <c r="U575" s="338">
        <v>1905014</v>
      </c>
      <c r="V575" s="342">
        <f>VALUE(LEFT(RIGHT(RP_2024[[#This Row],[IMPUTACION PRESUPUESTAL]],6),3))</f>
        <v>113</v>
      </c>
      <c r="W575" s="338" t="s">
        <v>1243</v>
      </c>
      <c r="X575" s="336">
        <f>VALUE(LEFT(RP_2024[[#This Row],[Actividad]],SEARCH(".",RP_2024[[#This Row],[Actividad]],1)-1))</f>
        <v>18</v>
      </c>
      <c r="Y575" s="338">
        <f>MONTH(RP_2024[[#This Row],[FECHA RP]])</f>
        <v>9</v>
      </c>
      <c r="Z575" s="337" t="str">
        <f>IF(RP_2024[[#This Row],[FEC ANULACION]]="","",MONTH(RP_2024[[#This Row],[FEC ANULACION]]))</f>
        <v/>
      </c>
      <c r="AA575" s="338" t="s">
        <v>1589</v>
      </c>
      <c r="AB575" s="338" t="s">
        <v>3392</v>
      </c>
      <c r="AC575" s="338" t="str">
        <f>MID(RP_2024[[#This Row],[Elemento PEP]],11,2)</f>
        <v>13</v>
      </c>
    </row>
    <row r="576" spans="1:29">
      <c r="A576" s="339">
        <v>4617</v>
      </c>
      <c r="B576" s="340">
        <v>45549</v>
      </c>
      <c r="C576" s="341" t="s">
        <v>1845</v>
      </c>
      <c r="D576" s="341" t="s">
        <v>2720</v>
      </c>
      <c r="E576" s="339" t="s">
        <v>1580</v>
      </c>
      <c r="F576" s="339">
        <v>5587</v>
      </c>
      <c r="G576" s="340">
        <v>45546</v>
      </c>
      <c r="H576" s="342">
        <v>6587273</v>
      </c>
      <c r="I576" s="342" t="s">
        <v>1802</v>
      </c>
      <c r="J576" s="342">
        <v>570</v>
      </c>
      <c r="K576" s="342" t="s">
        <v>1704</v>
      </c>
      <c r="L576" s="332" t="s">
        <v>1705</v>
      </c>
      <c r="M576" s="343">
        <v>15661196</v>
      </c>
      <c r="N576" s="333">
        <v>0</v>
      </c>
      <c r="O576" s="340"/>
      <c r="P576" s="343">
        <f>+RP_2024[[#This Row],[VALOR INICIAL]]-RP_2024[[#This Row],[VALOR ANULACION]]</f>
        <v>15661196</v>
      </c>
      <c r="Q576" s="344"/>
      <c r="R576" s="342">
        <f>VALUE(LEFT(RP_2024[[#This Row],[OBJETO]],3))</f>
        <v>503</v>
      </c>
      <c r="S576" s="345">
        <v>242</v>
      </c>
      <c r="T576" s="342" t="str">
        <f>SUBSTITUTE(RP_2024[[#This Row],[CODIGO TIPO]],"-","")</f>
        <v>O232020200991122</v>
      </c>
      <c r="U576" s="338">
        <v>1905014</v>
      </c>
      <c r="V576" s="342">
        <f>VALUE(LEFT(RIGHT(RP_2024[[#This Row],[IMPUTACION PRESUPUESTAL]],6),3))</f>
        <v>126</v>
      </c>
      <c r="W576" s="338" t="s">
        <v>1245</v>
      </c>
      <c r="X576" s="336">
        <f>VALUE(LEFT(RP_2024[[#This Row],[Actividad]],SEARCH(".",RP_2024[[#This Row],[Actividad]],1)-1))</f>
        <v>20</v>
      </c>
      <c r="Y576" s="338">
        <f>MONTH(RP_2024[[#This Row],[FECHA RP]])</f>
        <v>9</v>
      </c>
      <c r="Z576" s="337" t="str">
        <f>IF(RP_2024[[#This Row],[FEC ANULACION]]="","",MONTH(RP_2024[[#This Row],[FEC ANULACION]]))</f>
        <v/>
      </c>
      <c r="AA576" s="338" t="s">
        <v>1588</v>
      </c>
      <c r="AB576" s="338" t="s">
        <v>3392</v>
      </c>
      <c r="AC576" s="338" t="str">
        <f>MID(RP_2024[[#This Row],[Elemento PEP]],11,2)</f>
        <v>13</v>
      </c>
    </row>
    <row r="577" spans="1:29">
      <c r="A577" s="339">
        <v>4617</v>
      </c>
      <c r="B577" s="340">
        <v>45549</v>
      </c>
      <c r="C577" s="341" t="s">
        <v>1845</v>
      </c>
      <c r="D577" s="341" t="s">
        <v>2720</v>
      </c>
      <c r="E577" s="339" t="s">
        <v>1580</v>
      </c>
      <c r="F577" s="339">
        <v>5587</v>
      </c>
      <c r="G577" s="340">
        <v>45546</v>
      </c>
      <c r="H577" s="342">
        <v>6587273</v>
      </c>
      <c r="I577" s="342" t="s">
        <v>1802</v>
      </c>
      <c r="J577" s="332">
        <v>12</v>
      </c>
      <c r="K577" s="342" t="s">
        <v>1704</v>
      </c>
      <c r="L577" s="332" t="s">
        <v>1832</v>
      </c>
      <c r="M577" s="343">
        <v>95702382</v>
      </c>
      <c r="N577" s="333">
        <v>0</v>
      </c>
      <c r="O577" s="340"/>
      <c r="P577" s="343">
        <f>+RP_2024[[#This Row],[VALOR INICIAL]]-RP_2024[[#This Row],[VALOR ANULACION]]</f>
        <v>95702382</v>
      </c>
      <c r="Q577" s="344"/>
      <c r="R577" s="342">
        <f>VALUE(LEFT(RP_2024[[#This Row],[OBJETO]],3))</f>
        <v>503</v>
      </c>
      <c r="S577" s="345">
        <v>242</v>
      </c>
      <c r="T577" s="342" t="str">
        <f>SUBSTITUTE(RP_2024[[#This Row],[CODIGO TIPO]],"-","")</f>
        <v>O232020200991122</v>
      </c>
      <c r="U577" s="338">
        <v>1905014</v>
      </c>
      <c r="V577" s="342">
        <f>VALUE(LEFT(RIGHT(RP_2024[[#This Row],[IMPUTACION PRESUPUESTAL]],6),3))</f>
        <v>126</v>
      </c>
      <c r="W577" s="338" t="s">
        <v>1245</v>
      </c>
      <c r="X577" s="336">
        <f>VALUE(LEFT(RP_2024[[#This Row],[Actividad]],SEARCH(".",RP_2024[[#This Row],[Actividad]],1)-1))</f>
        <v>20</v>
      </c>
      <c r="Y577" s="338">
        <f>MONTH(RP_2024[[#This Row],[FECHA RP]])</f>
        <v>9</v>
      </c>
      <c r="Z577" s="337" t="str">
        <f>IF(RP_2024[[#This Row],[FEC ANULACION]]="","",MONTH(RP_2024[[#This Row],[FEC ANULACION]]))</f>
        <v/>
      </c>
      <c r="AA577" s="338" t="s">
        <v>1589</v>
      </c>
      <c r="AB577" s="338" t="s">
        <v>3392</v>
      </c>
      <c r="AC577" s="338" t="str">
        <f>MID(RP_2024[[#This Row],[Elemento PEP]],11,2)</f>
        <v>13</v>
      </c>
    </row>
    <row r="578" spans="1:29">
      <c r="A578" s="339">
        <v>4618</v>
      </c>
      <c r="B578" s="340">
        <v>45549</v>
      </c>
      <c r="C578" s="341" t="s">
        <v>1840</v>
      </c>
      <c r="D578" s="341" t="s">
        <v>2720</v>
      </c>
      <c r="E578" s="339" t="s">
        <v>1580</v>
      </c>
      <c r="F578" s="339">
        <v>5592</v>
      </c>
      <c r="G578" s="340">
        <v>45546</v>
      </c>
      <c r="H578" s="342">
        <v>6587273</v>
      </c>
      <c r="I578" s="342" t="s">
        <v>1802</v>
      </c>
      <c r="J578" s="342">
        <v>570</v>
      </c>
      <c r="K578" s="342" t="s">
        <v>1704</v>
      </c>
      <c r="L578" s="332" t="s">
        <v>1705</v>
      </c>
      <c r="M578" s="343">
        <v>2043174</v>
      </c>
      <c r="N578" s="333">
        <v>0</v>
      </c>
      <c r="O578" s="340"/>
      <c r="P578" s="343">
        <f>+RP_2024[[#This Row],[VALOR INICIAL]]-RP_2024[[#This Row],[VALOR ANULACION]]</f>
        <v>2043174</v>
      </c>
      <c r="Q578" s="344"/>
      <c r="R578" s="342">
        <f>VALUE(LEFT(RP_2024[[#This Row],[OBJETO]],3))</f>
        <v>503</v>
      </c>
      <c r="S578" s="345">
        <v>242</v>
      </c>
      <c r="T578" s="342" t="str">
        <f>SUBSTITUTE(RP_2024[[#This Row],[CODIGO TIPO]],"-","")</f>
        <v>O232020200991122</v>
      </c>
      <c r="U578" s="338">
        <v>1905014</v>
      </c>
      <c r="V578" s="342">
        <f>VALUE(LEFT(RIGHT(RP_2024[[#This Row],[IMPUTACION PRESUPUESTAL]],6),3))</f>
        <v>234</v>
      </c>
      <c r="W578" s="338" t="s">
        <v>1239</v>
      </c>
      <c r="X578" s="336">
        <f>VALUE(LEFT(RP_2024[[#This Row],[Actividad]],SEARCH(".",RP_2024[[#This Row],[Actividad]],1)-1))</f>
        <v>13</v>
      </c>
      <c r="Y578" s="338">
        <f>MONTH(RP_2024[[#This Row],[FECHA RP]])</f>
        <v>9</v>
      </c>
      <c r="Z578" s="337" t="str">
        <f>IF(RP_2024[[#This Row],[FEC ANULACION]]="","",MONTH(RP_2024[[#This Row],[FEC ANULACION]]))</f>
        <v/>
      </c>
      <c r="AA578" s="338" t="s">
        <v>1588</v>
      </c>
      <c r="AB578" s="338" t="s">
        <v>3392</v>
      </c>
      <c r="AC578" s="338" t="str">
        <f>MID(RP_2024[[#This Row],[Elemento PEP]],11,2)</f>
        <v>13</v>
      </c>
    </row>
    <row r="579" spans="1:29">
      <c r="A579" s="339">
        <v>4618</v>
      </c>
      <c r="B579" s="340">
        <v>45549</v>
      </c>
      <c r="C579" s="341" t="s">
        <v>1840</v>
      </c>
      <c r="D579" s="341" t="s">
        <v>2720</v>
      </c>
      <c r="E579" s="339" t="s">
        <v>1580</v>
      </c>
      <c r="F579" s="339">
        <v>5592</v>
      </c>
      <c r="G579" s="340">
        <v>45546</v>
      </c>
      <c r="H579" s="342">
        <v>6587273</v>
      </c>
      <c r="I579" s="342" t="s">
        <v>1802</v>
      </c>
      <c r="J579" s="332">
        <v>12</v>
      </c>
      <c r="K579" s="342" t="s">
        <v>1704</v>
      </c>
      <c r="L579" s="332" t="s">
        <v>1832</v>
      </c>
      <c r="M579" s="343">
        <v>14635251</v>
      </c>
      <c r="N579" s="333">
        <v>0</v>
      </c>
      <c r="O579" s="340"/>
      <c r="P579" s="343">
        <f>+RP_2024[[#This Row],[VALOR INICIAL]]-RP_2024[[#This Row],[VALOR ANULACION]]</f>
        <v>14635251</v>
      </c>
      <c r="Q579" s="344"/>
      <c r="R579" s="342">
        <f>VALUE(LEFT(RP_2024[[#This Row],[OBJETO]],3))</f>
        <v>503</v>
      </c>
      <c r="S579" s="345">
        <v>242</v>
      </c>
      <c r="T579" s="342" t="str">
        <f>SUBSTITUTE(RP_2024[[#This Row],[CODIGO TIPO]],"-","")</f>
        <v>O232020200991122</v>
      </c>
      <c r="U579" s="338">
        <v>1905014</v>
      </c>
      <c r="V579" s="342">
        <f>VALUE(LEFT(RIGHT(RP_2024[[#This Row],[IMPUTACION PRESUPUESTAL]],6),3))</f>
        <v>234</v>
      </c>
      <c r="W579" s="338" t="s">
        <v>1239</v>
      </c>
      <c r="X579" s="336">
        <f>VALUE(LEFT(RP_2024[[#This Row],[Actividad]],SEARCH(".",RP_2024[[#This Row],[Actividad]],1)-1))</f>
        <v>13</v>
      </c>
      <c r="Y579" s="338">
        <f>MONTH(RP_2024[[#This Row],[FECHA RP]])</f>
        <v>9</v>
      </c>
      <c r="Z579" s="337" t="str">
        <f>IF(RP_2024[[#This Row],[FEC ANULACION]]="","",MONTH(RP_2024[[#This Row],[FEC ANULACION]]))</f>
        <v/>
      </c>
      <c r="AA579" s="338" t="s">
        <v>1589</v>
      </c>
      <c r="AB579" s="338" t="s">
        <v>3392</v>
      </c>
      <c r="AC579" s="338" t="str">
        <f>MID(RP_2024[[#This Row],[Elemento PEP]],11,2)</f>
        <v>13</v>
      </c>
    </row>
    <row r="580" spans="1:29">
      <c r="A580" s="339">
        <v>4619</v>
      </c>
      <c r="B580" s="340">
        <v>45549</v>
      </c>
      <c r="C580" s="341" t="s">
        <v>1818</v>
      </c>
      <c r="D580" s="341" t="s">
        <v>2720</v>
      </c>
      <c r="E580" s="339" t="s">
        <v>1580</v>
      </c>
      <c r="F580" s="339">
        <v>5593</v>
      </c>
      <c r="G580" s="340">
        <v>45546</v>
      </c>
      <c r="H580" s="342">
        <v>6587273</v>
      </c>
      <c r="I580" s="342" t="s">
        <v>1802</v>
      </c>
      <c r="J580" s="342">
        <v>570</v>
      </c>
      <c r="K580" s="342" t="s">
        <v>1704</v>
      </c>
      <c r="L580" s="332" t="s">
        <v>1705</v>
      </c>
      <c r="M580" s="343">
        <v>2043174</v>
      </c>
      <c r="N580" s="333">
        <v>0</v>
      </c>
      <c r="O580" s="340"/>
      <c r="P580" s="343">
        <f>+RP_2024[[#This Row],[VALOR INICIAL]]-RP_2024[[#This Row],[VALOR ANULACION]]</f>
        <v>2043174</v>
      </c>
      <c r="Q580" s="344"/>
      <c r="R580" s="342">
        <f>VALUE(LEFT(RP_2024[[#This Row],[OBJETO]],3))</f>
        <v>503</v>
      </c>
      <c r="S580" s="345">
        <v>242</v>
      </c>
      <c r="T580" s="342" t="str">
        <f>SUBSTITUTE(RP_2024[[#This Row],[CODIGO TIPO]],"-","")</f>
        <v>O232020200991122</v>
      </c>
      <c r="U580" s="338">
        <v>1905014</v>
      </c>
      <c r="V580" s="342">
        <f>VALUE(LEFT(RIGHT(RP_2024[[#This Row],[IMPUTACION PRESUPUESTAL]],6),3))</f>
        <v>235</v>
      </c>
      <c r="W580" s="338" t="s">
        <v>1240</v>
      </c>
      <c r="X580" s="336">
        <f>VALUE(LEFT(RP_2024[[#This Row],[Actividad]],SEARCH(".",RP_2024[[#This Row],[Actividad]],1)-1))</f>
        <v>14</v>
      </c>
      <c r="Y580" s="338">
        <f>MONTH(RP_2024[[#This Row],[FECHA RP]])</f>
        <v>9</v>
      </c>
      <c r="Z580" s="337" t="str">
        <f>IF(RP_2024[[#This Row],[FEC ANULACION]]="","",MONTH(RP_2024[[#This Row],[FEC ANULACION]]))</f>
        <v/>
      </c>
      <c r="AA580" s="338" t="s">
        <v>1588</v>
      </c>
      <c r="AB580" s="338" t="s">
        <v>3392</v>
      </c>
      <c r="AC580" s="338" t="str">
        <f>MID(RP_2024[[#This Row],[Elemento PEP]],11,2)</f>
        <v>13</v>
      </c>
    </row>
    <row r="581" spans="1:29">
      <c r="A581" s="339">
        <v>4619</v>
      </c>
      <c r="B581" s="340">
        <v>45549</v>
      </c>
      <c r="C581" s="341" t="s">
        <v>1818</v>
      </c>
      <c r="D581" s="341" t="s">
        <v>2720</v>
      </c>
      <c r="E581" s="339" t="s">
        <v>1580</v>
      </c>
      <c r="F581" s="339">
        <v>5593</v>
      </c>
      <c r="G581" s="340">
        <v>45546</v>
      </c>
      <c r="H581" s="342">
        <v>6587273</v>
      </c>
      <c r="I581" s="342" t="s">
        <v>1802</v>
      </c>
      <c r="J581" s="332">
        <v>12</v>
      </c>
      <c r="K581" s="342" t="s">
        <v>1704</v>
      </c>
      <c r="L581" s="332" t="s">
        <v>1832</v>
      </c>
      <c r="M581" s="343">
        <v>14635259</v>
      </c>
      <c r="N581" s="333">
        <v>0</v>
      </c>
      <c r="O581" s="340"/>
      <c r="P581" s="343">
        <f>+RP_2024[[#This Row],[VALOR INICIAL]]-RP_2024[[#This Row],[VALOR ANULACION]]</f>
        <v>14635259</v>
      </c>
      <c r="Q581" s="344"/>
      <c r="R581" s="342">
        <f>VALUE(LEFT(RP_2024[[#This Row],[OBJETO]],3))</f>
        <v>503</v>
      </c>
      <c r="S581" s="345">
        <v>242</v>
      </c>
      <c r="T581" s="342" t="str">
        <f>SUBSTITUTE(RP_2024[[#This Row],[CODIGO TIPO]],"-","")</f>
        <v>O232020200991122</v>
      </c>
      <c r="U581" s="338">
        <v>1905014</v>
      </c>
      <c r="V581" s="342">
        <f>VALUE(LEFT(RIGHT(RP_2024[[#This Row],[IMPUTACION PRESUPUESTAL]],6),3))</f>
        <v>235</v>
      </c>
      <c r="W581" s="338" t="s">
        <v>1240</v>
      </c>
      <c r="X581" s="336">
        <f>VALUE(LEFT(RP_2024[[#This Row],[Actividad]],SEARCH(".",RP_2024[[#This Row],[Actividad]],1)-1))</f>
        <v>14</v>
      </c>
      <c r="Y581" s="338">
        <f>MONTH(RP_2024[[#This Row],[FECHA RP]])</f>
        <v>9</v>
      </c>
      <c r="Z581" s="337" t="str">
        <f>IF(RP_2024[[#This Row],[FEC ANULACION]]="","",MONTH(RP_2024[[#This Row],[FEC ANULACION]]))</f>
        <v/>
      </c>
      <c r="AA581" s="338" t="s">
        <v>1589</v>
      </c>
      <c r="AB581" s="338" t="s">
        <v>3392</v>
      </c>
      <c r="AC581" s="338" t="str">
        <f>MID(RP_2024[[#This Row],[Elemento PEP]],11,2)</f>
        <v>13</v>
      </c>
    </row>
    <row r="582" spans="1:29">
      <c r="A582" s="339">
        <v>4620</v>
      </c>
      <c r="B582" s="340">
        <v>45549</v>
      </c>
      <c r="C582" s="341" t="s">
        <v>1823</v>
      </c>
      <c r="D582" s="341" t="s">
        <v>2720</v>
      </c>
      <c r="E582" s="339" t="s">
        <v>1580</v>
      </c>
      <c r="F582" s="339">
        <v>5590</v>
      </c>
      <c r="G582" s="340">
        <v>45546</v>
      </c>
      <c r="H582" s="342">
        <v>6587273</v>
      </c>
      <c r="I582" s="342" t="s">
        <v>1802</v>
      </c>
      <c r="J582" s="342">
        <v>570</v>
      </c>
      <c r="K582" s="342" t="s">
        <v>1704</v>
      </c>
      <c r="L582" s="332" t="s">
        <v>1705</v>
      </c>
      <c r="M582" s="343">
        <v>3042126</v>
      </c>
      <c r="N582" s="333">
        <v>0</v>
      </c>
      <c r="O582" s="340"/>
      <c r="P582" s="343">
        <f>+RP_2024[[#This Row],[VALOR INICIAL]]-RP_2024[[#This Row],[VALOR ANULACION]]</f>
        <v>3042126</v>
      </c>
      <c r="Q582" s="344"/>
      <c r="R582" s="342">
        <f>VALUE(LEFT(RP_2024[[#This Row],[OBJETO]],3))</f>
        <v>503</v>
      </c>
      <c r="S582" s="345">
        <v>242</v>
      </c>
      <c r="T582" s="342" t="str">
        <f>SUBSTITUTE(RP_2024[[#This Row],[CODIGO TIPO]],"-","")</f>
        <v>O232020200991122</v>
      </c>
      <c r="U582" s="338">
        <v>1905014</v>
      </c>
      <c r="V582" s="342">
        <f>VALUE(LEFT(RIGHT(RP_2024[[#This Row],[IMPUTACION PRESUPUESTAL]],6),3))</f>
        <v>124</v>
      </c>
      <c r="W582" s="338" t="s">
        <v>1099</v>
      </c>
      <c r="X582" s="336">
        <f>VALUE(LEFT(RP_2024[[#This Row],[Actividad]],SEARCH(".",RP_2024[[#This Row],[Actividad]],1)-1))</f>
        <v>16</v>
      </c>
      <c r="Y582" s="338">
        <f>MONTH(RP_2024[[#This Row],[FECHA RP]])</f>
        <v>9</v>
      </c>
      <c r="Z582" s="337" t="str">
        <f>IF(RP_2024[[#This Row],[FEC ANULACION]]="","",MONTH(RP_2024[[#This Row],[FEC ANULACION]]))</f>
        <v/>
      </c>
      <c r="AA582" s="338" t="s">
        <v>1588</v>
      </c>
      <c r="AB582" s="338" t="s">
        <v>3392</v>
      </c>
      <c r="AC582" s="338" t="str">
        <f>MID(RP_2024[[#This Row],[Elemento PEP]],11,2)</f>
        <v>13</v>
      </c>
    </row>
    <row r="583" spans="1:29">
      <c r="A583" s="339">
        <v>4620</v>
      </c>
      <c r="B583" s="340">
        <v>45549</v>
      </c>
      <c r="C583" s="341" t="s">
        <v>1823</v>
      </c>
      <c r="D583" s="341" t="s">
        <v>2720</v>
      </c>
      <c r="E583" s="339" t="s">
        <v>1580</v>
      </c>
      <c r="F583" s="339">
        <v>5590</v>
      </c>
      <c r="G583" s="340">
        <v>45546</v>
      </c>
      <c r="H583" s="342">
        <v>6587273</v>
      </c>
      <c r="I583" s="342" t="s">
        <v>1802</v>
      </c>
      <c r="J583" s="342">
        <v>570</v>
      </c>
      <c r="K583" s="342" t="s">
        <v>1704</v>
      </c>
      <c r="L583" s="332" t="s">
        <v>1705</v>
      </c>
      <c r="M583" s="343">
        <v>3042126</v>
      </c>
      <c r="N583" s="333">
        <v>0</v>
      </c>
      <c r="O583" s="340"/>
      <c r="P583" s="343">
        <f>+RP_2024[[#This Row],[VALOR INICIAL]]-RP_2024[[#This Row],[VALOR ANULACION]]</f>
        <v>3042126</v>
      </c>
      <c r="Q583" s="344"/>
      <c r="R583" s="342">
        <f>VALUE(LEFT(RP_2024[[#This Row],[OBJETO]],3))</f>
        <v>503</v>
      </c>
      <c r="S583" s="345">
        <v>242</v>
      </c>
      <c r="T583" s="342" t="str">
        <f>SUBSTITUTE(RP_2024[[#This Row],[CODIGO TIPO]],"-","")</f>
        <v>O232020200991122</v>
      </c>
      <c r="U583" s="338">
        <v>1905014</v>
      </c>
      <c r="V583" s="342">
        <f>VALUE(LEFT(RIGHT(RP_2024[[#This Row],[IMPUTACION PRESUPUESTAL]],6),3))</f>
        <v>124</v>
      </c>
      <c r="W583" s="338" t="s">
        <v>1104</v>
      </c>
      <c r="X583" s="336">
        <f>VALUE(LEFT(RP_2024[[#This Row],[Actividad]],SEARCH(".",RP_2024[[#This Row],[Actividad]],1)-1))</f>
        <v>16</v>
      </c>
      <c r="Y583" s="338">
        <f>MONTH(RP_2024[[#This Row],[FECHA RP]])</f>
        <v>9</v>
      </c>
      <c r="Z583" s="337" t="str">
        <f>IF(RP_2024[[#This Row],[FEC ANULACION]]="","",MONTH(RP_2024[[#This Row],[FEC ANULACION]]))</f>
        <v/>
      </c>
      <c r="AA583" s="338" t="s">
        <v>1588</v>
      </c>
      <c r="AB583" s="338" t="s">
        <v>3392</v>
      </c>
      <c r="AC583" s="338" t="str">
        <f>MID(RP_2024[[#This Row],[Elemento PEP]],11,2)</f>
        <v>13</v>
      </c>
    </row>
    <row r="584" spans="1:29">
      <c r="A584" s="339">
        <v>4620</v>
      </c>
      <c r="B584" s="340">
        <v>45549</v>
      </c>
      <c r="C584" s="341" t="s">
        <v>1823</v>
      </c>
      <c r="D584" s="341" t="s">
        <v>2720</v>
      </c>
      <c r="E584" s="339" t="s">
        <v>1580</v>
      </c>
      <c r="F584" s="339">
        <v>5590</v>
      </c>
      <c r="G584" s="340">
        <v>45546</v>
      </c>
      <c r="H584" s="342">
        <v>6587273</v>
      </c>
      <c r="I584" s="342" t="s">
        <v>1802</v>
      </c>
      <c r="J584" s="332">
        <v>12</v>
      </c>
      <c r="K584" s="342" t="s">
        <v>1704</v>
      </c>
      <c r="L584" s="332" t="s">
        <v>1832</v>
      </c>
      <c r="M584" s="343">
        <v>17736186</v>
      </c>
      <c r="N584" s="333">
        <v>0</v>
      </c>
      <c r="O584" s="340"/>
      <c r="P584" s="343">
        <f>+RP_2024[[#This Row],[VALOR INICIAL]]-RP_2024[[#This Row],[VALOR ANULACION]]</f>
        <v>17736186</v>
      </c>
      <c r="Q584" s="344"/>
      <c r="R584" s="342">
        <f>VALUE(LEFT(RP_2024[[#This Row],[OBJETO]],3))</f>
        <v>503</v>
      </c>
      <c r="S584" s="345">
        <v>242</v>
      </c>
      <c r="T584" s="342" t="str">
        <f>SUBSTITUTE(RP_2024[[#This Row],[CODIGO TIPO]],"-","")</f>
        <v>O232020200991122</v>
      </c>
      <c r="U584" s="338">
        <v>1905014</v>
      </c>
      <c r="V584" s="342">
        <f>VALUE(LEFT(RIGHT(RP_2024[[#This Row],[IMPUTACION PRESUPUESTAL]],6),3))</f>
        <v>124</v>
      </c>
      <c r="W584" s="338" t="s">
        <v>1099</v>
      </c>
      <c r="X584" s="336">
        <f>VALUE(LEFT(RP_2024[[#This Row],[Actividad]],SEARCH(".",RP_2024[[#This Row],[Actividad]],1)-1))</f>
        <v>16</v>
      </c>
      <c r="Y584" s="338">
        <f>MONTH(RP_2024[[#This Row],[FECHA RP]])</f>
        <v>9</v>
      </c>
      <c r="Z584" s="337" t="str">
        <f>IF(RP_2024[[#This Row],[FEC ANULACION]]="","",MONTH(RP_2024[[#This Row],[FEC ANULACION]]))</f>
        <v/>
      </c>
      <c r="AA584" s="338" t="s">
        <v>1589</v>
      </c>
      <c r="AB584" s="338" t="s">
        <v>3392</v>
      </c>
      <c r="AC584" s="338" t="str">
        <f>MID(RP_2024[[#This Row],[Elemento PEP]],11,2)</f>
        <v>13</v>
      </c>
    </row>
    <row r="585" spans="1:29">
      <c r="A585" s="339">
        <v>4620</v>
      </c>
      <c r="B585" s="340">
        <v>45549</v>
      </c>
      <c r="C585" s="341" t="s">
        <v>1823</v>
      </c>
      <c r="D585" s="341" t="s">
        <v>2720</v>
      </c>
      <c r="E585" s="339" t="s">
        <v>1580</v>
      </c>
      <c r="F585" s="339">
        <v>5590</v>
      </c>
      <c r="G585" s="340">
        <v>45546</v>
      </c>
      <c r="H585" s="342">
        <v>6587273</v>
      </c>
      <c r="I585" s="342" t="s">
        <v>1802</v>
      </c>
      <c r="J585" s="332">
        <v>12</v>
      </c>
      <c r="K585" s="342" t="s">
        <v>1704</v>
      </c>
      <c r="L585" s="332" t="s">
        <v>1832</v>
      </c>
      <c r="M585" s="343">
        <v>17736187</v>
      </c>
      <c r="N585" s="333">
        <v>0</v>
      </c>
      <c r="O585" s="340"/>
      <c r="P585" s="343">
        <f>+RP_2024[[#This Row],[VALOR INICIAL]]-RP_2024[[#This Row],[VALOR ANULACION]]</f>
        <v>17736187</v>
      </c>
      <c r="Q585" s="344"/>
      <c r="R585" s="342">
        <f>VALUE(LEFT(RP_2024[[#This Row],[OBJETO]],3))</f>
        <v>503</v>
      </c>
      <c r="S585" s="345">
        <v>242</v>
      </c>
      <c r="T585" s="342" t="str">
        <f>SUBSTITUTE(RP_2024[[#This Row],[CODIGO TIPO]],"-","")</f>
        <v>O232020200991122</v>
      </c>
      <c r="U585" s="338">
        <v>1905014</v>
      </c>
      <c r="V585" s="342">
        <f>VALUE(LEFT(RIGHT(RP_2024[[#This Row],[IMPUTACION PRESUPUESTAL]],6),3))</f>
        <v>124</v>
      </c>
      <c r="W585" s="338" t="s">
        <v>1104</v>
      </c>
      <c r="X585" s="336">
        <f>VALUE(LEFT(RP_2024[[#This Row],[Actividad]],SEARCH(".",RP_2024[[#This Row],[Actividad]],1)-1))</f>
        <v>16</v>
      </c>
      <c r="Y585" s="338">
        <f>MONTH(RP_2024[[#This Row],[FECHA RP]])</f>
        <v>9</v>
      </c>
      <c r="Z585" s="337" t="str">
        <f>IF(RP_2024[[#This Row],[FEC ANULACION]]="","",MONTH(RP_2024[[#This Row],[FEC ANULACION]]))</f>
        <v/>
      </c>
      <c r="AA585" s="338" t="s">
        <v>1589</v>
      </c>
      <c r="AB585" s="338" t="s">
        <v>3392</v>
      </c>
      <c r="AC585" s="338" t="str">
        <f>MID(RP_2024[[#This Row],[Elemento PEP]],11,2)</f>
        <v>13</v>
      </c>
    </row>
    <row r="586" spans="1:29">
      <c r="A586" s="339">
        <v>4621</v>
      </c>
      <c r="B586" s="340">
        <v>45549</v>
      </c>
      <c r="C586" s="341" t="s">
        <v>1809</v>
      </c>
      <c r="D586" s="341" t="s">
        <v>2720</v>
      </c>
      <c r="E586" s="339" t="s">
        <v>1580</v>
      </c>
      <c r="F586" s="339">
        <v>5595</v>
      </c>
      <c r="G586" s="340">
        <v>45546</v>
      </c>
      <c r="H586" s="342">
        <v>6587273</v>
      </c>
      <c r="I586" s="342" t="s">
        <v>1802</v>
      </c>
      <c r="J586" s="342">
        <v>570</v>
      </c>
      <c r="K586" s="342" t="s">
        <v>1704</v>
      </c>
      <c r="L586" s="332" t="s">
        <v>1705</v>
      </c>
      <c r="M586" s="343">
        <v>4162037</v>
      </c>
      <c r="N586" s="333">
        <v>0</v>
      </c>
      <c r="O586" s="340"/>
      <c r="P586" s="343">
        <f>+RP_2024[[#This Row],[VALOR INICIAL]]-RP_2024[[#This Row],[VALOR ANULACION]]</f>
        <v>4162037</v>
      </c>
      <c r="Q586" s="344"/>
      <c r="R586" s="342">
        <f>VALUE(LEFT(RP_2024[[#This Row],[OBJETO]],3))</f>
        <v>503</v>
      </c>
      <c r="S586" s="345">
        <v>242</v>
      </c>
      <c r="T586" s="342" t="str">
        <f>SUBSTITUTE(RP_2024[[#This Row],[CODIGO TIPO]],"-","")</f>
        <v>O232020200991122</v>
      </c>
      <c r="U586" s="338">
        <v>1905014</v>
      </c>
      <c r="V586" s="342">
        <f>VALUE(LEFT(RIGHT(RP_2024[[#This Row],[IMPUTACION PRESUPUESTAL]],6),3))</f>
        <v>3</v>
      </c>
      <c r="W586" s="338" t="s">
        <v>815</v>
      </c>
      <c r="X586" s="336">
        <f>VALUE(LEFT(RP_2024[[#This Row],[Actividad]],SEARCH(".",RP_2024[[#This Row],[Actividad]],1)-1))</f>
        <v>10</v>
      </c>
      <c r="Y586" s="338">
        <f>MONTH(RP_2024[[#This Row],[FECHA RP]])</f>
        <v>9</v>
      </c>
      <c r="Z586" s="337" t="str">
        <f>IF(RP_2024[[#This Row],[FEC ANULACION]]="","",MONTH(RP_2024[[#This Row],[FEC ANULACION]]))</f>
        <v/>
      </c>
      <c r="AA586" s="338" t="s">
        <v>1588</v>
      </c>
      <c r="AB586" s="338" t="s">
        <v>3392</v>
      </c>
      <c r="AC586" s="338" t="str">
        <f>MID(RP_2024[[#This Row],[Elemento PEP]],11,2)</f>
        <v>13</v>
      </c>
    </row>
    <row r="587" spans="1:29">
      <c r="A587" s="339">
        <v>4621</v>
      </c>
      <c r="B587" s="340">
        <v>45549</v>
      </c>
      <c r="C587" s="341" t="s">
        <v>1809</v>
      </c>
      <c r="D587" s="341" t="s">
        <v>2720</v>
      </c>
      <c r="E587" s="339" t="s">
        <v>1580</v>
      </c>
      <c r="F587" s="339">
        <v>5595</v>
      </c>
      <c r="G587" s="340">
        <v>45546</v>
      </c>
      <c r="H587" s="342">
        <v>6587273</v>
      </c>
      <c r="I587" s="342" t="s">
        <v>1802</v>
      </c>
      <c r="J587" s="332">
        <v>12</v>
      </c>
      <c r="K587" s="342" t="s">
        <v>1704</v>
      </c>
      <c r="L587" s="332" t="s">
        <v>1832</v>
      </c>
      <c r="M587" s="343">
        <v>25462603</v>
      </c>
      <c r="N587" s="333">
        <v>0</v>
      </c>
      <c r="O587" s="340"/>
      <c r="P587" s="343">
        <f>+RP_2024[[#This Row],[VALOR INICIAL]]-RP_2024[[#This Row],[VALOR ANULACION]]</f>
        <v>25462603</v>
      </c>
      <c r="Q587" s="344"/>
      <c r="R587" s="342">
        <f>VALUE(LEFT(RP_2024[[#This Row],[OBJETO]],3))</f>
        <v>503</v>
      </c>
      <c r="S587" s="345">
        <v>242</v>
      </c>
      <c r="T587" s="342" t="str">
        <f>SUBSTITUTE(RP_2024[[#This Row],[CODIGO TIPO]],"-","")</f>
        <v>O232020200991122</v>
      </c>
      <c r="U587" s="338">
        <v>1905014</v>
      </c>
      <c r="V587" s="342">
        <f>VALUE(LEFT(RIGHT(RP_2024[[#This Row],[IMPUTACION PRESUPUESTAL]],6),3))</f>
        <v>3</v>
      </c>
      <c r="W587" s="338" t="s">
        <v>815</v>
      </c>
      <c r="X587" s="336">
        <f>VALUE(LEFT(RP_2024[[#This Row],[Actividad]],SEARCH(".",RP_2024[[#This Row],[Actividad]],1)-1))</f>
        <v>10</v>
      </c>
      <c r="Y587" s="338">
        <f>MONTH(RP_2024[[#This Row],[FECHA RP]])</f>
        <v>9</v>
      </c>
      <c r="Z587" s="337" t="str">
        <f>IF(RP_2024[[#This Row],[FEC ANULACION]]="","",MONTH(RP_2024[[#This Row],[FEC ANULACION]]))</f>
        <v/>
      </c>
      <c r="AA587" s="338" t="s">
        <v>1589</v>
      </c>
      <c r="AB587" s="338" t="s">
        <v>3392</v>
      </c>
      <c r="AC587" s="338" t="str">
        <f>MID(RP_2024[[#This Row],[Elemento PEP]],11,2)</f>
        <v>13</v>
      </c>
    </row>
    <row r="588" spans="1:29">
      <c r="A588" s="339">
        <v>4622</v>
      </c>
      <c r="B588" s="340">
        <v>45549</v>
      </c>
      <c r="C588" s="341" t="s">
        <v>1808</v>
      </c>
      <c r="D588" s="341" t="s">
        <v>2720</v>
      </c>
      <c r="E588" s="339" t="s">
        <v>1580</v>
      </c>
      <c r="F588" s="339">
        <v>5597</v>
      </c>
      <c r="G588" s="340">
        <v>45546</v>
      </c>
      <c r="H588" s="342">
        <v>6587273</v>
      </c>
      <c r="I588" s="342" t="s">
        <v>1802</v>
      </c>
      <c r="J588" s="342">
        <v>570</v>
      </c>
      <c r="K588" s="342" t="s">
        <v>1704</v>
      </c>
      <c r="L588" s="332" t="s">
        <v>1705</v>
      </c>
      <c r="M588" s="343">
        <v>2043174</v>
      </c>
      <c r="N588" s="333">
        <v>0</v>
      </c>
      <c r="O588" s="340"/>
      <c r="P588" s="343">
        <f>+RP_2024[[#This Row],[VALOR INICIAL]]-RP_2024[[#This Row],[VALOR ANULACION]]</f>
        <v>2043174</v>
      </c>
      <c r="Q588" s="344"/>
      <c r="R588" s="342">
        <f>VALUE(LEFT(RP_2024[[#This Row],[OBJETO]],3))</f>
        <v>503</v>
      </c>
      <c r="S588" s="345">
        <v>242</v>
      </c>
      <c r="T588" s="342" t="str">
        <f>SUBSTITUTE(RP_2024[[#This Row],[CODIGO TIPO]],"-","")</f>
        <v>O232020200991122</v>
      </c>
      <c r="U588" s="338">
        <v>1905014</v>
      </c>
      <c r="V588" s="342">
        <f>VALUE(LEFT(RIGHT(RP_2024[[#This Row],[IMPUTACION PRESUPUESTAL]],6),3))</f>
        <v>232</v>
      </c>
      <c r="W588" s="338" t="s">
        <v>1237</v>
      </c>
      <c r="X588" s="336">
        <f>VALUE(LEFT(RP_2024[[#This Row],[Actividad]],SEARCH(".",RP_2024[[#This Row],[Actividad]],1)-1))</f>
        <v>11</v>
      </c>
      <c r="Y588" s="338">
        <f>MONTH(RP_2024[[#This Row],[FECHA RP]])</f>
        <v>9</v>
      </c>
      <c r="Z588" s="337" t="str">
        <f>IF(RP_2024[[#This Row],[FEC ANULACION]]="","",MONTH(RP_2024[[#This Row],[FEC ANULACION]]))</f>
        <v/>
      </c>
      <c r="AA588" s="338" t="s">
        <v>1588</v>
      </c>
      <c r="AB588" s="338" t="s">
        <v>3393</v>
      </c>
      <c r="AC588" s="338" t="str">
        <f>MID(RP_2024[[#This Row],[Elemento PEP]],11,2)</f>
        <v>07</v>
      </c>
    </row>
    <row r="589" spans="1:29">
      <c r="A589" s="339">
        <v>4622</v>
      </c>
      <c r="B589" s="340">
        <v>45549</v>
      </c>
      <c r="C589" s="341" t="s">
        <v>1808</v>
      </c>
      <c r="D589" s="341" t="s">
        <v>2720</v>
      </c>
      <c r="E589" s="339" t="s">
        <v>1580</v>
      </c>
      <c r="F589" s="339">
        <v>5597</v>
      </c>
      <c r="G589" s="340">
        <v>45546</v>
      </c>
      <c r="H589" s="342">
        <v>6587273</v>
      </c>
      <c r="I589" s="342" t="s">
        <v>1802</v>
      </c>
      <c r="J589" s="332">
        <v>12</v>
      </c>
      <c r="K589" s="342" t="s">
        <v>1704</v>
      </c>
      <c r="L589" s="332" t="s">
        <v>1832</v>
      </c>
      <c r="M589" s="343">
        <v>14635244</v>
      </c>
      <c r="N589" s="333">
        <v>0</v>
      </c>
      <c r="O589" s="340"/>
      <c r="P589" s="343">
        <f>+RP_2024[[#This Row],[VALOR INICIAL]]-RP_2024[[#This Row],[VALOR ANULACION]]</f>
        <v>14635244</v>
      </c>
      <c r="Q589" s="344"/>
      <c r="R589" s="342">
        <f>VALUE(LEFT(RP_2024[[#This Row],[OBJETO]],3))</f>
        <v>503</v>
      </c>
      <c r="S589" s="345">
        <v>242</v>
      </c>
      <c r="T589" s="342" t="str">
        <f>SUBSTITUTE(RP_2024[[#This Row],[CODIGO TIPO]],"-","")</f>
        <v>O232020200991122</v>
      </c>
      <c r="U589" s="338">
        <v>1905014</v>
      </c>
      <c r="V589" s="342">
        <f>VALUE(LEFT(RIGHT(RP_2024[[#This Row],[IMPUTACION PRESUPUESTAL]],6),3))</f>
        <v>232</v>
      </c>
      <c r="W589" s="338" t="s">
        <v>1237</v>
      </c>
      <c r="X589" s="336">
        <f>VALUE(LEFT(RP_2024[[#This Row],[Actividad]],SEARCH(".",RP_2024[[#This Row],[Actividad]],1)-1))</f>
        <v>11</v>
      </c>
      <c r="Y589" s="338">
        <f>MONTH(RP_2024[[#This Row],[FECHA RP]])</f>
        <v>9</v>
      </c>
      <c r="Z589" s="337" t="str">
        <f>IF(RP_2024[[#This Row],[FEC ANULACION]]="","",MONTH(RP_2024[[#This Row],[FEC ANULACION]]))</f>
        <v/>
      </c>
      <c r="AA589" s="338" t="s">
        <v>1589</v>
      </c>
      <c r="AB589" s="338" t="s">
        <v>3393</v>
      </c>
      <c r="AC589" s="338" t="str">
        <f>MID(RP_2024[[#This Row],[Elemento PEP]],11,2)</f>
        <v>07</v>
      </c>
    </row>
    <row r="590" spans="1:29">
      <c r="A590" s="339">
        <v>4623</v>
      </c>
      <c r="B590" s="340">
        <v>45549</v>
      </c>
      <c r="C590" s="341" t="s">
        <v>1811</v>
      </c>
      <c r="D590" s="341" t="s">
        <v>2720</v>
      </c>
      <c r="E590" s="339" t="s">
        <v>1580</v>
      </c>
      <c r="F590" s="339">
        <v>5603</v>
      </c>
      <c r="G590" s="340">
        <v>45546</v>
      </c>
      <c r="H590" s="342">
        <v>6587273</v>
      </c>
      <c r="I590" s="342" t="s">
        <v>1802</v>
      </c>
      <c r="J590" s="342">
        <v>570</v>
      </c>
      <c r="K590" s="342" t="s">
        <v>1704</v>
      </c>
      <c r="L590" s="332" t="s">
        <v>1705</v>
      </c>
      <c r="M590" s="343">
        <v>5254946</v>
      </c>
      <c r="N590" s="333">
        <v>0</v>
      </c>
      <c r="O590" s="340"/>
      <c r="P590" s="343">
        <f>+RP_2024[[#This Row],[VALOR INICIAL]]-RP_2024[[#This Row],[VALOR ANULACION]]</f>
        <v>5254946</v>
      </c>
      <c r="Q590" s="344"/>
      <c r="R590" s="342">
        <f>VALUE(LEFT(RP_2024[[#This Row],[OBJETO]],3))</f>
        <v>503</v>
      </c>
      <c r="S590" s="345">
        <v>242</v>
      </c>
      <c r="T590" s="342" t="str">
        <f>SUBSTITUTE(RP_2024[[#This Row],[CODIGO TIPO]],"-","")</f>
        <v>O232020200991122</v>
      </c>
      <c r="U590" s="338">
        <v>1905054</v>
      </c>
      <c r="V590" s="342">
        <f>VALUE(LEFT(RIGHT(RP_2024[[#This Row],[IMPUTACION PRESUPUESTAL]],6),3))</f>
        <v>121</v>
      </c>
      <c r="W590" s="338" t="s">
        <v>48</v>
      </c>
      <c r="X590" s="336">
        <f>VALUE(LEFT(RP_2024[[#This Row],[Actividad]],SEARCH(".",RP_2024[[#This Row],[Actividad]],1)-1))</f>
        <v>5</v>
      </c>
      <c r="Y590" s="338">
        <f>MONTH(RP_2024[[#This Row],[FECHA RP]])</f>
        <v>9</v>
      </c>
      <c r="Z590" s="337" t="str">
        <f>IF(RP_2024[[#This Row],[FEC ANULACION]]="","",MONTH(RP_2024[[#This Row],[FEC ANULACION]]))</f>
        <v/>
      </c>
      <c r="AA590" s="338" t="s">
        <v>1588</v>
      </c>
      <c r="AB590" s="338" t="s">
        <v>3394</v>
      </c>
      <c r="AC590" s="338" t="str">
        <f>MID(RP_2024[[#This Row],[Elemento PEP]],11,2)</f>
        <v>13</v>
      </c>
    </row>
    <row r="591" spans="1:29">
      <c r="A591" s="339">
        <v>4623</v>
      </c>
      <c r="B591" s="340">
        <v>45549</v>
      </c>
      <c r="C591" s="341" t="s">
        <v>1811</v>
      </c>
      <c r="D591" s="341" t="s">
        <v>2720</v>
      </c>
      <c r="E591" s="339" t="s">
        <v>1580</v>
      </c>
      <c r="F591" s="339">
        <v>5603</v>
      </c>
      <c r="G591" s="340">
        <v>45546</v>
      </c>
      <c r="H591" s="342">
        <v>6587273</v>
      </c>
      <c r="I591" s="342" t="s">
        <v>1802</v>
      </c>
      <c r="J591" s="342">
        <v>570</v>
      </c>
      <c r="K591" s="342" t="s">
        <v>1704</v>
      </c>
      <c r="L591" s="332" t="s">
        <v>1705</v>
      </c>
      <c r="M591" s="343">
        <v>5254946</v>
      </c>
      <c r="N591" s="333">
        <v>0</v>
      </c>
      <c r="O591" s="340"/>
      <c r="P591" s="343">
        <f>+RP_2024[[#This Row],[VALOR INICIAL]]-RP_2024[[#This Row],[VALOR ANULACION]]</f>
        <v>5254946</v>
      </c>
      <c r="Q591" s="344"/>
      <c r="R591" s="342">
        <f>VALUE(LEFT(RP_2024[[#This Row],[OBJETO]],3))</f>
        <v>503</v>
      </c>
      <c r="S591" s="345">
        <v>242</v>
      </c>
      <c r="T591" s="342" t="str">
        <f>SUBSTITUTE(RP_2024[[#This Row],[CODIGO TIPO]],"-","")</f>
        <v>O232020200991122</v>
      </c>
      <c r="U591" s="338">
        <v>1905054</v>
      </c>
      <c r="V591" s="342">
        <f>VALUE(LEFT(RIGHT(RP_2024[[#This Row],[IMPUTACION PRESUPUESTAL]],6),3))</f>
        <v>121</v>
      </c>
      <c r="W591" s="338" t="s">
        <v>477</v>
      </c>
      <c r="X591" s="336">
        <f>VALUE(LEFT(RP_2024[[#This Row],[Actividad]],SEARCH(".",RP_2024[[#This Row],[Actividad]],1)-1))</f>
        <v>5</v>
      </c>
      <c r="Y591" s="338">
        <f>MONTH(RP_2024[[#This Row],[FECHA RP]])</f>
        <v>9</v>
      </c>
      <c r="Z591" s="337" t="str">
        <f>IF(RP_2024[[#This Row],[FEC ANULACION]]="","",MONTH(RP_2024[[#This Row],[FEC ANULACION]]))</f>
        <v/>
      </c>
      <c r="AA591" s="338" t="s">
        <v>1588</v>
      </c>
      <c r="AB591" s="338" t="s">
        <v>3394</v>
      </c>
      <c r="AC591" s="338" t="str">
        <f>MID(RP_2024[[#This Row],[Elemento PEP]],11,2)</f>
        <v>13</v>
      </c>
    </row>
    <row r="592" spans="1:29">
      <c r="A592" s="339">
        <v>4623</v>
      </c>
      <c r="B592" s="340">
        <v>45549</v>
      </c>
      <c r="C592" s="341" t="s">
        <v>1811</v>
      </c>
      <c r="D592" s="341" t="s">
        <v>2720</v>
      </c>
      <c r="E592" s="339" t="s">
        <v>1580</v>
      </c>
      <c r="F592" s="339">
        <v>5603</v>
      </c>
      <c r="G592" s="340">
        <v>45546</v>
      </c>
      <c r="H592" s="342">
        <v>6587273</v>
      </c>
      <c r="I592" s="342" t="s">
        <v>1802</v>
      </c>
      <c r="J592" s="332">
        <v>12</v>
      </c>
      <c r="K592" s="342" t="s">
        <v>1704</v>
      </c>
      <c r="L592" s="332" t="s">
        <v>1832</v>
      </c>
      <c r="M592" s="343">
        <v>30694958</v>
      </c>
      <c r="N592" s="333">
        <v>0</v>
      </c>
      <c r="O592" s="340"/>
      <c r="P592" s="343">
        <f>+RP_2024[[#This Row],[VALOR INICIAL]]-RP_2024[[#This Row],[VALOR ANULACION]]</f>
        <v>30694958</v>
      </c>
      <c r="Q592" s="344"/>
      <c r="R592" s="342">
        <f>VALUE(LEFT(RP_2024[[#This Row],[OBJETO]],3))</f>
        <v>503</v>
      </c>
      <c r="S592" s="345">
        <v>242</v>
      </c>
      <c r="T592" s="342" t="str">
        <f>SUBSTITUTE(RP_2024[[#This Row],[CODIGO TIPO]],"-","")</f>
        <v>O232020200991122</v>
      </c>
      <c r="U592" s="338">
        <v>1905054</v>
      </c>
      <c r="V592" s="342">
        <f>VALUE(LEFT(RIGHT(RP_2024[[#This Row],[IMPUTACION PRESUPUESTAL]],6),3))</f>
        <v>121</v>
      </c>
      <c r="W592" s="338" t="s">
        <v>48</v>
      </c>
      <c r="X592" s="336">
        <f>VALUE(LEFT(RP_2024[[#This Row],[Actividad]],SEARCH(".",RP_2024[[#This Row],[Actividad]],1)-1))</f>
        <v>5</v>
      </c>
      <c r="Y592" s="338">
        <f>MONTH(RP_2024[[#This Row],[FECHA RP]])</f>
        <v>9</v>
      </c>
      <c r="Z592" s="337" t="str">
        <f>IF(RP_2024[[#This Row],[FEC ANULACION]]="","",MONTH(RP_2024[[#This Row],[FEC ANULACION]]))</f>
        <v/>
      </c>
      <c r="AA592" s="338" t="s">
        <v>1589</v>
      </c>
      <c r="AB592" s="338" t="s">
        <v>3394</v>
      </c>
      <c r="AC592" s="338" t="str">
        <f>MID(RP_2024[[#This Row],[Elemento PEP]],11,2)</f>
        <v>13</v>
      </c>
    </row>
    <row r="593" spans="1:29">
      <c r="A593" s="339">
        <v>4623</v>
      </c>
      <c r="B593" s="340">
        <v>45549</v>
      </c>
      <c r="C593" s="341" t="s">
        <v>1811</v>
      </c>
      <c r="D593" s="341" t="s">
        <v>2720</v>
      </c>
      <c r="E593" s="339" t="s">
        <v>1580</v>
      </c>
      <c r="F593" s="339">
        <v>5603</v>
      </c>
      <c r="G593" s="340">
        <v>45546</v>
      </c>
      <c r="H593" s="342">
        <v>6587273</v>
      </c>
      <c r="I593" s="342" t="s">
        <v>1802</v>
      </c>
      <c r="J593" s="332">
        <v>12</v>
      </c>
      <c r="K593" s="342" t="s">
        <v>1704</v>
      </c>
      <c r="L593" s="332" t="s">
        <v>1832</v>
      </c>
      <c r="M593" s="343">
        <v>30694958</v>
      </c>
      <c r="N593" s="333">
        <v>0</v>
      </c>
      <c r="O593" s="340"/>
      <c r="P593" s="343">
        <f>+RP_2024[[#This Row],[VALOR INICIAL]]-RP_2024[[#This Row],[VALOR ANULACION]]</f>
        <v>30694958</v>
      </c>
      <c r="Q593" s="344"/>
      <c r="R593" s="342">
        <f>VALUE(LEFT(RP_2024[[#This Row],[OBJETO]],3))</f>
        <v>503</v>
      </c>
      <c r="S593" s="345">
        <v>242</v>
      </c>
      <c r="T593" s="342" t="str">
        <f>SUBSTITUTE(RP_2024[[#This Row],[CODIGO TIPO]],"-","")</f>
        <v>O232020200991122</v>
      </c>
      <c r="U593" s="338">
        <v>1905054</v>
      </c>
      <c r="V593" s="342">
        <f>VALUE(LEFT(RIGHT(RP_2024[[#This Row],[IMPUTACION PRESUPUESTAL]],6),3))</f>
        <v>121</v>
      </c>
      <c r="W593" s="338" t="s">
        <v>477</v>
      </c>
      <c r="X593" s="336">
        <f>VALUE(LEFT(RP_2024[[#This Row],[Actividad]],SEARCH(".",RP_2024[[#This Row],[Actividad]],1)-1))</f>
        <v>5</v>
      </c>
      <c r="Y593" s="338">
        <f>MONTH(RP_2024[[#This Row],[FECHA RP]])</f>
        <v>9</v>
      </c>
      <c r="Z593" s="337" t="str">
        <f>IF(RP_2024[[#This Row],[FEC ANULACION]]="","",MONTH(RP_2024[[#This Row],[FEC ANULACION]]))</f>
        <v/>
      </c>
      <c r="AA593" s="338" t="s">
        <v>1589</v>
      </c>
      <c r="AB593" s="338" t="s">
        <v>3394</v>
      </c>
      <c r="AC593" s="338" t="str">
        <f>MID(RP_2024[[#This Row],[Elemento PEP]],11,2)</f>
        <v>13</v>
      </c>
    </row>
    <row r="594" spans="1:29">
      <c r="A594" s="339">
        <v>4624</v>
      </c>
      <c r="B594" s="340">
        <v>45549</v>
      </c>
      <c r="C594" s="341" t="s">
        <v>1810</v>
      </c>
      <c r="D594" s="341" t="s">
        <v>2720</v>
      </c>
      <c r="E594" s="339" t="s">
        <v>1580</v>
      </c>
      <c r="F594" s="339">
        <v>5599</v>
      </c>
      <c r="G594" s="340">
        <v>45546</v>
      </c>
      <c r="H594" s="342">
        <v>6587273</v>
      </c>
      <c r="I594" s="342" t="s">
        <v>1802</v>
      </c>
      <c r="J594" s="342">
        <v>570</v>
      </c>
      <c r="K594" s="342" t="s">
        <v>1704</v>
      </c>
      <c r="L594" s="332" t="s">
        <v>1705</v>
      </c>
      <c r="M594" s="343">
        <v>2043174</v>
      </c>
      <c r="N594" s="333">
        <v>0</v>
      </c>
      <c r="O594" s="340"/>
      <c r="P594" s="343">
        <f>+RP_2024[[#This Row],[VALOR INICIAL]]-RP_2024[[#This Row],[VALOR ANULACION]]</f>
        <v>2043174</v>
      </c>
      <c r="Q594" s="344"/>
      <c r="R594" s="342">
        <f>VALUE(LEFT(RP_2024[[#This Row],[OBJETO]],3))</f>
        <v>503</v>
      </c>
      <c r="S594" s="345">
        <v>242</v>
      </c>
      <c r="T594" s="342" t="str">
        <f>SUBSTITUTE(RP_2024[[#This Row],[CODIGO TIPO]],"-","")</f>
        <v>O232020200991122</v>
      </c>
      <c r="U594" s="338">
        <v>1905014</v>
      </c>
      <c r="V594" s="342">
        <f>VALUE(LEFT(RIGHT(RP_2024[[#This Row],[IMPUTACION PRESUPUESTAL]],6),3))</f>
        <v>233</v>
      </c>
      <c r="W594" s="338" t="s">
        <v>1238</v>
      </c>
      <c r="X594" s="336">
        <f>VALUE(LEFT(RP_2024[[#This Row],[Actividad]],SEARCH(".",RP_2024[[#This Row],[Actividad]],1)-1))</f>
        <v>12</v>
      </c>
      <c r="Y594" s="338">
        <f>MONTH(RP_2024[[#This Row],[FECHA RP]])</f>
        <v>9</v>
      </c>
      <c r="Z594" s="337" t="str">
        <f>IF(RP_2024[[#This Row],[FEC ANULACION]]="","",MONTH(RP_2024[[#This Row],[FEC ANULACION]]))</f>
        <v/>
      </c>
      <c r="AA594" s="338" t="s">
        <v>1588</v>
      </c>
      <c r="AB594" s="338" t="s">
        <v>3392</v>
      </c>
      <c r="AC594" s="338" t="str">
        <f>MID(RP_2024[[#This Row],[Elemento PEP]],11,2)</f>
        <v>13</v>
      </c>
    </row>
    <row r="595" spans="1:29">
      <c r="A595" s="339">
        <v>4624</v>
      </c>
      <c r="B595" s="340">
        <v>45549</v>
      </c>
      <c r="C595" s="341" t="s">
        <v>1810</v>
      </c>
      <c r="D595" s="341" t="s">
        <v>2720</v>
      </c>
      <c r="E595" s="339" t="s">
        <v>1580</v>
      </c>
      <c r="F595" s="339">
        <v>5599</v>
      </c>
      <c r="G595" s="340">
        <v>45546</v>
      </c>
      <c r="H595" s="342">
        <v>6587273</v>
      </c>
      <c r="I595" s="342" t="s">
        <v>1802</v>
      </c>
      <c r="J595" s="332">
        <v>12</v>
      </c>
      <c r="K595" s="342" t="s">
        <v>1704</v>
      </c>
      <c r="L595" s="332" t="s">
        <v>1832</v>
      </c>
      <c r="M595" s="343">
        <v>14635251</v>
      </c>
      <c r="N595" s="333">
        <v>0</v>
      </c>
      <c r="O595" s="340"/>
      <c r="P595" s="343">
        <f>+RP_2024[[#This Row],[VALOR INICIAL]]-RP_2024[[#This Row],[VALOR ANULACION]]</f>
        <v>14635251</v>
      </c>
      <c r="Q595" s="344"/>
      <c r="R595" s="342">
        <f>VALUE(LEFT(RP_2024[[#This Row],[OBJETO]],3))</f>
        <v>503</v>
      </c>
      <c r="S595" s="345">
        <v>242</v>
      </c>
      <c r="T595" s="342" t="str">
        <f>SUBSTITUTE(RP_2024[[#This Row],[CODIGO TIPO]],"-","")</f>
        <v>O232020200991122</v>
      </c>
      <c r="U595" s="338">
        <v>1905014</v>
      </c>
      <c r="V595" s="342">
        <f>VALUE(LEFT(RIGHT(RP_2024[[#This Row],[IMPUTACION PRESUPUESTAL]],6),3))</f>
        <v>233</v>
      </c>
      <c r="W595" s="338" t="s">
        <v>1238</v>
      </c>
      <c r="X595" s="336">
        <f>VALUE(LEFT(RP_2024[[#This Row],[Actividad]],SEARCH(".",RP_2024[[#This Row],[Actividad]],1)-1))</f>
        <v>12</v>
      </c>
      <c r="Y595" s="338">
        <f>MONTH(RP_2024[[#This Row],[FECHA RP]])</f>
        <v>9</v>
      </c>
      <c r="Z595" s="337" t="str">
        <f>IF(RP_2024[[#This Row],[FEC ANULACION]]="","",MONTH(RP_2024[[#This Row],[FEC ANULACION]]))</f>
        <v/>
      </c>
      <c r="AA595" s="338" t="s">
        <v>1589</v>
      </c>
      <c r="AB595" s="338" t="s">
        <v>3392</v>
      </c>
      <c r="AC595" s="338" t="str">
        <f>MID(RP_2024[[#This Row],[Elemento PEP]],11,2)</f>
        <v>13</v>
      </c>
    </row>
    <row r="596" spans="1:29">
      <c r="A596" s="339">
        <v>4625</v>
      </c>
      <c r="B596" s="340">
        <v>45549</v>
      </c>
      <c r="C596" s="341" t="s">
        <v>1812</v>
      </c>
      <c r="D596" s="341" t="s">
        <v>2720</v>
      </c>
      <c r="E596" s="339" t="s">
        <v>1580</v>
      </c>
      <c r="F596" s="339">
        <v>5601</v>
      </c>
      <c r="G596" s="340">
        <v>45546</v>
      </c>
      <c r="H596" s="342">
        <v>6587273</v>
      </c>
      <c r="I596" s="342" t="s">
        <v>1802</v>
      </c>
      <c r="J596" s="342">
        <v>570</v>
      </c>
      <c r="K596" s="342" t="s">
        <v>1704</v>
      </c>
      <c r="L596" s="332" t="s">
        <v>1705</v>
      </c>
      <c r="M596" s="343">
        <v>6470012</v>
      </c>
      <c r="N596" s="333">
        <v>0</v>
      </c>
      <c r="O596" s="340"/>
      <c r="P596" s="343">
        <f>+RP_2024[[#This Row],[VALOR INICIAL]]-RP_2024[[#This Row],[VALOR ANULACION]]</f>
        <v>6470012</v>
      </c>
      <c r="Q596" s="344"/>
      <c r="R596" s="342">
        <f>VALUE(LEFT(RP_2024[[#This Row],[OBJETO]],3))</f>
        <v>503</v>
      </c>
      <c r="S596" s="345">
        <v>242</v>
      </c>
      <c r="T596" s="342" t="str">
        <f>SUBSTITUTE(RP_2024[[#This Row],[CODIGO TIPO]],"-","")</f>
        <v>O232020200991122</v>
      </c>
      <c r="U596" s="338">
        <v>1905014</v>
      </c>
      <c r="V596" s="342">
        <f>VALUE(LEFT(RIGHT(RP_2024[[#This Row],[IMPUTACION PRESUPUESTAL]],6),3))</f>
        <v>1</v>
      </c>
      <c r="W596" s="338" t="s">
        <v>810</v>
      </c>
      <c r="X596" s="336">
        <f>VALUE(LEFT(RP_2024[[#This Row],[Actividad]],SEARCH(".",RP_2024[[#This Row],[Actividad]],1)-1))</f>
        <v>10</v>
      </c>
      <c r="Y596" s="338">
        <f>MONTH(RP_2024[[#This Row],[FECHA RP]])</f>
        <v>9</v>
      </c>
      <c r="Z596" s="337" t="str">
        <f>IF(RP_2024[[#This Row],[FEC ANULACION]]="","",MONTH(RP_2024[[#This Row],[FEC ANULACION]]))</f>
        <v/>
      </c>
      <c r="AA596" s="338" t="s">
        <v>1588</v>
      </c>
      <c r="AB596" s="338" t="s">
        <v>3392</v>
      </c>
      <c r="AC596" s="338" t="str">
        <f>MID(RP_2024[[#This Row],[Elemento PEP]],11,2)</f>
        <v>13</v>
      </c>
    </row>
    <row r="597" spans="1:29">
      <c r="A597" s="339">
        <v>4625</v>
      </c>
      <c r="B597" s="340">
        <v>45549</v>
      </c>
      <c r="C597" s="341" t="s">
        <v>1812</v>
      </c>
      <c r="D597" s="341" t="s">
        <v>2720</v>
      </c>
      <c r="E597" s="339" t="s">
        <v>1580</v>
      </c>
      <c r="F597" s="339">
        <v>5601</v>
      </c>
      <c r="G597" s="340">
        <v>45546</v>
      </c>
      <c r="H597" s="342">
        <v>6587273</v>
      </c>
      <c r="I597" s="342" t="s">
        <v>1802</v>
      </c>
      <c r="J597" s="332">
        <v>12</v>
      </c>
      <c r="K597" s="342" t="s">
        <v>1704</v>
      </c>
      <c r="L597" s="332" t="s">
        <v>1832</v>
      </c>
      <c r="M597" s="343">
        <v>39582390</v>
      </c>
      <c r="N597" s="333">
        <v>0</v>
      </c>
      <c r="O597" s="340"/>
      <c r="P597" s="343">
        <f>+RP_2024[[#This Row],[VALOR INICIAL]]-RP_2024[[#This Row],[VALOR ANULACION]]</f>
        <v>39582390</v>
      </c>
      <c r="Q597" s="344"/>
      <c r="R597" s="342">
        <f>VALUE(LEFT(RP_2024[[#This Row],[OBJETO]],3))</f>
        <v>503</v>
      </c>
      <c r="S597" s="345">
        <v>242</v>
      </c>
      <c r="T597" s="342" t="str">
        <f>SUBSTITUTE(RP_2024[[#This Row],[CODIGO TIPO]],"-","")</f>
        <v>O232020200991122</v>
      </c>
      <c r="U597" s="338">
        <v>1905014</v>
      </c>
      <c r="V597" s="342">
        <f>VALUE(LEFT(RIGHT(RP_2024[[#This Row],[IMPUTACION PRESUPUESTAL]],6),3))</f>
        <v>1</v>
      </c>
      <c r="W597" s="338" t="s">
        <v>810</v>
      </c>
      <c r="X597" s="336">
        <f>VALUE(LEFT(RP_2024[[#This Row],[Actividad]],SEARCH(".",RP_2024[[#This Row],[Actividad]],1)-1))</f>
        <v>10</v>
      </c>
      <c r="Y597" s="338">
        <f>MONTH(RP_2024[[#This Row],[FECHA RP]])</f>
        <v>9</v>
      </c>
      <c r="Z597" s="337" t="str">
        <f>IF(RP_2024[[#This Row],[FEC ANULACION]]="","",MONTH(RP_2024[[#This Row],[FEC ANULACION]]))</f>
        <v/>
      </c>
      <c r="AA597" s="338" t="s">
        <v>1589</v>
      </c>
      <c r="AB597" s="338" t="s">
        <v>3392</v>
      </c>
      <c r="AC597" s="338" t="str">
        <f>MID(RP_2024[[#This Row],[Elemento PEP]],11,2)</f>
        <v>13</v>
      </c>
    </row>
    <row r="598" spans="1:29">
      <c r="A598" s="339">
        <v>4626</v>
      </c>
      <c r="B598" s="340">
        <v>45549</v>
      </c>
      <c r="C598" s="341" t="s">
        <v>1863</v>
      </c>
      <c r="D598" s="341" t="s">
        <v>2720</v>
      </c>
      <c r="E598" s="339" t="s">
        <v>1580</v>
      </c>
      <c r="F598" s="339">
        <v>5608</v>
      </c>
      <c r="G598" s="340">
        <v>45546</v>
      </c>
      <c r="H598" s="342">
        <v>6587273</v>
      </c>
      <c r="I598" s="342" t="s">
        <v>1802</v>
      </c>
      <c r="J598" s="342">
        <v>570</v>
      </c>
      <c r="K598" s="342" t="s">
        <v>1704</v>
      </c>
      <c r="L598" s="332" t="s">
        <v>1705</v>
      </c>
      <c r="M598" s="343">
        <v>15350429</v>
      </c>
      <c r="N598" s="333">
        <v>0</v>
      </c>
      <c r="O598" s="340"/>
      <c r="P598" s="343">
        <f>+RP_2024[[#This Row],[VALOR INICIAL]]-RP_2024[[#This Row],[VALOR ANULACION]]</f>
        <v>15350429</v>
      </c>
      <c r="Q598" s="344"/>
      <c r="R598" s="342">
        <f>VALUE(LEFT(RP_2024[[#This Row],[OBJETO]],3))</f>
        <v>503</v>
      </c>
      <c r="S598" s="345">
        <v>242</v>
      </c>
      <c r="T598" s="342" t="str">
        <f>SUBSTITUTE(RP_2024[[#This Row],[CODIGO TIPO]],"-","")</f>
        <v>O232020200991122</v>
      </c>
      <c r="U598" s="338">
        <v>1905054</v>
      </c>
      <c r="V598" s="342">
        <f>VALUE(LEFT(RIGHT(RP_2024[[#This Row],[IMPUTACION PRESUPUESTAL]],6),3))</f>
        <v>103</v>
      </c>
      <c r="W598" s="338" t="s">
        <v>44</v>
      </c>
      <c r="X598" s="336">
        <f>VALUE(LEFT(RP_2024[[#This Row],[Actividad]],SEARCH(".",RP_2024[[#This Row],[Actividad]],1)-1))</f>
        <v>3</v>
      </c>
      <c r="Y598" s="338">
        <f>MONTH(RP_2024[[#This Row],[FECHA RP]])</f>
        <v>9</v>
      </c>
      <c r="Z598" s="337" t="str">
        <f>IF(RP_2024[[#This Row],[FEC ANULACION]]="","",MONTH(RP_2024[[#This Row],[FEC ANULACION]]))</f>
        <v/>
      </c>
      <c r="AA598" s="338" t="s">
        <v>1588</v>
      </c>
      <c r="AB598" s="338" t="s">
        <v>3394</v>
      </c>
      <c r="AC598" s="338" t="str">
        <f>MID(RP_2024[[#This Row],[Elemento PEP]],11,2)</f>
        <v>13</v>
      </c>
    </row>
    <row r="599" spans="1:29">
      <c r="A599" s="339">
        <v>4626</v>
      </c>
      <c r="B599" s="340">
        <v>45549</v>
      </c>
      <c r="C599" s="341" t="s">
        <v>1863</v>
      </c>
      <c r="D599" s="341" t="s">
        <v>2720</v>
      </c>
      <c r="E599" s="339" t="s">
        <v>1580</v>
      </c>
      <c r="F599" s="339">
        <v>5608</v>
      </c>
      <c r="G599" s="340">
        <v>45546</v>
      </c>
      <c r="H599" s="342">
        <v>6587273</v>
      </c>
      <c r="I599" s="342" t="s">
        <v>1802</v>
      </c>
      <c r="J599" s="342">
        <v>570</v>
      </c>
      <c r="K599" s="342" t="s">
        <v>1704</v>
      </c>
      <c r="L599" s="332" t="s">
        <v>1705</v>
      </c>
      <c r="M599" s="343">
        <v>10764814</v>
      </c>
      <c r="N599" s="333">
        <v>0</v>
      </c>
      <c r="O599" s="340"/>
      <c r="P599" s="343">
        <f>+RP_2024[[#This Row],[VALOR INICIAL]]-RP_2024[[#This Row],[VALOR ANULACION]]</f>
        <v>10764814</v>
      </c>
      <c r="Q599" s="344"/>
      <c r="R599" s="342">
        <f>VALUE(LEFT(RP_2024[[#This Row],[OBJETO]],3))</f>
        <v>503</v>
      </c>
      <c r="S599" s="345">
        <v>242</v>
      </c>
      <c r="T599" s="342" t="str">
        <f>SUBSTITUTE(RP_2024[[#This Row],[CODIGO TIPO]],"-","")</f>
        <v>O232020200991122</v>
      </c>
      <c r="U599" s="338">
        <v>1905054</v>
      </c>
      <c r="V599" s="342">
        <f>VALUE(LEFT(RIGHT(RP_2024[[#This Row],[IMPUTACION PRESUPUESTAL]],6),3))</f>
        <v>103</v>
      </c>
      <c r="W599" s="338" t="s">
        <v>45</v>
      </c>
      <c r="X599" s="336">
        <f>VALUE(LEFT(RP_2024[[#This Row],[Actividad]],SEARCH(".",RP_2024[[#This Row],[Actividad]],1)-1))</f>
        <v>3</v>
      </c>
      <c r="Y599" s="338">
        <f>MONTH(RP_2024[[#This Row],[FECHA RP]])</f>
        <v>9</v>
      </c>
      <c r="Z599" s="337" t="str">
        <f>IF(RP_2024[[#This Row],[FEC ANULACION]]="","",MONTH(RP_2024[[#This Row],[FEC ANULACION]]))</f>
        <v/>
      </c>
      <c r="AA599" s="338" t="s">
        <v>1588</v>
      </c>
      <c r="AB599" s="338" t="s">
        <v>3394</v>
      </c>
      <c r="AC599" s="338" t="str">
        <f>MID(RP_2024[[#This Row],[Elemento PEP]],11,2)</f>
        <v>13</v>
      </c>
    </row>
    <row r="600" spans="1:29">
      <c r="A600" s="339">
        <v>4626</v>
      </c>
      <c r="B600" s="340">
        <v>45549</v>
      </c>
      <c r="C600" s="341" t="s">
        <v>1863</v>
      </c>
      <c r="D600" s="341" t="s">
        <v>2720</v>
      </c>
      <c r="E600" s="339" t="s">
        <v>1580</v>
      </c>
      <c r="F600" s="339">
        <v>5608</v>
      </c>
      <c r="G600" s="340">
        <v>45546</v>
      </c>
      <c r="H600" s="342">
        <v>6587273</v>
      </c>
      <c r="I600" s="342" t="s">
        <v>1802</v>
      </c>
      <c r="J600" s="342">
        <v>570</v>
      </c>
      <c r="K600" s="342" t="s">
        <v>1704</v>
      </c>
      <c r="L600" s="332" t="s">
        <v>1705</v>
      </c>
      <c r="M600" s="343">
        <v>10764814</v>
      </c>
      <c r="N600" s="333">
        <v>0</v>
      </c>
      <c r="O600" s="340"/>
      <c r="P600" s="343">
        <f>+RP_2024[[#This Row],[VALOR INICIAL]]-RP_2024[[#This Row],[VALOR ANULACION]]</f>
        <v>10764814</v>
      </c>
      <c r="Q600" s="344"/>
      <c r="R600" s="342">
        <f>VALUE(LEFT(RP_2024[[#This Row],[OBJETO]],3))</f>
        <v>503</v>
      </c>
      <c r="S600" s="345">
        <v>242</v>
      </c>
      <c r="T600" s="342" t="str">
        <f>SUBSTITUTE(RP_2024[[#This Row],[CODIGO TIPO]],"-","")</f>
        <v>O232020200991122</v>
      </c>
      <c r="U600" s="338">
        <v>1905054</v>
      </c>
      <c r="V600" s="342">
        <f>VALUE(LEFT(RIGHT(RP_2024[[#This Row],[IMPUTACION PRESUPUESTAL]],6),3))</f>
        <v>103</v>
      </c>
      <c r="W600" s="338" t="s">
        <v>378</v>
      </c>
      <c r="X600" s="336">
        <f>VALUE(LEFT(RP_2024[[#This Row],[Actividad]],SEARCH(".",RP_2024[[#This Row],[Actividad]],1)-1))</f>
        <v>3</v>
      </c>
      <c r="Y600" s="338">
        <f>MONTH(RP_2024[[#This Row],[FECHA RP]])</f>
        <v>9</v>
      </c>
      <c r="Z600" s="337" t="str">
        <f>IF(RP_2024[[#This Row],[FEC ANULACION]]="","",MONTH(RP_2024[[#This Row],[FEC ANULACION]]))</f>
        <v/>
      </c>
      <c r="AA600" s="338" t="s">
        <v>1588</v>
      </c>
      <c r="AB600" s="338" t="s">
        <v>3394</v>
      </c>
      <c r="AC600" s="338" t="str">
        <f>MID(RP_2024[[#This Row],[Elemento PEP]],11,2)</f>
        <v>13</v>
      </c>
    </row>
    <row r="601" spans="1:29">
      <c r="A601" s="339">
        <v>4626</v>
      </c>
      <c r="B601" s="340">
        <v>45549</v>
      </c>
      <c r="C601" s="341" t="s">
        <v>1863</v>
      </c>
      <c r="D601" s="341" t="s">
        <v>2720</v>
      </c>
      <c r="E601" s="339" t="s">
        <v>1580</v>
      </c>
      <c r="F601" s="339">
        <v>5608</v>
      </c>
      <c r="G601" s="340">
        <v>45546</v>
      </c>
      <c r="H601" s="342">
        <v>6587273</v>
      </c>
      <c r="I601" s="342" t="s">
        <v>1802</v>
      </c>
      <c r="J601" s="332">
        <v>12</v>
      </c>
      <c r="K601" s="342" t="s">
        <v>1704</v>
      </c>
      <c r="L601" s="332" t="s">
        <v>1832</v>
      </c>
      <c r="M601" s="343">
        <v>227149769</v>
      </c>
      <c r="N601" s="333">
        <v>0</v>
      </c>
      <c r="O601" s="340"/>
      <c r="P601" s="343">
        <f>+RP_2024[[#This Row],[VALOR INICIAL]]-RP_2024[[#This Row],[VALOR ANULACION]]</f>
        <v>227149769</v>
      </c>
      <c r="Q601" s="344"/>
      <c r="R601" s="342">
        <f>VALUE(LEFT(RP_2024[[#This Row],[OBJETO]],3))</f>
        <v>503</v>
      </c>
      <c r="S601" s="345">
        <v>242</v>
      </c>
      <c r="T601" s="342" t="str">
        <f>SUBSTITUTE(RP_2024[[#This Row],[CODIGO TIPO]],"-","")</f>
        <v>O232020200991122</v>
      </c>
      <c r="U601" s="338">
        <v>1905054</v>
      </c>
      <c r="V601" s="342">
        <f>VALUE(LEFT(RIGHT(RP_2024[[#This Row],[IMPUTACION PRESUPUESTAL]],6),3))</f>
        <v>103</v>
      </c>
      <c r="W601" s="338" t="s">
        <v>44</v>
      </c>
      <c r="X601" s="336">
        <f>VALUE(LEFT(RP_2024[[#This Row],[Actividad]],SEARCH(".",RP_2024[[#This Row],[Actividad]],1)-1))</f>
        <v>3</v>
      </c>
      <c r="Y601" s="338">
        <f>MONTH(RP_2024[[#This Row],[FECHA RP]])</f>
        <v>9</v>
      </c>
      <c r="Z601" s="337" t="str">
        <f>IF(RP_2024[[#This Row],[FEC ANULACION]]="","",MONTH(RP_2024[[#This Row],[FEC ANULACION]]))</f>
        <v/>
      </c>
      <c r="AA601" s="338" t="s">
        <v>1589</v>
      </c>
      <c r="AB601" s="338" t="s">
        <v>3394</v>
      </c>
      <c r="AC601" s="338" t="str">
        <f>MID(RP_2024[[#This Row],[Elemento PEP]],11,2)</f>
        <v>13</v>
      </c>
    </row>
    <row r="602" spans="1:29">
      <c r="A602" s="339">
        <v>4626</v>
      </c>
      <c r="B602" s="340">
        <v>45549</v>
      </c>
      <c r="C602" s="341" t="s">
        <v>1863</v>
      </c>
      <c r="D602" s="341" t="s">
        <v>2720</v>
      </c>
      <c r="E602" s="339" t="s">
        <v>1580</v>
      </c>
      <c r="F602" s="339">
        <v>5608</v>
      </c>
      <c r="G602" s="340">
        <v>45546</v>
      </c>
      <c r="H602" s="342">
        <v>6587273</v>
      </c>
      <c r="I602" s="342" t="s">
        <v>1802</v>
      </c>
      <c r="J602" s="332">
        <v>12</v>
      </c>
      <c r="K602" s="342" t="s">
        <v>1704</v>
      </c>
      <c r="L602" s="332" t="s">
        <v>1832</v>
      </c>
      <c r="M602" s="343">
        <v>65857246</v>
      </c>
      <c r="N602" s="333">
        <v>0</v>
      </c>
      <c r="O602" s="340"/>
      <c r="P602" s="343">
        <f>+RP_2024[[#This Row],[VALOR INICIAL]]-RP_2024[[#This Row],[VALOR ANULACION]]</f>
        <v>65857246</v>
      </c>
      <c r="Q602" s="344"/>
      <c r="R602" s="342">
        <f>VALUE(LEFT(RP_2024[[#This Row],[OBJETO]],3))</f>
        <v>503</v>
      </c>
      <c r="S602" s="345">
        <v>242</v>
      </c>
      <c r="T602" s="342" t="str">
        <f>SUBSTITUTE(RP_2024[[#This Row],[CODIGO TIPO]],"-","")</f>
        <v>O232020200991122</v>
      </c>
      <c r="U602" s="338">
        <v>1905054</v>
      </c>
      <c r="V602" s="342">
        <f>VALUE(LEFT(RIGHT(RP_2024[[#This Row],[IMPUTACION PRESUPUESTAL]],6),3))</f>
        <v>103</v>
      </c>
      <c r="W602" s="338" t="s">
        <v>45</v>
      </c>
      <c r="X602" s="336">
        <f>VALUE(LEFT(RP_2024[[#This Row],[Actividad]],SEARCH(".",RP_2024[[#This Row],[Actividad]],1)-1))</f>
        <v>3</v>
      </c>
      <c r="Y602" s="338">
        <f>MONTH(RP_2024[[#This Row],[FECHA RP]])</f>
        <v>9</v>
      </c>
      <c r="Z602" s="337" t="str">
        <f>IF(RP_2024[[#This Row],[FEC ANULACION]]="","",MONTH(RP_2024[[#This Row],[FEC ANULACION]]))</f>
        <v/>
      </c>
      <c r="AA602" s="338" t="s">
        <v>1589</v>
      </c>
      <c r="AB602" s="338" t="s">
        <v>3394</v>
      </c>
      <c r="AC602" s="338" t="str">
        <f>MID(RP_2024[[#This Row],[Elemento PEP]],11,2)</f>
        <v>13</v>
      </c>
    </row>
    <row r="603" spans="1:29">
      <c r="A603" s="339">
        <v>4626</v>
      </c>
      <c r="B603" s="340">
        <v>45549</v>
      </c>
      <c r="C603" s="341" t="s">
        <v>1863</v>
      </c>
      <c r="D603" s="341" t="s">
        <v>2720</v>
      </c>
      <c r="E603" s="339" t="s">
        <v>1580</v>
      </c>
      <c r="F603" s="339">
        <v>5608</v>
      </c>
      <c r="G603" s="340">
        <v>45546</v>
      </c>
      <c r="H603" s="342">
        <v>6587273</v>
      </c>
      <c r="I603" s="342" t="s">
        <v>1802</v>
      </c>
      <c r="J603" s="332">
        <v>12</v>
      </c>
      <c r="K603" s="342" t="s">
        <v>1704</v>
      </c>
      <c r="L603" s="332" t="s">
        <v>1832</v>
      </c>
      <c r="M603" s="343">
        <v>65857260</v>
      </c>
      <c r="N603" s="333">
        <v>0</v>
      </c>
      <c r="O603" s="340"/>
      <c r="P603" s="343">
        <f>+RP_2024[[#This Row],[VALOR INICIAL]]-RP_2024[[#This Row],[VALOR ANULACION]]</f>
        <v>65857260</v>
      </c>
      <c r="Q603" s="344"/>
      <c r="R603" s="342">
        <f>VALUE(LEFT(RP_2024[[#This Row],[OBJETO]],3))</f>
        <v>503</v>
      </c>
      <c r="S603" s="345">
        <v>242</v>
      </c>
      <c r="T603" s="342" t="str">
        <f>SUBSTITUTE(RP_2024[[#This Row],[CODIGO TIPO]],"-","")</f>
        <v>O232020200991122</v>
      </c>
      <c r="U603" s="338">
        <v>1905054</v>
      </c>
      <c r="V603" s="342">
        <f>VALUE(LEFT(RIGHT(RP_2024[[#This Row],[IMPUTACION PRESUPUESTAL]],6),3))</f>
        <v>103</v>
      </c>
      <c r="W603" s="338" t="s">
        <v>378</v>
      </c>
      <c r="X603" s="336">
        <f>VALUE(LEFT(RP_2024[[#This Row],[Actividad]],SEARCH(".",RP_2024[[#This Row],[Actividad]],1)-1))</f>
        <v>3</v>
      </c>
      <c r="Y603" s="338">
        <f>MONTH(RP_2024[[#This Row],[FECHA RP]])</f>
        <v>9</v>
      </c>
      <c r="Z603" s="337" t="str">
        <f>IF(RP_2024[[#This Row],[FEC ANULACION]]="","",MONTH(RP_2024[[#This Row],[FEC ANULACION]]))</f>
        <v/>
      </c>
      <c r="AA603" s="338" t="s">
        <v>1589</v>
      </c>
      <c r="AB603" s="338" t="s">
        <v>3394</v>
      </c>
      <c r="AC603" s="338" t="str">
        <f>MID(RP_2024[[#This Row],[Elemento PEP]],11,2)</f>
        <v>13</v>
      </c>
    </row>
    <row r="604" spans="1:29">
      <c r="A604" s="339">
        <v>4627</v>
      </c>
      <c r="B604" s="340">
        <v>45549</v>
      </c>
      <c r="C604" s="341" t="s">
        <v>1813</v>
      </c>
      <c r="D604" s="341" t="s">
        <v>2720</v>
      </c>
      <c r="E604" s="339" t="s">
        <v>1580</v>
      </c>
      <c r="F604" s="339">
        <v>5607</v>
      </c>
      <c r="G604" s="340">
        <v>45546</v>
      </c>
      <c r="H604" s="342">
        <v>6587273</v>
      </c>
      <c r="I604" s="342" t="s">
        <v>1802</v>
      </c>
      <c r="J604" s="342">
        <v>570</v>
      </c>
      <c r="K604" s="342" t="s">
        <v>1704</v>
      </c>
      <c r="L604" s="332" t="s">
        <v>1705</v>
      </c>
      <c r="M604" s="343">
        <v>2043170</v>
      </c>
      <c r="N604" s="333">
        <v>0</v>
      </c>
      <c r="O604" s="340"/>
      <c r="P604" s="343">
        <f>+RP_2024[[#This Row],[VALOR INICIAL]]-RP_2024[[#This Row],[VALOR ANULACION]]</f>
        <v>2043170</v>
      </c>
      <c r="Q604" s="344"/>
      <c r="R604" s="342">
        <f>VALUE(LEFT(RP_2024[[#This Row],[OBJETO]],3))</f>
        <v>503</v>
      </c>
      <c r="S604" s="345">
        <v>242</v>
      </c>
      <c r="T604" s="342" t="str">
        <f>SUBSTITUTE(RP_2024[[#This Row],[CODIGO TIPO]],"-","")</f>
        <v>O232020200991122</v>
      </c>
      <c r="U604" s="338">
        <v>1905014</v>
      </c>
      <c r="V604" s="342">
        <f>VALUE(LEFT(RIGHT(RP_2024[[#This Row],[IMPUTACION PRESUPUESTAL]],6),3))</f>
        <v>125</v>
      </c>
      <c r="W604" s="338" t="s">
        <v>51</v>
      </c>
      <c r="X604" s="336">
        <f>VALUE(LEFT(RP_2024[[#This Row],[Actividad]],SEARCH(".",RP_2024[[#This Row],[Actividad]],1)-1))</f>
        <v>7</v>
      </c>
      <c r="Y604" s="338">
        <f>MONTH(RP_2024[[#This Row],[FECHA RP]])</f>
        <v>9</v>
      </c>
      <c r="Z604" s="337" t="str">
        <f>IF(RP_2024[[#This Row],[FEC ANULACION]]="","",MONTH(RP_2024[[#This Row],[FEC ANULACION]]))</f>
        <v/>
      </c>
      <c r="AA604" s="338" t="s">
        <v>1588</v>
      </c>
      <c r="AB604" s="338" t="s">
        <v>3392</v>
      </c>
      <c r="AC604" s="338" t="str">
        <f>MID(RP_2024[[#This Row],[Elemento PEP]],11,2)</f>
        <v>13</v>
      </c>
    </row>
    <row r="605" spans="1:29">
      <c r="A605" s="339">
        <v>4627</v>
      </c>
      <c r="B605" s="340">
        <v>45549</v>
      </c>
      <c r="C605" s="341" t="s">
        <v>1813</v>
      </c>
      <c r="D605" s="341" t="s">
        <v>2720</v>
      </c>
      <c r="E605" s="339" t="s">
        <v>1580</v>
      </c>
      <c r="F605" s="339">
        <v>5607</v>
      </c>
      <c r="G605" s="340">
        <v>45546</v>
      </c>
      <c r="H605" s="342">
        <v>6587273</v>
      </c>
      <c r="I605" s="342" t="s">
        <v>1802</v>
      </c>
      <c r="J605" s="332">
        <v>12</v>
      </c>
      <c r="K605" s="342" t="s">
        <v>1704</v>
      </c>
      <c r="L605" s="332" t="s">
        <v>1832</v>
      </c>
      <c r="M605" s="343">
        <v>14635263</v>
      </c>
      <c r="N605" s="333">
        <v>0</v>
      </c>
      <c r="O605" s="340"/>
      <c r="P605" s="343">
        <f>+RP_2024[[#This Row],[VALOR INICIAL]]-RP_2024[[#This Row],[VALOR ANULACION]]</f>
        <v>14635263</v>
      </c>
      <c r="Q605" s="344"/>
      <c r="R605" s="342">
        <f>VALUE(LEFT(RP_2024[[#This Row],[OBJETO]],3))</f>
        <v>503</v>
      </c>
      <c r="S605" s="345">
        <v>242</v>
      </c>
      <c r="T605" s="342" t="str">
        <f>SUBSTITUTE(RP_2024[[#This Row],[CODIGO TIPO]],"-","")</f>
        <v>O232020200991122</v>
      </c>
      <c r="U605" s="338">
        <v>1905014</v>
      </c>
      <c r="V605" s="342">
        <f>VALUE(LEFT(RIGHT(RP_2024[[#This Row],[IMPUTACION PRESUPUESTAL]],6),3))</f>
        <v>125</v>
      </c>
      <c r="W605" s="338" t="s">
        <v>51</v>
      </c>
      <c r="X605" s="336">
        <f>VALUE(LEFT(RP_2024[[#This Row],[Actividad]],SEARCH(".",RP_2024[[#This Row],[Actividad]],1)-1))</f>
        <v>7</v>
      </c>
      <c r="Y605" s="338">
        <f>MONTH(RP_2024[[#This Row],[FECHA RP]])</f>
        <v>9</v>
      </c>
      <c r="Z605" s="337" t="str">
        <f>IF(RP_2024[[#This Row],[FEC ANULACION]]="","",MONTH(RP_2024[[#This Row],[FEC ANULACION]]))</f>
        <v/>
      </c>
      <c r="AA605" s="338" t="s">
        <v>1589</v>
      </c>
      <c r="AB605" s="338" t="s">
        <v>3392</v>
      </c>
      <c r="AC605" s="338" t="str">
        <f>MID(RP_2024[[#This Row],[Elemento PEP]],11,2)</f>
        <v>13</v>
      </c>
    </row>
    <row r="606" spans="1:29">
      <c r="A606" s="339">
        <v>4628</v>
      </c>
      <c r="B606" s="340">
        <v>45549</v>
      </c>
      <c r="C606" s="341" t="s">
        <v>1864</v>
      </c>
      <c r="D606" s="341" t="s">
        <v>2720</v>
      </c>
      <c r="E606" s="339" t="s">
        <v>1580</v>
      </c>
      <c r="F606" s="339">
        <v>5605</v>
      </c>
      <c r="G606" s="340">
        <v>45546</v>
      </c>
      <c r="H606" s="342">
        <v>6587273</v>
      </c>
      <c r="I606" s="342" t="s">
        <v>1802</v>
      </c>
      <c r="J606" s="332">
        <v>12</v>
      </c>
      <c r="K606" s="342" t="s">
        <v>1704</v>
      </c>
      <c r="L606" s="332" t="s">
        <v>1832</v>
      </c>
      <c r="M606" s="343">
        <v>64618220</v>
      </c>
      <c r="N606" s="333">
        <v>0</v>
      </c>
      <c r="O606" s="340"/>
      <c r="P606" s="343">
        <f>+RP_2024[[#This Row],[VALOR INICIAL]]-RP_2024[[#This Row],[VALOR ANULACION]]</f>
        <v>64618220</v>
      </c>
      <c r="Q606" s="344"/>
      <c r="R606" s="342">
        <f>VALUE(LEFT(RP_2024[[#This Row],[OBJETO]],3))</f>
        <v>503</v>
      </c>
      <c r="S606" s="345">
        <v>242</v>
      </c>
      <c r="T606" s="342" t="str">
        <f>SUBSTITUTE(RP_2024[[#This Row],[CODIGO TIPO]],"-","")</f>
        <v>O232020200991122</v>
      </c>
      <c r="U606" s="338">
        <v>1905014</v>
      </c>
      <c r="V606" s="342">
        <f>VALUE(LEFT(RIGHT(RP_2024[[#This Row],[IMPUTACION PRESUPUESTAL]],6),3))</f>
        <v>158</v>
      </c>
      <c r="W606" s="338" t="s">
        <v>53</v>
      </c>
      <c r="X606" s="336">
        <f>VALUE(LEFT(RP_2024[[#This Row],[Actividad]],SEARCH(".",RP_2024[[#This Row],[Actividad]],1)-1))</f>
        <v>9</v>
      </c>
      <c r="Y606" s="338">
        <f>MONTH(RP_2024[[#This Row],[FECHA RP]])</f>
        <v>9</v>
      </c>
      <c r="Z606" s="337" t="str">
        <f>IF(RP_2024[[#This Row],[FEC ANULACION]]="","",MONTH(RP_2024[[#This Row],[FEC ANULACION]]))</f>
        <v/>
      </c>
      <c r="AA606" s="338" t="s">
        <v>1589</v>
      </c>
      <c r="AB606" s="338" t="s">
        <v>3392</v>
      </c>
      <c r="AC606" s="338" t="str">
        <f>MID(RP_2024[[#This Row],[Elemento PEP]],11,2)</f>
        <v>13</v>
      </c>
    </row>
    <row r="607" spans="1:29">
      <c r="A607" s="339">
        <v>4629</v>
      </c>
      <c r="B607" s="340">
        <v>45549</v>
      </c>
      <c r="C607" s="341" t="s">
        <v>1815</v>
      </c>
      <c r="D607" s="341" t="s">
        <v>2720</v>
      </c>
      <c r="E607" s="339" t="s">
        <v>1580</v>
      </c>
      <c r="F607" s="339">
        <v>5609</v>
      </c>
      <c r="G607" s="340">
        <v>45546</v>
      </c>
      <c r="H607" s="342">
        <v>6587273</v>
      </c>
      <c r="I607" s="342" t="s">
        <v>1802</v>
      </c>
      <c r="J607" s="342">
        <v>570</v>
      </c>
      <c r="K607" s="342" t="s">
        <v>1704</v>
      </c>
      <c r="L607" s="332" t="s">
        <v>1705</v>
      </c>
      <c r="M607" s="343">
        <v>10764814</v>
      </c>
      <c r="N607" s="333">
        <v>0</v>
      </c>
      <c r="O607" s="340"/>
      <c r="P607" s="343">
        <f>+RP_2024[[#This Row],[VALOR INICIAL]]-RP_2024[[#This Row],[VALOR ANULACION]]</f>
        <v>10764814</v>
      </c>
      <c r="Q607" s="344"/>
      <c r="R607" s="342">
        <f>VALUE(LEFT(RP_2024[[#This Row],[OBJETO]],3))</f>
        <v>503</v>
      </c>
      <c r="S607" s="345">
        <v>242</v>
      </c>
      <c r="T607" s="342" t="str">
        <f>SUBSTITUTE(RP_2024[[#This Row],[CODIGO TIPO]],"-","")</f>
        <v>O232020200991122</v>
      </c>
      <c r="U607" s="338">
        <v>1905054</v>
      </c>
      <c r="V607" s="342">
        <f>VALUE(LEFT(RIGHT(RP_2024[[#This Row],[IMPUTACION PRESUPUESTAL]],6),3))</f>
        <v>237</v>
      </c>
      <c r="W607" s="338" t="s">
        <v>47</v>
      </c>
      <c r="X607" s="336">
        <f>VALUE(LEFT(RP_2024[[#This Row],[Actividad]],SEARCH(".",RP_2024[[#This Row],[Actividad]],1)-1))</f>
        <v>4</v>
      </c>
      <c r="Y607" s="338">
        <f>MONTH(RP_2024[[#This Row],[FECHA RP]])</f>
        <v>9</v>
      </c>
      <c r="Z607" s="337" t="str">
        <f>IF(RP_2024[[#This Row],[FEC ANULACION]]="","",MONTH(RP_2024[[#This Row],[FEC ANULACION]]))</f>
        <v/>
      </c>
      <c r="AA607" s="338" t="s">
        <v>1588</v>
      </c>
      <c r="AB607" s="338" t="s">
        <v>3394</v>
      </c>
      <c r="AC607" s="338" t="str">
        <f>MID(RP_2024[[#This Row],[Elemento PEP]],11,2)</f>
        <v>13</v>
      </c>
    </row>
    <row r="608" spans="1:29">
      <c r="A608" s="339">
        <v>4629</v>
      </c>
      <c r="B608" s="340">
        <v>45549</v>
      </c>
      <c r="C608" s="341" t="s">
        <v>1815</v>
      </c>
      <c r="D608" s="341" t="s">
        <v>2720</v>
      </c>
      <c r="E608" s="339" t="s">
        <v>1580</v>
      </c>
      <c r="F608" s="339">
        <v>5609</v>
      </c>
      <c r="G608" s="340">
        <v>45546</v>
      </c>
      <c r="H608" s="342">
        <v>6587273</v>
      </c>
      <c r="I608" s="342" t="s">
        <v>1802</v>
      </c>
      <c r="J608" s="332">
        <v>12</v>
      </c>
      <c r="K608" s="342" t="s">
        <v>1704</v>
      </c>
      <c r="L608" s="332" t="s">
        <v>1832</v>
      </c>
      <c r="M608" s="343">
        <v>65857246</v>
      </c>
      <c r="N608" s="333">
        <v>0</v>
      </c>
      <c r="O608" s="340"/>
      <c r="P608" s="343">
        <f>+RP_2024[[#This Row],[VALOR INICIAL]]-RP_2024[[#This Row],[VALOR ANULACION]]</f>
        <v>65857246</v>
      </c>
      <c r="Q608" s="344"/>
      <c r="R608" s="342">
        <f>VALUE(LEFT(RP_2024[[#This Row],[OBJETO]],3))</f>
        <v>503</v>
      </c>
      <c r="S608" s="345">
        <v>242</v>
      </c>
      <c r="T608" s="342" t="str">
        <f>SUBSTITUTE(RP_2024[[#This Row],[CODIGO TIPO]],"-","")</f>
        <v>O232020200991122</v>
      </c>
      <c r="U608" s="338">
        <v>1905054</v>
      </c>
      <c r="V608" s="342">
        <f>VALUE(LEFT(RIGHT(RP_2024[[#This Row],[IMPUTACION PRESUPUESTAL]],6),3))</f>
        <v>237</v>
      </c>
      <c r="W608" s="338" t="s">
        <v>47</v>
      </c>
      <c r="X608" s="336">
        <f>VALUE(LEFT(RP_2024[[#This Row],[Actividad]],SEARCH(".",RP_2024[[#This Row],[Actividad]],1)-1))</f>
        <v>4</v>
      </c>
      <c r="Y608" s="338">
        <f>MONTH(RP_2024[[#This Row],[FECHA RP]])</f>
        <v>9</v>
      </c>
      <c r="Z608" s="337" t="str">
        <f>IF(RP_2024[[#This Row],[FEC ANULACION]]="","",MONTH(RP_2024[[#This Row],[FEC ANULACION]]))</f>
        <v/>
      </c>
      <c r="AA608" s="338" t="s">
        <v>1589</v>
      </c>
      <c r="AB608" s="338" t="s">
        <v>3394</v>
      </c>
      <c r="AC608" s="338" t="str">
        <f>MID(RP_2024[[#This Row],[Elemento PEP]],11,2)</f>
        <v>13</v>
      </c>
    </row>
    <row r="609" spans="1:29">
      <c r="A609" s="339">
        <v>4630</v>
      </c>
      <c r="B609" s="340">
        <v>45549</v>
      </c>
      <c r="C609" s="341" t="s">
        <v>1816</v>
      </c>
      <c r="D609" s="341" t="s">
        <v>2720</v>
      </c>
      <c r="E609" s="339" t="s">
        <v>1580</v>
      </c>
      <c r="F609" s="339">
        <v>5610</v>
      </c>
      <c r="G609" s="340">
        <v>45546</v>
      </c>
      <c r="H609" s="342">
        <v>6587273</v>
      </c>
      <c r="I609" s="342" t="s">
        <v>1802</v>
      </c>
      <c r="J609" s="342">
        <v>570</v>
      </c>
      <c r="K609" s="342" t="s">
        <v>1704</v>
      </c>
      <c r="L609" s="332" t="s">
        <v>1705</v>
      </c>
      <c r="M609" s="343">
        <v>10764811</v>
      </c>
      <c r="N609" s="333">
        <v>0</v>
      </c>
      <c r="O609" s="340"/>
      <c r="P609" s="343">
        <f>+RP_2024[[#This Row],[VALOR INICIAL]]-RP_2024[[#This Row],[VALOR ANULACION]]</f>
        <v>10764811</v>
      </c>
      <c r="Q609" s="344"/>
      <c r="R609" s="342">
        <f>VALUE(LEFT(RP_2024[[#This Row],[OBJETO]],3))</f>
        <v>503</v>
      </c>
      <c r="S609" s="345">
        <v>242</v>
      </c>
      <c r="T609" s="342" t="str">
        <f>SUBSTITUTE(RP_2024[[#This Row],[CODIGO TIPO]],"-","")</f>
        <v>O232020200991122</v>
      </c>
      <c r="U609" s="338">
        <v>1905054</v>
      </c>
      <c r="V609" s="342">
        <f>VALUE(LEFT(RIGHT(RP_2024[[#This Row],[IMPUTACION PRESUPUESTAL]],6),3))</f>
        <v>236</v>
      </c>
      <c r="W609" s="338" t="s">
        <v>43</v>
      </c>
      <c r="X609" s="336">
        <f>VALUE(LEFT(RP_2024[[#This Row],[Actividad]],SEARCH(".",RP_2024[[#This Row],[Actividad]],1)-1))</f>
        <v>2</v>
      </c>
      <c r="Y609" s="338">
        <f>MONTH(RP_2024[[#This Row],[FECHA RP]])</f>
        <v>9</v>
      </c>
      <c r="Z609" s="337" t="str">
        <f>IF(RP_2024[[#This Row],[FEC ANULACION]]="","",MONTH(RP_2024[[#This Row],[FEC ANULACION]]))</f>
        <v/>
      </c>
      <c r="AA609" s="338" t="s">
        <v>1588</v>
      </c>
      <c r="AB609" s="338" t="s">
        <v>3394</v>
      </c>
      <c r="AC609" s="338" t="str">
        <f>MID(RP_2024[[#This Row],[Elemento PEP]],11,2)</f>
        <v>13</v>
      </c>
    </row>
    <row r="610" spans="1:29">
      <c r="A610" s="339">
        <v>4630</v>
      </c>
      <c r="B610" s="340">
        <v>45549</v>
      </c>
      <c r="C610" s="341" t="s">
        <v>1816</v>
      </c>
      <c r="D610" s="341" t="s">
        <v>2720</v>
      </c>
      <c r="E610" s="339" t="s">
        <v>1580</v>
      </c>
      <c r="F610" s="339">
        <v>5610</v>
      </c>
      <c r="G610" s="340">
        <v>45546</v>
      </c>
      <c r="H610" s="342">
        <v>6587273</v>
      </c>
      <c r="I610" s="342" t="s">
        <v>1802</v>
      </c>
      <c r="J610" s="332">
        <v>12</v>
      </c>
      <c r="K610" s="342" t="s">
        <v>1704</v>
      </c>
      <c r="L610" s="332" t="s">
        <v>1832</v>
      </c>
      <c r="M610" s="343">
        <v>65857257</v>
      </c>
      <c r="N610" s="333">
        <v>0</v>
      </c>
      <c r="O610" s="340"/>
      <c r="P610" s="343">
        <f>+RP_2024[[#This Row],[VALOR INICIAL]]-RP_2024[[#This Row],[VALOR ANULACION]]</f>
        <v>65857257</v>
      </c>
      <c r="Q610" s="344"/>
      <c r="R610" s="342">
        <f>VALUE(LEFT(RP_2024[[#This Row],[OBJETO]],3))</f>
        <v>503</v>
      </c>
      <c r="S610" s="345">
        <v>242</v>
      </c>
      <c r="T610" s="342" t="str">
        <f>SUBSTITUTE(RP_2024[[#This Row],[CODIGO TIPO]],"-","")</f>
        <v>O232020200991122</v>
      </c>
      <c r="U610" s="338">
        <v>1905054</v>
      </c>
      <c r="V610" s="342">
        <f>VALUE(LEFT(RIGHT(RP_2024[[#This Row],[IMPUTACION PRESUPUESTAL]],6),3))</f>
        <v>236</v>
      </c>
      <c r="W610" s="338" t="s">
        <v>43</v>
      </c>
      <c r="X610" s="336">
        <f>VALUE(LEFT(RP_2024[[#This Row],[Actividad]],SEARCH(".",RP_2024[[#This Row],[Actividad]],1)-1))</f>
        <v>2</v>
      </c>
      <c r="Y610" s="338">
        <f>MONTH(RP_2024[[#This Row],[FECHA RP]])</f>
        <v>9</v>
      </c>
      <c r="Z610" s="337" t="str">
        <f>IF(RP_2024[[#This Row],[FEC ANULACION]]="","",MONTH(RP_2024[[#This Row],[FEC ANULACION]]))</f>
        <v/>
      </c>
      <c r="AA610" s="338" t="s">
        <v>1589</v>
      </c>
      <c r="AB610" s="338" t="s">
        <v>3394</v>
      </c>
      <c r="AC610" s="338" t="str">
        <f>MID(RP_2024[[#This Row],[Elemento PEP]],11,2)</f>
        <v>13</v>
      </c>
    </row>
    <row r="611" spans="1:29">
      <c r="A611" s="339">
        <v>4631</v>
      </c>
      <c r="B611" s="340">
        <v>45549</v>
      </c>
      <c r="C611" s="341" t="s">
        <v>1858</v>
      </c>
      <c r="D611" s="341" t="s">
        <v>2720</v>
      </c>
      <c r="E611" s="339" t="s">
        <v>1580</v>
      </c>
      <c r="F611" s="339">
        <v>5683</v>
      </c>
      <c r="G611" s="340">
        <v>45546</v>
      </c>
      <c r="H611" s="342">
        <v>6587273</v>
      </c>
      <c r="I611" s="342" t="s">
        <v>1802</v>
      </c>
      <c r="J611" s="332">
        <v>12</v>
      </c>
      <c r="K611" s="342" t="s">
        <v>1704</v>
      </c>
      <c r="L611" s="332" t="s">
        <v>1832</v>
      </c>
      <c r="M611" s="343">
        <v>760740985</v>
      </c>
      <c r="N611" s="333">
        <v>0</v>
      </c>
      <c r="O611" s="340"/>
      <c r="P611" s="343">
        <f>+RP_2024[[#This Row],[VALOR INICIAL]]-RP_2024[[#This Row],[VALOR ANULACION]]</f>
        <v>760740985</v>
      </c>
      <c r="Q611" s="344"/>
      <c r="R611" s="342">
        <f>VALUE(LEFT(RP_2024[[#This Row],[OBJETO]],3))</f>
        <v>503</v>
      </c>
      <c r="S611" s="345">
        <v>242</v>
      </c>
      <c r="T611" s="342" t="str">
        <f>SUBSTITUTE(RP_2024[[#This Row],[CODIGO TIPO]],"-","")</f>
        <v>O232020200991122</v>
      </c>
      <c r="U611" s="338">
        <v>1905049</v>
      </c>
      <c r="V611" s="342">
        <f>VALUE(LEFT(RIGHT(RP_2024[[#This Row],[IMPUTACION PRESUPUESTAL]],6),3))</f>
        <v>97</v>
      </c>
      <c r="W611" s="338" t="s">
        <v>1279</v>
      </c>
      <c r="X611" s="336">
        <f>VALUE(LEFT(RP_2024[[#This Row],[Actividad]],SEARCH(".",RP_2024[[#This Row],[Actividad]],1)-1))</f>
        <v>42</v>
      </c>
      <c r="Y611" s="338">
        <f>MONTH(RP_2024[[#This Row],[FECHA RP]])</f>
        <v>9</v>
      </c>
      <c r="Z611" s="337" t="str">
        <f>IF(RP_2024[[#This Row],[FEC ANULACION]]="","",MONTH(RP_2024[[#This Row],[FEC ANULACION]]))</f>
        <v/>
      </c>
      <c r="AA611" s="338" t="s">
        <v>1589</v>
      </c>
      <c r="AB611" s="338" t="s">
        <v>3387</v>
      </c>
      <c r="AC611" s="338" t="str">
        <f>MID(RP_2024[[#This Row],[Elemento PEP]],11,2)</f>
        <v>11</v>
      </c>
    </row>
    <row r="612" spans="1:29">
      <c r="A612" s="339">
        <v>4632</v>
      </c>
      <c r="B612" s="340">
        <v>45549</v>
      </c>
      <c r="C612" s="341" t="s">
        <v>1858</v>
      </c>
      <c r="D612" s="341" t="s">
        <v>2720</v>
      </c>
      <c r="E612" s="339" t="s">
        <v>1580</v>
      </c>
      <c r="F612" s="339">
        <v>5684</v>
      </c>
      <c r="G612" s="340">
        <v>45546</v>
      </c>
      <c r="H612" s="342">
        <v>6587273</v>
      </c>
      <c r="I612" s="342" t="s">
        <v>1802</v>
      </c>
      <c r="J612" s="332">
        <v>12</v>
      </c>
      <c r="K612" s="342" t="s">
        <v>1704</v>
      </c>
      <c r="L612" s="332" t="s">
        <v>1832</v>
      </c>
      <c r="M612" s="343">
        <v>736055653</v>
      </c>
      <c r="N612" s="333">
        <v>0</v>
      </c>
      <c r="O612" s="340"/>
      <c r="P612" s="343">
        <f>+RP_2024[[#This Row],[VALOR INICIAL]]-RP_2024[[#This Row],[VALOR ANULACION]]</f>
        <v>736055653</v>
      </c>
      <c r="Q612" s="344"/>
      <c r="R612" s="342">
        <f>VALUE(LEFT(RP_2024[[#This Row],[OBJETO]],3))</f>
        <v>503</v>
      </c>
      <c r="S612" s="345">
        <v>242</v>
      </c>
      <c r="T612" s="342" t="str">
        <f>SUBSTITUTE(RP_2024[[#This Row],[CODIGO TIPO]],"-","")</f>
        <v>O232020200991122</v>
      </c>
      <c r="U612" s="338">
        <v>1905049</v>
      </c>
      <c r="V612" s="342">
        <f>VALUE(LEFT(RIGHT(RP_2024[[#This Row],[IMPUTACION PRESUPUESTAL]],6),3))</f>
        <v>97</v>
      </c>
      <c r="W612" s="338" t="s">
        <v>1283</v>
      </c>
      <c r="X612" s="336">
        <f>VALUE(LEFT(RP_2024[[#This Row],[Actividad]],SEARCH(".",RP_2024[[#This Row],[Actividad]],1)-1))</f>
        <v>44</v>
      </c>
      <c r="Y612" s="338">
        <f>MONTH(RP_2024[[#This Row],[FECHA RP]])</f>
        <v>9</v>
      </c>
      <c r="Z612" s="337" t="str">
        <f>IF(RP_2024[[#This Row],[FEC ANULACION]]="","",MONTH(RP_2024[[#This Row],[FEC ANULACION]]))</f>
        <v/>
      </c>
      <c r="AA612" s="338" t="s">
        <v>1589</v>
      </c>
      <c r="AB612" s="338" t="s">
        <v>3387</v>
      </c>
      <c r="AC612" s="338" t="str">
        <f>MID(RP_2024[[#This Row],[Elemento PEP]],11,2)</f>
        <v>11</v>
      </c>
    </row>
    <row r="613" spans="1:29">
      <c r="A613" s="339">
        <v>4636</v>
      </c>
      <c r="B613" s="340">
        <v>45549</v>
      </c>
      <c r="C613" s="341" t="s">
        <v>1769</v>
      </c>
      <c r="D613" s="341" t="s">
        <v>2721</v>
      </c>
      <c r="E613" s="339" t="s">
        <v>1583</v>
      </c>
      <c r="F613" s="339">
        <v>5611</v>
      </c>
      <c r="G613" s="340">
        <v>45546</v>
      </c>
      <c r="H613" s="342">
        <v>6590076</v>
      </c>
      <c r="I613" s="342" t="s">
        <v>1756</v>
      </c>
      <c r="J613" s="342">
        <v>570</v>
      </c>
      <c r="K613" s="342" t="s">
        <v>1704</v>
      </c>
      <c r="L613" s="332" t="s">
        <v>1705</v>
      </c>
      <c r="M613" s="343">
        <v>11974415</v>
      </c>
      <c r="N613" s="333">
        <v>0</v>
      </c>
      <c r="O613" s="340"/>
      <c r="P613" s="343">
        <f>+RP_2024[[#This Row],[VALOR INICIAL]]-RP_2024[[#This Row],[VALOR ANULACION]]</f>
        <v>11974415</v>
      </c>
      <c r="Q613" s="344"/>
      <c r="R613" s="342">
        <f>VALUE(LEFT(RP_2024[[#This Row],[OBJETO]],3))</f>
        <v>501</v>
      </c>
      <c r="S613" s="345">
        <v>242</v>
      </c>
      <c r="T613" s="342" t="str">
        <f>SUBSTITUTE(RP_2024[[#This Row],[CODIGO TIPO]],"-","")</f>
        <v>O232020200991122</v>
      </c>
      <c r="U613" s="338">
        <v>1905054</v>
      </c>
      <c r="V613" s="342">
        <f>VALUE(LEFT(RIGHT(RP_2024[[#This Row],[IMPUTACION PRESUPUESTAL]],6),3))</f>
        <v>236</v>
      </c>
      <c r="W613" s="338" t="s">
        <v>43</v>
      </c>
      <c r="X613" s="336">
        <f>VALUE(LEFT(RP_2024[[#This Row],[Actividad]],SEARCH(".",RP_2024[[#This Row],[Actividad]],1)-1))</f>
        <v>2</v>
      </c>
      <c r="Y613" s="338">
        <f>MONTH(RP_2024[[#This Row],[FECHA RP]])</f>
        <v>9</v>
      </c>
      <c r="Z613" s="337" t="str">
        <f>IF(RP_2024[[#This Row],[FEC ANULACION]]="","",MONTH(RP_2024[[#This Row],[FEC ANULACION]]))</f>
        <v/>
      </c>
      <c r="AA613" s="338" t="s">
        <v>1588</v>
      </c>
      <c r="AB613" s="338" t="s">
        <v>3394</v>
      </c>
      <c r="AC613" s="338" t="str">
        <f>MID(RP_2024[[#This Row],[Elemento PEP]],11,2)</f>
        <v>13</v>
      </c>
    </row>
    <row r="614" spans="1:29">
      <c r="A614" s="339">
        <v>4636</v>
      </c>
      <c r="B614" s="340">
        <v>45549</v>
      </c>
      <c r="C614" s="341" t="s">
        <v>1769</v>
      </c>
      <c r="D614" s="341" t="s">
        <v>2721</v>
      </c>
      <c r="E614" s="339" t="s">
        <v>1583</v>
      </c>
      <c r="F614" s="339">
        <v>5611</v>
      </c>
      <c r="G614" s="340">
        <v>45546</v>
      </c>
      <c r="H614" s="342">
        <v>6590076</v>
      </c>
      <c r="I614" s="342" t="s">
        <v>1756</v>
      </c>
      <c r="J614" s="332">
        <v>12</v>
      </c>
      <c r="K614" s="342" t="s">
        <v>1704</v>
      </c>
      <c r="L614" s="332" t="s">
        <v>1832</v>
      </c>
      <c r="M614" s="343">
        <v>73257365</v>
      </c>
      <c r="N614" s="333">
        <v>0</v>
      </c>
      <c r="O614" s="340"/>
      <c r="P614" s="343">
        <f>+RP_2024[[#This Row],[VALOR INICIAL]]-RP_2024[[#This Row],[VALOR ANULACION]]</f>
        <v>73257365</v>
      </c>
      <c r="Q614" s="344"/>
      <c r="R614" s="342">
        <f>VALUE(LEFT(RP_2024[[#This Row],[OBJETO]],3))</f>
        <v>501</v>
      </c>
      <c r="S614" s="345">
        <v>242</v>
      </c>
      <c r="T614" s="342" t="str">
        <f>SUBSTITUTE(RP_2024[[#This Row],[CODIGO TIPO]],"-","")</f>
        <v>O232020200991122</v>
      </c>
      <c r="U614" s="338">
        <v>1905054</v>
      </c>
      <c r="V614" s="342">
        <f>VALUE(LEFT(RIGHT(RP_2024[[#This Row],[IMPUTACION PRESUPUESTAL]],6),3))</f>
        <v>236</v>
      </c>
      <c r="W614" s="338" t="s">
        <v>43</v>
      </c>
      <c r="X614" s="336">
        <f>VALUE(LEFT(RP_2024[[#This Row],[Actividad]],SEARCH(".",RP_2024[[#This Row],[Actividad]],1)-1))</f>
        <v>2</v>
      </c>
      <c r="Y614" s="338">
        <f>MONTH(RP_2024[[#This Row],[FECHA RP]])</f>
        <v>9</v>
      </c>
      <c r="Z614" s="337" t="str">
        <f>IF(RP_2024[[#This Row],[FEC ANULACION]]="","",MONTH(RP_2024[[#This Row],[FEC ANULACION]]))</f>
        <v/>
      </c>
      <c r="AA614" s="338" t="s">
        <v>1589</v>
      </c>
      <c r="AB614" s="338" t="s">
        <v>3394</v>
      </c>
      <c r="AC614" s="338" t="str">
        <f>MID(RP_2024[[#This Row],[Elemento PEP]],11,2)</f>
        <v>13</v>
      </c>
    </row>
    <row r="615" spans="1:29">
      <c r="A615" s="339">
        <v>4637</v>
      </c>
      <c r="B615" s="340">
        <v>45549</v>
      </c>
      <c r="C615" s="341" t="s">
        <v>1787</v>
      </c>
      <c r="D615" s="341" t="s">
        <v>2721</v>
      </c>
      <c r="E615" s="339" t="s">
        <v>1583</v>
      </c>
      <c r="F615" s="339">
        <v>5620</v>
      </c>
      <c r="G615" s="340">
        <v>45546</v>
      </c>
      <c r="H615" s="342">
        <v>6590076</v>
      </c>
      <c r="I615" s="342" t="s">
        <v>1756</v>
      </c>
      <c r="J615" s="332">
        <v>12</v>
      </c>
      <c r="K615" s="342" t="s">
        <v>1704</v>
      </c>
      <c r="L615" s="332" t="s">
        <v>1832</v>
      </c>
      <c r="M615" s="343">
        <v>117452</v>
      </c>
      <c r="N615" s="333">
        <v>0</v>
      </c>
      <c r="O615" s="340"/>
      <c r="P615" s="343">
        <f>+RP_2024[[#This Row],[VALOR INICIAL]]-RP_2024[[#This Row],[VALOR ANULACION]]</f>
        <v>117452</v>
      </c>
      <c r="Q615" s="344"/>
      <c r="R615" s="342">
        <f>VALUE(LEFT(RP_2024[[#This Row],[OBJETO]],3))</f>
        <v>501</v>
      </c>
      <c r="S615" s="345">
        <v>242</v>
      </c>
      <c r="T615" s="342" t="str">
        <f>SUBSTITUTE(RP_2024[[#This Row],[CODIGO TIPO]],"-","")</f>
        <v>O232020200991122</v>
      </c>
      <c r="U615" s="338">
        <v>1905049</v>
      </c>
      <c r="V615" s="342">
        <f>VALUE(LEFT(RIGHT(RP_2024[[#This Row],[IMPUTACION PRESUPUESTAL]],6),3))</f>
        <v>212</v>
      </c>
      <c r="W615" s="338" t="s">
        <v>1280</v>
      </c>
      <c r="X615" s="336">
        <f>VALUE(LEFT(RP_2024[[#This Row],[Actividad]],SEARCH(".",RP_2024[[#This Row],[Actividad]],1)-1))</f>
        <v>42</v>
      </c>
      <c r="Y615" s="338">
        <f>MONTH(RP_2024[[#This Row],[FECHA RP]])</f>
        <v>9</v>
      </c>
      <c r="Z615" s="337" t="str">
        <f>IF(RP_2024[[#This Row],[FEC ANULACION]]="","",MONTH(RP_2024[[#This Row],[FEC ANULACION]]))</f>
        <v/>
      </c>
      <c r="AA615" s="338" t="s">
        <v>1589</v>
      </c>
      <c r="AB615" s="338" t="s">
        <v>3386</v>
      </c>
      <c r="AC615" s="338" t="str">
        <f>MID(RP_2024[[#This Row],[Elemento PEP]],11,2)</f>
        <v>13</v>
      </c>
    </row>
    <row r="616" spans="1:29">
      <c r="A616" s="339">
        <v>4638</v>
      </c>
      <c r="B616" s="340">
        <v>45549</v>
      </c>
      <c r="C616" s="341" t="s">
        <v>1787</v>
      </c>
      <c r="D616" s="341" t="s">
        <v>2721</v>
      </c>
      <c r="E616" s="339" t="s">
        <v>1583</v>
      </c>
      <c r="F616" s="339">
        <v>5621</v>
      </c>
      <c r="G616" s="340">
        <v>45546</v>
      </c>
      <c r="H616" s="342">
        <v>6590076</v>
      </c>
      <c r="I616" s="342" t="s">
        <v>1756</v>
      </c>
      <c r="J616" s="332">
        <v>12</v>
      </c>
      <c r="K616" s="342" t="s">
        <v>1704</v>
      </c>
      <c r="L616" s="332" t="s">
        <v>1832</v>
      </c>
      <c r="M616" s="343">
        <v>14128684</v>
      </c>
      <c r="N616" s="333">
        <v>0</v>
      </c>
      <c r="O616" s="340"/>
      <c r="P616" s="343">
        <f>+RP_2024[[#This Row],[VALOR INICIAL]]-RP_2024[[#This Row],[VALOR ANULACION]]</f>
        <v>14128684</v>
      </c>
      <c r="Q616" s="344"/>
      <c r="R616" s="342">
        <f>VALUE(LEFT(RP_2024[[#This Row],[OBJETO]],3))</f>
        <v>501</v>
      </c>
      <c r="S616" s="345">
        <v>242</v>
      </c>
      <c r="T616" s="342" t="str">
        <f>SUBSTITUTE(RP_2024[[#This Row],[CODIGO TIPO]],"-","")</f>
        <v>O232020200991122</v>
      </c>
      <c r="U616" s="338">
        <v>1905049</v>
      </c>
      <c r="V616" s="342">
        <f>VALUE(LEFT(RIGHT(RP_2024[[#This Row],[IMPUTACION PRESUPUESTAL]],6),3))</f>
        <v>212</v>
      </c>
      <c r="W616" s="338" t="s">
        <v>1282</v>
      </c>
      <c r="X616" s="336">
        <f>VALUE(LEFT(RP_2024[[#This Row],[Actividad]],SEARCH(".",RP_2024[[#This Row],[Actividad]],1)-1))</f>
        <v>43</v>
      </c>
      <c r="Y616" s="338">
        <f>MONTH(RP_2024[[#This Row],[FECHA RP]])</f>
        <v>9</v>
      </c>
      <c r="Z616" s="337" t="str">
        <f>IF(RP_2024[[#This Row],[FEC ANULACION]]="","",MONTH(RP_2024[[#This Row],[FEC ANULACION]]))</f>
        <v/>
      </c>
      <c r="AA616" s="338" t="s">
        <v>1589</v>
      </c>
      <c r="AB616" s="338" t="s">
        <v>3386</v>
      </c>
      <c r="AC616" s="338" t="str">
        <f>MID(RP_2024[[#This Row],[Elemento PEP]],11,2)</f>
        <v>13</v>
      </c>
    </row>
    <row r="617" spans="1:29">
      <c r="A617" s="339">
        <v>4639</v>
      </c>
      <c r="B617" s="340">
        <v>45549</v>
      </c>
      <c r="C617" s="341" t="s">
        <v>1758</v>
      </c>
      <c r="D617" s="341" t="s">
        <v>2721</v>
      </c>
      <c r="E617" s="339" t="s">
        <v>1583</v>
      </c>
      <c r="F617" s="339">
        <v>5622</v>
      </c>
      <c r="G617" s="340">
        <v>45546</v>
      </c>
      <c r="H617" s="342">
        <v>6590076</v>
      </c>
      <c r="I617" s="342" t="s">
        <v>1756</v>
      </c>
      <c r="J617" s="332">
        <v>12</v>
      </c>
      <c r="K617" s="342" t="s">
        <v>1704</v>
      </c>
      <c r="L617" s="332" t="s">
        <v>1832</v>
      </c>
      <c r="M617" s="343">
        <v>99570146</v>
      </c>
      <c r="N617" s="333">
        <v>0</v>
      </c>
      <c r="O617" s="340"/>
      <c r="P617" s="343">
        <f>+RP_2024[[#This Row],[VALOR INICIAL]]-RP_2024[[#This Row],[VALOR ANULACION]]</f>
        <v>99570146</v>
      </c>
      <c r="Q617" s="344"/>
      <c r="R617" s="342">
        <f>VALUE(LEFT(RP_2024[[#This Row],[OBJETO]],3))</f>
        <v>501</v>
      </c>
      <c r="S617" s="345">
        <v>242</v>
      </c>
      <c r="T617" s="342" t="str">
        <f>SUBSTITUTE(RP_2024[[#This Row],[CODIGO TIPO]],"-","")</f>
        <v>O232020200991122</v>
      </c>
      <c r="U617" s="338">
        <v>1905049</v>
      </c>
      <c r="V617" s="342">
        <f>VALUE(LEFT(RIGHT(RP_2024[[#This Row],[IMPUTACION PRESUPUESTAL]],6),3))</f>
        <v>146</v>
      </c>
      <c r="W617" s="338" t="s">
        <v>1281</v>
      </c>
      <c r="X617" s="336">
        <f>VALUE(LEFT(RP_2024[[#This Row],[Actividad]],SEARCH(".",RP_2024[[#This Row],[Actividad]],1)-1))</f>
        <v>43</v>
      </c>
      <c r="Y617" s="338">
        <f>MONTH(RP_2024[[#This Row],[FECHA RP]])</f>
        <v>9</v>
      </c>
      <c r="Z617" s="337" t="str">
        <f>IF(RP_2024[[#This Row],[FEC ANULACION]]="","",MONTH(RP_2024[[#This Row],[FEC ANULACION]]))</f>
        <v/>
      </c>
      <c r="AA617" s="338" t="s">
        <v>1589</v>
      </c>
      <c r="AB617" s="338" t="s">
        <v>3386</v>
      </c>
      <c r="AC617" s="338" t="str">
        <f>MID(RP_2024[[#This Row],[Elemento PEP]],11,2)</f>
        <v>13</v>
      </c>
    </row>
    <row r="618" spans="1:29">
      <c r="A618" s="339">
        <v>4640</v>
      </c>
      <c r="B618" s="340">
        <v>45549</v>
      </c>
      <c r="C618" s="341" t="s">
        <v>1776</v>
      </c>
      <c r="D618" s="341" t="s">
        <v>2721</v>
      </c>
      <c r="E618" s="339" t="s">
        <v>1583</v>
      </c>
      <c r="F618" s="339">
        <v>5625</v>
      </c>
      <c r="G618" s="340">
        <v>45546</v>
      </c>
      <c r="H618" s="342">
        <v>6590076</v>
      </c>
      <c r="I618" s="342" t="s">
        <v>1756</v>
      </c>
      <c r="J618" s="342">
        <v>570</v>
      </c>
      <c r="K618" s="342" t="s">
        <v>1704</v>
      </c>
      <c r="L618" s="332" t="s">
        <v>1705</v>
      </c>
      <c r="M618" s="343">
        <v>14325708</v>
      </c>
      <c r="N618" s="333">
        <v>0</v>
      </c>
      <c r="O618" s="340"/>
      <c r="P618" s="343">
        <f>+RP_2024[[#This Row],[VALOR INICIAL]]-RP_2024[[#This Row],[VALOR ANULACION]]</f>
        <v>14325708</v>
      </c>
      <c r="Q618" s="344"/>
      <c r="R618" s="342">
        <f>VALUE(LEFT(RP_2024[[#This Row],[OBJETO]],3))</f>
        <v>501</v>
      </c>
      <c r="S618" s="345">
        <v>242</v>
      </c>
      <c r="T618" s="342" t="str">
        <f>SUBSTITUTE(RP_2024[[#This Row],[CODIGO TIPO]],"-","")</f>
        <v>O232020200991122</v>
      </c>
      <c r="U618" s="338">
        <v>1905049</v>
      </c>
      <c r="V618" s="342">
        <f>VALUE(LEFT(RIGHT(RP_2024[[#This Row],[IMPUTACION PRESUPUESTAL]],6),3))</f>
        <v>143</v>
      </c>
      <c r="W618" s="338" t="s">
        <v>1275</v>
      </c>
      <c r="X618" s="336">
        <f>VALUE(LEFT(RP_2024[[#This Row],[Actividad]],SEARCH(".",RP_2024[[#This Row],[Actividad]],1)-1))</f>
        <v>40</v>
      </c>
      <c r="Y618" s="338">
        <f>MONTH(RP_2024[[#This Row],[FECHA RP]])</f>
        <v>9</v>
      </c>
      <c r="Z618" s="337" t="str">
        <f>IF(RP_2024[[#This Row],[FEC ANULACION]]="","",MONTH(RP_2024[[#This Row],[FEC ANULACION]]))</f>
        <v/>
      </c>
      <c r="AA618" s="338" t="s">
        <v>1588</v>
      </c>
      <c r="AB618" s="338" t="s">
        <v>3386</v>
      </c>
      <c r="AC618" s="338" t="str">
        <f>MID(RP_2024[[#This Row],[Elemento PEP]],11,2)</f>
        <v>13</v>
      </c>
    </row>
    <row r="619" spans="1:29">
      <c r="A619" s="339">
        <v>4640</v>
      </c>
      <c r="B619" s="340">
        <v>45549</v>
      </c>
      <c r="C619" s="341" t="s">
        <v>1776</v>
      </c>
      <c r="D619" s="341" t="s">
        <v>2721</v>
      </c>
      <c r="E619" s="339" t="s">
        <v>1583</v>
      </c>
      <c r="F619" s="339">
        <v>5625</v>
      </c>
      <c r="G619" s="340">
        <v>45546</v>
      </c>
      <c r="H619" s="342">
        <v>6590076</v>
      </c>
      <c r="I619" s="342" t="s">
        <v>1756</v>
      </c>
      <c r="J619" s="332">
        <v>12</v>
      </c>
      <c r="K619" s="342" t="s">
        <v>1704</v>
      </c>
      <c r="L619" s="332" t="s">
        <v>1832</v>
      </c>
      <c r="M619" s="343">
        <v>87374314</v>
      </c>
      <c r="N619" s="333">
        <v>0</v>
      </c>
      <c r="O619" s="340"/>
      <c r="P619" s="343">
        <f>+RP_2024[[#This Row],[VALOR INICIAL]]-RP_2024[[#This Row],[VALOR ANULACION]]</f>
        <v>87374314</v>
      </c>
      <c r="Q619" s="344"/>
      <c r="R619" s="342">
        <f>VALUE(LEFT(RP_2024[[#This Row],[OBJETO]],3))</f>
        <v>501</v>
      </c>
      <c r="S619" s="345">
        <v>242</v>
      </c>
      <c r="T619" s="342" t="str">
        <f>SUBSTITUTE(RP_2024[[#This Row],[CODIGO TIPO]],"-","")</f>
        <v>O232020200991122</v>
      </c>
      <c r="U619" s="338">
        <v>1905049</v>
      </c>
      <c r="V619" s="342">
        <f>VALUE(LEFT(RIGHT(RP_2024[[#This Row],[IMPUTACION PRESUPUESTAL]],6),3))</f>
        <v>143</v>
      </c>
      <c r="W619" s="338" t="s">
        <v>1275</v>
      </c>
      <c r="X619" s="336">
        <f>VALUE(LEFT(RP_2024[[#This Row],[Actividad]],SEARCH(".",RP_2024[[#This Row],[Actividad]],1)-1))</f>
        <v>40</v>
      </c>
      <c r="Y619" s="338">
        <f>MONTH(RP_2024[[#This Row],[FECHA RP]])</f>
        <v>9</v>
      </c>
      <c r="Z619" s="337" t="str">
        <f>IF(RP_2024[[#This Row],[FEC ANULACION]]="","",MONTH(RP_2024[[#This Row],[FEC ANULACION]]))</f>
        <v/>
      </c>
      <c r="AA619" s="338" t="s">
        <v>1589</v>
      </c>
      <c r="AB619" s="338" t="s">
        <v>3386</v>
      </c>
      <c r="AC619" s="338" t="str">
        <f>MID(RP_2024[[#This Row],[Elemento PEP]],11,2)</f>
        <v>13</v>
      </c>
    </row>
    <row r="620" spans="1:29">
      <c r="A620" s="339">
        <v>4641</v>
      </c>
      <c r="B620" s="340">
        <v>45549</v>
      </c>
      <c r="C620" s="341" t="s">
        <v>1798</v>
      </c>
      <c r="D620" s="341" t="s">
        <v>2721</v>
      </c>
      <c r="E620" s="339" t="s">
        <v>1583</v>
      </c>
      <c r="F620" s="339">
        <v>5623</v>
      </c>
      <c r="G620" s="340">
        <v>45546</v>
      </c>
      <c r="H620" s="342">
        <v>6590076</v>
      </c>
      <c r="I620" s="342" t="s">
        <v>1756</v>
      </c>
      <c r="J620" s="342">
        <v>570</v>
      </c>
      <c r="K620" s="342" t="s">
        <v>1704</v>
      </c>
      <c r="L620" s="332" t="s">
        <v>1705</v>
      </c>
      <c r="M620" s="343">
        <v>10000000</v>
      </c>
      <c r="N620" s="333">
        <v>0</v>
      </c>
      <c r="O620" s="340"/>
      <c r="P620" s="343">
        <f>+RP_2024[[#This Row],[VALOR INICIAL]]-RP_2024[[#This Row],[VALOR ANULACION]]</f>
        <v>10000000</v>
      </c>
      <c r="Q620" s="344"/>
      <c r="R620" s="342">
        <f>VALUE(LEFT(RP_2024[[#This Row],[OBJETO]],3))</f>
        <v>501</v>
      </c>
      <c r="S620" s="345">
        <v>242</v>
      </c>
      <c r="T620" s="342" t="str">
        <f>SUBSTITUTE(RP_2024[[#This Row],[CODIGO TIPO]],"-","")</f>
        <v>O232020200991122</v>
      </c>
      <c r="U620" s="338">
        <v>1905049</v>
      </c>
      <c r="V620" s="342">
        <f>VALUE(LEFT(RIGHT(RP_2024[[#This Row],[IMPUTACION PRESUPUESTAL]],6),3))</f>
        <v>211</v>
      </c>
      <c r="W620" s="338" t="s">
        <v>1277</v>
      </c>
      <c r="X620" s="336">
        <f>VALUE(LEFT(RP_2024[[#This Row],[Actividad]],SEARCH(".",RP_2024[[#This Row],[Actividad]],1)-1))</f>
        <v>41</v>
      </c>
      <c r="Y620" s="338">
        <f>MONTH(RP_2024[[#This Row],[FECHA RP]])</f>
        <v>9</v>
      </c>
      <c r="Z620" s="337" t="str">
        <f>IF(RP_2024[[#This Row],[FEC ANULACION]]="","",MONTH(RP_2024[[#This Row],[FEC ANULACION]]))</f>
        <v/>
      </c>
      <c r="AA620" s="338" t="s">
        <v>1588</v>
      </c>
      <c r="AB620" s="338" t="s">
        <v>3397</v>
      </c>
      <c r="AC620" s="338" t="str">
        <f>MID(RP_2024[[#This Row],[Elemento PEP]],11,2)</f>
        <v>09</v>
      </c>
    </row>
    <row r="621" spans="1:29">
      <c r="A621" s="339">
        <v>4641</v>
      </c>
      <c r="B621" s="340">
        <v>45549</v>
      </c>
      <c r="C621" s="341" t="s">
        <v>1798</v>
      </c>
      <c r="D621" s="341" t="s">
        <v>2721</v>
      </c>
      <c r="E621" s="339" t="s">
        <v>1583</v>
      </c>
      <c r="F621" s="339">
        <v>5623</v>
      </c>
      <c r="G621" s="340">
        <v>45546</v>
      </c>
      <c r="H621" s="342">
        <v>6590076</v>
      </c>
      <c r="I621" s="342" t="s">
        <v>1756</v>
      </c>
      <c r="J621" s="332">
        <v>12</v>
      </c>
      <c r="K621" s="342" t="s">
        <v>1704</v>
      </c>
      <c r="L621" s="332" t="s">
        <v>1832</v>
      </c>
      <c r="M621" s="343">
        <v>234900</v>
      </c>
      <c r="N621" s="333">
        <v>0</v>
      </c>
      <c r="O621" s="340"/>
      <c r="P621" s="343">
        <f>+RP_2024[[#This Row],[VALOR INICIAL]]-RP_2024[[#This Row],[VALOR ANULACION]]</f>
        <v>234900</v>
      </c>
      <c r="Q621" s="344"/>
      <c r="R621" s="342">
        <f>VALUE(LEFT(RP_2024[[#This Row],[OBJETO]],3))</f>
        <v>501</v>
      </c>
      <c r="S621" s="345">
        <v>242</v>
      </c>
      <c r="T621" s="342" t="str">
        <f>SUBSTITUTE(RP_2024[[#This Row],[CODIGO TIPO]],"-","")</f>
        <v>O232020200991122</v>
      </c>
      <c r="U621" s="338">
        <v>1905049</v>
      </c>
      <c r="V621" s="342">
        <f>VALUE(LEFT(RIGHT(RP_2024[[#This Row],[IMPUTACION PRESUPUESTAL]],6),3))</f>
        <v>211</v>
      </c>
      <c r="W621" s="338" t="s">
        <v>1276</v>
      </c>
      <c r="X621" s="336">
        <f>VALUE(LEFT(RP_2024[[#This Row],[Actividad]],SEARCH(".",RP_2024[[#This Row],[Actividad]],1)-1))</f>
        <v>41</v>
      </c>
      <c r="Y621" s="338">
        <f>MONTH(RP_2024[[#This Row],[FECHA RP]])</f>
        <v>9</v>
      </c>
      <c r="Z621" s="337" t="str">
        <f>IF(RP_2024[[#This Row],[FEC ANULACION]]="","",MONTH(RP_2024[[#This Row],[FEC ANULACION]]))</f>
        <v/>
      </c>
      <c r="AA621" s="338" t="s">
        <v>1589</v>
      </c>
      <c r="AB621" s="338" t="s">
        <v>3397</v>
      </c>
      <c r="AC621" s="338" t="str">
        <f>MID(RP_2024[[#This Row],[Elemento PEP]],11,2)</f>
        <v>09</v>
      </c>
    </row>
    <row r="622" spans="1:29">
      <c r="A622" s="339">
        <v>4641</v>
      </c>
      <c r="B622" s="340">
        <v>45549</v>
      </c>
      <c r="C622" s="341" t="s">
        <v>1798</v>
      </c>
      <c r="D622" s="341" t="s">
        <v>2721</v>
      </c>
      <c r="E622" s="339" t="s">
        <v>1583</v>
      </c>
      <c r="F622" s="339">
        <v>5623</v>
      </c>
      <c r="G622" s="340">
        <v>45546</v>
      </c>
      <c r="H622" s="342">
        <v>6590076</v>
      </c>
      <c r="I622" s="342" t="s">
        <v>1756</v>
      </c>
      <c r="J622" s="332">
        <v>12</v>
      </c>
      <c r="K622" s="342" t="s">
        <v>1704</v>
      </c>
      <c r="L622" s="332" t="s">
        <v>1832</v>
      </c>
      <c r="M622" s="343">
        <v>23425168</v>
      </c>
      <c r="N622" s="333">
        <v>0</v>
      </c>
      <c r="O622" s="340"/>
      <c r="P622" s="343">
        <f>+RP_2024[[#This Row],[VALOR INICIAL]]-RP_2024[[#This Row],[VALOR ANULACION]]</f>
        <v>23425168</v>
      </c>
      <c r="Q622" s="344"/>
      <c r="R622" s="342">
        <f>VALUE(LEFT(RP_2024[[#This Row],[OBJETO]],3))</f>
        <v>501</v>
      </c>
      <c r="S622" s="345">
        <v>242</v>
      </c>
      <c r="T622" s="342" t="str">
        <f>SUBSTITUTE(RP_2024[[#This Row],[CODIGO TIPO]],"-","")</f>
        <v>O232020200991122</v>
      </c>
      <c r="U622" s="338">
        <v>1905049</v>
      </c>
      <c r="V622" s="342">
        <f>VALUE(LEFT(RIGHT(RP_2024[[#This Row],[IMPUTACION PRESUPUESTAL]],6),3))</f>
        <v>211</v>
      </c>
      <c r="W622" s="338" t="s">
        <v>1277</v>
      </c>
      <c r="X622" s="336">
        <f>VALUE(LEFT(RP_2024[[#This Row],[Actividad]],SEARCH(".",RP_2024[[#This Row],[Actividad]],1)-1))</f>
        <v>41</v>
      </c>
      <c r="Y622" s="338">
        <f>MONTH(RP_2024[[#This Row],[FECHA RP]])</f>
        <v>9</v>
      </c>
      <c r="Z622" s="337" t="str">
        <f>IF(RP_2024[[#This Row],[FEC ANULACION]]="","",MONTH(RP_2024[[#This Row],[FEC ANULACION]]))</f>
        <v/>
      </c>
      <c r="AA622" s="338" t="s">
        <v>1589</v>
      </c>
      <c r="AB622" s="338" t="s">
        <v>3397</v>
      </c>
      <c r="AC622" s="338" t="str">
        <f>MID(RP_2024[[#This Row],[Elemento PEP]],11,2)</f>
        <v>09</v>
      </c>
    </row>
    <row r="623" spans="1:29">
      <c r="A623" s="339">
        <v>4641</v>
      </c>
      <c r="B623" s="340">
        <v>45549</v>
      </c>
      <c r="C623" s="341" t="s">
        <v>1798</v>
      </c>
      <c r="D623" s="341" t="s">
        <v>2721</v>
      </c>
      <c r="E623" s="339" t="s">
        <v>1583</v>
      </c>
      <c r="F623" s="339">
        <v>5623</v>
      </c>
      <c r="G623" s="340">
        <v>45546</v>
      </c>
      <c r="H623" s="342">
        <v>6590076</v>
      </c>
      <c r="I623" s="342" t="s">
        <v>1756</v>
      </c>
      <c r="J623" s="332">
        <v>12</v>
      </c>
      <c r="K623" s="342" t="s">
        <v>1704</v>
      </c>
      <c r="L623" s="332" t="s">
        <v>1832</v>
      </c>
      <c r="M623" s="343">
        <v>94494704</v>
      </c>
      <c r="N623" s="333">
        <v>0</v>
      </c>
      <c r="O623" s="340"/>
      <c r="P623" s="343">
        <f>+RP_2024[[#This Row],[VALOR INICIAL]]-RP_2024[[#This Row],[VALOR ANULACION]]</f>
        <v>94494704</v>
      </c>
      <c r="Q623" s="344"/>
      <c r="R623" s="342">
        <f>VALUE(LEFT(RP_2024[[#This Row],[OBJETO]],3))</f>
        <v>501</v>
      </c>
      <c r="S623" s="345">
        <v>242</v>
      </c>
      <c r="T623" s="342" t="str">
        <f>SUBSTITUTE(RP_2024[[#This Row],[CODIGO TIPO]],"-","")</f>
        <v>O232020200991122</v>
      </c>
      <c r="U623" s="338">
        <v>1905049</v>
      </c>
      <c r="V623" s="342">
        <f>VALUE(LEFT(RIGHT(RP_2024[[#This Row],[IMPUTACION PRESUPUESTAL]],6),3))</f>
        <v>211</v>
      </c>
      <c r="W623" s="338" t="s">
        <v>1278</v>
      </c>
      <c r="X623" s="336">
        <f>VALUE(LEFT(RP_2024[[#This Row],[Actividad]],SEARCH(".",RP_2024[[#This Row],[Actividad]],1)-1))</f>
        <v>41</v>
      </c>
      <c r="Y623" s="338">
        <f>MONTH(RP_2024[[#This Row],[FECHA RP]])</f>
        <v>9</v>
      </c>
      <c r="Z623" s="337" t="str">
        <f>IF(RP_2024[[#This Row],[FEC ANULACION]]="","",MONTH(RP_2024[[#This Row],[FEC ANULACION]]))</f>
        <v/>
      </c>
      <c r="AA623" s="338" t="s">
        <v>1589</v>
      </c>
      <c r="AB623" s="338" t="s">
        <v>3397</v>
      </c>
      <c r="AC623" s="338" t="str">
        <f>MID(RP_2024[[#This Row],[Elemento PEP]],11,2)</f>
        <v>09</v>
      </c>
    </row>
    <row r="624" spans="1:29">
      <c r="A624" s="339">
        <v>4642</v>
      </c>
      <c r="B624" s="340">
        <v>45549</v>
      </c>
      <c r="C624" s="341" t="s">
        <v>1771</v>
      </c>
      <c r="D624" s="341" t="s">
        <v>2721</v>
      </c>
      <c r="E624" s="339" t="s">
        <v>1583</v>
      </c>
      <c r="F624" s="339">
        <v>5624</v>
      </c>
      <c r="G624" s="340">
        <v>45546</v>
      </c>
      <c r="H624" s="342">
        <v>6590076</v>
      </c>
      <c r="I624" s="342" t="s">
        <v>1756</v>
      </c>
      <c r="J624" s="342">
        <v>570</v>
      </c>
      <c r="K624" s="342" t="s">
        <v>1704</v>
      </c>
      <c r="L624" s="332" t="s">
        <v>1705</v>
      </c>
      <c r="M624" s="343">
        <v>4233492</v>
      </c>
      <c r="N624" s="333">
        <v>0</v>
      </c>
      <c r="O624" s="340"/>
      <c r="P624" s="343">
        <f>+RP_2024[[#This Row],[VALOR INICIAL]]-RP_2024[[#This Row],[VALOR ANULACION]]</f>
        <v>4233492</v>
      </c>
      <c r="Q624" s="344"/>
      <c r="R624" s="342">
        <f>VALUE(LEFT(RP_2024[[#This Row],[OBJETO]],3))</f>
        <v>501</v>
      </c>
      <c r="S624" s="345">
        <v>242</v>
      </c>
      <c r="T624" s="342" t="str">
        <f>SUBSTITUTE(RP_2024[[#This Row],[CODIGO TIPO]],"-","")</f>
        <v>O232020200991122</v>
      </c>
      <c r="U624" s="338">
        <v>1905049</v>
      </c>
      <c r="V624" s="342">
        <f>VALUE(LEFT(RIGHT(RP_2024[[#This Row],[IMPUTACION PRESUPUESTAL]],6),3))</f>
        <v>148</v>
      </c>
      <c r="W624" s="338" t="s">
        <v>1274</v>
      </c>
      <c r="X624" s="336">
        <f>VALUE(LEFT(RP_2024[[#This Row],[Actividad]],SEARCH(".",RP_2024[[#This Row],[Actividad]],1)-1))</f>
        <v>40</v>
      </c>
      <c r="Y624" s="338">
        <f>MONTH(RP_2024[[#This Row],[FECHA RP]])</f>
        <v>9</v>
      </c>
      <c r="Z624" s="337" t="str">
        <f>IF(RP_2024[[#This Row],[FEC ANULACION]]="","",MONTH(RP_2024[[#This Row],[FEC ANULACION]]))</f>
        <v/>
      </c>
      <c r="AA624" s="338" t="s">
        <v>1588</v>
      </c>
      <c r="AB624" s="338" t="s">
        <v>3386</v>
      </c>
      <c r="AC624" s="338" t="str">
        <f>MID(RP_2024[[#This Row],[Elemento PEP]],11,2)</f>
        <v>13</v>
      </c>
    </row>
    <row r="625" spans="1:29">
      <c r="A625" s="339">
        <v>4642</v>
      </c>
      <c r="B625" s="340">
        <v>45549</v>
      </c>
      <c r="C625" s="341" t="s">
        <v>1771</v>
      </c>
      <c r="D625" s="341" t="s">
        <v>2721</v>
      </c>
      <c r="E625" s="339" t="s">
        <v>1583</v>
      </c>
      <c r="F625" s="339">
        <v>5624</v>
      </c>
      <c r="G625" s="340">
        <v>45546</v>
      </c>
      <c r="H625" s="342">
        <v>6590076</v>
      </c>
      <c r="I625" s="342" t="s">
        <v>1756</v>
      </c>
      <c r="J625" s="332">
        <v>12</v>
      </c>
      <c r="K625" s="342" t="s">
        <v>1704</v>
      </c>
      <c r="L625" s="332" t="s">
        <v>1832</v>
      </c>
      <c r="M625" s="343">
        <v>25899746</v>
      </c>
      <c r="N625" s="333">
        <v>0</v>
      </c>
      <c r="O625" s="340"/>
      <c r="P625" s="343">
        <f>+RP_2024[[#This Row],[VALOR INICIAL]]-RP_2024[[#This Row],[VALOR ANULACION]]</f>
        <v>25899746</v>
      </c>
      <c r="Q625" s="344"/>
      <c r="R625" s="342">
        <f>VALUE(LEFT(RP_2024[[#This Row],[OBJETO]],3))</f>
        <v>501</v>
      </c>
      <c r="S625" s="345">
        <v>242</v>
      </c>
      <c r="T625" s="342" t="str">
        <f>SUBSTITUTE(RP_2024[[#This Row],[CODIGO TIPO]],"-","")</f>
        <v>O232020200991122</v>
      </c>
      <c r="U625" s="338">
        <v>1905049</v>
      </c>
      <c r="V625" s="342">
        <f>VALUE(LEFT(RIGHT(RP_2024[[#This Row],[IMPUTACION PRESUPUESTAL]],6),3))</f>
        <v>148</v>
      </c>
      <c r="W625" s="338" t="s">
        <v>1274</v>
      </c>
      <c r="X625" s="336">
        <f>VALUE(LEFT(RP_2024[[#This Row],[Actividad]],SEARCH(".",RP_2024[[#This Row],[Actividad]],1)-1))</f>
        <v>40</v>
      </c>
      <c r="Y625" s="338">
        <f>MONTH(RP_2024[[#This Row],[FECHA RP]])</f>
        <v>9</v>
      </c>
      <c r="Z625" s="337" t="str">
        <f>IF(RP_2024[[#This Row],[FEC ANULACION]]="","",MONTH(RP_2024[[#This Row],[FEC ANULACION]]))</f>
        <v/>
      </c>
      <c r="AA625" s="338" t="s">
        <v>1589</v>
      </c>
      <c r="AB625" s="338" t="s">
        <v>3386</v>
      </c>
      <c r="AC625" s="338" t="str">
        <f>MID(RP_2024[[#This Row],[Elemento PEP]],11,2)</f>
        <v>13</v>
      </c>
    </row>
    <row r="626" spans="1:29">
      <c r="A626" s="339">
        <v>4643</v>
      </c>
      <c r="B626" s="340">
        <v>45549</v>
      </c>
      <c r="C626" s="341" t="s">
        <v>1775</v>
      </c>
      <c r="D626" s="341" t="s">
        <v>2721</v>
      </c>
      <c r="E626" s="339" t="s">
        <v>1583</v>
      </c>
      <c r="F626" s="339">
        <v>5628</v>
      </c>
      <c r="G626" s="340">
        <v>45546</v>
      </c>
      <c r="H626" s="342">
        <v>6590076</v>
      </c>
      <c r="I626" s="342" t="s">
        <v>1756</v>
      </c>
      <c r="J626" s="342">
        <v>570</v>
      </c>
      <c r="K626" s="342" t="s">
        <v>1704</v>
      </c>
      <c r="L626" s="332" t="s">
        <v>1705</v>
      </c>
      <c r="M626" s="343">
        <v>1860836</v>
      </c>
      <c r="N626" s="333">
        <v>0</v>
      </c>
      <c r="O626" s="340"/>
      <c r="P626" s="343">
        <f>+RP_2024[[#This Row],[VALOR INICIAL]]-RP_2024[[#This Row],[VALOR ANULACION]]</f>
        <v>1860836</v>
      </c>
      <c r="Q626" s="344"/>
      <c r="R626" s="342">
        <f>VALUE(LEFT(RP_2024[[#This Row],[OBJETO]],3))</f>
        <v>501</v>
      </c>
      <c r="S626" s="345">
        <v>242</v>
      </c>
      <c r="T626" s="342" t="str">
        <f>SUBSTITUTE(RP_2024[[#This Row],[CODIGO TIPO]],"-","")</f>
        <v>O232020200991122</v>
      </c>
      <c r="U626" s="338">
        <v>1905049</v>
      </c>
      <c r="V626" s="342">
        <f>VALUE(LEFT(RIGHT(RP_2024[[#This Row],[IMPUTACION PRESUPUESTAL]],6),3))</f>
        <v>111</v>
      </c>
      <c r="W626" s="338" t="s">
        <v>1267</v>
      </c>
      <c r="X626" s="336">
        <f>VALUE(LEFT(RP_2024[[#This Row],[Actividad]],SEARCH(".",RP_2024[[#This Row],[Actividad]],1)-1))</f>
        <v>36</v>
      </c>
      <c r="Y626" s="338">
        <f>MONTH(RP_2024[[#This Row],[FECHA RP]])</f>
        <v>9</v>
      </c>
      <c r="Z626" s="337" t="str">
        <f>IF(RP_2024[[#This Row],[FEC ANULACION]]="","",MONTH(RP_2024[[#This Row],[FEC ANULACION]]))</f>
        <v/>
      </c>
      <c r="AA626" s="338" t="s">
        <v>1588</v>
      </c>
      <c r="AB626" s="338" t="s">
        <v>3388</v>
      </c>
      <c r="AC626" s="338" t="str">
        <f>MID(RP_2024[[#This Row],[Elemento PEP]],11,2)</f>
        <v>03</v>
      </c>
    </row>
    <row r="627" spans="1:29">
      <c r="A627" s="339">
        <v>4643</v>
      </c>
      <c r="B627" s="340">
        <v>45549</v>
      </c>
      <c r="C627" s="341" t="s">
        <v>1775</v>
      </c>
      <c r="D627" s="341" t="s">
        <v>2721</v>
      </c>
      <c r="E627" s="339" t="s">
        <v>1583</v>
      </c>
      <c r="F627" s="339">
        <v>5628</v>
      </c>
      <c r="G627" s="340">
        <v>45546</v>
      </c>
      <c r="H627" s="342">
        <v>6590076</v>
      </c>
      <c r="I627" s="342" t="s">
        <v>1756</v>
      </c>
      <c r="J627" s="332">
        <v>12</v>
      </c>
      <c r="K627" s="342" t="s">
        <v>1704</v>
      </c>
      <c r="L627" s="332" t="s">
        <v>1832</v>
      </c>
      <c r="M627" s="343">
        <v>11384266</v>
      </c>
      <c r="N627" s="333">
        <v>0</v>
      </c>
      <c r="O627" s="340"/>
      <c r="P627" s="343">
        <f>+RP_2024[[#This Row],[VALOR INICIAL]]-RP_2024[[#This Row],[VALOR ANULACION]]</f>
        <v>11384266</v>
      </c>
      <c r="Q627" s="344"/>
      <c r="R627" s="342">
        <f>VALUE(LEFT(RP_2024[[#This Row],[OBJETO]],3))</f>
        <v>501</v>
      </c>
      <c r="S627" s="345">
        <v>242</v>
      </c>
      <c r="T627" s="342" t="str">
        <f>SUBSTITUTE(RP_2024[[#This Row],[CODIGO TIPO]],"-","")</f>
        <v>O232020200991122</v>
      </c>
      <c r="U627" s="338">
        <v>1905049</v>
      </c>
      <c r="V627" s="342">
        <f>VALUE(LEFT(RIGHT(RP_2024[[#This Row],[IMPUTACION PRESUPUESTAL]],6),3))</f>
        <v>111</v>
      </c>
      <c r="W627" s="338" t="s">
        <v>1267</v>
      </c>
      <c r="X627" s="336">
        <f>VALUE(LEFT(RP_2024[[#This Row],[Actividad]],SEARCH(".",RP_2024[[#This Row],[Actividad]],1)-1))</f>
        <v>36</v>
      </c>
      <c r="Y627" s="338">
        <f>MONTH(RP_2024[[#This Row],[FECHA RP]])</f>
        <v>9</v>
      </c>
      <c r="Z627" s="337" t="str">
        <f>IF(RP_2024[[#This Row],[FEC ANULACION]]="","",MONTH(RP_2024[[#This Row],[FEC ANULACION]]))</f>
        <v/>
      </c>
      <c r="AA627" s="338" t="s">
        <v>1589</v>
      </c>
      <c r="AB627" s="338" t="s">
        <v>3388</v>
      </c>
      <c r="AC627" s="338" t="str">
        <f>MID(RP_2024[[#This Row],[Elemento PEP]],11,2)</f>
        <v>03</v>
      </c>
    </row>
    <row r="628" spans="1:29">
      <c r="A628" s="339">
        <v>4644</v>
      </c>
      <c r="B628" s="340">
        <v>45549</v>
      </c>
      <c r="C628" s="341" t="s">
        <v>1777</v>
      </c>
      <c r="D628" s="341" t="s">
        <v>2721</v>
      </c>
      <c r="E628" s="339" t="s">
        <v>1583</v>
      </c>
      <c r="F628" s="339">
        <v>5627</v>
      </c>
      <c r="G628" s="340">
        <v>45546</v>
      </c>
      <c r="H628" s="342">
        <v>6590076</v>
      </c>
      <c r="I628" s="342" t="s">
        <v>1756</v>
      </c>
      <c r="J628" s="342">
        <v>570</v>
      </c>
      <c r="K628" s="342" t="s">
        <v>1704</v>
      </c>
      <c r="L628" s="332" t="s">
        <v>1705</v>
      </c>
      <c r="M628" s="343">
        <v>5809405</v>
      </c>
      <c r="N628" s="333">
        <v>0</v>
      </c>
      <c r="O628" s="340"/>
      <c r="P628" s="343">
        <f>+RP_2024[[#This Row],[VALOR INICIAL]]-RP_2024[[#This Row],[VALOR ANULACION]]</f>
        <v>5809405</v>
      </c>
      <c r="Q628" s="344"/>
      <c r="R628" s="342">
        <f>VALUE(LEFT(RP_2024[[#This Row],[OBJETO]],3))</f>
        <v>501</v>
      </c>
      <c r="S628" s="345">
        <v>242</v>
      </c>
      <c r="T628" s="342" t="str">
        <f>SUBSTITUTE(RP_2024[[#This Row],[CODIGO TIPO]],"-","")</f>
        <v>O232020200991122</v>
      </c>
      <c r="U628" s="338">
        <v>1905049</v>
      </c>
      <c r="V628" s="342">
        <f>VALUE(LEFT(RIGHT(RP_2024[[#This Row],[IMPUTACION PRESUPUESTAL]],6),3))</f>
        <v>119</v>
      </c>
      <c r="W628" s="338" t="s">
        <v>1272</v>
      </c>
      <c r="X628" s="336">
        <f>VALUE(LEFT(RP_2024[[#This Row],[Actividad]],SEARCH(".",RP_2024[[#This Row],[Actividad]],1)-1))</f>
        <v>39</v>
      </c>
      <c r="Y628" s="338">
        <f>MONTH(RP_2024[[#This Row],[FECHA RP]])</f>
        <v>9</v>
      </c>
      <c r="Z628" s="337" t="str">
        <f>IF(RP_2024[[#This Row],[FEC ANULACION]]="","",MONTH(RP_2024[[#This Row],[FEC ANULACION]]))</f>
        <v/>
      </c>
      <c r="AA628" s="338" t="s">
        <v>1588</v>
      </c>
      <c r="AB628" s="338" t="s">
        <v>3388</v>
      </c>
      <c r="AC628" s="338" t="str">
        <f>MID(RP_2024[[#This Row],[Elemento PEP]],11,2)</f>
        <v>03</v>
      </c>
    </row>
    <row r="629" spans="1:29">
      <c r="A629" s="339">
        <v>4644</v>
      </c>
      <c r="B629" s="340">
        <v>45549</v>
      </c>
      <c r="C629" s="341" t="s">
        <v>1777</v>
      </c>
      <c r="D629" s="341" t="s">
        <v>2721</v>
      </c>
      <c r="E629" s="339" t="s">
        <v>1583</v>
      </c>
      <c r="F629" s="339">
        <v>5627</v>
      </c>
      <c r="G629" s="340">
        <v>45546</v>
      </c>
      <c r="H629" s="342">
        <v>6590076</v>
      </c>
      <c r="I629" s="342" t="s">
        <v>1756</v>
      </c>
      <c r="J629" s="332">
        <v>12</v>
      </c>
      <c r="K629" s="342" t="s">
        <v>1704</v>
      </c>
      <c r="L629" s="332" t="s">
        <v>1832</v>
      </c>
      <c r="M629" s="343">
        <v>35540921</v>
      </c>
      <c r="N629" s="333">
        <v>0</v>
      </c>
      <c r="O629" s="340"/>
      <c r="P629" s="343">
        <f>+RP_2024[[#This Row],[VALOR INICIAL]]-RP_2024[[#This Row],[VALOR ANULACION]]</f>
        <v>35540921</v>
      </c>
      <c r="Q629" s="344"/>
      <c r="R629" s="342">
        <f>VALUE(LEFT(RP_2024[[#This Row],[OBJETO]],3))</f>
        <v>501</v>
      </c>
      <c r="S629" s="345">
        <v>242</v>
      </c>
      <c r="T629" s="342" t="str">
        <f>SUBSTITUTE(RP_2024[[#This Row],[CODIGO TIPO]],"-","")</f>
        <v>O232020200991122</v>
      </c>
      <c r="U629" s="338">
        <v>1905049</v>
      </c>
      <c r="V629" s="342">
        <f>VALUE(LEFT(RIGHT(RP_2024[[#This Row],[IMPUTACION PRESUPUESTAL]],6),3))</f>
        <v>119</v>
      </c>
      <c r="W629" s="338" t="s">
        <v>1272</v>
      </c>
      <c r="X629" s="336">
        <f>VALUE(LEFT(RP_2024[[#This Row],[Actividad]],SEARCH(".",RP_2024[[#This Row],[Actividad]],1)-1))</f>
        <v>39</v>
      </c>
      <c r="Y629" s="338">
        <f>MONTH(RP_2024[[#This Row],[FECHA RP]])</f>
        <v>9</v>
      </c>
      <c r="Z629" s="337" t="str">
        <f>IF(RP_2024[[#This Row],[FEC ANULACION]]="","",MONTH(RP_2024[[#This Row],[FEC ANULACION]]))</f>
        <v/>
      </c>
      <c r="AA629" s="338" t="s">
        <v>1589</v>
      </c>
      <c r="AB629" s="338" t="s">
        <v>3388</v>
      </c>
      <c r="AC629" s="338" t="str">
        <f>MID(RP_2024[[#This Row],[Elemento PEP]],11,2)</f>
        <v>03</v>
      </c>
    </row>
    <row r="630" spans="1:29">
      <c r="A630" s="339">
        <v>4645</v>
      </c>
      <c r="B630" s="340">
        <v>45549</v>
      </c>
      <c r="C630" s="341" t="s">
        <v>1774</v>
      </c>
      <c r="D630" s="341" t="s">
        <v>2721</v>
      </c>
      <c r="E630" s="339" t="s">
        <v>1583</v>
      </c>
      <c r="F630" s="339">
        <v>5626</v>
      </c>
      <c r="G630" s="340">
        <v>45546</v>
      </c>
      <c r="H630" s="342">
        <v>6590076</v>
      </c>
      <c r="I630" s="342" t="s">
        <v>1756</v>
      </c>
      <c r="J630" s="332">
        <v>12</v>
      </c>
      <c r="K630" s="342" t="s">
        <v>1704</v>
      </c>
      <c r="L630" s="332" t="s">
        <v>1832</v>
      </c>
      <c r="M630" s="343">
        <v>260866000</v>
      </c>
      <c r="N630" s="333">
        <v>0</v>
      </c>
      <c r="O630" s="340"/>
      <c r="P630" s="343">
        <f>+RP_2024[[#This Row],[VALOR INICIAL]]-RP_2024[[#This Row],[VALOR ANULACION]]</f>
        <v>260866000</v>
      </c>
      <c r="Q630" s="344"/>
      <c r="R630" s="342">
        <f>VALUE(LEFT(RP_2024[[#This Row],[OBJETO]],3))</f>
        <v>501</v>
      </c>
      <c r="S630" s="345">
        <v>242</v>
      </c>
      <c r="T630" s="342" t="str">
        <f>SUBSTITUTE(RP_2024[[#This Row],[CODIGO TIPO]],"-","")</f>
        <v>O232020200991122</v>
      </c>
      <c r="U630" s="338">
        <v>1905049</v>
      </c>
      <c r="V630" s="342">
        <f>VALUE(LEFT(RIGHT(RP_2024[[#This Row],[IMPUTACION PRESUPUESTAL]],6),3))</f>
        <v>133</v>
      </c>
      <c r="W630" s="338" t="s">
        <v>1270</v>
      </c>
      <c r="X630" s="336">
        <f>VALUE(LEFT(RP_2024[[#This Row],[Actividad]],SEARCH(".",RP_2024[[#This Row],[Actividad]],1)-1))</f>
        <v>38</v>
      </c>
      <c r="Y630" s="338">
        <f>MONTH(RP_2024[[#This Row],[FECHA RP]])</f>
        <v>9</v>
      </c>
      <c r="Z630" s="337" t="str">
        <f>IF(RP_2024[[#This Row],[FEC ANULACION]]="","",MONTH(RP_2024[[#This Row],[FEC ANULACION]]))</f>
        <v/>
      </c>
      <c r="AA630" s="338" t="s">
        <v>1589</v>
      </c>
      <c r="AB630" s="338" t="s">
        <v>3386</v>
      </c>
      <c r="AC630" s="338" t="str">
        <f>MID(RP_2024[[#This Row],[Elemento PEP]],11,2)</f>
        <v>13</v>
      </c>
    </row>
    <row r="631" spans="1:29">
      <c r="A631" s="339">
        <v>4645</v>
      </c>
      <c r="B631" s="340">
        <v>45549</v>
      </c>
      <c r="C631" s="341" t="s">
        <v>1774</v>
      </c>
      <c r="D631" s="341" t="s">
        <v>2721</v>
      </c>
      <c r="E631" s="339" t="s">
        <v>1583</v>
      </c>
      <c r="F631" s="339">
        <v>5626</v>
      </c>
      <c r="G631" s="340">
        <v>45546</v>
      </c>
      <c r="H631" s="342">
        <v>6590076</v>
      </c>
      <c r="I631" s="342" t="s">
        <v>1756</v>
      </c>
      <c r="J631" s="332">
        <v>12</v>
      </c>
      <c r="K631" s="342" t="s">
        <v>1704</v>
      </c>
      <c r="L631" s="332" t="s">
        <v>1832</v>
      </c>
      <c r="M631" s="343">
        <v>21841168</v>
      </c>
      <c r="N631" s="333">
        <v>0</v>
      </c>
      <c r="O631" s="340"/>
      <c r="P631" s="343">
        <f>+RP_2024[[#This Row],[VALOR INICIAL]]-RP_2024[[#This Row],[VALOR ANULACION]]</f>
        <v>21841168</v>
      </c>
      <c r="Q631" s="344"/>
      <c r="R631" s="342">
        <f>VALUE(LEFT(RP_2024[[#This Row],[OBJETO]],3))</f>
        <v>501</v>
      </c>
      <c r="S631" s="345">
        <v>242</v>
      </c>
      <c r="T631" s="342" t="str">
        <f>SUBSTITUTE(RP_2024[[#This Row],[CODIGO TIPO]],"-","")</f>
        <v>O232020200991122</v>
      </c>
      <c r="U631" s="338">
        <v>1905049</v>
      </c>
      <c r="V631" s="342">
        <f>VALUE(LEFT(RIGHT(RP_2024[[#This Row],[IMPUTACION PRESUPUESTAL]],6),3))</f>
        <v>133</v>
      </c>
      <c r="W631" s="338" t="s">
        <v>1271</v>
      </c>
      <c r="X631" s="336">
        <f>VALUE(LEFT(RP_2024[[#This Row],[Actividad]],SEARCH(".",RP_2024[[#This Row],[Actividad]],1)-1))</f>
        <v>38</v>
      </c>
      <c r="Y631" s="338">
        <f>MONTH(RP_2024[[#This Row],[FECHA RP]])</f>
        <v>9</v>
      </c>
      <c r="Z631" s="337" t="str">
        <f>IF(RP_2024[[#This Row],[FEC ANULACION]]="","",MONTH(RP_2024[[#This Row],[FEC ANULACION]]))</f>
        <v/>
      </c>
      <c r="AA631" s="338" t="s">
        <v>1589</v>
      </c>
      <c r="AB631" s="338" t="s">
        <v>3386</v>
      </c>
      <c r="AC631" s="338" t="str">
        <f>MID(RP_2024[[#This Row],[Elemento PEP]],11,2)</f>
        <v>13</v>
      </c>
    </row>
    <row r="632" spans="1:29">
      <c r="A632" s="339">
        <v>4646</v>
      </c>
      <c r="B632" s="340">
        <v>45549</v>
      </c>
      <c r="C632" s="341" t="s">
        <v>1773</v>
      </c>
      <c r="D632" s="341" t="s">
        <v>2721</v>
      </c>
      <c r="E632" s="339" t="s">
        <v>1583</v>
      </c>
      <c r="F632" s="339">
        <v>5634</v>
      </c>
      <c r="G632" s="340">
        <v>45546</v>
      </c>
      <c r="H632" s="342">
        <v>6590076</v>
      </c>
      <c r="I632" s="342" t="s">
        <v>1756</v>
      </c>
      <c r="J632" s="342">
        <v>570</v>
      </c>
      <c r="K632" s="342" t="s">
        <v>1704</v>
      </c>
      <c r="L632" s="332" t="s">
        <v>1705</v>
      </c>
      <c r="M632" s="343">
        <v>3686452</v>
      </c>
      <c r="N632" s="333">
        <v>0</v>
      </c>
      <c r="O632" s="340"/>
      <c r="P632" s="343">
        <f>+RP_2024[[#This Row],[VALOR INICIAL]]-RP_2024[[#This Row],[VALOR ANULACION]]</f>
        <v>3686452</v>
      </c>
      <c r="Q632" s="344"/>
      <c r="R632" s="342">
        <f>VALUE(LEFT(RP_2024[[#This Row],[OBJETO]],3))</f>
        <v>501</v>
      </c>
      <c r="S632" s="345">
        <v>242</v>
      </c>
      <c r="T632" s="342" t="str">
        <f>SUBSTITUTE(RP_2024[[#This Row],[CODIGO TIPO]],"-","")</f>
        <v>O232020200991122</v>
      </c>
      <c r="U632" s="338">
        <v>1905049</v>
      </c>
      <c r="V632" s="342">
        <f>VALUE(LEFT(RIGHT(RP_2024[[#This Row],[IMPUTACION PRESUPUESTAL]],6),3))</f>
        <v>117</v>
      </c>
      <c r="W632" s="338" t="s">
        <v>1264</v>
      </c>
      <c r="X632" s="336">
        <f>VALUE(LEFT(RP_2024[[#This Row],[Actividad]],SEARCH(".",RP_2024[[#This Row],[Actividad]],1)-1))</f>
        <v>35</v>
      </c>
      <c r="Y632" s="338">
        <f>MONTH(RP_2024[[#This Row],[FECHA RP]])</f>
        <v>9</v>
      </c>
      <c r="Z632" s="337" t="str">
        <f>IF(RP_2024[[#This Row],[FEC ANULACION]]="","",MONTH(RP_2024[[#This Row],[FEC ANULACION]]))</f>
        <v/>
      </c>
      <c r="AA632" s="338" t="s">
        <v>1588</v>
      </c>
      <c r="AB632" s="338" t="s">
        <v>3388</v>
      </c>
      <c r="AC632" s="338" t="str">
        <f>MID(RP_2024[[#This Row],[Elemento PEP]],11,2)</f>
        <v>03</v>
      </c>
    </row>
    <row r="633" spans="1:29">
      <c r="A633" s="339">
        <v>4646</v>
      </c>
      <c r="B633" s="340">
        <v>45549</v>
      </c>
      <c r="C633" s="341" t="s">
        <v>1773</v>
      </c>
      <c r="D633" s="341" t="s">
        <v>2721</v>
      </c>
      <c r="E633" s="339" t="s">
        <v>1583</v>
      </c>
      <c r="F633" s="339">
        <v>5634</v>
      </c>
      <c r="G633" s="340">
        <v>45546</v>
      </c>
      <c r="H633" s="342">
        <v>6590076</v>
      </c>
      <c r="I633" s="342" t="s">
        <v>1756</v>
      </c>
      <c r="J633" s="332">
        <v>12</v>
      </c>
      <c r="K633" s="342" t="s">
        <v>1704</v>
      </c>
      <c r="L633" s="332" t="s">
        <v>1832</v>
      </c>
      <c r="M633" s="343">
        <v>23791466</v>
      </c>
      <c r="N633" s="333">
        <v>0</v>
      </c>
      <c r="O633" s="340"/>
      <c r="P633" s="343">
        <f>+RP_2024[[#This Row],[VALOR INICIAL]]-RP_2024[[#This Row],[VALOR ANULACION]]</f>
        <v>23791466</v>
      </c>
      <c r="Q633" s="344"/>
      <c r="R633" s="342">
        <f>VALUE(LEFT(RP_2024[[#This Row],[OBJETO]],3))</f>
        <v>501</v>
      </c>
      <c r="S633" s="345">
        <v>242</v>
      </c>
      <c r="T633" s="342" t="str">
        <f>SUBSTITUTE(RP_2024[[#This Row],[CODIGO TIPO]],"-","")</f>
        <v>O232020200991122</v>
      </c>
      <c r="U633" s="338">
        <v>1905049</v>
      </c>
      <c r="V633" s="342">
        <f>VALUE(LEFT(RIGHT(RP_2024[[#This Row],[IMPUTACION PRESUPUESTAL]],6),3))</f>
        <v>117</v>
      </c>
      <c r="W633" s="338" t="s">
        <v>1264</v>
      </c>
      <c r="X633" s="336">
        <f>VALUE(LEFT(RP_2024[[#This Row],[Actividad]],SEARCH(".",RP_2024[[#This Row],[Actividad]],1)-1))</f>
        <v>35</v>
      </c>
      <c r="Y633" s="338">
        <f>MONTH(RP_2024[[#This Row],[FECHA RP]])</f>
        <v>9</v>
      </c>
      <c r="Z633" s="337" t="str">
        <f>IF(RP_2024[[#This Row],[FEC ANULACION]]="","",MONTH(RP_2024[[#This Row],[FEC ANULACION]]))</f>
        <v/>
      </c>
      <c r="AA633" s="338" t="s">
        <v>1589</v>
      </c>
      <c r="AB633" s="338" t="s">
        <v>3388</v>
      </c>
      <c r="AC633" s="338" t="str">
        <f>MID(RP_2024[[#This Row],[Elemento PEP]],11,2)</f>
        <v>03</v>
      </c>
    </row>
    <row r="634" spans="1:29">
      <c r="A634" s="339">
        <v>4647</v>
      </c>
      <c r="B634" s="340">
        <v>45549</v>
      </c>
      <c r="C634" s="341" t="s">
        <v>1778</v>
      </c>
      <c r="D634" s="341" t="s">
        <v>2721</v>
      </c>
      <c r="E634" s="339" t="s">
        <v>1583</v>
      </c>
      <c r="F634" s="339">
        <v>5636</v>
      </c>
      <c r="G634" s="340">
        <v>45546</v>
      </c>
      <c r="H634" s="342">
        <v>6590076</v>
      </c>
      <c r="I634" s="342" t="s">
        <v>1756</v>
      </c>
      <c r="J634" s="332">
        <v>12</v>
      </c>
      <c r="K634" s="342" t="s">
        <v>1704</v>
      </c>
      <c r="L634" s="332" t="s">
        <v>1832</v>
      </c>
      <c r="M634" s="343">
        <v>192298922</v>
      </c>
      <c r="N634" s="333">
        <v>0</v>
      </c>
      <c r="O634" s="340"/>
      <c r="P634" s="343">
        <f>+RP_2024[[#This Row],[VALOR INICIAL]]-RP_2024[[#This Row],[VALOR ANULACION]]</f>
        <v>192298922</v>
      </c>
      <c r="Q634" s="344"/>
      <c r="R634" s="342">
        <f>VALUE(LEFT(RP_2024[[#This Row],[OBJETO]],3))</f>
        <v>501</v>
      </c>
      <c r="S634" s="345">
        <v>242</v>
      </c>
      <c r="T634" s="342" t="str">
        <f>SUBSTITUTE(RP_2024[[#This Row],[CODIGO TIPO]],"-","")</f>
        <v>O232020200991122</v>
      </c>
      <c r="U634" s="338">
        <v>1905049</v>
      </c>
      <c r="V634" s="342">
        <f>VALUE(LEFT(RIGHT(RP_2024[[#This Row],[IMPUTACION PRESUPUESTAL]],6),3))</f>
        <v>105</v>
      </c>
      <c r="W634" s="338" t="s">
        <v>1258</v>
      </c>
      <c r="X634" s="336">
        <f>VALUE(LEFT(RP_2024[[#This Row],[Actividad]],SEARCH(".",RP_2024[[#This Row],[Actividad]],1)-1))</f>
        <v>32</v>
      </c>
      <c r="Y634" s="338">
        <f>MONTH(RP_2024[[#This Row],[FECHA RP]])</f>
        <v>9</v>
      </c>
      <c r="Z634" s="337" t="str">
        <f>IF(RP_2024[[#This Row],[FEC ANULACION]]="","",MONTH(RP_2024[[#This Row],[FEC ANULACION]]))</f>
        <v/>
      </c>
      <c r="AA634" s="338" t="s">
        <v>1589</v>
      </c>
      <c r="AB634" s="338" t="s">
        <v>3386</v>
      </c>
      <c r="AC634" s="338" t="str">
        <f>MID(RP_2024[[#This Row],[Elemento PEP]],11,2)</f>
        <v>13</v>
      </c>
    </row>
    <row r="635" spans="1:29">
      <c r="A635" s="339">
        <v>4647</v>
      </c>
      <c r="B635" s="340">
        <v>45549</v>
      </c>
      <c r="C635" s="341" t="s">
        <v>1778</v>
      </c>
      <c r="D635" s="341" t="s">
        <v>2721</v>
      </c>
      <c r="E635" s="339" t="s">
        <v>1583</v>
      </c>
      <c r="F635" s="339">
        <v>5636</v>
      </c>
      <c r="G635" s="340">
        <v>45546</v>
      </c>
      <c r="H635" s="342">
        <v>6590076</v>
      </c>
      <c r="I635" s="342" t="s">
        <v>1756</v>
      </c>
      <c r="J635" s="332">
        <v>12</v>
      </c>
      <c r="K635" s="342" t="s">
        <v>1704</v>
      </c>
      <c r="L635" s="332" t="s">
        <v>1832</v>
      </c>
      <c r="M635" s="343">
        <v>32572302</v>
      </c>
      <c r="N635" s="333">
        <v>0</v>
      </c>
      <c r="O635" s="340"/>
      <c r="P635" s="343">
        <f>+RP_2024[[#This Row],[VALOR INICIAL]]-RP_2024[[#This Row],[VALOR ANULACION]]</f>
        <v>32572302</v>
      </c>
      <c r="Q635" s="344"/>
      <c r="R635" s="342">
        <f>VALUE(LEFT(RP_2024[[#This Row],[OBJETO]],3))</f>
        <v>501</v>
      </c>
      <c r="S635" s="345">
        <v>242</v>
      </c>
      <c r="T635" s="342" t="str">
        <f>SUBSTITUTE(RP_2024[[#This Row],[CODIGO TIPO]],"-","")</f>
        <v>O232020200991122</v>
      </c>
      <c r="U635" s="338">
        <v>1905049</v>
      </c>
      <c r="V635" s="342">
        <f>VALUE(LEFT(RIGHT(RP_2024[[#This Row],[IMPUTACION PRESUPUESTAL]],6),3))</f>
        <v>105</v>
      </c>
      <c r="W635" s="338" t="s">
        <v>1259</v>
      </c>
      <c r="X635" s="336">
        <f>VALUE(LEFT(RP_2024[[#This Row],[Actividad]],SEARCH(".",RP_2024[[#This Row],[Actividad]],1)-1))</f>
        <v>32</v>
      </c>
      <c r="Y635" s="338">
        <f>MONTH(RP_2024[[#This Row],[FECHA RP]])</f>
        <v>9</v>
      </c>
      <c r="Z635" s="337" t="str">
        <f>IF(RP_2024[[#This Row],[FEC ANULACION]]="","",MONTH(RP_2024[[#This Row],[FEC ANULACION]]))</f>
        <v/>
      </c>
      <c r="AA635" s="338" t="s">
        <v>1589</v>
      </c>
      <c r="AB635" s="338" t="s">
        <v>3386</v>
      </c>
      <c r="AC635" s="338" t="str">
        <f>MID(RP_2024[[#This Row],[Elemento PEP]],11,2)</f>
        <v>13</v>
      </c>
    </row>
    <row r="636" spans="1:29">
      <c r="A636" s="339">
        <v>4647</v>
      </c>
      <c r="B636" s="340">
        <v>45549</v>
      </c>
      <c r="C636" s="341" t="s">
        <v>1778</v>
      </c>
      <c r="D636" s="341" t="s">
        <v>2721</v>
      </c>
      <c r="E636" s="339" t="s">
        <v>1583</v>
      </c>
      <c r="F636" s="339">
        <v>5636</v>
      </c>
      <c r="G636" s="340">
        <v>45546</v>
      </c>
      <c r="H636" s="342">
        <v>6590076</v>
      </c>
      <c r="I636" s="342" t="s">
        <v>1756</v>
      </c>
      <c r="J636" s="332">
        <v>12</v>
      </c>
      <c r="K636" s="342" t="s">
        <v>1704</v>
      </c>
      <c r="L636" s="332" t="s">
        <v>1832</v>
      </c>
      <c r="M636" s="343">
        <v>184576232</v>
      </c>
      <c r="N636" s="333">
        <v>0</v>
      </c>
      <c r="O636" s="340"/>
      <c r="P636" s="343">
        <f>+RP_2024[[#This Row],[VALOR INICIAL]]-RP_2024[[#This Row],[VALOR ANULACION]]</f>
        <v>184576232</v>
      </c>
      <c r="Q636" s="344"/>
      <c r="R636" s="342">
        <f>VALUE(LEFT(RP_2024[[#This Row],[OBJETO]],3))</f>
        <v>501</v>
      </c>
      <c r="S636" s="345">
        <v>242</v>
      </c>
      <c r="T636" s="342" t="str">
        <f>SUBSTITUTE(RP_2024[[#This Row],[CODIGO TIPO]],"-","")</f>
        <v>O232020200991122</v>
      </c>
      <c r="U636" s="338">
        <v>1905049</v>
      </c>
      <c r="V636" s="342">
        <f>VALUE(LEFT(RIGHT(RP_2024[[#This Row],[IMPUTACION PRESUPUESTAL]],6),3))</f>
        <v>105</v>
      </c>
      <c r="W636" s="338" t="s">
        <v>1260</v>
      </c>
      <c r="X636" s="336">
        <f>VALUE(LEFT(RP_2024[[#This Row],[Actividad]],SEARCH(".",RP_2024[[#This Row],[Actividad]],1)-1))</f>
        <v>32</v>
      </c>
      <c r="Y636" s="338">
        <f>MONTH(RP_2024[[#This Row],[FECHA RP]])</f>
        <v>9</v>
      </c>
      <c r="Z636" s="337" t="str">
        <f>IF(RP_2024[[#This Row],[FEC ANULACION]]="","",MONTH(RP_2024[[#This Row],[FEC ANULACION]]))</f>
        <v/>
      </c>
      <c r="AA636" s="338" t="s">
        <v>1589</v>
      </c>
      <c r="AB636" s="338" t="s">
        <v>3386</v>
      </c>
      <c r="AC636" s="338" t="str">
        <f>MID(RP_2024[[#This Row],[Elemento PEP]],11,2)</f>
        <v>13</v>
      </c>
    </row>
    <row r="637" spans="1:29">
      <c r="A637" s="339">
        <v>4648</v>
      </c>
      <c r="B637" s="340">
        <v>45549</v>
      </c>
      <c r="C637" s="341" t="s">
        <v>1779</v>
      </c>
      <c r="D637" s="341" t="s">
        <v>2721</v>
      </c>
      <c r="E637" s="339" t="s">
        <v>1583</v>
      </c>
      <c r="F637" s="339">
        <v>5632</v>
      </c>
      <c r="G637" s="340">
        <v>45546</v>
      </c>
      <c r="H637" s="342">
        <v>6590076</v>
      </c>
      <c r="I637" s="342" t="s">
        <v>1756</v>
      </c>
      <c r="J637" s="342">
        <v>570</v>
      </c>
      <c r="K637" s="342" t="s">
        <v>1704</v>
      </c>
      <c r="L637" s="332" t="s">
        <v>1705</v>
      </c>
      <c r="M637" s="343">
        <v>1501853</v>
      </c>
      <c r="N637" s="333">
        <v>0</v>
      </c>
      <c r="O637" s="340"/>
      <c r="P637" s="343">
        <f>+RP_2024[[#This Row],[VALOR INICIAL]]-RP_2024[[#This Row],[VALOR ANULACION]]</f>
        <v>1501853</v>
      </c>
      <c r="Q637" s="344"/>
      <c r="R637" s="342">
        <f>VALUE(LEFT(RP_2024[[#This Row],[OBJETO]],3))</f>
        <v>501</v>
      </c>
      <c r="S637" s="345">
        <v>242</v>
      </c>
      <c r="T637" s="342" t="str">
        <f>SUBSTITUTE(RP_2024[[#This Row],[CODIGO TIPO]],"-","")</f>
        <v>O232020200991122</v>
      </c>
      <c r="U637" s="338">
        <v>1905049</v>
      </c>
      <c r="V637" s="342">
        <f>VALUE(LEFT(RIGHT(RP_2024[[#This Row],[IMPUTACION PRESUPUESTAL]],6),3))</f>
        <v>109</v>
      </c>
      <c r="W637" s="338" t="s">
        <v>1273</v>
      </c>
      <c r="X637" s="336">
        <f>VALUE(LEFT(RP_2024[[#This Row],[Actividad]],SEARCH(".",RP_2024[[#This Row],[Actividad]],1)-1))</f>
        <v>39</v>
      </c>
      <c r="Y637" s="338">
        <f>MONTH(RP_2024[[#This Row],[FECHA RP]])</f>
        <v>9</v>
      </c>
      <c r="Z637" s="337" t="str">
        <f>IF(RP_2024[[#This Row],[FEC ANULACION]]="","",MONTH(RP_2024[[#This Row],[FEC ANULACION]]))</f>
        <v/>
      </c>
      <c r="AA637" s="338" t="s">
        <v>1588</v>
      </c>
      <c r="AB637" s="338" t="s">
        <v>3388</v>
      </c>
      <c r="AC637" s="338" t="str">
        <f>MID(RP_2024[[#This Row],[Elemento PEP]],11,2)</f>
        <v>03</v>
      </c>
    </row>
    <row r="638" spans="1:29">
      <c r="A638" s="339">
        <v>4648</v>
      </c>
      <c r="B638" s="340">
        <v>45549</v>
      </c>
      <c r="C638" s="341" t="s">
        <v>1779</v>
      </c>
      <c r="D638" s="341" t="s">
        <v>2721</v>
      </c>
      <c r="E638" s="339" t="s">
        <v>1583</v>
      </c>
      <c r="F638" s="339">
        <v>5632</v>
      </c>
      <c r="G638" s="340">
        <v>45546</v>
      </c>
      <c r="H638" s="342">
        <v>6590076</v>
      </c>
      <c r="I638" s="342" t="s">
        <v>1756</v>
      </c>
      <c r="J638" s="332">
        <v>12</v>
      </c>
      <c r="K638" s="342" t="s">
        <v>1704</v>
      </c>
      <c r="L638" s="332" t="s">
        <v>1832</v>
      </c>
      <c r="M638" s="343">
        <v>9188081</v>
      </c>
      <c r="N638" s="333">
        <v>0</v>
      </c>
      <c r="O638" s="340"/>
      <c r="P638" s="343">
        <f>+RP_2024[[#This Row],[VALOR INICIAL]]-RP_2024[[#This Row],[VALOR ANULACION]]</f>
        <v>9188081</v>
      </c>
      <c r="Q638" s="344"/>
      <c r="R638" s="342">
        <f>VALUE(LEFT(RP_2024[[#This Row],[OBJETO]],3))</f>
        <v>501</v>
      </c>
      <c r="S638" s="345">
        <v>242</v>
      </c>
      <c r="T638" s="342" t="str">
        <f>SUBSTITUTE(RP_2024[[#This Row],[CODIGO TIPO]],"-","")</f>
        <v>O232020200991122</v>
      </c>
      <c r="U638" s="338">
        <v>1905049</v>
      </c>
      <c r="V638" s="342">
        <f>VALUE(LEFT(RIGHT(RP_2024[[#This Row],[IMPUTACION PRESUPUESTAL]],6),3))</f>
        <v>109</v>
      </c>
      <c r="W638" s="338" t="s">
        <v>1273</v>
      </c>
      <c r="X638" s="336">
        <f>VALUE(LEFT(RP_2024[[#This Row],[Actividad]],SEARCH(".",RP_2024[[#This Row],[Actividad]],1)-1))</f>
        <v>39</v>
      </c>
      <c r="Y638" s="338">
        <f>MONTH(RP_2024[[#This Row],[FECHA RP]])</f>
        <v>9</v>
      </c>
      <c r="Z638" s="337" t="str">
        <f>IF(RP_2024[[#This Row],[FEC ANULACION]]="","",MONTH(RP_2024[[#This Row],[FEC ANULACION]]))</f>
        <v/>
      </c>
      <c r="AA638" s="338" t="s">
        <v>1589</v>
      </c>
      <c r="AB638" s="338" t="s">
        <v>3388</v>
      </c>
      <c r="AC638" s="338" t="str">
        <f>MID(RP_2024[[#This Row],[Elemento PEP]],11,2)</f>
        <v>03</v>
      </c>
    </row>
    <row r="639" spans="1:29">
      <c r="A639" s="339">
        <v>4649</v>
      </c>
      <c r="B639" s="340">
        <v>45549</v>
      </c>
      <c r="C639" s="341" t="s">
        <v>1781</v>
      </c>
      <c r="D639" s="341" t="s">
        <v>2721</v>
      </c>
      <c r="E639" s="339" t="s">
        <v>1583</v>
      </c>
      <c r="F639" s="339">
        <v>5630</v>
      </c>
      <c r="G639" s="340">
        <v>45546</v>
      </c>
      <c r="H639" s="342">
        <v>6590076</v>
      </c>
      <c r="I639" s="342" t="s">
        <v>1756</v>
      </c>
      <c r="J639" s="342">
        <v>570</v>
      </c>
      <c r="K639" s="342" t="s">
        <v>1704</v>
      </c>
      <c r="L639" s="332" t="s">
        <v>1705</v>
      </c>
      <c r="M639" s="343">
        <v>9526842</v>
      </c>
      <c r="N639" s="333">
        <v>0</v>
      </c>
      <c r="O639" s="340"/>
      <c r="P639" s="343">
        <f>+RP_2024[[#This Row],[VALOR INICIAL]]-RP_2024[[#This Row],[VALOR ANULACION]]</f>
        <v>9526842</v>
      </c>
      <c r="Q639" s="344"/>
      <c r="R639" s="342">
        <f>VALUE(LEFT(RP_2024[[#This Row],[OBJETO]],3))</f>
        <v>501</v>
      </c>
      <c r="S639" s="345">
        <v>242</v>
      </c>
      <c r="T639" s="342" t="str">
        <f>SUBSTITUTE(RP_2024[[#This Row],[CODIGO TIPO]],"-","")</f>
        <v>O232020200991122</v>
      </c>
      <c r="U639" s="338">
        <v>1905049</v>
      </c>
      <c r="V639" s="342">
        <f>VALUE(LEFT(RIGHT(RP_2024[[#This Row],[IMPUTACION PRESUPUESTAL]],6),3))</f>
        <v>110</v>
      </c>
      <c r="W639" s="338" t="s">
        <v>1266</v>
      </c>
      <c r="X639" s="336">
        <f>VALUE(LEFT(RP_2024[[#This Row],[Actividad]],SEARCH(".",RP_2024[[#This Row],[Actividad]],1)-1))</f>
        <v>36</v>
      </c>
      <c r="Y639" s="338">
        <f>MONTH(RP_2024[[#This Row],[FECHA RP]])</f>
        <v>9</v>
      </c>
      <c r="Z639" s="337" t="str">
        <f>IF(RP_2024[[#This Row],[FEC ANULACION]]="","",MONTH(RP_2024[[#This Row],[FEC ANULACION]]))</f>
        <v/>
      </c>
      <c r="AA639" s="338" t="s">
        <v>1588</v>
      </c>
      <c r="AB639" s="338" t="s">
        <v>3388</v>
      </c>
      <c r="AC639" s="338" t="str">
        <f>MID(RP_2024[[#This Row],[Elemento PEP]],11,2)</f>
        <v>03</v>
      </c>
    </row>
    <row r="640" spans="1:29">
      <c r="A640" s="339">
        <v>4649</v>
      </c>
      <c r="B640" s="340">
        <v>45549</v>
      </c>
      <c r="C640" s="341" t="s">
        <v>1781</v>
      </c>
      <c r="D640" s="341" t="s">
        <v>2721</v>
      </c>
      <c r="E640" s="339" t="s">
        <v>1583</v>
      </c>
      <c r="F640" s="339">
        <v>5630</v>
      </c>
      <c r="G640" s="340">
        <v>45546</v>
      </c>
      <c r="H640" s="342">
        <v>6590076</v>
      </c>
      <c r="I640" s="342" t="s">
        <v>1756</v>
      </c>
      <c r="J640" s="332">
        <v>12</v>
      </c>
      <c r="K640" s="342" t="s">
        <v>1704</v>
      </c>
      <c r="L640" s="332" t="s">
        <v>1832</v>
      </c>
      <c r="M640" s="343">
        <v>58366128</v>
      </c>
      <c r="N640" s="333">
        <v>0</v>
      </c>
      <c r="O640" s="340"/>
      <c r="P640" s="343">
        <f>+RP_2024[[#This Row],[VALOR INICIAL]]-RP_2024[[#This Row],[VALOR ANULACION]]</f>
        <v>58366128</v>
      </c>
      <c r="Q640" s="344"/>
      <c r="R640" s="342">
        <f>VALUE(LEFT(RP_2024[[#This Row],[OBJETO]],3))</f>
        <v>501</v>
      </c>
      <c r="S640" s="345">
        <v>242</v>
      </c>
      <c r="T640" s="342" t="str">
        <f>SUBSTITUTE(RP_2024[[#This Row],[CODIGO TIPO]],"-","")</f>
        <v>O232020200991122</v>
      </c>
      <c r="U640" s="338">
        <v>1905049</v>
      </c>
      <c r="V640" s="342">
        <f>VALUE(LEFT(RIGHT(RP_2024[[#This Row],[IMPUTACION PRESUPUESTAL]],6),3))</f>
        <v>110</v>
      </c>
      <c r="W640" s="338" t="s">
        <v>1266</v>
      </c>
      <c r="X640" s="336">
        <f>VALUE(LEFT(RP_2024[[#This Row],[Actividad]],SEARCH(".",RP_2024[[#This Row],[Actividad]],1)-1))</f>
        <v>36</v>
      </c>
      <c r="Y640" s="338">
        <f>MONTH(RP_2024[[#This Row],[FECHA RP]])</f>
        <v>9</v>
      </c>
      <c r="Z640" s="337" t="str">
        <f>IF(RP_2024[[#This Row],[FEC ANULACION]]="","",MONTH(RP_2024[[#This Row],[FEC ANULACION]]))</f>
        <v/>
      </c>
      <c r="AA640" s="338" t="s">
        <v>1589</v>
      </c>
      <c r="AB640" s="338" t="s">
        <v>3388</v>
      </c>
      <c r="AC640" s="338" t="str">
        <f>MID(RP_2024[[#This Row],[Elemento PEP]],11,2)</f>
        <v>03</v>
      </c>
    </row>
    <row r="641" spans="1:29">
      <c r="A641" s="339">
        <v>4650</v>
      </c>
      <c r="B641" s="340">
        <v>45549</v>
      </c>
      <c r="C641" s="341" t="s">
        <v>1785</v>
      </c>
      <c r="D641" s="341" t="s">
        <v>2721</v>
      </c>
      <c r="E641" s="339" t="s">
        <v>1583</v>
      </c>
      <c r="F641" s="339">
        <v>5645</v>
      </c>
      <c r="G641" s="340">
        <v>45546</v>
      </c>
      <c r="H641" s="342">
        <v>6590076</v>
      </c>
      <c r="I641" s="342" t="s">
        <v>1756</v>
      </c>
      <c r="J641" s="342">
        <v>570</v>
      </c>
      <c r="K641" s="342" t="s">
        <v>1704</v>
      </c>
      <c r="L641" s="332" t="s">
        <v>1705</v>
      </c>
      <c r="M641" s="343">
        <v>3012390</v>
      </c>
      <c r="N641" s="333">
        <v>0</v>
      </c>
      <c r="O641" s="340"/>
      <c r="P641" s="343">
        <f>+RP_2024[[#This Row],[VALOR INICIAL]]-RP_2024[[#This Row],[VALOR ANULACION]]</f>
        <v>3012390</v>
      </c>
      <c r="Q641" s="344"/>
      <c r="R641" s="342">
        <f>VALUE(LEFT(RP_2024[[#This Row],[OBJETO]],3))</f>
        <v>501</v>
      </c>
      <c r="S641" s="345">
        <v>242</v>
      </c>
      <c r="T641" s="342" t="str">
        <f>SUBSTITUTE(RP_2024[[#This Row],[CODIGO TIPO]],"-","")</f>
        <v>O232020200991122</v>
      </c>
      <c r="U641" s="338">
        <v>1905014</v>
      </c>
      <c r="V641" s="342">
        <f>VALUE(LEFT(RIGHT(RP_2024[[#This Row],[IMPUTACION PRESUPUESTAL]],6),3))</f>
        <v>130</v>
      </c>
      <c r="W641" s="338" t="s">
        <v>1254</v>
      </c>
      <c r="X641" s="336">
        <f>VALUE(LEFT(RP_2024[[#This Row],[Actividad]],SEARCH(".",RP_2024[[#This Row],[Actividad]],1)-1))</f>
        <v>28</v>
      </c>
      <c r="Y641" s="338">
        <f>MONTH(RP_2024[[#This Row],[FECHA RP]])</f>
        <v>9</v>
      </c>
      <c r="Z641" s="337" t="str">
        <f>IF(RP_2024[[#This Row],[FEC ANULACION]]="","",MONTH(RP_2024[[#This Row],[FEC ANULACION]]))</f>
        <v/>
      </c>
      <c r="AA641" s="338" t="s">
        <v>1588</v>
      </c>
      <c r="AB641" s="338" t="s">
        <v>3390</v>
      </c>
      <c r="AC641" s="338" t="str">
        <f>MID(RP_2024[[#This Row],[Elemento PEP]],11,2)</f>
        <v>08</v>
      </c>
    </row>
    <row r="642" spans="1:29">
      <c r="A642" s="339">
        <v>4650</v>
      </c>
      <c r="B642" s="340">
        <v>45549</v>
      </c>
      <c r="C642" s="341" t="s">
        <v>1785</v>
      </c>
      <c r="D642" s="341" t="s">
        <v>2721</v>
      </c>
      <c r="E642" s="339" t="s">
        <v>1583</v>
      </c>
      <c r="F642" s="339">
        <v>5645</v>
      </c>
      <c r="G642" s="340">
        <v>45546</v>
      </c>
      <c r="H642" s="342">
        <v>6590076</v>
      </c>
      <c r="I642" s="342" t="s">
        <v>1756</v>
      </c>
      <c r="J642" s="332">
        <v>12</v>
      </c>
      <c r="K642" s="342" t="s">
        <v>1704</v>
      </c>
      <c r="L642" s="332" t="s">
        <v>1832</v>
      </c>
      <c r="M642" s="343">
        <v>18429268</v>
      </c>
      <c r="N642" s="333">
        <v>0</v>
      </c>
      <c r="O642" s="340"/>
      <c r="P642" s="343">
        <f>+RP_2024[[#This Row],[VALOR INICIAL]]-RP_2024[[#This Row],[VALOR ANULACION]]</f>
        <v>18429268</v>
      </c>
      <c r="Q642" s="344"/>
      <c r="R642" s="342">
        <f>VALUE(LEFT(RP_2024[[#This Row],[OBJETO]],3))</f>
        <v>501</v>
      </c>
      <c r="S642" s="345">
        <v>242</v>
      </c>
      <c r="T642" s="342" t="str">
        <f>SUBSTITUTE(RP_2024[[#This Row],[CODIGO TIPO]],"-","")</f>
        <v>O232020200991122</v>
      </c>
      <c r="U642" s="338">
        <v>1905014</v>
      </c>
      <c r="V642" s="342">
        <f>VALUE(LEFT(RIGHT(RP_2024[[#This Row],[IMPUTACION PRESUPUESTAL]],6),3))</f>
        <v>130</v>
      </c>
      <c r="W642" s="338" t="s">
        <v>1254</v>
      </c>
      <c r="X642" s="336">
        <f>VALUE(LEFT(RP_2024[[#This Row],[Actividad]],SEARCH(".",RP_2024[[#This Row],[Actividad]],1)-1))</f>
        <v>28</v>
      </c>
      <c r="Y642" s="338">
        <f>MONTH(RP_2024[[#This Row],[FECHA RP]])</f>
        <v>9</v>
      </c>
      <c r="Z642" s="337" t="str">
        <f>IF(RP_2024[[#This Row],[FEC ANULACION]]="","",MONTH(RP_2024[[#This Row],[FEC ANULACION]]))</f>
        <v/>
      </c>
      <c r="AA642" s="338" t="s">
        <v>1589</v>
      </c>
      <c r="AB642" s="338" t="s">
        <v>3390</v>
      </c>
      <c r="AC642" s="338" t="str">
        <f>MID(RP_2024[[#This Row],[Elemento PEP]],11,2)</f>
        <v>08</v>
      </c>
    </row>
    <row r="643" spans="1:29">
      <c r="A643" s="339">
        <v>4651</v>
      </c>
      <c r="B643" s="340">
        <v>45549</v>
      </c>
      <c r="C643" s="341" t="s">
        <v>1786</v>
      </c>
      <c r="D643" s="341" t="s">
        <v>2721</v>
      </c>
      <c r="E643" s="339" t="s">
        <v>1583</v>
      </c>
      <c r="F643" s="339">
        <v>5644</v>
      </c>
      <c r="G643" s="340">
        <v>45546</v>
      </c>
      <c r="H643" s="342">
        <v>6590076</v>
      </c>
      <c r="I643" s="342" t="s">
        <v>1756</v>
      </c>
      <c r="J643" s="342">
        <v>570</v>
      </c>
      <c r="K643" s="342" t="s">
        <v>1704</v>
      </c>
      <c r="L643" s="332" t="s">
        <v>1705</v>
      </c>
      <c r="M643" s="343">
        <v>3298994</v>
      </c>
      <c r="N643" s="333">
        <v>0</v>
      </c>
      <c r="O643" s="340"/>
      <c r="P643" s="343">
        <f>+RP_2024[[#This Row],[VALOR INICIAL]]-RP_2024[[#This Row],[VALOR ANULACION]]</f>
        <v>3298994</v>
      </c>
      <c r="Q643" s="344"/>
      <c r="R643" s="342">
        <f>VALUE(LEFT(RP_2024[[#This Row],[OBJETO]],3))</f>
        <v>501</v>
      </c>
      <c r="S643" s="345">
        <v>242</v>
      </c>
      <c r="T643" s="342" t="str">
        <f>SUBSTITUTE(RP_2024[[#This Row],[CODIGO TIPO]],"-","")</f>
        <v>O232020200991122</v>
      </c>
      <c r="U643" s="338">
        <v>1905014</v>
      </c>
      <c r="V643" s="342">
        <f>VALUE(LEFT(RIGHT(RP_2024[[#This Row],[IMPUTACION PRESUPUESTAL]],6),3))</f>
        <v>135</v>
      </c>
      <c r="W643" s="338" t="s">
        <v>1255</v>
      </c>
      <c r="X643" s="336">
        <f>VALUE(LEFT(RP_2024[[#This Row],[Actividad]],SEARCH(".",RP_2024[[#This Row],[Actividad]],1)-1))</f>
        <v>29</v>
      </c>
      <c r="Y643" s="338">
        <f>MONTH(RP_2024[[#This Row],[FECHA RP]])</f>
        <v>9</v>
      </c>
      <c r="Z643" s="337" t="str">
        <f>IF(RP_2024[[#This Row],[FEC ANULACION]]="","",MONTH(RP_2024[[#This Row],[FEC ANULACION]]))</f>
        <v/>
      </c>
      <c r="AA643" s="338" t="s">
        <v>1588</v>
      </c>
      <c r="AB643" s="338" t="s">
        <v>3390</v>
      </c>
      <c r="AC643" s="338" t="str">
        <f>MID(RP_2024[[#This Row],[Elemento PEP]],11,2)</f>
        <v>08</v>
      </c>
    </row>
    <row r="644" spans="1:29">
      <c r="A644" s="339">
        <v>4651</v>
      </c>
      <c r="B644" s="340">
        <v>45549</v>
      </c>
      <c r="C644" s="341" t="s">
        <v>1786</v>
      </c>
      <c r="D644" s="341" t="s">
        <v>2721</v>
      </c>
      <c r="E644" s="339" t="s">
        <v>1583</v>
      </c>
      <c r="F644" s="339">
        <v>5644</v>
      </c>
      <c r="G644" s="340">
        <v>45546</v>
      </c>
      <c r="H644" s="342">
        <v>6590076</v>
      </c>
      <c r="I644" s="342" t="s">
        <v>1756</v>
      </c>
      <c r="J644" s="332">
        <v>12</v>
      </c>
      <c r="K644" s="342" t="s">
        <v>1704</v>
      </c>
      <c r="L644" s="332" t="s">
        <v>1832</v>
      </c>
      <c r="M644" s="343">
        <v>20182660</v>
      </c>
      <c r="N644" s="333">
        <v>0</v>
      </c>
      <c r="O644" s="340"/>
      <c r="P644" s="343">
        <f>+RP_2024[[#This Row],[VALOR INICIAL]]-RP_2024[[#This Row],[VALOR ANULACION]]</f>
        <v>20182660</v>
      </c>
      <c r="Q644" s="344"/>
      <c r="R644" s="342">
        <f>VALUE(LEFT(RP_2024[[#This Row],[OBJETO]],3))</f>
        <v>501</v>
      </c>
      <c r="S644" s="345">
        <v>242</v>
      </c>
      <c r="T644" s="342" t="str">
        <f>SUBSTITUTE(RP_2024[[#This Row],[CODIGO TIPO]],"-","")</f>
        <v>O232020200991122</v>
      </c>
      <c r="U644" s="338">
        <v>1905014</v>
      </c>
      <c r="V644" s="342">
        <f>VALUE(LEFT(RIGHT(RP_2024[[#This Row],[IMPUTACION PRESUPUESTAL]],6),3))</f>
        <v>135</v>
      </c>
      <c r="W644" s="338" t="s">
        <v>1255</v>
      </c>
      <c r="X644" s="336">
        <f>VALUE(LEFT(RP_2024[[#This Row],[Actividad]],SEARCH(".",RP_2024[[#This Row],[Actividad]],1)-1))</f>
        <v>29</v>
      </c>
      <c r="Y644" s="338">
        <f>MONTH(RP_2024[[#This Row],[FECHA RP]])</f>
        <v>9</v>
      </c>
      <c r="Z644" s="337" t="str">
        <f>IF(RP_2024[[#This Row],[FEC ANULACION]]="","",MONTH(RP_2024[[#This Row],[FEC ANULACION]]))</f>
        <v/>
      </c>
      <c r="AA644" s="338" t="s">
        <v>1589</v>
      </c>
      <c r="AB644" s="338" t="s">
        <v>3390</v>
      </c>
      <c r="AC644" s="338" t="str">
        <f>MID(RP_2024[[#This Row],[Elemento PEP]],11,2)</f>
        <v>08</v>
      </c>
    </row>
    <row r="645" spans="1:29">
      <c r="A645" s="339">
        <v>4652</v>
      </c>
      <c r="B645" s="340">
        <v>45549</v>
      </c>
      <c r="C645" s="341" t="s">
        <v>1788</v>
      </c>
      <c r="D645" s="341" t="s">
        <v>2721</v>
      </c>
      <c r="E645" s="339" t="s">
        <v>1583</v>
      </c>
      <c r="F645" s="339">
        <v>5646</v>
      </c>
      <c r="G645" s="340">
        <v>45546</v>
      </c>
      <c r="H645" s="342">
        <v>6590076</v>
      </c>
      <c r="I645" s="342" t="s">
        <v>1756</v>
      </c>
      <c r="J645" s="342">
        <v>570</v>
      </c>
      <c r="K645" s="342" t="s">
        <v>1704</v>
      </c>
      <c r="L645" s="332" t="s">
        <v>1705</v>
      </c>
      <c r="M645" s="343">
        <v>10943474</v>
      </c>
      <c r="N645" s="333">
        <v>0</v>
      </c>
      <c r="O645" s="340"/>
      <c r="P645" s="343">
        <f>+RP_2024[[#This Row],[VALOR INICIAL]]-RP_2024[[#This Row],[VALOR ANULACION]]</f>
        <v>10943474</v>
      </c>
      <c r="Q645" s="344"/>
      <c r="R645" s="342">
        <f>VALUE(LEFT(RP_2024[[#This Row],[OBJETO]],3))</f>
        <v>501</v>
      </c>
      <c r="S645" s="345">
        <v>242</v>
      </c>
      <c r="T645" s="342" t="str">
        <f>SUBSTITUTE(RP_2024[[#This Row],[CODIGO TIPO]],"-","")</f>
        <v>O232020200991122</v>
      </c>
      <c r="U645" s="338">
        <v>1905014</v>
      </c>
      <c r="V645" s="342">
        <f>VALUE(LEFT(RIGHT(RP_2024[[#This Row],[IMPUTACION PRESUPUESTAL]],6),3))</f>
        <v>108</v>
      </c>
      <c r="W645" s="338" t="s">
        <v>1256</v>
      </c>
      <c r="X645" s="336">
        <f>VALUE(LEFT(RP_2024[[#This Row],[Actividad]],SEARCH(".",RP_2024[[#This Row],[Actividad]],1)-1))</f>
        <v>30</v>
      </c>
      <c r="Y645" s="338">
        <f>MONTH(RP_2024[[#This Row],[FECHA RP]])</f>
        <v>9</v>
      </c>
      <c r="Z645" s="337" t="str">
        <f>IF(RP_2024[[#This Row],[FEC ANULACION]]="","",MONTH(RP_2024[[#This Row],[FEC ANULACION]]))</f>
        <v/>
      </c>
      <c r="AA645" s="338" t="s">
        <v>1588</v>
      </c>
      <c r="AB645" s="338" t="s">
        <v>3391</v>
      </c>
      <c r="AC645" s="338" t="str">
        <f>MID(RP_2024[[#This Row],[Elemento PEP]],11,2)</f>
        <v>09</v>
      </c>
    </row>
    <row r="646" spans="1:29">
      <c r="A646" s="339">
        <v>4652</v>
      </c>
      <c r="B646" s="340">
        <v>45549</v>
      </c>
      <c r="C646" s="341" t="s">
        <v>1788</v>
      </c>
      <c r="D646" s="341" t="s">
        <v>2721</v>
      </c>
      <c r="E646" s="339" t="s">
        <v>1583</v>
      </c>
      <c r="F646" s="339">
        <v>5646</v>
      </c>
      <c r="G646" s="340">
        <v>45546</v>
      </c>
      <c r="H646" s="342">
        <v>6590076</v>
      </c>
      <c r="I646" s="342" t="s">
        <v>1756</v>
      </c>
      <c r="J646" s="332">
        <v>12</v>
      </c>
      <c r="K646" s="342" t="s">
        <v>1704</v>
      </c>
      <c r="L646" s="332" t="s">
        <v>1832</v>
      </c>
      <c r="M646" s="343">
        <v>65178877</v>
      </c>
      <c r="N646" s="333">
        <v>0</v>
      </c>
      <c r="O646" s="340"/>
      <c r="P646" s="343">
        <f>+RP_2024[[#This Row],[VALOR INICIAL]]-RP_2024[[#This Row],[VALOR ANULACION]]</f>
        <v>65178877</v>
      </c>
      <c r="Q646" s="344"/>
      <c r="R646" s="342">
        <f>VALUE(LEFT(RP_2024[[#This Row],[OBJETO]],3))</f>
        <v>501</v>
      </c>
      <c r="S646" s="345">
        <v>242</v>
      </c>
      <c r="T646" s="342" t="str">
        <f>SUBSTITUTE(RP_2024[[#This Row],[CODIGO TIPO]],"-","")</f>
        <v>O232020200991122</v>
      </c>
      <c r="U646" s="338">
        <v>1905014</v>
      </c>
      <c r="V646" s="342">
        <f>VALUE(LEFT(RIGHT(RP_2024[[#This Row],[IMPUTACION PRESUPUESTAL]],6),3))</f>
        <v>108</v>
      </c>
      <c r="W646" s="338" t="s">
        <v>1256</v>
      </c>
      <c r="X646" s="336">
        <f>VALUE(LEFT(RP_2024[[#This Row],[Actividad]],SEARCH(".",RP_2024[[#This Row],[Actividad]],1)-1))</f>
        <v>30</v>
      </c>
      <c r="Y646" s="338">
        <f>MONTH(RP_2024[[#This Row],[FECHA RP]])</f>
        <v>9</v>
      </c>
      <c r="Z646" s="337" t="str">
        <f>IF(RP_2024[[#This Row],[FEC ANULACION]]="","",MONTH(RP_2024[[#This Row],[FEC ANULACION]]))</f>
        <v/>
      </c>
      <c r="AA646" s="338" t="s">
        <v>1589</v>
      </c>
      <c r="AB646" s="338" t="s">
        <v>3391</v>
      </c>
      <c r="AC646" s="338" t="str">
        <f>MID(RP_2024[[#This Row],[Elemento PEP]],11,2)</f>
        <v>09</v>
      </c>
    </row>
    <row r="647" spans="1:29">
      <c r="A647" s="339">
        <v>4653</v>
      </c>
      <c r="B647" s="340">
        <v>45549</v>
      </c>
      <c r="C647" s="341" t="s">
        <v>1797</v>
      </c>
      <c r="D647" s="341" t="s">
        <v>2721</v>
      </c>
      <c r="E647" s="339" t="s">
        <v>1583</v>
      </c>
      <c r="F647" s="339">
        <v>5643</v>
      </c>
      <c r="G647" s="340">
        <v>45546</v>
      </c>
      <c r="H647" s="342">
        <v>6590076</v>
      </c>
      <c r="I647" s="342" t="s">
        <v>1756</v>
      </c>
      <c r="J647" s="332">
        <v>12</v>
      </c>
      <c r="K647" s="342" t="s">
        <v>1704</v>
      </c>
      <c r="L647" s="332" t="s">
        <v>1832</v>
      </c>
      <c r="M647" s="343">
        <v>328957477</v>
      </c>
      <c r="N647" s="333">
        <v>0</v>
      </c>
      <c r="O647" s="340"/>
      <c r="P647" s="343">
        <f>+RP_2024[[#This Row],[VALOR INICIAL]]-RP_2024[[#This Row],[VALOR ANULACION]]</f>
        <v>328957477</v>
      </c>
      <c r="Q647" s="344"/>
      <c r="R647" s="342">
        <f>VALUE(LEFT(RP_2024[[#This Row],[OBJETO]],3))</f>
        <v>501</v>
      </c>
      <c r="S647" s="345">
        <v>242</v>
      </c>
      <c r="T647" s="342" t="str">
        <f>SUBSTITUTE(RP_2024[[#This Row],[CODIGO TIPO]],"-","")</f>
        <v>O232020200991122</v>
      </c>
      <c r="U647" s="338">
        <v>1905049</v>
      </c>
      <c r="V647" s="342">
        <f>VALUE(LEFT(RIGHT(RP_2024[[#This Row],[IMPUTACION PRESUPUESTAL]],6),3))</f>
        <v>115</v>
      </c>
      <c r="W647" s="338" t="s">
        <v>1262</v>
      </c>
      <c r="X647" s="336">
        <f>VALUE(LEFT(RP_2024[[#This Row],[Actividad]],SEARCH(".",RP_2024[[#This Row],[Actividad]],1)-1))</f>
        <v>33</v>
      </c>
      <c r="Y647" s="338">
        <f>MONTH(RP_2024[[#This Row],[FECHA RP]])</f>
        <v>9</v>
      </c>
      <c r="Z647" s="337" t="str">
        <f>IF(RP_2024[[#This Row],[FEC ANULACION]]="","",MONTH(RP_2024[[#This Row],[FEC ANULACION]]))</f>
        <v/>
      </c>
      <c r="AA647" s="338" t="s">
        <v>1589</v>
      </c>
      <c r="AB647" s="338" t="s">
        <v>3389</v>
      </c>
      <c r="AC647" s="338" t="str">
        <f>MID(RP_2024[[#This Row],[Elemento PEP]],11,2)</f>
        <v>06</v>
      </c>
    </row>
    <row r="648" spans="1:29">
      <c r="A648" s="339">
        <v>4654</v>
      </c>
      <c r="B648" s="340">
        <v>45549</v>
      </c>
      <c r="C648" s="341" t="s">
        <v>1782</v>
      </c>
      <c r="D648" s="341" t="s">
        <v>2721</v>
      </c>
      <c r="E648" s="339" t="s">
        <v>1583</v>
      </c>
      <c r="F648" s="339">
        <v>5642</v>
      </c>
      <c r="G648" s="340">
        <v>45546</v>
      </c>
      <c r="H648" s="342">
        <v>6590076</v>
      </c>
      <c r="I648" s="342" t="s">
        <v>1756</v>
      </c>
      <c r="J648" s="342">
        <v>570</v>
      </c>
      <c r="K648" s="342" t="s">
        <v>1704</v>
      </c>
      <c r="L648" s="332" t="s">
        <v>1705</v>
      </c>
      <c r="M648" s="343">
        <v>3896163</v>
      </c>
      <c r="N648" s="333">
        <v>0</v>
      </c>
      <c r="O648" s="340"/>
      <c r="P648" s="343">
        <f>+RP_2024[[#This Row],[VALOR INICIAL]]-RP_2024[[#This Row],[VALOR ANULACION]]</f>
        <v>3896163</v>
      </c>
      <c r="Q648" s="344"/>
      <c r="R648" s="342">
        <f>VALUE(LEFT(RP_2024[[#This Row],[OBJETO]],3))</f>
        <v>501</v>
      </c>
      <c r="S648" s="345">
        <v>242</v>
      </c>
      <c r="T648" s="342" t="str">
        <f>SUBSTITUTE(RP_2024[[#This Row],[CODIGO TIPO]],"-","")</f>
        <v>O232020200991122</v>
      </c>
      <c r="U648" s="338">
        <v>1905049</v>
      </c>
      <c r="V648" s="342">
        <f>VALUE(LEFT(RIGHT(RP_2024[[#This Row],[IMPUTACION PRESUPUESTAL]],6),3))</f>
        <v>116</v>
      </c>
      <c r="W648" s="338" t="s">
        <v>1265</v>
      </c>
      <c r="X648" s="336">
        <f>VALUE(LEFT(RP_2024[[#This Row],[Actividad]],SEARCH(".",RP_2024[[#This Row],[Actividad]],1)-1))</f>
        <v>35</v>
      </c>
      <c r="Y648" s="338">
        <f>MONTH(RP_2024[[#This Row],[FECHA RP]])</f>
        <v>9</v>
      </c>
      <c r="Z648" s="337" t="str">
        <f>IF(RP_2024[[#This Row],[FEC ANULACION]]="","",MONTH(RP_2024[[#This Row],[FEC ANULACION]]))</f>
        <v/>
      </c>
      <c r="AA648" s="338" t="s">
        <v>1588</v>
      </c>
      <c r="AB648" s="338" t="s">
        <v>3388</v>
      </c>
      <c r="AC648" s="338" t="str">
        <f>MID(RP_2024[[#This Row],[Elemento PEP]],11,2)</f>
        <v>03</v>
      </c>
    </row>
    <row r="649" spans="1:29">
      <c r="A649" s="339">
        <v>4654</v>
      </c>
      <c r="B649" s="340">
        <v>45549</v>
      </c>
      <c r="C649" s="341" t="s">
        <v>1782</v>
      </c>
      <c r="D649" s="341" t="s">
        <v>2721</v>
      </c>
      <c r="E649" s="339" t="s">
        <v>1583</v>
      </c>
      <c r="F649" s="339">
        <v>5642</v>
      </c>
      <c r="G649" s="340">
        <v>45546</v>
      </c>
      <c r="H649" s="342">
        <v>6590076</v>
      </c>
      <c r="I649" s="342" t="s">
        <v>1756</v>
      </c>
      <c r="J649" s="332">
        <v>12</v>
      </c>
      <c r="K649" s="342" t="s">
        <v>1704</v>
      </c>
      <c r="L649" s="332" t="s">
        <v>1832</v>
      </c>
      <c r="M649" s="343">
        <v>24475548</v>
      </c>
      <c r="N649" s="333">
        <v>0</v>
      </c>
      <c r="O649" s="340"/>
      <c r="P649" s="343">
        <f>+RP_2024[[#This Row],[VALOR INICIAL]]-RP_2024[[#This Row],[VALOR ANULACION]]</f>
        <v>24475548</v>
      </c>
      <c r="Q649" s="344"/>
      <c r="R649" s="342">
        <f>VALUE(LEFT(RP_2024[[#This Row],[OBJETO]],3))</f>
        <v>501</v>
      </c>
      <c r="S649" s="345">
        <v>242</v>
      </c>
      <c r="T649" s="342" t="str">
        <f>SUBSTITUTE(RP_2024[[#This Row],[CODIGO TIPO]],"-","")</f>
        <v>O232020200991122</v>
      </c>
      <c r="U649" s="338">
        <v>1905049</v>
      </c>
      <c r="V649" s="342">
        <f>VALUE(LEFT(RIGHT(RP_2024[[#This Row],[IMPUTACION PRESUPUESTAL]],6),3))</f>
        <v>116</v>
      </c>
      <c r="W649" s="338" t="s">
        <v>1265</v>
      </c>
      <c r="X649" s="336">
        <f>VALUE(LEFT(RP_2024[[#This Row],[Actividad]],SEARCH(".",RP_2024[[#This Row],[Actividad]],1)-1))</f>
        <v>35</v>
      </c>
      <c r="Y649" s="338">
        <f>MONTH(RP_2024[[#This Row],[FECHA RP]])</f>
        <v>9</v>
      </c>
      <c r="Z649" s="337" t="str">
        <f>IF(RP_2024[[#This Row],[FEC ANULACION]]="","",MONTH(RP_2024[[#This Row],[FEC ANULACION]]))</f>
        <v/>
      </c>
      <c r="AA649" s="338" t="s">
        <v>1589</v>
      </c>
      <c r="AB649" s="338" t="s">
        <v>3388</v>
      </c>
      <c r="AC649" s="338" t="str">
        <f>MID(RP_2024[[#This Row],[Elemento PEP]],11,2)</f>
        <v>03</v>
      </c>
    </row>
    <row r="650" spans="1:29">
      <c r="A650" s="339">
        <v>4655</v>
      </c>
      <c r="B650" s="340">
        <v>45549</v>
      </c>
      <c r="C650" s="341" t="s">
        <v>1796</v>
      </c>
      <c r="D650" s="341" t="s">
        <v>2721</v>
      </c>
      <c r="E650" s="339" t="s">
        <v>1583</v>
      </c>
      <c r="F650" s="339">
        <v>5650</v>
      </c>
      <c r="G650" s="340">
        <v>45546</v>
      </c>
      <c r="H650" s="342">
        <v>6590076</v>
      </c>
      <c r="I650" s="342" t="s">
        <v>1756</v>
      </c>
      <c r="J650" s="342">
        <v>570</v>
      </c>
      <c r="K650" s="342" t="s">
        <v>1704</v>
      </c>
      <c r="L650" s="332" t="s">
        <v>1705</v>
      </c>
      <c r="M650" s="343">
        <v>6646314</v>
      </c>
      <c r="N650" s="333">
        <v>0</v>
      </c>
      <c r="O650" s="340"/>
      <c r="P650" s="343">
        <f>+RP_2024[[#This Row],[VALOR INICIAL]]-RP_2024[[#This Row],[VALOR ANULACION]]</f>
        <v>6646314</v>
      </c>
      <c r="Q650" s="344"/>
      <c r="R650" s="342">
        <f>VALUE(LEFT(RP_2024[[#This Row],[OBJETO]],3))</f>
        <v>501</v>
      </c>
      <c r="S650" s="345">
        <v>242</v>
      </c>
      <c r="T650" s="342" t="str">
        <f>SUBSTITUTE(RP_2024[[#This Row],[CODIGO TIPO]],"-","")</f>
        <v>O232020200991122</v>
      </c>
      <c r="U650" s="338">
        <v>1905014</v>
      </c>
      <c r="V650" s="342">
        <f>VALUE(LEFT(RIGHT(RP_2024[[#This Row],[IMPUTACION PRESUPUESTAL]],6),3))</f>
        <v>132</v>
      </c>
      <c r="W650" s="338" t="s">
        <v>1248</v>
      </c>
      <c r="X650" s="336">
        <f>VALUE(LEFT(RP_2024[[#This Row],[Actividad]],SEARCH(".",RP_2024[[#This Row],[Actividad]],1)-1))</f>
        <v>23</v>
      </c>
      <c r="Y650" s="338">
        <f>MONTH(RP_2024[[#This Row],[FECHA RP]])</f>
        <v>9</v>
      </c>
      <c r="Z650" s="337" t="str">
        <f>IF(RP_2024[[#This Row],[FEC ANULACION]]="","",MONTH(RP_2024[[#This Row],[FEC ANULACION]]))</f>
        <v/>
      </c>
      <c r="AA650" s="338" t="s">
        <v>1588</v>
      </c>
      <c r="AB650" s="338" t="s">
        <v>3393</v>
      </c>
      <c r="AC650" s="338" t="str">
        <f>MID(RP_2024[[#This Row],[Elemento PEP]],11,2)</f>
        <v>07</v>
      </c>
    </row>
    <row r="651" spans="1:29">
      <c r="A651" s="339">
        <v>4655</v>
      </c>
      <c r="B651" s="340">
        <v>45549</v>
      </c>
      <c r="C651" s="341" t="s">
        <v>1796</v>
      </c>
      <c r="D651" s="341" t="s">
        <v>2721</v>
      </c>
      <c r="E651" s="339" t="s">
        <v>1583</v>
      </c>
      <c r="F651" s="339">
        <v>5650</v>
      </c>
      <c r="G651" s="340">
        <v>45546</v>
      </c>
      <c r="H651" s="342">
        <v>6590076</v>
      </c>
      <c r="I651" s="342" t="s">
        <v>1756</v>
      </c>
      <c r="J651" s="332">
        <v>12</v>
      </c>
      <c r="K651" s="342" t="s">
        <v>1704</v>
      </c>
      <c r="L651" s="332" t="s">
        <v>1832</v>
      </c>
      <c r="M651" s="343">
        <v>40708565</v>
      </c>
      <c r="N651" s="333">
        <v>0</v>
      </c>
      <c r="O651" s="340"/>
      <c r="P651" s="343">
        <f>+RP_2024[[#This Row],[VALOR INICIAL]]-RP_2024[[#This Row],[VALOR ANULACION]]</f>
        <v>40708565</v>
      </c>
      <c r="Q651" s="344"/>
      <c r="R651" s="342">
        <f>VALUE(LEFT(RP_2024[[#This Row],[OBJETO]],3))</f>
        <v>501</v>
      </c>
      <c r="S651" s="345">
        <v>242</v>
      </c>
      <c r="T651" s="342" t="str">
        <f>SUBSTITUTE(RP_2024[[#This Row],[CODIGO TIPO]],"-","")</f>
        <v>O232020200991122</v>
      </c>
      <c r="U651" s="338">
        <v>1905014</v>
      </c>
      <c r="V651" s="342">
        <f>VALUE(LEFT(RIGHT(RP_2024[[#This Row],[IMPUTACION PRESUPUESTAL]],6),3))</f>
        <v>132</v>
      </c>
      <c r="W651" s="338" t="s">
        <v>1248</v>
      </c>
      <c r="X651" s="336">
        <f>VALUE(LEFT(RP_2024[[#This Row],[Actividad]],SEARCH(".",RP_2024[[#This Row],[Actividad]],1)-1))</f>
        <v>23</v>
      </c>
      <c r="Y651" s="338">
        <f>MONTH(RP_2024[[#This Row],[FECHA RP]])</f>
        <v>9</v>
      </c>
      <c r="Z651" s="337" t="str">
        <f>IF(RP_2024[[#This Row],[FEC ANULACION]]="","",MONTH(RP_2024[[#This Row],[FEC ANULACION]]))</f>
        <v/>
      </c>
      <c r="AA651" s="338" t="s">
        <v>1589</v>
      </c>
      <c r="AB651" s="338" t="s">
        <v>3393</v>
      </c>
      <c r="AC651" s="338" t="str">
        <f>MID(RP_2024[[#This Row],[Elemento PEP]],11,2)</f>
        <v>07</v>
      </c>
    </row>
    <row r="652" spans="1:29">
      <c r="A652" s="339">
        <v>4656</v>
      </c>
      <c r="B652" s="340">
        <v>45549</v>
      </c>
      <c r="C652" s="341" t="s">
        <v>1792</v>
      </c>
      <c r="D652" s="341" t="s">
        <v>2721</v>
      </c>
      <c r="E652" s="339" t="s">
        <v>1583</v>
      </c>
      <c r="F652" s="339">
        <v>5647</v>
      </c>
      <c r="G652" s="340">
        <v>45546</v>
      </c>
      <c r="H652" s="342">
        <v>6590076</v>
      </c>
      <c r="I652" s="342" t="s">
        <v>1756</v>
      </c>
      <c r="J652" s="342">
        <v>570</v>
      </c>
      <c r="K652" s="342" t="s">
        <v>1704</v>
      </c>
      <c r="L652" s="332" t="s">
        <v>1705</v>
      </c>
      <c r="M652" s="343">
        <v>7113359</v>
      </c>
      <c r="N652" s="333">
        <v>0</v>
      </c>
      <c r="O652" s="340"/>
      <c r="P652" s="343">
        <f>+RP_2024[[#This Row],[VALOR INICIAL]]-RP_2024[[#This Row],[VALOR ANULACION]]</f>
        <v>7113359</v>
      </c>
      <c r="Q652" s="344"/>
      <c r="R652" s="342">
        <f>VALUE(LEFT(RP_2024[[#This Row],[OBJETO]],3))</f>
        <v>501</v>
      </c>
      <c r="S652" s="345">
        <v>242</v>
      </c>
      <c r="T652" s="342" t="str">
        <f>SUBSTITUTE(RP_2024[[#This Row],[CODIGO TIPO]],"-","")</f>
        <v>O232020200991122</v>
      </c>
      <c r="U652" s="338">
        <v>1905014</v>
      </c>
      <c r="V652" s="342">
        <f>VALUE(LEFT(RIGHT(RP_2024[[#This Row],[IMPUTACION PRESUPUESTAL]],6),3))</f>
        <v>139</v>
      </c>
      <c r="W652" s="338" t="s">
        <v>1251</v>
      </c>
      <c r="X652" s="336">
        <f>VALUE(LEFT(RP_2024[[#This Row],[Actividad]],SEARCH(".",RP_2024[[#This Row],[Actividad]],1)-1))</f>
        <v>25</v>
      </c>
      <c r="Y652" s="338">
        <f>MONTH(RP_2024[[#This Row],[FECHA RP]])</f>
        <v>9</v>
      </c>
      <c r="Z652" s="337" t="str">
        <f>IF(RP_2024[[#This Row],[FEC ANULACION]]="","",MONTH(RP_2024[[#This Row],[FEC ANULACION]]))</f>
        <v/>
      </c>
      <c r="AA652" s="338" t="s">
        <v>1588</v>
      </c>
      <c r="AB652" s="338" t="s">
        <v>3391</v>
      </c>
      <c r="AC652" s="338" t="str">
        <f>MID(RP_2024[[#This Row],[Elemento PEP]],11,2)</f>
        <v>09</v>
      </c>
    </row>
    <row r="653" spans="1:29">
      <c r="A653" s="339">
        <v>4656</v>
      </c>
      <c r="B653" s="340">
        <v>45549</v>
      </c>
      <c r="C653" s="341" t="s">
        <v>1792</v>
      </c>
      <c r="D653" s="341" t="s">
        <v>2721</v>
      </c>
      <c r="E653" s="339" t="s">
        <v>1583</v>
      </c>
      <c r="F653" s="339">
        <v>5647</v>
      </c>
      <c r="G653" s="340">
        <v>45546</v>
      </c>
      <c r="H653" s="342">
        <v>6590076</v>
      </c>
      <c r="I653" s="342" t="s">
        <v>1756</v>
      </c>
      <c r="J653" s="332">
        <v>12</v>
      </c>
      <c r="K653" s="342" t="s">
        <v>1704</v>
      </c>
      <c r="L653" s="332" t="s">
        <v>1832</v>
      </c>
      <c r="M653" s="343">
        <v>43513007</v>
      </c>
      <c r="N653" s="333">
        <v>0</v>
      </c>
      <c r="O653" s="340"/>
      <c r="P653" s="343">
        <f>+RP_2024[[#This Row],[VALOR INICIAL]]-RP_2024[[#This Row],[VALOR ANULACION]]</f>
        <v>43513007</v>
      </c>
      <c r="Q653" s="344"/>
      <c r="R653" s="342">
        <f>VALUE(LEFT(RP_2024[[#This Row],[OBJETO]],3))</f>
        <v>501</v>
      </c>
      <c r="S653" s="345">
        <v>242</v>
      </c>
      <c r="T653" s="342" t="str">
        <f>SUBSTITUTE(RP_2024[[#This Row],[CODIGO TIPO]],"-","")</f>
        <v>O232020200991122</v>
      </c>
      <c r="U653" s="338">
        <v>1905014</v>
      </c>
      <c r="V653" s="342">
        <f>VALUE(LEFT(RIGHT(RP_2024[[#This Row],[IMPUTACION PRESUPUESTAL]],6),3))</f>
        <v>139</v>
      </c>
      <c r="W653" s="338" t="s">
        <v>1251</v>
      </c>
      <c r="X653" s="336">
        <f>VALUE(LEFT(RP_2024[[#This Row],[Actividad]],SEARCH(".",RP_2024[[#This Row],[Actividad]],1)-1))</f>
        <v>25</v>
      </c>
      <c r="Y653" s="338">
        <f>MONTH(RP_2024[[#This Row],[FECHA RP]])</f>
        <v>9</v>
      </c>
      <c r="Z653" s="337" t="str">
        <f>IF(RP_2024[[#This Row],[FEC ANULACION]]="","",MONTH(RP_2024[[#This Row],[FEC ANULACION]]))</f>
        <v/>
      </c>
      <c r="AA653" s="338" t="s">
        <v>1589</v>
      </c>
      <c r="AB653" s="338" t="s">
        <v>3391</v>
      </c>
      <c r="AC653" s="338" t="str">
        <f>MID(RP_2024[[#This Row],[Elemento PEP]],11,2)</f>
        <v>09</v>
      </c>
    </row>
    <row r="654" spans="1:29">
      <c r="A654" s="339">
        <v>4657</v>
      </c>
      <c r="B654" s="340">
        <v>45549</v>
      </c>
      <c r="C654" s="341" t="s">
        <v>1795</v>
      </c>
      <c r="D654" s="341" t="s">
        <v>2721</v>
      </c>
      <c r="E654" s="339" t="s">
        <v>1583</v>
      </c>
      <c r="F654" s="339">
        <v>5649</v>
      </c>
      <c r="G654" s="340">
        <v>45546</v>
      </c>
      <c r="H654" s="342">
        <v>6590076</v>
      </c>
      <c r="I654" s="342" t="s">
        <v>1756</v>
      </c>
      <c r="J654" s="342">
        <v>570</v>
      </c>
      <c r="K654" s="342" t="s">
        <v>1704</v>
      </c>
      <c r="L654" s="332" t="s">
        <v>1705</v>
      </c>
      <c r="M654" s="343">
        <v>550023</v>
      </c>
      <c r="N654" s="333">
        <v>0</v>
      </c>
      <c r="O654" s="340"/>
      <c r="P654" s="343">
        <f>+RP_2024[[#This Row],[VALOR INICIAL]]-RP_2024[[#This Row],[VALOR ANULACION]]</f>
        <v>550023</v>
      </c>
      <c r="Q654" s="344"/>
      <c r="R654" s="342">
        <f>VALUE(LEFT(RP_2024[[#This Row],[OBJETO]],3))</f>
        <v>501</v>
      </c>
      <c r="S654" s="345">
        <v>242</v>
      </c>
      <c r="T654" s="342" t="str">
        <f>SUBSTITUTE(RP_2024[[#This Row],[CODIGO TIPO]],"-","")</f>
        <v>O232020200991122</v>
      </c>
      <c r="U654" s="338">
        <v>1905014</v>
      </c>
      <c r="V654" s="342">
        <f>VALUE(LEFT(RIGHT(RP_2024[[#This Row],[IMPUTACION PRESUPUESTAL]],6),3))</f>
        <v>136</v>
      </c>
      <c r="W654" s="338" t="s">
        <v>1249</v>
      </c>
      <c r="X654" s="336">
        <f>VALUE(LEFT(RP_2024[[#This Row],[Actividad]],SEARCH(".",RP_2024[[#This Row],[Actividad]],1)-1))</f>
        <v>24</v>
      </c>
      <c r="Y654" s="338">
        <f>MONTH(RP_2024[[#This Row],[FECHA RP]])</f>
        <v>9</v>
      </c>
      <c r="Z654" s="337" t="str">
        <f>IF(RP_2024[[#This Row],[FEC ANULACION]]="","",MONTH(RP_2024[[#This Row],[FEC ANULACION]]))</f>
        <v/>
      </c>
      <c r="AA654" s="338" t="s">
        <v>1588</v>
      </c>
      <c r="AB654" s="338" t="s">
        <v>3391</v>
      </c>
      <c r="AC654" s="338" t="str">
        <f>MID(RP_2024[[#This Row],[Elemento PEP]],11,2)</f>
        <v>09</v>
      </c>
    </row>
    <row r="655" spans="1:29">
      <c r="A655" s="339">
        <v>4657</v>
      </c>
      <c r="B655" s="340">
        <v>45549</v>
      </c>
      <c r="C655" s="341" t="s">
        <v>1795</v>
      </c>
      <c r="D655" s="341" t="s">
        <v>2721</v>
      </c>
      <c r="E655" s="339" t="s">
        <v>1583</v>
      </c>
      <c r="F655" s="339">
        <v>5649</v>
      </c>
      <c r="G655" s="340">
        <v>45546</v>
      </c>
      <c r="H655" s="342">
        <v>6590076</v>
      </c>
      <c r="I655" s="342" t="s">
        <v>1756</v>
      </c>
      <c r="J655" s="342">
        <v>570</v>
      </c>
      <c r="K655" s="342" t="s">
        <v>1704</v>
      </c>
      <c r="L655" s="332" t="s">
        <v>1705</v>
      </c>
      <c r="M655" s="343">
        <v>550024</v>
      </c>
      <c r="N655" s="333">
        <v>0</v>
      </c>
      <c r="O655" s="340"/>
      <c r="P655" s="343">
        <f>+RP_2024[[#This Row],[VALOR INICIAL]]-RP_2024[[#This Row],[VALOR ANULACION]]</f>
        <v>550024</v>
      </c>
      <c r="Q655" s="344"/>
      <c r="R655" s="342">
        <f>VALUE(LEFT(RP_2024[[#This Row],[OBJETO]],3))</f>
        <v>501</v>
      </c>
      <c r="S655" s="345">
        <v>242</v>
      </c>
      <c r="T655" s="342" t="str">
        <f>SUBSTITUTE(RP_2024[[#This Row],[CODIGO TIPO]],"-","")</f>
        <v>O232020200991122</v>
      </c>
      <c r="U655" s="338">
        <v>1905014</v>
      </c>
      <c r="V655" s="342">
        <f>VALUE(LEFT(RIGHT(RP_2024[[#This Row],[IMPUTACION PRESUPUESTAL]],6),3))</f>
        <v>136</v>
      </c>
      <c r="W655" s="338" t="s">
        <v>1250</v>
      </c>
      <c r="X655" s="336">
        <f>VALUE(LEFT(RP_2024[[#This Row],[Actividad]],SEARCH(".",RP_2024[[#This Row],[Actividad]],1)-1))</f>
        <v>24</v>
      </c>
      <c r="Y655" s="338">
        <f>MONTH(RP_2024[[#This Row],[FECHA RP]])</f>
        <v>9</v>
      </c>
      <c r="Z655" s="337" t="str">
        <f>IF(RP_2024[[#This Row],[FEC ANULACION]]="","",MONTH(RP_2024[[#This Row],[FEC ANULACION]]))</f>
        <v/>
      </c>
      <c r="AA655" s="338" t="s">
        <v>1588</v>
      </c>
      <c r="AB655" s="338" t="s">
        <v>3391</v>
      </c>
      <c r="AC655" s="338" t="str">
        <f>MID(RP_2024[[#This Row],[Elemento PEP]],11,2)</f>
        <v>09</v>
      </c>
    </row>
    <row r="656" spans="1:29">
      <c r="A656" s="339">
        <v>4657</v>
      </c>
      <c r="B656" s="340">
        <v>45549</v>
      </c>
      <c r="C656" s="341" t="s">
        <v>1795</v>
      </c>
      <c r="D656" s="341" t="s">
        <v>2721</v>
      </c>
      <c r="E656" s="339" t="s">
        <v>1583</v>
      </c>
      <c r="F656" s="339">
        <v>5649</v>
      </c>
      <c r="G656" s="340">
        <v>45546</v>
      </c>
      <c r="H656" s="342">
        <v>6590076</v>
      </c>
      <c r="I656" s="342" t="s">
        <v>1756</v>
      </c>
      <c r="J656" s="332">
        <v>12</v>
      </c>
      <c r="K656" s="342" t="s">
        <v>1704</v>
      </c>
      <c r="L656" s="332" t="s">
        <v>1832</v>
      </c>
      <c r="M656" s="343">
        <v>3364951</v>
      </c>
      <c r="N656" s="333">
        <v>0</v>
      </c>
      <c r="O656" s="340"/>
      <c r="P656" s="343">
        <v>3364951</v>
      </c>
      <c r="Q656" s="344"/>
      <c r="R656" s="342">
        <f>VALUE(LEFT(RP_2024[[#This Row],[OBJETO]],3))</f>
        <v>501</v>
      </c>
      <c r="S656" s="345">
        <v>242</v>
      </c>
      <c r="T656" s="342" t="str">
        <f>SUBSTITUTE(RP_2024[[#This Row],[CODIGO TIPO]],"-","")</f>
        <v>O232020200991122</v>
      </c>
      <c r="U656" s="338">
        <v>1905014</v>
      </c>
      <c r="V656" s="342">
        <f>VALUE(LEFT(RIGHT(RP_2024[[#This Row],[IMPUTACION PRESUPUESTAL]],6),3))</f>
        <v>136</v>
      </c>
      <c r="W656" s="338" t="s">
        <v>1249</v>
      </c>
      <c r="X656" s="336">
        <f>VALUE(LEFT(RP_2024[[#This Row],[Actividad]],SEARCH(".",RP_2024[[#This Row],[Actividad]],1)-1))</f>
        <v>24</v>
      </c>
      <c r="Y656" s="338">
        <f>MONTH(RP_2024[[#This Row],[FECHA RP]])</f>
        <v>9</v>
      </c>
      <c r="Z656" s="337" t="str">
        <f>IF(RP_2024[[#This Row],[FEC ANULACION]]="","",MONTH(RP_2024[[#This Row],[FEC ANULACION]]))</f>
        <v/>
      </c>
      <c r="AA656" s="338" t="s">
        <v>1589</v>
      </c>
      <c r="AB656" s="338" t="s">
        <v>3391</v>
      </c>
      <c r="AC656" s="338" t="str">
        <f>MID(RP_2024[[#This Row],[Elemento PEP]],11,2)</f>
        <v>09</v>
      </c>
    </row>
    <row r="657" spans="1:29">
      <c r="A657" s="339">
        <v>4657</v>
      </c>
      <c r="B657" s="340">
        <v>45549</v>
      </c>
      <c r="C657" s="341" t="s">
        <v>1795</v>
      </c>
      <c r="D657" s="341" t="s">
        <v>2721</v>
      </c>
      <c r="E657" s="339" t="s">
        <v>1583</v>
      </c>
      <c r="F657" s="339">
        <v>5649</v>
      </c>
      <c r="G657" s="340">
        <v>45546</v>
      </c>
      <c r="H657" s="342">
        <v>6590076</v>
      </c>
      <c r="I657" s="342" t="s">
        <v>1756</v>
      </c>
      <c r="J657" s="332">
        <v>12</v>
      </c>
      <c r="K657" s="342" t="s">
        <v>1704</v>
      </c>
      <c r="L657" s="332" t="s">
        <v>1832</v>
      </c>
      <c r="M657" s="343">
        <v>3364950</v>
      </c>
      <c r="N657" s="333">
        <v>0</v>
      </c>
      <c r="O657" s="340"/>
      <c r="P657" s="343">
        <v>3364950</v>
      </c>
      <c r="Q657" s="344"/>
      <c r="R657" s="342">
        <f>VALUE(LEFT(RP_2024[[#This Row],[OBJETO]],3))</f>
        <v>501</v>
      </c>
      <c r="S657" s="345">
        <v>242</v>
      </c>
      <c r="T657" s="342" t="str">
        <f>SUBSTITUTE(RP_2024[[#This Row],[CODIGO TIPO]],"-","")</f>
        <v>O232020200991122</v>
      </c>
      <c r="U657" s="338">
        <v>1905014</v>
      </c>
      <c r="V657" s="342">
        <f>VALUE(LEFT(RIGHT(RP_2024[[#This Row],[IMPUTACION PRESUPUESTAL]],6),3))</f>
        <v>136</v>
      </c>
      <c r="W657" s="338" t="s">
        <v>1250</v>
      </c>
      <c r="X657" s="336">
        <f>VALUE(LEFT(RP_2024[[#This Row],[Actividad]],SEARCH(".",RP_2024[[#This Row],[Actividad]],1)-1))</f>
        <v>24</v>
      </c>
      <c r="Y657" s="338">
        <f>MONTH(RP_2024[[#This Row],[FECHA RP]])</f>
        <v>9</v>
      </c>
      <c r="Z657" s="337" t="str">
        <f>IF(RP_2024[[#This Row],[FEC ANULACION]]="","",MONTH(RP_2024[[#This Row],[FEC ANULACION]]))</f>
        <v/>
      </c>
      <c r="AA657" s="338" t="s">
        <v>1589</v>
      </c>
      <c r="AB657" s="338" t="s">
        <v>3391</v>
      </c>
      <c r="AC657" s="338" t="str">
        <f>MID(RP_2024[[#This Row],[Elemento PEP]],11,2)</f>
        <v>09</v>
      </c>
    </row>
    <row r="658" spans="1:29">
      <c r="A658" s="339">
        <v>4658</v>
      </c>
      <c r="B658" s="340">
        <v>45549</v>
      </c>
      <c r="C658" s="341" t="s">
        <v>1784</v>
      </c>
      <c r="D658" s="341" t="s">
        <v>2721</v>
      </c>
      <c r="E658" s="339" t="s">
        <v>1583</v>
      </c>
      <c r="F658" s="339">
        <v>5648</v>
      </c>
      <c r="G658" s="340">
        <v>45546</v>
      </c>
      <c r="H658" s="342">
        <v>6590076</v>
      </c>
      <c r="I658" s="342" t="s">
        <v>1756</v>
      </c>
      <c r="J658" s="342">
        <v>570</v>
      </c>
      <c r="K658" s="342" t="s">
        <v>1704</v>
      </c>
      <c r="L658" s="332" t="s">
        <v>1705</v>
      </c>
      <c r="M658" s="343">
        <v>3090351</v>
      </c>
      <c r="N658" s="333">
        <v>0</v>
      </c>
      <c r="O658" s="340"/>
      <c r="P658" s="343">
        <f>+RP_2024[[#This Row],[VALOR INICIAL]]-RP_2024[[#This Row],[VALOR ANULACION]]</f>
        <v>3090351</v>
      </c>
      <c r="Q658" s="344"/>
      <c r="R658" s="342">
        <f>VALUE(LEFT(RP_2024[[#This Row],[OBJETO]],3))</f>
        <v>501</v>
      </c>
      <c r="S658" s="345">
        <v>242</v>
      </c>
      <c r="T658" s="342" t="str">
        <f>SUBSTITUTE(RP_2024[[#This Row],[CODIGO TIPO]],"-","")</f>
        <v>O232020200991122</v>
      </c>
      <c r="U658" s="338">
        <v>1905014</v>
      </c>
      <c r="V658" s="342">
        <f>VALUE(LEFT(RIGHT(RP_2024[[#This Row],[IMPUTACION PRESUPUESTAL]],6),3))</f>
        <v>134</v>
      </c>
      <c r="W658" s="338" t="s">
        <v>1253</v>
      </c>
      <c r="X658" s="336">
        <f>VALUE(LEFT(RP_2024[[#This Row],[Actividad]],SEARCH(".",RP_2024[[#This Row],[Actividad]],1)-1))</f>
        <v>27</v>
      </c>
      <c r="Y658" s="338">
        <f>MONTH(RP_2024[[#This Row],[FECHA RP]])</f>
        <v>9</v>
      </c>
      <c r="Z658" s="337" t="str">
        <f>IF(RP_2024[[#This Row],[FEC ANULACION]]="","",MONTH(RP_2024[[#This Row],[FEC ANULACION]]))</f>
        <v/>
      </c>
      <c r="AA658" s="338" t="s">
        <v>1588</v>
      </c>
      <c r="AB658" s="338" t="s">
        <v>3390</v>
      </c>
      <c r="AC658" s="338" t="str">
        <f>MID(RP_2024[[#This Row],[Elemento PEP]],11,2)</f>
        <v>08</v>
      </c>
    </row>
    <row r="659" spans="1:29">
      <c r="A659" s="339">
        <v>4658</v>
      </c>
      <c r="B659" s="340">
        <v>45549</v>
      </c>
      <c r="C659" s="341" t="s">
        <v>1784</v>
      </c>
      <c r="D659" s="341" t="s">
        <v>2721</v>
      </c>
      <c r="E659" s="339" t="s">
        <v>1583</v>
      </c>
      <c r="F659" s="339">
        <v>5648</v>
      </c>
      <c r="G659" s="340">
        <v>45546</v>
      </c>
      <c r="H659" s="342">
        <v>6590076</v>
      </c>
      <c r="I659" s="342" t="s">
        <v>1756</v>
      </c>
      <c r="J659" s="332">
        <v>12</v>
      </c>
      <c r="K659" s="342" t="s">
        <v>1704</v>
      </c>
      <c r="L659" s="332" t="s">
        <v>1832</v>
      </c>
      <c r="M659" s="343">
        <v>18899639</v>
      </c>
      <c r="N659" s="333">
        <v>0</v>
      </c>
      <c r="O659" s="340"/>
      <c r="P659" s="343">
        <f>+RP_2024[[#This Row],[VALOR INICIAL]]-RP_2024[[#This Row],[VALOR ANULACION]]</f>
        <v>18899639</v>
      </c>
      <c r="Q659" s="344"/>
      <c r="R659" s="342">
        <f>VALUE(LEFT(RP_2024[[#This Row],[OBJETO]],3))</f>
        <v>501</v>
      </c>
      <c r="S659" s="345">
        <v>242</v>
      </c>
      <c r="T659" s="342" t="str">
        <f>SUBSTITUTE(RP_2024[[#This Row],[CODIGO TIPO]],"-","")</f>
        <v>O232020200991122</v>
      </c>
      <c r="U659" s="338">
        <v>1905014</v>
      </c>
      <c r="V659" s="342">
        <f>VALUE(LEFT(RIGHT(RP_2024[[#This Row],[IMPUTACION PRESUPUESTAL]],6),3))</f>
        <v>134</v>
      </c>
      <c r="W659" s="338" t="s">
        <v>1253</v>
      </c>
      <c r="X659" s="336">
        <f>VALUE(LEFT(RP_2024[[#This Row],[Actividad]],SEARCH(".",RP_2024[[#This Row],[Actividad]],1)-1))</f>
        <v>27</v>
      </c>
      <c r="Y659" s="338">
        <f>MONTH(RP_2024[[#This Row],[FECHA RP]])</f>
        <v>9</v>
      </c>
      <c r="Z659" s="337" t="str">
        <f>IF(RP_2024[[#This Row],[FEC ANULACION]]="","",MONTH(RP_2024[[#This Row],[FEC ANULACION]]))</f>
        <v/>
      </c>
      <c r="AA659" s="338" t="s">
        <v>1589</v>
      </c>
      <c r="AB659" s="338" t="s">
        <v>3390</v>
      </c>
      <c r="AC659" s="338" t="str">
        <f>MID(RP_2024[[#This Row],[Elemento PEP]],11,2)</f>
        <v>08</v>
      </c>
    </row>
    <row r="660" spans="1:29">
      <c r="A660" s="339">
        <v>4659</v>
      </c>
      <c r="B660" s="340">
        <v>45549</v>
      </c>
      <c r="C660" s="341" t="s">
        <v>1783</v>
      </c>
      <c r="D660" s="341" t="s">
        <v>2721</v>
      </c>
      <c r="E660" s="339" t="s">
        <v>1583</v>
      </c>
      <c r="F660" s="339">
        <v>5651</v>
      </c>
      <c r="G660" s="340">
        <v>45546</v>
      </c>
      <c r="H660" s="342">
        <v>6590076</v>
      </c>
      <c r="I660" s="342" t="s">
        <v>1756</v>
      </c>
      <c r="J660" s="342">
        <v>570</v>
      </c>
      <c r="K660" s="342" t="s">
        <v>1704</v>
      </c>
      <c r="L660" s="332" t="s">
        <v>1705</v>
      </c>
      <c r="M660" s="343">
        <v>12493688</v>
      </c>
      <c r="N660" s="333">
        <v>0</v>
      </c>
      <c r="O660" s="340"/>
      <c r="P660" s="343">
        <f>+RP_2024[[#This Row],[VALOR INICIAL]]-RP_2024[[#This Row],[VALOR ANULACION]]</f>
        <v>12493688</v>
      </c>
      <c r="Q660" s="344"/>
      <c r="R660" s="342">
        <f>VALUE(LEFT(RP_2024[[#This Row],[OBJETO]],3))</f>
        <v>501</v>
      </c>
      <c r="S660" s="345">
        <v>242</v>
      </c>
      <c r="T660" s="342" t="str">
        <f>SUBSTITUTE(RP_2024[[#This Row],[CODIGO TIPO]],"-","")</f>
        <v>O232020200991122</v>
      </c>
      <c r="U660" s="338">
        <v>1905014</v>
      </c>
      <c r="V660" s="342">
        <f>VALUE(LEFT(RIGHT(RP_2024[[#This Row],[IMPUTACION PRESUPUESTAL]],6),3))</f>
        <v>131</v>
      </c>
      <c r="W660" s="338" t="s">
        <v>1252</v>
      </c>
      <c r="X660" s="336">
        <f>VALUE(LEFT(RP_2024[[#This Row],[Actividad]],SEARCH(".",RP_2024[[#This Row],[Actividad]],1)-1))</f>
        <v>26</v>
      </c>
      <c r="Y660" s="338">
        <f>MONTH(RP_2024[[#This Row],[FECHA RP]])</f>
        <v>9</v>
      </c>
      <c r="Z660" s="337" t="str">
        <f>IF(RP_2024[[#This Row],[FEC ANULACION]]="","",MONTH(RP_2024[[#This Row],[FEC ANULACION]]))</f>
        <v/>
      </c>
      <c r="AA660" s="338" t="s">
        <v>1588</v>
      </c>
      <c r="AB660" s="338" t="s">
        <v>3390</v>
      </c>
      <c r="AC660" s="338" t="str">
        <f>MID(RP_2024[[#This Row],[Elemento PEP]],11,2)</f>
        <v>08</v>
      </c>
    </row>
    <row r="661" spans="1:29">
      <c r="A661" s="339">
        <v>4659</v>
      </c>
      <c r="B661" s="340">
        <v>45549</v>
      </c>
      <c r="C661" s="341" t="s">
        <v>1783</v>
      </c>
      <c r="D661" s="341" t="s">
        <v>2721</v>
      </c>
      <c r="E661" s="339" t="s">
        <v>1583</v>
      </c>
      <c r="F661" s="339">
        <v>5651</v>
      </c>
      <c r="G661" s="340">
        <v>45546</v>
      </c>
      <c r="H661" s="342">
        <v>6590076</v>
      </c>
      <c r="I661" s="342" t="s">
        <v>1756</v>
      </c>
      <c r="J661" s="332">
        <v>12</v>
      </c>
      <c r="K661" s="342" t="s">
        <v>1704</v>
      </c>
      <c r="L661" s="332" t="s">
        <v>1832</v>
      </c>
      <c r="M661" s="343">
        <v>76414377</v>
      </c>
      <c r="N661" s="333">
        <v>0</v>
      </c>
      <c r="O661" s="340"/>
      <c r="P661" s="343">
        <f>+RP_2024[[#This Row],[VALOR INICIAL]]-RP_2024[[#This Row],[VALOR ANULACION]]</f>
        <v>76414377</v>
      </c>
      <c r="Q661" s="344"/>
      <c r="R661" s="342">
        <f>VALUE(LEFT(RP_2024[[#This Row],[OBJETO]],3))</f>
        <v>501</v>
      </c>
      <c r="S661" s="345">
        <v>242</v>
      </c>
      <c r="T661" s="342" t="str">
        <f>SUBSTITUTE(RP_2024[[#This Row],[CODIGO TIPO]],"-","")</f>
        <v>O232020200991122</v>
      </c>
      <c r="U661" s="338">
        <v>1905014</v>
      </c>
      <c r="V661" s="342">
        <f>VALUE(LEFT(RIGHT(RP_2024[[#This Row],[IMPUTACION PRESUPUESTAL]],6),3))</f>
        <v>131</v>
      </c>
      <c r="W661" s="338" t="s">
        <v>1252</v>
      </c>
      <c r="X661" s="336">
        <f>VALUE(LEFT(RP_2024[[#This Row],[Actividad]],SEARCH(".",RP_2024[[#This Row],[Actividad]],1)-1))</f>
        <v>26</v>
      </c>
      <c r="Y661" s="338">
        <f>MONTH(RP_2024[[#This Row],[FECHA RP]])</f>
        <v>9</v>
      </c>
      <c r="Z661" s="337" t="str">
        <f>IF(RP_2024[[#This Row],[FEC ANULACION]]="","",MONTH(RP_2024[[#This Row],[FEC ANULACION]]))</f>
        <v/>
      </c>
      <c r="AA661" s="338" t="s">
        <v>1589</v>
      </c>
      <c r="AB661" s="338" t="s">
        <v>3390</v>
      </c>
      <c r="AC661" s="338" t="str">
        <f>MID(RP_2024[[#This Row],[Elemento PEP]],11,2)</f>
        <v>08</v>
      </c>
    </row>
    <row r="662" spans="1:29">
      <c r="A662" s="339">
        <v>4660</v>
      </c>
      <c r="B662" s="340">
        <v>45549</v>
      </c>
      <c r="C662" s="341" t="s">
        <v>1794</v>
      </c>
      <c r="D662" s="341" t="s">
        <v>2721</v>
      </c>
      <c r="E662" s="339" t="s">
        <v>1583</v>
      </c>
      <c r="F662" s="339">
        <v>5657</v>
      </c>
      <c r="G662" s="340">
        <v>45546</v>
      </c>
      <c r="H662" s="342">
        <v>6590076</v>
      </c>
      <c r="I662" s="342" t="s">
        <v>1756</v>
      </c>
      <c r="J662" s="332">
        <v>12</v>
      </c>
      <c r="K662" s="342" t="s">
        <v>1704</v>
      </c>
      <c r="L662" s="332" t="s">
        <v>1832</v>
      </c>
      <c r="M662" s="343">
        <v>23793530</v>
      </c>
      <c r="N662" s="333">
        <v>0</v>
      </c>
      <c r="O662" s="340"/>
      <c r="P662" s="343">
        <f>+RP_2024[[#This Row],[VALOR INICIAL]]-RP_2024[[#This Row],[VALOR ANULACION]]</f>
        <v>23793530</v>
      </c>
      <c r="Q662" s="344"/>
      <c r="R662" s="342">
        <f>VALUE(LEFT(RP_2024[[#This Row],[OBJETO]],3))</f>
        <v>501</v>
      </c>
      <c r="S662" s="345">
        <v>242</v>
      </c>
      <c r="T662" s="342" t="str">
        <f>SUBSTITUTE(RP_2024[[#This Row],[CODIGO TIPO]],"-","")</f>
        <v>O232020200991122</v>
      </c>
      <c r="U662" s="338">
        <v>1905014</v>
      </c>
      <c r="V662" s="342">
        <f>VALUE(LEFT(RIGHT(RP_2024[[#This Row],[IMPUTACION PRESUPUESTAL]],6),3))</f>
        <v>114</v>
      </c>
      <c r="W662" s="338" t="s">
        <v>1242</v>
      </c>
      <c r="X662" s="336">
        <f>VALUE(LEFT(RP_2024[[#This Row],[Actividad]],SEARCH(".",RP_2024[[#This Row],[Actividad]],1)-1))</f>
        <v>17</v>
      </c>
      <c r="Y662" s="338">
        <f>MONTH(RP_2024[[#This Row],[FECHA RP]])</f>
        <v>9</v>
      </c>
      <c r="Z662" s="337" t="str">
        <f>IF(RP_2024[[#This Row],[FEC ANULACION]]="","",MONTH(RP_2024[[#This Row],[FEC ANULACION]]))</f>
        <v/>
      </c>
      <c r="AA662" s="338" t="s">
        <v>1589</v>
      </c>
      <c r="AB662" s="338" t="s">
        <v>3391</v>
      </c>
      <c r="AC662" s="338" t="str">
        <f>MID(RP_2024[[#This Row],[Elemento PEP]],11,2)</f>
        <v>09</v>
      </c>
    </row>
    <row r="663" spans="1:29">
      <c r="A663" s="339">
        <v>4661</v>
      </c>
      <c r="B663" s="340">
        <v>45549</v>
      </c>
      <c r="C663" s="341" t="s">
        <v>1759</v>
      </c>
      <c r="D663" s="341" t="s">
        <v>2721</v>
      </c>
      <c r="E663" s="339" t="s">
        <v>1583</v>
      </c>
      <c r="F663" s="339">
        <v>5656</v>
      </c>
      <c r="G663" s="340">
        <v>45546</v>
      </c>
      <c r="H663" s="342">
        <v>6590076</v>
      </c>
      <c r="I663" s="342" t="s">
        <v>1756</v>
      </c>
      <c r="J663" s="342">
        <v>570</v>
      </c>
      <c r="K663" s="342" t="s">
        <v>1704</v>
      </c>
      <c r="L663" s="332" t="s">
        <v>1705</v>
      </c>
      <c r="M663" s="343">
        <v>1496729</v>
      </c>
      <c r="N663" s="333">
        <v>0</v>
      </c>
      <c r="O663" s="340"/>
      <c r="P663" s="343">
        <f>+RP_2024[[#This Row],[VALOR INICIAL]]-RP_2024[[#This Row],[VALOR ANULACION]]</f>
        <v>1496729</v>
      </c>
      <c r="Q663" s="344"/>
      <c r="R663" s="342">
        <f>VALUE(LEFT(RP_2024[[#This Row],[OBJETO]],3))</f>
        <v>501</v>
      </c>
      <c r="S663" s="345">
        <v>242</v>
      </c>
      <c r="T663" s="342" t="str">
        <f>SUBSTITUTE(RP_2024[[#This Row],[CODIGO TIPO]],"-","")</f>
        <v>O232020200991122</v>
      </c>
      <c r="U663" s="338">
        <v>1905014</v>
      </c>
      <c r="V663" s="342">
        <f>VALUE(LEFT(RIGHT(RP_2024[[#This Row],[IMPUTACION PRESUPUESTAL]],6),3))</f>
        <v>113</v>
      </c>
      <c r="W663" s="338" t="s">
        <v>1243</v>
      </c>
      <c r="X663" s="336">
        <f>VALUE(LEFT(RP_2024[[#This Row],[Actividad]],SEARCH(".",RP_2024[[#This Row],[Actividad]],1)-1))</f>
        <v>18</v>
      </c>
      <c r="Y663" s="338">
        <f>MONTH(RP_2024[[#This Row],[FECHA RP]])</f>
        <v>9</v>
      </c>
      <c r="Z663" s="337" t="str">
        <f>IF(RP_2024[[#This Row],[FEC ANULACION]]="","",MONTH(RP_2024[[#This Row],[FEC ANULACION]]))</f>
        <v/>
      </c>
      <c r="AA663" s="338" t="s">
        <v>1588</v>
      </c>
      <c r="AB663" s="338" t="s">
        <v>3392</v>
      </c>
      <c r="AC663" s="338" t="str">
        <f>MID(RP_2024[[#This Row],[Elemento PEP]],11,2)</f>
        <v>13</v>
      </c>
    </row>
    <row r="664" spans="1:29">
      <c r="A664" s="339">
        <v>4661</v>
      </c>
      <c r="B664" s="340">
        <v>45549</v>
      </c>
      <c r="C664" s="341" t="s">
        <v>1759</v>
      </c>
      <c r="D664" s="341" t="s">
        <v>2721</v>
      </c>
      <c r="E664" s="339" t="s">
        <v>1583</v>
      </c>
      <c r="F664" s="339">
        <v>5656</v>
      </c>
      <c r="G664" s="340">
        <v>45546</v>
      </c>
      <c r="H664" s="342">
        <v>6590076</v>
      </c>
      <c r="I664" s="342" t="s">
        <v>1756</v>
      </c>
      <c r="J664" s="332">
        <v>12</v>
      </c>
      <c r="K664" s="342" t="s">
        <v>1704</v>
      </c>
      <c r="L664" s="332" t="s">
        <v>1832</v>
      </c>
      <c r="M664" s="343">
        <v>48602145</v>
      </c>
      <c r="N664" s="333">
        <v>0</v>
      </c>
      <c r="O664" s="340"/>
      <c r="P664" s="343">
        <f>+RP_2024[[#This Row],[VALOR INICIAL]]-RP_2024[[#This Row],[VALOR ANULACION]]</f>
        <v>48602145</v>
      </c>
      <c r="Q664" s="344"/>
      <c r="R664" s="342">
        <f>VALUE(LEFT(RP_2024[[#This Row],[OBJETO]],3))</f>
        <v>501</v>
      </c>
      <c r="S664" s="345">
        <v>242</v>
      </c>
      <c r="T664" s="342" t="str">
        <f>SUBSTITUTE(RP_2024[[#This Row],[CODIGO TIPO]],"-","")</f>
        <v>O232020200991122</v>
      </c>
      <c r="U664" s="338">
        <v>1905014</v>
      </c>
      <c r="V664" s="342">
        <f>VALUE(LEFT(RIGHT(RP_2024[[#This Row],[IMPUTACION PRESUPUESTAL]],6),3))</f>
        <v>113</v>
      </c>
      <c r="W664" s="338" t="s">
        <v>1243</v>
      </c>
      <c r="X664" s="336">
        <f>VALUE(LEFT(RP_2024[[#This Row],[Actividad]],SEARCH(".",RP_2024[[#This Row],[Actividad]],1)-1))</f>
        <v>18</v>
      </c>
      <c r="Y664" s="338">
        <f>MONTH(RP_2024[[#This Row],[FECHA RP]])</f>
        <v>9</v>
      </c>
      <c r="Z664" s="337" t="str">
        <f>IF(RP_2024[[#This Row],[FEC ANULACION]]="","",MONTH(RP_2024[[#This Row],[FEC ANULACION]]))</f>
        <v/>
      </c>
      <c r="AA664" s="338" t="s">
        <v>1589</v>
      </c>
      <c r="AB664" s="338" t="s">
        <v>3392</v>
      </c>
      <c r="AC664" s="338" t="str">
        <f>MID(RP_2024[[#This Row],[Elemento PEP]],11,2)</f>
        <v>13</v>
      </c>
    </row>
    <row r="665" spans="1:29">
      <c r="A665" s="339">
        <v>4662</v>
      </c>
      <c r="B665" s="340">
        <v>45549</v>
      </c>
      <c r="C665" s="341" t="s">
        <v>1754</v>
      </c>
      <c r="D665" s="341" t="s">
        <v>2721</v>
      </c>
      <c r="E665" s="339" t="s">
        <v>1583</v>
      </c>
      <c r="F665" s="339">
        <v>5655</v>
      </c>
      <c r="G665" s="340">
        <v>45546</v>
      </c>
      <c r="H665" s="342">
        <v>6590076</v>
      </c>
      <c r="I665" s="342" t="s">
        <v>1756</v>
      </c>
      <c r="J665" s="342">
        <v>570</v>
      </c>
      <c r="K665" s="342" t="s">
        <v>1704</v>
      </c>
      <c r="L665" s="332" t="s">
        <v>1705</v>
      </c>
      <c r="M665" s="343">
        <v>2484377</v>
      </c>
      <c r="N665" s="333">
        <v>0</v>
      </c>
      <c r="O665" s="340"/>
      <c r="P665" s="343">
        <f>+RP_2024[[#This Row],[VALOR INICIAL]]-RP_2024[[#This Row],[VALOR ANULACION]]</f>
        <v>2484377</v>
      </c>
      <c r="Q665" s="344"/>
      <c r="R665" s="342">
        <f>VALUE(LEFT(RP_2024[[#This Row],[OBJETO]],3))</f>
        <v>501</v>
      </c>
      <c r="S665" s="345">
        <v>242</v>
      </c>
      <c r="T665" s="342" t="str">
        <f>SUBSTITUTE(RP_2024[[#This Row],[CODIGO TIPO]],"-","")</f>
        <v>O232020200991122</v>
      </c>
      <c r="U665" s="338">
        <v>1905014</v>
      </c>
      <c r="V665" s="342">
        <f>VALUE(LEFT(RIGHT(RP_2024[[#This Row],[IMPUTACION PRESUPUESTAL]],6),3))</f>
        <v>128</v>
      </c>
      <c r="W665" s="338" t="s">
        <v>1246</v>
      </c>
      <c r="X665" s="336">
        <f>VALUE(LEFT(RP_2024[[#This Row],[Actividad]],SEARCH(".",RP_2024[[#This Row],[Actividad]],1)-1))</f>
        <v>21</v>
      </c>
      <c r="Y665" s="338">
        <f>MONTH(RP_2024[[#This Row],[FECHA RP]])</f>
        <v>9</v>
      </c>
      <c r="Z665" s="337" t="str">
        <f>IF(RP_2024[[#This Row],[FEC ANULACION]]="","",MONTH(RP_2024[[#This Row],[FEC ANULACION]]))</f>
        <v/>
      </c>
      <c r="AA665" s="338" t="s">
        <v>1588</v>
      </c>
      <c r="AB665" s="338" t="s">
        <v>3393</v>
      </c>
      <c r="AC665" s="338" t="str">
        <f>MID(RP_2024[[#This Row],[Elemento PEP]],11,2)</f>
        <v>07</v>
      </c>
    </row>
    <row r="666" spans="1:29">
      <c r="A666" s="339">
        <v>4662</v>
      </c>
      <c r="B666" s="340">
        <v>45549</v>
      </c>
      <c r="C666" s="341" t="s">
        <v>1754</v>
      </c>
      <c r="D666" s="341" t="s">
        <v>2721</v>
      </c>
      <c r="E666" s="339" t="s">
        <v>1583</v>
      </c>
      <c r="F666" s="339">
        <v>5655</v>
      </c>
      <c r="G666" s="340">
        <v>45546</v>
      </c>
      <c r="H666" s="342">
        <v>6590076</v>
      </c>
      <c r="I666" s="342" t="s">
        <v>1756</v>
      </c>
      <c r="J666" s="332">
        <v>12</v>
      </c>
      <c r="K666" s="342" t="s">
        <v>1704</v>
      </c>
      <c r="L666" s="332" t="s">
        <v>1832</v>
      </c>
      <c r="M666" s="343">
        <v>15195034</v>
      </c>
      <c r="N666" s="333">
        <v>0</v>
      </c>
      <c r="O666" s="340"/>
      <c r="P666" s="343">
        <f>+RP_2024[[#This Row],[VALOR INICIAL]]-RP_2024[[#This Row],[VALOR ANULACION]]</f>
        <v>15195034</v>
      </c>
      <c r="Q666" s="344"/>
      <c r="R666" s="342">
        <f>VALUE(LEFT(RP_2024[[#This Row],[OBJETO]],3))</f>
        <v>501</v>
      </c>
      <c r="S666" s="345">
        <v>242</v>
      </c>
      <c r="T666" s="342" t="str">
        <f>SUBSTITUTE(RP_2024[[#This Row],[CODIGO TIPO]],"-","")</f>
        <v>O232020200991122</v>
      </c>
      <c r="U666" s="338">
        <v>1905014</v>
      </c>
      <c r="V666" s="342">
        <f>VALUE(LEFT(RIGHT(RP_2024[[#This Row],[IMPUTACION PRESUPUESTAL]],6),3))</f>
        <v>128</v>
      </c>
      <c r="W666" s="338" t="s">
        <v>1246</v>
      </c>
      <c r="X666" s="336">
        <f>VALUE(LEFT(RP_2024[[#This Row],[Actividad]],SEARCH(".",RP_2024[[#This Row],[Actividad]],1)-1))</f>
        <v>21</v>
      </c>
      <c r="Y666" s="338">
        <f>MONTH(RP_2024[[#This Row],[FECHA RP]])</f>
        <v>9</v>
      </c>
      <c r="Z666" s="337" t="str">
        <f>IF(RP_2024[[#This Row],[FEC ANULACION]]="","",MONTH(RP_2024[[#This Row],[FEC ANULACION]]))</f>
        <v/>
      </c>
      <c r="AA666" s="338" t="s">
        <v>1589</v>
      </c>
      <c r="AB666" s="338" t="s">
        <v>3393</v>
      </c>
      <c r="AC666" s="338" t="str">
        <f>MID(RP_2024[[#This Row],[Elemento PEP]],11,2)</f>
        <v>07</v>
      </c>
    </row>
    <row r="667" spans="1:29">
      <c r="A667" s="339">
        <v>4663</v>
      </c>
      <c r="B667" s="340">
        <v>45549</v>
      </c>
      <c r="C667" s="341" t="s">
        <v>1799</v>
      </c>
      <c r="D667" s="341" t="s">
        <v>2721</v>
      </c>
      <c r="E667" s="339" t="s">
        <v>1583</v>
      </c>
      <c r="F667" s="339">
        <v>5653</v>
      </c>
      <c r="G667" s="340">
        <v>45546</v>
      </c>
      <c r="H667" s="342">
        <v>6590076</v>
      </c>
      <c r="I667" s="342" t="s">
        <v>1756</v>
      </c>
      <c r="J667" s="342">
        <v>570</v>
      </c>
      <c r="K667" s="342" t="s">
        <v>1704</v>
      </c>
      <c r="L667" s="332" t="s">
        <v>1705</v>
      </c>
      <c r="M667" s="343">
        <v>13012750</v>
      </c>
      <c r="N667" s="333">
        <v>0</v>
      </c>
      <c r="O667" s="340"/>
      <c r="P667" s="343">
        <f>+RP_2024[[#This Row],[VALOR INICIAL]]-RP_2024[[#This Row],[VALOR ANULACION]]</f>
        <v>13012750</v>
      </c>
      <c r="Q667" s="344"/>
      <c r="R667" s="342">
        <f>VALUE(LEFT(RP_2024[[#This Row],[OBJETO]],3))</f>
        <v>501</v>
      </c>
      <c r="S667" s="345">
        <v>242</v>
      </c>
      <c r="T667" s="342" t="str">
        <f>SUBSTITUTE(RP_2024[[#This Row],[CODIGO TIPO]],"-","")</f>
        <v>O232020200991122</v>
      </c>
      <c r="U667" s="338">
        <v>1905014</v>
      </c>
      <c r="V667" s="342">
        <f>VALUE(LEFT(RIGHT(RP_2024[[#This Row],[IMPUTACION PRESUPUESTAL]],6),3))</f>
        <v>126</v>
      </c>
      <c r="W667" s="338" t="s">
        <v>1245</v>
      </c>
      <c r="X667" s="336">
        <f>VALUE(LEFT(RP_2024[[#This Row],[Actividad]],SEARCH(".",RP_2024[[#This Row],[Actividad]],1)-1))</f>
        <v>20</v>
      </c>
      <c r="Y667" s="338">
        <f>MONTH(RP_2024[[#This Row],[FECHA RP]])</f>
        <v>9</v>
      </c>
      <c r="Z667" s="337" t="str">
        <f>IF(RP_2024[[#This Row],[FEC ANULACION]]="","",MONTH(RP_2024[[#This Row],[FEC ANULACION]]))</f>
        <v/>
      </c>
      <c r="AA667" s="338" t="s">
        <v>1588</v>
      </c>
      <c r="AB667" s="338" t="s">
        <v>3392</v>
      </c>
      <c r="AC667" s="338" t="str">
        <f>MID(RP_2024[[#This Row],[Elemento PEP]],11,2)</f>
        <v>13</v>
      </c>
    </row>
    <row r="668" spans="1:29">
      <c r="A668" s="339">
        <v>4663</v>
      </c>
      <c r="B668" s="340">
        <v>45549</v>
      </c>
      <c r="C668" s="341" t="s">
        <v>1799</v>
      </c>
      <c r="D668" s="341" t="s">
        <v>2721</v>
      </c>
      <c r="E668" s="339" t="s">
        <v>1583</v>
      </c>
      <c r="F668" s="339">
        <v>5653</v>
      </c>
      <c r="G668" s="340">
        <v>45546</v>
      </c>
      <c r="H668" s="342">
        <v>6590076</v>
      </c>
      <c r="I668" s="342" t="s">
        <v>1756</v>
      </c>
      <c r="J668" s="332">
        <v>12</v>
      </c>
      <c r="K668" s="342" t="s">
        <v>1704</v>
      </c>
      <c r="L668" s="332" t="s">
        <v>1832</v>
      </c>
      <c r="M668" s="343">
        <v>79589960</v>
      </c>
      <c r="N668" s="333">
        <v>0</v>
      </c>
      <c r="O668" s="340"/>
      <c r="P668" s="343">
        <f>+RP_2024[[#This Row],[VALOR INICIAL]]-RP_2024[[#This Row],[VALOR ANULACION]]</f>
        <v>79589960</v>
      </c>
      <c r="Q668" s="344"/>
      <c r="R668" s="342">
        <f>VALUE(LEFT(RP_2024[[#This Row],[OBJETO]],3))</f>
        <v>501</v>
      </c>
      <c r="S668" s="345">
        <v>242</v>
      </c>
      <c r="T668" s="342" t="str">
        <f>SUBSTITUTE(RP_2024[[#This Row],[CODIGO TIPO]],"-","")</f>
        <v>O232020200991122</v>
      </c>
      <c r="U668" s="338">
        <v>1905014</v>
      </c>
      <c r="V668" s="342">
        <f>VALUE(LEFT(RIGHT(RP_2024[[#This Row],[IMPUTACION PRESUPUESTAL]],6),3))</f>
        <v>126</v>
      </c>
      <c r="W668" s="338" t="s">
        <v>1245</v>
      </c>
      <c r="X668" s="336">
        <f>VALUE(LEFT(RP_2024[[#This Row],[Actividad]],SEARCH(".",RP_2024[[#This Row],[Actividad]],1)-1))</f>
        <v>20</v>
      </c>
      <c r="Y668" s="338">
        <f>MONTH(RP_2024[[#This Row],[FECHA RP]])</f>
        <v>9</v>
      </c>
      <c r="Z668" s="337" t="str">
        <f>IF(RP_2024[[#This Row],[FEC ANULACION]]="","",MONTH(RP_2024[[#This Row],[FEC ANULACION]]))</f>
        <v/>
      </c>
      <c r="AA668" s="338" t="s">
        <v>1589</v>
      </c>
      <c r="AB668" s="338" t="s">
        <v>3392</v>
      </c>
      <c r="AC668" s="338" t="str">
        <f>MID(RP_2024[[#This Row],[Elemento PEP]],11,2)</f>
        <v>13</v>
      </c>
    </row>
    <row r="669" spans="1:29">
      <c r="A669" s="339">
        <v>4664</v>
      </c>
      <c r="B669" s="340">
        <v>45549</v>
      </c>
      <c r="C669" s="341" t="s">
        <v>1842</v>
      </c>
      <c r="D669" s="341" t="s">
        <v>2722</v>
      </c>
      <c r="E669" s="339" t="s">
        <v>1582</v>
      </c>
      <c r="F669" s="339">
        <v>5496</v>
      </c>
      <c r="G669" s="340">
        <v>45546</v>
      </c>
      <c r="H669" s="342">
        <v>6589446</v>
      </c>
      <c r="I669" s="342" t="s">
        <v>1828</v>
      </c>
      <c r="J669" s="342">
        <v>570</v>
      </c>
      <c r="K669" s="342" t="s">
        <v>1704</v>
      </c>
      <c r="L669" s="332" t="s">
        <v>1705</v>
      </c>
      <c r="M669" s="343">
        <v>11974413</v>
      </c>
      <c r="N669" s="333">
        <v>0</v>
      </c>
      <c r="O669" s="340"/>
      <c r="P669" s="343">
        <f>+RP_2024[[#This Row],[VALOR INICIAL]]-RP_2024[[#This Row],[VALOR ANULACION]]</f>
        <v>11974413</v>
      </c>
      <c r="Q669" s="344"/>
      <c r="R669" s="342">
        <f>VALUE(LEFT(RP_2024[[#This Row],[OBJETO]],3))</f>
        <v>502</v>
      </c>
      <c r="S669" s="345">
        <v>242</v>
      </c>
      <c r="T669" s="342" t="str">
        <f>SUBSTITUTE(RP_2024[[#This Row],[CODIGO TIPO]],"-","")</f>
        <v>O232020200991122</v>
      </c>
      <c r="U669" s="338">
        <v>1905054</v>
      </c>
      <c r="V669" s="342">
        <f>VALUE(LEFT(RIGHT(RP_2024[[#This Row],[IMPUTACION PRESUPUESTAL]],6),3))</f>
        <v>103</v>
      </c>
      <c r="W669" s="338" t="s">
        <v>45</v>
      </c>
      <c r="X669" s="336">
        <f>VALUE(LEFT(RP_2024[[#This Row],[Actividad]],SEARCH(".",RP_2024[[#This Row],[Actividad]],1)-1))</f>
        <v>3</v>
      </c>
      <c r="Y669" s="338">
        <f>MONTH(RP_2024[[#This Row],[FECHA RP]])</f>
        <v>9</v>
      </c>
      <c r="Z669" s="337" t="str">
        <f>IF(RP_2024[[#This Row],[FEC ANULACION]]="","",MONTH(RP_2024[[#This Row],[FEC ANULACION]]))</f>
        <v/>
      </c>
      <c r="AA669" s="338" t="s">
        <v>1588</v>
      </c>
      <c r="AB669" s="338" t="s">
        <v>3394</v>
      </c>
      <c r="AC669" s="338" t="str">
        <f>MID(RP_2024[[#This Row],[Elemento PEP]],11,2)</f>
        <v>13</v>
      </c>
    </row>
    <row r="670" spans="1:29">
      <c r="A670" s="339">
        <v>4664</v>
      </c>
      <c r="B670" s="340">
        <v>45549</v>
      </c>
      <c r="C670" s="341" t="s">
        <v>1842</v>
      </c>
      <c r="D670" s="341" t="s">
        <v>2722</v>
      </c>
      <c r="E670" s="339" t="s">
        <v>1582</v>
      </c>
      <c r="F670" s="339">
        <v>5496</v>
      </c>
      <c r="G670" s="340">
        <v>45546</v>
      </c>
      <c r="H670" s="342">
        <v>6589446</v>
      </c>
      <c r="I670" s="342" t="s">
        <v>1828</v>
      </c>
      <c r="J670" s="342">
        <v>570</v>
      </c>
      <c r="K670" s="342" t="s">
        <v>1704</v>
      </c>
      <c r="L670" s="332" t="s">
        <v>1705</v>
      </c>
      <c r="M670" s="343">
        <v>11974413</v>
      </c>
      <c r="N670" s="333">
        <v>0</v>
      </c>
      <c r="O670" s="340"/>
      <c r="P670" s="343">
        <f>+RP_2024[[#This Row],[VALOR INICIAL]]-RP_2024[[#This Row],[VALOR ANULACION]]</f>
        <v>11974413</v>
      </c>
      <c r="Q670" s="344"/>
      <c r="R670" s="342">
        <f>VALUE(LEFT(RP_2024[[#This Row],[OBJETO]],3))</f>
        <v>502</v>
      </c>
      <c r="S670" s="345">
        <v>242</v>
      </c>
      <c r="T670" s="342" t="str">
        <f>SUBSTITUTE(RP_2024[[#This Row],[CODIGO TIPO]],"-","")</f>
        <v>O232020200991122</v>
      </c>
      <c r="U670" s="338">
        <v>1905054</v>
      </c>
      <c r="V670" s="342">
        <f>VALUE(LEFT(RIGHT(RP_2024[[#This Row],[IMPUTACION PRESUPUESTAL]],6),3))</f>
        <v>103</v>
      </c>
      <c r="W670" s="338" t="s">
        <v>378</v>
      </c>
      <c r="X670" s="336">
        <f>VALUE(LEFT(RP_2024[[#This Row],[Actividad]],SEARCH(".",RP_2024[[#This Row],[Actividad]],1)-1))</f>
        <v>3</v>
      </c>
      <c r="Y670" s="338">
        <f>MONTH(RP_2024[[#This Row],[FECHA RP]])</f>
        <v>9</v>
      </c>
      <c r="Z670" s="337" t="str">
        <f>IF(RP_2024[[#This Row],[FEC ANULACION]]="","",MONTH(RP_2024[[#This Row],[FEC ANULACION]]))</f>
        <v/>
      </c>
      <c r="AA670" s="338" t="s">
        <v>1588</v>
      </c>
      <c r="AB670" s="338" t="s">
        <v>3394</v>
      </c>
      <c r="AC670" s="338" t="str">
        <f>MID(RP_2024[[#This Row],[Elemento PEP]],11,2)</f>
        <v>13</v>
      </c>
    </row>
    <row r="671" spans="1:29">
      <c r="A671" s="339">
        <v>4664</v>
      </c>
      <c r="B671" s="340">
        <v>45549</v>
      </c>
      <c r="C671" s="341" t="s">
        <v>1842</v>
      </c>
      <c r="D671" s="341" t="s">
        <v>2722</v>
      </c>
      <c r="E671" s="339" t="s">
        <v>1582</v>
      </c>
      <c r="F671" s="339">
        <v>5496</v>
      </c>
      <c r="G671" s="340">
        <v>45546</v>
      </c>
      <c r="H671" s="342">
        <v>6589446</v>
      </c>
      <c r="I671" s="342" t="s">
        <v>1828</v>
      </c>
      <c r="J671" s="332">
        <v>12</v>
      </c>
      <c r="K671" s="342" t="s">
        <v>1704</v>
      </c>
      <c r="L671" s="332" t="s">
        <v>1832</v>
      </c>
      <c r="M671" s="343">
        <v>218289294</v>
      </c>
      <c r="N671" s="333">
        <v>0</v>
      </c>
      <c r="O671" s="340"/>
      <c r="P671" s="343">
        <f>+RP_2024[[#This Row],[VALOR INICIAL]]-RP_2024[[#This Row],[VALOR ANULACION]]</f>
        <v>218289294</v>
      </c>
      <c r="Q671" s="344"/>
      <c r="R671" s="342">
        <f>VALUE(LEFT(RP_2024[[#This Row],[OBJETO]],3))</f>
        <v>502</v>
      </c>
      <c r="S671" s="345">
        <v>242</v>
      </c>
      <c r="T671" s="342" t="str">
        <f>SUBSTITUTE(RP_2024[[#This Row],[CODIGO TIPO]],"-","")</f>
        <v>O232020200991122</v>
      </c>
      <c r="U671" s="338">
        <v>1905054</v>
      </c>
      <c r="V671" s="342">
        <f>VALUE(LEFT(RIGHT(RP_2024[[#This Row],[IMPUTACION PRESUPUESTAL]],6),3))</f>
        <v>103</v>
      </c>
      <c r="W671" s="338" t="s">
        <v>44</v>
      </c>
      <c r="X671" s="336">
        <f>VALUE(LEFT(RP_2024[[#This Row],[Actividad]],SEARCH(".",RP_2024[[#This Row],[Actividad]],1)-1))</f>
        <v>3</v>
      </c>
      <c r="Y671" s="338">
        <f>MONTH(RP_2024[[#This Row],[FECHA RP]])</f>
        <v>9</v>
      </c>
      <c r="Z671" s="337" t="str">
        <f>IF(RP_2024[[#This Row],[FEC ANULACION]]="","",MONTH(RP_2024[[#This Row],[FEC ANULACION]]))</f>
        <v/>
      </c>
      <c r="AA671" s="338" t="s">
        <v>1589</v>
      </c>
      <c r="AB671" s="338" t="s">
        <v>3394</v>
      </c>
      <c r="AC671" s="338" t="str">
        <f>MID(RP_2024[[#This Row],[Elemento PEP]],11,2)</f>
        <v>13</v>
      </c>
    </row>
    <row r="672" spans="1:29">
      <c r="A672" s="339">
        <v>4664</v>
      </c>
      <c r="B672" s="340">
        <v>45549</v>
      </c>
      <c r="C672" s="341" t="s">
        <v>1842</v>
      </c>
      <c r="D672" s="341" t="s">
        <v>2722</v>
      </c>
      <c r="E672" s="339" t="s">
        <v>1582</v>
      </c>
      <c r="F672" s="339">
        <v>5496</v>
      </c>
      <c r="G672" s="340">
        <v>45546</v>
      </c>
      <c r="H672" s="342">
        <v>6589446</v>
      </c>
      <c r="I672" s="342" t="s">
        <v>1828</v>
      </c>
      <c r="J672" s="332">
        <v>12</v>
      </c>
      <c r="K672" s="342" t="s">
        <v>1704</v>
      </c>
      <c r="L672" s="332" t="s">
        <v>1832</v>
      </c>
      <c r="M672" s="343">
        <v>73257367</v>
      </c>
      <c r="N672" s="333">
        <v>0</v>
      </c>
      <c r="O672" s="340"/>
      <c r="P672" s="343">
        <f>+RP_2024[[#This Row],[VALOR INICIAL]]-RP_2024[[#This Row],[VALOR ANULACION]]</f>
        <v>73257367</v>
      </c>
      <c r="Q672" s="344"/>
      <c r="R672" s="342">
        <f>VALUE(LEFT(RP_2024[[#This Row],[OBJETO]],3))</f>
        <v>502</v>
      </c>
      <c r="S672" s="345">
        <v>242</v>
      </c>
      <c r="T672" s="342" t="str">
        <f>SUBSTITUTE(RP_2024[[#This Row],[CODIGO TIPO]],"-","")</f>
        <v>O232020200991122</v>
      </c>
      <c r="U672" s="338">
        <v>1905054</v>
      </c>
      <c r="V672" s="342">
        <f>VALUE(LEFT(RIGHT(RP_2024[[#This Row],[IMPUTACION PRESUPUESTAL]],6),3))</f>
        <v>103</v>
      </c>
      <c r="W672" s="338" t="s">
        <v>45</v>
      </c>
      <c r="X672" s="336">
        <f>VALUE(LEFT(RP_2024[[#This Row],[Actividad]],SEARCH(".",RP_2024[[#This Row],[Actividad]],1)-1))</f>
        <v>3</v>
      </c>
      <c r="Y672" s="338">
        <f>MONTH(RP_2024[[#This Row],[FECHA RP]])</f>
        <v>9</v>
      </c>
      <c r="Z672" s="337" t="str">
        <f>IF(RP_2024[[#This Row],[FEC ANULACION]]="","",MONTH(RP_2024[[#This Row],[FEC ANULACION]]))</f>
        <v/>
      </c>
      <c r="AA672" s="338" t="s">
        <v>1589</v>
      </c>
      <c r="AB672" s="338" t="s">
        <v>3394</v>
      </c>
      <c r="AC672" s="338" t="str">
        <f>MID(RP_2024[[#This Row],[Elemento PEP]],11,2)</f>
        <v>13</v>
      </c>
    </row>
    <row r="673" spans="1:29">
      <c r="A673" s="339">
        <v>4664</v>
      </c>
      <c r="B673" s="340">
        <v>45549</v>
      </c>
      <c r="C673" s="341" t="s">
        <v>1842</v>
      </c>
      <c r="D673" s="341" t="s">
        <v>2722</v>
      </c>
      <c r="E673" s="339" t="s">
        <v>1582</v>
      </c>
      <c r="F673" s="339">
        <v>5496</v>
      </c>
      <c r="G673" s="340">
        <v>45546</v>
      </c>
      <c r="H673" s="342">
        <v>6589446</v>
      </c>
      <c r="I673" s="342" t="s">
        <v>1828</v>
      </c>
      <c r="J673" s="332">
        <v>12</v>
      </c>
      <c r="K673" s="342" t="s">
        <v>1704</v>
      </c>
      <c r="L673" s="332" t="s">
        <v>1832</v>
      </c>
      <c r="M673" s="343">
        <v>73257367</v>
      </c>
      <c r="N673" s="333">
        <v>0</v>
      </c>
      <c r="O673" s="340"/>
      <c r="P673" s="343">
        <f>+RP_2024[[#This Row],[VALOR INICIAL]]-RP_2024[[#This Row],[VALOR ANULACION]]</f>
        <v>73257367</v>
      </c>
      <c r="Q673" s="344"/>
      <c r="R673" s="342">
        <f>VALUE(LEFT(RP_2024[[#This Row],[OBJETO]],3))</f>
        <v>502</v>
      </c>
      <c r="S673" s="345">
        <v>242</v>
      </c>
      <c r="T673" s="342" t="str">
        <f>SUBSTITUTE(RP_2024[[#This Row],[CODIGO TIPO]],"-","")</f>
        <v>O232020200991122</v>
      </c>
      <c r="U673" s="338">
        <v>1905054</v>
      </c>
      <c r="V673" s="342">
        <f>VALUE(LEFT(RIGHT(RP_2024[[#This Row],[IMPUTACION PRESUPUESTAL]],6),3))</f>
        <v>103</v>
      </c>
      <c r="W673" s="338" t="s">
        <v>378</v>
      </c>
      <c r="X673" s="336">
        <f>VALUE(LEFT(RP_2024[[#This Row],[Actividad]],SEARCH(".",RP_2024[[#This Row],[Actividad]],1)-1))</f>
        <v>3</v>
      </c>
      <c r="Y673" s="338">
        <f>MONTH(RP_2024[[#This Row],[FECHA RP]])</f>
        <v>9</v>
      </c>
      <c r="Z673" s="337" t="str">
        <f>IF(RP_2024[[#This Row],[FEC ANULACION]]="","",MONTH(RP_2024[[#This Row],[FEC ANULACION]]))</f>
        <v/>
      </c>
      <c r="AA673" s="338" t="s">
        <v>1589</v>
      </c>
      <c r="AB673" s="338" t="s">
        <v>3394</v>
      </c>
      <c r="AC673" s="338" t="str">
        <f>MID(RP_2024[[#This Row],[Elemento PEP]],11,2)</f>
        <v>13</v>
      </c>
    </row>
    <row r="674" spans="1:29">
      <c r="A674" s="339">
        <v>4665</v>
      </c>
      <c r="B674" s="340">
        <v>45549</v>
      </c>
      <c r="C674" s="341" t="s">
        <v>1878</v>
      </c>
      <c r="D674" s="341" t="s">
        <v>2722</v>
      </c>
      <c r="E674" s="339" t="s">
        <v>1582</v>
      </c>
      <c r="F674" s="339">
        <v>5497</v>
      </c>
      <c r="G674" s="340">
        <v>45546</v>
      </c>
      <c r="H674" s="342">
        <v>6589446</v>
      </c>
      <c r="I674" s="342" t="s">
        <v>1828</v>
      </c>
      <c r="J674" s="342">
        <v>570</v>
      </c>
      <c r="K674" s="342" t="s">
        <v>1704</v>
      </c>
      <c r="L674" s="332" t="s">
        <v>1705</v>
      </c>
      <c r="M674" s="343">
        <v>11974413</v>
      </c>
      <c r="N674" s="333">
        <v>0</v>
      </c>
      <c r="O674" s="340"/>
      <c r="P674" s="343">
        <f>+RP_2024[[#This Row],[VALOR INICIAL]]-RP_2024[[#This Row],[VALOR ANULACION]]</f>
        <v>11974413</v>
      </c>
      <c r="Q674" s="344"/>
      <c r="R674" s="342">
        <f>VALUE(LEFT(RP_2024[[#This Row],[OBJETO]],3))</f>
        <v>502</v>
      </c>
      <c r="S674" s="345">
        <v>242</v>
      </c>
      <c r="T674" s="342" t="str">
        <f>SUBSTITUTE(RP_2024[[#This Row],[CODIGO TIPO]],"-","")</f>
        <v>O232020200991122</v>
      </c>
      <c r="U674" s="338">
        <v>1905054</v>
      </c>
      <c r="V674" s="342">
        <f>VALUE(LEFT(RIGHT(RP_2024[[#This Row],[IMPUTACION PRESUPUESTAL]],6),3))</f>
        <v>237</v>
      </c>
      <c r="W674" s="338" t="s">
        <v>47</v>
      </c>
      <c r="X674" s="336">
        <f>VALUE(LEFT(RP_2024[[#This Row],[Actividad]],SEARCH(".",RP_2024[[#This Row],[Actividad]],1)-1))</f>
        <v>4</v>
      </c>
      <c r="Y674" s="338">
        <f>MONTH(RP_2024[[#This Row],[FECHA RP]])</f>
        <v>9</v>
      </c>
      <c r="Z674" s="337" t="str">
        <f>IF(RP_2024[[#This Row],[FEC ANULACION]]="","",MONTH(RP_2024[[#This Row],[FEC ANULACION]]))</f>
        <v/>
      </c>
      <c r="AA674" s="338" t="s">
        <v>1588</v>
      </c>
      <c r="AB674" s="338" t="s">
        <v>3394</v>
      </c>
      <c r="AC674" s="338" t="str">
        <f>MID(RP_2024[[#This Row],[Elemento PEP]],11,2)</f>
        <v>13</v>
      </c>
    </row>
    <row r="675" spans="1:29">
      <c r="A675" s="339">
        <v>4665</v>
      </c>
      <c r="B675" s="340">
        <v>45549</v>
      </c>
      <c r="C675" s="341" t="s">
        <v>1878</v>
      </c>
      <c r="D675" s="341" t="s">
        <v>2722</v>
      </c>
      <c r="E675" s="339" t="s">
        <v>1582</v>
      </c>
      <c r="F675" s="339">
        <v>5497</v>
      </c>
      <c r="G675" s="340">
        <v>45546</v>
      </c>
      <c r="H675" s="342">
        <v>6589446</v>
      </c>
      <c r="I675" s="342" t="s">
        <v>1828</v>
      </c>
      <c r="J675" s="332">
        <v>12</v>
      </c>
      <c r="K675" s="342" t="s">
        <v>1704</v>
      </c>
      <c r="L675" s="332" t="s">
        <v>1832</v>
      </c>
      <c r="M675" s="343">
        <v>73257363</v>
      </c>
      <c r="N675" s="333">
        <v>0</v>
      </c>
      <c r="O675" s="340"/>
      <c r="P675" s="343">
        <f>+RP_2024[[#This Row],[VALOR INICIAL]]-RP_2024[[#This Row],[VALOR ANULACION]]</f>
        <v>73257363</v>
      </c>
      <c r="Q675" s="344"/>
      <c r="R675" s="342">
        <f>VALUE(LEFT(RP_2024[[#This Row],[OBJETO]],3))</f>
        <v>502</v>
      </c>
      <c r="S675" s="345">
        <v>242</v>
      </c>
      <c r="T675" s="342" t="str">
        <f>SUBSTITUTE(RP_2024[[#This Row],[CODIGO TIPO]],"-","")</f>
        <v>O232020200991122</v>
      </c>
      <c r="U675" s="338">
        <v>1905054</v>
      </c>
      <c r="V675" s="342">
        <f>VALUE(LEFT(RIGHT(RP_2024[[#This Row],[IMPUTACION PRESUPUESTAL]],6),3))</f>
        <v>237</v>
      </c>
      <c r="W675" s="338" t="s">
        <v>47</v>
      </c>
      <c r="X675" s="336">
        <f>VALUE(LEFT(RP_2024[[#This Row],[Actividad]],SEARCH(".",RP_2024[[#This Row],[Actividad]],1)-1))</f>
        <v>4</v>
      </c>
      <c r="Y675" s="338">
        <f>MONTH(RP_2024[[#This Row],[FECHA RP]])</f>
        <v>9</v>
      </c>
      <c r="Z675" s="337" t="str">
        <f>IF(RP_2024[[#This Row],[FEC ANULACION]]="","",MONTH(RP_2024[[#This Row],[FEC ANULACION]]))</f>
        <v/>
      </c>
      <c r="AA675" s="338" t="s">
        <v>1589</v>
      </c>
      <c r="AB675" s="338" t="s">
        <v>3394</v>
      </c>
      <c r="AC675" s="338" t="str">
        <f>MID(RP_2024[[#This Row],[Elemento PEP]],11,2)</f>
        <v>13</v>
      </c>
    </row>
    <row r="676" spans="1:29">
      <c r="A676" s="339">
        <v>4666</v>
      </c>
      <c r="B676" s="340">
        <v>45549</v>
      </c>
      <c r="C676" s="341" t="s">
        <v>1881</v>
      </c>
      <c r="D676" s="341" t="s">
        <v>2722</v>
      </c>
      <c r="E676" s="339" t="s">
        <v>1582</v>
      </c>
      <c r="F676" s="339">
        <v>5498</v>
      </c>
      <c r="G676" s="340">
        <v>45546</v>
      </c>
      <c r="H676" s="342">
        <v>6589446</v>
      </c>
      <c r="I676" s="342" t="s">
        <v>1828</v>
      </c>
      <c r="J676" s="342">
        <v>570</v>
      </c>
      <c r="K676" s="342" t="s">
        <v>1704</v>
      </c>
      <c r="L676" s="332" t="s">
        <v>1705</v>
      </c>
      <c r="M676" s="343">
        <v>7039072</v>
      </c>
      <c r="N676" s="333">
        <v>0</v>
      </c>
      <c r="O676" s="340"/>
      <c r="P676" s="343">
        <f>+RP_2024[[#This Row],[VALOR INICIAL]]-RP_2024[[#This Row],[VALOR ANULACION]]</f>
        <v>7039072</v>
      </c>
      <c r="Q676" s="344"/>
      <c r="R676" s="342">
        <f>VALUE(LEFT(RP_2024[[#This Row],[OBJETO]],3))</f>
        <v>502</v>
      </c>
      <c r="S676" s="345">
        <v>242</v>
      </c>
      <c r="T676" s="342" t="str">
        <f>SUBSTITUTE(RP_2024[[#This Row],[CODIGO TIPO]],"-","")</f>
        <v>O232020200991122</v>
      </c>
      <c r="U676" s="338">
        <v>1905054</v>
      </c>
      <c r="V676" s="342">
        <f>VALUE(LEFT(RIGHT(RP_2024[[#This Row],[IMPUTACION PRESUPUESTAL]],6),3))</f>
        <v>121</v>
      </c>
      <c r="W676" s="338" t="s">
        <v>48</v>
      </c>
      <c r="X676" s="336">
        <f>VALUE(LEFT(RP_2024[[#This Row],[Actividad]],SEARCH(".",RP_2024[[#This Row],[Actividad]],1)-1))</f>
        <v>5</v>
      </c>
      <c r="Y676" s="338">
        <f>MONTH(RP_2024[[#This Row],[FECHA RP]])</f>
        <v>9</v>
      </c>
      <c r="Z676" s="337" t="str">
        <f>IF(RP_2024[[#This Row],[FEC ANULACION]]="","",MONTH(RP_2024[[#This Row],[FEC ANULACION]]))</f>
        <v/>
      </c>
      <c r="AA676" s="338" t="s">
        <v>1588</v>
      </c>
      <c r="AB676" s="338" t="s">
        <v>3394</v>
      </c>
      <c r="AC676" s="338" t="str">
        <f>MID(RP_2024[[#This Row],[Elemento PEP]],11,2)</f>
        <v>13</v>
      </c>
    </row>
    <row r="677" spans="1:29">
      <c r="A677" s="339">
        <v>4666</v>
      </c>
      <c r="B677" s="340">
        <v>45549</v>
      </c>
      <c r="C677" s="341" t="s">
        <v>1881</v>
      </c>
      <c r="D677" s="341" t="s">
        <v>2722</v>
      </c>
      <c r="E677" s="339" t="s">
        <v>1582</v>
      </c>
      <c r="F677" s="339">
        <v>5498</v>
      </c>
      <c r="G677" s="340">
        <v>45546</v>
      </c>
      <c r="H677" s="342">
        <v>6589446</v>
      </c>
      <c r="I677" s="342" t="s">
        <v>1828</v>
      </c>
      <c r="J677" s="342">
        <v>570</v>
      </c>
      <c r="K677" s="342" t="s">
        <v>1704</v>
      </c>
      <c r="L677" s="332" t="s">
        <v>1705</v>
      </c>
      <c r="M677" s="343">
        <v>7039072</v>
      </c>
      <c r="N677" s="333">
        <v>0</v>
      </c>
      <c r="O677" s="340"/>
      <c r="P677" s="343">
        <f>+RP_2024[[#This Row],[VALOR INICIAL]]-RP_2024[[#This Row],[VALOR ANULACION]]</f>
        <v>7039072</v>
      </c>
      <c r="Q677" s="344"/>
      <c r="R677" s="342">
        <f>VALUE(LEFT(RP_2024[[#This Row],[OBJETO]],3))</f>
        <v>502</v>
      </c>
      <c r="S677" s="345">
        <v>242</v>
      </c>
      <c r="T677" s="342" t="str">
        <f>SUBSTITUTE(RP_2024[[#This Row],[CODIGO TIPO]],"-","")</f>
        <v>O232020200991122</v>
      </c>
      <c r="U677" s="338">
        <v>1905054</v>
      </c>
      <c r="V677" s="342">
        <f>VALUE(LEFT(RIGHT(RP_2024[[#This Row],[IMPUTACION PRESUPUESTAL]],6),3))</f>
        <v>121</v>
      </c>
      <c r="W677" s="338" t="s">
        <v>477</v>
      </c>
      <c r="X677" s="336">
        <f>VALUE(LEFT(RP_2024[[#This Row],[Actividad]],SEARCH(".",RP_2024[[#This Row],[Actividad]],1)-1))</f>
        <v>5</v>
      </c>
      <c r="Y677" s="338">
        <f>MONTH(RP_2024[[#This Row],[FECHA RP]])</f>
        <v>9</v>
      </c>
      <c r="Z677" s="337" t="str">
        <f>IF(RP_2024[[#This Row],[FEC ANULACION]]="","",MONTH(RP_2024[[#This Row],[FEC ANULACION]]))</f>
        <v/>
      </c>
      <c r="AA677" s="338" t="s">
        <v>1588</v>
      </c>
      <c r="AB677" s="338" t="s">
        <v>3394</v>
      </c>
      <c r="AC677" s="338" t="str">
        <f>MID(RP_2024[[#This Row],[Elemento PEP]],11,2)</f>
        <v>13</v>
      </c>
    </row>
    <row r="678" spans="1:29">
      <c r="A678" s="339">
        <v>4666</v>
      </c>
      <c r="B678" s="340">
        <v>45549</v>
      </c>
      <c r="C678" s="341" t="s">
        <v>1881</v>
      </c>
      <c r="D678" s="341" t="s">
        <v>2722</v>
      </c>
      <c r="E678" s="339" t="s">
        <v>1582</v>
      </c>
      <c r="F678" s="339">
        <v>5498</v>
      </c>
      <c r="G678" s="340">
        <v>45546</v>
      </c>
      <c r="H678" s="342">
        <v>6589446</v>
      </c>
      <c r="I678" s="342" t="s">
        <v>1828</v>
      </c>
      <c r="J678" s="332">
        <v>12</v>
      </c>
      <c r="K678" s="342" t="s">
        <v>1704</v>
      </c>
      <c r="L678" s="332" t="s">
        <v>1832</v>
      </c>
      <c r="M678" s="343">
        <v>40768629</v>
      </c>
      <c r="N678" s="333">
        <v>0</v>
      </c>
      <c r="O678" s="340"/>
      <c r="P678" s="343">
        <f>+RP_2024[[#This Row],[VALOR INICIAL]]-RP_2024[[#This Row],[VALOR ANULACION]]</f>
        <v>40768629</v>
      </c>
      <c r="Q678" s="344"/>
      <c r="R678" s="342">
        <f>VALUE(LEFT(RP_2024[[#This Row],[OBJETO]],3))</f>
        <v>502</v>
      </c>
      <c r="S678" s="345">
        <v>242</v>
      </c>
      <c r="T678" s="342" t="str">
        <f>SUBSTITUTE(RP_2024[[#This Row],[CODIGO TIPO]],"-","")</f>
        <v>O232020200991122</v>
      </c>
      <c r="U678" s="338">
        <v>1905054</v>
      </c>
      <c r="V678" s="342">
        <f>VALUE(LEFT(RIGHT(RP_2024[[#This Row],[IMPUTACION PRESUPUESTAL]],6),3))</f>
        <v>121</v>
      </c>
      <c r="W678" s="338" t="s">
        <v>48</v>
      </c>
      <c r="X678" s="336">
        <f>VALUE(LEFT(RP_2024[[#This Row],[Actividad]],SEARCH(".",RP_2024[[#This Row],[Actividad]],1)-1))</f>
        <v>5</v>
      </c>
      <c r="Y678" s="338">
        <f>MONTH(RP_2024[[#This Row],[FECHA RP]])</f>
        <v>9</v>
      </c>
      <c r="Z678" s="337" t="str">
        <f>IF(RP_2024[[#This Row],[FEC ANULACION]]="","",MONTH(RP_2024[[#This Row],[FEC ANULACION]]))</f>
        <v/>
      </c>
      <c r="AA678" s="338" t="s">
        <v>1589</v>
      </c>
      <c r="AB678" s="338" t="s">
        <v>3394</v>
      </c>
      <c r="AC678" s="338" t="str">
        <f>MID(RP_2024[[#This Row],[Elemento PEP]],11,2)</f>
        <v>13</v>
      </c>
    </row>
    <row r="679" spans="1:29">
      <c r="A679" s="339">
        <v>4666</v>
      </c>
      <c r="B679" s="340">
        <v>45549</v>
      </c>
      <c r="C679" s="341" t="s">
        <v>1881</v>
      </c>
      <c r="D679" s="341" t="s">
        <v>2722</v>
      </c>
      <c r="E679" s="339" t="s">
        <v>1582</v>
      </c>
      <c r="F679" s="339">
        <v>5498</v>
      </c>
      <c r="G679" s="340">
        <v>45546</v>
      </c>
      <c r="H679" s="342">
        <v>6589446</v>
      </c>
      <c r="I679" s="342" t="s">
        <v>1828</v>
      </c>
      <c r="J679" s="332">
        <v>12</v>
      </c>
      <c r="K679" s="342" t="s">
        <v>1704</v>
      </c>
      <c r="L679" s="332" t="s">
        <v>1832</v>
      </c>
      <c r="M679" s="343">
        <v>40768629</v>
      </c>
      <c r="N679" s="333">
        <v>0</v>
      </c>
      <c r="O679" s="340"/>
      <c r="P679" s="343">
        <f>+RP_2024[[#This Row],[VALOR INICIAL]]-RP_2024[[#This Row],[VALOR ANULACION]]</f>
        <v>40768629</v>
      </c>
      <c r="Q679" s="344"/>
      <c r="R679" s="342">
        <f>VALUE(LEFT(RP_2024[[#This Row],[OBJETO]],3))</f>
        <v>502</v>
      </c>
      <c r="S679" s="345">
        <v>242</v>
      </c>
      <c r="T679" s="342" t="str">
        <f>SUBSTITUTE(RP_2024[[#This Row],[CODIGO TIPO]],"-","")</f>
        <v>O232020200991122</v>
      </c>
      <c r="U679" s="338">
        <v>1905054</v>
      </c>
      <c r="V679" s="342">
        <f>VALUE(LEFT(RIGHT(RP_2024[[#This Row],[IMPUTACION PRESUPUESTAL]],6),3))</f>
        <v>121</v>
      </c>
      <c r="W679" s="338" t="s">
        <v>477</v>
      </c>
      <c r="X679" s="336">
        <f>VALUE(LEFT(RP_2024[[#This Row],[Actividad]],SEARCH(".",RP_2024[[#This Row],[Actividad]],1)-1))</f>
        <v>5</v>
      </c>
      <c r="Y679" s="338">
        <f>MONTH(RP_2024[[#This Row],[FECHA RP]])</f>
        <v>9</v>
      </c>
      <c r="Z679" s="337" t="str">
        <f>IF(RP_2024[[#This Row],[FEC ANULACION]]="","",MONTH(RP_2024[[#This Row],[FEC ANULACION]]))</f>
        <v/>
      </c>
      <c r="AA679" s="338" t="s">
        <v>1589</v>
      </c>
      <c r="AB679" s="338" t="s">
        <v>3394</v>
      </c>
      <c r="AC679" s="338" t="str">
        <f>MID(RP_2024[[#This Row],[Elemento PEP]],11,2)</f>
        <v>13</v>
      </c>
    </row>
    <row r="680" spans="1:29">
      <c r="A680" s="339">
        <v>4667</v>
      </c>
      <c r="B680" s="340">
        <v>45549</v>
      </c>
      <c r="C680" s="341" t="s">
        <v>1880</v>
      </c>
      <c r="D680" s="341" t="s">
        <v>2722</v>
      </c>
      <c r="E680" s="339" t="s">
        <v>1582</v>
      </c>
      <c r="F680" s="339">
        <v>5499</v>
      </c>
      <c r="G680" s="340">
        <v>45546</v>
      </c>
      <c r="H680" s="342">
        <v>6589446</v>
      </c>
      <c r="I680" s="342" t="s">
        <v>1828</v>
      </c>
      <c r="J680" s="342">
        <v>570</v>
      </c>
      <c r="K680" s="342" t="s">
        <v>1704</v>
      </c>
      <c r="L680" s="332" t="s">
        <v>1705</v>
      </c>
      <c r="M680" s="343">
        <v>4305533</v>
      </c>
      <c r="N680" s="333">
        <v>0</v>
      </c>
      <c r="O680" s="340"/>
      <c r="P680" s="343">
        <f>+RP_2024[[#This Row],[VALOR INICIAL]]-RP_2024[[#This Row],[VALOR ANULACION]]</f>
        <v>4305533</v>
      </c>
      <c r="Q680" s="344"/>
      <c r="R680" s="342">
        <f>VALUE(LEFT(RP_2024[[#This Row],[OBJETO]],3))</f>
        <v>502</v>
      </c>
      <c r="S680" s="345">
        <v>242</v>
      </c>
      <c r="T680" s="342" t="str">
        <f>SUBSTITUTE(RP_2024[[#This Row],[CODIGO TIPO]],"-","")</f>
        <v>O232020200991122</v>
      </c>
      <c r="U680" s="338">
        <v>1905014</v>
      </c>
      <c r="V680" s="342">
        <f>VALUE(LEFT(RIGHT(RP_2024[[#This Row],[IMPUTACION PRESUPUESTAL]],6),3))</f>
        <v>125</v>
      </c>
      <c r="W680" s="338" t="s">
        <v>51</v>
      </c>
      <c r="X680" s="336">
        <f>VALUE(LEFT(RP_2024[[#This Row],[Actividad]],SEARCH(".",RP_2024[[#This Row],[Actividad]],1)-1))</f>
        <v>7</v>
      </c>
      <c r="Y680" s="338">
        <f>MONTH(RP_2024[[#This Row],[FECHA RP]])</f>
        <v>9</v>
      </c>
      <c r="Z680" s="337" t="str">
        <f>IF(RP_2024[[#This Row],[FEC ANULACION]]="","",MONTH(RP_2024[[#This Row],[FEC ANULACION]]))</f>
        <v/>
      </c>
      <c r="AA680" s="338" t="s">
        <v>1588</v>
      </c>
      <c r="AB680" s="338" t="s">
        <v>3392</v>
      </c>
      <c r="AC680" s="338" t="str">
        <f>MID(RP_2024[[#This Row],[Elemento PEP]],11,2)</f>
        <v>13</v>
      </c>
    </row>
    <row r="681" spans="1:29">
      <c r="A681" s="339">
        <v>4667</v>
      </c>
      <c r="B681" s="340">
        <v>45549</v>
      </c>
      <c r="C681" s="341" t="s">
        <v>1880</v>
      </c>
      <c r="D681" s="341" t="s">
        <v>2722</v>
      </c>
      <c r="E681" s="339" t="s">
        <v>1582</v>
      </c>
      <c r="F681" s="339">
        <v>5499</v>
      </c>
      <c r="G681" s="340">
        <v>45546</v>
      </c>
      <c r="H681" s="342">
        <v>6589446</v>
      </c>
      <c r="I681" s="342" t="s">
        <v>1828</v>
      </c>
      <c r="J681" s="332">
        <v>12</v>
      </c>
      <c r="K681" s="342" t="s">
        <v>1704</v>
      </c>
      <c r="L681" s="332" t="s">
        <v>1832</v>
      </c>
      <c r="M681" s="343">
        <v>28067894</v>
      </c>
      <c r="N681" s="333">
        <v>0</v>
      </c>
      <c r="O681" s="340"/>
      <c r="P681" s="343">
        <f>+RP_2024[[#This Row],[VALOR INICIAL]]-RP_2024[[#This Row],[VALOR ANULACION]]</f>
        <v>28067894</v>
      </c>
      <c r="Q681" s="344"/>
      <c r="R681" s="342">
        <f>VALUE(LEFT(RP_2024[[#This Row],[OBJETO]],3))</f>
        <v>502</v>
      </c>
      <c r="S681" s="345">
        <v>242</v>
      </c>
      <c r="T681" s="342" t="str">
        <f>SUBSTITUTE(RP_2024[[#This Row],[CODIGO TIPO]],"-","")</f>
        <v>O232020200991122</v>
      </c>
      <c r="U681" s="338">
        <v>1905014</v>
      </c>
      <c r="V681" s="342">
        <f>VALUE(LEFT(RIGHT(RP_2024[[#This Row],[IMPUTACION PRESUPUESTAL]],6),3))</f>
        <v>125</v>
      </c>
      <c r="W681" s="338" t="s">
        <v>51</v>
      </c>
      <c r="X681" s="336">
        <f>VALUE(LEFT(RP_2024[[#This Row],[Actividad]],SEARCH(".",RP_2024[[#This Row],[Actividad]],1)-1))</f>
        <v>7</v>
      </c>
      <c r="Y681" s="338">
        <f>MONTH(RP_2024[[#This Row],[FECHA RP]])</f>
        <v>9</v>
      </c>
      <c r="Z681" s="337" t="str">
        <f>IF(RP_2024[[#This Row],[FEC ANULACION]]="","",MONTH(RP_2024[[#This Row],[FEC ANULACION]]))</f>
        <v/>
      </c>
      <c r="AA681" s="338" t="s">
        <v>1589</v>
      </c>
      <c r="AB681" s="338" t="s">
        <v>3392</v>
      </c>
      <c r="AC681" s="338" t="str">
        <f>MID(RP_2024[[#This Row],[Elemento PEP]],11,2)</f>
        <v>13</v>
      </c>
    </row>
    <row r="682" spans="1:29">
      <c r="A682" s="339">
        <v>4668</v>
      </c>
      <c r="B682" s="340">
        <v>45549</v>
      </c>
      <c r="C682" s="341" t="s">
        <v>1843</v>
      </c>
      <c r="D682" s="341" t="s">
        <v>2722</v>
      </c>
      <c r="E682" s="339" t="s">
        <v>1582</v>
      </c>
      <c r="F682" s="339">
        <v>5500</v>
      </c>
      <c r="G682" s="340">
        <v>45546</v>
      </c>
      <c r="H682" s="342">
        <v>6589446</v>
      </c>
      <c r="I682" s="342" t="s">
        <v>1828</v>
      </c>
      <c r="J682" s="332">
        <v>12</v>
      </c>
      <c r="K682" s="342" t="s">
        <v>1704</v>
      </c>
      <c r="L682" s="332" t="s">
        <v>1832</v>
      </c>
      <c r="M682" s="343">
        <v>73454804</v>
      </c>
      <c r="N682" s="333">
        <v>0</v>
      </c>
      <c r="O682" s="340"/>
      <c r="P682" s="343">
        <f>+RP_2024[[#This Row],[VALOR INICIAL]]-RP_2024[[#This Row],[VALOR ANULACION]]</f>
        <v>73454804</v>
      </c>
      <c r="Q682" s="344"/>
      <c r="R682" s="342">
        <f>VALUE(LEFT(RP_2024[[#This Row],[OBJETO]],3))</f>
        <v>502</v>
      </c>
      <c r="S682" s="345">
        <v>242</v>
      </c>
      <c r="T682" s="342" t="str">
        <f>SUBSTITUTE(RP_2024[[#This Row],[CODIGO TIPO]],"-","")</f>
        <v>O232020200991122</v>
      </c>
      <c r="U682" s="338">
        <v>1905014</v>
      </c>
      <c r="V682" s="342">
        <f>VALUE(LEFT(RIGHT(RP_2024[[#This Row],[IMPUTACION PRESUPUESTAL]],6),3))</f>
        <v>158</v>
      </c>
      <c r="W682" s="338" t="s">
        <v>53</v>
      </c>
      <c r="X682" s="336">
        <f>VALUE(LEFT(RP_2024[[#This Row],[Actividad]],SEARCH(".",RP_2024[[#This Row],[Actividad]],1)-1))</f>
        <v>9</v>
      </c>
      <c r="Y682" s="338">
        <f>MONTH(RP_2024[[#This Row],[FECHA RP]])</f>
        <v>9</v>
      </c>
      <c r="Z682" s="337" t="str">
        <f>IF(RP_2024[[#This Row],[FEC ANULACION]]="","",MONTH(RP_2024[[#This Row],[FEC ANULACION]]))</f>
        <v/>
      </c>
      <c r="AA682" s="338" t="s">
        <v>1589</v>
      </c>
      <c r="AB682" s="338" t="s">
        <v>3392</v>
      </c>
      <c r="AC682" s="338" t="str">
        <f>MID(RP_2024[[#This Row],[Elemento PEP]],11,2)</f>
        <v>13</v>
      </c>
    </row>
    <row r="683" spans="1:29">
      <c r="A683" s="339">
        <v>4670</v>
      </c>
      <c r="B683" s="340">
        <v>45549</v>
      </c>
      <c r="C683" s="341" t="s">
        <v>1882</v>
      </c>
      <c r="D683" s="341" t="s">
        <v>2722</v>
      </c>
      <c r="E683" s="339" t="s">
        <v>1582</v>
      </c>
      <c r="F683" s="339">
        <v>5501</v>
      </c>
      <c r="G683" s="340">
        <v>45546</v>
      </c>
      <c r="H683" s="342">
        <v>6589446</v>
      </c>
      <c r="I683" s="342" t="s">
        <v>1828</v>
      </c>
      <c r="J683" s="342">
        <v>12</v>
      </c>
      <c r="K683" s="342" t="s">
        <v>1704</v>
      </c>
      <c r="L683" s="332" t="s">
        <v>1832</v>
      </c>
      <c r="M683" s="343">
        <v>22768818</v>
      </c>
      <c r="N683" s="333">
        <v>0</v>
      </c>
      <c r="O683" s="340"/>
      <c r="P683" s="343">
        <f>+RP_2024[[#This Row],[VALOR INICIAL]]-RP_2024[[#This Row],[VALOR ANULACION]]</f>
        <v>22768818</v>
      </c>
      <c r="Q683" s="344"/>
      <c r="R683" s="342">
        <f>VALUE(LEFT(RP_2024[[#This Row],[OBJETO]],3))</f>
        <v>502</v>
      </c>
      <c r="S683" s="345">
        <v>242</v>
      </c>
      <c r="T683" s="342" t="str">
        <f>SUBSTITUTE(RP_2024[[#This Row],[CODIGO TIPO]],"-","")</f>
        <v>O232020200991122</v>
      </c>
      <c r="U683" s="338">
        <v>1905054</v>
      </c>
      <c r="V683" s="342">
        <f>VALUE(LEFT(RIGHT(RP_2024[[#This Row],[IMPUTACION PRESUPUESTAL]],6),3))</f>
        <v>120</v>
      </c>
      <c r="W683" s="338" t="s">
        <v>50</v>
      </c>
      <c r="X683" s="336">
        <f>VALUE(LEFT(RP_2024[[#This Row],[Actividad]],SEARCH(".",RP_2024[[#This Row],[Actividad]],1)-1))</f>
        <v>6</v>
      </c>
      <c r="Y683" s="338">
        <f>MONTH(RP_2024[[#This Row],[FECHA RP]])</f>
        <v>9</v>
      </c>
      <c r="Z683" s="337" t="str">
        <f>IF(RP_2024[[#This Row],[FEC ANULACION]]="","",MONTH(RP_2024[[#This Row],[FEC ANULACION]]))</f>
        <v/>
      </c>
      <c r="AA683" s="338" t="s">
        <v>1589</v>
      </c>
      <c r="AB683" s="338" t="s">
        <v>3398</v>
      </c>
      <c r="AC683" s="338" t="str">
        <f>MID(RP_2024[[#This Row],[Elemento PEP]],11,2)</f>
        <v>06</v>
      </c>
    </row>
    <row r="684" spans="1:29">
      <c r="A684" s="339">
        <v>4670</v>
      </c>
      <c r="B684" s="340">
        <v>45549</v>
      </c>
      <c r="C684" s="341" t="s">
        <v>1882</v>
      </c>
      <c r="D684" s="341" t="s">
        <v>2722</v>
      </c>
      <c r="E684" s="339" t="s">
        <v>1582</v>
      </c>
      <c r="F684" s="339">
        <v>5501</v>
      </c>
      <c r="G684" s="340">
        <v>45546</v>
      </c>
      <c r="H684" s="342">
        <v>6589446</v>
      </c>
      <c r="I684" s="342" t="s">
        <v>1828</v>
      </c>
      <c r="J684" s="332">
        <v>570</v>
      </c>
      <c r="K684" s="342" t="s">
        <v>1704</v>
      </c>
      <c r="L684" s="332" t="s">
        <v>1705</v>
      </c>
      <c r="M684" s="343">
        <v>3605374</v>
      </c>
      <c r="N684" s="333">
        <v>0</v>
      </c>
      <c r="O684" s="340"/>
      <c r="P684" s="343">
        <f>+RP_2024[[#This Row],[VALOR INICIAL]]-RP_2024[[#This Row],[VALOR ANULACION]]</f>
        <v>3605374</v>
      </c>
      <c r="Q684" s="344"/>
      <c r="R684" s="342">
        <f>VALUE(LEFT(RP_2024[[#This Row],[OBJETO]],3))</f>
        <v>502</v>
      </c>
      <c r="S684" s="345">
        <v>242</v>
      </c>
      <c r="T684" s="342" t="str">
        <f>SUBSTITUTE(RP_2024[[#This Row],[CODIGO TIPO]],"-","")</f>
        <v>O232020200991122</v>
      </c>
      <c r="U684" s="338">
        <v>1905054</v>
      </c>
      <c r="V684" s="342">
        <f>VALUE(LEFT(RIGHT(RP_2024[[#This Row],[IMPUTACION PRESUPUESTAL]],6),3))</f>
        <v>120</v>
      </c>
      <c r="W684" s="338" t="s">
        <v>50</v>
      </c>
      <c r="X684" s="336">
        <f>VALUE(LEFT(RP_2024[[#This Row],[Actividad]],SEARCH(".",RP_2024[[#This Row],[Actividad]],1)-1))</f>
        <v>6</v>
      </c>
      <c r="Y684" s="338">
        <f>MONTH(RP_2024[[#This Row],[FECHA RP]])</f>
        <v>9</v>
      </c>
      <c r="Z684" s="337" t="str">
        <f>IF(RP_2024[[#This Row],[FEC ANULACION]]="","",MONTH(RP_2024[[#This Row],[FEC ANULACION]]))</f>
        <v/>
      </c>
      <c r="AA684" s="338" t="s">
        <v>1588</v>
      </c>
      <c r="AB684" s="338" t="s">
        <v>3398</v>
      </c>
      <c r="AC684" s="338" t="str">
        <f>MID(RP_2024[[#This Row],[Elemento PEP]],11,2)</f>
        <v>06</v>
      </c>
    </row>
    <row r="685" spans="1:29">
      <c r="A685" s="339">
        <v>4669</v>
      </c>
      <c r="B685" s="340">
        <v>45549</v>
      </c>
      <c r="C685" s="341" t="s">
        <v>1879</v>
      </c>
      <c r="D685" s="341" t="s">
        <v>2722</v>
      </c>
      <c r="E685" s="339" t="s">
        <v>1582</v>
      </c>
      <c r="F685" s="339">
        <v>5502</v>
      </c>
      <c r="G685" s="340">
        <v>45546</v>
      </c>
      <c r="H685" s="342">
        <v>6589446</v>
      </c>
      <c r="I685" s="342" t="s">
        <v>1828</v>
      </c>
      <c r="J685" s="332">
        <v>570</v>
      </c>
      <c r="K685" s="342" t="s">
        <v>1704</v>
      </c>
      <c r="L685" s="332" t="s">
        <v>1705</v>
      </c>
      <c r="M685" s="343">
        <v>12821230</v>
      </c>
      <c r="N685" s="333">
        <v>0</v>
      </c>
      <c r="O685" s="340"/>
      <c r="P685" s="343">
        <f>+RP_2024[[#This Row],[VALOR INICIAL]]-RP_2024[[#This Row],[VALOR ANULACION]]</f>
        <v>12821230</v>
      </c>
      <c r="Q685" s="344"/>
      <c r="R685" s="342">
        <f>VALUE(LEFT(RP_2024[[#This Row],[OBJETO]],3))</f>
        <v>502</v>
      </c>
      <c r="S685" s="345">
        <v>242</v>
      </c>
      <c r="T685" s="342" t="str">
        <f>SUBSTITUTE(RP_2024[[#This Row],[CODIGO TIPO]],"-","")</f>
        <v>O232020200991122</v>
      </c>
      <c r="U685" s="338">
        <v>1905014</v>
      </c>
      <c r="V685" s="342">
        <f>VALUE(LEFT(RIGHT(RP_2024[[#This Row],[IMPUTACION PRESUPUESTAL]],6),3))</f>
        <v>1</v>
      </c>
      <c r="W685" s="338" t="s">
        <v>810</v>
      </c>
      <c r="X685" s="336">
        <f>VALUE(LEFT(RP_2024[[#This Row],[Actividad]],SEARCH(".",RP_2024[[#This Row],[Actividad]],1)-1))</f>
        <v>10</v>
      </c>
      <c r="Y685" s="338">
        <f>MONTH(RP_2024[[#This Row],[FECHA RP]])</f>
        <v>9</v>
      </c>
      <c r="Z685" s="337" t="str">
        <f>IF(RP_2024[[#This Row],[FEC ANULACION]]="","",MONTH(RP_2024[[#This Row],[FEC ANULACION]]))</f>
        <v/>
      </c>
      <c r="AA685" s="338" t="s">
        <v>1588</v>
      </c>
      <c r="AB685" s="338" t="s">
        <v>3392</v>
      </c>
      <c r="AC685" s="338" t="str">
        <f>MID(RP_2024[[#This Row],[Elemento PEP]],11,2)</f>
        <v>13</v>
      </c>
    </row>
    <row r="686" spans="1:29">
      <c r="A686" s="339">
        <v>4669</v>
      </c>
      <c r="B686" s="340">
        <v>45549</v>
      </c>
      <c r="C686" s="341" t="s">
        <v>1879</v>
      </c>
      <c r="D686" s="341" t="s">
        <v>2722</v>
      </c>
      <c r="E686" s="339" t="s">
        <v>1582</v>
      </c>
      <c r="F686" s="339">
        <v>5502</v>
      </c>
      <c r="G686" s="340">
        <v>45546</v>
      </c>
      <c r="H686" s="342">
        <v>6589446</v>
      </c>
      <c r="I686" s="342" t="s">
        <v>1828</v>
      </c>
      <c r="J686" s="342">
        <v>12</v>
      </c>
      <c r="K686" s="342" t="s">
        <v>1704</v>
      </c>
      <c r="L686" s="332" t="s">
        <v>1832</v>
      </c>
      <c r="M686" s="343">
        <v>78438006</v>
      </c>
      <c r="N686" s="333">
        <v>0</v>
      </c>
      <c r="O686" s="340"/>
      <c r="P686" s="343">
        <f>+RP_2024[[#This Row],[VALOR INICIAL]]-RP_2024[[#This Row],[VALOR ANULACION]]</f>
        <v>78438006</v>
      </c>
      <c r="Q686" s="344"/>
      <c r="R686" s="342">
        <f>VALUE(LEFT(RP_2024[[#This Row],[OBJETO]],3))</f>
        <v>502</v>
      </c>
      <c r="S686" s="345">
        <v>242</v>
      </c>
      <c r="T686" s="342" t="str">
        <f>SUBSTITUTE(RP_2024[[#This Row],[CODIGO TIPO]],"-","")</f>
        <v>O232020200991122</v>
      </c>
      <c r="U686" s="338">
        <v>1905014</v>
      </c>
      <c r="V686" s="342">
        <f>VALUE(LEFT(RIGHT(RP_2024[[#This Row],[IMPUTACION PRESUPUESTAL]],6),3))</f>
        <v>1</v>
      </c>
      <c r="W686" s="338" t="s">
        <v>810</v>
      </c>
      <c r="X686" s="336">
        <f>VALUE(LEFT(RP_2024[[#This Row],[Actividad]],SEARCH(".",RP_2024[[#This Row],[Actividad]],1)-1))</f>
        <v>10</v>
      </c>
      <c r="Y686" s="338">
        <f>MONTH(RP_2024[[#This Row],[FECHA RP]])</f>
        <v>9</v>
      </c>
      <c r="Z686" s="337" t="str">
        <f>IF(RP_2024[[#This Row],[FEC ANULACION]]="","",MONTH(RP_2024[[#This Row],[FEC ANULACION]]))</f>
        <v/>
      </c>
      <c r="AA686" s="338" t="s">
        <v>1589</v>
      </c>
      <c r="AB686" s="338" t="s">
        <v>3392</v>
      </c>
      <c r="AC686" s="338" t="str">
        <f>MID(RP_2024[[#This Row],[Elemento PEP]],11,2)</f>
        <v>13</v>
      </c>
    </row>
    <row r="687" spans="1:29">
      <c r="A687" s="339">
        <v>4671</v>
      </c>
      <c r="B687" s="340">
        <v>45549</v>
      </c>
      <c r="C687" s="341" t="s">
        <v>1885</v>
      </c>
      <c r="D687" s="341" t="s">
        <v>2722</v>
      </c>
      <c r="E687" s="339" t="s">
        <v>1582</v>
      </c>
      <c r="F687" s="339">
        <v>5503</v>
      </c>
      <c r="G687" s="340">
        <v>45546</v>
      </c>
      <c r="H687" s="342">
        <v>6589446</v>
      </c>
      <c r="I687" s="342" t="s">
        <v>1828</v>
      </c>
      <c r="J687" s="342">
        <v>570</v>
      </c>
      <c r="K687" s="342" t="s">
        <v>1704</v>
      </c>
      <c r="L687" s="332" t="s">
        <v>1705</v>
      </c>
      <c r="M687" s="343">
        <v>6380261</v>
      </c>
      <c r="N687" s="333">
        <v>0</v>
      </c>
      <c r="O687" s="340"/>
      <c r="P687" s="343">
        <f>+RP_2024[[#This Row],[VALOR INICIAL]]-RP_2024[[#This Row],[VALOR ANULACION]]</f>
        <v>6380261</v>
      </c>
      <c r="Q687" s="344"/>
      <c r="R687" s="342">
        <f>VALUE(LEFT(RP_2024[[#This Row],[OBJETO]],3))</f>
        <v>502</v>
      </c>
      <c r="S687" s="345">
        <v>242</v>
      </c>
      <c r="T687" s="342" t="str">
        <f>SUBSTITUTE(RP_2024[[#This Row],[CODIGO TIPO]],"-","")</f>
        <v>O232020200991122</v>
      </c>
      <c r="U687" s="338">
        <v>1905014</v>
      </c>
      <c r="V687" s="342">
        <f>VALUE(LEFT(RIGHT(RP_2024[[#This Row],[IMPUTACION PRESUPUESTAL]],6),3))</f>
        <v>3</v>
      </c>
      <c r="W687" s="338" t="s">
        <v>815</v>
      </c>
      <c r="X687" s="336">
        <f>VALUE(LEFT(RP_2024[[#This Row],[Actividad]],SEARCH(".",RP_2024[[#This Row],[Actividad]],1)-1))</f>
        <v>10</v>
      </c>
      <c r="Y687" s="338">
        <f>MONTH(RP_2024[[#This Row],[FECHA RP]])</f>
        <v>9</v>
      </c>
      <c r="Z687" s="337" t="str">
        <f>IF(RP_2024[[#This Row],[FEC ANULACION]]="","",MONTH(RP_2024[[#This Row],[FEC ANULACION]]))</f>
        <v/>
      </c>
      <c r="AA687" s="338" t="s">
        <v>1588</v>
      </c>
      <c r="AB687" s="338" t="s">
        <v>3392</v>
      </c>
      <c r="AC687" s="338" t="str">
        <f>MID(RP_2024[[#This Row],[Elemento PEP]],11,2)</f>
        <v>13</v>
      </c>
    </row>
    <row r="688" spans="1:29">
      <c r="A688" s="339">
        <v>4671</v>
      </c>
      <c r="B688" s="340">
        <v>45549</v>
      </c>
      <c r="C688" s="341" t="s">
        <v>1885</v>
      </c>
      <c r="D688" s="341" t="s">
        <v>2722</v>
      </c>
      <c r="E688" s="339" t="s">
        <v>1582</v>
      </c>
      <c r="F688" s="339">
        <v>5503</v>
      </c>
      <c r="G688" s="340">
        <v>45546</v>
      </c>
      <c r="H688" s="342">
        <v>6589446</v>
      </c>
      <c r="I688" s="342" t="s">
        <v>1828</v>
      </c>
      <c r="J688" s="332">
        <v>12</v>
      </c>
      <c r="K688" s="342" t="s">
        <v>1704</v>
      </c>
      <c r="L688" s="332" t="s">
        <v>1832</v>
      </c>
      <c r="M688" s="343">
        <v>39033293</v>
      </c>
      <c r="N688" s="333">
        <v>0</v>
      </c>
      <c r="O688" s="340"/>
      <c r="P688" s="343">
        <f>+RP_2024[[#This Row],[VALOR INICIAL]]-RP_2024[[#This Row],[VALOR ANULACION]]</f>
        <v>39033293</v>
      </c>
      <c r="Q688" s="344"/>
      <c r="R688" s="342">
        <f>VALUE(LEFT(RP_2024[[#This Row],[OBJETO]],3))</f>
        <v>502</v>
      </c>
      <c r="S688" s="345">
        <v>242</v>
      </c>
      <c r="T688" s="342" t="str">
        <f>SUBSTITUTE(RP_2024[[#This Row],[CODIGO TIPO]],"-","")</f>
        <v>O232020200991122</v>
      </c>
      <c r="U688" s="338">
        <v>1905014</v>
      </c>
      <c r="V688" s="342">
        <f>VALUE(LEFT(RIGHT(RP_2024[[#This Row],[IMPUTACION PRESUPUESTAL]],6),3))</f>
        <v>3</v>
      </c>
      <c r="W688" s="338" t="s">
        <v>815</v>
      </c>
      <c r="X688" s="336">
        <f>VALUE(LEFT(RP_2024[[#This Row],[Actividad]],SEARCH(".",RP_2024[[#This Row],[Actividad]],1)-1))</f>
        <v>10</v>
      </c>
      <c r="Y688" s="338">
        <f>MONTH(RP_2024[[#This Row],[FECHA RP]])</f>
        <v>9</v>
      </c>
      <c r="Z688" s="337" t="str">
        <f>IF(RP_2024[[#This Row],[FEC ANULACION]]="","",MONTH(RP_2024[[#This Row],[FEC ANULACION]]))</f>
        <v/>
      </c>
      <c r="AA688" s="338" t="s">
        <v>1589</v>
      </c>
      <c r="AB688" s="338" t="s">
        <v>3392</v>
      </c>
      <c r="AC688" s="338" t="str">
        <f>MID(RP_2024[[#This Row],[Elemento PEP]],11,2)</f>
        <v>13</v>
      </c>
    </row>
    <row r="689" spans="1:29">
      <c r="A689" s="339">
        <v>4673</v>
      </c>
      <c r="B689" s="340">
        <v>45549</v>
      </c>
      <c r="C689" s="341" t="s">
        <v>1884</v>
      </c>
      <c r="D689" s="341" t="s">
        <v>2722</v>
      </c>
      <c r="E689" s="339" t="s">
        <v>1582</v>
      </c>
      <c r="F689" s="339">
        <v>5504</v>
      </c>
      <c r="G689" s="340">
        <v>45546</v>
      </c>
      <c r="H689" s="342">
        <v>6589446</v>
      </c>
      <c r="I689" s="342" t="s">
        <v>1828</v>
      </c>
      <c r="J689" s="342">
        <v>12</v>
      </c>
      <c r="K689" s="342" t="s">
        <v>1704</v>
      </c>
      <c r="L689" s="332" t="s">
        <v>1832</v>
      </c>
      <c r="M689" s="343">
        <v>28067891</v>
      </c>
      <c r="N689" s="333">
        <v>0</v>
      </c>
      <c r="O689" s="340"/>
      <c r="P689" s="343">
        <f>+RP_2024[[#This Row],[VALOR INICIAL]]-RP_2024[[#This Row],[VALOR ANULACION]]</f>
        <v>28067891</v>
      </c>
      <c r="Q689" s="344"/>
      <c r="R689" s="342">
        <f>VALUE(LEFT(RP_2024[[#This Row],[OBJETO]],3))</f>
        <v>502</v>
      </c>
      <c r="S689" s="345">
        <v>242</v>
      </c>
      <c r="T689" s="342" t="str">
        <f>SUBSTITUTE(RP_2024[[#This Row],[CODIGO TIPO]],"-","")</f>
        <v>O232020200991122</v>
      </c>
      <c r="U689" s="338">
        <v>1905014</v>
      </c>
      <c r="V689" s="342">
        <f>VALUE(LEFT(RIGHT(RP_2024[[#This Row],[IMPUTACION PRESUPUESTAL]],6),3))</f>
        <v>232</v>
      </c>
      <c r="W689" s="338" t="s">
        <v>1237</v>
      </c>
      <c r="X689" s="336">
        <f>VALUE(LEFT(RP_2024[[#This Row],[Actividad]],SEARCH(".",RP_2024[[#This Row],[Actividad]],1)-1))</f>
        <v>11</v>
      </c>
      <c r="Y689" s="338">
        <f>MONTH(RP_2024[[#This Row],[FECHA RP]])</f>
        <v>9</v>
      </c>
      <c r="Z689" s="337" t="str">
        <f>IF(RP_2024[[#This Row],[FEC ANULACION]]="","",MONTH(RP_2024[[#This Row],[FEC ANULACION]]))</f>
        <v/>
      </c>
      <c r="AA689" s="338" t="s">
        <v>1589</v>
      </c>
      <c r="AB689" s="338" t="s">
        <v>3393</v>
      </c>
      <c r="AC689" s="338" t="str">
        <f>MID(RP_2024[[#This Row],[Elemento PEP]],11,2)</f>
        <v>07</v>
      </c>
    </row>
    <row r="690" spans="1:29">
      <c r="A690" s="339">
        <v>4673</v>
      </c>
      <c r="B690" s="340">
        <v>45549</v>
      </c>
      <c r="C690" s="341" t="s">
        <v>1884</v>
      </c>
      <c r="D690" s="341" t="s">
        <v>2722</v>
      </c>
      <c r="E690" s="339" t="s">
        <v>1582</v>
      </c>
      <c r="F690" s="339">
        <v>5504</v>
      </c>
      <c r="G690" s="340">
        <v>45546</v>
      </c>
      <c r="H690" s="342">
        <v>6589446</v>
      </c>
      <c r="I690" s="342" t="s">
        <v>1828</v>
      </c>
      <c r="J690" s="332">
        <v>570</v>
      </c>
      <c r="K690" s="342" t="s">
        <v>1704</v>
      </c>
      <c r="L690" s="332" t="s">
        <v>1705</v>
      </c>
      <c r="M690" s="343">
        <v>4305536</v>
      </c>
      <c r="N690" s="333">
        <v>0</v>
      </c>
      <c r="O690" s="340"/>
      <c r="P690" s="343">
        <f>+RP_2024[[#This Row],[VALOR INICIAL]]-RP_2024[[#This Row],[VALOR ANULACION]]</f>
        <v>4305536</v>
      </c>
      <c r="Q690" s="344"/>
      <c r="R690" s="342">
        <f>VALUE(LEFT(RP_2024[[#This Row],[OBJETO]],3))</f>
        <v>502</v>
      </c>
      <c r="S690" s="345">
        <v>242</v>
      </c>
      <c r="T690" s="342" t="str">
        <f>SUBSTITUTE(RP_2024[[#This Row],[CODIGO TIPO]],"-","")</f>
        <v>O232020200991122</v>
      </c>
      <c r="U690" s="338">
        <v>1905014</v>
      </c>
      <c r="V690" s="342">
        <f>VALUE(LEFT(RIGHT(RP_2024[[#This Row],[IMPUTACION PRESUPUESTAL]],6),3))</f>
        <v>232</v>
      </c>
      <c r="W690" s="338" t="s">
        <v>1237</v>
      </c>
      <c r="X690" s="336">
        <f>VALUE(LEFT(RP_2024[[#This Row],[Actividad]],SEARCH(".",RP_2024[[#This Row],[Actividad]],1)-1))</f>
        <v>11</v>
      </c>
      <c r="Y690" s="338">
        <f>MONTH(RP_2024[[#This Row],[FECHA RP]])</f>
        <v>9</v>
      </c>
      <c r="Z690" s="337" t="str">
        <f>IF(RP_2024[[#This Row],[FEC ANULACION]]="","",MONTH(RP_2024[[#This Row],[FEC ANULACION]]))</f>
        <v/>
      </c>
      <c r="AA690" s="338" t="s">
        <v>1588</v>
      </c>
      <c r="AB690" s="338" t="s">
        <v>3393</v>
      </c>
      <c r="AC690" s="338" t="str">
        <f>MID(RP_2024[[#This Row],[Elemento PEP]],11,2)</f>
        <v>07</v>
      </c>
    </row>
    <row r="691" spans="1:29">
      <c r="A691" s="339">
        <v>4672</v>
      </c>
      <c r="B691" s="340">
        <v>45549</v>
      </c>
      <c r="C691" s="341" t="s">
        <v>1886</v>
      </c>
      <c r="D691" s="341" t="s">
        <v>2722</v>
      </c>
      <c r="E691" s="339" t="s">
        <v>1582</v>
      </c>
      <c r="F691" s="339">
        <v>5505</v>
      </c>
      <c r="G691" s="340">
        <v>45546</v>
      </c>
      <c r="H691" s="342">
        <v>6589446</v>
      </c>
      <c r="I691" s="342" t="s">
        <v>1828</v>
      </c>
      <c r="J691" s="332">
        <v>570</v>
      </c>
      <c r="K691" s="342" t="s">
        <v>1704</v>
      </c>
      <c r="L691" s="332" t="s">
        <v>1705</v>
      </c>
      <c r="M691" s="343">
        <v>4305536</v>
      </c>
      <c r="N691" s="333">
        <v>0</v>
      </c>
      <c r="O691" s="340"/>
      <c r="P691" s="343">
        <f>+RP_2024[[#This Row],[VALOR INICIAL]]-RP_2024[[#This Row],[VALOR ANULACION]]</f>
        <v>4305536</v>
      </c>
      <c r="Q691" s="344"/>
      <c r="R691" s="342">
        <f>VALUE(LEFT(RP_2024[[#This Row],[OBJETO]],3))</f>
        <v>502</v>
      </c>
      <c r="S691" s="345">
        <v>242</v>
      </c>
      <c r="T691" s="342" t="str">
        <f>SUBSTITUTE(RP_2024[[#This Row],[CODIGO TIPO]],"-","")</f>
        <v>O232020200991122</v>
      </c>
      <c r="U691" s="338">
        <v>1905014</v>
      </c>
      <c r="V691" s="342">
        <f>VALUE(LEFT(RIGHT(RP_2024[[#This Row],[IMPUTACION PRESUPUESTAL]],6),3))</f>
        <v>233</v>
      </c>
      <c r="W691" s="338" t="s">
        <v>1238</v>
      </c>
      <c r="X691" s="336">
        <f>VALUE(LEFT(RP_2024[[#This Row],[Actividad]],SEARCH(".",RP_2024[[#This Row],[Actividad]],1)-1))</f>
        <v>12</v>
      </c>
      <c r="Y691" s="338">
        <f>MONTH(RP_2024[[#This Row],[FECHA RP]])</f>
        <v>9</v>
      </c>
      <c r="Z691" s="337" t="str">
        <f>IF(RP_2024[[#This Row],[FEC ANULACION]]="","",MONTH(RP_2024[[#This Row],[FEC ANULACION]]))</f>
        <v/>
      </c>
      <c r="AA691" s="338" t="s">
        <v>1588</v>
      </c>
      <c r="AB691" s="338" t="s">
        <v>3392</v>
      </c>
      <c r="AC691" s="338" t="str">
        <f>MID(RP_2024[[#This Row],[Elemento PEP]],11,2)</f>
        <v>13</v>
      </c>
    </row>
    <row r="692" spans="1:29">
      <c r="A692" s="339">
        <v>4672</v>
      </c>
      <c r="B692" s="340">
        <v>45549</v>
      </c>
      <c r="C692" s="341" t="s">
        <v>1886</v>
      </c>
      <c r="D692" s="341" t="s">
        <v>2722</v>
      </c>
      <c r="E692" s="339" t="s">
        <v>1582</v>
      </c>
      <c r="F692" s="339">
        <v>5505</v>
      </c>
      <c r="G692" s="340">
        <v>45546</v>
      </c>
      <c r="H692" s="342">
        <v>6589446</v>
      </c>
      <c r="I692" s="342" t="s">
        <v>1828</v>
      </c>
      <c r="J692" s="342">
        <v>12</v>
      </c>
      <c r="K692" s="342" t="s">
        <v>1704</v>
      </c>
      <c r="L692" s="332" t="s">
        <v>1832</v>
      </c>
      <c r="M692" s="343">
        <v>28067878</v>
      </c>
      <c r="N692" s="333">
        <v>0</v>
      </c>
      <c r="O692" s="340"/>
      <c r="P692" s="343">
        <f>+RP_2024[[#This Row],[VALOR INICIAL]]-RP_2024[[#This Row],[VALOR ANULACION]]</f>
        <v>28067878</v>
      </c>
      <c r="Q692" s="344"/>
      <c r="R692" s="342">
        <f>VALUE(LEFT(RP_2024[[#This Row],[OBJETO]],3))</f>
        <v>502</v>
      </c>
      <c r="S692" s="345">
        <v>242</v>
      </c>
      <c r="T692" s="342" t="str">
        <f>SUBSTITUTE(RP_2024[[#This Row],[CODIGO TIPO]],"-","")</f>
        <v>O232020200991122</v>
      </c>
      <c r="U692" s="338">
        <v>1905014</v>
      </c>
      <c r="V692" s="342">
        <f>VALUE(LEFT(RIGHT(RP_2024[[#This Row],[IMPUTACION PRESUPUESTAL]],6),3))</f>
        <v>233</v>
      </c>
      <c r="W692" s="338" t="s">
        <v>1238</v>
      </c>
      <c r="X692" s="336">
        <f>VALUE(LEFT(RP_2024[[#This Row],[Actividad]],SEARCH(".",RP_2024[[#This Row],[Actividad]],1)-1))</f>
        <v>12</v>
      </c>
      <c r="Y692" s="338">
        <f>MONTH(RP_2024[[#This Row],[FECHA RP]])</f>
        <v>9</v>
      </c>
      <c r="Z692" s="337" t="str">
        <f>IF(RP_2024[[#This Row],[FEC ANULACION]]="","",MONTH(RP_2024[[#This Row],[FEC ANULACION]]))</f>
        <v/>
      </c>
      <c r="AA692" s="338" t="s">
        <v>1589</v>
      </c>
      <c r="AB692" s="338" t="s">
        <v>3392</v>
      </c>
      <c r="AC692" s="338" t="str">
        <f>MID(RP_2024[[#This Row],[Elemento PEP]],11,2)</f>
        <v>13</v>
      </c>
    </row>
    <row r="693" spans="1:29">
      <c r="A693" s="339">
        <v>4674</v>
      </c>
      <c r="B693" s="340">
        <v>45549</v>
      </c>
      <c r="C693" s="341" t="s">
        <v>1888</v>
      </c>
      <c r="D693" s="341" t="s">
        <v>2722</v>
      </c>
      <c r="E693" s="339" t="s">
        <v>1582</v>
      </c>
      <c r="F693" s="339">
        <v>5506</v>
      </c>
      <c r="G693" s="340">
        <v>45546</v>
      </c>
      <c r="H693" s="342">
        <v>6589446</v>
      </c>
      <c r="I693" s="342" t="s">
        <v>1828</v>
      </c>
      <c r="J693" s="342">
        <v>570</v>
      </c>
      <c r="K693" s="342" t="s">
        <v>1704</v>
      </c>
      <c r="L693" s="332" t="s">
        <v>1705</v>
      </c>
      <c r="M693" s="343">
        <v>4305536</v>
      </c>
      <c r="N693" s="333">
        <v>0</v>
      </c>
      <c r="O693" s="340"/>
      <c r="P693" s="343">
        <f>+RP_2024[[#This Row],[VALOR INICIAL]]-RP_2024[[#This Row],[VALOR ANULACION]]</f>
        <v>4305536</v>
      </c>
      <c r="Q693" s="344"/>
      <c r="R693" s="342">
        <f>VALUE(LEFT(RP_2024[[#This Row],[OBJETO]],3))</f>
        <v>502</v>
      </c>
      <c r="S693" s="345">
        <v>242</v>
      </c>
      <c r="T693" s="342" t="str">
        <f>SUBSTITUTE(RP_2024[[#This Row],[CODIGO TIPO]],"-","")</f>
        <v>O232020200991122</v>
      </c>
      <c r="U693" s="338">
        <v>1905014</v>
      </c>
      <c r="V693" s="342">
        <f>VALUE(LEFT(RIGHT(RP_2024[[#This Row],[IMPUTACION PRESUPUESTAL]],6),3))</f>
        <v>235</v>
      </c>
      <c r="W693" s="338" t="s">
        <v>1240</v>
      </c>
      <c r="X693" s="336">
        <f>VALUE(LEFT(RP_2024[[#This Row],[Actividad]],SEARCH(".",RP_2024[[#This Row],[Actividad]],1)-1))</f>
        <v>14</v>
      </c>
      <c r="Y693" s="338">
        <f>MONTH(RP_2024[[#This Row],[FECHA RP]])</f>
        <v>9</v>
      </c>
      <c r="Z693" s="337" t="str">
        <f>IF(RP_2024[[#This Row],[FEC ANULACION]]="","",MONTH(RP_2024[[#This Row],[FEC ANULACION]]))</f>
        <v/>
      </c>
      <c r="AA693" s="338" t="s">
        <v>1588</v>
      </c>
      <c r="AB693" s="338" t="s">
        <v>3392</v>
      </c>
      <c r="AC693" s="338" t="str">
        <f>MID(RP_2024[[#This Row],[Elemento PEP]],11,2)</f>
        <v>13</v>
      </c>
    </row>
    <row r="694" spans="1:29">
      <c r="A694" s="339">
        <v>4674</v>
      </c>
      <c r="B694" s="340">
        <v>45549</v>
      </c>
      <c r="C694" s="341" t="s">
        <v>1888</v>
      </c>
      <c r="D694" s="341" t="s">
        <v>2722</v>
      </c>
      <c r="E694" s="339" t="s">
        <v>1582</v>
      </c>
      <c r="F694" s="339">
        <v>5506</v>
      </c>
      <c r="G694" s="340">
        <v>45546</v>
      </c>
      <c r="H694" s="342">
        <v>6589446</v>
      </c>
      <c r="I694" s="342" t="s">
        <v>1828</v>
      </c>
      <c r="J694" s="332">
        <v>12</v>
      </c>
      <c r="K694" s="342" t="s">
        <v>1704</v>
      </c>
      <c r="L694" s="332" t="s">
        <v>1832</v>
      </c>
      <c r="M694" s="343">
        <v>28067887</v>
      </c>
      <c r="N694" s="333">
        <v>0</v>
      </c>
      <c r="O694" s="340"/>
      <c r="P694" s="343">
        <f>+RP_2024[[#This Row],[VALOR INICIAL]]-RP_2024[[#This Row],[VALOR ANULACION]]</f>
        <v>28067887</v>
      </c>
      <c r="Q694" s="344"/>
      <c r="R694" s="342">
        <f>VALUE(LEFT(RP_2024[[#This Row],[OBJETO]],3))</f>
        <v>502</v>
      </c>
      <c r="S694" s="345">
        <v>242</v>
      </c>
      <c r="T694" s="342" t="str">
        <f>SUBSTITUTE(RP_2024[[#This Row],[CODIGO TIPO]],"-","")</f>
        <v>O232020200991122</v>
      </c>
      <c r="U694" s="338">
        <v>1905014</v>
      </c>
      <c r="V694" s="342">
        <f>VALUE(LEFT(RIGHT(RP_2024[[#This Row],[IMPUTACION PRESUPUESTAL]],6),3))</f>
        <v>235</v>
      </c>
      <c r="W694" s="338" t="s">
        <v>1240</v>
      </c>
      <c r="X694" s="336">
        <f>VALUE(LEFT(RP_2024[[#This Row],[Actividad]],SEARCH(".",RP_2024[[#This Row],[Actividad]],1)-1))</f>
        <v>14</v>
      </c>
      <c r="Y694" s="338">
        <f>MONTH(RP_2024[[#This Row],[FECHA RP]])</f>
        <v>9</v>
      </c>
      <c r="Z694" s="337" t="str">
        <f>IF(RP_2024[[#This Row],[FEC ANULACION]]="","",MONTH(RP_2024[[#This Row],[FEC ANULACION]]))</f>
        <v/>
      </c>
      <c r="AA694" s="338" t="s">
        <v>1589</v>
      </c>
      <c r="AB694" s="338" t="s">
        <v>3392</v>
      </c>
      <c r="AC694" s="338" t="str">
        <f>MID(RP_2024[[#This Row],[Elemento PEP]],11,2)</f>
        <v>13</v>
      </c>
    </row>
    <row r="695" spans="1:29">
      <c r="A695" s="339">
        <v>4675</v>
      </c>
      <c r="B695" s="340">
        <v>45549</v>
      </c>
      <c r="C695" s="341" t="s">
        <v>1887</v>
      </c>
      <c r="D695" s="341" t="s">
        <v>2722</v>
      </c>
      <c r="E695" s="339" t="s">
        <v>1582</v>
      </c>
      <c r="F695" s="339">
        <v>5507</v>
      </c>
      <c r="G695" s="340">
        <v>45546</v>
      </c>
      <c r="H695" s="342">
        <v>6589446</v>
      </c>
      <c r="I695" s="342" t="s">
        <v>1828</v>
      </c>
      <c r="J695" s="332">
        <v>12</v>
      </c>
      <c r="K695" s="342" t="s">
        <v>1704</v>
      </c>
      <c r="L695" s="332" t="s">
        <v>1832</v>
      </c>
      <c r="M695" s="343">
        <v>21921252</v>
      </c>
      <c r="N695" s="333">
        <v>0</v>
      </c>
      <c r="O695" s="340"/>
      <c r="P695" s="343">
        <f>+RP_2024[[#This Row],[VALOR INICIAL]]-RP_2024[[#This Row],[VALOR ANULACION]]</f>
        <v>21921252</v>
      </c>
      <c r="Q695" s="344"/>
      <c r="R695" s="342">
        <f>VALUE(LEFT(RP_2024[[#This Row],[OBJETO]],3))</f>
        <v>502</v>
      </c>
      <c r="S695" s="345">
        <v>242</v>
      </c>
      <c r="T695" s="342" t="str">
        <f>SUBSTITUTE(RP_2024[[#This Row],[CODIGO TIPO]],"-","")</f>
        <v>O232020200991122</v>
      </c>
      <c r="U695" s="338">
        <v>1905014</v>
      </c>
      <c r="V695" s="342">
        <f>VALUE(LEFT(RIGHT(RP_2024[[#This Row],[IMPUTACION PRESUPUESTAL]],6),3))</f>
        <v>124</v>
      </c>
      <c r="W695" s="338" t="s">
        <v>1099</v>
      </c>
      <c r="X695" s="336">
        <f>VALUE(LEFT(RP_2024[[#This Row],[Actividad]],SEARCH(".",RP_2024[[#This Row],[Actividad]],1)-1))</f>
        <v>16</v>
      </c>
      <c r="Y695" s="338">
        <f>MONTH(RP_2024[[#This Row],[FECHA RP]])</f>
        <v>9</v>
      </c>
      <c r="Z695" s="337" t="str">
        <f>IF(RP_2024[[#This Row],[FEC ANULACION]]="","",MONTH(RP_2024[[#This Row],[FEC ANULACION]]))</f>
        <v/>
      </c>
      <c r="AA695" s="338" t="s">
        <v>1589</v>
      </c>
      <c r="AB695" s="338" t="s">
        <v>3392</v>
      </c>
      <c r="AC695" s="338" t="str">
        <f>MID(RP_2024[[#This Row],[Elemento PEP]],11,2)</f>
        <v>13</v>
      </c>
    </row>
    <row r="696" spans="1:29">
      <c r="A696" s="339">
        <v>4675</v>
      </c>
      <c r="B696" s="340">
        <v>45549</v>
      </c>
      <c r="C696" s="341" t="s">
        <v>1887</v>
      </c>
      <c r="D696" s="341" t="s">
        <v>2722</v>
      </c>
      <c r="E696" s="339" t="s">
        <v>1582</v>
      </c>
      <c r="F696" s="339">
        <v>5507</v>
      </c>
      <c r="G696" s="340">
        <v>45546</v>
      </c>
      <c r="H696" s="342">
        <v>6589446</v>
      </c>
      <c r="I696" s="342" t="s">
        <v>1828</v>
      </c>
      <c r="J696" s="332">
        <v>12</v>
      </c>
      <c r="K696" s="342" t="s">
        <v>1704</v>
      </c>
      <c r="L696" s="332" t="s">
        <v>1832</v>
      </c>
      <c r="M696" s="343">
        <v>21921253</v>
      </c>
      <c r="N696" s="333">
        <v>0</v>
      </c>
      <c r="O696" s="340"/>
      <c r="P696" s="343">
        <f>+RP_2024[[#This Row],[VALOR INICIAL]]-RP_2024[[#This Row],[VALOR ANULACION]]</f>
        <v>21921253</v>
      </c>
      <c r="Q696" s="344"/>
      <c r="R696" s="342">
        <f>VALUE(LEFT(RP_2024[[#This Row],[OBJETO]],3))</f>
        <v>502</v>
      </c>
      <c r="S696" s="345">
        <v>242</v>
      </c>
      <c r="T696" s="342" t="str">
        <f>SUBSTITUTE(RP_2024[[#This Row],[CODIGO TIPO]],"-","")</f>
        <v>O232020200991122</v>
      </c>
      <c r="U696" s="338">
        <v>1905014</v>
      </c>
      <c r="V696" s="342">
        <f>VALUE(LEFT(RIGHT(RP_2024[[#This Row],[IMPUTACION PRESUPUESTAL]],6),3))</f>
        <v>124</v>
      </c>
      <c r="W696" s="338" t="s">
        <v>1104</v>
      </c>
      <c r="X696" s="336">
        <f>VALUE(LEFT(RP_2024[[#This Row],[Actividad]],SEARCH(".",RP_2024[[#This Row],[Actividad]],1)-1))</f>
        <v>16</v>
      </c>
      <c r="Y696" s="338">
        <f>MONTH(RP_2024[[#This Row],[FECHA RP]])</f>
        <v>9</v>
      </c>
      <c r="Z696" s="337" t="str">
        <f>IF(RP_2024[[#This Row],[FEC ANULACION]]="","",MONTH(RP_2024[[#This Row],[FEC ANULACION]]))</f>
        <v/>
      </c>
      <c r="AA696" s="338" t="s">
        <v>1589</v>
      </c>
      <c r="AB696" s="338" t="s">
        <v>3392</v>
      </c>
      <c r="AC696" s="338" t="str">
        <f>MID(RP_2024[[#This Row],[Elemento PEP]],11,2)</f>
        <v>13</v>
      </c>
    </row>
    <row r="697" spans="1:29">
      <c r="A697" s="339">
        <v>4675</v>
      </c>
      <c r="B697" s="340">
        <v>45549</v>
      </c>
      <c r="C697" s="341" t="s">
        <v>1887</v>
      </c>
      <c r="D697" s="341" t="s">
        <v>2722</v>
      </c>
      <c r="E697" s="339" t="s">
        <v>1582</v>
      </c>
      <c r="F697" s="339">
        <v>5507</v>
      </c>
      <c r="G697" s="340">
        <v>45546</v>
      </c>
      <c r="H697" s="342">
        <v>6589446</v>
      </c>
      <c r="I697" s="342" t="s">
        <v>1828</v>
      </c>
      <c r="J697" s="342">
        <v>570</v>
      </c>
      <c r="K697" s="342" t="s">
        <v>1704</v>
      </c>
      <c r="L697" s="332" t="s">
        <v>1705</v>
      </c>
      <c r="M697" s="343">
        <v>3678664</v>
      </c>
      <c r="N697" s="333">
        <v>0</v>
      </c>
      <c r="O697" s="340"/>
      <c r="P697" s="343">
        <f>+RP_2024[[#This Row],[VALOR INICIAL]]-RP_2024[[#This Row],[VALOR ANULACION]]</f>
        <v>3678664</v>
      </c>
      <c r="Q697" s="344"/>
      <c r="R697" s="342">
        <f>VALUE(LEFT(RP_2024[[#This Row],[OBJETO]],3))</f>
        <v>502</v>
      </c>
      <c r="S697" s="345">
        <v>242</v>
      </c>
      <c r="T697" s="342" t="str">
        <f>SUBSTITUTE(RP_2024[[#This Row],[CODIGO TIPO]],"-","")</f>
        <v>O232020200991122</v>
      </c>
      <c r="U697" s="338">
        <v>1905014</v>
      </c>
      <c r="V697" s="342">
        <f>VALUE(LEFT(RIGHT(RP_2024[[#This Row],[IMPUTACION PRESUPUESTAL]],6),3))</f>
        <v>124</v>
      </c>
      <c r="W697" s="338" t="s">
        <v>1099</v>
      </c>
      <c r="X697" s="336">
        <f>VALUE(LEFT(RP_2024[[#This Row],[Actividad]],SEARCH(".",RP_2024[[#This Row],[Actividad]],1)-1))</f>
        <v>16</v>
      </c>
      <c r="Y697" s="338">
        <f>MONTH(RP_2024[[#This Row],[FECHA RP]])</f>
        <v>9</v>
      </c>
      <c r="Z697" s="337" t="str">
        <f>IF(RP_2024[[#This Row],[FEC ANULACION]]="","",MONTH(RP_2024[[#This Row],[FEC ANULACION]]))</f>
        <v/>
      </c>
      <c r="AA697" s="338" t="s">
        <v>1588</v>
      </c>
      <c r="AB697" s="338" t="s">
        <v>3392</v>
      </c>
      <c r="AC697" s="338" t="str">
        <f>MID(RP_2024[[#This Row],[Elemento PEP]],11,2)</f>
        <v>13</v>
      </c>
    </row>
    <row r="698" spans="1:29">
      <c r="A698" s="339">
        <v>4675</v>
      </c>
      <c r="B698" s="340">
        <v>45549</v>
      </c>
      <c r="C698" s="341" t="s">
        <v>1887</v>
      </c>
      <c r="D698" s="341" t="s">
        <v>2722</v>
      </c>
      <c r="E698" s="339" t="s">
        <v>1582</v>
      </c>
      <c r="F698" s="339">
        <v>5507</v>
      </c>
      <c r="G698" s="340">
        <v>45546</v>
      </c>
      <c r="H698" s="342">
        <v>6589446</v>
      </c>
      <c r="I698" s="342" t="s">
        <v>1828</v>
      </c>
      <c r="J698" s="342">
        <v>570</v>
      </c>
      <c r="K698" s="342" t="s">
        <v>1704</v>
      </c>
      <c r="L698" s="332" t="s">
        <v>1705</v>
      </c>
      <c r="M698" s="343">
        <v>3678664</v>
      </c>
      <c r="N698" s="333">
        <v>0</v>
      </c>
      <c r="O698" s="340"/>
      <c r="P698" s="343">
        <f>+RP_2024[[#This Row],[VALOR INICIAL]]-RP_2024[[#This Row],[VALOR ANULACION]]</f>
        <v>3678664</v>
      </c>
      <c r="Q698" s="344"/>
      <c r="R698" s="342">
        <f>VALUE(LEFT(RP_2024[[#This Row],[OBJETO]],3))</f>
        <v>502</v>
      </c>
      <c r="S698" s="345">
        <v>242</v>
      </c>
      <c r="T698" s="342" t="str">
        <f>SUBSTITUTE(RP_2024[[#This Row],[CODIGO TIPO]],"-","")</f>
        <v>O232020200991122</v>
      </c>
      <c r="U698" s="338">
        <v>1905014</v>
      </c>
      <c r="V698" s="342">
        <f>VALUE(LEFT(RIGHT(RP_2024[[#This Row],[IMPUTACION PRESUPUESTAL]],6),3))</f>
        <v>124</v>
      </c>
      <c r="W698" s="338" t="s">
        <v>1104</v>
      </c>
      <c r="X698" s="336">
        <f>VALUE(LEFT(RP_2024[[#This Row],[Actividad]],SEARCH(".",RP_2024[[#This Row],[Actividad]],1)-1))</f>
        <v>16</v>
      </c>
      <c r="Y698" s="338">
        <f>MONTH(RP_2024[[#This Row],[FECHA RP]])</f>
        <v>9</v>
      </c>
      <c r="Z698" s="337" t="str">
        <f>IF(RP_2024[[#This Row],[FEC ANULACION]]="","",MONTH(RP_2024[[#This Row],[FEC ANULACION]]))</f>
        <v/>
      </c>
      <c r="AA698" s="338" t="s">
        <v>1588</v>
      </c>
      <c r="AB698" s="338" t="s">
        <v>3392</v>
      </c>
      <c r="AC698" s="338" t="str">
        <f>MID(RP_2024[[#This Row],[Elemento PEP]],11,2)</f>
        <v>13</v>
      </c>
    </row>
    <row r="699" spans="1:29">
      <c r="A699" s="339">
        <v>4676</v>
      </c>
      <c r="B699" s="340">
        <v>45549</v>
      </c>
      <c r="C699" s="341" t="s">
        <v>1760</v>
      </c>
      <c r="D699" s="341" t="s">
        <v>2721</v>
      </c>
      <c r="E699" s="339" t="s">
        <v>1583</v>
      </c>
      <c r="F699" s="339">
        <v>5654</v>
      </c>
      <c r="G699" s="340">
        <v>45546</v>
      </c>
      <c r="H699" s="342">
        <v>6590076</v>
      </c>
      <c r="I699" s="342" t="s">
        <v>1756</v>
      </c>
      <c r="J699" s="342">
        <v>570</v>
      </c>
      <c r="K699" s="342" t="s">
        <v>1704</v>
      </c>
      <c r="L699" s="332" t="s">
        <v>1705</v>
      </c>
      <c r="M699" s="343">
        <v>9608951</v>
      </c>
      <c r="N699" s="333">
        <v>0</v>
      </c>
      <c r="O699" s="340"/>
      <c r="P699" s="343">
        <f>+RP_2024[[#This Row],[VALOR INICIAL]]-RP_2024[[#This Row],[VALOR ANULACION]]</f>
        <v>9608951</v>
      </c>
      <c r="Q699" s="344"/>
      <c r="R699" s="342">
        <f>VALUE(LEFT(RP_2024[[#This Row],[OBJETO]],3))</f>
        <v>501</v>
      </c>
      <c r="S699" s="345">
        <v>242</v>
      </c>
      <c r="T699" s="342" t="str">
        <f>SUBSTITUTE(RP_2024[[#This Row],[CODIGO TIPO]],"-","")</f>
        <v>O232020200991122</v>
      </c>
      <c r="U699" s="338">
        <v>1905014</v>
      </c>
      <c r="V699" s="342">
        <f>VALUE(LEFT(RIGHT(RP_2024[[#This Row],[IMPUTACION PRESUPUESTAL]],6),3))</f>
        <v>127</v>
      </c>
      <c r="W699" s="338" t="s">
        <v>1244</v>
      </c>
      <c r="X699" s="336">
        <f>VALUE(LEFT(RP_2024[[#This Row],[Actividad]],SEARCH(".",RP_2024[[#This Row],[Actividad]],1)-1))</f>
        <v>19</v>
      </c>
      <c r="Y699" s="338">
        <f>MONTH(RP_2024[[#This Row],[FECHA RP]])</f>
        <v>9</v>
      </c>
      <c r="Z699" s="337" t="str">
        <f>IF(RP_2024[[#This Row],[FEC ANULACION]]="","",MONTH(RP_2024[[#This Row],[FEC ANULACION]]))</f>
        <v/>
      </c>
      <c r="AA699" s="338" t="s">
        <v>1588</v>
      </c>
      <c r="AB699" s="338" t="s">
        <v>3393</v>
      </c>
      <c r="AC699" s="338" t="str">
        <f>MID(RP_2024[[#This Row],[Elemento PEP]],11,2)</f>
        <v>07</v>
      </c>
    </row>
    <row r="700" spans="1:29">
      <c r="A700" s="339">
        <v>4676</v>
      </c>
      <c r="B700" s="340">
        <v>45549</v>
      </c>
      <c r="C700" s="341" t="s">
        <v>1760</v>
      </c>
      <c r="D700" s="341" t="s">
        <v>2721</v>
      </c>
      <c r="E700" s="339" t="s">
        <v>1583</v>
      </c>
      <c r="F700" s="339">
        <v>5654</v>
      </c>
      <c r="G700" s="340">
        <v>45546</v>
      </c>
      <c r="H700" s="342">
        <v>6590076</v>
      </c>
      <c r="I700" s="342" t="s">
        <v>1756</v>
      </c>
      <c r="J700" s="332">
        <v>12</v>
      </c>
      <c r="K700" s="342" t="s">
        <v>1704</v>
      </c>
      <c r="L700" s="332" t="s">
        <v>1832</v>
      </c>
      <c r="M700" s="343">
        <v>58770042</v>
      </c>
      <c r="N700" s="333">
        <v>0</v>
      </c>
      <c r="O700" s="340"/>
      <c r="P700" s="343">
        <f>+RP_2024[[#This Row],[VALOR INICIAL]]-RP_2024[[#This Row],[VALOR ANULACION]]</f>
        <v>58770042</v>
      </c>
      <c r="Q700" s="344"/>
      <c r="R700" s="342">
        <f>VALUE(LEFT(RP_2024[[#This Row],[OBJETO]],3))</f>
        <v>501</v>
      </c>
      <c r="S700" s="345">
        <v>242</v>
      </c>
      <c r="T700" s="342" t="str">
        <f>SUBSTITUTE(RP_2024[[#This Row],[CODIGO TIPO]],"-","")</f>
        <v>O232020200991122</v>
      </c>
      <c r="U700" s="338">
        <v>1905014</v>
      </c>
      <c r="V700" s="342">
        <f>VALUE(LEFT(RIGHT(RP_2024[[#This Row],[IMPUTACION PRESUPUESTAL]],6),3))</f>
        <v>127</v>
      </c>
      <c r="W700" s="338" t="s">
        <v>1244</v>
      </c>
      <c r="X700" s="336">
        <f>VALUE(LEFT(RP_2024[[#This Row],[Actividad]],SEARCH(".",RP_2024[[#This Row],[Actividad]],1)-1))</f>
        <v>19</v>
      </c>
      <c r="Y700" s="338">
        <f>MONTH(RP_2024[[#This Row],[FECHA RP]])</f>
        <v>9</v>
      </c>
      <c r="Z700" s="337" t="str">
        <f>IF(RP_2024[[#This Row],[FEC ANULACION]]="","",MONTH(RP_2024[[#This Row],[FEC ANULACION]]))</f>
        <v/>
      </c>
      <c r="AA700" s="338" t="s">
        <v>1589</v>
      </c>
      <c r="AB700" s="338" t="s">
        <v>3393</v>
      </c>
      <c r="AC700" s="338" t="str">
        <f>MID(RP_2024[[#This Row],[Elemento PEP]],11,2)</f>
        <v>07</v>
      </c>
    </row>
    <row r="701" spans="1:29">
      <c r="A701" s="339">
        <v>4679</v>
      </c>
      <c r="B701" s="340">
        <v>45549</v>
      </c>
      <c r="C701" s="341" t="s">
        <v>1892</v>
      </c>
      <c r="D701" s="341" t="s">
        <v>2722</v>
      </c>
      <c r="E701" s="339" t="s">
        <v>1582</v>
      </c>
      <c r="F701" s="339">
        <v>5508</v>
      </c>
      <c r="G701" s="340">
        <v>45546</v>
      </c>
      <c r="H701" s="342">
        <v>6589446</v>
      </c>
      <c r="I701" s="342" t="s">
        <v>1828</v>
      </c>
      <c r="J701" s="332">
        <v>12</v>
      </c>
      <c r="K701" s="342" t="s">
        <v>1704</v>
      </c>
      <c r="L701" s="332" t="s">
        <v>1832</v>
      </c>
      <c r="M701" s="343">
        <v>64042810</v>
      </c>
      <c r="N701" s="333">
        <v>0</v>
      </c>
      <c r="O701" s="340"/>
      <c r="P701" s="343">
        <f>+RP_2024[[#This Row],[VALOR INICIAL]]-RP_2024[[#This Row],[VALOR ANULACION]]</f>
        <v>64042810</v>
      </c>
      <c r="Q701" s="344"/>
      <c r="R701" s="342">
        <f>VALUE(LEFT(RP_2024[[#This Row],[OBJETO]],3))</f>
        <v>502</v>
      </c>
      <c r="S701" s="345">
        <v>242</v>
      </c>
      <c r="T701" s="342" t="str">
        <f>SUBSTITUTE(RP_2024[[#This Row],[CODIGO TIPO]],"-","")</f>
        <v>O232020200991122</v>
      </c>
      <c r="U701" s="338">
        <v>1905014</v>
      </c>
      <c r="V701" s="342">
        <f>VALUE(LEFT(RIGHT(RP_2024[[#This Row],[IMPUTACION PRESUPUESTAL]],6),3))</f>
        <v>127</v>
      </c>
      <c r="W701" s="338" t="s">
        <v>1244</v>
      </c>
      <c r="X701" s="336">
        <f>VALUE(LEFT(RP_2024[[#This Row],[Actividad]],SEARCH(".",RP_2024[[#This Row],[Actividad]],1)-1))</f>
        <v>19</v>
      </c>
      <c r="Y701" s="338">
        <f>MONTH(RP_2024[[#This Row],[FECHA RP]])</f>
        <v>9</v>
      </c>
      <c r="Z701" s="337" t="str">
        <f>IF(RP_2024[[#This Row],[FEC ANULACION]]="","",MONTH(RP_2024[[#This Row],[FEC ANULACION]]))</f>
        <v/>
      </c>
      <c r="AA701" s="338" t="s">
        <v>1589</v>
      </c>
      <c r="AB701" s="338" t="s">
        <v>3393</v>
      </c>
      <c r="AC701" s="338" t="str">
        <f>MID(RP_2024[[#This Row],[Elemento PEP]],11,2)</f>
        <v>07</v>
      </c>
    </row>
    <row r="702" spans="1:29">
      <c r="A702" s="339">
        <v>4678</v>
      </c>
      <c r="B702" s="340">
        <v>45549</v>
      </c>
      <c r="C702" s="341" t="s">
        <v>1791</v>
      </c>
      <c r="D702" s="341" t="s">
        <v>2721</v>
      </c>
      <c r="E702" s="339" t="s">
        <v>1583</v>
      </c>
      <c r="F702" s="339">
        <v>5652</v>
      </c>
      <c r="G702" s="340">
        <v>45546</v>
      </c>
      <c r="H702" s="342">
        <v>6590076</v>
      </c>
      <c r="I702" s="342" t="s">
        <v>1756</v>
      </c>
      <c r="J702" s="342">
        <v>570</v>
      </c>
      <c r="K702" s="342" t="s">
        <v>1704</v>
      </c>
      <c r="L702" s="332" t="s">
        <v>1705</v>
      </c>
      <c r="M702" s="343">
        <v>1647177</v>
      </c>
      <c r="N702" s="333">
        <v>0</v>
      </c>
      <c r="O702" s="340"/>
      <c r="P702" s="343">
        <f>+RP_2024[[#This Row],[VALOR INICIAL]]-RP_2024[[#This Row],[VALOR ANULACION]]</f>
        <v>1647177</v>
      </c>
      <c r="Q702" s="344"/>
      <c r="R702" s="342">
        <f>VALUE(LEFT(RP_2024[[#This Row],[OBJETO]],3))</f>
        <v>501</v>
      </c>
      <c r="S702" s="345">
        <v>242</v>
      </c>
      <c r="T702" s="342" t="str">
        <f>SUBSTITUTE(RP_2024[[#This Row],[CODIGO TIPO]],"-","")</f>
        <v>O232020200991122</v>
      </c>
      <c r="U702" s="338">
        <v>1905014</v>
      </c>
      <c r="V702" s="342">
        <f>VALUE(LEFT(RIGHT(RP_2024[[#This Row],[IMPUTACION PRESUPUESTAL]],6),3))</f>
        <v>129</v>
      </c>
      <c r="W702" s="338" t="s">
        <v>1247</v>
      </c>
      <c r="X702" s="336">
        <f>VALUE(LEFT(RP_2024[[#This Row],[Actividad]],SEARCH(".",RP_2024[[#This Row],[Actividad]],1)-1))</f>
        <v>22</v>
      </c>
      <c r="Y702" s="338">
        <f>MONTH(RP_2024[[#This Row],[FECHA RP]])</f>
        <v>9</v>
      </c>
      <c r="Z702" s="337" t="str">
        <f>IF(RP_2024[[#This Row],[FEC ANULACION]]="","",MONTH(RP_2024[[#This Row],[FEC ANULACION]]))</f>
        <v/>
      </c>
      <c r="AA702" s="338" t="s">
        <v>1588</v>
      </c>
      <c r="AB702" s="338" t="s">
        <v>3390</v>
      </c>
      <c r="AC702" s="338" t="str">
        <f>MID(RP_2024[[#This Row],[Elemento PEP]],11,2)</f>
        <v>08</v>
      </c>
    </row>
    <row r="703" spans="1:29">
      <c r="A703" s="339">
        <v>4678</v>
      </c>
      <c r="B703" s="340">
        <v>45549</v>
      </c>
      <c r="C703" s="341" t="s">
        <v>1791</v>
      </c>
      <c r="D703" s="341" t="s">
        <v>2721</v>
      </c>
      <c r="E703" s="339" t="s">
        <v>1583</v>
      </c>
      <c r="F703" s="339">
        <v>5652</v>
      </c>
      <c r="G703" s="340">
        <v>45546</v>
      </c>
      <c r="H703" s="342">
        <v>6590076</v>
      </c>
      <c r="I703" s="342" t="s">
        <v>1756</v>
      </c>
      <c r="J703" s="332">
        <v>12</v>
      </c>
      <c r="K703" s="342" t="s">
        <v>1704</v>
      </c>
      <c r="L703" s="332" t="s">
        <v>1832</v>
      </c>
      <c r="M703" s="343">
        <v>10077141</v>
      </c>
      <c r="N703" s="333">
        <v>0</v>
      </c>
      <c r="O703" s="340"/>
      <c r="P703" s="343">
        <f>+RP_2024[[#This Row],[VALOR INICIAL]]-RP_2024[[#This Row],[VALOR ANULACION]]</f>
        <v>10077141</v>
      </c>
      <c r="Q703" s="344"/>
      <c r="R703" s="342">
        <f>VALUE(LEFT(RP_2024[[#This Row],[OBJETO]],3))</f>
        <v>501</v>
      </c>
      <c r="S703" s="345">
        <v>242</v>
      </c>
      <c r="T703" s="342" t="str">
        <f>SUBSTITUTE(RP_2024[[#This Row],[CODIGO TIPO]],"-","")</f>
        <v>O232020200991122</v>
      </c>
      <c r="U703" s="338">
        <v>1905014</v>
      </c>
      <c r="V703" s="342">
        <f>VALUE(LEFT(RIGHT(RP_2024[[#This Row],[IMPUTACION PRESUPUESTAL]],6),3))</f>
        <v>129</v>
      </c>
      <c r="W703" s="338" t="s">
        <v>1247</v>
      </c>
      <c r="X703" s="336">
        <f>VALUE(LEFT(RP_2024[[#This Row],[Actividad]],SEARCH(".",RP_2024[[#This Row],[Actividad]],1)-1))</f>
        <v>22</v>
      </c>
      <c r="Y703" s="338">
        <f>MONTH(RP_2024[[#This Row],[FECHA RP]])</f>
        <v>9</v>
      </c>
      <c r="Z703" s="337" t="str">
        <f>IF(RP_2024[[#This Row],[FEC ANULACION]]="","",MONTH(RP_2024[[#This Row],[FEC ANULACION]]))</f>
        <v/>
      </c>
      <c r="AA703" s="338" t="s">
        <v>1589</v>
      </c>
      <c r="AB703" s="338" t="s">
        <v>3390</v>
      </c>
      <c r="AC703" s="338" t="str">
        <f>MID(RP_2024[[#This Row],[Elemento PEP]],11,2)</f>
        <v>08</v>
      </c>
    </row>
    <row r="704" spans="1:29">
      <c r="A704" s="339">
        <v>4679</v>
      </c>
      <c r="B704" s="340">
        <v>45549</v>
      </c>
      <c r="C704" s="341" t="s">
        <v>1892</v>
      </c>
      <c r="D704" s="341" t="s">
        <v>2722</v>
      </c>
      <c r="E704" s="339" t="s">
        <v>1582</v>
      </c>
      <c r="F704" s="339">
        <v>5508</v>
      </c>
      <c r="G704" s="340">
        <v>45546</v>
      </c>
      <c r="H704" s="342">
        <v>6589446</v>
      </c>
      <c r="I704" s="342" t="s">
        <v>1828</v>
      </c>
      <c r="J704" s="332">
        <v>570</v>
      </c>
      <c r="K704" s="342" t="s">
        <v>1704</v>
      </c>
      <c r="L704" s="332" t="s">
        <v>1705</v>
      </c>
      <c r="M704" s="343">
        <v>10468236</v>
      </c>
      <c r="N704" s="333">
        <v>0</v>
      </c>
      <c r="O704" s="340"/>
      <c r="P704" s="343">
        <f>+RP_2024[[#This Row],[VALOR INICIAL]]-RP_2024[[#This Row],[VALOR ANULACION]]</f>
        <v>10468236</v>
      </c>
      <c r="Q704" s="344"/>
      <c r="R704" s="342">
        <f>VALUE(LEFT(RP_2024[[#This Row],[OBJETO]],3))</f>
        <v>502</v>
      </c>
      <c r="S704" s="345">
        <v>242</v>
      </c>
      <c r="T704" s="342" t="str">
        <f>SUBSTITUTE(RP_2024[[#This Row],[CODIGO TIPO]],"-","")</f>
        <v>O232020200991122</v>
      </c>
      <c r="U704" s="338">
        <v>1905014</v>
      </c>
      <c r="V704" s="342">
        <f>VALUE(LEFT(RIGHT(RP_2024[[#This Row],[IMPUTACION PRESUPUESTAL]],6),3))</f>
        <v>127</v>
      </c>
      <c r="W704" s="338" t="s">
        <v>1244</v>
      </c>
      <c r="X704" s="336">
        <f>VALUE(LEFT(RP_2024[[#This Row],[Actividad]],SEARCH(".",RP_2024[[#This Row],[Actividad]],1)-1))</f>
        <v>19</v>
      </c>
      <c r="Y704" s="338">
        <f>MONTH(RP_2024[[#This Row],[FECHA RP]])</f>
        <v>9</v>
      </c>
      <c r="Z704" s="337" t="str">
        <f>IF(RP_2024[[#This Row],[FEC ANULACION]]="","",MONTH(RP_2024[[#This Row],[FEC ANULACION]]))</f>
        <v/>
      </c>
      <c r="AA704" s="338" t="s">
        <v>1588</v>
      </c>
      <c r="AB704" s="338" t="s">
        <v>3393</v>
      </c>
      <c r="AC704" s="338" t="str">
        <f>MID(RP_2024[[#This Row],[Elemento PEP]],11,2)</f>
        <v>07</v>
      </c>
    </row>
    <row r="705" spans="1:29">
      <c r="A705" s="339">
        <v>4677</v>
      </c>
      <c r="B705" s="340">
        <v>45549</v>
      </c>
      <c r="C705" s="341" t="s">
        <v>1890</v>
      </c>
      <c r="D705" s="341" t="s">
        <v>2722</v>
      </c>
      <c r="E705" s="339" t="s">
        <v>1582</v>
      </c>
      <c r="F705" s="339">
        <v>5509</v>
      </c>
      <c r="G705" s="340">
        <v>45546</v>
      </c>
      <c r="H705" s="342">
        <v>6589446</v>
      </c>
      <c r="I705" s="342" t="s">
        <v>1828</v>
      </c>
      <c r="J705" s="342">
        <v>12</v>
      </c>
      <c r="K705" s="342" t="s">
        <v>1704</v>
      </c>
      <c r="L705" s="332" t="s">
        <v>1832</v>
      </c>
      <c r="M705" s="343">
        <v>23793530</v>
      </c>
      <c r="N705" s="333">
        <v>0</v>
      </c>
      <c r="O705" s="340"/>
      <c r="P705" s="343">
        <f>+RP_2024[[#This Row],[VALOR INICIAL]]-RP_2024[[#This Row],[VALOR ANULACION]]</f>
        <v>23793530</v>
      </c>
      <c r="Q705" s="344"/>
      <c r="R705" s="342">
        <f>VALUE(LEFT(RP_2024[[#This Row],[OBJETO]],3))</f>
        <v>502</v>
      </c>
      <c r="S705" s="345">
        <v>242</v>
      </c>
      <c r="T705" s="342" t="str">
        <f>SUBSTITUTE(RP_2024[[#This Row],[CODIGO TIPO]],"-","")</f>
        <v>O232020200991122</v>
      </c>
      <c r="U705" s="338">
        <v>1905014</v>
      </c>
      <c r="V705" s="342">
        <f>VALUE(LEFT(RIGHT(RP_2024[[#This Row],[IMPUTACION PRESUPUESTAL]],6),3))</f>
        <v>114</v>
      </c>
      <c r="W705" s="338" t="s">
        <v>1242</v>
      </c>
      <c r="X705" s="336">
        <f>VALUE(LEFT(RP_2024[[#This Row],[Actividad]],SEARCH(".",RP_2024[[#This Row],[Actividad]],1)-1))</f>
        <v>17</v>
      </c>
      <c r="Y705" s="338">
        <f>MONTH(RP_2024[[#This Row],[FECHA RP]])</f>
        <v>9</v>
      </c>
      <c r="Z705" s="337" t="str">
        <f>IF(RP_2024[[#This Row],[FEC ANULACION]]="","",MONTH(RP_2024[[#This Row],[FEC ANULACION]]))</f>
        <v/>
      </c>
      <c r="AA705" s="338" t="s">
        <v>1589</v>
      </c>
      <c r="AB705" s="338" t="s">
        <v>3391</v>
      </c>
      <c r="AC705" s="338" t="str">
        <f>MID(RP_2024[[#This Row],[Elemento PEP]],11,2)</f>
        <v>09</v>
      </c>
    </row>
    <row r="706" spans="1:29">
      <c r="A706" s="339">
        <v>4680</v>
      </c>
      <c r="B706" s="340">
        <v>45549</v>
      </c>
      <c r="C706" s="341" t="s">
        <v>1767</v>
      </c>
      <c r="D706" s="341" t="s">
        <v>2721</v>
      </c>
      <c r="E706" s="339" t="s">
        <v>1583</v>
      </c>
      <c r="F706" s="339">
        <v>5662</v>
      </c>
      <c r="G706" s="340">
        <v>45546</v>
      </c>
      <c r="H706" s="342">
        <v>6590076</v>
      </c>
      <c r="I706" s="342" t="s">
        <v>1756</v>
      </c>
      <c r="J706" s="332">
        <v>12</v>
      </c>
      <c r="K706" s="342" t="s">
        <v>1704</v>
      </c>
      <c r="L706" s="332" t="s">
        <v>1832</v>
      </c>
      <c r="M706" s="343">
        <v>39033295</v>
      </c>
      <c r="N706" s="333">
        <v>0</v>
      </c>
      <c r="O706" s="340"/>
      <c r="P706" s="343">
        <f>+RP_2024[[#This Row],[VALOR INICIAL]]-RP_2024[[#This Row],[VALOR ANULACION]]</f>
        <v>39033295</v>
      </c>
      <c r="Q706" s="344"/>
      <c r="R706" s="342">
        <f>VALUE(LEFT(RP_2024[[#This Row],[OBJETO]],3))</f>
        <v>501</v>
      </c>
      <c r="S706" s="345">
        <v>242</v>
      </c>
      <c r="T706" s="342" t="str">
        <f>SUBSTITUTE(RP_2024[[#This Row],[CODIGO TIPO]],"-","")</f>
        <v>O232020200991122</v>
      </c>
      <c r="U706" s="338">
        <v>1905014</v>
      </c>
      <c r="V706" s="342">
        <f>VALUE(LEFT(RIGHT(RP_2024[[#This Row],[IMPUTACION PRESUPUESTAL]],6),3))</f>
        <v>3</v>
      </c>
      <c r="W706" s="338" t="s">
        <v>815</v>
      </c>
      <c r="X706" s="336">
        <f>VALUE(LEFT(RP_2024[[#This Row],[Actividad]],SEARCH(".",RP_2024[[#This Row],[Actividad]],1)-1))</f>
        <v>10</v>
      </c>
      <c r="Y706" s="338">
        <f>MONTH(RP_2024[[#This Row],[FECHA RP]])</f>
        <v>9</v>
      </c>
      <c r="Z706" s="337" t="str">
        <f>IF(RP_2024[[#This Row],[FEC ANULACION]]="","",MONTH(RP_2024[[#This Row],[FEC ANULACION]]))</f>
        <v/>
      </c>
      <c r="AA706" s="338" t="s">
        <v>1589</v>
      </c>
      <c r="AB706" s="338" t="s">
        <v>3392</v>
      </c>
      <c r="AC706" s="338" t="str">
        <f>MID(RP_2024[[#This Row],[Elemento PEP]],11,2)</f>
        <v>13</v>
      </c>
    </row>
    <row r="707" spans="1:29">
      <c r="A707" s="339">
        <v>4680</v>
      </c>
      <c r="B707" s="340">
        <v>45549</v>
      </c>
      <c r="C707" s="341" t="s">
        <v>1767</v>
      </c>
      <c r="D707" s="341" t="s">
        <v>2721</v>
      </c>
      <c r="E707" s="339" t="s">
        <v>1583</v>
      </c>
      <c r="F707" s="339">
        <v>5662</v>
      </c>
      <c r="G707" s="340">
        <v>45546</v>
      </c>
      <c r="H707" s="342">
        <v>6590076</v>
      </c>
      <c r="I707" s="342" t="s">
        <v>1756</v>
      </c>
      <c r="J707" s="342">
        <v>570</v>
      </c>
      <c r="K707" s="342" t="s">
        <v>1704</v>
      </c>
      <c r="L707" s="332" t="s">
        <v>1705</v>
      </c>
      <c r="M707" s="343">
        <v>6380261</v>
      </c>
      <c r="N707" s="333">
        <v>0</v>
      </c>
      <c r="O707" s="340"/>
      <c r="P707" s="343">
        <f>+RP_2024[[#This Row],[VALOR INICIAL]]-RP_2024[[#This Row],[VALOR ANULACION]]</f>
        <v>6380261</v>
      </c>
      <c r="Q707" s="344"/>
      <c r="R707" s="342">
        <f>VALUE(LEFT(RP_2024[[#This Row],[OBJETO]],3))</f>
        <v>501</v>
      </c>
      <c r="S707" s="345">
        <v>242</v>
      </c>
      <c r="T707" s="342" t="str">
        <f>SUBSTITUTE(RP_2024[[#This Row],[CODIGO TIPO]],"-","")</f>
        <v>O232020200991122</v>
      </c>
      <c r="U707" s="338">
        <v>1905014</v>
      </c>
      <c r="V707" s="342">
        <f>VALUE(LEFT(RIGHT(RP_2024[[#This Row],[IMPUTACION PRESUPUESTAL]],6),3))</f>
        <v>3</v>
      </c>
      <c r="W707" s="338" t="s">
        <v>815</v>
      </c>
      <c r="X707" s="336">
        <f>VALUE(LEFT(RP_2024[[#This Row],[Actividad]],SEARCH(".",RP_2024[[#This Row],[Actividad]],1)-1))</f>
        <v>10</v>
      </c>
      <c r="Y707" s="338">
        <f>MONTH(RP_2024[[#This Row],[FECHA RP]])</f>
        <v>9</v>
      </c>
      <c r="Z707" s="337" t="str">
        <f>IF(RP_2024[[#This Row],[FEC ANULACION]]="","",MONTH(RP_2024[[#This Row],[FEC ANULACION]]))</f>
        <v/>
      </c>
      <c r="AA707" s="338" t="s">
        <v>1588</v>
      </c>
      <c r="AB707" s="338" t="s">
        <v>3392</v>
      </c>
      <c r="AC707" s="338" t="str">
        <f>MID(RP_2024[[#This Row],[Elemento PEP]],11,2)</f>
        <v>13</v>
      </c>
    </row>
    <row r="708" spans="1:29">
      <c r="A708" s="339">
        <v>4681</v>
      </c>
      <c r="B708" s="340">
        <v>45549</v>
      </c>
      <c r="C708" s="341" t="s">
        <v>1889</v>
      </c>
      <c r="D708" s="341" t="s">
        <v>2722</v>
      </c>
      <c r="E708" s="339" t="s">
        <v>1582</v>
      </c>
      <c r="F708" s="339">
        <v>5510</v>
      </c>
      <c r="G708" s="340">
        <v>45546</v>
      </c>
      <c r="H708" s="342">
        <v>6589446</v>
      </c>
      <c r="I708" s="342" t="s">
        <v>1828</v>
      </c>
      <c r="J708" s="332">
        <v>12</v>
      </c>
      <c r="K708" s="342" t="s">
        <v>1704</v>
      </c>
      <c r="L708" s="332" t="s">
        <v>1832</v>
      </c>
      <c r="M708" s="343">
        <v>85980279</v>
      </c>
      <c r="N708" s="333">
        <v>0</v>
      </c>
      <c r="O708" s="340"/>
      <c r="P708" s="343">
        <f>+RP_2024[[#This Row],[VALOR INICIAL]]-RP_2024[[#This Row],[VALOR ANULACION]]</f>
        <v>85980279</v>
      </c>
      <c r="Q708" s="344"/>
      <c r="R708" s="342">
        <f>VALUE(LEFT(RP_2024[[#This Row],[OBJETO]],3))</f>
        <v>502</v>
      </c>
      <c r="S708" s="345">
        <v>242</v>
      </c>
      <c r="T708" s="342" t="str">
        <f>SUBSTITUTE(RP_2024[[#This Row],[CODIGO TIPO]],"-","")</f>
        <v>O232020200991122</v>
      </c>
      <c r="U708" s="338">
        <v>1905014</v>
      </c>
      <c r="V708" s="342">
        <f>VALUE(LEFT(RIGHT(RP_2024[[#This Row],[IMPUTACION PRESUPUESTAL]],6),3))</f>
        <v>126</v>
      </c>
      <c r="W708" s="338" t="s">
        <v>1245</v>
      </c>
      <c r="X708" s="336">
        <f>VALUE(LEFT(RP_2024[[#This Row],[Actividad]],SEARCH(".",RP_2024[[#This Row],[Actividad]],1)-1))</f>
        <v>20</v>
      </c>
      <c r="Y708" s="338">
        <f>MONTH(RP_2024[[#This Row],[FECHA RP]])</f>
        <v>9</v>
      </c>
      <c r="Z708" s="337" t="str">
        <f>IF(RP_2024[[#This Row],[FEC ANULACION]]="","",MONTH(RP_2024[[#This Row],[FEC ANULACION]]))</f>
        <v/>
      </c>
      <c r="AA708" s="338" t="s">
        <v>1589</v>
      </c>
      <c r="AB708" s="338" t="s">
        <v>3392</v>
      </c>
      <c r="AC708" s="338" t="str">
        <f>MID(RP_2024[[#This Row],[Elemento PEP]],11,2)</f>
        <v>13</v>
      </c>
    </row>
    <row r="709" spans="1:29">
      <c r="A709" s="339">
        <v>4681</v>
      </c>
      <c r="B709" s="340">
        <v>45549</v>
      </c>
      <c r="C709" s="341" t="s">
        <v>1889</v>
      </c>
      <c r="D709" s="341" t="s">
        <v>2722</v>
      </c>
      <c r="E709" s="339" t="s">
        <v>1582</v>
      </c>
      <c r="F709" s="339">
        <v>5510</v>
      </c>
      <c r="G709" s="340">
        <v>45546</v>
      </c>
      <c r="H709" s="342">
        <v>6589446</v>
      </c>
      <c r="I709" s="342" t="s">
        <v>1828</v>
      </c>
      <c r="J709" s="342">
        <v>570</v>
      </c>
      <c r="K709" s="342" t="s">
        <v>1704</v>
      </c>
      <c r="L709" s="332" t="s">
        <v>1705</v>
      </c>
      <c r="M709" s="343">
        <v>14054063</v>
      </c>
      <c r="N709" s="333">
        <v>0</v>
      </c>
      <c r="O709" s="340"/>
      <c r="P709" s="343">
        <f>+RP_2024[[#This Row],[VALOR INICIAL]]-RP_2024[[#This Row],[VALOR ANULACION]]</f>
        <v>14054063</v>
      </c>
      <c r="Q709" s="344"/>
      <c r="R709" s="342">
        <f>VALUE(LEFT(RP_2024[[#This Row],[OBJETO]],3))</f>
        <v>502</v>
      </c>
      <c r="S709" s="345">
        <v>242</v>
      </c>
      <c r="T709" s="342" t="str">
        <f>SUBSTITUTE(RP_2024[[#This Row],[CODIGO TIPO]],"-","")</f>
        <v>O232020200991122</v>
      </c>
      <c r="U709" s="338">
        <v>1905014</v>
      </c>
      <c r="V709" s="342">
        <f>VALUE(LEFT(RIGHT(RP_2024[[#This Row],[IMPUTACION PRESUPUESTAL]],6),3))</f>
        <v>126</v>
      </c>
      <c r="W709" s="338" t="s">
        <v>1245</v>
      </c>
      <c r="X709" s="336">
        <f>VALUE(LEFT(RP_2024[[#This Row],[Actividad]],SEARCH(".",RP_2024[[#This Row],[Actividad]],1)-1))</f>
        <v>20</v>
      </c>
      <c r="Y709" s="338">
        <f>MONTH(RP_2024[[#This Row],[FECHA RP]])</f>
        <v>9</v>
      </c>
      <c r="Z709" s="337" t="str">
        <f>IF(RP_2024[[#This Row],[FEC ANULACION]]="","",MONTH(RP_2024[[#This Row],[FEC ANULACION]]))</f>
        <v/>
      </c>
      <c r="AA709" s="338" t="s">
        <v>1588</v>
      </c>
      <c r="AB709" s="338" t="s">
        <v>3392</v>
      </c>
      <c r="AC709" s="338" t="str">
        <f>MID(RP_2024[[#This Row],[Elemento PEP]],11,2)</f>
        <v>13</v>
      </c>
    </row>
    <row r="710" spans="1:29">
      <c r="A710" s="339">
        <v>4682</v>
      </c>
      <c r="B710" s="340">
        <v>45549</v>
      </c>
      <c r="C710" s="341" t="s">
        <v>1763</v>
      </c>
      <c r="D710" s="341" t="s">
        <v>2721</v>
      </c>
      <c r="E710" s="339" t="s">
        <v>1583</v>
      </c>
      <c r="F710" s="339">
        <v>5663</v>
      </c>
      <c r="G710" s="340">
        <v>45546</v>
      </c>
      <c r="H710" s="342">
        <v>6590076</v>
      </c>
      <c r="I710" s="342" t="s">
        <v>1756</v>
      </c>
      <c r="J710" s="332">
        <v>12</v>
      </c>
      <c r="K710" s="342" t="s">
        <v>1704</v>
      </c>
      <c r="L710" s="332" t="s">
        <v>1832</v>
      </c>
      <c r="M710" s="343">
        <v>42942182</v>
      </c>
      <c r="N710" s="333">
        <v>0</v>
      </c>
      <c r="O710" s="340"/>
      <c r="P710" s="343">
        <f>+RP_2024[[#This Row],[VALOR INICIAL]]-RP_2024[[#This Row],[VALOR ANULACION]]</f>
        <v>42942182</v>
      </c>
      <c r="Q710" s="344"/>
      <c r="R710" s="342">
        <f>VALUE(LEFT(RP_2024[[#This Row],[OBJETO]],3))</f>
        <v>501</v>
      </c>
      <c r="S710" s="345">
        <v>242</v>
      </c>
      <c r="T710" s="342" t="str">
        <f>SUBSTITUTE(RP_2024[[#This Row],[CODIGO TIPO]],"-","")</f>
        <v>O232020200991122</v>
      </c>
      <c r="U710" s="338">
        <v>1905014</v>
      </c>
      <c r="V710" s="342">
        <f>VALUE(LEFT(RIGHT(RP_2024[[#This Row],[IMPUTACION PRESUPUESTAL]],6),3))</f>
        <v>232</v>
      </c>
      <c r="W710" s="338" t="s">
        <v>1237</v>
      </c>
      <c r="X710" s="336">
        <f>VALUE(LEFT(RP_2024[[#This Row],[Actividad]],SEARCH(".",RP_2024[[#This Row],[Actividad]],1)-1))</f>
        <v>11</v>
      </c>
      <c r="Y710" s="338">
        <f>MONTH(RP_2024[[#This Row],[FECHA RP]])</f>
        <v>9</v>
      </c>
      <c r="Z710" s="337" t="str">
        <f>IF(RP_2024[[#This Row],[FEC ANULACION]]="","",MONTH(RP_2024[[#This Row],[FEC ANULACION]]))</f>
        <v/>
      </c>
      <c r="AA710" s="338" t="s">
        <v>1589</v>
      </c>
      <c r="AB710" s="338" t="s">
        <v>3393</v>
      </c>
      <c r="AC710" s="338" t="str">
        <f>MID(RP_2024[[#This Row],[Elemento PEP]],11,2)</f>
        <v>07</v>
      </c>
    </row>
    <row r="711" spans="1:29">
      <c r="A711" s="339">
        <v>4682</v>
      </c>
      <c r="B711" s="340">
        <v>45549</v>
      </c>
      <c r="C711" s="341" t="s">
        <v>1763</v>
      </c>
      <c r="D711" s="341" t="s">
        <v>2721</v>
      </c>
      <c r="E711" s="339" t="s">
        <v>1583</v>
      </c>
      <c r="F711" s="339">
        <v>5663</v>
      </c>
      <c r="G711" s="340">
        <v>45546</v>
      </c>
      <c r="H711" s="342">
        <v>6590076</v>
      </c>
      <c r="I711" s="342" t="s">
        <v>1756</v>
      </c>
      <c r="J711" s="342">
        <v>570</v>
      </c>
      <c r="K711" s="342" t="s">
        <v>1704</v>
      </c>
      <c r="L711" s="332" t="s">
        <v>1705</v>
      </c>
      <c r="M711" s="343">
        <v>2332213</v>
      </c>
      <c r="N711" s="333">
        <v>0</v>
      </c>
      <c r="O711" s="340"/>
      <c r="P711" s="343">
        <f>+RP_2024[[#This Row],[VALOR INICIAL]]-RP_2024[[#This Row],[VALOR ANULACION]]</f>
        <v>2332213</v>
      </c>
      <c r="Q711" s="344"/>
      <c r="R711" s="342">
        <f>VALUE(LEFT(RP_2024[[#This Row],[OBJETO]],3))</f>
        <v>501</v>
      </c>
      <c r="S711" s="345">
        <v>242</v>
      </c>
      <c r="T711" s="342" t="str">
        <f>SUBSTITUTE(RP_2024[[#This Row],[CODIGO TIPO]],"-","")</f>
        <v>O232020200991122</v>
      </c>
      <c r="U711" s="338">
        <v>1905014</v>
      </c>
      <c r="V711" s="342">
        <f>VALUE(LEFT(RIGHT(RP_2024[[#This Row],[IMPUTACION PRESUPUESTAL]],6),3))</f>
        <v>232</v>
      </c>
      <c r="W711" s="338" t="s">
        <v>1237</v>
      </c>
      <c r="X711" s="336">
        <f>VALUE(LEFT(RP_2024[[#This Row],[Actividad]],SEARCH(".",RP_2024[[#This Row],[Actividad]],1)-1))</f>
        <v>11</v>
      </c>
      <c r="Y711" s="338">
        <f>MONTH(RP_2024[[#This Row],[FECHA RP]])</f>
        <v>9</v>
      </c>
      <c r="Z711" s="337" t="str">
        <f>IF(RP_2024[[#This Row],[FEC ANULACION]]="","",MONTH(RP_2024[[#This Row],[FEC ANULACION]]))</f>
        <v/>
      </c>
      <c r="AA711" s="338" t="s">
        <v>1588</v>
      </c>
      <c r="AB711" s="338" t="s">
        <v>3393</v>
      </c>
      <c r="AC711" s="338" t="str">
        <f>MID(RP_2024[[#This Row],[Elemento PEP]],11,2)</f>
        <v>07</v>
      </c>
    </row>
    <row r="712" spans="1:29">
      <c r="A712" s="339">
        <v>4683</v>
      </c>
      <c r="B712" s="340">
        <v>45549</v>
      </c>
      <c r="C712" s="341" t="s">
        <v>1765</v>
      </c>
      <c r="D712" s="341" t="s">
        <v>2721</v>
      </c>
      <c r="E712" s="339" t="s">
        <v>1583</v>
      </c>
      <c r="F712" s="339">
        <v>5661</v>
      </c>
      <c r="G712" s="340">
        <v>45546</v>
      </c>
      <c r="H712" s="342">
        <v>6590076</v>
      </c>
      <c r="I712" s="342" t="s">
        <v>1756</v>
      </c>
      <c r="J712" s="332">
        <v>12</v>
      </c>
      <c r="K712" s="342" t="s">
        <v>1704</v>
      </c>
      <c r="L712" s="332" t="s">
        <v>1832</v>
      </c>
      <c r="M712" s="343">
        <v>78437988</v>
      </c>
      <c r="N712" s="333">
        <v>0</v>
      </c>
      <c r="O712" s="340"/>
      <c r="P712" s="343">
        <f>+RP_2024[[#This Row],[VALOR INICIAL]]-RP_2024[[#This Row],[VALOR ANULACION]]</f>
        <v>78437988</v>
      </c>
      <c r="Q712" s="344"/>
      <c r="R712" s="342">
        <f>VALUE(LEFT(RP_2024[[#This Row],[OBJETO]],3))</f>
        <v>501</v>
      </c>
      <c r="S712" s="345">
        <v>242</v>
      </c>
      <c r="T712" s="342" t="str">
        <f>SUBSTITUTE(RP_2024[[#This Row],[CODIGO TIPO]],"-","")</f>
        <v>O232020200991122</v>
      </c>
      <c r="U712" s="338">
        <v>1905014</v>
      </c>
      <c r="V712" s="342">
        <f>VALUE(LEFT(RIGHT(RP_2024[[#This Row],[IMPUTACION PRESUPUESTAL]],6),3))</f>
        <v>1</v>
      </c>
      <c r="W712" s="338" t="s">
        <v>810</v>
      </c>
      <c r="X712" s="336">
        <f>VALUE(LEFT(RP_2024[[#This Row],[Actividad]],SEARCH(".",RP_2024[[#This Row],[Actividad]],1)-1))</f>
        <v>10</v>
      </c>
      <c r="Y712" s="338">
        <f>MONTH(RP_2024[[#This Row],[FECHA RP]])</f>
        <v>9</v>
      </c>
      <c r="Z712" s="337" t="str">
        <f>IF(RP_2024[[#This Row],[FEC ANULACION]]="","",MONTH(RP_2024[[#This Row],[FEC ANULACION]]))</f>
        <v/>
      </c>
      <c r="AA712" s="338" t="s">
        <v>1589</v>
      </c>
      <c r="AB712" s="338" t="s">
        <v>3392</v>
      </c>
      <c r="AC712" s="338" t="str">
        <f>MID(RP_2024[[#This Row],[Elemento PEP]],11,2)</f>
        <v>13</v>
      </c>
    </row>
    <row r="713" spans="1:29">
      <c r="A713" s="339">
        <v>4683</v>
      </c>
      <c r="B713" s="340">
        <v>45549</v>
      </c>
      <c r="C713" s="341" t="s">
        <v>1765</v>
      </c>
      <c r="D713" s="341" t="s">
        <v>2721</v>
      </c>
      <c r="E713" s="339" t="s">
        <v>1583</v>
      </c>
      <c r="F713" s="339">
        <v>5661</v>
      </c>
      <c r="G713" s="340">
        <v>45546</v>
      </c>
      <c r="H713" s="342">
        <v>6590076</v>
      </c>
      <c r="I713" s="342" t="s">
        <v>1756</v>
      </c>
      <c r="J713" s="342">
        <v>570</v>
      </c>
      <c r="K713" s="342" t="s">
        <v>1704</v>
      </c>
      <c r="L713" s="332" t="s">
        <v>1705</v>
      </c>
      <c r="M713" s="343">
        <v>12821230</v>
      </c>
      <c r="N713" s="333">
        <v>0</v>
      </c>
      <c r="O713" s="340"/>
      <c r="P713" s="343">
        <f>+RP_2024[[#This Row],[VALOR INICIAL]]-RP_2024[[#This Row],[VALOR ANULACION]]</f>
        <v>12821230</v>
      </c>
      <c r="Q713" s="344"/>
      <c r="R713" s="342">
        <f>VALUE(LEFT(RP_2024[[#This Row],[OBJETO]],3))</f>
        <v>501</v>
      </c>
      <c r="S713" s="345">
        <v>242</v>
      </c>
      <c r="T713" s="342" t="str">
        <f>SUBSTITUTE(RP_2024[[#This Row],[CODIGO TIPO]],"-","")</f>
        <v>O232020200991122</v>
      </c>
      <c r="U713" s="338">
        <v>1905014</v>
      </c>
      <c r="V713" s="342">
        <f>VALUE(LEFT(RIGHT(RP_2024[[#This Row],[IMPUTACION PRESUPUESTAL]],6),3))</f>
        <v>1</v>
      </c>
      <c r="W713" s="338" t="s">
        <v>810</v>
      </c>
      <c r="X713" s="336">
        <f>VALUE(LEFT(RP_2024[[#This Row],[Actividad]],SEARCH(".",RP_2024[[#This Row],[Actividad]],1)-1))</f>
        <v>10</v>
      </c>
      <c r="Y713" s="338">
        <f>MONTH(RP_2024[[#This Row],[FECHA RP]])</f>
        <v>9</v>
      </c>
      <c r="Z713" s="337" t="str">
        <f>IF(RP_2024[[#This Row],[FEC ANULACION]]="","",MONTH(RP_2024[[#This Row],[FEC ANULACION]]))</f>
        <v/>
      </c>
      <c r="AA713" s="338" t="s">
        <v>1588</v>
      </c>
      <c r="AB713" s="338" t="s">
        <v>3392</v>
      </c>
      <c r="AC713" s="338" t="str">
        <f>MID(RP_2024[[#This Row],[Elemento PEP]],11,2)</f>
        <v>13</v>
      </c>
    </row>
    <row r="714" spans="1:29">
      <c r="A714" s="339">
        <v>4684</v>
      </c>
      <c r="B714" s="340">
        <v>45549</v>
      </c>
      <c r="C714" s="341" t="s">
        <v>1891</v>
      </c>
      <c r="D714" s="341" t="s">
        <v>2722</v>
      </c>
      <c r="E714" s="339" t="s">
        <v>1582</v>
      </c>
      <c r="F714" s="339">
        <v>5511</v>
      </c>
      <c r="G714" s="340">
        <v>45546</v>
      </c>
      <c r="H714" s="342">
        <v>6589446</v>
      </c>
      <c r="I714" s="342" t="s">
        <v>1828</v>
      </c>
      <c r="J714" s="342">
        <v>570</v>
      </c>
      <c r="K714" s="342" t="s">
        <v>1704</v>
      </c>
      <c r="L714" s="332" t="s">
        <v>1705</v>
      </c>
      <c r="M714" s="343">
        <v>2726995</v>
      </c>
      <c r="N714" s="333">
        <v>0</v>
      </c>
      <c r="O714" s="340"/>
      <c r="P714" s="343">
        <f>+RP_2024[[#This Row],[VALOR INICIAL]]-RP_2024[[#This Row],[VALOR ANULACION]]</f>
        <v>2726995</v>
      </c>
      <c r="Q714" s="344"/>
      <c r="R714" s="342">
        <f>VALUE(LEFT(RP_2024[[#This Row],[OBJETO]],3))</f>
        <v>502</v>
      </c>
      <c r="S714" s="345">
        <v>242</v>
      </c>
      <c r="T714" s="342" t="str">
        <f>SUBSTITUTE(RP_2024[[#This Row],[CODIGO TIPO]],"-","")</f>
        <v>O232020200991122</v>
      </c>
      <c r="U714" s="338">
        <v>1905014</v>
      </c>
      <c r="V714" s="342">
        <f>VALUE(LEFT(RIGHT(RP_2024[[#This Row],[IMPUTACION PRESUPUESTAL]],6),3))</f>
        <v>128</v>
      </c>
      <c r="W714" s="338" t="s">
        <v>1246</v>
      </c>
      <c r="X714" s="336">
        <f>VALUE(LEFT(RP_2024[[#This Row],[Actividad]],SEARCH(".",RP_2024[[#This Row],[Actividad]],1)-1))</f>
        <v>21</v>
      </c>
      <c r="Y714" s="338">
        <f>MONTH(RP_2024[[#This Row],[FECHA RP]])</f>
        <v>9</v>
      </c>
      <c r="Z714" s="337" t="str">
        <f>IF(RP_2024[[#This Row],[FEC ANULACION]]="","",MONTH(RP_2024[[#This Row],[FEC ANULACION]]))</f>
        <v/>
      </c>
      <c r="AA714" s="338" t="s">
        <v>1588</v>
      </c>
      <c r="AB714" s="338" t="s">
        <v>3393</v>
      </c>
      <c r="AC714" s="338" t="str">
        <f>MID(RP_2024[[#This Row],[Elemento PEP]],11,2)</f>
        <v>07</v>
      </c>
    </row>
    <row r="715" spans="1:29">
      <c r="A715" s="339">
        <v>4684</v>
      </c>
      <c r="B715" s="340">
        <v>45549</v>
      </c>
      <c r="C715" s="341" t="s">
        <v>1891</v>
      </c>
      <c r="D715" s="341" t="s">
        <v>2722</v>
      </c>
      <c r="E715" s="339" t="s">
        <v>1582</v>
      </c>
      <c r="F715" s="339">
        <v>5511</v>
      </c>
      <c r="G715" s="340">
        <v>45546</v>
      </c>
      <c r="H715" s="342">
        <v>6589446</v>
      </c>
      <c r="I715" s="342" t="s">
        <v>1828</v>
      </c>
      <c r="J715" s="332">
        <v>12</v>
      </c>
      <c r="K715" s="342" t="s">
        <v>1704</v>
      </c>
      <c r="L715" s="332" t="s">
        <v>1832</v>
      </c>
      <c r="M715" s="343">
        <v>16683279</v>
      </c>
      <c r="N715" s="333">
        <v>0</v>
      </c>
      <c r="O715" s="340"/>
      <c r="P715" s="343">
        <f>+RP_2024[[#This Row],[VALOR INICIAL]]-RP_2024[[#This Row],[VALOR ANULACION]]</f>
        <v>16683279</v>
      </c>
      <c r="Q715" s="344"/>
      <c r="R715" s="342">
        <f>VALUE(LEFT(RP_2024[[#This Row],[OBJETO]],3))</f>
        <v>502</v>
      </c>
      <c r="S715" s="345">
        <v>242</v>
      </c>
      <c r="T715" s="342" t="str">
        <f>SUBSTITUTE(RP_2024[[#This Row],[CODIGO TIPO]],"-","")</f>
        <v>O232020200991122</v>
      </c>
      <c r="U715" s="338">
        <v>1905014</v>
      </c>
      <c r="V715" s="342">
        <f>VALUE(LEFT(RIGHT(RP_2024[[#This Row],[IMPUTACION PRESUPUESTAL]],6),3))</f>
        <v>128</v>
      </c>
      <c r="W715" s="338" t="s">
        <v>1246</v>
      </c>
      <c r="X715" s="336">
        <f>VALUE(LEFT(RP_2024[[#This Row],[Actividad]],SEARCH(".",RP_2024[[#This Row],[Actividad]],1)-1))</f>
        <v>21</v>
      </c>
      <c r="Y715" s="338">
        <f>MONTH(RP_2024[[#This Row],[FECHA RP]])</f>
        <v>9</v>
      </c>
      <c r="Z715" s="337" t="str">
        <f>IF(RP_2024[[#This Row],[FEC ANULACION]]="","",MONTH(RP_2024[[#This Row],[FEC ANULACION]]))</f>
        <v/>
      </c>
      <c r="AA715" s="338" t="s">
        <v>1589</v>
      </c>
      <c r="AB715" s="338" t="s">
        <v>3393</v>
      </c>
      <c r="AC715" s="338" t="str">
        <f>MID(RP_2024[[#This Row],[Elemento PEP]],11,2)</f>
        <v>07</v>
      </c>
    </row>
    <row r="716" spans="1:29">
      <c r="A716" s="339">
        <v>4685</v>
      </c>
      <c r="B716" s="340">
        <v>45549</v>
      </c>
      <c r="C716" s="341" t="s">
        <v>1768</v>
      </c>
      <c r="D716" s="341" t="s">
        <v>2721</v>
      </c>
      <c r="E716" s="339" t="s">
        <v>1583</v>
      </c>
      <c r="F716" s="339">
        <v>5658</v>
      </c>
      <c r="G716" s="340">
        <v>45546</v>
      </c>
      <c r="H716" s="342">
        <v>6590076</v>
      </c>
      <c r="I716" s="342" t="s">
        <v>1756</v>
      </c>
      <c r="J716" s="342">
        <v>570</v>
      </c>
      <c r="K716" s="342" t="s">
        <v>1704</v>
      </c>
      <c r="L716" s="332" t="s">
        <v>1705</v>
      </c>
      <c r="M716" s="343">
        <v>2332213</v>
      </c>
      <c r="N716" s="333">
        <v>0</v>
      </c>
      <c r="O716" s="340"/>
      <c r="P716" s="343">
        <f>+RP_2024[[#This Row],[VALOR INICIAL]]-RP_2024[[#This Row],[VALOR ANULACION]]</f>
        <v>2332213</v>
      </c>
      <c r="Q716" s="344"/>
      <c r="R716" s="342">
        <f>VALUE(LEFT(RP_2024[[#This Row],[OBJETO]],3))</f>
        <v>501</v>
      </c>
      <c r="S716" s="345">
        <v>242</v>
      </c>
      <c r="T716" s="342" t="str">
        <f>SUBSTITUTE(RP_2024[[#This Row],[CODIGO TIPO]],"-","")</f>
        <v>O232020200991122</v>
      </c>
      <c r="U716" s="338">
        <v>1905014</v>
      </c>
      <c r="V716" s="342">
        <f>VALUE(LEFT(RIGHT(RP_2024[[#This Row],[IMPUTACION PRESUPUESTAL]],6),3))</f>
        <v>235</v>
      </c>
      <c r="W716" s="338" t="s">
        <v>1240</v>
      </c>
      <c r="X716" s="336">
        <f>VALUE(LEFT(RP_2024[[#This Row],[Actividad]],SEARCH(".",RP_2024[[#This Row],[Actividad]],1)-1))</f>
        <v>14</v>
      </c>
      <c r="Y716" s="338">
        <f>MONTH(RP_2024[[#This Row],[FECHA RP]])</f>
        <v>9</v>
      </c>
      <c r="Z716" s="337" t="str">
        <f>IF(RP_2024[[#This Row],[FEC ANULACION]]="","",MONTH(RP_2024[[#This Row],[FEC ANULACION]]))</f>
        <v/>
      </c>
      <c r="AA716" s="338" t="s">
        <v>1588</v>
      </c>
      <c r="AB716" s="338" t="s">
        <v>3392</v>
      </c>
      <c r="AC716" s="338" t="str">
        <f>MID(RP_2024[[#This Row],[Elemento PEP]],11,2)</f>
        <v>13</v>
      </c>
    </row>
    <row r="717" spans="1:29">
      <c r="A717" s="339">
        <v>4685</v>
      </c>
      <c r="B717" s="340">
        <v>45549</v>
      </c>
      <c r="C717" s="341" t="s">
        <v>1768</v>
      </c>
      <c r="D717" s="341" t="s">
        <v>2721</v>
      </c>
      <c r="E717" s="339" t="s">
        <v>1583</v>
      </c>
      <c r="F717" s="339">
        <v>5658</v>
      </c>
      <c r="G717" s="340">
        <v>45546</v>
      </c>
      <c r="H717" s="342">
        <v>6590076</v>
      </c>
      <c r="I717" s="342" t="s">
        <v>1756</v>
      </c>
      <c r="J717" s="332">
        <v>12</v>
      </c>
      <c r="K717" s="342" t="s">
        <v>1704</v>
      </c>
      <c r="L717" s="332" t="s">
        <v>1832</v>
      </c>
      <c r="M717" s="343">
        <v>42942192</v>
      </c>
      <c r="N717" s="333">
        <v>0</v>
      </c>
      <c r="O717" s="340"/>
      <c r="P717" s="343">
        <f>+RP_2024[[#This Row],[VALOR INICIAL]]-RP_2024[[#This Row],[VALOR ANULACION]]</f>
        <v>42942192</v>
      </c>
      <c r="Q717" s="344"/>
      <c r="R717" s="342">
        <f>VALUE(LEFT(RP_2024[[#This Row],[OBJETO]],3))</f>
        <v>501</v>
      </c>
      <c r="S717" s="345">
        <v>242</v>
      </c>
      <c r="T717" s="342" t="str">
        <f>SUBSTITUTE(RP_2024[[#This Row],[CODIGO TIPO]],"-","")</f>
        <v>O232020200991122</v>
      </c>
      <c r="U717" s="338">
        <v>1905014</v>
      </c>
      <c r="V717" s="342">
        <f>VALUE(LEFT(RIGHT(RP_2024[[#This Row],[IMPUTACION PRESUPUESTAL]],6),3))</f>
        <v>235</v>
      </c>
      <c r="W717" s="338" t="s">
        <v>1240</v>
      </c>
      <c r="X717" s="336">
        <f>VALUE(LEFT(RP_2024[[#This Row],[Actividad]],SEARCH(".",RP_2024[[#This Row],[Actividad]],1)-1))</f>
        <v>14</v>
      </c>
      <c r="Y717" s="338">
        <f>MONTH(RP_2024[[#This Row],[FECHA RP]])</f>
        <v>9</v>
      </c>
      <c r="Z717" s="337" t="str">
        <f>IF(RP_2024[[#This Row],[FEC ANULACION]]="","",MONTH(RP_2024[[#This Row],[FEC ANULACION]]))</f>
        <v/>
      </c>
      <c r="AA717" s="338" t="s">
        <v>1589</v>
      </c>
      <c r="AB717" s="338" t="s">
        <v>3392</v>
      </c>
      <c r="AC717" s="338" t="str">
        <f>MID(RP_2024[[#This Row],[Elemento PEP]],11,2)</f>
        <v>13</v>
      </c>
    </row>
    <row r="718" spans="1:29">
      <c r="A718" s="339">
        <v>4688</v>
      </c>
      <c r="B718" s="340">
        <v>45549</v>
      </c>
      <c r="C718" s="341" t="s">
        <v>1847</v>
      </c>
      <c r="D718" s="341" t="s">
        <v>2722</v>
      </c>
      <c r="E718" s="339" t="s">
        <v>1582</v>
      </c>
      <c r="F718" s="339">
        <v>5512</v>
      </c>
      <c r="G718" s="340">
        <v>45546</v>
      </c>
      <c r="H718" s="342">
        <v>6589446</v>
      </c>
      <c r="I718" s="342" t="s">
        <v>1828</v>
      </c>
      <c r="J718" s="342">
        <v>12</v>
      </c>
      <c r="K718" s="342" t="s">
        <v>1704</v>
      </c>
      <c r="L718" s="332" t="s">
        <v>1832</v>
      </c>
      <c r="M718" s="343">
        <v>10077141</v>
      </c>
      <c r="N718" s="333">
        <v>0</v>
      </c>
      <c r="O718" s="340"/>
      <c r="P718" s="343">
        <f>+RP_2024[[#This Row],[VALOR INICIAL]]-RP_2024[[#This Row],[VALOR ANULACION]]</f>
        <v>10077141</v>
      </c>
      <c r="Q718" s="344"/>
      <c r="R718" s="342">
        <f>VALUE(LEFT(RP_2024[[#This Row],[OBJETO]],3))</f>
        <v>502</v>
      </c>
      <c r="S718" s="345">
        <v>242</v>
      </c>
      <c r="T718" s="342" t="str">
        <f>SUBSTITUTE(RP_2024[[#This Row],[CODIGO TIPO]],"-","")</f>
        <v>O232020200991122</v>
      </c>
      <c r="U718" s="338">
        <v>1905014</v>
      </c>
      <c r="V718" s="342">
        <f>VALUE(LEFT(RIGHT(RP_2024[[#This Row],[IMPUTACION PRESUPUESTAL]],6),3))</f>
        <v>129</v>
      </c>
      <c r="W718" s="338" t="s">
        <v>1247</v>
      </c>
      <c r="X718" s="336">
        <f>VALUE(LEFT(RP_2024[[#This Row],[Actividad]],SEARCH(".",RP_2024[[#This Row],[Actividad]],1)-1))</f>
        <v>22</v>
      </c>
      <c r="Y718" s="338">
        <f>MONTH(RP_2024[[#This Row],[FECHA RP]])</f>
        <v>9</v>
      </c>
      <c r="Z718" s="337" t="str">
        <f>IF(RP_2024[[#This Row],[FEC ANULACION]]="","",MONTH(RP_2024[[#This Row],[FEC ANULACION]]))</f>
        <v/>
      </c>
      <c r="AA718" s="338" t="s">
        <v>1589</v>
      </c>
      <c r="AB718" s="338" t="s">
        <v>3390</v>
      </c>
      <c r="AC718" s="338" t="str">
        <f>MID(RP_2024[[#This Row],[Elemento PEP]],11,2)</f>
        <v>08</v>
      </c>
    </row>
    <row r="719" spans="1:29">
      <c r="A719" s="339">
        <v>4688</v>
      </c>
      <c r="B719" s="340">
        <v>45549</v>
      </c>
      <c r="C719" s="341" t="s">
        <v>1847</v>
      </c>
      <c r="D719" s="341" t="s">
        <v>2722</v>
      </c>
      <c r="E719" s="339" t="s">
        <v>1582</v>
      </c>
      <c r="F719" s="339">
        <v>5512</v>
      </c>
      <c r="G719" s="340">
        <v>45546</v>
      </c>
      <c r="H719" s="342">
        <v>6589446</v>
      </c>
      <c r="I719" s="342" t="s">
        <v>1828</v>
      </c>
      <c r="J719" s="332">
        <v>570</v>
      </c>
      <c r="K719" s="342" t="s">
        <v>1704</v>
      </c>
      <c r="L719" s="332" t="s">
        <v>1705</v>
      </c>
      <c r="M719" s="343">
        <v>1647177</v>
      </c>
      <c r="N719" s="333">
        <v>0</v>
      </c>
      <c r="O719" s="340"/>
      <c r="P719" s="343">
        <f>+RP_2024[[#This Row],[VALOR INICIAL]]-RP_2024[[#This Row],[VALOR ANULACION]]</f>
        <v>1647177</v>
      </c>
      <c r="Q719" s="344"/>
      <c r="R719" s="342">
        <f>VALUE(LEFT(RP_2024[[#This Row],[OBJETO]],3))</f>
        <v>502</v>
      </c>
      <c r="S719" s="345">
        <v>242</v>
      </c>
      <c r="T719" s="342" t="str">
        <f>SUBSTITUTE(RP_2024[[#This Row],[CODIGO TIPO]],"-","")</f>
        <v>O232020200991122</v>
      </c>
      <c r="U719" s="338">
        <v>1905014</v>
      </c>
      <c r="V719" s="342">
        <f>VALUE(LEFT(RIGHT(RP_2024[[#This Row],[IMPUTACION PRESUPUESTAL]],6),3))</f>
        <v>129</v>
      </c>
      <c r="W719" s="338" t="s">
        <v>1247</v>
      </c>
      <c r="X719" s="336">
        <f>VALUE(LEFT(RP_2024[[#This Row],[Actividad]],SEARCH(".",RP_2024[[#This Row],[Actividad]],1)-1))</f>
        <v>22</v>
      </c>
      <c r="Y719" s="338">
        <f>MONTH(RP_2024[[#This Row],[FECHA RP]])</f>
        <v>9</v>
      </c>
      <c r="Z719" s="337" t="str">
        <f>IF(RP_2024[[#This Row],[FEC ANULACION]]="","",MONTH(RP_2024[[#This Row],[FEC ANULACION]]))</f>
        <v/>
      </c>
      <c r="AA719" s="338" t="s">
        <v>1588</v>
      </c>
      <c r="AB719" s="338" t="s">
        <v>3390</v>
      </c>
      <c r="AC719" s="338" t="str">
        <f>MID(RP_2024[[#This Row],[Elemento PEP]],11,2)</f>
        <v>08</v>
      </c>
    </row>
    <row r="720" spans="1:29">
      <c r="A720" s="339">
        <v>4687</v>
      </c>
      <c r="B720" s="340">
        <v>45549</v>
      </c>
      <c r="C720" s="341" t="s">
        <v>1766</v>
      </c>
      <c r="D720" s="341" t="s">
        <v>2721</v>
      </c>
      <c r="E720" s="339" t="s">
        <v>1583</v>
      </c>
      <c r="F720" s="339">
        <v>5660</v>
      </c>
      <c r="G720" s="340">
        <v>45546</v>
      </c>
      <c r="H720" s="342">
        <v>6590076</v>
      </c>
      <c r="I720" s="342" t="s">
        <v>1756</v>
      </c>
      <c r="J720" s="332">
        <v>12</v>
      </c>
      <c r="K720" s="342" t="s">
        <v>1704</v>
      </c>
      <c r="L720" s="332" t="s">
        <v>1832</v>
      </c>
      <c r="M720" s="343">
        <v>42942190</v>
      </c>
      <c r="N720" s="333">
        <v>0</v>
      </c>
      <c r="O720" s="340"/>
      <c r="P720" s="343">
        <f>+RP_2024[[#This Row],[VALOR INICIAL]]-RP_2024[[#This Row],[VALOR ANULACION]]</f>
        <v>42942190</v>
      </c>
      <c r="Q720" s="344"/>
      <c r="R720" s="342">
        <f>VALUE(LEFT(RP_2024[[#This Row],[OBJETO]],3))</f>
        <v>501</v>
      </c>
      <c r="S720" s="345">
        <v>242</v>
      </c>
      <c r="T720" s="342" t="str">
        <f>SUBSTITUTE(RP_2024[[#This Row],[CODIGO TIPO]],"-","")</f>
        <v>O232020200991122</v>
      </c>
      <c r="U720" s="338">
        <v>1905014</v>
      </c>
      <c r="V720" s="342">
        <f>VALUE(LEFT(RIGHT(RP_2024[[#This Row],[IMPUTACION PRESUPUESTAL]],6),3))</f>
        <v>233</v>
      </c>
      <c r="W720" s="338" t="s">
        <v>1238</v>
      </c>
      <c r="X720" s="336">
        <f>VALUE(LEFT(RP_2024[[#This Row],[Actividad]],SEARCH(".",RP_2024[[#This Row],[Actividad]],1)-1))</f>
        <v>12</v>
      </c>
      <c r="Y720" s="338">
        <f>MONTH(RP_2024[[#This Row],[FECHA RP]])</f>
        <v>9</v>
      </c>
      <c r="Z720" s="337" t="str">
        <f>IF(RP_2024[[#This Row],[FEC ANULACION]]="","",MONTH(RP_2024[[#This Row],[FEC ANULACION]]))</f>
        <v/>
      </c>
      <c r="AA720" s="338" t="s">
        <v>1589</v>
      </c>
      <c r="AB720" s="338" t="s">
        <v>3392</v>
      </c>
      <c r="AC720" s="338" t="str">
        <f>MID(RP_2024[[#This Row],[Elemento PEP]],11,2)</f>
        <v>13</v>
      </c>
    </row>
    <row r="721" spans="1:29">
      <c r="A721" s="339">
        <v>4687</v>
      </c>
      <c r="B721" s="340">
        <v>45549</v>
      </c>
      <c r="C721" s="341" t="s">
        <v>1766</v>
      </c>
      <c r="D721" s="341" t="s">
        <v>2721</v>
      </c>
      <c r="E721" s="339" t="s">
        <v>1583</v>
      </c>
      <c r="F721" s="339">
        <v>5660</v>
      </c>
      <c r="G721" s="340">
        <v>45546</v>
      </c>
      <c r="H721" s="342">
        <v>6590076</v>
      </c>
      <c r="I721" s="342" t="s">
        <v>1756</v>
      </c>
      <c r="J721" s="342">
        <v>570</v>
      </c>
      <c r="K721" s="342" t="s">
        <v>1704</v>
      </c>
      <c r="L721" s="332" t="s">
        <v>1705</v>
      </c>
      <c r="M721" s="343">
        <v>2332213</v>
      </c>
      <c r="N721" s="333">
        <v>0</v>
      </c>
      <c r="O721" s="340"/>
      <c r="P721" s="343">
        <f>+RP_2024[[#This Row],[VALOR INICIAL]]-RP_2024[[#This Row],[VALOR ANULACION]]</f>
        <v>2332213</v>
      </c>
      <c r="Q721" s="344"/>
      <c r="R721" s="342">
        <f>VALUE(LEFT(RP_2024[[#This Row],[OBJETO]],3))</f>
        <v>501</v>
      </c>
      <c r="S721" s="345">
        <v>242</v>
      </c>
      <c r="T721" s="342" t="str">
        <f>SUBSTITUTE(RP_2024[[#This Row],[CODIGO TIPO]],"-","")</f>
        <v>O232020200991122</v>
      </c>
      <c r="U721" s="338">
        <v>1905014</v>
      </c>
      <c r="V721" s="342">
        <f>VALUE(LEFT(RIGHT(RP_2024[[#This Row],[IMPUTACION PRESUPUESTAL]],6),3))</f>
        <v>233</v>
      </c>
      <c r="W721" s="338" t="s">
        <v>1238</v>
      </c>
      <c r="X721" s="336">
        <f>VALUE(LEFT(RP_2024[[#This Row],[Actividad]],SEARCH(".",RP_2024[[#This Row],[Actividad]],1)-1))</f>
        <v>12</v>
      </c>
      <c r="Y721" s="338">
        <f>MONTH(RP_2024[[#This Row],[FECHA RP]])</f>
        <v>9</v>
      </c>
      <c r="Z721" s="337" t="str">
        <f>IF(RP_2024[[#This Row],[FEC ANULACION]]="","",MONTH(RP_2024[[#This Row],[FEC ANULACION]]))</f>
        <v/>
      </c>
      <c r="AA721" s="338" t="s">
        <v>1588</v>
      </c>
      <c r="AB721" s="338" t="s">
        <v>3392</v>
      </c>
      <c r="AC721" s="338" t="str">
        <f>MID(RP_2024[[#This Row],[Elemento PEP]],11,2)</f>
        <v>13</v>
      </c>
    </row>
    <row r="722" spans="1:29">
      <c r="A722" s="339">
        <v>4686</v>
      </c>
      <c r="B722" s="340">
        <v>45549</v>
      </c>
      <c r="C722" s="341" t="s">
        <v>1846</v>
      </c>
      <c r="D722" s="341" t="s">
        <v>2722</v>
      </c>
      <c r="E722" s="339" t="s">
        <v>1582</v>
      </c>
      <c r="F722" s="339">
        <v>5513</v>
      </c>
      <c r="G722" s="340">
        <v>45546</v>
      </c>
      <c r="H722" s="342">
        <v>6589446</v>
      </c>
      <c r="I722" s="342" t="s">
        <v>1828</v>
      </c>
      <c r="J722" s="332">
        <v>570</v>
      </c>
      <c r="K722" s="342" t="s">
        <v>1704</v>
      </c>
      <c r="L722" s="332" t="s">
        <v>1705</v>
      </c>
      <c r="M722" s="343">
        <v>6857062</v>
      </c>
      <c r="N722" s="333">
        <v>0</v>
      </c>
      <c r="O722" s="340"/>
      <c r="P722" s="343">
        <f>+RP_2024[[#This Row],[VALOR INICIAL]]-RP_2024[[#This Row],[VALOR ANULACION]]</f>
        <v>6857062</v>
      </c>
      <c r="Q722" s="344"/>
      <c r="R722" s="342">
        <f>VALUE(LEFT(RP_2024[[#This Row],[OBJETO]],3))</f>
        <v>502</v>
      </c>
      <c r="S722" s="345">
        <v>242</v>
      </c>
      <c r="T722" s="342" t="str">
        <f>SUBSTITUTE(RP_2024[[#This Row],[CODIGO TIPO]],"-","")</f>
        <v>O232020200991122</v>
      </c>
      <c r="U722" s="338">
        <v>1905014</v>
      </c>
      <c r="V722" s="342">
        <f>VALUE(LEFT(RIGHT(RP_2024[[#This Row],[IMPUTACION PRESUPUESTAL]],6),3))</f>
        <v>132</v>
      </c>
      <c r="W722" s="338" t="s">
        <v>1248</v>
      </c>
      <c r="X722" s="336">
        <f>VALUE(LEFT(RP_2024[[#This Row],[Actividad]],SEARCH(".",RP_2024[[#This Row],[Actividad]],1)-1))</f>
        <v>23</v>
      </c>
      <c r="Y722" s="338">
        <f>MONTH(RP_2024[[#This Row],[FECHA RP]])</f>
        <v>9</v>
      </c>
      <c r="Z722" s="337" t="str">
        <f>IF(RP_2024[[#This Row],[FEC ANULACION]]="","",MONTH(RP_2024[[#This Row],[FEC ANULACION]]))</f>
        <v/>
      </c>
      <c r="AA722" s="338" t="s">
        <v>1588</v>
      </c>
      <c r="AB722" s="338" t="s">
        <v>3393</v>
      </c>
      <c r="AC722" s="338" t="str">
        <f>MID(RP_2024[[#This Row],[Elemento PEP]],11,2)</f>
        <v>07</v>
      </c>
    </row>
    <row r="723" spans="1:29">
      <c r="A723" s="339">
        <v>4686</v>
      </c>
      <c r="B723" s="340">
        <v>45549</v>
      </c>
      <c r="C723" s="341" t="s">
        <v>1846</v>
      </c>
      <c r="D723" s="341" t="s">
        <v>2722</v>
      </c>
      <c r="E723" s="339" t="s">
        <v>1582</v>
      </c>
      <c r="F723" s="339">
        <v>5513</v>
      </c>
      <c r="G723" s="340">
        <v>45546</v>
      </c>
      <c r="H723" s="342">
        <v>6589446</v>
      </c>
      <c r="I723" s="342" t="s">
        <v>1828</v>
      </c>
      <c r="J723" s="342">
        <v>12</v>
      </c>
      <c r="K723" s="342" t="s">
        <v>1704</v>
      </c>
      <c r="L723" s="332" t="s">
        <v>1832</v>
      </c>
      <c r="M723" s="343">
        <v>41997871</v>
      </c>
      <c r="N723" s="333">
        <v>0</v>
      </c>
      <c r="O723" s="340"/>
      <c r="P723" s="343">
        <f>+RP_2024[[#This Row],[VALOR INICIAL]]-RP_2024[[#This Row],[VALOR ANULACION]]</f>
        <v>41997871</v>
      </c>
      <c r="Q723" s="344"/>
      <c r="R723" s="342">
        <f>VALUE(LEFT(RP_2024[[#This Row],[OBJETO]],3))</f>
        <v>502</v>
      </c>
      <c r="S723" s="345">
        <v>242</v>
      </c>
      <c r="T723" s="342" t="str">
        <f>SUBSTITUTE(RP_2024[[#This Row],[CODIGO TIPO]],"-","")</f>
        <v>O232020200991122</v>
      </c>
      <c r="U723" s="338">
        <v>1905014</v>
      </c>
      <c r="V723" s="342">
        <f>VALUE(LEFT(RIGHT(RP_2024[[#This Row],[IMPUTACION PRESUPUESTAL]],6),3))</f>
        <v>132</v>
      </c>
      <c r="W723" s="338" t="s">
        <v>1248</v>
      </c>
      <c r="X723" s="336">
        <f>VALUE(LEFT(RP_2024[[#This Row],[Actividad]],SEARCH(".",RP_2024[[#This Row],[Actividad]],1)-1))</f>
        <v>23</v>
      </c>
      <c r="Y723" s="338">
        <f>MONTH(RP_2024[[#This Row],[FECHA RP]])</f>
        <v>9</v>
      </c>
      <c r="Z723" s="337" t="str">
        <f>IF(RP_2024[[#This Row],[FEC ANULACION]]="","",MONTH(RP_2024[[#This Row],[FEC ANULACION]]))</f>
        <v/>
      </c>
      <c r="AA723" s="338" t="s">
        <v>1589</v>
      </c>
      <c r="AB723" s="338" t="s">
        <v>3393</v>
      </c>
      <c r="AC723" s="338" t="str">
        <f>MID(RP_2024[[#This Row],[Elemento PEP]],11,2)</f>
        <v>07</v>
      </c>
    </row>
    <row r="724" spans="1:29">
      <c r="A724" s="339">
        <v>4689</v>
      </c>
      <c r="B724" s="340">
        <v>45549</v>
      </c>
      <c r="C724" s="341" t="s">
        <v>1764</v>
      </c>
      <c r="D724" s="341" t="s">
        <v>2721</v>
      </c>
      <c r="E724" s="339" t="s">
        <v>1583</v>
      </c>
      <c r="F724" s="339">
        <v>5659</v>
      </c>
      <c r="G724" s="340">
        <v>45546</v>
      </c>
      <c r="H724" s="342">
        <v>6590076</v>
      </c>
      <c r="I724" s="342" t="s">
        <v>1756</v>
      </c>
      <c r="J724" s="342">
        <v>570</v>
      </c>
      <c r="K724" s="342" t="s">
        <v>1704</v>
      </c>
      <c r="L724" s="332" t="s">
        <v>1705</v>
      </c>
      <c r="M724" s="343">
        <v>4326147</v>
      </c>
      <c r="N724" s="333">
        <v>0</v>
      </c>
      <c r="O724" s="340"/>
      <c r="P724" s="343">
        <f>+RP_2024[[#This Row],[VALOR INICIAL]]-RP_2024[[#This Row],[VALOR ANULACION]]</f>
        <v>4326147</v>
      </c>
      <c r="Q724" s="344"/>
      <c r="R724" s="342">
        <f>VALUE(LEFT(RP_2024[[#This Row],[OBJETO]],3))</f>
        <v>501</v>
      </c>
      <c r="S724" s="345">
        <v>242</v>
      </c>
      <c r="T724" s="342" t="str">
        <f>SUBSTITUTE(RP_2024[[#This Row],[CODIGO TIPO]],"-","")</f>
        <v>O232020200991122</v>
      </c>
      <c r="U724" s="338">
        <v>1905014</v>
      </c>
      <c r="V724" s="342">
        <f>VALUE(LEFT(RIGHT(RP_2024[[#This Row],[IMPUTACION PRESUPUESTAL]],6),3))</f>
        <v>124</v>
      </c>
      <c r="W724" s="338" t="s">
        <v>1099</v>
      </c>
      <c r="X724" s="336">
        <f>VALUE(LEFT(RP_2024[[#This Row],[Actividad]],SEARCH(".",RP_2024[[#This Row],[Actividad]],1)-1))</f>
        <v>16</v>
      </c>
      <c r="Y724" s="338">
        <f>MONTH(RP_2024[[#This Row],[FECHA RP]])</f>
        <v>9</v>
      </c>
      <c r="Z724" s="337" t="str">
        <f>IF(RP_2024[[#This Row],[FEC ANULACION]]="","",MONTH(RP_2024[[#This Row],[FEC ANULACION]]))</f>
        <v/>
      </c>
      <c r="AA724" s="338" t="s">
        <v>1588</v>
      </c>
      <c r="AB724" s="338" t="s">
        <v>3392</v>
      </c>
      <c r="AC724" s="338" t="str">
        <f>MID(RP_2024[[#This Row],[Elemento PEP]],11,2)</f>
        <v>13</v>
      </c>
    </row>
    <row r="725" spans="1:29">
      <c r="A725" s="339">
        <v>4689</v>
      </c>
      <c r="B725" s="340">
        <v>45549</v>
      </c>
      <c r="C725" s="341" t="s">
        <v>1764</v>
      </c>
      <c r="D725" s="341" t="s">
        <v>2721</v>
      </c>
      <c r="E725" s="339" t="s">
        <v>1583</v>
      </c>
      <c r="F725" s="339">
        <v>5659</v>
      </c>
      <c r="G725" s="340">
        <v>45546</v>
      </c>
      <c r="H725" s="342">
        <v>6590076</v>
      </c>
      <c r="I725" s="342" t="s">
        <v>1756</v>
      </c>
      <c r="J725" s="342">
        <v>570</v>
      </c>
      <c r="K725" s="342" t="s">
        <v>1704</v>
      </c>
      <c r="L725" s="332" t="s">
        <v>1705</v>
      </c>
      <c r="M725" s="343">
        <v>4326149</v>
      </c>
      <c r="N725" s="333">
        <v>0</v>
      </c>
      <c r="O725" s="340"/>
      <c r="P725" s="343">
        <f>+RP_2024[[#This Row],[VALOR INICIAL]]-RP_2024[[#This Row],[VALOR ANULACION]]</f>
        <v>4326149</v>
      </c>
      <c r="Q725" s="344"/>
      <c r="R725" s="342">
        <f>VALUE(LEFT(RP_2024[[#This Row],[OBJETO]],3))</f>
        <v>501</v>
      </c>
      <c r="S725" s="345">
        <v>242</v>
      </c>
      <c r="T725" s="342" t="str">
        <f>SUBSTITUTE(RP_2024[[#This Row],[CODIGO TIPO]],"-","")</f>
        <v>O232020200991122</v>
      </c>
      <c r="U725" s="338">
        <v>1905014</v>
      </c>
      <c r="V725" s="342">
        <f>VALUE(LEFT(RIGHT(RP_2024[[#This Row],[IMPUTACION PRESUPUESTAL]],6),3))</f>
        <v>124</v>
      </c>
      <c r="W725" s="338" t="s">
        <v>1104</v>
      </c>
      <c r="X725" s="336">
        <f>VALUE(LEFT(RP_2024[[#This Row],[Actividad]],SEARCH(".",RP_2024[[#This Row],[Actividad]],1)-1))</f>
        <v>16</v>
      </c>
      <c r="Y725" s="338">
        <f>MONTH(RP_2024[[#This Row],[FECHA RP]])</f>
        <v>9</v>
      </c>
      <c r="Z725" s="337" t="str">
        <f>IF(RP_2024[[#This Row],[FEC ANULACION]]="","",MONTH(RP_2024[[#This Row],[FEC ANULACION]]))</f>
        <v/>
      </c>
      <c r="AA725" s="338" t="s">
        <v>1588</v>
      </c>
      <c r="AB725" s="338" t="s">
        <v>3392</v>
      </c>
      <c r="AC725" s="338" t="str">
        <f>MID(RP_2024[[#This Row],[Elemento PEP]],11,2)</f>
        <v>13</v>
      </c>
    </row>
    <row r="726" spans="1:29">
      <c r="A726" s="339">
        <v>4689</v>
      </c>
      <c r="B726" s="340">
        <v>45549</v>
      </c>
      <c r="C726" s="341" t="s">
        <v>1764</v>
      </c>
      <c r="D726" s="341" t="s">
        <v>2721</v>
      </c>
      <c r="E726" s="339" t="s">
        <v>1583</v>
      </c>
      <c r="F726" s="339">
        <v>5659</v>
      </c>
      <c r="G726" s="340">
        <v>45546</v>
      </c>
      <c r="H726" s="342">
        <v>6590076</v>
      </c>
      <c r="I726" s="342" t="s">
        <v>1756</v>
      </c>
      <c r="J726" s="332">
        <v>12</v>
      </c>
      <c r="K726" s="342" t="s">
        <v>1704</v>
      </c>
      <c r="L726" s="332" t="s">
        <v>1832</v>
      </c>
      <c r="M726" s="343">
        <v>26175783</v>
      </c>
      <c r="N726" s="333">
        <v>0</v>
      </c>
      <c r="O726" s="340"/>
      <c r="P726" s="343">
        <f>+RP_2024[[#This Row],[VALOR INICIAL]]-RP_2024[[#This Row],[VALOR ANULACION]]</f>
        <v>26175783</v>
      </c>
      <c r="Q726" s="344"/>
      <c r="R726" s="342">
        <f>VALUE(LEFT(RP_2024[[#This Row],[OBJETO]],3))</f>
        <v>501</v>
      </c>
      <c r="S726" s="345">
        <v>242</v>
      </c>
      <c r="T726" s="342" t="str">
        <f>SUBSTITUTE(RP_2024[[#This Row],[CODIGO TIPO]],"-","")</f>
        <v>O232020200991122</v>
      </c>
      <c r="U726" s="338">
        <v>1905014</v>
      </c>
      <c r="V726" s="342">
        <f>VALUE(LEFT(RIGHT(RP_2024[[#This Row],[IMPUTACION PRESUPUESTAL]],6),3))</f>
        <v>124</v>
      </c>
      <c r="W726" s="338" t="s">
        <v>1099</v>
      </c>
      <c r="X726" s="336">
        <f>VALUE(LEFT(RP_2024[[#This Row],[Actividad]],SEARCH(".",RP_2024[[#This Row],[Actividad]],1)-1))</f>
        <v>16</v>
      </c>
      <c r="Y726" s="338">
        <f>MONTH(RP_2024[[#This Row],[FECHA RP]])</f>
        <v>9</v>
      </c>
      <c r="Z726" s="337" t="str">
        <f>IF(RP_2024[[#This Row],[FEC ANULACION]]="","",MONTH(RP_2024[[#This Row],[FEC ANULACION]]))</f>
        <v/>
      </c>
      <c r="AA726" s="338" t="s">
        <v>1589</v>
      </c>
      <c r="AB726" s="338" t="s">
        <v>3392</v>
      </c>
      <c r="AC726" s="338" t="str">
        <f>MID(RP_2024[[#This Row],[Elemento PEP]],11,2)</f>
        <v>13</v>
      </c>
    </row>
    <row r="727" spans="1:29">
      <c r="A727" s="339">
        <v>4689</v>
      </c>
      <c r="B727" s="340">
        <v>45549</v>
      </c>
      <c r="C727" s="341" t="s">
        <v>1764</v>
      </c>
      <c r="D727" s="341" t="s">
        <v>2721</v>
      </c>
      <c r="E727" s="339" t="s">
        <v>1583</v>
      </c>
      <c r="F727" s="339">
        <v>5659</v>
      </c>
      <c r="G727" s="340">
        <v>45546</v>
      </c>
      <c r="H727" s="342">
        <v>6590076</v>
      </c>
      <c r="I727" s="342" t="s">
        <v>1756</v>
      </c>
      <c r="J727" s="332">
        <v>12</v>
      </c>
      <c r="K727" s="342" t="s">
        <v>1704</v>
      </c>
      <c r="L727" s="332" t="s">
        <v>1832</v>
      </c>
      <c r="M727" s="343">
        <v>26175783</v>
      </c>
      <c r="N727" s="333">
        <v>0</v>
      </c>
      <c r="O727" s="340"/>
      <c r="P727" s="343">
        <f>+RP_2024[[#This Row],[VALOR INICIAL]]-RP_2024[[#This Row],[VALOR ANULACION]]</f>
        <v>26175783</v>
      </c>
      <c r="Q727" s="344"/>
      <c r="R727" s="342">
        <f>VALUE(LEFT(RP_2024[[#This Row],[OBJETO]],3))</f>
        <v>501</v>
      </c>
      <c r="S727" s="345">
        <v>242</v>
      </c>
      <c r="T727" s="342" t="str">
        <f>SUBSTITUTE(RP_2024[[#This Row],[CODIGO TIPO]],"-","")</f>
        <v>O232020200991122</v>
      </c>
      <c r="U727" s="338">
        <v>1905014</v>
      </c>
      <c r="V727" s="342">
        <f>VALUE(LEFT(RIGHT(RP_2024[[#This Row],[IMPUTACION PRESUPUESTAL]],6),3))</f>
        <v>124</v>
      </c>
      <c r="W727" s="338" t="s">
        <v>1104</v>
      </c>
      <c r="X727" s="336">
        <f>VALUE(LEFT(RP_2024[[#This Row],[Actividad]],SEARCH(".",RP_2024[[#This Row],[Actividad]],1)-1))</f>
        <v>16</v>
      </c>
      <c r="Y727" s="338">
        <f>MONTH(RP_2024[[#This Row],[FECHA RP]])</f>
        <v>9</v>
      </c>
      <c r="Z727" s="337" t="str">
        <f>IF(RP_2024[[#This Row],[FEC ANULACION]]="","",MONTH(RP_2024[[#This Row],[FEC ANULACION]]))</f>
        <v/>
      </c>
      <c r="AA727" s="338" t="s">
        <v>1589</v>
      </c>
      <c r="AB727" s="338" t="s">
        <v>3392</v>
      </c>
      <c r="AC727" s="338" t="str">
        <f>MID(RP_2024[[#This Row],[Elemento PEP]],11,2)</f>
        <v>13</v>
      </c>
    </row>
    <row r="728" spans="1:29">
      <c r="A728" s="339">
        <v>4690</v>
      </c>
      <c r="B728" s="340">
        <v>45549</v>
      </c>
      <c r="C728" s="341" t="s">
        <v>1844</v>
      </c>
      <c r="D728" s="341" t="s">
        <v>2722</v>
      </c>
      <c r="E728" s="339" t="s">
        <v>1582</v>
      </c>
      <c r="F728" s="339">
        <v>5514</v>
      </c>
      <c r="G728" s="340">
        <v>45546</v>
      </c>
      <c r="H728" s="342">
        <v>6589446</v>
      </c>
      <c r="I728" s="342" t="s">
        <v>1828</v>
      </c>
      <c r="J728" s="342">
        <v>570</v>
      </c>
      <c r="K728" s="342" t="s">
        <v>1704</v>
      </c>
      <c r="L728" s="332" t="s">
        <v>1705</v>
      </c>
      <c r="M728" s="343">
        <v>580131</v>
      </c>
      <c r="N728" s="333">
        <v>0</v>
      </c>
      <c r="O728" s="340"/>
      <c r="P728" s="343">
        <f>+RP_2024[[#This Row],[VALOR INICIAL]]-RP_2024[[#This Row],[VALOR ANULACION]]</f>
        <v>580131</v>
      </c>
      <c r="Q728" s="344"/>
      <c r="R728" s="342">
        <f>VALUE(LEFT(RP_2024[[#This Row],[OBJETO]],3))</f>
        <v>502</v>
      </c>
      <c r="S728" s="345">
        <v>242</v>
      </c>
      <c r="T728" s="342" t="str">
        <f>SUBSTITUTE(RP_2024[[#This Row],[CODIGO TIPO]],"-","")</f>
        <v>O232020200991122</v>
      </c>
      <c r="U728" s="338">
        <v>1905014</v>
      </c>
      <c r="V728" s="342">
        <f>VALUE(LEFT(RIGHT(RP_2024[[#This Row],[IMPUTACION PRESUPUESTAL]],6),3))</f>
        <v>136</v>
      </c>
      <c r="W728" s="338" t="s">
        <v>1249</v>
      </c>
      <c r="X728" s="336">
        <f>VALUE(LEFT(RP_2024[[#This Row],[Actividad]],SEARCH(".",RP_2024[[#This Row],[Actividad]],1)-1))</f>
        <v>24</v>
      </c>
      <c r="Y728" s="338">
        <f>MONTH(RP_2024[[#This Row],[FECHA RP]])</f>
        <v>9</v>
      </c>
      <c r="Z728" s="337" t="str">
        <f>IF(RP_2024[[#This Row],[FEC ANULACION]]="","",MONTH(RP_2024[[#This Row],[FEC ANULACION]]))</f>
        <v/>
      </c>
      <c r="AA728" s="338" t="s">
        <v>1588</v>
      </c>
      <c r="AB728" s="338" t="s">
        <v>3391</v>
      </c>
      <c r="AC728" s="338" t="str">
        <f>MID(RP_2024[[#This Row],[Elemento PEP]],11,2)</f>
        <v>09</v>
      </c>
    </row>
    <row r="729" spans="1:29">
      <c r="A729" s="339">
        <v>4690</v>
      </c>
      <c r="B729" s="340">
        <v>45549</v>
      </c>
      <c r="C729" s="341" t="s">
        <v>1844</v>
      </c>
      <c r="D729" s="341" t="s">
        <v>2722</v>
      </c>
      <c r="E729" s="339" t="s">
        <v>1582</v>
      </c>
      <c r="F729" s="339">
        <v>5514</v>
      </c>
      <c r="G729" s="340">
        <v>45546</v>
      </c>
      <c r="H729" s="342">
        <v>6589446</v>
      </c>
      <c r="I729" s="342" t="s">
        <v>1828</v>
      </c>
      <c r="J729" s="342">
        <v>570</v>
      </c>
      <c r="K729" s="342" t="s">
        <v>1704</v>
      </c>
      <c r="L729" s="332" t="s">
        <v>1705</v>
      </c>
      <c r="M729" s="343">
        <v>580131</v>
      </c>
      <c r="N729" s="333">
        <v>0</v>
      </c>
      <c r="O729" s="340"/>
      <c r="P729" s="343">
        <f>+RP_2024[[#This Row],[VALOR INICIAL]]-RP_2024[[#This Row],[VALOR ANULACION]]</f>
        <v>580131</v>
      </c>
      <c r="Q729" s="344"/>
      <c r="R729" s="342">
        <f>VALUE(LEFT(RP_2024[[#This Row],[OBJETO]],3))</f>
        <v>502</v>
      </c>
      <c r="S729" s="345">
        <v>242</v>
      </c>
      <c r="T729" s="342" t="str">
        <f>SUBSTITUTE(RP_2024[[#This Row],[CODIGO TIPO]],"-","")</f>
        <v>O232020200991122</v>
      </c>
      <c r="U729" s="338">
        <v>1905014</v>
      </c>
      <c r="V729" s="342">
        <f>VALUE(LEFT(RIGHT(RP_2024[[#This Row],[IMPUTACION PRESUPUESTAL]],6),3))</f>
        <v>136</v>
      </c>
      <c r="W729" s="338" t="s">
        <v>1250</v>
      </c>
      <c r="X729" s="336">
        <f>VALUE(LEFT(RP_2024[[#This Row],[Actividad]],SEARCH(".",RP_2024[[#This Row],[Actividad]],1)-1))</f>
        <v>24</v>
      </c>
      <c r="Y729" s="338">
        <f>MONTH(RP_2024[[#This Row],[FECHA RP]])</f>
        <v>9</v>
      </c>
      <c r="Z729" s="337" t="str">
        <f>IF(RP_2024[[#This Row],[FEC ANULACION]]="","",MONTH(RP_2024[[#This Row],[FEC ANULACION]]))</f>
        <v/>
      </c>
      <c r="AA729" s="338" t="s">
        <v>1588</v>
      </c>
      <c r="AB729" s="338" t="s">
        <v>3391</v>
      </c>
      <c r="AC729" s="338" t="str">
        <f>MID(RP_2024[[#This Row],[Elemento PEP]],11,2)</f>
        <v>09</v>
      </c>
    </row>
    <row r="730" spans="1:29">
      <c r="A730" s="339">
        <v>4690</v>
      </c>
      <c r="B730" s="340">
        <v>45549</v>
      </c>
      <c r="C730" s="341" t="s">
        <v>1844</v>
      </c>
      <c r="D730" s="341" t="s">
        <v>2722</v>
      </c>
      <c r="E730" s="339" t="s">
        <v>1582</v>
      </c>
      <c r="F730" s="339">
        <v>5514</v>
      </c>
      <c r="G730" s="340">
        <v>45546</v>
      </c>
      <c r="H730" s="342">
        <v>6589446</v>
      </c>
      <c r="I730" s="342" t="s">
        <v>1828</v>
      </c>
      <c r="J730" s="332">
        <v>12</v>
      </c>
      <c r="K730" s="342" t="s">
        <v>1704</v>
      </c>
      <c r="L730" s="332" t="s">
        <v>1832</v>
      </c>
      <c r="M730" s="343">
        <v>3549137</v>
      </c>
      <c r="N730" s="333">
        <v>0</v>
      </c>
      <c r="O730" s="340"/>
      <c r="P730" s="343">
        <f>+RP_2024[[#This Row],[VALOR INICIAL]]-RP_2024[[#This Row],[VALOR ANULACION]]</f>
        <v>3549137</v>
      </c>
      <c r="Q730" s="344"/>
      <c r="R730" s="342">
        <f>VALUE(LEFT(RP_2024[[#This Row],[OBJETO]],3))</f>
        <v>502</v>
      </c>
      <c r="S730" s="345">
        <v>242</v>
      </c>
      <c r="T730" s="342" t="str">
        <f>SUBSTITUTE(RP_2024[[#This Row],[CODIGO TIPO]],"-","")</f>
        <v>O232020200991122</v>
      </c>
      <c r="U730" s="338">
        <v>1905014</v>
      </c>
      <c r="V730" s="342">
        <f>VALUE(LEFT(RIGHT(RP_2024[[#This Row],[IMPUTACION PRESUPUESTAL]],6),3))</f>
        <v>136</v>
      </c>
      <c r="W730" s="338" t="s">
        <v>1249</v>
      </c>
      <c r="X730" s="336">
        <f>VALUE(LEFT(RP_2024[[#This Row],[Actividad]],SEARCH(".",RP_2024[[#This Row],[Actividad]],1)-1))</f>
        <v>24</v>
      </c>
      <c r="Y730" s="338">
        <f>MONTH(RP_2024[[#This Row],[FECHA RP]])</f>
        <v>9</v>
      </c>
      <c r="Z730" s="337" t="str">
        <f>IF(RP_2024[[#This Row],[FEC ANULACION]]="","",MONTH(RP_2024[[#This Row],[FEC ANULACION]]))</f>
        <v/>
      </c>
      <c r="AA730" s="338" t="s">
        <v>1589</v>
      </c>
      <c r="AB730" s="338" t="s">
        <v>3391</v>
      </c>
      <c r="AC730" s="338" t="str">
        <f>MID(RP_2024[[#This Row],[Elemento PEP]],11,2)</f>
        <v>09</v>
      </c>
    </row>
    <row r="731" spans="1:29">
      <c r="A731" s="339">
        <v>4690</v>
      </c>
      <c r="B731" s="340">
        <v>45549</v>
      </c>
      <c r="C731" s="341" t="s">
        <v>1844</v>
      </c>
      <c r="D731" s="341" t="s">
        <v>2722</v>
      </c>
      <c r="E731" s="339" t="s">
        <v>1582</v>
      </c>
      <c r="F731" s="339">
        <v>5514</v>
      </c>
      <c r="G731" s="340">
        <v>45546</v>
      </c>
      <c r="H731" s="342">
        <v>6589446</v>
      </c>
      <c r="I731" s="342" t="s">
        <v>1828</v>
      </c>
      <c r="J731" s="332">
        <v>12</v>
      </c>
      <c r="K731" s="342" t="s">
        <v>1704</v>
      </c>
      <c r="L731" s="332" t="s">
        <v>1832</v>
      </c>
      <c r="M731" s="343">
        <v>3549137</v>
      </c>
      <c r="N731" s="333">
        <v>0</v>
      </c>
      <c r="O731" s="340"/>
      <c r="P731" s="343">
        <f>+RP_2024[[#This Row],[VALOR INICIAL]]-RP_2024[[#This Row],[VALOR ANULACION]]</f>
        <v>3549137</v>
      </c>
      <c r="Q731" s="344"/>
      <c r="R731" s="342">
        <f>VALUE(LEFT(RP_2024[[#This Row],[OBJETO]],3))</f>
        <v>502</v>
      </c>
      <c r="S731" s="345">
        <v>242</v>
      </c>
      <c r="T731" s="342" t="str">
        <f>SUBSTITUTE(RP_2024[[#This Row],[CODIGO TIPO]],"-","")</f>
        <v>O232020200991122</v>
      </c>
      <c r="U731" s="338">
        <v>1905014</v>
      </c>
      <c r="V731" s="342">
        <f>VALUE(LEFT(RIGHT(RP_2024[[#This Row],[IMPUTACION PRESUPUESTAL]],6),3))</f>
        <v>136</v>
      </c>
      <c r="W731" s="338" t="s">
        <v>1250</v>
      </c>
      <c r="X731" s="336">
        <f>VALUE(LEFT(RP_2024[[#This Row],[Actividad]],SEARCH(".",RP_2024[[#This Row],[Actividad]],1)-1))</f>
        <v>24</v>
      </c>
      <c r="Y731" s="338">
        <f>MONTH(RP_2024[[#This Row],[FECHA RP]])</f>
        <v>9</v>
      </c>
      <c r="Z731" s="337" t="str">
        <f>IF(RP_2024[[#This Row],[FEC ANULACION]]="","",MONTH(RP_2024[[#This Row],[FEC ANULACION]]))</f>
        <v/>
      </c>
      <c r="AA731" s="338" t="s">
        <v>1589</v>
      </c>
      <c r="AB731" s="338" t="s">
        <v>3391</v>
      </c>
      <c r="AC731" s="338" t="str">
        <f>MID(RP_2024[[#This Row],[Elemento PEP]],11,2)</f>
        <v>09</v>
      </c>
    </row>
    <row r="732" spans="1:29">
      <c r="A732" s="339">
        <v>4691</v>
      </c>
      <c r="B732" s="340">
        <v>45549</v>
      </c>
      <c r="C732" s="341" t="s">
        <v>1772</v>
      </c>
      <c r="D732" s="341" t="s">
        <v>2721</v>
      </c>
      <c r="E732" s="339" t="s">
        <v>1583</v>
      </c>
      <c r="F732" s="339">
        <v>5667</v>
      </c>
      <c r="G732" s="340">
        <v>45546</v>
      </c>
      <c r="H732" s="342">
        <v>6590076</v>
      </c>
      <c r="I732" s="342" t="s">
        <v>1756</v>
      </c>
      <c r="J732" s="342">
        <v>570</v>
      </c>
      <c r="K732" s="342" t="s">
        <v>1704</v>
      </c>
      <c r="L732" s="332" t="s">
        <v>1705</v>
      </c>
      <c r="M732" s="343">
        <v>11974413</v>
      </c>
      <c r="N732" s="333">
        <v>0</v>
      </c>
      <c r="O732" s="340"/>
      <c r="P732" s="343">
        <f>+RP_2024[[#This Row],[VALOR INICIAL]]-RP_2024[[#This Row],[VALOR ANULACION]]</f>
        <v>11974413</v>
      </c>
      <c r="Q732" s="344"/>
      <c r="R732" s="342">
        <f>VALUE(LEFT(RP_2024[[#This Row],[OBJETO]],3))</f>
        <v>501</v>
      </c>
      <c r="S732" s="345">
        <v>242</v>
      </c>
      <c r="T732" s="342" t="str">
        <f>SUBSTITUTE(RP_2024[[#This Row],[CODIGO TIPO]],"-","")</f>
        <v>O232020200991122</v>
      </c>
      <c r="U732" s="338">
        <v>1905054</v>
      </c>
      <c r="V732" s="342">
        <f>VALUE(LEFT(RIGHT(RP_2024[[#This Row],[IMPUTACION PRESUPUESTAL]],6),3))</f>
        <v>237</v>
      </c>
      <c r="W732" s="338" t="s">
        <v>47</v>
      </c>
      <c r="X732" s="336">
        <f>VALUE(LEFT(RP_2024[[#This Row],[Actividad]],SEARCH(".",RP_2024[[#This Row],[Actividad]],1)-1))</f>
        <v>4</v>
      </c>
      <c r="Y732" s="338">
        <f>MONTH(RP_2024[[#This Row],[FECHA RP]])</f>
        <v>9</v>
      </c>
      <c r="Z732" s="337" t="str">
        <f>IF(RP_2024[[#This Row],[FEC ANULACION]]="","",MONTH(RP_2024[[#This Row],[FEC ANULACION]]))</f>
        <v/>
      </c>
      <c r="AA732" s="338" t="s">
        <v>1588</v>
      </c>
      <c r="AB732" s="338" t="s">
        <v>3394</v>
      </c>
      <c r="AC732" s="338" t="str">
        <f>MID(RP_2024[[#This Row],[Elemento PEP]],11,2)</f>
        <v>13</v>
      </c>
    </row>
    <row r="733" spans="1:29">
      <c r="A733" s="339">
        <v>4691</v>
      </c>
      <c r="B733" s="340">
        <v>45549</v>
      </c>
      <c r="C733" s="341" t="s">
        <v>1772</v>
      </c>
      <c r="D733" s="341" t="s">
        <v>2721</v>
      </c>
      <c r="E733" s="339" t="s">
        <v>1583</v>
      </c>
      <c r="F733" s="339">
        <v>5667</v>
      </c>
      <c r="G733" s="340">
        <v>45546</v>
      </c>
      <c r="H733" s="342">
        <v>6590076</v>
      </c>
      <c r="I733" s="342" t="s">
        <v>1756</v>
      </c>
      <c r="J733" s="332">
        <v>12</v>
      </c>
      <c r="K733" s="342" t="s">
        <v>1704</v>
      </c>
      <c r="L733" s="332" t="s">
        <v>1832</v>
      </c>
      <c r="M733" s="343">
        <v>73257367</v>
      </c>
      <c r="N733" s="333">
        <v>0</v>
      </c>
      <c r="O733" s="340"/>
      <c r="P733" s="343">
        <f>+RP_2024[[#This Row],[VALOR INICIAL]]-RP_2024[[#This Row],[VALOR ANULACION]]</f>
        <v>73257367</v>
      </c>
      <c r="Q733" s="344"/>
      <c r="R733" s="342">
        <f>VALUE(LEFT(RP_2024[[#This Row],[OBJETO]],3))</f>
        <v>501</v>
      </c>
      <c r="S733" s="345">
        <v>242</v>
      </c>
      <c r="T733" s="342" t="str">
        <f>SUBSTITUTE(RP_2024[[#This Row],[CODIGO TIPO]],"-","")</f>
        <v>O232020200991122</v>
      </c>
      <c r="U733" s="338">
        <v>1905054</v>
      </c>
      <c r="V733" s="342">
        <f>VALUE(LEFT(RIGHT(RP_2024[[#This Row],[IMPUTACION PRESUPUESTAL]],6),3))</f>
        <v>237</v>
      </c>
      <c r="W733" s="338" t="s">
        <v>47</v>
      </c>
      <c r="X733" s="336">
        <f>VALUE(LEFT(RP_2024[[#This Row],[Actividad]],SEARCH(".",RP_2024[[#This Row],[Actividad]],1)-1))</f>
        <v>4</v>
      </c>
      <c r="Y733" s="338">
        <f>MONTH(RP_2024[[#This Row],[FECHA RP]])</f>
        <v>9</v>
      </c>
      <c r="Z733" s="337" t="str">
        <f>IF(RP_2024[[#This Row],[FEC ANULACION]]="","",MONTH(RP_2024[[#This Row],[FEC ANULACION]]))</f>
        <v/>
      </c>
      <c r="AA733" s="338" t="s">
        <v>1589</v>
      </c>
      <c r="AB733" s="338" t="s">
        <v>3394</v>
      </c>
      <c r="AC733" s="338" t="str">
        <f>MID(RP_2024[[#This Row],[Elemento PEP]],11,2)</f>
        <v>13</v>
      </c>
    </row>
    <row r="734" spans="1:29">
      <c r="A734" s="339">
        <v>4692</v>
      </c>
      <c r="B734" s="340">
        <v>45549</v>
      </c>
      <c r="C734" s="341" t="s">
        <v>1793</v>
      </c>
      <c r="D734" s="341" t="s">
        <v>2721</v>
      </c>
      <c r="E734" s="339" t="s">
        <v>1583</v>
      </c>
      <c r="F734" s="339">
        <v>5666</v>
      </c>
      <c r="G734" s="340">
        <v>45546</v>
      </c>
      <c r="H734" s="342">
        <v>6590076</v>
      </c>
      <c r="I734" s="342" t="s">
        <v>1756</v>
      </c>
      <c r="J734" s="332">
        <v>12</v>
      </c>
      <c r="K734" s="342" t="s">
        <v>1704</v>
      </c>
      <c r="L734" s="332" t="s">
        <v>1832</v>
      </c>
      <c r="M734" s="343">
        <v>218289282</v>
      </c>
      <c r="N734" s="333">
        <v>0</v>
      </c>
      <c r="O734" s="340"/>
      <c r="P734" s="343">
        <f>+RP_2024[[#This Row],[VALOR INICIAL]]-RP_2024[[#This Row],[VALOR ANULACION]]</f>
        <v>218289282</v>
      </c>
      <c r="Q734" s="344"/>
      <c r="R734" s="342">
        <f>VALUE(LEFT(RP_2024[[#This Row],[OBJETO]],3))</f>
        <v>501</v>
      </c>
      <c r="S734" s="345">
        <v>242</v>
      </c>
      <c r="T734" s="342" t="str">
        <f>SUBSTITUTE(RP_2024[[#This Row],[CODIGO TIPO]],"-","")</f>
        <v>O232020200991122</v>
      </c>
      <c r="U734" s="338">
        <v>1905054</v>
      </c>
      <c r="V734" s="342">
        <f>VALUE(LEFT(RIGHT(RP_2024[[#This Row],[IMPUTACION PRESUPUESTAL]],6),3))</f>
        <v>103</v>
      </c>
      <c r="W734" s="338" t="s">
        <v>44</v>
      </c>
      <c r="X734" s="336">
        <f>VALUE(LEFT(RP_2024[[#This Row],[Actividad]],SEARCH(".",RP_2024[[#This Row],[Actividad]],1)-1))</f>
        <v>3</v>
      </c>
      <c r="Y734" s="338">
        <f>MONTH(RP_2024[[#This Row],[FECHA RP]])</f>
        <v>9</v>
      </c>
      <c r="Z734" s="337" t="str">
        <f>IF(RP_2024[[#This Row],[FEC ANULACION]]="","",MONTH(RP_2024[[#This Row],[FEC ANULACION]]))</f>
        <v/>
      </c>
      <c r="AA734" s="338" t="s">
        <v>1589</v>
      </c>
      <c r="AB734" s="338" t="s">
        <v>3394</v>
      </c>
      <c r="AC734" s="338" t="str">
        <f>MID(RP_2024[[#This Row],[Elemento PEP]],11,2)</f>
        <v>13</v>
      </c>
    </row>
    <row r="735" spans="1:29">
      <c r="A735" s="339">
        <v>4692</v>
      </c>
      <c r="B735" s="340">
        <v>45549</v>
      </c>
      <c r="C735" s="341" t="s">
        <v>1793</v>
      </c>
      <c r="D735" s="341" t="s">
        <v>2721</v>
      </c>
      <c r="E735" s="339" t="s">
        <v>1583</v>
      </c>
      <c r="F735" s="339">
        <v>5666</v>
      </c>
      <c r="G735" s="340">
        <v>45546</v>
      </c>
      <c r="H735" s="342">
        <v>6590076</v>
      </c>
      <c r="I735" s="342" t="s">
        <v>1756</v>
      </c>
      <c r="J735" s="332">
        <v>12</v>
      </c>
      <c r="K735" s="342" t="s">
        <v>1704</v>
      </c>
      <c r="L735" s="332" t="s">
        <v>1832</v>
      </c>
      <c r="M735" s="343">
        <v>74079448</v>
      </c>
      <c r="N735" s="333">
        <v>0</v>
      </c>
      <c r="O735" s="340"/>
      <c r="P735" s="343">
        <f>+RP_2024[[#This Row],[VALOR INICIAL]]-RP_2024[[#This Row],[VALOR ANULACION]]</f>
        <v>74079448</v>
      </c>
      <c r="Q735" s="344"/>
      <c r="R735" s="342">
        <f>VALUE(LEFT(RP_2024[[#This Row],[OBJETO]],3))</f>
        <v>501</v>
      </c>
      <c r="S735" s="345">
        <v>242</v>
      </c>
      <c r="T735" s="342" t="str">
        <f>SUBSTITUTE(RP_2024[[#This Row],[CODIGO TIPO]],"-","")</f>
        <v>O232020200991122</v>
      </c>
      <c r="U735" s="338">
        <v>1905054</v>
      </c>
      <c r="V735" s="342">
        <f>VALUE(LEFT(RIGHT(RP_2024[[#This Row],[IMPUTACION PRESUPUESTAL]],6),3))</f>
        <v>103</v>
      </c>
      <c r="W735" s="338" t="s">
        <v>45</v>
      </c>
      <c r="X735" s="336">
        <f>VALUE(LEFT(RP_2024[[#This Row],[Actividad]],SEARCH(".",RP_2024[[#This Row],[Actividad]],1)-1))</f>
        <v>3</v>
      </c>
      <c r="Y735" s="338">
        <f>MONTH(RP_2024[[#This Row],[FECHA RP]])</f>
        <v>9</v>
      </c>
      <c r="Z735" s="337" t="str">
        <f>IF(RP_2024[[#This Row],[FEC ANULACION]]="","",MONTH(RP_2024[[#This Row],[FEC ANULACION]]))</f>
        <v/>
      </c>
      <c r="AA735" s="338" t="s">
        <v>1589</v>
      </c>
      <c r="AB735" s="338" t="s">
        <v>3394</v>
      </c>
      <c r="AC735" s="338" t="str">
        <f>MID(RP_2024[[#This Row],[Elemento PEP]],11,2)</f>
        <v>13</v>
      </c>
    </row>
    <row r="736" spans="1:29">
      <c r="A736" s="339">
        <v>4692</v>
      </c>
      <c r="B736" s="340">
        <v>45549</v>
      </c>
      <c r="C736" s="341" t="s">
        <v>1793</v>
      </c>
      <c r="D736" s="341" t="s">
        <v>2721</v>
      </c>
      <c r="E736" s="339" t="s">
        <v>1583</v>
      </c>
      <c r="F736" s="339">
        <v>5666</v>
      </c>
      <c r="G736" s="340">
        <v>45546</v>
      </c>
      <c r="H736" s="342">
        <v>6590076</v>
      </c>
      <c r="I736" s="342" t="s">
        <v>1756</v>
      </c>
      <c r="J736" s="332">
        <v>12</v>
      </c>
      <c r="K736" s="342" t="s">
        <v>1704</v>
      </c>
      <c r="L736" s="332" t="s">
        <v>1832</v>
      </c>
      <c r="M736" s="343">
        <v>73257367</v>
      </c>
      <c r="N736" s="333">
        <v>0</v>
      </c>
      <c r="O736" s="340"/>
      <c r="P736" s="343">
        <f>+RP_2024[[#This Row],[VALOR INICIAL]]-RP_2024[[#This Row],[VALOR ANULACION]]</f>
        <v>73257367</v>
      </c>
      <c r="Q736" s="344"/>
      <c r="R736" s="342">
        <f>VALUE(LEFT(RP_2024[[#This Row],[OBJETO]],3))</f>
        <v>501</v>
      </c>
      <c r="S736" s="345">
        <v>242</v>
      </c>
      <c r="T736" s="342" t="str">
        <f>SUBSTITUTE(RP_2024[[#This Row],[CODIGO TIPO]],"-","")</f>
        <v>O232020200991122</v>
      </c>
      <c r="U736" s="338">
        <v>1905054</v>
      </c>
      <c r="V736" s="342">
        <f>VALUE(LEFT(RIGHT(RP_2024[[#This Row],[IMPUTACION PRESUPUESTAL]],6),3))</f>
        <v>103</v>
      </c>
      <c r="W736" s="338" t="s">
        <v>378</v>
      </c>
      <c r="X736" s="336">
        <f>VALUE(LEFT(RP_2024[[#This Row],[Actividad]],SEARCH(".",RP_2024[[#This Row],[Actividad]],1)-1))</f>
        <v>3</v>
      </c>
      <c r="Y736" s="338">
        <f>MONTH(RP_2024[[#This Row],[FECHA RP]])</f>
        <v>9</v>
      </c>
      <c r="Z736" s="337" t="str">
        <f>IF(RP_2024[[#This Row],[FEC ANULACION]]="","",MONTH(RP_2024[[#This Row],[FEC ANULACION]]))</f>
        <v/>
      </c>
      <c r="AA736" s="338" t="s">
        <v>1589</v>
      </c>
      <c r="AB736" s="338" t="s">
        <v>3394</v>
      </c>
      <c r="AC736" s="338" t="str">
        <f>MID(RP_2024[[#This Row],[Elemento PEP]],11,2)</f>
        <v>13</v>
      </c>
    </row>
    <row r="737" spans="1:29">
      <c r="A737" s="339">
        <v>4692</v>
      </c>
      <c r="B737" s="340">
        <v>45549</v>
      </c>
      <c r="C737" s="341" t="s">
        <v>1793</v>
      </c>
      <c r="D737" s="341" t="s">
        <v>2721</v>
      </c>
      <c r="E737" s="339" t="s">
        <v>1583</v>
      </c>
      <c r="F737" s="339">
        <v>5666</v>
      </c>
      <c r="G737" s="340">
        <v>45546</v>
      </c>
      <c r="H737" s="342">
        <v>6590076</v>
      </c>
      <c r="I737" s="342" t="s">
        <v>1756</v>
      </c>
      <c r="J737" s="342">
        <v>570</v>
      </c>
      <c r="K737" s="342" t="s">
        <v>1704</v>
      </c>
      <c r="L737" s="332" t="s">
        <v>1705</v>
      </c>
      <c r="M737" s="343">
        <v>11152332</v>
      </c>
      <c r="N737" s="333">
        <v>0</v>
      </c>
      <c r="O737" s="340"/>
      <c r="P737" s="343">
        <f>+RP_2024[[#This Row],[VALOR INICIAL]]-RP_2024[[#This Row],[VALOR ANULACION]]</f>
        <v>11152332</v>
      </c>
      <c r="Q737" s="344"/>
      <c r="R737" s="342">
        <f>VALUE(LEFT(RP_2024[[#This Row],[OBJETO]],3))</f>
        <v>501</v>
      </c>
      <c r="S737" s="345">
        <v>242</v>
      </c>
      <c r="T737" s="342" t="str">
        <f>SUBSTITUTE(RP_2024[[#This Row],[CODIGO TIPO]],"-","")</f>
        <v>O232020200991122</v>
      </c>
      <c r="U737" s="338">
        <v>1905054</v>
      </c>
      <c r="V737" s="342">
        <f>VALUE(LEFT(RIGHT(RP_2024[[#This Row],[IMPUTACION PRESUPUESTAL]],6),3))</f>
        <v>103</v>
      </c>
      <c r="W737" s="338" t="s">
        <v>45</v>
      </c>
      <c r="X737" s="336">
        <f>VALUE(LEFT(RP_2024[[#This Row],[Actividad]],SEARCH(".",RP_2024[[#This Row],[Actividad]],1)-1))</f>
        <v>3</v>
      </c>
      <c r="Y737" s="338">
        <f>MONTH(RP_2024[[#This Row],[FECHA RP]])</f>
        <v>9</v>
      </c>
      <c r="Z737" s="337" t="str">
        <f>IF(RP_2024[[#This Row],[FEC ANULACION]]="","",MONTH(RP_2024[[#This Row],[FEC ANULACION]]))</f>
        <v/>
      </c>
      <c r="AA737" s="338" t="s">
        <v>1588</v>
      </c>
      <c r="AB737" s="338" t="s">
        <v>3394</v>
      </c>
      <c r="AC737" s="338" t="str">
        <f>MID(RP_2024[[#This Row],[Elemento PEP]],11,2)</f>
        <v>13</v>
      </c>
    </row>
    <row r="738" spans="1:29">
      <c r="A738" s="339">
        <v>4692</v>
      </c>
      <c r="B738" s="340">
        <v>45549</v>
      </c>
      <c r="C738" s="341" t="s">
        <v>1793</v>
      </c>
      <c r="D738" s="341" t="s">
        <v>2721</v>
      </c>
      <c r="E738" s="339" t="s">
        <v>1583</v>
      </c>
      <c r="F738" s="339">
        <v>5666</v>
      </c>
      <c r="G738" s="340">
        <v>45546</v>
      </c>
      <c r="H738" s="342">
        <v>6590076</v>
      </c>
      <c r="I738" s="342" t="s">
        <v>1756</v>
      </c>
      <c r="J738" s="342">
        <v>570</v>
      </c>
      <c r="K738" s="342" t="s">
        <v>1704</v>
      </c>
      <c r="L738" s="332" t="s">
        <v>1705</v>
      </c>
      <c r="M738" s="343">
        <v>11974413</v>
      </c>
      <c r="N738" s="333">
        <v>0</v>
      </c>
      <c r="O738" s="340"/>
      <c r="P738" s="343">
        <f>+RP_2024[[#This Row],[VALOR INICIAL]]-RP_2024[[#This Row],[VALOR ANULACION]]</f>
        <v>11974413</v>
      </c>
      <c r="Q738" s="344"/>
      <c r="R738" s="342">
        <f>VALUE(LEFT(RP_2024[[#This Row],[OBJETO]],3))</f>
        <v>501</v>
      </c>
      <c r="S738" s="345">
        <v>242</v>
      </c>
      <c r="T738" s="342" t="str">
        <f>SUBSTITUTE(RP_2024[[#This Row],[CODIGO TIPO]],"-","")</f>
        <v>O232020200991122</v>
      </c>
      <c r="U738" s="338">
        <v>1905054</v>
      </c>
      <c r="V738" s="342">
        <f>VALUE(LEFT(RIGHT(RP_2024[[#This Row],[IMPUTACION PRESUPUESTAL]],6),3))</f>
        <v>103</v>
      </c>
      <c r="W738" s="338" t="s">
        <v>378</v>
      </c>
      <c r="X738" s="336">
        <f>VALUE(LEFT(RP_2024[[#This Row],[Actividad]],SEARCH(".",RP_2024[[#This Row],[Actividad]],1)-1))</f>
        <v>3</v>
      </c>
      <c r="Y738" s="338">
        <f>MONTH(RP_2024[[#This Row],[FECHA RP]])</f>
        <v>9</v>
      </c>
      <c r="Z738" s="337" t="str">
        <f>IF(RP_2024[[#This Row],[FEC ANULACION]]="","",MONTH(RP_2024[[#This Row],[FEC ANULACION]]))</f>
        <v/>
      </c>
      <c r="AA738" s="338" t="s">
        <v>1588</v>
      </c>
      <c r="AB738" s="338" t="s">
        <v>3394</v>
      </c>
      <c r="AC738" s="338" t="str">
        <f>MID(RP_2024[[#This Row],[Elemento PEP]],11,2)</f>
        <v>13</v>
      </c>
    </row>
    <row r="739" spans="1:29">
      <c r="A739" s="339">
        <v>4693</v>
      </c>
      <c r="B739" s="340">
        <v>45549</v>
      </c>
      <c r="C739" s="341" t="s">
        <v>1851</v>
      </c>
      <c r="D739" s="341" t="s">
        <v>2722</v>
      </c>
      <c r="E739" s="339" t="s">
        <v>1582</v>
      </c>
      <c r="F739" s="339">
        <v>5515</v>
      </c>
      <c r="G739" s="340">
        <v>45546</v>
      </c>
      <c r="H739" s="342">
        <v>6589446</v>
      </c>
      <c r="I739" s="342" t="s">
        <v>1828</v>
      </c>
      <c r="J739" s="332">
        <v>12</v>
      </c>
      <c r="K739" s="342" t="s">
        <v>1704</v>
      </c>
      <c r="L739" s="332" t="s">
        <v>1832</v>
      </c>
      <c r="M739" s="343">
        <v>43782981</v>
      </c>
      <c r="N739" s="333">
        <v>0</v>
      </c>
      <c r="O739" s="340"/>
      <c r="P739" s="343">
        <f>+RP_2024[[#This Row],[VALOR INICIAL]]-RP_2024[[#This Row],[VALOR ANULACION]]</f>
        <v>43782981</v>
      </c>
      <c r="Q739" s="344"/>
      <c r="R739" s="342">
        <f>VALUE(LEFT(RP_2024[[#This Row],[OBJETO]],3))</f>
        <v>502</v>
      </c>
      <c r="S739" s="345">
        <v>242</v>
      </c>
      <c r="T739" s="342" t="str">
        <f>SUBSTITUTE(RP_2024[[#This Row],[CODIGO TIPO]],"-","")</f>
        <v>O232020200991122</v>
      </c>
      <c r="U739" s="338">
        <v>1905014</v>
      </c>
      <c r="V739" s="342">
        <f>VALUE(LEFT(RIGHT(RP_2024[[#This Row],[IMPUTACION PRESUPUESTAL]],6),3))</f>
        <v>139</v>
      </c>
      <c r="W739" s="338" t="s">
        <v>1251</v>
      </c>
      <c r="X739" s="336">
        <f>VALUE(LEFT(RP_2024[[#This Row],[Actividad]],SEARCH(".",RP_2024[[#This Row],[Actividad]],1)-1))</f>
        <v>25</v>
      </c>
      <c r="Y739" s="338">
        <f>MONTH(RP_2024[[#This Row],[FECHA RP]])</f>
        <v>9</v>
      </c>
      <c r="Z739" s="337" t="str">
        <f>IF(RP_2024[[#This Row],[FEC ANULACION]]="","",MONTH(RP_2024[[#This Row],[FEC ANULACION]]))</f>
        <v/>
      </c>
      <c r="AA739" s="338" t="s">
        <v>1589</v>
      </c>
      <c r="AB739" s="338" t="s">
        <v>3391</v>
      </c>
      <c r="AC739" s="338" t="str">
        <f>MID(RP_2024[[#This Row],[Elemento PEP]],11,2)</f>
        <v>09</v>
      </c>
    </row>
    <row r="740" spans="1:29">
      <c r="A740" s="339">
        <v>4693</v>
      </c>
      <c r="B740" s="340">
        <v>45549</v>
      </c>
      <c r="C740" s="341" t="s">
        <v>1851</v>
      </c>
      <c r="D740" s="341" t="s">
        <v>2722</v>
      </c>
      <c r="E740" s="339" t="s">
        <v>1582</v>
      </c>
      <c r="F740" s="339">
        <v>5515</v>
      </c>
      <c r="G740" s="340">
        <v>45546</v>
      </c>
      <c r="H740" s="342">
        <v>6589446</v>
      </c>
      <c r="I740" s="342" t="s">
        <v>1828</v>
      </c>
      <c r="J740" s="342">
        <v>570</v>
      </c>
      <c r="K740" s="342" t="s">
        <v>1704</v>
      </c>
      <c r="L740" s="332" t="s">
        <v>1705</v>
      </c>
      <c r="M740" s="343">
        <v>7156627</v>
      </c>
      <c r="N740" s="333">
        <v>0</v>
      </c>
      <c r="O740" s="340"/>
      <c r="P740" s="343">
        <f>+RP_2024[[#This Row],[VALOR INICIAL]]-RP_2024[[#This Row],[VALOR ANULACION]]</f>
        <v>7156627</v>
      </c>
      <c r="Q740" s="344"/>
      <c r="R740" s="342">
        <f>VALUE(LEFT(RP_2024[[#This Row],[OBJETO]],3))</f>
        <v>502</v>
      </c>
      <c r="S740" s="345">
        <v>242</v>
      </c>
      <c r="T740" s="342" t="str">
        <f>SUBSTITUTE(RP_2024[[#This Row],[CODIGO TIPO]],"-","")</f>
        <v>O232020200991122</v>
      </c>
      <c r="U740" s="338">
        <v>1905014</v>
      </c>
      <c r="V740" s="342">
        <f>VALUE(LEFT(RIGHT(RP_2024[[#This Row],[IMPUTACION PRESUPUESTAL]],6),3))</f>
        <v>139</v>
      </c>
      <c r="W740" s="338" t="s">
        <v>1251</v>
      </c>
      <c r="X740" s="336">
        <f>VALUE(LEFT(RP_2024[[#This Row],[Actividad]],SEARCH(".",RP_2024[[#This Row],[Actividad]],1)-1))</f>
        <v>25</v>
      </c>
      <c r="Y740" s="338">
        <f>MONTH(RP_2024[[#This Row],[FECHA RP]])</f>
        <v>9</v>
      </c>
      <c r="Z740" s="337" t="str">
        <f>IF(RP_2024[[#This Row],[FEC ANULACION]]="","",MONTH(RP_2024[[#This Row],[FEC ANULACION]]))</f>
        <v/>
      </c>
      <c r="AA740" s="338" t="s">
        <v>1588</v>
      </c>
      <c r="AB740" s="338" t="s">
        <v>3391</v>
      </c>
      <c r="AC740" s="338" t="str">
        <f>MID(RP_2024[[#This Row],[Elemento PEP]],11,2)</f>
        <v>09</v>
      </c>
    </row>
    <row r="741" spans="1:29">
      <c r="A741" s="339">
        <v>4694</v>
      </c>
      <c r="B741" s="340">
        <v>45549</v>
      </c>
      <c r="C741" s="341" t="s">
        <v>1849</v>
      </c>
      <c r="D741" s="341" t="s">
        <v>2722</v>
      </c>
      <c r="E741" s="339" t="s">
        <v>1582</v>
      </c>
      <c r="F741" s="339">
        <v>5516</v>
      </c>
      <c r="G741" s="340">
        <v>45546</v>
      </c>
      <c r="H741" s="342">
        <v>6589446</v>
      </c>
      <c r="I741" s="342" t="s">
        <v>1828</v>
      </c>
      <c r="J741" s="342">
        <v>570</v>
      </c>
      <c r="K741" s="342" t="s">
        <v>1704</v>
      </c>
      <c r="L741" s="332" t="s">
        <v>1705</v>
      </c>
      <c r="M741" s="343">
        <v>3344181</v>
      </c>
      <c r="N741" s="333">
        <v>0</v>
      </c>
      <c r="O741" s="340"/>
      <c r="P741" s="343">
        <f>+RP_2024[[#This Row],[VALOR INICIAL]]-RP_2024[[#This Row],[VALOR ANULACION]]</f>
        <v>3344181</v>
      </c>
      <c r="Q741" s="344"/>
      <c r="R741" s="342">
        <f>VALUE(LEFT(RP_2024[[#This Row],[OBJETO]],3))</f>
        <v>502</v>
      </c>
      <c r="S741" s="345">
        <v>242</v>
      </c>
      <c r="T741" s="342" t="str">
        <f>SUBSTITUTE(RP_2024[[#This Row],[CODIGO TIPO]],"-","")</f>
        <v>O232020200991122</v>
      </c>
      <c r="U741" s="338">
        <v>1905014</v>
      </c>
      <c r="V741" s="342">
        <f>VALUE(LEFT(RIGHT(RP_2024[[#This Row],[IMPUTACION PRESUPUESTAL]],6),3))</f>
        <v>134</v>
      </c>
      <c r="W741" s="338" t="s">
        <v>1253</v>
      </c>
      <c r="X741" s="336">
        <f>VALUE(LEFT(RP_2024[[#This Row],[Actividad]],SEARCH(".",RP_2024[[#This Row],[Actividad]],1)-1))</f>
        <v>27</v>
      </c>
      <c r="Y741" s="338">
        <f>MONTH(RP_2024[[#This Row],[FECHA RP]])</f>
        <v>9</v>
      </c>
      <c r="Z741" s="337" t="str">
        <f>IF(RP_2024[[#This Row],[FEC ANULACION]]="","",MONTH(RP_2024[[#This Row],[FEC ANULACION]]))</f>
        <v/>
      </c>
      <c r="AA741" s="338" t="s">
        <v>1588</v>
      </c>
      <c r="AB741" s="338" t="s">
        <v>3390</v>
      </c>
      <c r="AC741" s="338" t="str">
        <f>MID(RP_2024[[#This Row],[Elemento PEP]],11,2)</f>
        <v>08</v>
      </c>
    </row>
    <row r="742" spans="1:29">
      <c r="A742" s="339">
        <v>4694</v>
      </c>
      <c r="B742" s="340">
        <v>45549</v>
      </c>
      <c r="C742" s="341" t="s">
        <v>1849</v>
      </c>
      <c r="D742" s="341" t="s">
        <v>2722</v>
      </c>
      <c r="E742" s="339" t="s">
        <v>1582</v>
      </c>
      <c r="F742" s="339">
        <v>5516</v>
      </c>
      <c r="G742" s="340">
        <v>45546</v>
      </c>
      <c r="H742" s="342">
        <v>6589446</v>
      </c>
      <c r="I742" s="342" t="s">
        <v>1828</v>
      </c>
      <c r="J742" s="332">
        <v>12</v>
      </c>
      <c r="K742" s="342" t="s">
        <v>1704</v>
      </c>
      <c r="L742" s="332" t="s">
        <v>1832</v>
      </c>
      <c r="M742" s="343">
        <v>20459111</v>
      </c>
      <c r="N742" s="333">
        <v>0</v>
      </c>
      <c r="O742" s="340"/>
      <c r="P742" s="343">
        <f>+RP_2024[[#This Row],[VALOR INICIAL]]-RP_2024[[#This Row],[VALOR ANULACION]]</f>
        <v>20459111</v>
      </c>
      <c r="Q742" s="344"/>
      <c r="R742" s="342">
        <f>VALUE(LEFT(RP_2024[[#This Row],[OBJETO]],3))</f>
        <v>502</v>
      </c>
      <c r="S742" s="345">
        <v>242</v>
      </c>
      <c r="T742" s="342" t="str">
        <f>SUBSTITUTE(RP_2024[[#This Row],[CODIGO TIPO]],"-","")</f>
        <v>O232020200991122</v>
      </c>
      <c r="U742" s="338">
        <v>1905014</v>
      </c>
      <c r="V742" s="342">
        <f>VALUE(LEFT(RIGHT(RP_2024[[#This Row],[IMPUTACION PRESUPUESTAL]],6),3))</f>
        <v>134</v>
      </c>
      <c r="W742" s="338" t="s">
        <v>1253</v>
      </c>
      <c r="X742" s="336">
        <f>VALUE(LEFT(RP_2024[[#This Row],[Actividad]],SEARCH(".",RP_2024[[#This Row],[Actividad]],1)-1))</f>
        <v>27</v>
      </c>
      <c r="Y742" s="338">
        <f>MONTH(RP_2024[[#This Row],[FECHA RP]])</f>
        <v>9</v>
      </c>
      <c r="Z742" s="337" t="str">
        <f>IF(RP_2024[[#This Row],[FEC ANULACION]]="","",MONTH(RP_2024[[#This Row],[FEC ANULACION]]))</f>
        <v/>
      </c>
      <c r="AA742" s="338" t="s">
        <v>1589</v>
      </c>
      <c r="AB742" s="338" t="s">
        <v>3390</v>
      </c>
      <c r="AC742" s="338" t="str">
        <f>MID(RP_2024[[#This Row],[Elemento PEP]],11,2)</f>
        <v>08</v>
      </c>
    </row>
    <row r="743" spans="1:29">
      <c r="A743" s="339">
        <v>4695</v>
      </c>
      <c r="B743" s="340">
        <v>45549</v>
      </c>
      <c r="C743" s="341" t="s">
        <v>1762</v>
      </c>
      <c r="D743" s="341" t="s">
        <v>2721</v>
      </c>
      <c r="E743" s="339" t="s">
        <v>1583</v>
      </c>
      <c r="F743" s="339">
        <v>5669</v>
      </c>
      <c r="G743" s="340">
        <v>45546</v>
      </c>
      <c r="H743" s="342">
        <v>6590076</v>
      </c>
      <c r="I743" s="342" t="s">
        <v>1756</v>
      </c>
      <c r="J743" s="332">
        <v>12</v>
      </c>
      <c r="K743" s="342" t="s">
        <v>1704</v>
      </c>
      <c r="L743" s="332" t="s">
        <v>1832</v>
      </c>
      <c r="M743" s="343">
        <v>39756896</v>
      </c>
      <c r="N743" s="333">
        <v>0</v>
      </c>
      <c r="O743" s="340"/>
      <c r="P743" s="343">
        <f>+RP_2024[[#This Row],[VALOR INICIAL]]-RP_2024[[#This Row],[VALOR ANULACION]]</f>
        <v>39756896</v>
      </c>
      <c r="Q743" s="344"/>
      <c r="R743" s="342">
        <f>VALUE(LEFT(RP_2024[[#This Row],[OBJETO]],3))</f>
        <v>501</v>
      </c>
      <c r="S743" s="345">
        <v>242</v>
      </c>
      <c r="T743" s="342" t="str">
        <f>SUBSTITUTE(RP_2024[[#This Row],[CODIGO TIPO]],"-","")</f>
        <v>O232020200991122</v>
      </c>
      <c r="U743" s="338">
        <v>1905054</v>
      </c>
      <c r="V743" s="342">
        <f>VALUE(LEFT(RIGHT(RP_2024[[#This Row],[IMPUTACION PRESUPUESTAL]],6),3))</f>
        <v>121</v>
      </c>
      <c r="W743" s="338" t="s">
        <v>48</v>
      </c>
      <c r="X743" s="336">
        <f>VALUE(LEFT(RP_2024[[#This Row],[Actividad]],SEARCH(".",RP_2024[[#This Row],[Actividad]],1)-1))</f>
        <v>5</v>
      </c>
      <c r="Y743" s="338">
        <f>MONTH(RP_2024[[#This Row],[FECHA RP]])</f>
        <v>9</v>
      </c>
      <c r="Z743" s="337" t="str">
        <f>IF(RP_2024[[#This Row],[FEC ANULACION]]="","",MONTH(RP_2024[[#This Row],[FEC ANULACION]]))</f>
        <v/>
      </c>
      <c r="AA743" s="338" t="s">
        <v>1589</v>
      </c>
      <c r="AB743" s="338" t="s">
        <v>3394</v>
      </c>
      <c r="AC743" s="338" t="str">
        <f>MID(RP_2024[[#This Row],[Elemento PEP]],11,2)</f>
        <v>13</v>
      </c>
    </row>
    <row r="744" spans="1:29">
      <c r="A744" s="339">
        <v>4695</v>
      </c>
      <c r="B744" s="340">
        <v>45549</v>
      </c>
      <c r="C744" s="341" t="s">
        <v>1762</v>
      </c>
      <c r="D744" s="341" t="s">
        <v>2721</v>
      </c>
      <c r="E744" s="339" t="s">
        <v>1583</v>
      </c>
      <c r="F744" s="339">
        <v>5669</v>
      </c>
      <c r="G744" s="340">
        <v>45546</v>
      </c>
      <c r="H744" s="342">
        <v>6590076</v>
      </c>
      <c r="I744" s="342" t="s">
        <v>1756</v>
      </c>
      <c r="J744" s="332">
        <v>12</v>
      </c>
      <c r="K744" s="342" t="s">
        <v>1704</v>
      </c>
      <c r="L744" s="332" t="s">
        <v>1832</v>
      </c>
      <c r="M744" s="343">
        <v>39756891</v>
      </c>
      <c r="N744" s="333">
        <v>0</v>
      </c>
      <c r="O744" s="340"/>
      <c r="P744" s="343">
        <f>+RP_2024[[#This Row],[VALOR INICIAL]]-RP_2024[[#This Row],[VALOR ANULACION]]</f>
        <v>39756891</v>
      </c>
      <c r="Q744" s="344"/>
      <c r="R744" s="342">
        <f>VALUE(LEFT(RP_2024[[#This Row],[OBJETO]],3))</f>
        <v>501</v>
      </c>
      <c r="S744" s="345">
        <v>242</v>
      </c>
      <c r="T744" s="342" t="str">
        <f>SUBSTITUTE(RP_2024[[#This Row],[CODIGO TIPO]],"-","")</f>
        <v>O232020200991122</v>
      </c>
      <c r="U744" s="338">
        <v>1905054</v>
      </c>
      <c r="V744" s="342">
        <f>VALUE(LEFT(RIGHT(RP_2024[[#This Row],[IMPUTACION PRESUPUESTAL]],6),3))</f>
        <v>121</v>
      </c>
      <c r="W744" s="338" t="s">
        <v>477</v>
      </c>
      <c r="X744" s="336">
        <f>VALUE(LEFT(RP_2024[[#This Row],[Actividad]],SEARCH(".",RP_2024[[#This Row],[Actividad]],1)-1))</f>
        <v>5</v>
      </c>
      <c r="Y744" s="338">
        <f>MONTH(RP_2024[[#This Row],[FECHA RP]])</f>
        <v>9</v>
      </c>
      <c r="Z744" s="337" t="str">
        <f>IF(RP_2024[[#This Row],[FEC ANULACION]]="","",MONTH(RP_2024[[#This Row],[FEC ANULACION]]))</f>
        <v/>
      </c>
      <c r="AA744" s="338" t="s">
        <v>1589</v>
      </c>
      <c r="AB744" s="338" t="s">
        <v>3394</v>
      </c>
      <c r="AC744" s="338" t="str">
        <f>MID(RP_2024[[#This Row],[Elemento PEP]],11,2)</f>
        <v>13</v>
      </c>
    </row>
    <row r="745" spans="1:29">
      <c r="A745" s="339">
        <v>4695</v>
      </c>
      <c r="B745" s="340">
        <v>45549</v>
      </c>
      <c r="C745" s="341" t="s">
        <v>1762</v>
      </c>
      <c r="D745" s="341" t="s">
        <v>2721</v>
      </c>
      <c r="E745" s="339" t="s">
        <v>1583</v>
      </c>
      <c r="F745" s="339">
        <v>5669</v>
      </c>
      <c r="G745" s="340">
        <v>45546</v>
      </c>
      <c r="H745" s="342">
        <v>6590076</v>
      </c>
      <c r="I745" s="342" t="s">
        <v>1756</v>
      </c>
      <c r="J745" s="342">
        <v>570</v>
      </c>
      <c r="K745" s="342" t="s">
        <v>1704</v>
      </c>
      <c r="L745" s="332" t="s">
        <v>1705</v>
      </c>
      <c r="M745" s="343">
        <v>6873687</v>
      </c>
      <c r="N745" s="333">
        <v>0</v>
      </c>
      <c r="O745" s="340"/>
      <c r="P745" s="343">
        <f>+RP_2024[[#This Row],[VALOR INICIAL]]-RP_2024[[#This Row],[VALOR ANULACION]]</f>
        <v>6873687</v>
      </c>
      <c r="Q745" s="344"/>
      <c r="R745" s="342">
        <f>VALUE(LEFT(RP_2024[[#This Row],[OBJETO]],3))</f>
        <v>501</v>
      </c>
      <c r="S745" s="345">
        <v>242</v>
      </c>
      <c r="T745" s="342" t="str">
        <f>SUBSTITUTE(RP_2024[[#This Row],[CODIGO TIPO]],"-","")</f>
        <v>O232020200991122</v>
      </c>
      <c r="U745" s="338">
        <v>1905054</v>
      </c>
      <c r="V745" s="342">
        <f>VALUE(LEFT(RIGHT(RP_2024[[#This Row],[IMPUTACION PRESUPUESTAL]],6),3))</f>
        <v>121</v>
      </c>
      <c r="W745" s="338" t="s">
        <v>48</v>
      </c>
      <c r="X745" s="336">
        <f>VALUE(LEFT(RP_2024[[#This Row],[Actividad]],SEARCH(".",RP_2024[[#This Row],[Actividad]],1)-1))</f>
        <v>5</v>
      </c>
      <c r="Y745" s="338">
        <f>MONTH(RP_2024[[#This Row],[FECHA RP]])</f>
        <v>9</v>
      </c>
      <c r="Z745" s="337" t="str">
        <f>IF(RP_2024[[#This Row],[FEC ANULACION]]="","",MONTH(RP_2024[[#This Row],[FEC ANULACION]]))</f>
        <v/>
      </c>
      <c r="AA745" s="338" t="s">
        <v>1588</v>
      </c>
      <c r="AB745" s="338" t="s">
        <v>3394</v>
      </c>
      <c r="AC745" s="338" t="str">
        <f>MID(RP_2024[[#This Row],[Elemento PEP]],11,2)</f>
        <v>13</v>
      </c>
    </row>
    <row r="746" spans="1:29">
      <c r="A746" s="339">
        <v>4695</v>
      </c>
      <c r="B746" s="340">
        <v>45549</v>
      </c>
      <c r="C746" s="341" t="s">
        <v>1762</v>
      </c>
      <c r="D746" s="341" t="s">
        <v>2721</v>
      </c>
      <c r="E746" s="339" t="s">
        <v>1583</v>
      </c>
      <c r="F746" s="339">
        <v>5669</v>
      </c>
      <c r="G746" s="340">
        <v>45546</v>
      </c>
      <c r="H746" s="342">
        <v>6590076</v>
      </c>
      <c r="I746" s="342" t="s">
        <v>1756</v>
      </c>
      <c r="J746" s="342">
        <v>570</v>
      </c>
      <c r="K746" s="342" t="s">
        <v>1704</v>
      </c>
      <c r="L746" s="332" t="s">
        <v>1705</v>
      </c>
      <c r="M746" s="343">
        <v>6873696</v>
      </c>
      <c r="N746" s="333">
        <v>0</v>
      </c>
      <c r="O746" s="340"/>
      <c r="P746" s="343">
        <f>+RP_2024[[#This Row],[VALOR INICIAL]]-RP_2024[[#This Row],[VALOR ANULACION]]</f>
        <v>6873696</v>
      </c>
      <c r="Q746" s="344"/>
      <c r="R746" s="342">
        <f>VALUE(LEFT(RP_2024[[#This Row],[OBJETO]],3))</f>
        <v>501</v>
      </c>
      <c r="S746" s="345">
        <v>242</v>
      </c>
      <c r="T746" s="342" t="str">
        <f>SUBSTITUTE(RP_2024[[#This Row],[CODIGO TIPO]],"-","")</f>
        <v>O232020200991122</v>
      </c>
      <c r="U746" s="338">
        <v>1905054</v>
      </c>
      <c r="V746" s="342">
        <f>VALUE(LEFT(RIGHT(RP_2024[[#This Row],[IMPUTACION PRESUPUESTAL]],6),3))</f>
        <v>121</v>
      </c>
      <c r="W746" s="338" t="s">
        <v>477</v>
      </c>
      <c r="X746" s="336">
        <f>VALUE(LEFT(RP_2024[[#This Row],[Actividad]],SEARCH(".",RP_2024[[#This Row],[Actividad]],1)-1))</f>
        <v>5</v>
      </c>
      <c r="Y746" s="338">
        <f>MONTH(RP_2024[[#This Row],[FECHA RP]])</f>
        <v>9</v>
      </c>
      <c r="Z746" s="337" t="str">
        <f>IF(RP_2024[[#This Row],[FEC ANULACION]]="","",MONTH(RP_2024[[#This Row],[FEC ANULACION]]))</f>
        <v/>
      </c>
      <c r="AA746" s="338" t="s">
        <v>1588</v>
      </c>
      <c r="AB746" s="338" t="s">
        <v>3394</v>
      </c>
      <c r="AC746" s="338" t="str">
        <f>MID(RP_2024[[#This Row],[Elemento PEP]],11,2)</f>
        <v>13</v>
      </c>
    </row>
    <row r="747" spans="1:29">
      <c r="A747" s="339">
        <v>4696</v>
      </c>
      <c r="B747" s="340">
        <v>45549</v>
      </c>
      <c r="C747" s="341" t="s">
        <v>1856</v>
      </c>
      <c r="D747" s="341" t="s">
        <v>2722</v>
      </c>
      <c r="E747" s="339" t="s">
        <v>1582</v>
      </c>
      <c r="F747" s="339">
        <v>5517</v>
      </c>
      <c r="G747" s="340">
        <v>45546</v>
      </c>
      <c r="H747" s="342">
        <v>6589446</v>
      </c>
      <c r="I747" s="342" t="s">
        <v>1828</v>
      </c>
      <c r="J747" s="332">
        <v>12</v>
      </c>
      <c r="K747" s="342" t="s">
        <v>1704</v>
      </c>
      <c r="L747" s="332" t="s">
        <v>1832</v>
      </c>
      <c r="M747" s="343">
        <v>18645338</v>
      </c>
      <c r="N747" s="333">
        <v>0</v>
      </c>
      <c r="O747" s="340"/>
      <c r="P747" s="343">
        <f>+RP_2024[[#This Row],[VALOR INICIAL]]-RP_2024[[#This Row],[VALOR ANULACION]]</f>
        <v>18645338</v>
      </c>
      <c r="Q747" s="344"/>
      <c r="R747" s="342">
        <f>VALUE(LEFT(RP_2024[[#This Row],[OBJETO]],3))</f>
        <v>502</v>
      </c>
      <c r="S747" s="345">
        <v>242</v>
      </c>
      <c r="T747" s="342" t="str">
        <f>SUBSTITUTE(RP_2024[[#This Row],[CODIGO TIPO]],"-","")</f>
        <v>O232020200991122</v>
      </c>
      <c r="U747" s="338">
        <v>1905014</v>
      </c>
      <c r="V747" s="342">
        <f>VALUE(LEFT(RIGHT(RP_2024[[#This Row],[IMPUTACION PRESUPUESTAL]],6),3))</f>
        <v>130</v>
      </c>
      <c r="W747" s="338" t="s">
        <v>1254</v>
      </c>
      <c r="X747" s="336">
        <f>VALUE(LEFT(RP_2024[[#This Row],[Actividad]],SEARCH(".",RP_2024[[#This Row],[Actividad]],1)-1))</f>
        <v>28</v>
      </c>
      <c r="Y747" s="338">
        <f>MONTH(RP_2024[[#This Row],[FECHA RP]])</f>
        <v>9</v>
      </c>
      <c r="Z747" s="337" t="str">
        <f>IF(RP_2024[[#This Row],[FEC ANULACION]]="","",MONTH(RP_2024[[#This Row],[FEC ANULACION]]))</f>
        <v/>
      </c>
      <c r="AA747" s="338" t="s">
        <v>1589</v>
      </c>
      <c r="AB747" s="338" t="s">
        <v>3390</v>
      </c>
      <c r="AC747" s="338" t="str">
        <f>MID(RP_2024[[#This Row],[Elemento PEP]],11,2)</f>
        <v>08</v>
      </c>
    </row>
    <row r="748" spans="1:29">
      <c r="A748" s="339">
        <v>4696</v>
      </c>
      <c r="B748" s="340">
        <v>45549</v>
      </c>
      <c r="C748" s="341" t="s">
        <v>1856</v>
      </c>
      <c r="D748" s="341" t="s">
        <v>2722</v>
      </c>
      <c r="E748" s="339" t="s">
        <v>1582</v>
      </c>
      <c r="F748" s="339">
        <v>5517</v>
      </c>
      <c r="G748" s="340">
        <v>45546</v>
      </c>
      <c r="H748" s="342">
        <v>6589446</v>
      </c>
      <c r="I748" s="342" t="s">
        <v>1828</v>
      </c>
      <c r="J748" s="342">
        <v>570</v>
      </c>
      <c r="K748" s="342" t="s">
        <v>1704</v>
      </c>
      <c r="L748" s="332" t="s">
        <v>1705</v>
      </c>
      <c r="M748" s="343">
        <v>3047708</v>
      </c>
      <c r="N748" s="333">
        <v>0</v>
      </c>
      <c r="O748" s="340"/>
      <c r="P748" s="343">
        <f>+RP_2024[[#This Row],[VALOR INICIAL]]-RP_2024[[#This Row],[VALOR ANULACION]]</f>
        <v>3047708</v>
      </c>
      <c r="Q748" s="344"/>
      <c r="R748" s="342">
        <f>VALUE(LEFT(RP_2024[[#This Row],[OBJETO]],3))</f>
        <v>502</v>
      </c>
      <c r="S748" s="345">
        <v>242</v>
      </c>
      <c r="T748" s="342" t="str">
        <f>SUBSTITUTE(RP_2024[[#This Row],[CODIGO TIPO]],"-","")</f>
        <v>O232020200991122</v>
      </c>
      <c r="U748" s="338">
        <v>1905014</v>
      </c>
      <c r="V748" s="342">
        <f>VALUE(LEFT(RIGHT(RP_2024[[#This Row],[IMPUTACION PRESUPUESTAL]],6),3))</f>
        <v>130</v>
      </c>
      <c r="W748" s="338" t="s">
        <v>1254</v>
      </c>
      <c r="X748" s="336">
        <f>VALUE(LEFT(RP_2024[[#This Row],[Actividad]],SEARCH(".",RP_2024[[#This Row],[Actividad]],1)-1))</f>
        <v>28</v>
      </c>
      <c r="Y748" s="338">
        <f>MONTH(RP_2024[[#This Row],[FECHA RP]])</f>
        <v>9</v>
      </c>
      <c r="Z748" s="337" t="str">
        <f>IF(RP_2024[[#This Row],[FEC ANULACION]]="","",MONTH(RP_2024[[#This Row],[FEC ANULACION]]))</f>
        <v/>
      </c>
      <c r="AA748" s="338" t="s">
        <v>1588</v>
      </c>
      <c r="AB748" s="338" t="s">
        <v>3390</v>
      </c>
      <c r="AC748" s="338" t="str">
        <f>MID(RP_2024[[#This Row],[Elemento PEP]],11,2)</f>
        <v>08</v>
      </c>
    </row>
    <row r="749" spans="1:29">
      <c r="A749" s="339">
        <v>4697</v>
      </c>
      <c r="B749" s="340">
        <v>45549</v>
      </c>
      <c r="C749" s="341" t="s">
        <v>1770</v>
      </c>
      <c r="D749" s="341" t="s">
        <v>2721</v>
      </c>
      <c r="E749" s="339" t="s">
        <v>1583</v>
      </c>
      <c r="F749" s="339">
        <v>5665</v>
      </c>
      <c r="G749" s="340">
        <v>45546</v>
      </c>
      <c r="H749" s="342">
        <v>6590076</v>
      </c>
      <c r="I749" s="342" t="s">
        <v>1756</v>
      </c>
      <c r="J749" s="342">
        <v>570</v>
      </c>
      <c r="K749" s="342" t="s">
        <v>1704</v>
      </c>
      <c r="L749" s="332" t="s">
        <v>1705</v>
      </c>
      <c r="M749" s="343">
        <v>2332213</v>
      </c>
      <c r="N749" s="333">
        <v>0</v>
      </c>
      <c r="O749" s="340"/>
      <c r="P749" s="343">
        <f>+RP_2024[[#This Row],[VALOR INICIAL]]-RP_2024[[#This Row],[VALOR ANULACION]]</f>
        <v>2332213</v>
      </c>
      <c r="Q749" s="344"/>
      <c r="R749" s="342">
        <f>VALUE(LEFT(RP_2024[[#This Row],[OBJETO]],3))</f>
        <v>501</v>
      </c>
      <c r="S749" s="345">
        <v>242</v>
      </c>
      <c r="T749" s="342" t="str">
        <f>SUBSTITUTE(RP_2024[[#This Row],[CODIGO TIPO]],"-","")</f>
        <v>O232020200991122</v>
      </c>
      <c r="U749" s="338">
        <v>1905014</v>
      </c>
      <c r="V749" s="342">
        <f>VALUE(LEFT(RIGHT(RP_2024[[#This Row],[IMPUTACION PRESUPUESTAL]],6),3))</f>
        <v>125</v>
      </c>
      <c r="W749" s="338" t="s">
        <v>51</v>
      </c>
      <c r="X749" s="336">
        <f>VALUE(LEFT(RP_2024[[#This Row],[Actividad]],SEARCH(".",RP_2024[[#This Row],[Actividad]],1)-1))</f>
        <v>7</v>
      </c>
      <c r="Y749" s="338">
        <f>MONTH(RP_2024[[#This Row],[FECHA RP]])</f>
        <v>9</v>
      </c>
      <c r="Z749" s="337" t="str">
        <f>IF(RP_2024[[#This Row],[FEC ANULACION]]="","",MONTH(RP_2024[[#This Row],[FEC ANULACION]]))</f>
        <v/>
      </c>
      <c r="AA749" s="338" t="s">
        <v>1588</v>
      </c>
      <c r="AB749" s="338" t="s">
        <v>3392</v>
      </c>
      <c r="AC749" s="338" t="str">
        <f>MID(RP_2024[[#This Row],[Elemento PEP]],11,2)</f>
        <v>13</v>
      </c>
    </row>
    <row r="750" spans="1:29">
      <c r="A750" s="339">
        <v>4697</v>
      </c>
      <c r="B750" s="340">
        <v>45549</v>
      </c>
      <c r="C750" s="341" t="s">
        <v>1770</v>
      </c>
      <c r="D750" s="341" t="s">
        <v>2721</v>
      </c>
      <c r="E750" s="339" t="s">
        <v>1583</v>
      </c>
      <c r="F750" s="339">
        <v>5665</v>
      </c>
      <c r="G750" s="340">
        <v>45546</v>
      </c>
      <c r="H750" s="342">
        <v>6590076</v>
      </c>
      <c r="I750" s="342" t="s">
        <v>1756</v>
      </c>
      <c r="J750" s="332">
        <v>12</v>
      </c>
      <c r="K750" s="342" t="s">
        <v>1704</v>
      </c>
      <c r="L750" s="332" t="s">
        <v>1832</v>
      </c>
      <c r="M750" s="343">
        <v>42942183</v>
      </c>
      <c r="N750" s="333">
        <v>0</v>
      </c>
      <c r="O750" s="340"/>
      <c r="P750" s="343">
        <f>+RP_2024[[#This Row],[VALOR INICIAL]]-RP_2024[[#This Row],[VALOR ANULACION]]</f>
        <v>42942183</v>
      </c>
      <c r="Q750" s="344"/>
      <c r="R750" s="342">
        <f>VALUE(LEFT(RP_2024[[#This Row],[OBJETO]],3))</f>
        <v>501</v>
      </c>
      <c r="S750" s="345">
        <v>242</v>
      </c>
      <c r="T750" s="342" t="str">
        <f>SUBSTITUTE(RP_2024[[#This Row],[CODIGO TIPO]],"-","")</f>
        <v>O232020200991122</v>
      </c>
      <c r="U750" s="338">
        <v>1905014</v>
      </c>
      <c r="V750" s="342">
        <f>VALUE(LEFT(RIGHT(RP_2024[[#This Row],[IMPUTACION PRESUPUESTAL]],6),3))</f>
        <v>125</v>
      </c>
      <c r="W750" s="338" t="s">
        <v>51</v>
      </c>
      <c r="X750" s="336">
        <f>VALUE(LEFT(RP_2024[[#This Row],[Actividad]],SEARCH(".",RP_2024[[#This Row],[Actividad]],1)-1))</f>
        <v>7</v>
      </c>
      <c r="Y750" s="338">
        <f>MONTH(RP_2024[[#This Row],[FECHA RP]])</f>
        <v>9</v>
      </c>
      <c r="Z750" s="337" t="str">
        <f>IF(RP_2024[[#This Row],[FEC ANULACION]]="","",MONTH(RP_2024[[#This Row],[FEC ANULACION]]))</f>
        <v/>
      </c>
      <c r="AA750" s="338" t="s">
        <v>1589</v>
      </c>
      <c r="AB750" s="338" t="s">
        <v>3392</v>
      </c>
      <c r="AC750" s="338" t="str">
        <f>MID(RP_2024[[#This Row],[Elemento PEP]],11,2)</f>
        <v>13</v>
      </c>
    </row>
    <row r="751" spans="1:29">
      <c r="A751" s="339">
        <v>4698</v>
      </c>
      <c r="B751" s="340">
        <v>45549</v>
      </c>
      <c r="C751" s="341" t="s">
        <v>1789</v>
      </c>
      <c r="D751" s="341" t="s">
        <v>2721</v>
      </c>
      <c r="E751" s="339" t="s">
        <v>1583</v>
      </c>
      <c r="F751" s="339">
        <v>5664</v>
      </c>
      <c r="G751" s="340">
        <v>45546</v>
      </c>
      <c r="H751" s="342">
        <v>6590076</v>
      </c>
      <c r="I751" s="342" t="s">
        <v>1756</v>
      </c>
      <c r="J751" s="332">
        <v>12</v>
      </c>
      <c r="K751" s="342" t="s">
        <v>1704</v>
      </c>
      <c r="L751" s="332" t="s">
        <v>1832</v>
      </c>
      <c r="M751" s="343">
        <v>72094562</v>
      </c>
      <c r="N751" s="333">
        <v>0</v>
      </c>
      <c r="O751" s="340"/>
      <c r="P751" s="343">
        <f>+RP_2024[[#This Row],[VALOR INICIAL]]-RP_2024[[#This Row],[VALOR ANULACION]]</f>
        <v>72094562</v>
      </c>
      <c r="Q751" s="344"/>
      <c r="R751" s="342">
        <f>VALUE(LEFT(RP_2024[[#This Row],[OBJETO]],3))</f>
        <v>501</v>
      </c>
      <c r="S751" s="345">
        <v>242</v>
      </c>
      <c r="T751" s="342" t="str">
        <f>SUBSTITUTE(RP_2024[[#This Row],[CODIGO TIPO]],"-","")</f>
        <v>O232020200991122</v>
      </c>
      <c r="U751" s="338">
        <v>1905014</v>
      </c>
      <c r="V751" s="342">
        <f>VALUE(LEFT(RIGHT(RP_2024[[#This Row],[IMPUTACION PRESUPUESTAL]],6),3))</f>
        <v>158</v>
      </c>
      <c r="W751" s="338" t="s">
        <v>53</v>
      </c>
      <c r="X751" s="336">
        <f>VALUE(LEFT(RP_2024[[#This Row],[Actividad]],SEARCH(".",RP_2024[[#This Row],[Actividad]],1)-1))</f>
        <v>9</v>
      </c>
      <c r="Y751" s="338">
        <f>MONTH(RP_2024[[#This Row],[FECHA RP]])</f>
        <v>9</v>
      </c>
      <c r="Z751" s="337" t="str">
        <f>IF(RP_2024[[#This Row],[FEC ANULACION]]="","",MONTH(RP_2024[[#This Row],[FEC ANULACION]]))</f>
        <v/>
      </c>
      <c r="AA751" s="338" t="s">
        <v>1589</v>
      </c>
      <c r="AB751" s="338" t="s">
        <v>3392</v>
      </c>
      <c r="AC751" s="338" t="str">
        <f>MID(RP_2024[[#This Row],[Elemento PEP]],11,2)</f>
        <v>13</v>
      </c>
    </row>
    <row r="752" spans="1:29">
      <c r="A752" s="339">
        <v>4699</v>
      </c>
      <c r="B752" s="340">
        <v>45549</v>
      </c>
      <c r="C752" s="341" t="s">
        <v>1855</v>
      </c>
      <c r="D752" s="341" t="s">
        <v>2722</v>
      </c>
      <c r="E752" s="339" t="s">
        <v>1582</v>
      </c>
      <c r="F752" s="339">
        <v>5518</v>
      </c>
      <c r="G752" s="340">
        <v>45546</v>
      </c>
      <c r="H752" s="342">
        <v>6589446</v>
      </c>
      <c r="I752" s="342" t="s">
        <v>1828</v>
      </c>
      <c r="J752" s="332">
        <v>12</v>
      </c>
      <c r="K752" s="342" t="s">
        <v>1704</v>
      </c>
      <c r="L752" s="332" t="s">
        <v>1832</v>
      </c>
      <c r="M752" s="343">
        <v>21103599</v>
      </c>
      <c r="N752" s="333">
        <v>0</v>
      </c>
      <c r="O752" s="340"/>
      <c r="P752" s="343">
        <f>+RP_2024[[#This Row],[VALOR INICIAL]]-RP_2024[[#This Row],[VALOR ANULACION]]</f>
        <v>21103599</v>
      </c>
      <c r="Q752" s="344"/>
      <c r="R752" s="342">
        <f>VALUE(LEFT(RP_2024[[#This Row],[OBJETO]],3))</f>
        <v>502</v>
      </c>
      <c r="S752" s="345">
        <v>242</v>
      </c>
      <c r="T752" s="342" t="str">
        <f>SUBSTITUTE(RP_2024[[#This Row],[CODIGO TIPO]],"-","")</f>
        <v>O232020200991122</v>
      </c>
      <c r="U752" s="338">
        <v>1905014</v>
      </c>
      <c r="V752" s="342">
        <f>VALUE(LEFT(RIGHT(RP_2024[[#This Row],[IMPUTACION PRESUPUESTAL]],6),3))</f>
        <v>135</v>
      </c>
      <c r="W752" s="338" t="s">
        <v>1255</v>
      </c>
      <c r="X752" s="336">
        <f>VALUE(LEFT(RP_2024[[#This Row],[Actividad]],SEARCH(".",RP_2024[[#This Row],[Actividad]],1)-1))</f>
        <v>29</v>
      </c>
      <c r="Y752" s="338">
        <f>MONTH(RP_2024[[#This Row],[FECHA RP]])</f>
        <v>9</v>
      </c>
      <c r="Z752" s="337" t="str">
        <f>IF(RP_2024[[#This Row],[FEC ANULACION]]="","",MONTH(RP_2024[[#This Row],[FEC ANULACION]]))</f>
        <v/>
      </c>
      <c r="AA752" s="338" t="s">
        <v>1589</v>
      </c>
      <c r="AB752" s="338" t="s">
        <v>3390</v>
      </c>
      <c r="AC752" s="338" t="str">
        <f>MID(RP_2024[[#This Row],[Elemento PEP]],11,2)</f>
        <v>08</v>
      </c>
    </row>
    <row r="753" spans="1:29">
      <c r="A753" s="339">
        <v>4699</v>
      </c>
      <c r="B753" s="340">
        <v>45549</v>
      </c>
      <c r="C753" s="341" t="s">
        <v>1855</v>
      </c>
      <c r="D753" s="341" t="s">
        <v>2722</v>
      </c>
      <c r="E753" s="339" t="s">
        <v>1582</v>
      </c>
      <c r="F753" s="339">
        <v>5518</v>
      </c>
      <c r="G753" s="340">
        <v>45546</v>
      </c>
      <c r="H753" s="342">
        <v>6589446</v>
      </c>
      <c r="I753" s="342" t="s">
        <v>1828</v>
      </c>
      <c r="J753" s="342">
        <v>570</v>
      </c>
      <c r="K753" s="342" t="s">
        <v>1704</v>
      </c>
      <c r="L753" s="332" t="s">
        <v>1705</v>
      </c>
      <c r="M753" s="343">
        <v>3449527</v>
      </c>
      <c r="N753" s="333">
        <v>0</v>
      </c>
      <c r="O753" s="340"/>
      <c r="P753" s="343">
        <f>+RP_2024[[#This Row],[VALOR INICIAL]]-RP_2024[[#This Row],[VALOR ANULACION]]</f>
        <v>3449527</v>
      </c>
      <c r="Q753" s="344"/>
      <c r="R753" s="342">
        <f>VALUE(LEFT(RP_2024[[#This Row],[OBJETO]],3))</f>
        <v>502</v>
      </c>
      <c r="S753" s="345">
        <v>242</v>
      </c>
      <c r="T753" s="342" t="str">
        <f>SUBSTITUTE(RP_2024[[#This Row],[CODIGO TIPO]],"-","")</f>
        <v>O232020200991122</v>
      </c>
      <c r="U753" s="338">
        <v>1905014</v>
      </c>
      <c r="V753" s="342">
        <f>VALUE(LEFT(RIGHT(RP_2024[[#This Row],[IMPUTACION PRESUPUESTAL]],6),3))</f>
        <v>135</v>
      </c>
      <c r="W753" s="338" t="s">
        <v>1255</v>
      </c>
      <c r="X753" s="336">
        <f>VALUE(LEFT(RP_2024[[#This Row],[Actividad]],SEARCH(".",RP_2024[[#This Row],[Actividad]],1)-1))</f>
        <v>29</v>
      </c>
      <c r="Y753" s="338">
        <f>MONTH(RP_2024[[#This Row],[FECHA RP]])</f>
        <v>9</v>
      </c>
      <c r="Z753" s="337" t="str">
        <f>IF(RP_2024[[#This Row],[FEC ANULACION]]="","",MONTH(RP_2024[[#This Row],[FEC ANULACION]]))</f>
        <v/>
      </c>
      <c r="AA753" s="338" t="s">
        <v>1588</v>
      </c>
      <c r="AB753" s="338" t="s">
        <v>3390</v>
      </c>
      <c r="AC753" s="338" t="str">
        <f>MID(RP_2024[[#This Row],[Elemento PEP]],11,2)</f>
        <v>08</v>
      </c>
    </row>
    <row r="754" spans="1:29">
      <c r="A754" s="339">
        <v>4700</v>
      </c>
      <c r="B754" s="340">
        <v>45549</v>
      </c>
      <c r="C754" s="341" t="s">
        <v>1761</v>
      </c>
      <c r="D754" s="341" t="s">
        <v>2721</v>
      </c>
      <c r="E754" s="339" t="s">
        <v>1583</v>
      </c>
      <c r="F754" s="339">
        <v>5670</v>
      </c>
      <c r="G754" s="340">
        <v>45546</v>
      </c>
      <c r="H754" s="342">
        <v>6590076</v>
      </c>
      <c r="I754" s="342" t="s">
        <v>1756</v>
      </c>
      <c r="J754" s="342">
        <v>570</v>
      </c>
      <c r="K754" s="342" t="s">
        <v>1704</v>
      </c>
      <c r="L754" s="332" t="s">
        <v>1705</v>
      </c>
      <c r="M754" s="343">
        <v>2332213</v>
      </c>
      <c r="N754" s="333">
        <v>0</v>
      </c>
      <c r="O754" s="340"/>
      <c r="P754" s="343">
        <f>+RP_2024[[#This Row],[VALOR INICIAL]]-RP_2024[[#This Row],[VALOR ANULACION]]</f>
        <v>2332213</v>
      </c>
      <c r="Q754" s="344"/>
      <c r="R754" s="342">
        <f>VALUE(LEFT(RP_2024[[#This Row],[OBJETO]],3))</f>
        <v>501</v>
      </c>
      <c r="S754" s="345">
        <v>242</v>
      </c>
      <c r="T754" s="342" t="str">
        <f>SUBSTITUTE(RP_2024[[#This Row],[CODIGO TIPO]],"-","")</f>
        <v>O232020200991122</v>
      </c>
      <c r="U754" s="338">
        <v>1905014</v>
      </c>
      <c r="V754" s="342">
        <f>VALUE(LEFT(RIGHT(RP_2024[[#This Row],[IMPUTACION PRESUPUESTAL]],6),3))</f>
        <v>234</v>
      </c>
      <c r="W754" s="338" t="s">
        <v>1239</v>
      </c>
      <c r="X754" s="336">
        <f>VALUE(LEFT(RP_2024[[#This Row],[Actividad]],SEARCH(".",RP_2024[[#This Row],[Actividad]],1)-1))</f>
        <v>13</v>
      </c>
      <c r="Y754" s="338">
        <f>MONTH(RP_2024[[#This Row],[FECHA RP]])</f>
        <v>9</v>
      </c>
      <c r="Z754" s="337" t="str">
        <f>IF(RP_2024[[#This Row],[FEC ANULACION]]="","",MONTH(RP_2024[[#This Row],[FEC ANULACION]]))</f>
        <v/>
      </c>
      <c r="AA754" s="338" t="s">
        <v>1588</v>
      </c>
      <c r="AB754" s="338" t="s">
        <v>3392</v>
      </c>
      <c r="AC754" s="338" t="str">
        <f>MID(RP_2024[[#This Row],[Elemento PEP]],11,2)</f>
        <v>13</v>
      </c>
    </row>
    <row r="755" spans="1:29">
      <c r="A755" s="339">
        <v>4700</v>
      </c>
      <c r="B755" s="340">
        <v>45549</v>
      </c>
      <c r="C755" s="341" t="s">
        <v>1761</v>
      </c>
      <c r="D755" s="341" t="s">
        <v>2721</v>
      </c>
      <c r="E755" s="339" t="s">
        <v>1583</v>
      </c>
      <c r="F755" s="339">
        <v>5670</v>
      </c>
      <c r="G755" s="340">
        <v>45546</v>
      </c>
      <c r="H755" s="342">
        <v>6590076</v>
      </c>
      <c r="I755" s="342" t="s">
        <v>1756</v>
      </c>
      <c r="J755" s="332">
        <v>12</v>
      </c>
      <c r="K755" s="342" t="s">
        <v>1704</v>
      </c>
      <c r="L755" s="332" t="s">
        <v>1832</v>
      </c>
      <c r="M755" s="343">
        <v>42942187</v>
      </c>
      <c r="N755" s="333">
        <v>0</v>
      </c>
      <c r="O755" s="340"/>
      <c r="P755" s="343">
        <f>+RP_2024[[#This Row],[VALOR INICIAL]]-RP_2024[[#This Row],[VALOR ANULACION]]</f>
        <v>42942187</v>
      </c>
      <c r="Q755" s="344"/>
      <c r="R755" s="342">
        <f>VALUE(LEFT(RP_2024[[#This Row],[OBJETO]],3))</f>
        <v>501</v>
      </c>
      <c r="S755" s="345">
        <v>242</v>
      </c>
      <c r="T755" s="342" t="str">
        <f>SUBSTITUTE(RP_2024[[#This Row],[CODIGO TIPO]],"-","")</f>
        <v>O232020200991122</v>
      </c>
      <c r="U755" s="338">
        <v>1905014</v>
      </c>
      <c r="V755" s="342">
        <f>VALUE(LEFT(RIGHT(RP_2024[[#This Row],[IMPUTACION PRESUPUESTAL]],6),3))</f>
        <v>234</v>
      </c>
      <c r="W755" s="338" t="s">
        <v>1239</v>
      </c>
      <c r="X755" s="336">
        <f>VALUE(LEFT(RP_2024[[#This Row],[Actividad]],SEARCH(".",RP_2024[[#This Row],[Actividad]],1)-1))</f>
        <v>13</v>
      </c>
      <c r="Y755" s="338">
        <f>MONTH(RP_2024[[#This Row],[FECHA RP]])</f>
        <v>9</v>
      </c>
      <c r="Z755" s="337" t="str">
        <f>IF(RP_2024[[#This Row],[FEC ANULACION]]="","",MONTH(RP_2024[[#This Row],[FEC ANULACION]]))</f>
        <v/>
      </c>
      <c r="AA755" s="338" t="s">
        <v>1589</v>
      </c>
      <c r="AB755" s="338" t="s">
        <v>3392</v>
      </c>
      <c r="AC755" s="338" t="str">
        <f>MID(RP_2024[[#This Row],[Elemento PEP]],11,2)</f>
        <v>13</v>
      </c>
    </row>
    <row r="756" spans="1:29">
      <c r="A756" s="339">
        <v>4734</v>
      </c>
      <c r="B756" s="340">
        <v>45549</v>
      </c>
      <c r="C756" s="341" t="s">
        <v>1861</v>
      </c>
      <c r="D756" s="341" t="s">
        <v>2722</v>
      </c>
      <c r="E756" s="339" t="s">
        <v>1582</v>
      </c>
      <c r="F756" s="339">
        <v>5519</v>
      </c>
      <c r="G756" s="340">
        <v>45546</v>
      </c>
      <c r="H756" s="342">
        <v>6589446</v>
      </c>
      <c r="I756" s="342" t="s">
        <v>1828</v>
      </c>
      <c r="J756" s="332">
        <v>570</v>
      </c>
      <c r="K756" s="342" t="s">
        <v>1704</v>
      </c>
      <c r="L756" s="332" t="s">
        <v>1705</v>
      </c>
      <c r="M756" s="343">
        <v>11271531</v>
      </c>
      <c r="N756" s="333">
        <v>0</v>
      </c>
      <c r="O756" s="340"/>
      <c r="P756" s="343">
        <f>+RP_2024[[#This Row],[VALOR INICIAL]]-RP_2024[[#This Row],[VALOR ANULACION]]</f>
        <v>11271531</v>
      </c>
      <c r="Q756" s="344"/>
      <c r="R756" s="342">
        <f>VALUE(LEFT(RP_2024[[#This Row],[OBJETO]],3))</f>
        <v>502</v>
      </c>
      <c r="S756" s="345">
        <v>242</v>
      </c>
      <c r="T756" s="342" t="str">
        <f>SUBSTITUTE(RP_2024[[#This Row],[CODIGO TIPO]],"-","")</f>
        <v>O232020200991122</v>
      </c>
      <c r="U756" s="338">
        <v>1905014</v>
      </c>
      <c r="V756" s="342">
        <f>VALUE(LEFT(RIGHT(RP_2024[[#This Row],[IMPUTACION PRESUPUESTAL]],6),3))</f>
        <v>108</v>
      </c>
      <c r="W756" s="338" t="s">
        <v>1256</v>
      </c>
      <c r="X756" s="336">
        <f>VALUE(LEFT(RP_2024[[#This Row],[Actividad]],SEARCH(".",RP_2024[[#This Row],[Actividad]],1)-1))</f>
        <v>30</v>
      </c>
      <c r="Y756" s="338">
        <f>MONTH(RP_2024[[#This Row],[FECHA RP]])</f>
        <v>9</v>
      </c>
      <c r="Z756" s="337" t="str">
        <f>IF(RP_2024[[#This Row],[FEC ANULACION]]="","",MONTH(RP_2024[[#This Row],[FEC ANULACION]]))</f>
        <v/>
      </c>
      <c r="AA756" s="338" t="s">
        <v>1588</v>
      </c>
      <c r="AB756" s="338" t="s">
        <v>3391</v>
      </c>
      <c r="AC756" s="338" t="str">
        <f>MID(RP_2024[[#This Row],[Elemento PEP]],11,2)</f>
        <v>09</v>
      </c>
    </row>
    <row r="757" spans="1:29">
      <c r="A757" s="339">
        <v>4734</v>
      </c>
      <c r="B757" s="340">
        <v>45549</v>
      </c>
      <c r="C757" s="341" t="s">
        <v>1861</v>
      </c>
      <c r="D757" s="341" t="s">
        <v>2722</v>
      </c>
      <c r="E757" s="339" t="s">
        <v>1582</v>
      </c>
      <c r="F757" s="339">
        <v>5519</v>
      </c>
      <c r="G757" s="340">
        <v>45546</v>
      </c>
      <c r="H757" s="342">
        <v>6589446</v>
      </c>
      <c r="I757" s="342" t="s">
        <v>1828</v>
      </c>
      <c r="J757" s="332">
        <v>12</v>
      </c>
      <c r="K757" s="342" t="s">
        <v>1704</v>
      </c>
      <c r="L757" s="332" t="s">
        <v>1832</v>
      </c>
      <c r="M757" s="343">
        <v>66771905</v>
      </c>
      <c r="N757" s="333">
        <v>0</v>
      </c>
      <c r="O757" s="340"/>
      <c r="P757" s="343">
        <f>+RP_2024[[#This Row],[VALOR INICIAL]]-RP_2024[[#This Row],[VALOR ANULACION]]</f>
        <v>66771905</v>
      </c>
      <c r="Q757" s="344"/>
      <c r="R757" s="342">
        <f>VALUE(LEFT(RP_2024[[#This Row],[OBJETO]],3))</f>
        <v>502</v>
      </c>
      <c r="S757" s="345">
        <v>242</v>
      </c>
      <c r="T757" s="342" t="str">
        <f>SUBSTITUTE(RP_2024[[#This Row],[CODIGO TIPO]],"-","")</f>
        <v>O232020200991122</v>
      </c>
      <c r="U757" s="338">
        <v>1905014</v>
      </c>
      <c r="V757" s="342">
        <f>VALUE(LEFT(RIGHT(RP_2024[[#This Row],[IMPUTACION PRESUPUESTAL]],6),3))</f>
        <v>108</v>
      </c>
      <c r="W757" s="338" t="s">
        <v>1256</v>
      </c>
      <c r="X757" s="336">
        <f>VALUE(LEFT(RP_2024[[#This Row],[Actividad]],SEARCH(".",RP_2024[[#This Row],[Actividad]],1)-1))</f>
        <v>30</v>
      </c>
      <c r="Y757" s="338">
        <f>MONTH(RP_2024[[#This Row],[FECHA RP]])</f>
        <v>9</v>
      </c>
      <c r="Z757" s="337" t="str">
        <f>IF(RP_2024[[#This Row],[FEC ANULACION]]="","",MONTH(RP_2024[[#This Row],[FEC ANULACION]]))</f>
        <v/>
      </c>
      <c r="AA757" s="338" t="s">
        <v>1589</v>
      </c>
      <c r="AB757" s="338" t="s">
        <v>3391</v>
      </c>
      <c r="AC757" s="338" t="str">
        <f>MID(RP_2024[[#This Row],[Elemento PEP]],11,2)</f>
        <v>09</v>
      </c>
    </row>
    <row r="758" spans="1:29">
      <c r="A758" s="339">
        <v>4735</v>
      </c>
      <c r="B758" s="340">
        <v>45549</v>
      </c>
      <c r="C758" s="341" t="s">
        <v>1874</v>
      </c>
      <c r="D758" s="341" t="s">
        <v>2722</v>
      </c>
      <c r="E758" s="339" t="s">
        <v>1582</v>
      </c>
      <c r="F758" s="339">
        <v>5520</v>
      </c>
      <c r="G758" s="340">
        <v>45546</v>
      </c>
      <c r="H758" s="342">
        <v>6589446</v>
      </c>
      <c r="I758" s="342" t="s">
        <v>1828</v>
      </c>
      <c r="J758" s="332">
        <v>570</v>
      </c>
      <c r="K758" s="342" t="s">
        <v>1704</v>
      </c>
      <c r="L758" s="332" t="s">
        <v>1705</v>
      </c>
      <c r="M758" s="343">
        <v>3728261</v>
      </c>
      <c r="N758" s="333">
        <v>0</v>
      </c>
      <c r="O758" s="340"/>
      <c r="P758" s="343">
        <f>+RP_2024[[#This Row],[VALOR INICIAL]]-RP_2024[[#This Row],[VALOR ANULACION]]</f>
        <v>3728261</v>
      </c>
      <c r="Q758" s="344"/>
      <c r="R758" s="342">
        <f>VALUE(LEFT(RP_2024[[#This Row],[OBJETO]],3))</f>
        <v>502</v>
      </c>
      <c r="S758" s="345">
        <v>242</v>
      </c>
      <c r="T758" s="342" t="str">
        <f>SUBSTITUTE(RP_2024[[#This Row],[CODIGO TIPO]],"-","")</f>
        <v>O232020200991122</v>
      </c>
      <c r="U758" s="338">
        <v>1905049</v>
      </c>
      <c r="V758" s="342">
        <f>VALUE(LEFT(RIGHT(RP_2024[[#This Row],[IMPUTACION PRESUPUESTAL]],6),3))</f>
        <v>116</v>
      </c>
      <c r="W758" s="338" t="s">
        <v>1265</v>
      </c>
      <c r="X758" s="336">
        <f>VALUE(LEFT(RP_2024[[#This Row],[Actividad]],SEARCH(".",RP_2024[[#This Row],[Actividad]],1)-1))</f>
        <v>35</v>
      </c>
      <c r="Y758" s="338">
        <f>MONTH(RP_2024[[#This Row],[FECHA RP]])</f>
        <v>9</v>
      </c>
      <c r="Z758" s="337" t="str">
        <f>IF(RP_2024[[#This Row],[FEC ANULACION]]="","",MONTH(RP_2024[[#This Row],[FEC ANULACION]]))</f>
        <v/>
      </c>
      <c r="AA758" s="338" t="s">
        <v>1588</v>
      </c>
      <c r="AB758" s="338" t="s">
        <v>3388</v>
      </c>
      <c r="AC758" s="338" t="str">
        <f>MID(RP_2024[[#This Row],[Elemento PEP]],11,2)</f>
        <v>03</v>
      </c>
    </row>
    <row r="759" spans="1:29">
      <c r="A759" s="339">
        <v>4702</v>
      </c>
      <c r="B759" s="340">
        <v>45549</v>
      </c>
      <c r="C759" s="341" t="s">
        <v>1790</v>
      </c>
      <c r="D759" s="341" t="s">
        <v>2721</v>
      </c>
      <c r="E759" s="339" t="s">
        <v>1583</v>
      </c>
      <c r="F759" s="339">
        <v>5682</v>
      </c>
      <c r="G759" s="340">
        <v>45546</v>
      </c>
      <c r="H759" s="342">
        <v>6590076</v>
      </c>
      <c r="I759" s="342" t="s">
        <v>1756</v>
      </c>
      <c r="J759" s="332">
        <v>12</v>
      </c>
      <c r="K759" s="342" t="s">
        <v>1704</v>
      </c>
      <c r="L759" s="332" t="s">
        <v>1832</v>
      </c>
      <c r="M759" s="343">
        <v>820744666</v>
      </c>
      <c r="N759" s="333">
        <v>0</v>
      </c>
      <c r="O759" s="340"/>
      <c r="P759" s="343">
        <f>+RP_2024[[#This Row],[VALOR INICIAL]]-RP_2024[[#This Row],[VALOR ANULACION]]</f>
        <v>820744666</v>
      </c>
      <c r="Q759" s="344"/>
      <c r="R759" s="342">
        <f>VALUE(LEFT(RP_2024[[#This Row],[OBJETO]],3))</f>
        <v>501</v>
      </c>
      <c r="S759" s="345">
        <v>242</v>
      </c>
      <c r="T759" s="342" t="str">
        <f>SUBSTITUTE(RP_2024[[#This Row],[CODIGO TIPO]],"-","")</f>
        <v>O232020200991122</v>
      </c>
      <c r="U759" s="338">
        <v>1905049</v>
      </c>
      <c r="V759" s="342">
        <f>VALUE(LEFT(RIGHT(RP_2024[[#This Row],[IMPUTACION PRESUPUESTAL]],6),3))</f>
        <v>97</v>
      </c>
      <c r="W759" s="338" t="s">
        <v>1283</v>
      </c>
      <c r="X759" s="336">
        <f>VALUE(LEFT(RP_2024[[#This Row],[Actividad]],SEARCH(".",RP_2024[[#This Row],[Actividad]],1)-1))</f>
        <v>44</v>
      </c>
      <c r="Y759" s="338">
        <f>MONTH(RP_2024[[#This Row],[FECHA RP]])</f>
        <v>9</v>
      </c>
      <c r="Z759" s="337" t="str">
        <f>IF(RP_2024[[#This Row],[FEC ANULACION]]="","",MONTH(RP_2024[[#This Row],[FEC ANULACION]]))</f>
        <v/>
      </c>
      <c r="AA759" s="338" t="s">
        <v>1589</v>
      </c>
      <c r="AB759" s="338" t="s">
        <v>3387</v>
      </c>
      <c r="AC759" s="338" t="str">
        <f>MID(RP_2024[[#This Row],[Elemento PEP]],11,2)</f>
        <v>11</v>
      </c>
    </row>
    <row r="760" spans="1:29">
      <c r="A760" s="339">
        <v>4735</v>
      </c>
      <c r="B760" s="340">
        <v>45549</v>
      </c>
      <c r="C760" s="341" t="s">
        <v>1874</v>
      </c>
      <c r="D760" s="341" t="s">
        <v>2722</v>
      </c>
      <c r="E760" s="339" t="s">
        <v>1582</v>
      </c>
      <c r="F760" s="339">
        <v>5520</v>
      </c>
      <c r="G760" s="340">
        <v>45546</v>
      </c>
      <c r="H760" s="342">
        <v>6589446</v>
      </c>
      <c r="I760" s="342" t="s">
        <v>1828</v>
      </c>
      <c r="J760" s="342">
        <v>12</v>
      </c>
      <c r="K760" s="342" t="s">
        <v>1704</v>
      </c>
      <c r="L760" s="332" t="s">
        <v>1832</v>
      </c>
      <c r="M760" s="343">
        <v>23448371</v>
      </c>
      <c r="N760" s="333">
        <v>0</v>
      </c>
      <c r="O760" s="340"/>
      <c r="P760" s="343">
        <f>+RP_2024[[#This Row],[VALOR INICIAL]]-RP_2024[[#This Row],[VALOR ANULACION]]</f>
        <v>23448371</v>
      </c>
      <c r="Q760" s="344"/>
      <c r="R760" s="342">
        <f>VALUE(LEFT(RP_2024[[#This Row],[OBJETO]],3))</f>
        <v>502</v>
      </c>
      <c r="S760" s="345">
        <v>242</v>
      </c>
      <c r="T760" s="342" t="str">
        <f>SUBSTITUTE(RP_2024[[#This Row],[CODIGO TIPO]],"-","")</f>
        <v>O232020200991122</v>
      </c>
      <c r="U760" s="338">
        <v>1905049</v>
      </c>
      <c r="V760" s="342">
        <f>VALUE(LEFT(RIGHT(RP_2024[[#This Row],[IMPUTACION PRESUPUESTAL]],6),3))</f>
        <v>116</v>
      </c>
      <c r="W760" s="338" t="s">
        <v>1265</v>
      </c>
      <c r="X760" s="336">
        <f>VALUE(LEFT(RP_2024[[#This Row],[Actividad]],SEARCH(".",RP_2024[[#This Row],[Actividad]],1)-1))</f>
        <v>35</v>
      </c>
      <c r="Y760" s="338">
        <f>MONTH(RP_2024[[#This Row],[FECHA RP]])</f>
        <v>9</v>
      </c>
      <c r="Z760" s="337" t="str">
        <f>IF(RP_2024[[#This Row],[FEC ANULACION]]="","",MONTH(RP_2024[[#This Row],[FEC ANULACION]]))</f>
        <v/>
      </c>
      <c r="AA760" s="338" t="s">
        <v>1589</v>
      </c>
      <c r="AB760" s="338" t="s">
        <v>3388</v>
      </c>
      <c r="AC760" s="338" t="str">
        <f>MID(RP_2024[[#This Row],[Elemento PEP]],11,2)</f>
        <v>03</v>
      </c>
    </row>
    <row r="761" spans="1:29">
      <c r="A761" s="339">
        <v>4701</v>
      </c>
      <c r="B761" s="340">
        <v>45549</v>
      </c>
      <c r="C761" s="341" t="s">
        <v>1876</v>
      </c>
      <c r="D761" s="341" t="s">
        <v>2722</v>
      </c>
      <c r="E761" s="339" t="s">
        <v>1582</v>
      </c>
      <c r="F761" s="339">
        <v>5521</v>
      </c>
      <c r="G761" s="340">
        <v>45546</v>
      </c>
      <c r="H761" s="342">
        <v>6589446</v>
      </c>
      <c r="I761" s="342" t="s">
        <v>1828</v>
      </c>
      <c r="J761" s="332">
        <v>12</v>
      </c>
      <c r="K761" s="342" t="s">
        <v>1704</v>
      </c>
      <c r="L761" s="332" t="s">
        <v>1832</v>
      </c>
      <c r="M761" s="343">
        <v>197738666</v>
      </c>
      <c r="N761" s="333">
        <v>0</v>
      </c>
      <c r="O761" s="340"/>
      <c r="P761" s="343">
        <f>+RP_2024[[#This Row],[VALOR INICIAL]]-RP_2024[[#This Row],[VALOR ANULACION]]</f>
        <v>197738666</v>
      </c>
      <c r="Q761" s="344"/>
      <c r="R761" s="342">
        <f>VALUE(LEFT(RP_2024[[#This Row],[OBJETO]],3))</f>
        <v>502</v>
      </c>
      <c r="S761" s="345">
        <v>242</v>
      </c>
      <c r="T761" s="342" t="str">
        <f>SUBSTITUTE(RP_2024[[#This Row],[CODIGO TIPO]],"-","")</f>
        <v>O232020200991122</v>
      </c>
      <c r="U761" s="338">
        <v>1905049</v>
      </c>
      <c r="V761" s="342">
        <f>VALUE(LEFT(RIGHT(RP_2024[[#This Row],[IMPUTACION PRESUPUESTAL]],6),3))</f>
        <v>105</v>
      </c>
      <c r="W761" s="338" t="s">
        <v>1258</v>
      </c>
      <c r="X761" s="336">
        <f>VALUE(LEFT(RP_2024[[#This Row],[Actividad]],SEARCH(".",RP_2024[[#This Row],[Actividad]],1)-1))</f>
        <v>32</v>
      </c>
      <c r="Y761" s="338">
        <f>MONTH(RP_2024[[#This Row],[FECHA RP]])</f>
        <v>9</v>
      </c>
      <c r="Z761" s="337" t="str">
        <f>IF(RP_2024[[#This Row],[FEC ANULACION]]="","",MONTH(RP_2024[[#This Row],[FEC ANULACION]]))</f>
        <v/>
      </c>
      <c r="AA761" s="338" t="s">
        <v>1589</v>
      </c>
      <c r="AB761" s="338" t="s">
        <v>3386</v>
      </c>
      <c r="AC761" s="338" t="str">
        <f>MID(RP_2024[[#This Row],[Elemento PEP]],11,2)</f>
        <v>13</v>
      </c>
    </row>
    <row r="762" spans="1:29">
      <c r="A762" s="339">
        <v>4704</v>
      </c>
      <c r="B762" s="340">
        <v>45549</v>
      </c>
      <c r="C762" s="341" t="s">
        <v>1780</v>
      </c>
      <c r="D762" s="341" t="s">
        <v>2721</v>
      </c>
      <c r="E762" s="339" t="s">
        <v>1583</v>
      </c>
      <c r="F762" s="339">
        <v>5699</v>
      </c>
      <c r="G762" s="340">
        <v>45547</v>
      </c>
      <c r="H762" s="342">
        <v>6590076</v>
      </c>
      <c r="I762" s="342" t="s">
        <v>1756</v>
      </c>
      <c r="J762" s="332">
        <v>12</v>
      </c>
      <c r="K762" s="342" t="s">
        <v>1704</v>
      </c>
      <c r="L762" s="332" t="s">
        <v>1832</v>
      </c>
      <c r="M762" s="343">
        <v>40267453</v>
      </c>
      <c r="N762" s="333">
        <v>0</v>
      </c>
      <c r="O762" s="340"/>
      <c r="P762" s="343">
        <f>+RP_2024[[#This Row],[VALOR INICIAL]]-RP_2024[[#This Row],[VALOR ANULACION]]</f>
        <v>40267453</v>
      </c>
      <c r="Q762" s="344"/>
      <c r="R762" s="342">
        <f>VALUE(LEFT(RP_2024[[#This Row],[OBJETO]],3))</f>
        <v>501</v>
      </c>
      <c r="S762" s="345">
        <v>242</v>
      </c>
      <c r="T762" s="342" t="str">
        <f>SUBSTITUTE(RP_2024[[#This Row],[CODIGO TIPO]],"-","")</f>
        <v>O232020200991122</v>
      </c>
      <c r="U762" s="338">
        <v>1905049</v>
      </c>
      <c r="V762" s="342">
        <f>VALUE(LEFT(RIGHT(RP_2024[[#This Row],[IMPUTACION PRESUPUESTAL]],6),3))</f>
        <v>104</v>
      </c>
      <c r="W762" s="338" t="s">
        <v>1263</v>
      </c>
      <c r="X762" s="336">
        <f>VALUE(LEFT(RP_2024[[#This Row],[Actividad]],SEARCH(".",RP_2024[[#This Row],[Actividad]],1)-1))</f>
        <v>34</v>
      </c>
      <c r="Y762" s="338">
        <f>MONTH(RP_2024[[#This Row],[FECHA RP]])</f>
        <v>9</v>
      </c>
      <c r="Z762" s="337" t="str">
        <f>IF(RP_2024[[#This Row],[FEC ANULACION]]="","",MONTH(RP_2024[[#This Row],[FEC ANULACION]]))</f>
        <v/>
      </c>
      <c r="AA762" s="338" t="s">
        <v>1589</v>
      </c>
      <c r="AB762" s="338" t="s">
        <v>3389</v>
      </c>
      <c r="AC762" s="338" t="str">
        <f>MID(RP_2024[[#This Row],[Elemento PEP]],11,2)</f>
        <v>06</v>
      </c>
    </row>
    <row r="763" spans="1:29">
      <c r="A763" s="339">
        <v>4705</v>
      </c>
      <c r="B763" s="340">
        <v>45549</v>
      </c>
      <c r="C763" s="341" t="s">
        <v>1790</v>
      </c>
      <c r="D763" s="341" t="s">
        <v>2721</v>
      </c>
      <c r="E763" s="339" t="s">
        <v>1583</v>
      </c>
      <c r="F763" s="339">
        <v>5685</v>
      </c>
      <c r="G763" s="340">
        <v>45546</v>
      </c>
      <c r="H763" s="342">
        <v>6590076</v>
      </c>
      <c r="I763" s="342" t="s">
        <v>1756</v>
      </c>
      <c r="J763" s="332">
        <v>12</v>
      </c>
      <c r="K763" s="342" t="s">
        <v>1704</v>
      </c>
      <c r="L763" s="332" t="s">
        <v>1832</v>
      </c>
      <c r="M763" s="343">
        <v>990464522</v>
      </c>
      <c r="N763" s="333">
        <v>0</v>
      </c>
      <c r="O763" s="340"/>
      <c r="P763" s="343">
        <f>+RP_2024[[#This Row],[VALOR INICIAL]]-RP_2024[[#This Row],[VALOR ANULACION]]</f>
        <v>990464522</v>
      </c>
      <c r="Q763" s="344"/>
      <c r="R763" s="342">
        <f>VALUE(LEFT(RP_2024[[#This Row],[OBJETO]],3))</f>
        <v>501</v>
      </c>
      <c r="S763" s="345">
        <v>242</v>
      </c>
      <c r="T763" s="342" t="str">
        <f>SUBSTITUTE(RP_2024[[#This Row],[CODIGO TIPO]],"-","")</f>
        <v>O232020200991122</v>
      </c>
      <c r="U763" s="338">
        <v>1905049</v>
      </c>
      <c r="V763" s="342">
        <f>VALUE(LEFT(RIGHT(RP_2024[[#This Row],[IMPUTACION PRESUPUESTAL]],6),3))</f>
        <v>97</v>
      </c>
      <c r="W763" s="338" t="s">
        <v>1279</v>
      </c>
      <c r="X763" s="336">
        <f>VALUE(LEFT(RP_2024[[#This Row],[Actividad]],SEARCH(".",RP_2024[[#This Row],[Actividad]],1)-1))</f>
        <v>42</v>
      </c>
      <c r="Y763" s="338">
        <f>MONTH(RP_2024[[#This Row],[FECHA RP]])</f>
        <v>9</v>
      </c>
      <c r="Z763" s="337" t="str">
        <f>IF(RP_2024[[#This Row],[FEC ANULACION]]="","",MONTH(RP_2024[[#This Row],[FEC ANULACION]]))</f>
        <v/>
      </c>
      <c r="AA763" s="338" t="s">
        <v>1589</v>
      </c>
      <c r="AB763" s="338" t="s">
        <v>3387</v>
      </c>
      <c r="AC763" s="338" t="str">
        <f>MID(RP_2024[[#This Row],[Elemento PEP]],11,2)</f>
        <v>11</v>
      </c>
    </row>
    <row r="764" spans="1:29">
      <c r="A764" s="339">
        <v>4705</v>
      </c>
      <c r="B764" s="340">
        <v>45549</v>
      </c>
      <c r="C764" s="341" t="s">
        <v>1790</v>
      </c>
      <c r="D764" s="341" t="s">
        <v>2721</v>
      </c>
      <c r="E764" s="339" t="s">
        <v>1583</v>
      </c>
      <c r="F764" s="339">
        <v>5685</v>
      </c>
      <c r="G764" s="340">
        <v>45546</v>
      </c>
      <c r="H764" s="342">
        <v>6590076</v>
      </c>
      <c r="I764" s="342" t="s">
        <v>1756</v>
      </c>
      <c r="J764" s="342">
        <v>570</v>
      </c>
      <c r="K764" s="342" t="s">
        <v>1704</v>
      </c>
      <c r="L764" s="332" t="s">
        <v>1705</v>
      </c>
      <c r="M764" s="343">
        <v>452398288</v>
      </c>
      <c r="N764" s="333">
        <v>0</v>
      </c>
      <c r="O764" s="340"/>
      <c r="P764" s="343">
        <f>+RP_2024[[#This Row],[VALOR INICIAL]]-RP_2024[[#This Row],[VALOR ANULACION]]</f>
        <v>452398288</v>
      </c>
      <c r="Q764" s="344"/>
      <c r="R764" s="342">
        <f>VALUE(LEFT(RP_2024[[#This Row],[OBJETO]],3))</f>
        <v>501</v>
      </c>
      <c r="S764" s="345">
        <v>242</v>
      </c>
      <c r="T764" s="342" t="str">
        <f>SUBSTITUTE(RP_2024[[#This Row],[CODIGO TIPO]],"-","")</f>
        <v>O232020200991122</v>
      </c>
      <c r="U764" s="338">
        <v>1905049</v>
      </c>
      <c r="V764" s="342">
        <f>VALUE(LEFT(RIGHT(RP_2024[[#This Row],[IMPUTACION PRESUPUESTAL]],6),3))</f>
        <v>97</v>
      </c>
      <c r="W764" s="338" t="s">
        <v>1279</v>
      </c>
      <c r="X764" s="336">
        <f>VALUE(LEFT(RP_2024[[#This Row],[Actividad]],SEARCH(".",RP_2024[[#This Row],[Actividad]],1)-1))</f>
        <v>42</v>
      </c>
      <c r="Y764" s="338">
        <f>MONTH(RP_2024[[#This Row],[FECHA RP]])</f>
        <v>9</v>
      </c>
      <c r="Z764" s="337" t="str">
        <f>IF(RP_2024[[#This Row],[FEC ANULACION]]="","",MONTH(RP_2024[[#This Row],[FEC ANULACION]]))</f>
        <v/>
      </c>
      <c r="AA764" s="338" t="s">
        <v>1588</v>
      </c>
      <c r="AB764" s="338" t="s">
        <v>3387</v>
      </c>
      <c r="AC764" s="338" t="str">
        <f>MID(RP_2024[[#This Row],[Elemento PEP]],11,2)</f>
        <v>11</v>
      </c>
    </row>
    <row r="765" spans="1:29">
      <c r="A765" s="339">
        <v>4701</v>
      </c>
      <c r="B765" s="340">
        <v>45549</v>
      </c>
      <c r="C765" s="341" t="s">
        <v>1876</v>
      </c>
      <c r="D765" s="341" t="s">
        <v>2722</v>
      </c>
      <c r="E765" s="339" t="s">
        <v>1582</v>
      </c>
      <c r="F765" s="339">
        <v>5521</v>
      </c>
      <c r="G765" s="340">
        <v>45546</v>
      </c>
      <c r="H765" s="342">
        <v>6589446</v>
      </c>
      <c r="I765" s="342" t="s">
        <v>1828</v>
      </c>
      <c r="J765" s="342">
        <v>12</v>
      </c>
      <c r="K765" s="342" t="s">
        <v>1704</v>
      </c>
      <c r="L765" s="332" t="s">
        <v>1832</v>
      </c>
      <c r="M765" s="343">
        <v>34668204</v>
      </c>
      <c r="N765" s="333">
        <v>0</v>
      </c>
      <c r="O765" s="340"/>
      <c r="P765" s="343">
        <f>+RP_2024[[#This Row],[VALOR INICIAL]]-RP_2024[[#This Row],[VALOR ANULACION]]</f>
        <v>34668204</v>
      </c>
      <c r="Q765" s="344"/>
      <c r="R765" s="342">
        <f>VALUE(LEFT(RP_2024[[#This Row],[OBJETO]],3))</f>
        <v>502</v>
      </c>
      <c r="S765" s="345">
        <v>242</v>
      </c>
      <c r="T765" s="342" t="str">
        <f>SUBSTITUTE(RP_2024[[#This Row],[CODIGO TIPO]],"-","")</f>
        <v>O232020200991122</v>
      </c>
      <c r="U765" s="338">
        <v>1905049</v>
      </c>
      <c r="V765" s="342">
        <f>VALUE(LEFT(RIGHT(RP_2024[[#This Row],[IMPUTACION PRESUPUESTAL]],6),3))</f>
        <v>105</v>
      </c>
      <c r="W765" s="338" t="s">
        <v>1259</v>
      </c>
      <c r="X765" s="336">
        <f>VALUE(LEFT(RP_2024[[#This Row],[Actividad]],SEARCH(".",RP_2024[[#This Row],[Actividad]],1)-1))</f>
        <v>32</v>
      </c>
      <c r="Y765" s="338">
        <f>MONTH(RP_2024[[#This Row],[FECHA RP]])</f>
        <v>9</v>
      </c>
      <c r="Z765" s="337" t="str">
        <f>IF(RP_2024[[#This Row],[FEC ANULACION]]="","",MONTH(RP_2024[[#This Row],[FEC ANULACION]]))</f>
        <v/>
      </c>
      <c r="AA765" s="338" t="s">
        <v>1589</v>
      </c>
      <c r="AB765" s="338" t="s">
        <v>3386</v>
      </c>
      <c r="AC765" s="338" t="str">
        <f>MID(RP_2024[[#This Row],[Elemento PEP]],11,2)</f>
        <v>13</v>
      </c>
    </row>
    <row r="766" spans="1:29">
      <c r="A766" s="339">
        <v>4701</v>
      </c>
      <c r="B766" s="340">
        <v>45549</v>
      </c>
      <c r="C766" s="341" t="s">
        <v>1876</v>
      </c>
      <c r="D766" s="341" t="s">
        <v>2722</v>
      </c>
      <c r="E766" s="339" t="s">
        <v>1582</v>
      </c>
      <c r="F766" s="339">
        <v>5521</v>
      </c>
      <c r="G766" s="340">
        <v>45546</v>
      </c>
      <c r="H766" s="342">
        <v>6589446</v>
      </c>
      <c r="I766" s="342" t="s">
        <v>1828</v>
      </c>
      <c r="J766" s="332">
        <v>12</v>
      </c>
      <c r="K766" s="342" t="s">
        <v>1704</v>
      </c>
      <c r="L766" s="332" t="s">
        <v>1832</v>
      </c>
      <c r="M766" s="343">
        <v>191829264</v>
      </c>
      <c r="N766" s="333">
        <v>0</v>
      </c>
      <c r="O766" s="340"/>
      <c r="P766" s="343">
        <f>+RP_2024[[#This Row],[VALOR INICIAL]]-RP_2024[[#This Row],[VALOR ANULACION]]</f>
        <v>191829264</v>
      </c>
      <c r="Q766" s="344"/>
      <c r="R766" s="342">
        <f>VALUE(LEFT(RP_2024[[#This Row],[OBJETO]],3))</f>
        <v>502</v>
      </c>
      <c r="S766" s="345">
        <v>242</v>
      </c>
      <c r="T766" s="342" t="str">
        <f>SUBSTITUTE(RP_2024[[#This Row],[CODIGO TIPO]],"-","")</f>
        <v>O232020200991122</v>
      </c>
      <c r="U766" s="338">
        <v>1905049</v>
      </c>
      <c r="V766" s="342">
        <f>VALUE(LEFT(RIGHT(RP_2024[[#This Row],[IMPUTACION PRESUPUESTAL]],6),3))</f>
        <v>105</v>
      </c>
      <c r="W766" s="338" t="s">
        <v>1260</v>
      </c>
      <c r="X766" s="336">
        <f>VALUE(LEFT(RP_2024[[#This Row],[Actividad]],SEARCH(".",RP_2024[[#This Row],[Actividad]],1)-1))</f>
        <v>32</v>
      </c>
      <c r="Y766" s="338">
        <f>MONTH(RP_2024[[#This Row],[FECHA RP]])</f>
        <v>9</v>
      </c>
      <c r="Z766" s="337" t="str">
        <f>IF(RP_2024[[#This Row],[FEC ANULACION]]="","",MONTH(RP_2024[[#This Row],[FEC ANULACION]]))</f>
        <v/>
      </c>
      <c r="AA766" s="338" t="s">
        <v>1589</v>
      </c>
      <c r="AB766" s="338" t="s">
        <v>3386</v>
      </c>
      <c r="AC766" s="338" t="str">
        <f>MID(RP_2024[[#This Row],[Elemento PEP]],11,2)</f>
        <v>13</v>
      </c>
    </row>
    <row r="767" spans="1:29">
      <c r="A767" s="339">
        <v>4736</v>
      </c>
      <c r="B767" s="340">
        <v>45549</v>
      </c>
      <c r="C767" s="341" t="s">
        <v>1875</v>
      </c>
      <c r="D767" s="341" t="s">
        <v>2722</v>
      </c>
      <c r="E767" s="339" t="s">
        <v>1582</v>
      </c>
      <c r="F767" s="339">
        <v>5522</v>
      </c>
      <c r="G767" s="340">
        <v>45546</v>
      </c>
      <c r="H767" s="342">
        <v>6589446</v>
      </c>
      <c r="I767" s="342" t="s">
        <v>1828</v>
      </c>
      <c r="J767" s="342">
        <v>12</v>
      </c>
      <c r="K767" s="342" t="s">
        <v>1704</v>
      </c>
      <c r="L767" s="332" t="s">
        <v>1832</v>
      </c>
      <c r="M767" s="343">
        <v>42092735</v>
      </c>
      <c r="N767" s="333">
        <v>0</v>
      </c>
      <c r="O767" s="340"/>
      <c r="P767" s="343">
        <f>+RP_2024[[#This Row],[VALOR INICIAL]]-RP_2024[[#This Row],[VALOR ANULACION]]</f>
        <v>42092735</v>
      </c>
      <c r="Q767" s="344"/>
      <c r="R767" s="342">
        <f>VALUE(LEFT(RP_2024[[#This Row],[OBJETO]],3))</f>
        <v>502</v>
      </c>
      <c r="S767" s="345">
        <v>242</v>
      </c>
      <c r="T767" s="342" t="str">
        <f>SUBSTITUTE(RP_2024[[#This Row],[CODIGO TIPO]],"-","")</f>
        <v>O232020200991122</v>
      </c>
      <c r="U767" s="338">
        <v>1905049</v>
      </c>
      <c r="V767" s="342">
        <f>VALUE(LEFT(RIGHT(RP_2024[[#This Row],[IMPUTACION PRESUPUESTAL]],6),3))</f>
        <v>104</v>
      </c>
      <c r="W767" s="338" t="s">
        <v>1263</v>
      </c>
      <c r="X767" s="336">
        <f>VALUE(LEFT(RP_2024[[#This Row],[Actividad]],SEARCH(".",RP_2024[[#This Row],[Actividad]],1)-1))</f>
        <v>34</v>
      </c>
      <c r="Y767" s="338">
        <f>MONTH(RP_2024[[#This Row],[FECHA RP]])</f>
        <v>9</v>
      </c>
      <c r="Z767" s="337" t="str">
        <f>IF(RP_2024[[#This Row],[FEC ANULACION]]="","",MONTH(RP_2024[[#This Row],[FEC ANULACION]]))</f>
        <v/>
      </c>
      <c r="AA767" s="338" t="s">
        <v>1589</v>
      </c>
      <c r="AB767" s="338" t="s">
        <v>3389</v>
      </c>
      <c r="AC767" s="338" t="str">
        <f>MID(RP_2024[[#This Row],[Elemento PEP]],11,2)</f>
        <v>06</v>
      </c>
    </row>
    <row r="768" spans="1:29">
      <c r="A768" s="339">
        <v>4737</v>
      </c>
      <c r="B768" s="340">
        <v>45549</v>
      </c>
      <c r="C768" s="341" t="s">
        <v>1841</v>
      </c>
      <c r="D768" s="341" t="s">
        <v>2722</v>
      </c>
      <c r="E768" s="339" t="s">
        <v>1582</v>
      </c>
      <c r="F768" s="339">
        <v>5523</v>
      </c>
      <c r="G768" s="340">
        <v>45546</v>
      </c>
      <c r="H768" s="342">
        <v>6589446</v>
      </c>
      <c r="I768" s="342" t="s">
        <v>1828</v>
      </c>
      <c r="J768" s="332">
        <v>12</v>
      </c>
      <c r="K768" s="342" t="s">
        <v>1704</v>
      </c>
      <c r="L768" s="332" t="s">
        <v>1832</v>
      </c>
      <c r="M768" s="343">
        <v>345891103</v>
      </c>
      <c r="N768" s="333">
        <v>0</v>
      </c>
      <c r="O768" s="340"/>
      <c r="P768" s="343">
        <f>+RP_2024[[#This Row],[VALOR INICIAL]]-RP_2024[[#This Row],[VALOR ANULACION]]</f>
        <v>345891103</v>
      </c>
      <c r="Q768" s="344"/>
      <c r="R768" s="342">
        <f>VALUE(LEFT(RP_2024[[#This Row],[OBJETO]],3))</f>
        <v>502</v>
      </c>
      <c r="S768" s="345">
        <v>242</v>
      </c>
      <c r="T768" s="342" t="str">
        <f>SUBSTITUTE(RP_2024[[#This Row],[CODIGO TIPO]],"-","")</f>
        <v>O232020200991122</v>
      </c>
      <c r="U768" s="338">
        <v>1905049</v>
      </c>
      <c r="V768" s="342">
        <f>VALUE(LEFT(RIGHT(RP_2024[[#This Row],[IMPUTACION PRESUPUESTAL]],6),3))</f>
        <v>115</v>
      </c>
      <c r="W768" s="338" t="s">
        <v>1262</v>
      </c>
      <c r="X768" s="336">
        <f>VALUE(LEFT(RP_2024[[#This Row],[Actividad]],SEARCH(".",RP_2024[[#This Row],[Actividad]],1)-1))</f>
        <v>33</v>
      </c>
      <c r="Y768" s="338">
        <f>MONTH(RP_2024[[#This Row],[FECHA RP]])</f>
        <v>9</v>
      </c>
      <c r="Z768" s="337" t="str">
        <f>IF(RP_2024[[#This Row],[FEC ANULACION]]="","",MONTH(RP_2024[[#This Row],[FEC ANULACION]]))</f>
        <v/>
      </c>
      <c r="AA768" s="338" t="s">
        <v>1589</v>
      </c>
      <c r="AB768" s="338" t="s">
        <v>3389</v>
      </c>
      <c r="AC768" s="338" t="str">
        <f>MID(RP_2024[[#This Row],[Elemento PEP]],11,2)</f>
        <v>06</v>
      </c>
    </row>
    <row r="769" spans="1:29">
      <c r="A769" s="339">
        <v>4710</v>
      </c>
      <c r="B769" s="340">
        <v>45549</v>
      </c>
      <c r="C769" s="341" t="s">
        <v>1871</v>
      </c>
      <c r="D769" s="341" t="s">
        <v>2722</v>
      </c>
      <c r="E769" s="339" t="s">
        <v>1582</v>
      </c>
      <c r="F769" s="339">
        <v>5524</v>
      </c>
      <c r="G769" s="340">
        <v>45546</v>
      </c>
      <c r="H769" s="342">
        <v>6589446</v>
      </c>
      <c r="I769" s="342" t="s">
        <v>1828</v>
      </c>
      <c r="J769" s="332">
        <v>570</v>
      </c>
      <c r="K769" s="342" t="s">
        <v>1704</v>
      </c>
      <c r="L769" s="332" t="s">
        <v>1705</v>
      </c>
      <c r="M769" s="343">
        <v>1838820</v>
      </c>
      <c r="N769" s="333">
        <v>0</v>
      </c>
      <c r="O769" s="340"/>
      <c r="P769" s="343">
        <f>+RP_2024[[#This Row],[VALOR INICIAL]]-RP_2024[[#This Row],[VALOR ANULACION]]</f>
        <v>1838820</v>
      </c>
      <c r="Q769" s="344"/>
      <c r="R769" s="342">
        <f>VALUE(LEFT(RP_2024[[#This Row],[OBJETO]],3))</f>
        <v>502</v>
      </c>
      <c r="S769" s="345">
        <v>242</v>
      </c>
      <c r="T769" s="342" t="str">
        <f>SUBSTITUTE(RP_2024[[#This Row],[CODIGO TIPO]],"-","")</f>
        <v>O232020200991122</v>
      </c>
      <c r="U769" s="338">
        <v>1905049</v>
      </c>
      <c r="V769" s="342">
        <f>VALUE(LEFT(RIGHT(RP_2024[[#This Row],[IMPUTACION PRESUPUESTAL]],6),3))</f>
        <v>109</v>
      </c>
      <c r="W769" s="338" t="s">
        <v>1273</v>
      </c>
      <c r="X769" s="336">
        <f>VALUE(LEFT(RP_2024[[#This Row],[Actividad]],SEARCH(".",RP_2024[[#This Row],[Actividad]],1)-1))</f>
        <v>39</v>
      </c>
      <c r="Y769" s="338">
        <f>MONTH(RP_2024[[#This Row],[FECHA RP]])</f>
        <v>9</v>
      </c>
      <c r="Z769" s="337" t="str">
        <f>IF(RP_2024[[#This Row],[FEC ANULACION]]="","",MONTH(RP_2024[[#This Row],[FEC ANULACION]]))</f>
        <v/>
      </c>
      <c r="AA769" s="338" t="s">
        <v>1588</v>
      </c>
      <c r="AB769" s="338" t="s">
        <v>3388</v>
      </c>
      <c r="AC769" s="338" t="str">
        <f>MID(RP_2024[[#This Row],[Elemento PEP]],11,2)</f>
        <v>03</v>
      </c>
    </row>
    <row r="770" spans="1:29">
      <c r="A770" s="339">
        <v>4710</v>
      </c>
      <c r="B770" s="340">
        <v>45549</v>
      </c>
      <c r="C770" s="341" t="s">
        <v>1871</v>
      </c>
      <c r="D770" s="341" t="s">
        <v>2722</v>
      </c>
      <c r="E770" s="339" t="s">
        <v>1582</v>
      </c>
      <c r="F770" s="339">
        <v>5524</v>
      </c>
      <c r="G770" s="340">
        <v>45546</v>
      </c>
      <c r="H770" s="342">
        <v>6589446</v>
      </c>
      <c r="I770" s="342" t="s">
        <v>1828</v>
      </c>
      <c r="J770" s="332">
        <v>12</v>
      </c>
      <c r="K770" s="342" t="s">
        <v>1704</v>
      </c>
      <c r="L770" s="332" t="s">
        <v>1832</v>
      </c>
      <c r="M770" s="343">
        <v>11249558</v>
      </c>
      <c r="N770" s="333">
        <v>0</v>
      </c>
      <c r="O770" s="340"/>
      <c r="P770" s="343">
        <f>+RP_2024[[#This Row],[VALOR INICIAL]]-RP_2024[[#This Row],[VALOR ANULACION]]</f>
        <v>11249558</v>
      </c>
      <c r="Q770" s="344"/>
      <c r="R770" s="342">
        <f>VALUE(LEFT(RP_2024[[#This Row],[OBJETO]],3))</f>
        <v>502</v>
      </c>
      <c r="S770" s="345">
        <v>242</v>
      </c>
      <c r="T770" s="342" t="str">
        <f>SUBSTITUTE(RP_2024[[#This Row],[CODIGO TIPO]],"-","")</f>
        <v>O232020200991122</v>
      </c>
      <c r="U770" s="338">
        <v>1905049</v>
      </c>
      <c r="V770" s="342">
        <f>VALUE(LEFT(RIGHT(RP_2024[[#This Row],[IMPUTACION PRESUPUESTAL]],6),3))</f>
        <v>109</v>
      </c>
      <c r="W770" s="338" t="s">
        <v>1273</v>
      </c>
      <c r="X770" s="336">
        <f>VALUE(LEFT(RP_2024[[#This Row],[Actividad]],SEARCH(".",RP_2024[[#This Row],[Actividad]],1)-1))</f>
        <v>39</v>
      </c>
      <c r="Y770" s="338">
        <f>MONTH(RP_2024[[#This Row],[FECHA RP]])</f>
        <v>9</v>
      </c>
      <c r="Z770" s="337" t="str">
        <f>IF(RP_2024[[#This Row],[FEC ANULACION]]="","",MONTH(RP_2024[[#This Row],[FEC ANULACION]]))</f>
        <v/>
      </c>
      <c r="AA770" s="338" t="s">
        <v>1589</v>
      </c>
      <c r="AB770" s="338" t="s">
        <v>3388</v>
      </c>
      <c r="AC770" s="338" t="str">
        <f>MID(RP_2024[[#This Row],[Elemento PEP]],11,2)</f>
        <v>03</v>
      </c>
    </row>
    <row r="771" spans="1:29">
      <c r="A771" s="339">
        <v>4711</v>
      </c>
      <c r="B771" s="340">
        <v>45549</v>
      </c>
      <c r="C771" s="341" t="s">
        <v>1873</v>
      </c>
      <c r="D771" s="341" t="s">
        <v>2722</v>
      </c>
      <c r="E771" s="339" t="s">
        <v>1582</v>
      </c>
      <c r="F771" s="339">
        <v>5525</v>
      </c>
      <c r="G771" s="340">
        <v>45546</v>
      </c>
      <c r="H771" s="342">
        <v>6589446</v>
      </c>
      <c r="I771" s="342" t="s">
        <v>1828</v>
      </c>
      <c r="J771" s="342">
        <v>12</v>
      </c>
      <c r="K771" s="342" t="s">
        <v>1704</v>
      </c>
      <c r="L771" s="332" t="s">
        <v>1832</v>
      </c>
      <c r="M771" s="343">
        <v>391884602</v>
      </c>
      <c r="N771" s="333">
        <v>0</v>
      </c>
      <c r="O771" s="340"/>
      <c r="P771" s="343">
        <f>+RP_2024[[#This Row],[VALOR INICIAL]]-RP_2024[[#This Row],[VALOR ANULACION]]</f>
        <v>391884602</v>
      </c>
      <c r="Q771" s="344"/>
      <c r="R771" s="342">
        <f>VALUE(LEFT(RP_2024[[#This Row],[OBJETO]],3))</f>
        <v>502</v>
      </c>
      <c r="S771" s="345">
        <v>242</v>
      </c>
      <c r="T771" s="342" t="str">
        <f>SUBSTITUTE(RP_2024[[#This Row],[CODIGO TIPO]],"-","")</f>
        <v>O232020200991122</v>
      </c>
      <c r="U771" s="338">
        <v>1905049</v>
      </c>
      <c r="V771" s="342">
        <f>VALUE(LEFT(RIGHT(RP_2024[[#This Row],[IMPUTACION PRESUPUESTAL]],6),3))</f>
        <v>133</v>
      </c>
      <c r="W771" s="338" t="s">
        <v>1270</v>
      </c>
      <c r="X771" s="336">
        <f>VALUE(LEFT(RP_2024[[#This Row],[Actividad]],SEARCH(".",RP_2024[[#This Row],[Actividad]],1)-1))</f>
        <v>38</v>
      </c>
      <c r="Y771" s="338">
        <f>MONTH(RP_2024[[#This Row],[FECHA RP]])</f>
        <v>9</v>
      </c>
      <c r="Z771" s="337" t="str">
        <f>IF(RP_2024[[#This Row],[FEC ANULACION]]="","",MONTH(RP_2024[[#This Row],[FEC ANULACION]]))</f>
        <v/>
      </c>
      <c r="AA771" s="338" t="s">
        <v>1589</v>
      </c>
      <c r="AB771" s="338" t="s">
        <v>3386</v>
      </c>
      <c r="AC771" s="338" t="str">
        <f>MID(RP_2024[[#This Row],[Elemento PEP]],11,2)</f>
        <v>13</v>
      </c>
    </row>
    <row r="772" spans="1:29">
      <c r="A772" s="339">
        <v>4711</v>
      </c>
      <c r="B772" s="340">
        <v>45549</v>
      </c>
      <c r="C772" s="341" t="s">
        <v>1873</v>
      </c>
      <c r="D772" s="341" t="s">
        <v>2722</v>
      </c>
      <c r="E772" s="339" t="s">
        <v>1582</v>
      </c>
      <c r="F772" s="339">
        <v>5525</v>
      </c>
      <c r="G772" s="340">
        <v>45546</v>
      </c>
      <c r="H772" s="342">
        <v>6589446</v>
      </c>
      <c r="I772" s="342" t="s">
        <v>1828</v>
      </c>
      <c r="J772" s="332">
        <v>12</v>
      </c>
      <c r="K772" s="342" t="s">
        <v>1704</v>
      </c>
      <c r="L772" s="332" t="s">
        <v>1832</v>
      </c>
      <c r="M772" s="343">
        <v>28846784</v>
      </c>
      <c r="N772" s="333">
        <v>0</v>
      </c>
      <c r="O772" s="340"/>
      <c r="P772" s="343">
        <f>+RP_2024[[#This Row],[VALOR INICIAL]]-RP_2024[[#This Row],[VALOR ANULACION]]</f>
        <v>28846784</v>
      </c>
      <c r="Q772" s="344"/>
      <c r="R772" s="342">
        <f>VALUE(LEFT(RP_2024[[#This Row],[OBJETO]],3))</f>
        <v>502</v>
      </c>
      <c r="S772" s="345">
        <v>242</v>
      </c>
      <c r="T772" s="342" t="str">
        <f>SUBSTITUTE(RP_2024[[#This Row],[CODIGO TIPO]],"-","")</f>
        <v>O232020200991122</v>
      </c>
      <c r="U772" s="338">
        <v>1905049</v>
      </c>
      <c r="V772" s="342">
        <f>VALUE(LEFT(RIGHT(RP_2024[[#This Row],[IMPUTACION PRESUPUESTAL]],6),3))</f>
        <v>133</v>
      </c>
      <c r="W772" s="338" t="s">
        <v>1271</v>
      </c>
      <c r="X772" s="336">
        <f>VALUE(LEFT(RP_2024[[#This Row],[Actividad]],SEARCH(".",RP_2024[[#This Row],[Actividad]],1)-1))</f>
        <v>38</v>
      </c>
      <c r="Y772" s="338">
        <f>MONTH(RP_2024[[#This Row],[FECHA RP]])</f>
        <v>9</v>
      </c>
      <c r="Z772" s="337" t="str">
        <f>IF(RP_2024[[#This Row],[FEC ANULACION]]="","",MONTH(RP_2024[[#This Row],[FEC ANULACION]]))</f>
        <v/>
      </c>
      <c r="AA772" s="338" t="s">
        <v>1589</v>
      </c>
      <c r="AB772" s="338" t="s">
        <v>3386</v>
      </c>
      <c r="AC772" s="338" t="str">
        <f>MID(RP_2024[[#This Row],[Elemento PEP]],11,2)</f>
        <v>13</v>
      </c>
    </row>
    <row r="773" spans="1:29">
      <c r="A773" s="339">
        <v>4708</v>
      </c>
      <c r="B773" s="340">
        <v>45549</v>
      </c>
      <c r="C773" s="341" t="s">
        <v>1870</v>
      </c>
      <c r="D773" s="341" t="s">
        <v>2722</v>
      </c>
      <c r="E773" s="339" t="s">
        <v>1582</v>
      </c>
      <c r="F773" s="339">
        <v>5526</v>
      </c>
      <c r="G773" s="340">
        <v>45546</v>
      </c>
      <c r="H773" s="342">
        <v>6589446</v>
      </c>
      <c r="I773" s="342" t="s">
        <v>1828</v>
      </c>
      <c r="J773" s="342">
        <v>570</v>
      </c>
      <c r="K773" s="342" t="s">
        <v>1704</v>
      </c>
      <c r="L773" s="332" t="s">
        <v>1705</v>
      </c>
      <c r="M773" s="343">
        <v>1375644</v>
      </c>
      <c r="N773" s="333">
        <v>0</v>
      </c>
      <c r="O773" s="340"/>
      <c r="P773" s="343">
        <f>+RP_2024[[#This Row],[VALOR INICIAL]]-RP_2024[[#This Row],[VALOR ANULACION]]</f>
        <v>1375644</v>
      </c>
      <c r="Q773" s="344"/>
      <c r="R773" s="342">
        <f>VALUE(LEFT(RP_2024[[#This Row],[OBJETO]],3))</f>
        <v>502</v>
      </c>
      <c r="S773" s="345">
        <v>242</v>
      </c>
      <c r="T773" s="342" t="str">
        <f>SUBSTITUTE(RP_2024[[#This Row],[CODIGO TIPO]],"-","")</f>
        <v>O232020200991122</v>
      </c>
      <c r="U773" s="338">
        <v>1905049</v>
      </c>
      <c r="V773" s="342">
        <f>VALUE(LEFT(RIGHT(RP_2024[[#This Row],[IMPUTACION PRESUPUESTAL]],6),3))</f>
        <v>111</v>
      </c>
      <c r="W773" s="338" t="s">
        <v>1267</v>
      </c>
      <c r="X773" s="336">
        <f>VALUE(LEFT(RP_2024[[#This Row],[Actividad]],SEARCH(".",RP_2024[[#This Row],[Actividad]],1)-1))</f>
        <v>36</v>
      </c>
      <c r="Y773" s="338">
        <f>MONTH(RP_2024[[#This Row],[FECHA RP]])</f>
        <v>9</v>
      </c>
      <c r="Z773" s="337" t="str">
        <f>IF(RP_2024[[#This Row],[FEC ANULACION]]="","",MONTH(RP_2024[[#This Row],[FEC ANULACION]]))</f>
        <v/>
      </c>
      <c r="AA773" s="338" t="s">
        <v>1588</v>
      </c>
      <c r="AB773" s="338" t="s">
        <v>3388</v>
      </c>
      <c r="AC773" s="338" t="str">
        <f>MID(RP_2024[[#This Row],[Elemento PEP]],11,2)</f>
        <v>03</v>
      </c>
    </row>
    <row r="774" spans="1:29">
      <c r="A774" s="339">
        <v>4708</v>
      </c>
      <c r="B774" s="340">
        <v>45549</v>
      </c>
      <c r="C774" s="341" t="s">
        <v>1870</v>
      </c>
      <c r="D774" s="341" t="s">
        <v>2722</v>
      </c>
      <c r="E774" s="339" t="s">
        <v>1582</v>
      </c>
      <c r="F774" s="339">
        <v>5526</v>
      </c>
      <c r="G774" s="340">
        <v>45546</v>
      </c>
      <c r="H774" s="342">
        <v>6589446</v>
      </c>
      <c r="I774" s="342" t="s">
        <v>1828</v>
      </c>
      <c r="J774" s="332">
        <v>12</v>
      </c>
      <c r="K774" s="342" t="s">
        <v>1704</v>
      </c>
      <c r="L774" s="332" t="s">
        <v>1832</v>
      </c>
      <c r="M774" s="343">
        <v>8415936</v>
      </c>
      <c r="N774" s="333">
        <v>0</v>
      </c>
      <c r="O774" s="340"/>
      <c r="P774" s="343">
        <f>+RP_2024[[#This Row],[VALOR INICIAL]]-RP_2024[[#This Row],[VALOR ANULACION]]</f>
        <v>8415936</v>
      </c>
      <c r="Q774" s="344"/>
      <c r="R774" s="342">
        <f>VALUE(LEFT(RP_2024[[#This Row],[OBJETO]],3))</f>
        <v>502</v>
      </c>
      <c r="S774" s="345">
        <v>242</v>
      </c>
      <c r="T774" s="342" t="str">
        <f>SUBSTITUTE(RP_2024[[#This Row],[CODIGO TIPO]],"-","")</f>
        <v>O232020200991122</v>
      </c>
      <c r="U774" s="338">
        <v>1905049</v>
      </c>
      <c r="V774" s="342">
        <f>VALUE(LEFT(RIGHT(RP_2024[[#This Row],[IMPUTACION PRESUPUESTAL]],6),3))</f>
        <v>111</v>
      </c>
      <c r="W774" s="338" t="s">
        <v>1267</v>
      </c>
      <c r="X774" s="336">
        <f>VALUE(LEFT(RP_2024[[#This Row],[Actividad]],SEARCH(".",RP_2024[[#This Row],[Actividad]],1)-1))</f>
        <v>36</v>
      </c>
      <c r="Y774" s="338">
        <f>MONTH(RP_2024[[#This Row],[FECHA RP]])</f>
        <v>9</v>
      </c>
      <c r="Z774" s="337" t="str">
        <f>IF(RP_2024[[#This Row],[FEC ANULACION]]="","",MONTH(RP_2024[[#This Row],[FEC ANULACION]]))</f>
        <v/>
      </c>
      <c r="AA774" s="338" t="s">
        <v>1589</v>
      </c>
      <c r="AB774" s="338" t="s">
        <v>3388</v>
      </c>
      <c r="AC774" s="338" t="str">
        <f>MID(RP_2024[[#This Row],[Elemento PEP]],11,2)</f>
        <v>03</v>
      </c>
    </row>
    <row r="775" spans="1:29">
      <c r="A775" s="339">
        <v>4703</v>
      </c>
      <c r="B775" s="340">
        <v>45549</v>
      </c>
      <c r="C775" s="341" t="s">
        <v>1872</v>
      </c>
      <c r="D775" s="341" t="s">
        <v>2722</v>
      </c>
      <c r="E775" s="339" t="s">
        <v>1582</v>
      </c>
      <c r="F775" s="339">
        <v>5527</v>
      </c>
      <c r="G775" s="340">
        <v>45546</v>
      </c>
      <c r="H775" s="342">
        <v>6589446</v>
      </c>
      <c r="I775" s="342" t="s">
        <v>1828</v>
      </c>
      <c r="J775" s="332">
        <v>570</v>
      </c>
      <c r="K775" s="342" t="s">
        <v>1704</v>
      </c>
      <c r="L775" s="332" t="s">
        <v>1705</v>
      </c>
      <c r="M775" s="343">
        <v>46918341</v>
      </c>
      <c r="N775" s="333">
        <v>0</v>
      </c>
      <c r="O775" s="340"/>
      <c r="P775" s="343">
        <f>+RP_2024[[#This Row],[VALOR INICIAL]]-RP_2024[[#This Row],[VALOR ANULACION]]</f>
        <v>46918341</v>
      </c>
      <c r="Q775" s="344"/>
      <c r="R775" s="342">
        <f>VALUE(LEFT(RP_2024[[#This Row],[OBJETO]],3))</f>
        <v>502</v>
      </c>
      <c r="S775" s="345">
        <v>242</v>
      </c>
      <c r="T775" s="342" t="str">
        <f>SUBSTITUTE(RP_2024[[#This Row],[CODIGO TIPO]],"-","")</f>
        <v>O232020200991122</v>
      </c>
      <c r="U775" s="338">
        <v>1905049</v>
      </c>
      <c r="V775" s="342">
        <f>VALUE(LEFT(RIGHT(RP_2024[[#This Row],[IMPUTACION PRESUPUESTAL]],6),3))</f>
        <v>110</v>
      </c>
      <c r="W775" s="338" t="s">
        <v>1266</v>
      </c>
      <c r="X775" s="336">
        <f>VALUE(LEFT(RP_2024[[#This Row],[Actividad]],SEARCH(".",RP_2024[[#This Row],[Actividad]],1)-1))</f>
        <v>36</v>
      </c>
      <c r="Y775" s="338">
        <f>MONTH(RP_2024[[#This Row],[FECHA RP]])</f>
        <v>9</v>
      </c>
      <c r="Z775" s="337" t="str">
        <f>IF(RP_2024[[#This Row],[FEC ANULACION]]="","",MONTH(RP_2024[[#This Row],[FEC ANULACION]]))</f>
        <v/>
      </c>
      <c r="AA775" s="338" t="s">
        <v>1588</v>
      </c>
      <c r="AB775" s="338" t="s">
        <v>3388</v>
      </c>
      <c r="AC775" s="338" t="str">
        <f>MID(RP_2024[[#This Row],[Elemento PEP]],11,2)</f>
        <v>03</v>
      </c>
    </row>
    <row r="776" spans="1:29">
      <c r="A776" s="339">
        <v>4703</v>
      </c>
      <c r="B776" s="340">
        <v>45549</v>
      </c>
      <c r="C776" s="341" t="s">
        <v>1872</v>
      </c>
      <c r="D776" s="341" t="s">
        <v>2722</v>
      </c>
      <c r="E776" s="339" t="s">
        <v>1582</v>
      </c>
      <c r="F776" s="339">
        <v>5527</v>
      </c>
      <c r="G776" s="340">
        <v>45546</v>
      </c>
      <c r="H776" s="342">
        <v>6589446</v>
      </c>
      <c r="I776" s="342" t="s">
        <v>1828</v>
      </c>
      <c r="J776" s="342">
        <v>12</v>
      </c>
      <c r="K776" s="342" t="s">
        <v>1704</v>
      </c>
      <c r="L776" s="332" t="s">
        <v>1832</v>
      </c>
      <c r="M776" s="343">
        <v>44439097</v>
      </c>
      <c r="N776" s="333">
        <v>0</v>
      </c>
      <c r="O776" s="340"/>
      <c r="P776" s="343">
        <f>+RP_2024[[#This Row],[VALOR INICIAL]]-RP_2024[[#This Row],[VALOR ANULACION]]</f>
        <v>44439097</v>
      </c>
      <c r="Q776" s="344"/>
      <c r="R776" s="342">
        <f>VALUE(LEFT(RP_2024[[#This Row],[OBJETO]],3))</f>
        <v>502</v>
      </c>
      <c r="S776" s="345">
        <v>242</v>
      </c>
      <c r="T776" s="342" t="str">
        <f>SUBSTITUTE(RP_2024[[#This Row],[CODIGO TIPO]],"-","")</f>
        <v>O232020200991122</v>
      </c>
      <c r="U776" s="338">
        <v>1905049</v>
      </c>
      <c r="V776" s="342">
        <f>VALUE(LEFT(RIGHT(RP_2024[[#This Row],[IMPUTACION PRESUPUESTAL]],6),3))</f>
        <v>110</v>
      </c>
      <c r="W776" s="338" t="s">
        <v>1266</v>
      </c>
      <c r="X776" s="336">
        <f>VALUE(LEFT(RP_2024[[#This Row],[Actividad]],SEARCH(".",RP_2024[[#This Row],[Actividad]],1)-1))</f>
        <v>36</v>
      </c>
      <c r="Y776" s="338">
        <f>MONTH(RP_2024[[#This Row],[FECHA RP]])</f>
        <v>9</v>
      </c>
      <c r="Z776" s="337" t="str">
        <f>IF(RP_2024[[#This Row],[FEC ANULACION]]="","",MONTH(RP_2024[[#This Row],[FEC ANULACION]]))</f>
        <v/>
      </c>
      <c r="AA776" s="338" t="s">
        <v>1589</v>
      </c>
      <c r="AB776" s="338" t="s">
        <v>3388</v>
      </c>
      <c r="AC776" s="338" t="str">
        <f>MID(RP_2024[[#This Row],[Elemento PEP]],11,2)</f>
        <v>03</v>
      </c>
    </row>
    <row r="777" spans="1:29">
      <c r="A777" s="339">
        <v>4712</v>
      </c>
      <c r="B777" s="340">
        <v>45549</v>
      </c>
      <c r="C777" s="341" t="s">
        <v>1868</v>
      </c>
      <c r="D777" s="341" t="s">
        <v>2722</v>
      </c>
      <c r="E777" s="339" t="s">
        <v>1582</v>
      </c>
      <c r="F777" s="339">
        <v>5528</v>
      </c>
      <c r="G777" s="340">
        <v>45546</v>
      </c>
      <c r="H777" s="342">
        <v>6589446</v>
      </c>
      <c r="I777" s="342" t="s">
        <v>1828</v>
      </c>
      <c r="J777" s="332">
        <v>570</v>
      </c>
      <c r="K777" s="342" t="s">
        <v>1704</v>
      </c>
      <c r="L777" s="332" t="s">
        <v>1705</v>
      </c>
      <c r="M777" s="343">
        <v>3693979</v>
      </c>
      <c r="N777" s="333">
        <v>0</v>
      </c>
      <c r="O777" s="340"/>
      <c r="P777" s="343">
        <f>+RP_2024[[#This Row],[VALOR INICIAL]]-RP_2024[[#This Row],[VALOR ANULACION]]</f>
        <v>3693979</v>
      </c>
      <c r="Q777" s="344"/>
      <c r="R777" s="342">
        <f>VALUE(LEFT(RP_2024[[#This Row],[OBJETO]],3))</f>
        <v>502</v>
      </c>
      <c r="S777" s="345">
        <v>242</v>
      </c>
      <c r="T777" s="342" t="str">
        <f>SUBSTITUTE(RP_2024[[#This Row],[CODIGO TIPO]],"-","")</f>
        <v>O232020200991122</v>
      </c>
      <c r="U777" s="338">
        <v>1905049</v>
      </c>
      <c r="V777" s="342">
        <f>VALUE(LEFT(RIGHT(RP_2024[[#This Row],[IMPUTACION PRESUPUESTAL]],6),3))</f>
        <v>117</v>
      </c>
      <c r="W777" s="338" t="s">
        <v>1264</v>
      </c>
      <c r="X777" s="336">
        <f>VALUE(LEFT(RP_2024[[#This Row],[Actividad]],SEARCH(".",RP_2024[[#This Row],[Actividad]],1)-1))</f>
        <v>35</v>
      </c>
      <c r="Y777" s="338">
        <f>MONTH(RP_2024[[#This Row],[FECHA RP]])</f>
        <v>9</v>
      </c>
      <c r="Z777" s="337" t="str">
        <f>IF(RP_2024[[#This Row],[FEC ANULACION]]="","",MONTH(RP_2024[[#This Row],[FEC ANULACION]]))</f>
        <v/>
      </c>
      <c r="AA777" s="338" t="s">
        <v>1588</v>
      </c>
      <c r="AB777" s="338" t="s">
        <v>3388</v>
      </c>
      <c r="AC777" s="338" t="str">
        <f>MID(RP_2024[[#This Row],[Elemento PEP]],11,2)</f>
        <v>03</v>
      </c>
    </row>
    <row r="778" spans="1:29">
      <c r="A778" s="339">
        <v>4712</v>
      </c>
      <c r="B778" s="340">
        <v>45549</v>
      </c>
      <c r="C778" s="341" t="s">
        <v>1868</v>
      </c>
      <c r="D778" s="341" t="s">
        <v>2722</v>
      </c>
      <c r="E778" s="339" t="s">
        <v>1582</v>
      </c>
      <c r="F778" s="339">
        <v>5528</v>
      </c>
      <c r="G778" s="340">
        <v>45546</v>
      </c>
      <c r="H778" s="342">
        <v>6589446</v>
      </c>
      <c r="I778" s="342" t="s">
        <v>1828</v>
      </c>
      <c r="J778" s="342">
        <v>12</v>
      </c>
      <c r="K778" s="342" t="s">
        <v>1704</v>
      </c>
      <c r="L778" s="332" t="s">
        <v>1832</v>
      </c>
      <c r="M778" s="343">
        <v>23837519</v>
      </c>
      <c r="N778" s="333">
        <v>0</v>
      </c>
      <c r="O778" s="340"/>
      <c r="P778" s="343">
        <f>+RP_2024[[#This Row],[VALOR INICIAL]]-RP_2024[[#This Row],[VALOR ANULACION]]</f>
        <v>23837519</v>
      </c>
      <c r="Q778" s="344"/>
      <c r="R778" s="342">
        <f>VALUE(LEFT(RP_2024[[#This Row],[OBJETO]],3))</f>
        <v>502</v>
      </c>
      <c r="S778" s="345">
        <v>242</v>
      </c>
      <c r="T778" s="342" t="str">
        <f>SUBSTITUTE(RP_2024[[#This Row],[CODIGO TIPO]],"-","")</f>
        <v>O232020200991122</v>
      </c>
      <c r="U778" s="338">
        <v>1905049</v>
      </c>
      <c r="V778" s="342">
        <f>VALUE(LEFT(RIGHT(RP_2024[[#This Row],[IMPUTACION PRESUPUESTAL]],6),3))</f>
        <v>117</v>
      </c>
      <c r="W778" s="338" t="s">
        <v>1264</v>
      </c>
      <c r="X778" s="336">
        <f>VALUE(LEFT(RP_2024[[#This Row],[Actividad]],SEARCH(".",RP_2024[[#This Row],[Actividad]],1)-1))</f>
        <v>35</v>
      </c>
      <c r="Y778" s="338">
        <f>MONTH(RP_2024[[#This Row],[FECHA RP]])</f>
        <v>9</v>
      </c>
      <c r="Z778" s="337" t="str">
        <f>IF(RP_2024[[#This Row],[FEC ANULACION]]="","",MONTH(RP_2024[[#This Row],[FEC ANULACION]]))</f>
        <v/>
      </c>
      <c r="AA778" s="338" t="s">
        <v>1589</v>
      </c>
      <c r="AB778" s="338" t="s">
        <v>3388</v>
      </c>
      <c r="AC778" s="338" t="str">
        <f>MID(RP_2024[[#This Row],[Elemento PEP]],11,2)</f>
        <v>03</v>
      </c>
    </row>
    <row r="779" spans="1:29">
      <c r="A779" s="339">
        <v>4714</v>
      </c>
      <c r="B779" s="340">
        <v>45549</v>
      </c>
      <c r="C779" s="341" t="s">
        <v>1833</v>
      </c>
      <c r="D779" s="341" t="s">
        <v>2722</v>
      </c>
      <c r="E779" s="339" t="s">
        <v>1582</v>
      </c>
      <c r="F779" s="339">
        <v>5529</v>
      </c>
      <c r="G779" s="340">
        <v>45546</v>
      </c>
      <c r="H779" s="342">
        <v>6589446</v>
      </c>
      <c r="I779" s="342" t="s">
        <v>1828</v>
      </c>
      <c r="J779" s="332">
        <v>12</v>
      </c>
      <c r="K779" s="342" t="s">
        <v>1704</v>
      </c>
      <c r="L779" s="332" t="s">
        <v>1832</v>
      </c>
      <c r="M779" s="343">
        <v>78300</v>
      </c>
      <c r="N779" s="333">
        <v>0</v>
      </c>
      <c r="O779" s="340"/>
      <c r="P779" s="343">
        <f>+RP_2024[[#This Row],[VALOR INICIAL]]-RP_2024[[#This Row],[VALOR ANULACION]]</f>
        <v>78300</v>
      </c>
      <c r="Q779" s="344"/>
      <c r="R779" s="342">
        <f>VALUE(LEFT(RP_2024[[#This Row],[OBJETO]],3))</f>
        <v>502</v>
      </c>
      <c r="S779" s="345">
        <v>242</v>
      </c>
      <c r="T779" s="342" t="str">
        <f>SUBSTITUTE(RP_2024[[#This Row],[CODIGO TIPO]],"-","")</f>
        <v>O232020200991122</v>
      </c>
      <c r="U779" s="338">
        <v>1905049</v>
      </c>
      <c r="V779" s="342">
        <f>VALUE(LEFT(RIGHT(RP_2024[[#This Row],[IMPUTACION PRESUPUESTAL]],6),3))</f>
        <v>212</v>
      </c>
      <c r="W779" s="338" t="s">
        <v>1280</v>
      </c>
      <c r="X779" s="336">
        <f>VALUE(LEFT(RP_2024[[#This Row],[Actividad]],SEARCH(".",RP_2024[[#This Row],[Actividad]],1)-1))</f>
        <v>42</v>
      </c>
      <c r="Y779" s="338">
        <f>MONTH(RP_2024[[#This Row],[FECHA RP]])</f>
        <v>9</v>
      </c>
      <c r="Z779" s="337" t="str">
        <f>IF(RP_2024[[#This Row],[FEC ANULACION]]="","",MONTH(RP_2024[[#This Row],[FEC ANULACION]]))</f>
        <v/>
      </c>
      <c r="AA779" s="338" t="s">
        <v>1589</v>
      </c>
      <c r="AB779" s="338" t="s">
        <v>3386</v>
      </c>
      <c r="AC779" s="338" t="str">
        <f>MID(RP_2024[[#This Row],[Elemento PEP]],11,2)</f>
        <v>13</v>
      </c>
    </row>
    <row r="780" spans="1:29">
      <c r="A780" s="339">
        <v>4713</v>
      </c>
      <c r="B780" s="340">
        <v>45549</v>
      </c>
      <c r="C780" s="341" t="s">
        <v>1869</v>
      </c>
      <c r="D780" s="341" t="s">
        <v>2722</v>
      </c>
      <c r="E780" s="339" t="s">
        <v>1582</v>
      </c>
      <c r="F780" s="339">
        <v>5530</v>
      </c>
      <c r="G780" s="340">
        <v>45546</v>
      </c>
      <c r="H780" s="342">
        <v>6589446</v>
      </c>
      <c r="I780" s="342" t="s">
        <v>1828</v>
      </c>
      <c r="J780" s="342">
        <v>570</v>
      </c>
      <c r="K780" s="342" t="s">
        <v>1704</v>
      </c>
      <c r="L780" s="332" t="s">
        <v>1705</v>
      </c>
      <c r="M780" s="343">
        <v>7223272</v>
      </c>
      <c r="N780" s="333">
        <v>0</v>
      </c>
      <c r="O780" s="340"/>
      <c r="P780" s="343">
        <f>+RP_2024[[#This Row],[VALOR INICIAL]]-RP_2024[[#This Row],[VALOR ANULACION]]</f>
        <v>7223272</v>
      </c>
      <c r="Q780" s="344"/>
      <c r="R780" s="342">
        <f>VALUE(LEFT(RP_2024[[#This Row],[OBJETO]],3))</f>
        <v>502</v>
      </c>
      <c r="S780" s="345">
        <v>242</v>
      </c>
      <c r="T780" s="342" t="str">
        <f>SUBSTITUTE(RP_2024[[#This Row],[CODIGO TIPO]],"-","")</f>
        <v>O232020200991122</v>
      </c>
      <c r="U780" s="338">
        <v>1905049</v>
      </c>
      <c r="V780" s="342">
        <f>VALUE(LEFT(RIGHT(RP_2024[[#This Row],[IMPUTACION PRESUPUESTAL]],6),3))</f>
        <v>119</v>
      </c>
      <c r="W780" s="338" t="s">
        <v>1272</v>
      </c>
      <c r="X780" s="336">
        <f>VALUE(LEFT(RP_2024[[#This Row],[Actividad]],SEARCH(".",RP_2024[[#This Row],[Actividad]],1)-1))</f>
        <v>39</v>
      </c>
      <c r="Y780" s="338">
        <f>MONTH(RP_2024[[#This Row],[FECHA RP]])</f>
        <v>9</v>
      </c>
      <c r="Z780" s="337" t="str">
        <f>IF(RP_2024[[#This Row],[FEC ANULACION]]="","",MONTH(RP_2024[[#This Row],[FEC ANULACION]]))</f>
        <v/>
      </c>
      <c r="AA780" s="338" t="s">
        <v>1588</v>
      </c>
      <c r="AB780" s="338" t="s">
        <v>3388</v>
      </c>
      <c r="AC780" s="338" t="str">
        <f>MID(RP_2024[[#This Row],[Elemento PEP]],11,2)</f>
        <v>03</v>
      </c>
    </row>
    <row r="781" spans="1:29">
      <c r="A781" s="339">
        <v>4713</v>
      </c>
      <c r="B781" s="340">
        <v>45549</v>
      </c>
      <c r="C781" s="341" t="s">
        <v>1869</v>
      </c>
      <c r="D781" s="341" t="s">
        <v>2722</v>
      </c>
      <c r="E781" s="339" t="s">
        <v>1582</v>
      </c>
      <c r="F781" s="339">
        <v>5530</v>
      </c>
      <c r="G781" s="340">
        <v>45546</v>
      </c>
      <c r="H781" s="342">
        <v>6589446</v>
      </c>
      <c r="I781" s="342" t="s">
        <v>1828</v>
      </c>
      <c r="J781" s="332">
        <v>12</v>
      </c>
      <c r="K781" s="342" t="s">
        <v>1704</v>
      </c>
      <c r="L781" s="332" t="s">
        <v>1832</v>
      </c>
      <c r="M781" s="343">
        <v>44190698</v>
      </c>
      <c r="N781" s="333">
        <v>0</v>
      </c>
      <c r="O781" s="340"/>
      <c r="P781" s="343">
        <f>+RP_2024[[#This Row],[VALOR INICIAL]]-RP_2024[[#This Row],[VALOR ANULACION]]</f>
        <v>44190698</v>
      </c>
      <c r="Q781" s="344"/>
      <c r="R781" s="342">
        <f>VALUE(LEFT(RP_2024[[#This Row],[OBJETO]],3))</f>
        <v>502</v>
      </c>
      <c r="S781" s="345">
        <v>242</v>
      </c>
      <c r="T781" s="342" t="str">
        <f>SUBSTITUTE(RP_2024[[#This Row],[CODIGO TIPO]],"-","")</f>
        <v>O232020200991122</v>
      </c>
      <c r="U781" s="338">
        <v>1905049</v>
      </c>
      <c r="V781" s="342">
        <f>VALUE(LEFT(RIGHT(RP_2024[[#This Row],[IMPUTACION PRESUPUESTAL]],6),3))</f>
        <v>119</v>
      </c>
      <c r="W781" s="338" t="s">
        <v>1272</v>
      </c>
      <c r="X781" s="336">
        <f>VALUE(LEFT(RP_2024[[#This Row],[Actividad]],SEARCH(".",RP_2024[[#This Row],[Actividad]],1)-1))</f>
        <v>39</v>
      </c>
      <c r="Y781" s="338">
        <f>MONTH(RP_2024[[#This Row],[FECHA RP]])</f>
        <v>9</v>
      </c>
      <c r="Z781" s="337" t="str">
        <f>IF(RP_2024[[#This Row],[FEC ANULACION]]="","",MONTH(RP_2024[[#This Row],[FEC ANULACION]]))</f>
        <v/>
      </c>
      <c r="AA781" s="338" t="s">
        <v>1589</v>
      </c>
      <c r="AB781" s="338" t="s">
        <v>3388</v>
      </c>
      <c r="AC781" s="338" t="str">
        <f>MID(RP_2024[[#This Row],[Elemento PEP]],11,2)</f>
        <v>03</v>
      </c>
    </row>
    <row r="782" spans="1:29">
      <c r="A782" s="339">
        <v>4715</v>
      </c>
      <c r="B782" s="340">
        <v>45549</v>
      </c>
      <c r="C782" s="341" t="s">
        <v>1867</v>
      </c>
      <c r="D782" s="341" t="s">
        <v>2722</v>
      </c>
      <c r="E782" s="339" t="s">
        <v>1582</v>
      </c>
      <c r="F782" s="339">
        <v>5531</v>
      </c>
      <c r="G782" s="340">
        <v>45546</v>
      </c>
      <c r="H782" s="342">
        <v>6589446</v>
      </c>
      <c r="I782" s="342" t="s">
        <v>1828</v>
      </c>
      <c r="J782" s="332">
        <v>570</v>
      </c>
      <c r="K782" s="342" t="s">
        <v>1704</v>
      </c>
      <c r="L782" s="332" t="s">
        <v>1705</v>
      </c>
      <c r="M782" s="343">
        <v>14418485</v>
      </c>
      <c r="N782" s="333">
        <v>0</v>
      </c>
      <c r="O782" s="340"/>
      <c r="P782" s="343">
        <f>+RP_2024[[#This Row],[VALOR INICIAL]]-RP_2024[[#This Row],[VALOR ANULACION]]</f>
        <v>14418485</v>
      </c>
      <c r="Q782" s="344"/>
      <c r="R782" s="342">
        <f>VALUE(LEFT(RP_2024[[#This Row],[OBJETO]],3))</f>
        <v>502</v>
      </c>
      <c r="S782" s="345">
        <v>242</v>
      </c>
      <c r="T782" s="342" t="str">
        <f>SUBSTITUTE(RP_2024[[#This Row],[CODIGO TIPO]],"-","")</f>
        <v>O232020200991122</v>
      </c>
      <c r="U782" s="338">
        <v>1905049</v>
      </c>
      <c r="V782" s="342">
        <f>VALUE(LEFT(RIGHT(RP_2024[[#This Row],[IMPUTACION PRESUPUESTAL]],6),3))</f>
        <v>143</v>
      </c>
      <c r="W782" s="338" t="s">
        <v>1275</v>
      </c>
      <c r="X782" s="336">
        <f>VALUE(LEFT(RP_2024[[#This Row],[Actividad]],SEARCH(".",RP_2024[[#This Row],[Actividad]],1)-1))</f>
        <v>40</v>
      </c>
      <c r="Y782" s="338">
        <f>MONTH(RP_2024[[#This Row],[FECHA RP]])</f>
        <v>9</v>
      </c>
      <c r="Z782" s="337" t="str">
        <f>IF(RP_2024[[#This Row],[FEC ANULACION]]="","",MONTH(RP_2024[[#This Row],[FEC ANULACION]]))</f>
        <v/>
      </c>
      <c r="AA782" s="338" t="s">
        <v>1588</v>
      </c>
      <c r="AB782" s="338" t="s">
        <v>3386</v>
      </c>
      <c r="AC782" s="338" t="str">
        <f>MID(RP_2024[[#This Row],[Elemento PEP]],11,2)</f>
        <v>13</v>
      </c>
    </row>
    <row r="783" spans="1:29">
      <c r="A783" s="339">
        <v>4715</v>
      </c>
      <c r="B783" s="340">
        <v>45549</v>
      </c>
      <c r="C783" s="341" t="s">
        <v>1867</v>
      </c>
      <c r="D783" s="341" t="s">
        <v>2722</v>
      </c>
      <c r="E783" s="339" t="s">
        <v>1582</v>
      </c>
      <c r="F783" s="339">
        <v>5531</v>
      </c>
      <c r="G783" s="340">
        <v>45546</v>
      </c>
      <c r="H783" s="342">
        <v>6589446</v>
      </c>
      <c r="I783" s="342" t="s">
        <v>1828</v>
      </c>
      <c r="J783" s="332">
        <v>12</v>
      </c>
      <c r="K783" s="342" t="s">
        <v>1704</v>
      </c>
      <c r="L783" s="332" t="s">
        <v>1832</v>
      </c>
      <c r="M783" s="343">
        <v>87527935</v>
      </c>
      <c r="N783" s="333">
        <v>0</v>
      </c>
      <c r="O783" s="340"/>
      <c r="P783" s="343">
        <f>+RP_2024[[#This Row],[VALOR INICIAL]]-RP_2024[[#This Row],[VALOR ANULACION]]</f>
        <v>87527935</v>
      </c>
      <c r="Q783" s="344"/>
      <c r="R783" s="342">
        <f>VALUE(LEFT(RP_2024[[#This Row],[OBJETO]],3))</f>
        <v>502</v>
      </c>
      <c r="S783" s="345">
        <v>242</v>
      </c>
      <c r="T783" s="342" t="str">
        <f>SUBSTITUTE(RP_2024[[#This Row],[CODIGO TIPO]],"-","")</f>
        <v>O232020200991122</v>
      </c>
      <c r="U783" s="338">
        <v>1905049</v>
      </c>
      <c r="V783" s="342">
        <f>VALUE(LEFT(RIGHT(RP_2024[[#This Row],[IMPUTACION PRESUPUESTAL]],6),3))</f>
        <v>143</v>
      </c>
      <c r="W783" s="338" t="s">
        <v>1275</v>
      </c>
      <c r="X783" s="336">
        <f>VALUE(LEFT(RP_2024[[#This Row],[Actividad]],SEARCH(".",RP_2024[[#This Row],[Actividad]],1)-1))</f>
        <v>40</v>
      </c>
      <c r="Y783" s="338">
        <f>MONTH(RP_2024[[#This Row],[FECHA RP]])</f>
        <v>9</v>
      </c>
      <c r="Z783" s="337" t="str">
        <f>IF(RP_2024[[#This Row],[FEC ANULACION]]="","",MONTH(RP_2024[[#This Row],[FEC ANULACION]]))</f>
        <v/>
      </c>
      <c r="AA783" s="338" t="s">
        <v>1589</v>
      </c>
      <c r="AB783" s="338" t="s">
        <v>3386</v>
      </c>
      <c r="AC783" s="338" t="str">
        <f>MID(RP_2024[[#This Row],[Elemento PEP]],11,2)</f>
        <v>13</v>
      </c>
    </row>
    <row r="784" spans="1:29">
      <c r="A784" s="339">
        <v>4716</v>
      </c>
      <c r="B784" s="340">
        <v>45549</v>
      </c>
      <c r="C784" s="341" t="s">
        <v>1866</v>
      </c>
      <c r="D784" s="341" t="s">
        <v>2722</v>
      </c>
      <c r="E784" s="339" t="s">
        <v>1582</v>
      </c>
      <c r="F784" s="339">
        <v>5532</v>
      </c>
      <c r="G784" s="340">
        <v>45546</v>
      </c>
      <c r="H784" s="342">
        <v>6589446</v>
      </c>
      <c r="I784" s="342" t="s">
        <v>1828</v>
      </c>
      <c r="J784" s="332">
        <v>570</v>
      </c>
      <c r="K784" s="342" t="s">
        <v>1704</v>
      </c>
      <c r="L784" s="332" t="s">
        <v>1705</v>
      </c>
      <c r="M784" s="343">
        <v>4233492</v>
      </c>
      <c r="N784" s="333">
        <v>0</v>
      </c>
      <c r="O784" s="340"/>
      <c r="P784" s="343">
        <f>+RP_2024[[#This Row],[VALOR INICIAL]]-RP_2024[[#This Row],[VALOR ANULACION]]</f>
        <v>4233492</v>
      </c>
      <c r="Q784" s="344"/>
      <c r="R784" s="342">
        <f>VALUE(LEFT(RP_2024[[#This Row],[OBJETO]],3))</f>
        <v>502</v>
      </c>
      <c r="S784" s="345">
        <v>242</v>
      </c>
      <c r="T784" s="342" t="str">
        <f>SUBSTITUTE(RP_2024[[#This Row],[CODIGO TIPO]],"-","")</f>
        <v>O232020200991122</v>
      </c>
      <c r="U784" s="338">
        <v>1905049</v>
      </c>
      <c r="V784" s="342">
        <f>VALUE(LEFT(RIGHT(RP_2024[[#This Row],[IMPUTACION PRESUPUESTAL]],6),3))</f>
        <v>148</v>
      </c>
      <c r="W784" s="338" t="s">
        <v>1274</v>
      </c>
      <c r="X784" s="336">
        <f>VALUE(LEFT(RP_2024[[#This Row],[Actividad]],SEARCH(".",RP_2024[[#This Row],[Actividad]],1)-1))</f>
        <v>40</v>
      </c>
      <c r="Y784" s="338">
        <f>MONTH(RP_2024[[#This Row],[FECHA RP]])</f>
        <v>9</v>
      </c>
      <c r="Z784" s="337" t="str">
        <f>IF(RP_2024[[#This Row],[FEC ANULACION]]="","",MONTH(RP_2024[[#This Row],[FEC ANULACION]]))</f>
        <v/>
      </c>
      <c r="AA784" s="338" t="s">
        <v>1588</v>
      </c>
      <c r="AB784" s="338" t="s">
        <v>3386</v>
      </c>
      <c r="AC784" s="338" t="str">
        <f>MID(RP_2024[[#This Row],[Elemento PEP]],11,2)</f>
        <v>13</v>
      </c>
    </row>
    <row r="785" spans="1:29">
      <c r="A785" s="339">
        <v>4716</v>
      </c>
      <c r="B785" s="340">
        <v>45549</v>
      </c>
      <c r="C785" s="341" t="s">
        <v>1866</v>
      </c>
      <c r="D785" s="341" t="s">
        <v>2722</v>
      </c>
      <c r="E785" s="339" t="s">
        <v>1582</v>
      </c>
      <c r="F785" s="339">
        <v>5532</v>
      </c>
      <c r="G785" s="340">
        <v>45546</v>
      </c>
      <c r="H785" s="342">
        <v>6589446</v>
      </c>
      <c r="I785" s="342" t="s">
        <v>1828</v>
      </c>
      <c r="J785" s="342">
        <v>12</v>
      </c>
      <c r="K785" s="342" t="s">
        <v>1704</v>
      </c>
      <c r="L785" s="342" t="s">
        <v>1832</v>
      </c>
      <c r="M785" s="343">
        <v>25899746</v>
      </c>
      <c r="N785" s="333">
        <v>0</v>
      </c>
      <c r="O785" s="340"/>
      <c r="P785" s="343">
        <f>+RP_2024[[#This Row],[VALOR INICIAL]]-RP_2024[[#This Row],[VALOR ANULACION]]</f>
        <v>25899746</v>
      </c>
      <c r="Q785" s="344"/>
      <c r="R785" s="342">
        <f>VALUE(LEFT(RP_2024[[#This Row],[OBJETO]],3))</f>
        <v>502</v>
      </c>
      <c r="S785" s="345">
        <v>242</v>
      </c>
      <c r="T785" s="342" t="str">
        <f>SUBSTITUTE(RP_2024[[#This Row],[CODIGO TIPO]],"-","")</f>
        <v>O232020200991122</v>
      </c>
      <c r="U785" s="338">
        <v>1905049</v>
      </c>
      <c r="V785" s="342">
        <f>VALUE(LEFT(RIGHT(RP_2024[[#This Row],[IMPUTACION PRESUPUESTAL]],6),3))</f>
        <v>148</v>
      </c>
      <c r="W785" s="338" t="s">
        <v>1274</v>
      </c>
      <c r="X785" s="336">
        <f>VALUE(LEFT(RP_2024[[#This Row],[Actividad]],SEARCH(".",RP_2024[[#This Row],[Actividad]],1)-1))</f>
        <v>40</v>
      </c>
      <c r="Y785" s="338">
        <f>MONTH(RP_2024[[#This Row],[FECHA RP]])</f>
        <v>9</v>
      </c>
      <c r="Z785" s="337" t="str">
        <f>IF(RP_2024[[#This Row],[FEC ANULACION]]="","",MONTH(RP_2024[[#This Row],[FEC ANULACION]]))</f>
        <v/>
      </c>
      <c r="AA785" s="338" t="s">
        <v>1589</v>
      </c>
      <c r="AB785" s="338" t="s">
        <v>3386</v>
      </c>
      <c r="AC785" s="338" t="str">
        <f>MID(RP_2024[[#This Row],[Elemento PEP]],11,2)</f>
        <v>13</v>
      </c>
    </row>
    <row r="786" spans="1:29">
      <c r="A786" s="339">
        <v>4717</v>
      </c>
      <c r="B786" s="340">
        <v>45549</v>
      </c>
      <c r="C786" s="341" t="s">
        <v>1837</v>
      </c>
      <c r="D786" s="341" t="s">
        <v>2722</v>
      </c>
      <c r="E786" s="339" t="s">
        <v>1582</v>
      </c>
      <c r="F786" s="339">
        <v>5533</v>
      </c>
      <c r="G786" s="340">
        <v>45546</v>
      </c>
      <c r="H786" s="342">
        <v>6589446</v>
      </c>
      <c r="I786" s="342" t="s">
        <v>1828</v>
      </c>
      <c r="J786" s="332">
        <v>570</v>
      </c>
      <c r="K786" s="342" t="s">
        <v>1704</v>
      </c>
      <c r="L786" s="332" t="s">
        <v>1705</v>
      </c>
      <c r="M786" s="343">
        <v>15831944</v>
      </c>
      <c r="N786" s="333">
        <v>0</v>
      </c>
      <c r="O786" s="340"/>
      <c r="P786" s="343">
        <f>+RP_2024[[#This Row],[VALOR INICIAL]]-RP_2024[[#This Row],[VALOR ANULACION]]</f>
        <v>15831944</v>
      </c>
      <c r="Q786" s="344"/>
      <c r="R786" s="342">
        <f>VALUE(LEFT(RP_2024[[#This Row],[OBJETO]],3))</f>
        <v>502</v>
      </c>
      <c r="S786" s="345">
        <v>242</v>
      </c>
      <c r="T786" s="342" t="str">
        <f>SUBSTITUTE(RP_2024[[#This Row],[CODIGO TIPO]],"-","")</f>
        <v>O232020200991122</v>
      </c>
      <c r="U786" s="338">
        <v>1905049</v>
      </c>
      <c r="V786" s="342">
        <f>VALUE(LEFT(RIGHT(RP_2024[[#This Row],[IMPUTACION PRESUPUESTAL]],6),3))</f>
        <v>211</v>
      </c>
      <c r="W786" s="338" t="s">
        <v>1277</v>
      </c>
      <c r="X786" s="336">
        <f>VALUE(LEFT(RP_2024[[#This Row],[Actividad]],SEARCH(".",RP_2024[[#This Row],[Actividad]],1)-1))</f>
        <v>41</v>
      </c>
      <c r="Y786" s="338">
        <f>MONTH(RP_2024[[#This Row],[FECHA RP]])</f>
        <v>9</v>
      </c>
      <c r="Z786" s="337" t="str">
        <f>IF(RP_2024[[#This Row],[FEC ANULACION]]="","",MONTH(RP_2024[[#This Row],[FEC ANULACION]]))</f>
        <v/>
      </c>
      <c r="AA786" s="338" t="s">
        <v>1588</v>
      </c>
      <c r="AB786" s="338" t="s">
        <v>3397</v>
      </c>
      <c r="AC786" s="338" t="str">
        <f>MID(RP_2024[[#This Row],[Elemento PEP]],11,2)</f>
        <v>09</v>
      </c>
    </row>
    <row r="787" spans="1:29">
      <c r="A787" s="339">
        <v>4717</v>
      </c>
      <c r="B787" s="340">
        <v>45549</v>
      </c>
      <c r="C787" s="341" t="s">
        <v>1837</v>
      </c>
      <c r="D787" s="341" t="s">
        <v>2722</v>
      </c>
      <c r="E787" s="339" t="s">
        <v>1582</v>
      </c>
      <c r="F787" s="339">
        <v>5533</v>
      </c>
      <c r="G787" s="340">
        <v>45546</v>
      </c>
      <c r="H787" s="342">
        <v>6589446</v>
      </c>
      <c r="I787" s="342" t="s">
        <v>1828</v>
      </c>
      <c r="J787" s="332">
        <v>12</v>
      </c>
      <c r="K787" s="342" t="s">
        <v>1704</v>
      </c>
      <c r="L787" s="332" t="s">
        <v>1832</v>
      </c>
      <c r="M787" s="343">
        <v>156600</v>
      </c>
      <c r="N787" s="333">
        <v>0</v>
      </c>
      <c r="O787" s="340"/>
      <c r="P787" s="343">
        <f>+RP_2024[[#This Row],[VALOR INICIAL]]-RP_2024[[#This Row],[VALOR ANULACION]]</f>
        <v>156600</v>
      </c>
      <c r="Q787" s="344"/>
      <c r="R787" s="342">
        <f>VALUE(LEFT(RP_2024[[#This Row],[OBJETO]],3))</f>
        <v>502</v>
      </c>
      <c r="S787" s="345">
        <v>242</v>
      </c>
      <c r="T787" s="342" t="str">
        <f>SUBSTITUTE(RP_2024[[#This Row],[CODIGO TIPO]],"-","")</f>
        <v>O232020200991122</v>
      </c>
      <c r="U787" s="338">
        <v>1905049</v>
      </c>
      <c r="V787" s="342">
        <f>VALUE(LEFT(RIGHT(RP_2024[[#This Row],[IMPUTACION PRESUPUESTAL]],6),3))</f>
        <v>211</v>
      </c>
      <c r="W787" s="338" t="s">
        <v>1276</v>
      </c>
      <c r="X787" s="336">
        <f>VALUE(LEFT(RP_2024[[#This Row],[Actividad]],SEARCH(".",RP_2024[[#This Row],[Actividad]],1)-1))</f>
        <v>41</v>
      </c>
      <c r="Y787" s="338">
        <f>MONTH(RP_2024[[#This Row],[FECHA RP]])</f>
        <v>9</v>
      </c>
      <c r="Z787" s="337" t="str">
        <f>IF(RP_2024[[#This Row],[FEC ANULACION]]="","",MONTH(RP_2024[[#This Row],[FEC ANULACION]]))</f>
        <v/>
      </c>
      <c r="AA787" s="338" t="s">
        <v>1589</v>
      </c>
      <c r="AB787" s="338" t="s">
        <v>3397</v>
      </c>
      <c r="AC787" s="338" t="str">
        <f>MID(RP_2024[[#This Row],[Elemento PEP]],11,2)</f>
        <v>09</v>
      </c>
    </row>
    <row r="788" spans="1:29">
      <c r="A788" s="339">
        <v>4717</v>
      </c>
      <c r="B788" s="340">
        <v>45549</v>
      </c>
      <c r="C788" s="341" t="s">
        <v>1837</v>
      </c>
      <c r="D788" s="341" t="s">
        <v>2722</v>
      </c>
      <c r="E788" s="339" t="s">
        <v>1582</v>
      </c>
      <c r="F788" s="339">
        <v>5533</v>
      </c>
      <c r="G788" s="340">
        <v>45546</v>
      </c>
      <c r="H788" s="342">
        <v>6589446</v>
      </c>
      <c r="I788" s="342" t="s">
        <v>1828</v>
      </c>
      <c r="J788" s="342">
        <v>12</v>
      </c>
      <c r="K788" s="342" t="s">
        <v>1704</v>
      </c>
      <c r="L788" s="332" t="s">
        <v>1832</v>
      </c>
      <c r="M788" s="343">
        <v>65227000</v>
      </c>
      <c r="N788" s="333">
        <v>0</v>
      </c>
      <c r="O788" s="340"/>
      <c r="P788" s="343">
        <f>+RP_2024[[#This Row],[VALOR INICIAL]]-RP_2024[[#This Row],[VALOR ANULACION]]</f>
        <v>65227000</v>
      </c>
      <c r="Q788" s="344"/>
      <c r="R788" s="342">
        <f>VALUE(LEFT(RP_2024[[#This Row],[OBJETO]],3))</f>
        <v>502</v>
      </c>
      <c r="S788" s="345">
        <v>242</v>
      </c>
      <c r="T788" s="342" t="str">
        <f>SUBSTITUTE(RP_2024[[#This Row],[CODIGO TIPO]],"-","")</f>
        <v>O232020200991122</v>
      </c>
      <c r="U788" s="338">
        <v>1905049</v>
      </c>
      <c r="V788" s="342">
        <f>VALUE(LEFT(RIGHT(RP_2024[[#This Row],[IMPUTACION PRESUPUESTAL]],6),3))</f>
        <v>211</v>
      </c>
      <c r="W788" s="338" t="s">
        <v>1277</v>
      </c>
      <c r="X788" s="336">
        <f>VALUE(LEFT(RP_2024[[#This Row],[Actividad]],SEARCH(".",RP_2024[[#This Row],[Actividad]],1)-1))</f>
        <v>41</v>
      </c>
      <c r="Y788" s="338">
        <f>MONTH(RP_2024[[#This Row],[FECHA RP]])</f>
        <v>9</v>
      </c>
      <c r="Z788" s="337" t="str">
        <f>IF(RP_2024[[#This Row],[FEC ANULACION]]="","",MONTH(RP_2024[[#This Row],[FEC ANULACION]]))</f>
        <v/>
      </c>
      <c r="AA788" s="338" t="s">
        <v>1589</v>
      </c>
      <c r="AB788" s="338" t="s">
        <v>3397</v>
      </c>
      <c r="AC788" s="338" t="str">
        <f>MID(RP_2024[[#This Row],[Elemento PEP]],11,2)</f>
        <v>09</v>
      </c>
    </row>
    <row r="789" spans="1:29">
      <c r="A789" s="339">
        <v>4717</v>
      </c>
      <c r="B789" s="340">
        <v>45549</v>
      </c>
      <c r="C789" s="341" t="s">
        <v>1837</v>
      </c>
      <c r="D789" s="341" t="s">
        <v>2722</v>
      </c>
      <c r="E789" s="339" t="s">
        <v>1582</v>
      </c>
      <c r="F789" s="339">
        <v>5533</v>
      </c>
      <c r="G789" s="340">
        <v>45546</v>
      </c>
      <c r="H789" s="342">
        <v>6589446</v>
      </c>
      <c r="I789" s="342" t="s">
        <v>1828</v>
      </c>
      <c r="J789" s="332">
        <v>12</v>
      </c>
      <c r="K789" s="342" t="s">
        <v>1704</v>
      </c>
      <c r="L789" s="332" t="s">
        <v>1832</v>
      </c>
      <c r="M789" s="343">
        <v>75277862</v>
      </c>
      <c r="N789" s="333">
        <v>0</v>
      </c>
      <c r="O789" s="340"/>
      <c r="P789" s="343">
        <f>+RP_2024[[#This Row],[VALOR INICIAL]]-RP_2024[[#This Row],[VALOR ANULACION]]</f>
        <v>75277862</v>
      </c>
      <c r="Q789" s="344"/>
      <c r="R789" s="342">
        <f>VALUE(LEFT(RP_2024[[#This Row],[OBJETO]],3))</f>
        <v>502</v>
      </c>
      <c r="S789" s="345">
        <v>242</v>
      </c>
      <c r="T789" s="342" t="str">
        <f>SUBSTITUTE(RP_2024[[#This Row],[CODIGO TIPO]],"-","")</f>
        <v>O232020200991122</v>
      </c>
      <c r="U789" s="338">
        <v>1905049</v>
      </c>
      <c r="V789" s="342">
        <f>VALUE(LEFT(RIGHT(RP_2024[[#This Row],[IMPUTACION PRESUPUESTAL]],6),3))</f>
        <v>211</v>
      </c>
      <c r="W789" s="338" t="s">
        <v>1278</v>
      </c>
      <c r="X789" s="336">
        <f>VALUE(LEFT(RP_2024[[#This Row],[Actividad]],SEARCH(".",RP_2024[[#This Row],[Actividad]],1)-1))</f>
        <v>41</v>
      </c>
      <c r="Y789" s="338">
        <f>MONTH(RP_2024[[#This Row],[FECHA RP]])</f>
        <v>9</v>
      </c>
      <c r="Z789" s="337" t="str">
        <f>IF(RP_2024[[#This Row],[FEC ANULACION]]="","",MONTH(RP_2024[[#This Row],[FEC ANULACION]]))</f>
        <v/>
      </c>
      <c r="AA789" s="338" t="s">
        <v>1589</v>
      </c>
      <c r="AB789" s="338" t="s">
        <v>3397</v>
      </c>
      <c r="AC789" s="338" t="str">
        <f>MID(RP_2024[[#This Row],[Elemento PEP]],11,2)</f>
        <v>09</v>
      </c>
    </row>
    <row r="790" spans="1:29">
      <c r="A790" s="339">
        <v>4719</v>
      </c>
      <c r="B790" s="340">
        <v>45549</v>
      </c>
      <c r="C790" s="341" t="s">
        <v>1833</v>
      </c>
      <c r="D790" s="341" t="s">
        <v>2722</v>
      </c>
      <c r="E790" s="339" t="s">
        <v>1582</v>
      </c>
      <c r="F790" s="339">
        <v>5534</v>
      </c>
      <c r="G790" s="340">
        <v>45546</v>
      </c>
      <c r="H790" s="342">
        <v>6589446</v>
      </c>
      <c r="I790" s="342" t="s">
        <v>1828</v>
      </c>
      <c r="J790" s="332">
        <v>12</v>
      </c>
      <c r="K790" s="342" t="s">
        <v>1704</v>
      </c>
      <c r="L790" s="332" t="s">
        <v>1832</v>
      </c>
      <c r="M790" s="343">
        <v>7083916</v>
      </c>
      <c r="N790" s="333">
        <v>0</v>
      </c>
      <c r="O790" s="340"/>
      <c r="P790" s="343">
        <f>+RP_2024[[#This Row],[VALOR INICIAL]]-RP_2024[[#This Row],[VALOR ANULACION]]</f>
        <v>7083916</v>
      </c>
      <c r="Q790" s="344"/>
      <c r="R790" s="342">
        <f>VALUE(LEFT(RP_2024[[#This Row],[OBJETO]],3))</f>
        <v>502</v>
      </c>
      <c r="S790" s="345">
        <v>242</v>
      </c>
      <c r="T790" s="342" t="str">
        <f>SUBSTITUTE(RP_2024[[#This Row],[CODIGO TIPO]],"-","")</f>
        <v>O232020200991122</v>
      </c>
      <c r="U790" s="338">
        <v>1905049</v>
      </c>
      <c r="V790" s="342">
        <f>VALUE(LEFT(RIGHT(RP_2024[[#This Row],[IMPUTACION PRESUPUESTAL]],6),3))</f>
        <v>212</v>
      </c>
      <c r="W790" s="338" t="s">
        <v>1282</v>
      </c>
      <c r="X790" s="336">
        <f>VALUE(LEFT(RP_2024[[#This Row],[Actividad]],SEARCH(".",RP_2024[[#This Row],[Actividad]],1)-1))</f>
        <v>43</v>
      </c>
      <c r="Y790" s="338">
        <f>MONTH(RP_2024[[#This Row],[FECHA RP]])</f>
        <v>9</v>
      </c>
      <c r="Z790" s="337" t="str">
        <f>IF(RP_2024[[#This Row],[FEC ANULACION]]="","",MONTH(RP_2024[[#This Row],[FEC ANULACION]]))</f>
        <v/>
      </c>
      <c r="AA790" s="338" t="s">
        <v>1589</v>
      </c>
      <c r="AB790" s="338" t="s">
        <v>3386</v>
      </c>
      <c r="AC790" s="338" t="str">
        <f>MID(RP_2024[[#This Row],[Elemento PEP]],11,2)</f>
        <v>13</v>
      </c>
    </row>
    <row r="791" spans="1:29">
      <c r="A791" s="339">
        <v>4718</v>
      </c>
      <c r="B791" s="340">
        <v>45549</v>
      </c>
      <c r="C791" s="341" t="s">
        <v>1830</v>
      </c>
      <c r="D791" s="341" t="s">
        <v>2722</v>
      </c>
      <c r="E791" s="339" t="s">
        <v>1582</v>
      </c>
      <c r="F791" s="339">
        <v>5535</v>
      </c>
      <c r="G791" s="340">
        <v>45546</v>
      </c>
      <c r="H791" s="342">
        <v>6589446</v>
      </c>
      <c r="I791" s="342" t="s">
        <v>1828</v>
      </c>
      <c r="J791" s="342">
        <v>12</v>
      </c>
      <c r="K791" s="342" t="s">
        <v>1704</v>
      </c>
      <c r="L791" s="332" t="s">
        <v>1832</v>
      </c>
      <c r="M791" s="343">
        <v>626555638</v>
      </c>
      <c r="N791" s="333">
        <v>0</v>
      </c>
      <c r="O791" s="340"/>
      <c r="P791" s="343">
        <f>+RP_2024[[#This Row],[VALOR INICIAL]]-RP_2024[[#This Row],[VALOR ANULACION]]</f>
        <v>626555638</v>
      </c>
      <c r="Q791" s="344"/>
      <c r="R791" s="342">
        <f>VALUE(LEFT(RP_2024[[#This Row],[OBJETO]],3))</f>
        <v>502</v>
      </c>
      <c r="S791" s="345">
        <v>242</v>
      </c>
      <c r="T791" s="342" t="str">
        <f>SUBSTITUTE(RP_2024[[#This Row],[CODIGO TIPO]],"-","")</f>
        <v>O232020200991122</v>
      </c>
      <c r="U791" s="338">
        <v>1905049</v>
      </c>
      <c r="V791" s="342">
        <f>VALUE(LEFT(RIGHT(RP_2024[[#This Row],[IMPUTACION PRESUPUESTAL]],6),3))</f>
        <v>97</v>
      </c>
      <c r="W791" s="338" t="s">
        <v>1283</v>
      </c>
      <c r="X791" s="336">
        <f>VALUE(LEFT(RP_2024[[#This Row],[Actividad]],SEARCH(".",RP_2024[[#This Row],[Actividad]],1)-1))</f>
        <v>44</v>
      </c>
      <c r="Y791" s="338">
        <f>MONTH(RP_2024[[#This Row],[FECHA RP]])</f>
        <v>9</v>
      </c>
      <c r="Z791" s="337" t="str">
        <f>IF(RP_2024[[#This Row],[FEC ANULACION]]="","",MONTH(RP_2024[[#This Row],[FEC ANULACION]]))</f>
        <v/>
      </c>
      <c r="AA791" s="338" t="s">
        <v>1589</v>
      </c>
      <c r="AB791" s="338" t="s">
        <v>3387</v>
      </c>
      <c r="AC791" s="338" t="str">
        <f>MID(RP_2024[[#This Row],[Elemento PEP]],11,2)</f>
        <v>11</v>
      </c>
    </row>
    <row r="792" spans="1:29">
      <c r="A792" s="339">
        <v>4718</v>
      </c>
      <c r="B792" s="340">
        <v>45549</v>
      </c>
      <c r="C792" s="341" t="s">
        <v>1830</v>
      </c>
      <c r="D792" s="341" t="s">
        <v>2722</v>
      </c>
      <c r="E792" s="339" t="s">
        <v>1582</v>
      </c>
      <c r="F792" s="339">
        <v>5535</v>
      </c>
      <c r="G792" s="340">
        <v>45546</v>
      </c>
      <c r="H792" s="342">
        <v>6589446</v>
      </c>
      <c r="I792" s="342" t="s">
        <v>1828</v>
      </c>
      <c r="J792" s="332">
        <v>574</v>
      </c>
      <c r="K792" s="342" t="s">
        <v>1704</v>
      </c>
      <c r="L792" s="332" t="s">
        <v>1831</v>
      </c>
      <c r="M792" s="343">
        <v>574528738</v>
      </c>
      <c r="N792" s="333">
        <v>0</v>
      </c>
      <c r="O792" s="340"/>
      <c r="P792" s="343">
        <f>+RP_2024[[#This Row],[VALOR INICIAL]]-RP_2024[[#This Row],[VALOR ANULACION]]</f>
        <v>574528738</v>
      </c>
      <c r="Q792" s="344"/>
      <c r="R792" s="342">
        <f>VALUE(LEFT(RP_2024[[#This Row],[OBJETO]],3))</f>
        <v>502</v>
      </c>
      <c r="S792" s="345">
        <v>242</v>
      </c>
      <c r="T792" s="342" t="str">
        <f>SUBSTITUTE(RP_2024[[#This Row],[CODIGO TIPO]],"-","")</f>
        <v>O232020200991122</v>
      </c>
      <c r="U792" s="338">
        <v>1905049</v>
      </c>
      <c r="V792" s="342">
        <f>VALUE(LEFT(RIGHT(RP_2024[[#This Row],[IMPUTACION PRESUPUESTAL]],6),3))</f>
        <v>97</v>
      </c>
      <c r="W792" s="338" t="s">
        <v>1283</v>
      </c>
      <c r="X792" s="336">
        <f>VALUE(LEFT(RP_2024[[#This Row],[Actividad]],SEARCH(".",RP_2024[[#This Row],[Actividad]],1)-1))</f>
        <v>44</v>
      </c>
      <c r="Y792" s="338">
        <f>MONTH(RP_2024[[#This Row],[FECHA RP]])</f>
        <v>9</v>
      </c>
      <c r="Z792" s="337" t="str">
        <f>IF(RP_2024[[#This Row],[FEC ANULACION]]="","",MONTH(RP_2024[[#This Row],[FEC ANULACION]]))</f>
        <v/>
      </c>
      <c r="AA792" s="338" t="s">
        <v>1589</v>
      </c>
      <c r="AB792" s="338" t="s">
        <v>3387</v>
      </c>
      <c r="AC792" s="338" t="str">
        <f>MID(RP_2024[[#This Row],[Elemento PEP]],11,2)</f>
        <v>11</v>
      </c>
    </row>
    <row r="793" spans="1:29">
      <c r="A793" s="339">
        <v>4721</v>
      </c>
      <c r="B793" s="340">
        <v>45549</v>
      </c>
      <c r="C793" s="341" t="s">
        <v>1826</v>
      </c>
      <c r="D793" s="341" t="s">
        <v>2722</v>
      </c>
      <c r="E793" s="339" t="s">
        <v>1582</v>
      </c>
      <c r="F793" s="339">
        <v>5536</v>
      </c>
      <c r="G793" s="340">
        <v>45546</v>
      </c>
      <c r="H793" s="342">
        <v>6589446</v>
      </c>
      <c r="I793" s="342" t="s">
        <v>1828</v>
      </c>
      <c r="J793" s="342">
        <v>12</v>
      </c>
      <c r="K793" s="342" t="s">
        <v>1704</v>
      </c>
      <c r="L793" s="332" t="s">
        <v>1832</v>
      </c>
      <c r="M793" s="343">
        <v>48602147</v>
      </c>
      <c r="N793" s="333">
        <v>0</v>
      </c>
      <c r="O793" s="340"/>
      <c r="P793" s="343">
        <f>+RP_2024[[#This Row],[VALOR INICIAL]]-RP_2024[[#This Row],[VALOR ANULACION]]</f>
        <v>48602147</v>
      </c>
      <c r="Q793" s="344"/>
      <c r="R793" s="342">
        <f>VALUE(LEFT(RP_2024[[#This Row],[OBJETO]],3))</f>
        <v>502</v>
      </c>
      <c r="S793" s="345">
        <v>242</v>
      </c>
      <c r="T793" s="342" t="str">
        <f>SUBSTITUTE(RP_2024[[#This Row],[CODIGO TIPO]],"-","")</f>
        <v>O232020200991122</v>
      </c>
      <c r="U793" s="338">
        <v>1905014</v>
      </c>
      <c r="V793" s="342">
        <f>VALUE(LEFT(RIGHT(RP_2024[[#This Row],[IMPUTACION PRESUPUESTAL]],6),3))</f>
        <v>113</v>
      </c>
      <c r="W793" s="338" t="s">
        <v>1243</v>
      </c>
      <c r="X793" s="336">
        <f>VALUE(LEFT(RP_2024[[#This Row],[Actividad]],SEARCH(".",RP_2024[[#This Row],[Actividad]],1)-1))</f>
        <v>18</v>
      </c>
      <c r="Y793" s="338">
        <f>MONTH(RP_2024[[#This Row],[FECHA RP]])</f>
        <v>9</v>
      </c>
      <c r="Z793" s="337" t="str">
        <f>IF(RP_2024[[#This Row],[FEC ANULACION]]="","",MONTH(RP_2024[[#This Row],[FEC ANULACION]]))</f>
        <v/>
      </c>
      <c r="AA793" s="338" t="s">
        <v>1589</v>
      </c>
      <c r="AB793" s="338" t="s">
        <v>3392</v>
      </c>
      <c r="AC793" s="338" t="str">
        <f>MID(RP_2024[[#This Row],[Elemento PEP]],11,2)</f>
        <v>13</v>
      </c>
    </row>
    <row r="794" spans="1:29">
      <c r="A794" s="339">
        <v>4721</v>
      </c>
      <c r="B794" s="340">
        <v>45549</v>
      </c>
      <c r="C794" s="341" t="s">
        <v>1826</v>
      </c>
      <c r="D794" s="341" t="s">
        <v>2722</v>
      </c>
      <c r="E794" s="339" t="s">
        <v>1582</v>
      </c>
      <c r="F794" s="339">
        <v>5536</v>
      </c>
      <c r="G794" s="340">
        <v>45546</v>
      </c>
      <c r="H794" s="342">
        <v>6589446</v>
      </c>
      <c r="I794" s="342" t="s">
        <v>1828</v>
      </c>
      <c r="J794" s="332">
        <v>570</v>
      </c>
      <c r="K794" s="342" t="s">
        <v>1704</v>
      </c>
      <c r="L794" s="332" t="s">
        <v>1705</v>
      </c>
      <c r="M794" s="343">
        <v>1496729</v>
      </c>
      <c r="N794" s="333">
        <v>0</v>
      </c>
      <c r="O794" s="340"/>
      <c r="P794" s="343">
        <f>+RP_2024[[#This Row],[VALOR INICIAL]]-RP_2024[[#This Row],[VALOR ANULACION]]</f>
        <v>1496729</v>
      </c>
      <c r="Q794" s="344"/>
      <c r="R794" s="342">
        <f>VALUE(LEFT(RP_2024[[#This Row],[OBJETO]],3))</f>
        <v>502</v>
      </c>
      <c r="S794" s="345">
        <v>242</v>
      </c>
      <c r="T794" s="342" t="str">
        <f>SUBSTITUTE(RP_2024[[#This Row],[CODIGO TIPO]],"-","")</f>
        <v>O232020200991122</v>
      </c>
      <c r="U794" s="338">
        <v>1905014</v>
      </c>
      <c r="V794" s="342">
        <f>VALUE(LEFT(RIGHT(RP_2024[[#This Row],[IMPUTACION PRESUPUESTAL]],6),3))</f>
        <v>113</v>
      </c>
      <c r="W794" s="338" t="s">
        <v>1243</v>
      </c>
      <c r="X794" s="336">
        <f>VALUE(LEFT(RP_2024[[#This Row],[Actividad]],SEARCH(".",RP_2024[[#This Row],[Actividad]],1)-1))</f>
        <v>18</v>
      </c>
      <c r="Y794" s="338">
        <f>MONTH(RP_2024[[#This Row],[FECHA RP]])</f>
        <v>9</v>
      </c>
      <c r="Z794" s="337" t="str">
        <f>IF(RP_2024[[#This Row],[FEC ANULACION]]="","",MONTH(RP_2024[[#This Row],[FEC ANULACION]]))</f>
        <v/>
      </c>
      <c r="AA794" s="338" t="s">
        <v>1588</v>
      </c>
      <c r="AB794" s="338" t="s">
        <v>3392</v>
      </c>
      <c r="AC794" s="338" t="str">
        <f>MID(RP_2024[[#This Row],[Elemento PEP]],11,2)</f>
        <v>13</v>
      </c>
    </row>
    <row r="795" spans="1:29">
      <c r="A795" s="339">
        <v>4722</v>
      </c>
      <c r="B795" s="340">
        <v>45549</v>
      </c>
      <c r="C795" s="341" t="s">
        <v>1830</v>
      </c>
      <c r="D795" s="341" t="s">
        <v>2722</v>
      </c>
      <c r="E795" s="339" t="s">
        <v>1582</v>
      </c>
      <c r="F795" s="339">
        <v>5537</v>
      </c>
      <c r="G795" s="340">
        <v>45546</v>
      </c>
      <c r="H795" s="342">
        <v>6589446</v>
      </c>
      <c r="I795" s="342" t="s">
        <v>1828</v>
      </c>
      <c r="J795" s="332">
        <v>12</v>
      </c>
      <c r="K795" s="342" t="s">
        <v>1704</v>
      </c>
      <c r="L795" s="332" t="s">
        <v>1832</v>
      </c>
      <c r="M795" s="343">
        <v>1041305905</v>
      </c>
      <c r="N795" s="333">
        <v>0</v>
      </c>
      <c r="O795" s="340"/>
      <c r="P795" s="343">
        <f>+RP_2024[[#This Row],[VALOR INICIAL]]-RP_2024[[#This Row],[VALOR ANULACION]]</f>
        <v>1041305905</v>
      </c>
      <c r="Q795" s="344"/>
      <c r="R795" s="342">
        <f>VALUE(LEFT(RP_2024[[#This Row],[OBJETO]],3))</f>
        <v>502</v>
      </c>
      <c r="S795" s="345">
        <v>242</v>
      </c>
      <c r="T795" s="342" t="str">
        <f>SUBSTITUTE(RP_2024[[#This Row],[CODIGO TIPO]],"-","")</f>
        <v>O232020200991122</v>
      </c>
      <c r="U795" s="338">
        <v>1905049</v>
      </c>
      <c r="V795" s="342">
        <f>VALUE(LEFT(RIGHT(RP_2024[[#This Row],[IMPUTACION PRESUPUESTAL]],6),3))</f>
        <v>97</v>
      </c>
      <c r="W795" s="338" t="s">
        <v>1279</v>
      </c>
      <c r="X795" s="336">
        <f>VALUE(LEFT(RP_2024[[#This Row],[Actividad]],SEARCH(".",RP_2024[[#This Row],[Actividad]],1)-1))</f>
        <v>42</v>
      </c>
      <c r="Y795" s="338">
        <f>MONTH(RP_2024[[#This Row],[FECHA RP]])</f>
        <v>9</v>
      </c>
      <c r="Z795" s="337" t="str">
        <f>IF(RP_2024[[#This Row],[FEC ANULACION]]="","",MONTH(RP_2024[[#This Row],[FEC ANULACION]]))</f>
        <v/>
      </c>
      <c r="AA795" s="338" t="s">
        <v>1589</v>
      </c>
      <c r="AB795" s="338" t="s">
        <v>3387</v>
      </c>
      <c r="AC795" s="338" t="str">
        <f>MID(RP_2024[[#This Row],[Elemento PEP]],11,2)</f>
        <v>11</v>
      </c>
    </row>
    <row r="796" spans="1:29">
      <c r="A796" s="339">
        <v>4723</v>
      </c>
      <c r="B796" s="340">
        <v>45549</v>
      </c>
      <c r="C796" s="341" t="s">
        <v>1836</v>
      </c>
      <c r="D796" s="341" t="s">
        <v>2722</v>
      </c>
      <c r="E796" s="339" t="s">
        <v>1582</v>
      </c>
      <c r="F796" s="339">
        <v>5538</v>
      </c>
      <c r="G796" s="340">
        <v>45546</v>
      </c>
      <c r="H796" s="342">
        <v>6589446</v>
      </c>
      <c r="I796" s="342" t="s">
        <v>1828</v>
      </c>
      <c r="J796" s="342">
        <v>12</v>
      </c>
      <c r="K796" s="342" t="s">
        <v>1704</v>
      </c>
      <c r="L796" s="332" t="s">
        <v>1832</v>
      </c>
      <c r="M796" s="343">
        <v>53730592</v>
      </c>
      <c r="N796" s="333">
        <v>0</v>
      </c>
      <c r="O796" s="340"/>
      <c r="P796" s="343">
        <f>+RP_2024[[#This Row],[VALOR INICIAL]]-RP_2024[[#This Row],[VALOR ANULACION]]</f>
        <v>53730592</v>
      </c>
      <c r="Q796" s="344"/>
      <c r="R796" s="342">
        <f>VALUE(LEFT(RP_2024[[#This Row],[OBJETO]],3))</f>
        <v>502</v>
      </c>
      <c r="S796" s="345">
        <v>242</v>
      </c>
      <c r="T796" s="342" t="str">
        <f>SUBSTITUTE(RP_2024[[#This Row],[CODIGO TIPO]],"-","")</f>
        <v>O232020200991122</v>
      </c>
      <c r="U796" s="338">
        <v>1905049</v>
      </c>
      <c r="V796" s="342">
        <f>VALUE(LEFT(RIGHT(RP_2024[[#This Row],[IMPUTACION PRESUPUESTAL]],6),3))</f>
        <v>146</v>
      </c>
      <c r="W796" s="338" t="s">
        <v>1281</v>
      </c>
      <c r="X796" s="336">
        <f>VALUE(LEFT(RP_2024[[#This Row],[Actividad]],SEARCH(".",RP_2024[[#This Row],[Actividad]],1)-1))</f>
        <v>43</v>
      </c>
      <c r="Y796" s="338">
        <f>MONTH(RP_2024[[#This Row],[FECHA RP]])</f>
        <v>9</v>
      </c>
      <c r="Z796" s="337" t="str">
        <f>IF(RP_2024[[#This Row],[FEC ANULACION]]="","",MONTH(RP_2024[[#This Row],[FEC ANULACION]]))</f>
        <v/>
      </c>
      <c r="AA796" s="338" t="s">
        <v>1589</v>
      </c>
      <c r="AB796" s="338" t="s">
        <v>3386</v>
      </c>
      <c r="AC796" s="338" t="str">
        <f>MID(RP_2024[[#This Row],[Elemento PEP]],11,2)</f>
        <v>13</v>
      </c>
    </row>
    <row r="797" spans="1:29">
      <c r="A797" s="339">
        <v>4729</v>
      </c>
      <c r="B797" s="340">
        <v>45549</v>
      </c>
      <c r="C797" s="341" t="s">
        <v>1733</v>
      </c>
      <c r="D797" s="341" t="s">
        <v>2723</v>
      </c>
      <c r="E797" s="339" t="s">
        <v>1579</v>
      </c>
      <c r="F797" s="339">
        <v>5689</v>
      </c>
      <c r="G797" s="340">
        <v>45546</v>
      </c>
      <c r="H797" s="342">
        <v>6588824</v>
      </c>
      <c r="I797" s="342" t="s">
        <v>1708</v>
      </c>
      <c r="J797" s="332">
        <v>12</v>
      </c>
      <c r="K797" s="342" t="s">
        <v>1704</v>
      </c>
      <c r="L797" s="332" t="s">
        <v>1832</v>
      </c>
      <c r="M797" s="343">
        <v>93827312</v>
      </c>
      <c r="N797" s="333">
        <v>0</v>
      </c>
      <c r="O797" s="340"/>
      <c r="P797" s="343">
        <f>+RP_2024[[#This Row],[VALOR INICIAL]]-RP_2024[[#This Row],[VALOR ANULACION]]</f>
        <v>93827312</v>
      </c>
      <c r="Q797" s="344"/>
      <c r="R797" s="342">
        <f>VALUE(LEFT(RP_2024[[#This Row],[OBJETO]],3))</f>
        <v>504</v>
      </c>
      <c r="S797" s="345">
        <v>242</v>
      </c>
      <c r="T797" s="342" t="str">
        <f>SUBSTITUTE(RP_2024[[#This Row],[CODIGO TIPO]],"-","")</f>
        <v>O232020200991122</v>
      </c>
      <c r="U797" s="338">
        <v>1905049</v>
      </c>
      <c r="V797" s="342">
        <f>VALUE(LEFT(RIGHT(RP_2024[[#This Row],[IMPUTACION PRESUPUESTAL]],6),3))</f>
        <v>110</v>
      </c>
      <c r="W797" s="338" t="s">
        <v>1266</v>
      </c>
      <c r="X797" s="336">
        <f>VALUE(LEFT(RP_2024[[#This Row],[Actividad]],SEARCH(".",RP_2024[[#This Row],[Actividad]],1)-1))</f>
        <v>36</v>
      </c>
      <c r="Y797" s="338">
        <f>MONTH(RP_2024[[#This Row],[FECHA RP]])</f>
        <v>9</v>
      </c>
      <c r="Z797" s="337" t="str">
        <f>IF(RP_2024[[#This Row],[FEC ANULACION]]="","",MONTH(RP_2024[[#This Row],[FEC ANULACION]]))</f>
        <v/>
      </c>
      <c r="AA797" s="338" t="s">
        <v>1589</v>
      </c>
      <c r="AB797" s="338" t="s">
        <v>3388</v>
      </c>
      <c r="AC797" s="338" t="str">
        <f>MID(RP_2024[[#This Row],[Elemento PEP]],11,2)</f>
        <v>03</v>
      </c>
    </row>
    <row r="798" spans="1:29">
      <c r="A798" s="339">
        <v>4730</v>
      </c>
      <c r="B798" s="340">
        <v>45549</v>
      </c>
      <c r="C798" s="341" t="s">
        <v>1716</v>
      </c>
      <c r="D798" s="341" t="s">
        <v>2723</v>
      </c>
      <c r="E798" s="339" t="s">
        <v>1579</v>
      </c>
      <c r="F798" s="339">
        <v>5673</v>
      </c>
      <c r="G798" s="340">
        <v>45546</v>
      </c>
      <c r="H798" s="342">
        <v>6588824</v>
      </c>
      <c r="I798" s="342" t="s">
        <v>1708</v>
      </c>
      <c r="J798" s="332">
        <v>12</v>
      </c>
      <c r="K798" s="342" t="s">
        <v>1704</v>
      </c>
      <c r="L798" s="332" t="s">
        <v>1832</v>
      </c>
      <c r="M798" s="343">
        <v>14128684</v>
      </c>
      <c r="N798" s="333">
        <v>0</v>
      </c>
      <c r="O798" s="340"/>
      <c r="P798" s="343">
        <f>+RP_2024[[#This Row],[VALOR INICIAL]]-RP_2024[[#This Row],[VALOR ANULACION]]</f>
        <v>14128684</v>
      </c>
      <c r="Q798" s="344"/>
      <c r="R798" s="342">
        <f>VALUE(LEFT(RP_2024[[#This Row],[OBJETO]],3))</f>
        <v>504</v>
      </c>
      <c r="S798" s="345">
        <v>242</v>
      </c>
      <c r="T798" s="342" t="str">
        <f>SUBSTITUTE(RP_2024[[#This Row],[CODIGO TIPO]],"-","")</f>
        <v>O232020200991122</v>
      </c>
      <c r="U798" s="338">
        <v>1905049</v>
      </c>
      <c r="V798" s="342">
        <f>VALUE(LEFT(RIGHT(RP_2024[[#This Row],[IMPUTACION PRESUPUESTAL]],6),3))</f>
        <v>212</v>
      </c>
      <c r="W798" s="338" t="s">
        <v>1282</v>
      </c>
      <c r="X798" s="336">
        <f>VALUE(LEFT(RP_2024[[#This Row],[Actividad]],SEARCH(".",RP_2024[[#This Row],[Actividad]],1)-1))</f>
        <v>43</v>
      </c>
      <c r="Y798" s="338">
        <f>MONTH(RP_2024[[#This Row],[FECHA RP]])</f>
        <v>9</v>
      </c>
      <c r="Z798" s="337" t="str">
        <f>IF(RP_2024[[#This Row],[FEC ANULACION]]="","",MONTH(RP_2024[[#This Row],[FEC ANULACION]]))</f>
        <v/>
      </c>
      <c r="AA798" s="338" t="s">
        <v>1589</v>
      </c>
      <c r="AB798" s="338" t="s">
        <v>3386</v>
      </c>
      <c r="AC798" s="338" t="str">
        <f>MID(RP_2024[[#This Row],[Elemento PEP]],11,2)</f>
        <v>13</v>
      </c>
    </row>
    <row r="799" spans="1:29">
      <c r="A799" s="339">
        <v>4731</v>
      </c>
      <c r="B799" s="340">
        <v>45549</v>
      </c>
      <c r="C799" s="341" t="s">
        <v>1715</v>
      </c>
      <c r="D799" s="341" t="s">
        <v>2723</v>
      </c>
      <c r="E799" s="339" t="s">
        <v>1579</v>
      </c>
      <c r="F799" s="339">
        <v>5686</v>
      </c>
      <c r="G799" s="340">
        <v>45546</v>
      </c>
      <c r="H799" s="342">
        <v>6588824</v>
      </c>
      <c r="I799" s="342" t="s">
        <v>1708</v>
      </c>
      <c r="J799" s="342">
        <v>570</v>
      </c>
      <c r="K799" s="342" t="s">
        <v>1704</v>
      </c>
      <c r="L799" s="332" t="s">
        <v>1705</v>
      </c>
      <c r="M799" s="343">
        <v>1067427</v>
      </c>
      <c r="N799" s="333">
        <v>0</v>
      </c>
      <c r="O799" s="340"/>
      <c r="P799" s="343">
        <f>+RP_2024[[#This Row],[VALOR INICIAL]]-RP_2024[[#This Row],[VALOR ANULACION]]</f>
        <v>1067427</v>
      </c>
      <c r="Q799" s="344"/>
      <c r="R799" s="342">
        <f>VALUE(LEFT(RP_2024[[#This Row],[OBJETO]],3))</f>
        <v>504</v>
      </c>
      <c r="S799" s="345">
        <v>242</v>
      </c>
      <c r="T799" s="342" t="str">
        <f>SUBSTITUTE(RP_2024[[#This Row],[CODIGO TIPO]],"-","")</f>
        <v>O232020200991122</v>
      </c>
      <c r="U799" s="338">
        <v>1905049</v>
      </c>
      <c r="V799" s="342">
        <f>VALUE(LEFT(RIGHT(RP_2024[[#This Row],[IMPUTACION PRESUPUESTAL]],6),3))</f>
        <v>211</v>
      </c>
      <c r="W799" s="338" t="s">
        <v>1277</v>
      </c>
      <c r="X799" s="336">
        <f>VALUE(LEFT(RP_2024[[#This Row],[Actividad]],SEARCH(".",RP_2024[[#This Row],[Actividad]],1)-1))</f>
        <v>41</v>
      </c>
      <c r="Y799" s="338">
        <f>MONTH(RP_2024[[#This Row],[FECHA RP]])</f>
        <v>9</v>
      </c>
      <c r="Z799" s="337" t="str">
        <f>IF(RP_2024[[#This Row],[FEC ANULACION]]="","",MONTH(RP_2024[[#This Row],[FEC ANULACION]]))</f>
        <v/>
      </c>
      <c r="AA799" s="338" t="s">
        <v>1588</v>
      </c>
      <c r="AB799" s="338" t="s">
        <v>3397</v>
      </c>
      <c r="AC799" s="338" t="str">
        <f>MID(RP_2024[[#This Row],[Elemento PEP]],11,2)</f>
        <v>09</v>
      </c>
    </row>
    <row r="800" spans="1:29">
      <c r="A800" s="339">
        <v>4731</v>
      </c>
      <c r="B800" s="340">
        <v>45549</v>
      </c>
      <c r="C800" s="341" t="s">
        <v>1715</v>
      </c>
      <c r="D800" s="341" t="s">
        <v>2723</v>
      </c>
      <c r="E800" s="339" t="s">
        <v>1579</v>
      </c>
      <c r="F800" s="339">
        <v>5686</v>
      </c>
      <c r="G800" s="340">
        <v>45546</v>
      </c>
      <c r="H800" s="342">
        <v>6588824</v>
      </c>
      <c r="I800" s="342" t="s">
        <v>1708</v>
      </c>
      <c r="J800" s="332">
        <v>12</v>
      </c>
      <c r="K800" s="342" t="s">
        <v>1704</v>
      </c>
      <c r="L800" s="332" t="s">
        <v>1832</v>
      </c>
      <c r="M800" s="343">
        <v>18832476</v>
      </c>
      <c r="N800" s="333">
        <v>0</v>
      </c>
      <c r="O800" s="340"/>
      <c r="P800" s="343">
        <v>18832476</v>
      </c>
      <c r="Q800" s="344"/>
      <c r="R800" s="342">
        <f>VALUE(LEFT(RP_2024[[#This Row],[OBJETO]],3))</f>
        <v>504</v>
      </c>
      <c r="S800" s="345">
        <v>242</v>
      </c>
      <c r="T800" s="342" t="str">
        <f>SUBSTITUTE(RP_2024[[#This Row],[CODIGO TIPO]],"-","")</f>
        <v>O232020200991122</v>
      </c>
      <c r="U800" s="338">
        <v>1905049</v>
      </c>
      <c r="V800" s="342">
        <f>VALUE(LEFT(RIGHT(RP_2024[[#This Row],[IMPUTACION PRESUPUESTAL]],6),3))</f>
        <v>211</v>
      </c>
      <c r="W800" s="338" t="s">
        <v>1276</v>
      </c>
      <c r="X800" s="336">
        <f>VALUE(LEFT(RP_2024[[#This Row],[Actividad]],SEARCH(".",RP_2024[[#This Row],[Actividad]],1)-1))</f>
        <v>41</v>
      </c>
      <c r="Y800" s="338">
        <f>MONTH(RP_2024[[#This Row],[FECHA RP]])</f>
        <v>9</v>
      </c>
      <c r="Z800" s="337" t="str">
        <f>IF(RP_2024[[#This Row],[FEC ANULACION]]="","",MONTH(RP_2024[[#This Row],[FEC ANULACION]]))</f>
        <v/>
      </c>
      <c r="AA800" s="338" t="s">
        <v>1589</v>
      </c>
      <c r="AB800" s="338" t="s">
        <v>3397</v>
      </c>
      <c r="AC800" s="338" t="str">
        <f>MID(RP_2024[[#This Row],[Elemento PEP]],11,2)</f>
        <v>09</v>
      </c>
    </row>
    <row r="801" spans="1:29">
      <c r="A801" s="339">
        <v>4731</v>
      </c>
      <c r="B801" s="340">
        <v>45549</v>
      </c>
      <c r="C801" s="341" t="s">
        <v>1715</v>
      </c>
      <c r="D801" s="341" t="s">
        <v>2723</v>
      </c>
      <c r="E801" s="339" t="s">
        <v>1579</v>
      </c>
      <c r="F801" s="339">
        <v>5686</v>
      </c>
      <c r="G801" s="340">
        <v>45546</v>
      </c>
      <c r="H801" s="342">
        <v>6588824</v>
      </c>
      <c r="I801" s="342" t="s">
        <v>1708</v>
      </c>
      <c r="J801" s="332">
        <v>12</v>
      </c>
      <c r="K801" s="342" t="s">
        <v>1704</v>
      </c>
      <c r="L801" s="332" t="s">
        <v>1832</v>
      </c>
      <c r="M801" s="343">
        <v>37831549</v>
      </c>
      <c r="N801" s="333">
        <v>0</v>
      </c>
      <c r="O801" s="340"/>
      <c r="P801" s="343">
        <v>37831549</v>
      </c>
      <c r="Q801" s="344"/>
      <c r="R801" s="342">
        <f>VALUE(LEFT(RP_2024[[#This Row],[OBJETO]],3))</f>
        <v>504</v>
      </c>
      <c r="S801" s="345">
        <v>242</v>
      </c>
      <c r="T801" s="342" t="str">
        <f>SUBSTITUTE(RP_2024[[#This Row],[CODIGO TIPO]],"-","")</f>
        <v>O232020200991122</v>
      </c>
      <c r="U801" s="338">
        <v>1905049</v>
      </c>
      <c r="V801" s="342">
        <f>VALUE(LEFT(RIGHT(RP_2024[[#This Row],[IMPUTACION PRESUPUESTAL]],6),3))</f>
        <v>211</v>
      </c>
      <c r="W801" s="338" t="s">
        <v>1277</v>
      </c>
      <c r="X801" s="336">
        <f>VALUE(LEFT(RP_2024[[#This Row],[Actividad]],SEARCH(".",RP_2024[[#This Row],[Actividad]],1)-1))</f>
        <v>41</v>
      </c>
      <c r="Y801" s="338">
        <f>MONTH(RP_2024[[#This Row],[FECHA RP]])</f>
        <v>9</v>
      </c>
      <c r="Z801" s="337" t="str">
        <f>IF(RP_2024[[#This Row],[FEC ANULACION]]="","",MONTH(RP_2024[[#This Row],[FEC ANULACION]]))</f>
        <v/>
      </c>
      <c r="AA801" s="338" t="s">
        <v>1589</v>
      </c>
      <c r="AB801" s="338" t="s">
        <v>3397</v>
      </c>
      <c r="AC801" s="338" t="str">
        <f>MID(RP_2024[[#This Row],[Elemento PEP]],11,2)</f>
        <v>09</v>
      </c>
    </row>
    <row r="802" spans="1:29">
      <c r="A802" s="339">
        <v>4731</v>
      </c>
      <c r="B802" s="340">
        <v>45549</v>
      </c>
      <c r="C802" s="341" t="s">
        <v>1715</v>
      </c>
      <c r="D802" s="341" t="s">
        <v>2723</v>
      </c>
      <c r="E802" s="339" t="s">
        <v>1579</v>
      </c>
      <c r="F802" s="339">
        <v>5686</v>
      </c>
      <c r="G802" s="340">
        <v>45546</v>
      </c>
      <c r="H802" s="342">
        <v>6588824</v>
      </c>
      <c r="I802" s="342" t="s">
        <v>1708</v>
      </c>
      <c r="J802" s="332">
        <v>12</v>
      </c>
      <c r="K802" s="342" t="s">
        <v>1704</v>
      </c>
      <c r="L802" s="332" t="s">
        <v>1832</v>
      </c>
      <c r="M802" s="343">
        <v>89459682</v>
      </c>
      <c r="N802" s="333">
        <v>0</v>
      </c>
      <c r="O802" s="340"/>
      <c r="P802" s="343">
        <v>89459682</v>
      </c>
      <c r="Q802" s="344"/>
      <c r="R802" s="342">
        <f>VALUE(LEFT(RP_2024[[#This Row],[OBJETO]],3))</f>
        <v>504</v>
      </c>
      <c r="S802" s="345">
        <v>242</v>
      </c>
      <c r="T802" s="342" t="str">
        <f>SUBSTITUTE(RP_2024[[#This Row],[CODIGO TIPO]],"-","")</f>
        <v>O232020200991122</v>
      </c>
      <c r="U802" s="338">
        <v>1905049</v>
      </c>
      <c r="V802" s="342">
        <f>VALUE(LEFT(RIGHT(RP_2024[[#This Row],[IMPUTACION PRESUPUESTAL]],6),3))</f>
        <v>211</v>
      </c>
      <c r="W802" s="338" t="s">
        <v>1278</v>
      </c>
      <c r="X802" s="336">
        <f>VALUE(LEFT(RP_2024[[#This Row],[Actividad]],SEARCH(".",RP_2024[[#This Row],[Actividad]],1)-1))</f>
        <v>41</v>
      </c>
      <c r="Y802" s="338">
        <f>MONTH(RP_2024[[#This Row],[FECHA RP]])</f>
        <v>9</v>
      </c>
      <c r="Z802" s="337" t="str">
        <f>IF(RP_2024[[#This Row],[FEC ANULACION]]="","",MONTH(RP_2024[[#This Row],[FEC ANULACION]]))</f>
        <v/>
      </c>
      <c r="AA802" s="338" t="s">
        <v>1589</v>
      </c>
      <c r="AB802" s="338" t="s">
        <v>3397</v>
      </c>
      <c r="AC802" s="338" t="str">
        <f>MID(RP_2024[[#This Row],[Elemento PEP]],11,2)</f>
        <v>09</v>
      </c>
    </row>
    <row r="803" spans="1:29">
      <c r="A803" s="339">
        <v>4732</v>
      </c>
      <c r="B803" s="340">
        <v>45549</v>
      </c>
      <c r="C803" s="341" t="s">
        <v>1710</v>
      </c>
      <c r="D803" s="341" t="s">
        <v>2723</v>
      </c>
      <c r="E803" s="339" t="s">
        <v>1579</v>
      </c>
      <c r="F803" s="339">
        <v>5641</v>
      </c>
      <c r="G803" s="340">
        <v>45546</v>
      </c>
      <c r="H803" s="342">
        <v>6588824</v>
      </c>
      <c r="I803" s="342" t="s">
        <v>1708</v>
      </c>
      <c r="J803" s="332">
        <v>12</v>
      </c>
      <c r="K803" s="342" t="s">
        <v>1704</v>
      </c>
      <c r="L803" s="332" t="s">
        <v>1832</v>
      </c>
      <c r="M803" s="343">
        <v>1204283418</v>
      </c>
      <c r="N803" s="333">
        <v>0</v>
      </c>
      <c r="O803" s="340"/>
      <c r="P803" s="343">
        <f>+RP_2024[[#This Row],[VALOR INICIAL]]-RP_2024[[#This Row],[VALOR ANULACION]]</f>
        <v>1204283418</v>
      </c>
      <c r="Q803" s="344"/>
      <c r="R803" s="342">
        <f>VALUE(LEFT(RP_2024[[#This Row],[OBJETO]],3))</f>
        <v>504</v>
      </c>
      <c r="S803" s="345">
        <v>242</v>
      </c>
      <c r="T803" s="342" t="str">
        <f>SUBSTITUTE(RP_2024[[#This Row],[CODIGO TIPO]],"-","")</f>
        <v>O232020200991122</v>
      </c>
      <c r="U803" s="338">
        <v>1905049</v>
      </c>
      <c r="V803" s="342">
        <f>VALUE(LEFT(RIGHT(RP_2024[[#This Row],[IMPUTACION PRESUPUESTAL]],6),3))</f>
        <v>97</v>
      </c>
      <c r="W803" s="338" t="s">
        <v>1279</v>
      </c>
      <c r="X803" s="336">
        <f>VALUE(LEFT(RP_2024[[#This Row],[Actividad]],SEARCH(".",RP_2024[[#This Row],[Actividad]],1)-1))</f>
        <v>42</v>
      </c>
      <c r="Y803" s="338">
        <f>MONTH(RP_2024[[#This Row],[FECHA RP]])</f>
        <v>9</v>
      </c>
      <c r="Z803" s="337" t="str">
        <f>IF(RP_2024[[#This Row],[FEC ANULACION]]="","",MONTH(RP_2024[[#This Row],[FEC ANULACION]]))</f>
        <v/>
      </c>
      <c r="AA803" s="338" t="s">
        <v>1589</v>
      </c>
      <c r="AB803" s="338" t="s">
        <v>3387</v>
      </c>
      <c r="AC803" s="338" t="str">
        <f>MID(RP_2024[[#This Row],[Elemento PEP]],11,2)</f>
        <v>11</v>
      </c>
    </row>
    <row r="804" spans="1:29">
      <c r="A804" s="339">
        <v>4733</v>
      </c>
      <c r="B804" s="340">
        <v>45549</v>
      </c>
      <c r="C804" s="341" t="s">
        <v>1716</v>
      </c>
      <c r="D804" s="341" t="s">
        <v>2723</v>
      </c>
      <c r="E804" s="339" t="s">
        <v>1579</v>
      </c>
      <c r="F804" s="339">
        <v>5671</v>
      </c>
      <c r="G804" s="340">
        <v>45546</v>
      </c>
      <c r="H804" s="342">
        <v>6588824</v>
      </c>
      <c r="I804" s="342" t="s">
        <v>1708</v>
      </c>
      <c r="J804" s="332">
        <v>12</v>
      </c>
      <c r="K804" s="342" t="s">
        <v>1704</v>
      </c>
      <c r="L804" s="332" t="s">
        <v>1832</v>
      </c>
      <c r="M804" s="343">
        <v>117452</v>
      </c>
      <c r="N804" s="333">
        <v>0</v>
      </c>
      <c r="O804" s="340"/>
      <c r="P804" s="343">
        <f>+RP_2024[[#This Row],[VALOR INICIAL]]-RP_2024[[#This Row],[VALOR ANULACION]]</f>
        <v>117452</v>
      </c>
      <c r="Q804" s="344"/>
      <c r="R804" s="342">
        <f>VALUE(LEFT(RP_2024[[#This Row],[OBJETO]],3))</f>
        <v>504</v>
      </c>
      <c r="S804" s="345">
        <v>242</v>
      </c>
      <c r="T804" s="342" t="str">
        <f>SUBSTITUTE(RP_2024[[#This Row],[CODIGO TIPO]],"-","")</f>
        <v>O232020200991122</v>
      </c>
      <c r="U804" s="338">
        <v>1905049</v>
      </c>
      <c r="V804" s="342">
        <f>VALUE(LEFT(RIGHT(RP_2024[[#This Row],[IMPUTACION PRESUPUESTAL]],6),3))</f>
        <v>212</v>
      </c>
      <c r="W804" s="338" t="s">
        <v>1280</v>
      </c>
      <c r="X804" s="336">
        <f>VALUE(LEFT(RP_2024[[#This Row],[Actividad]],SEARCH(".",RP_2024[[#This Row],[Actividad]],1)-1))</f>
        <v>42</v>
      </c>
      <c r="Y804" s="338">
        <f>MONTH(RP_2024[[#This Row],[FECHA RP]])</f>
        <v>9</v>
      </c>
      <c r="Z804" s="337" t="str">
        <f>IF(RP_2024[[#This Row],[FEC ANULACION]]="","",MONTH(RP_2024[[#This Row],[FEC ANULACION]]))</f>
        <v/>
      </c>
      <c r="AA804" s="338" t="s">
        <v>1589</v>
      </c>
      <c r="AB804" s="338" t="s">
        <v>3386</v>
      </c>
      <c r="AC804" s="338" t="str">
        <f>MID(RP_2024[[#This Row],[Elemento PEP]],11,2)</f>
        <v>13</v>
      </c>
    </row>
    <row r="805" spans="1:29">
      <c r="A805" s="339">
        <v>4726</v>
      </c>
      <c r="B805" s="340">
        <v>45549</v>
      </c>
      <c r="C805" s="341" t="s">
        <v>1883</v>
      </c>
      <c r="D805" s="341" t="s">
        <v>2722</v>
      </c>
      <c r="E805" s="339" t="s">
        <v>1582</v>
      </c>
      <c r="F805" s="339">
        <v>5542</v>
      </c>
      <c r="G805" s="340">
        <v>45546</v>
      </c>
      <c r="H805" s="342">
        <v>6589446</v>
      </c>
      <c r="I805" s="342" t="s">
        <v>1828</v>
      </c>
      <c r="J805" s="342">
        <v>12</v>
      </c>
      <c r="K805" s="342" t="s">
        <v>1704</v>
      </c>
      <c r="L805" s="332" t="s">
        <v>1832</v>
      </c>
      <c r="M805" s="343">
        <v>28067873</v>
      </c>
      <c r="N805" s="333">
        <v>0</v>
      </c>
      <c r="O805" s="340"/>
      <c r="P805" s="343">
        <f>+RP_2024[[#This Row],[VALOR INICIAL]]-RP_2024[[#This Row],[VALOR ANULACION]]</f>
        <v>28067873</v>
      </c>
      <c r="Q805" s="344"/>
      <c r="R805" s="342">
        <f>VALUE(LEFT(RP_2024[[#This Row],[OBJETO]],3))</f>
        <v>502</v>
      </c>
      <c r="S805" s="345">
        <v>242</v>
      </c>
      <c r="T805" s="342" t="str">
        <f>SUBSTITUTE(RP_2024[[#This Row],[CODIGO TIPO]],"-","")</f>
        <v>O232020200991122</v>
      </c>
      <c r="U805" s="338">
        <v>1905014</v>
      </c>
      <c r="V805" s="342">
        <f>VALUE(LEFT(RIGHT(RP_2024[[#This Row],[IMPUTACION PRESUPUESTAL]],6),3))</f>
        <v>234</v>
      </c>
      <c r="W805" s="338" t="s">
        <v>1239</v>
      </c>
      <c r="X805" s="336">
        <f>VALUE(LEFT(RP_2024[[#This Row],[Actividad]],SEARCH(".",RP_2024[[#This Row],[Actividad]],1)-1))</f>
        <v>13</v>
      </c>
      <c r="Y805" s="338">
        <f>MONTH(RP_2024[[#This Row],[FECHA RP]])</f>
        <v>9</v>
      </c>
      <c r="Z805" s="337" t="str">
        <f>IF(RP_2024[[#This Row],[FEC ANULACION]]="","",MONTH(RP_2024[[#This Row],[FEC ANULACION]]))</f>
        <v/>
      </c>
      <c r="AA805" s="338" t="s">
        <v>1589</v>
      </c>
      <c r="AB805" s="338" t="s">
        <v>3392</v>
      </c>
      <c r="AC805" s="338" t="str">
        <f>MID(RP_2024[[#This Row],[Elemento PEP]],11,2)</f>
        <v>13</v>
      </c>
    </row>
    <row r="806" spans="1:29">
      <c r="A806" s="339">
        <v>4726</v>
      </c>
      <c r="B806" s="340">
        <v>45549</v>
      </c>
      <c r="C806" s="341" t="s">
        <v>1883</v>
      </c>
      <c r="D806" s="341" t="s">
        <v>2722</v>
      </c>
      <c r="E806" s="339" t="s">
        <v>1582</v>
      </c>
      <c r="F806" s="339">
        <v>5542</v>
      </c>
      <c r="G806" s="340">
        <v>45546</v>
      </c>
      <c r="H806" s="342">
        <v>6589446</v>
      </c>
      <c r="I806" s="342" t="s">
        <v>1828</v>
      </c>
      <c r="J806" s="332">
        <v>570</v>
      </c>
      <c r="K806" s="342" t="s">
        <v>1704</v>
      </c>
      <c r="L806" s="332" t="s">
        <v>1705</v>
      </c>
      <c r="M806" s="343">
        <v>4305536</v>
      </c>
      <c r="N806" s="333">
        <v>0</v>
      </c>
      <c r="O806" s="340"/>
      <c r="P806" s="343">
        <f>+RP_2024[[#This Row],[VALOR INICIAL]]-RP_2024[[#This Row],[VALOR ANULACION]]</f>
        <v>4305536</v>
      </c>
      <c r="Q806" s="344"/>
      <c r="R806" s="342">
        <f>VALUE(LEFT(RP_2024[[#This Row],[OBJETO]],3))</f>
        <v>502</v>
      </c>
      <c r="S806" s="345">
        <v>242</v>
      </c>
      <c r="T806" s="342" t="str">
        <f>SUBSTITUTE(RP_2024[[#This Row],[CODIGO TIPO]],"-","")</f>
        <v>O232020200991122</v>
      </c>
      <c r="U806" s="338">
        <v>1905014</v>
      </c>
      <c r="V806" s="342">
        <f>VALUE(LEFT(RIGHT(RP_2024[[#This Row],[IMPUTACION PRESUPUESTAL]],6),3))</f>
        <v>234</v>
      </c>
      <c r="W806" s="338" t="s">
        <v>1239</v>
      </c>
      <c r="X806" s="336">
        <f>VALUE(LEFT(RP_2024[[#This Row],[Actividad]],SEARCH(".",RP_2024[[#This Row],[Actividad]],1)-1))</f>
        <v>13</v>
      </c>
      <c r="Y806" s="338">
        <f>MONTH(RP_2024[[#This Row],[FECHA RP]])</f>
        <v>9</v>
      </c>
      <c r="Z806" s="337" t="str">
        <f>IF(RP_2024[[#This Row],[FEC ANULACION]]="","",MONTH(RP_2024[[#This Row],[FEC ANULACION]]))</f>
        <v/>
      </c>
      <c r="AA806" s="338" t="s">
        <v>1588</v>
      </c>
      <c r="AB806" s="338" t="s">
        <v>3392</v>
      </c>
      <c r="AC806" s="338" t="str">
        <f>MID(RP_2024[[#This Row],[Elemento PEP]],11,2)</f>
        <v>13</v>
      </c>
    </row>
    <row r="807" spans="1:29">
      <c r="A807" s="339">
        <v>4724</v>
      </c>
      <c r="B807" s="340">
        <v>45549</v>
      </c>
      <c r="C807" s="341" t="s">
        <v>1877</v>
      </c>
      <c r="D807" s="341" t="s">
        <v>2722</v>
      </c>
      <c r="E807" s="339" t="s">
        <v>1582</v>
      </c>
      <c r="F807" s="339">
        <v>5690</v>
      </c>
      <c r="G807" s="340">
        <v>45546</v>
      </c>
      <c r="H807" s="342">
        <v>6589446</v>
      </c>
      <c r="I807" s="342" t="s">
        <v>1828</v>
      </c>
      <c r="J807" s="342">
        <v>570</v>
      </c>
      <c r="K807" s="342" t="s">
        <v>1704</v>
      </c>
      <c r="L807" s="332" t="s">
        <v>1705</v>
      </c>
      <c r="M807" s="343">
        <v>11974415</v>
      </c>
      <c r="N807" s="333">
        <v>0</v>
      </c>
      <c r="O807" s="340"/>
      <c r="P807" s="343">
        <f>+RP_2024[[#This Row],[VALOR INICIAL]]-RP_2024[[#This Row],[VALOR ANULACION]]</f>
        <v>11974415</v>
      </c>
      <c r="Q807" s="344"/>
      <c r="R807" s="342">
        <f>VALUE(LEFT(RP_2024[[#This Row],[OBJETO]],3))</f>
        <v>502</v>
      </c>
      <c r="S807" s="345">
        <v>242</v>
      </c>
      <c r="T807" s="342" t="str">
        <f>SUBSTITUTE(RP_2024[[#This Row],[CODIGO TIPO]],"-","")</f>
        <v>O232020200991122</v>
      </c>
      <c r="U807" s="338">
        <v>1905054</v>
      </c>
      <c r="V807" s="342">
        <f>VALUE(LEFT(RIGHT(RP_2024[[#This Row],[IMPUTACION PRESUPUESTAL]],6),3))</f>
        <v>236</v>
      </c>
      <c r="W807" s="338" t="s">
        <v>43</v>
      </c>
      <c r="X807" s="336">
        <f>VALUE(LEFT(RP_2024[[#This Row],[Actividad]],SEARCH(".",RP_2024[[#This Row],[Actividad]],1)-1))</f>
        <v>2</v>
      </c>
      <c r="Y807" s="338">
        <f>MONTH(RP_2024[[#This Row],[FECHA RP]])</f>
        <v>9</v>
      </c>
      <c r="Z807" s="337" t="str">
        <f>IF(RP_2024[[#This Row],[FEC ANULACION]]="","",MONTH(RP_2024[[#This Row],[FEC ANULACION]]))</f>
        <v/>
      </c>
      <c r="AA807" s="338" t="s">
        <v>1588</v>
      </c>
      <c r="AB807" s="338" t="s">
        <v>3394</v>
      </c>
      <c r="AC807" s="338" t="str">
        <f>MID(RP_2024[[#This Row],[Elemento PEP]],11,2)</f>
        <v>13</v>
      </c>
    </row>
    <row r="808" spans="1:29">
      <c r="A808" s="339">
        <v>4724</v>
      </c>
      <c r="B808" s="340">
        <v>45549</v>
      </c>
      <c r="C808" s="341" t="s">
        <v>1877</v>
      </c>
      <c r="D808" s="341" t="s">
        <v>2722</v>
      </c>
      <c r="E808" s="339" t="s">
        <v>1582</v>
      </c>
      <c r="F808" s="339">
        <v>5690</v>
      </c>
      <c r="G808" s="340">
        <v>45546</v>
      </c>
      <c r="H808" s="342">
        <v>6589446</v>
      </c>
      <c r="I808" s="342" t="s">
        <v>1828</v>
      </c>
      <c r="J808" s="332">
        <v>12</v>
      </c>
      <c r="K808" s="342" t="s">
        <v>1704</v>
      </c>
      <c r="L808" s="332" t="s">
        <v>1832</v>
      </c>
      <c r="M808" s="343">
        <v>73257351</v>
      </c>
      <c r="N808" s="333">
        <v>0</v>
      </c>
      <c r="O808" s="340"/>
      <c r="P808" s="343">
        <f>+RP_2024[[#This Row],[VALOR INICIAL]]-RP_2024[[#This Row],[VALOR ANULACION]]</f>
        <v>73257351</v>
      </c>
      <c r="Q808" s="344"/>
      <c r="R808" s="342">
        <f>VALUE(LEFT(RP_2024[[#This Row],[OBJETO]],3))</f>
        <v>502</v>
      </c>
      <c r="S808" s="345">
        <v>242</v>
      </c>
      <c r="T808" s="342" t="str">
        <f>SUBSTITUTE(RP_2024[[#This Row],[CODIGO TIPO]],"-","")</f>
        <v>O232020200991122</v>
      </c>
      <c r="U808" s="338">
        <v>1905054</v>
      </c>
      <c r="V808" s="342">
        <f>VALUE(LEFT(RIGHT(RP_2024[[#This Row],[IMPUTACION PRESUPUESTAL]],6),3))</f>
        <v>236</v>
      </c>
      <c r="W808" s="338" t="s">
        <v>43</v>
      </c>
      <c r="X808" s="336">
        <f>VALUE(LEFT(RP_2024[[#This Row],[Actividad]],SEARCH(".",RP_2024[[#This Row],[Actividad]],1)-1))</f>
        <v>2</v>
      </c>
      <c r="Y808" s="338">
        <f>MONTH(RP_2024[[#This Row],[FECHA RP]])</f>
        <v>9</v>
      </c>
      <c r="Z808" s="337" t="str">
        <f>IF(RP_2024[[#This Row],[FEC ANULACION]]="","",MONTH(RP_2024[[#This Row],[FEC ANULACION]]))</f>
        <v/>
      </c>
      <c r="AA808" s="338" t="s">
        <v>1589</v>
      </c>
      <c r="AB808" s="338" t="s">
        <v>3394</v>
      </c>
      <c r="AC808" s="338" t="str">
        <f>MID(RP_2024[[#This Row],[Elemento PEP]],11,2)</f>
        <v>13</v>
      </c>
    </row>
    <row r="809" spans="1:29">
      <c r="A809" s="339">
        <v>4725</v>
      </c>
      <c r="B809" s="340">
        <v>45549</v>
      </c>
      <c r="C809" s="341" t="s">
        <v>1853</v>
      </c>
      <c r="D809" s="341" t="s">
        <v>2722</v>
      </c>
      <c r="E809" s="339" t="s">
        <v>1582</v>
      </c>
      <c r="F809" s="339">
        <v>5691</v>
      </c>
      <c r="G809" s="340">
        <v>45546</v>
      </c>
      <c r="H809" s="342">
        <v>6589446</v>
      </c>
      <c r="I809" s="342" t="s">
        <v>1828</v>
      </c>
      <c r="J809" s="332">
        <v>570</v>
      </c>
      <c r="K809" s="342" t="s">
        <v>1704</v>
      </c>
      <c r="L809" s="332" t="s">
        <v>1705</v>
      </c>
      <c r="M809" s="343">
        <v>13857310</v>
      </c>
      <c r="N809" s="333">
        <v>0</v>
      </c>
      <c r="O809" s="340"/>
      <c r="P809" s="343">
        <f>+RP_2024[[#This Row],[VALOR INICIAL]]-RP_2024[[#This Row],[VALOR ANULACION]]</f>
        <v>13857310</v>
      </c>
      <c r="Q809" s="344"/>
      <c r="R809" s="342">
        <f>VALUE(LEFT(RP_2024[[#This Row],[OBJETO]],3))</f>
        <v>502</v>
      </c>
      <c r="S809" s="345">
        <v>242</v>
      </c>
      <c r="T809" s="342" t="str">
        <f>SUBSTITUTE(RP_2024[[#This Row],[CODIGO TIPO]],"-","")</f>
        <v>O232020200991122</v>
      </c>
      <c r="U809" s="338">
        <v>1905014</v>
      </c>
      <c r="V809" s="342">
        <f>VALUE(LEFT(RIGHT(RP_2024[[#This Row],[IMPUTACION PRESUPUESTAL]],6),3))</f>
        <v>131</v>
      </c>
      <c r="W809" s="338" t="s">
        <v>1252</v>
      </c>
      <c r="X809" s="336">
        <f>VALUE(LEFT(RP_2024[[#This Row],[Actividad]],SEARCH(".",RP_2024[[#This Row],[Actividad]],1)-1))</f>
        <v>26</v>
      </c>
      <c r="Y809" s="338">
        <f>MONTH(RP_2024[[#This Row],[FECHA RP]])</f>
        <v>9</v>
      </c>
      <c r="Z809" s="337" t="str">
        <f>IF(RP_2024[[#This Row],[FEC ANULACION]]="","",MONTH(RP_2024[[#This Row],[FEC ANULACION]]))</f>
        <v/>
      </c>
      <c r="AA809" s="338" t="s">
        <v>1588</v>
      </c>
      <c r="AB809" s="338" t="s">
        <v>3390</v>
      </c>
      <c r="AC809" s="338" t="str">
        <f>MID(RP_2024[[#This Row],[Elemento PEP]],11,2)</f>
        <v>08</v>
      </c>
    </row>
    <row r="810" spans="1:29">
      <c r="A810" s="339">
        <v>4725</v>
      </c>
      <c r="B810" s="340">
        <v>45549</v>
      </c>
      <c r="C810" s="341" t="s">
        <v>1853</v>
      </c>
      <c r="D810" s="341" t="s">
        <v>2722</v>
      </c>
      <c r="E810" s="339" t="s">
        <v>1582</v>
      </c>
      <c r="F810" s="339">
        <v>5691</v>
      </c>
      <c r="G810" s="340">
        <v>45546</v>
      </c>
      <c r="H810" s="342">
        <v>6589446</v>
      </c>
      <c r="I810" s="342" t="s">
        <v>1828</v>
      </c>
      <c r="J810" s="332">
        <v>12</v>
      </c>
      <c r="K810" s="342" t="s">
        <v>1704</v>
      </c>
      <c r="L810" s="332" t="s">
        <v>1832</v>
      </c>
      <c r="M810" s="343">
        <v>84776550</v>
      </c>
      <c r="N810" s="333">
        <v>0</v>
      </c>
      <c r="O810" s="340"/>
      <c r="P810" s="343">
        <f>+RP_2024[[#This Row],[VALOR INICIAL]]-RP_2024[[#This Row],[VALOR ANULACION]]</f>
        <v>84776550</v>
      </c>
      <c r="Q810" s="344"/>
      <c r="R810" s="342">
        <f>VALUE(LEFT(RP_2024[[#This Row],[OBJETO]],3))</f>
        <v>502</v>
      </c>
      <c r="S810" s="345">
        <v>242</v>
      </c>
      <c r="T810" s="342" t="str">
        <f>SUBSTITUTE(RP_2024[[#This Row],[CODIGO TIPO]],"-","")</f>
        <v>O232020200991122</v>
      </c>
      <c r="U810" s="338">
        <v>1905014</v>
      </c>
      <c r="V810" s="342">
        <f>VALUE(LEFT(RIGHT(RP_2024[[#This Row],[IMPUTACION PRESUPUESTAL]],6),3))</f>
        <v>131</v>
      </c>
      <c r="W810" s="338" t="s">
        <v>1252</v>
      </c>
      <c r="X810" s="336">
        <f>VALUE(LEFT(RP_2024[[#This Row],[Actividad]],SEARCH(".",RP_2024[[#This Row],[Actividad]],1)-1))</f>
        <v>26</v>
      </c>
      <c r="Y810" s="338">
        <f>MONTH(RP_2024[[#This Row],[FECHA RP]])</f>
        <v>9</v>
      </c>
      <c r="Z810" s="337" t="str">
        <f>IF(RP_2024[[#This Row],[FEC ANULACION]]="","",MONTH(RP_2024[[#This Row],[FEC ANULACION]]))</f>
        <v/>
      </c>
      <c r="AA810" s="338" t="s">
        <v>1589</v>
      </c>
      <c r="AB810" s="338" t="s">
        <v>3390</v>
      </c>
      <c r="AC810" s="338" t="str">
        <f>MID(RP_2024[[#This Row],[Elemento PEP]],11,2)</f>
        <v>08</v>
      </c>
    </row>
    <row r="811" spans="1:29">
      <c r="A811" s="339">
        <v>4738</v>
      </c>
      <c r="B811" s="340">
        <v>45549</v>
      </c>
      <c r="C811" s="341" t="s">
        <v>1714</v>
      </c>
      <c r="D811" s="341" t="s">
        <v>2723</v>
      </c>
      <c r="E811" s="339" t="s">
        <v>1579</v>
      </c>
      <c r="F811" s="339">
        <v>5668</v>
      </c>
      <c r="G811" s="340">
        <v>45546</v>
      </c>
      <c r="H811" s="342">
        <v>6588824</v>
      </c>
      <c r="I811" s="342" t="s">
        <v>1708</v>
      </c>
      <c r="J811" s="332">
        <v>12</v>
      </c>
      <c r="K811" s="342" t="s">
        <v>1704</v>
      </c>
      <c r="L811" s="332" t="s">
        <v>1832</v>
      </c>
      <c r="M811" s="343">
        <v>52385554</v>
      </c>
      <c r="N811" s="333">
        <v>0</v>
      </c>
      <c r="O811" s="340"/>
      <c r="P811" s="343">
        <f>+RP_2024[[#This Row],[VALOR INICIAL]]-RP_2024[[#This Row],[VALOR ANULACION]]</f>
        <v>52385554</v>
      </c>
      <c r="Q811" s="344"/>
      <c r="R811" s="342">
        <f>VALUE(LEFT(RP_2024[[#This Row],[OBJETO]],3))</f>
        <v>504</v>
      </c>
      <c r="S811" s="345">
        <f t="shared" ref="S811:S834" si="3">Proyecto</f>
        <v>242</v>
      </c>
      <c r="T811" s="342" t="str">
        <f>SUBSTITUTE(RP_2024[[#This Row],[CODIGO TIPO]],"-","")</f>
        <v>O232020200991122</v>
      </c>
      <c r="U811" s="338">
        <v>1905049</v>
      </c>
      <c r="V811" s="342">
        <f>VALUE(LEFT(RIGHT(RP_2024[[#This Row],[IMPUTACION PRESUPUESTAL]],6),3))</f>
        <v>146</v>
      </c>
      <c r="W811" s="338" t="s">
        <v>1281</v>
      </c>
      <c r="X811" s="336">
        <f>VALUE(LEFT(RP_2024[[#This Row],[Actividad]],SEARCH(".",RP_2024[[#This Row],[Actividad]],1)-1))</f>
        <v>43</v>
      </c>
      <c r="Y811" s="338">
        <f>MONTH(RP_2024[[#This Row],[FECHA RP]])</f>
        <v>9</v>
      </c>
      <c r="Z811" s="337" t="str">
        <f>IF(RP_2024[[#This Row],[FEC ANULACION]]="","",MONTH(RP_2024[[#This Row],[FEC ANULACION]]))</f>
        <v/>
      </c>
      <c r="AA811" s="338" t="s">
        <v>1589</v>
      </c>
      <c r="AB811" s="338" t="s">
        <v>3386</v>
      </c>
      <c r="AC811" s="338" t="str">
        <f>MID(RP_2024[[#This Row],[Elemento PEP]],11,2)</f>
        <v>13</v>
      </c>
    </row>
    <row r="812" spans="1:29">
      <c r="A812" s="339">
        <v>4739</v>
      </c>
      <c r="B812" s="340">
        <v>45549</v>
      </c>
      <c r="C812" s="341" t="s">
        <v>1710</v>
      </c>
      <c r="D812" s="341" t="s">
        <v>2723</v>
      </c>
      <c r="E812" s="339" t="s">
        <v>1579</v>
      </c>
      <c r="F812" s="339">
        <v>5672</v>
      </c>
      <c r="G812" s="340">
        <v>45546</v>
      </c>
      <c r="H812" s="342">
        <v>6588824</v>
      </c>
      <c r="I812" s="342" t="s">
        <v>1708</v>
      </c>
      <c r="J812" s="332">
        <v>12</v>
      </c>
      <c r="K812" s="342" t="s">
        <v>1704</v>
      </c>
      <c r="L812" s="332" t="s">
        <v>1832</v>
      </c>
      <c r="M812" s="343">
        <v>1066026671</v>
      </c>
      <c r="N812" s="333">
        <v>0</v>
      </c>
      <c r="O812" s="340"/>
      <c r="P812" s="343">
        <f>+RP_2024[[#This Row],[VALOR INICIAL]]-RP_2024[[#This Row],[VALOR ANULACION]]</f>
        <v>1066026671</v>
      </c>
      <c r="Q812" s="344"/>
      <c r="R812" s="342">
        <f>VALUE(LEFT(RP_2024[[#This Row],[OBJETO]],3))</f>
        <v>504</v>
      </c>
      <c r="S812" s="345">
        <f t="shared" si="3"/>
        <v>242</v>
      </c>
      <c r="T812" s="342" t="str">
        <f>SUBSTITUTE(RP_2024[[#This Row],[CODIGO TIPO]],"-","")</f>
        <v>O232020200991122</v>
      </c>
      <c r="U812" s="338">
        <v>1905049</v>
      </c>
      <c r="V812" s="342">
        <f>VALUE(LEFT(RIGHT(RP_2024[[#This Row],[IMPUTACION PRESUPUESTAL]],6),3))</f>
        <v>97</v>
      </c>
      <c r="W812" s="338" t="s">
        <v>1283</v>
      </c>
      <c r="X812" s="336">
        <f>VALUE(LEFT(RP_2024[[#This Row],[Actividad]],SEARCH(".",RP_2024[[#This Row],[Actividad]],1)-1))</f>
        <v>44</v>
      </c>
      <c r="Y812" s="338">
        <f>MONTH(RP_2024[[#This Row],[FECHA RP]])</f>
        <v>9</v>
      </c>
      <c r="Z812" s="337" t="str">
        <f>IF(RP_2024[[#This Row],[FEC ANULACION]]="","",MONTH(RP_2024[[#This Row],[FEC ANULACION]]))</f>
        <v/>
      </c>
      <c r="AA812" s="338" t="s">
        <v>1589</v>
      </c>
      <c r="AB812" s="338" t="s">
        <v>3387</v>
      </c>
      <c r="AC812" s="338" t="str">
        <f>MID(RP_2024[[#This Row],[Elemento PEP]],11,2)</f>
        <v>11</v>
      </c>
    </row>
    <row r="813" spans="1:29">
      <c r="A813" s="339">
        <v>4740</v>
      </c>
      <c r="B813" s="340">
        <v>45549</v>
      </c>
      <c r="C813" s="341" t="s">
        <v>1725</v>
      </c>
      <c r="D813" s="341" t="s">
        <v>2723</v>
      </c>
      <c r="E813" s="339" t="s">
        <v>1579</v>
      </c>
      <c r="F813" s="339">
        <v>5639</v>
      </c>
      <c r="G813" s="340">
        <v>45546</v>
      </c>
      <c r="H813" s="342">
        <v>6588824</v>
      </c>
      <c r="I813" s="342" t="s">
        <v>1708</v>
      </c>
      <c r="J813" s="342">
        <v>570</v>
      </c>
      <c r="K813" s="342" t="s">
        <v>1704</v>
      </c>
      <c r="L813" s="332" t="s">
        <v>1705</v>
      </c>
      <c r="M813" s="343">
        <v>13759233</v>
      </c>
      <c r="N813" s="333">
        <v>0</v>
      </c>
      <c r="O813" s="340"/>
      <c r="P813" s="343">
        <f>+RP_2024[[#This Row],[VALOR INICIAL]]-RP_2024[[#This Row],[VALOR ANULACION]]</f>
        <v>13759233</v>
      </c>
      <c r="Q813" s="344"/>
      <c r="R813" s="342">
        <f>VALUE(LEFT(RP_2024[[#This Row],[OBJETO]],3))</f>
        <v>504</v>
      </c>
      <c r="S813" s="345">
        <f t="shared" si="3"/>
        <v>242</v>
      </c>
      <c r="T813" s="342" t="str">
        <f>SUBSTITUTE(RP_2024[[#This Row],[CODIGO TIPO]],"-","")</f>
        <v>O232020200991122</v>
      </c>
      <c r="U813" s="338">
        <v>1905049</v>
      </c>
      <c r="V813" s="342">
        <f>VALUE(LEFT(RIGHT(RP_2024[[#This Row],[IMPUTACION PRESUPUESTAL]],6),3))</f>
        <v>143</v>
      </c>
      <c r="W813" s="338" t="s">
        <v>1275</v>
      </c>
      <c r="X813" s="336">
        <f>VALUE(LEFT(RP_2024[[#This Row],[Actividad]],SEARCH(".",RP_2024[[#This Row],[Actividad]],1)-1))</f>
        <v>40</v>
      </c>
      <c r="Y813" s="338">
        <f>MONTH(RP_2024[[#This Row],[FECHA RP]])</f>
        <v>9</v>
      </c>
      <c r="Z813" s="337" t="str">
        <f>IF(RP_2024[[#This Row],[FEC ANULACION]]="","",MONTH(RP_2024[[#This Row],[FEC ANULACION]]))</f>
        <v/>
      </c>
      <c r="AA813" s="338" t="s">
        <v>1588</v>
      </c>
      <c r="AB813" s="338" t="s">
        <v>3386</v>
      </c>
      <c r="AC813" s="338" t="str">
        <f>MID(RP_2024[[#This Row],[Elemento PEP]],11,2)</f>
        <v>13</v>
      </c>
    </row>
    <row r="814" spans="1:29">
      <c r="A814" s="339">
        <v>4740</v>
      </c>
      <c r="B814" s="340">
        <v>45549</v>
      </c>
      <c r="C814" s="341" t="s">
        <v>1725</v>
      </c>
      <c r="D814" s="341" t="s">
        <v>2723</v>
      </c>
      <c r="E814" s="339" t="s">
        <v>1579</v>
      </c>
      <c r="F814" s="339">
        <v>5639</v>
      </c>
      <c r="G814" s="340">
        <v>45546</v>
      </c>
      <c r="H814" s="342">
        <v>6588824</v>
      </c>
      <c r="I814" s="342" t="s">
        <v>1708</v>
      </c>
      <c r="J814" s="332">
        <v>12</v>
      </c>
      <c r="K814" s="342" t="s">
        <v>1704</v>
      </c>
      <c r="L814" s="332" t="s">
        <v>1832</v>
      </c>
      <c r="M814" s="343">
        <v>83494763</v>
      </c>
      <c r="N814" s="333">
        <v>0</v>
      </c>
      <c r="O814" s="340"/>
      <c r="P814" s="343">
        <f>+RP_2024[[#This Row],[VALOR INICIAL]]-RP_2024[[#This Row],[VALOR ANULACION]]</f>
        <v>83494763</v>
      </c>
      <c r="Q814" s="344"/>
      <c r="R814" s="342">
        <f>VALUE(LEFT(RP_2024[[#This Row],[OBJETO]],3))</f>
        <v>504</v>
      </c>
      <c r="S814" s="345">
        <f t="shared" si="3"/>
        <v>242</v>
      </c>
      <c r="T814" s="342" t="str">
        <f>SUBSTITUTE(RP_2024[[#This Row],[CODIGO TIPO]],"-","")</f>
        <v>O232020200991122</v>
      </c>
      <c r="U814" s="338">
        <v>1905049</v>
      </c>
      <c r="V814" s="342">
        <f>VALUE(LEFT(RIGHT(RP_2024[[#This Row],[IMPUTACION PRESUPUESTAL]],6),3))</f>
        <v>143</v>
      </c>
      <c r="W814" s="338" t="s">
        <v>1275</v>
      </c>
      <c r="X814" s="336">
        <f>VALUE(LEFT(RP_2024[[#This Row],[Actividad]],SEARCH(".",RP_2024[[#This Row],[Actividad]],1)-1))</f>
        <v>40</v>
      </c>
      <c r="Y814" s="338">
        <f>MONTH(RP_2024[[#This Row],[FECHA RP]])</f>
        <v>9</v>
      </c>
      <c r="Z814" s="337" t="str">
        <f>IF(RP_2024[[#This Row],[FEC ANULACION]]="","",MONTH(RP_2024[[#This Row],[FEC ANULACION]]))</f>
        <v/>
      </c>
      <c r="AA814" s="338" t="s">
        <v>1589</v>
      </c>
      <c r="AB814" s="338" t="s">
        <v>3386</v>
      </c>
      <c r="AC814" s="338" t="str">
        <f>MID(RP_2024[[#This Row],[Elemento PEP]],11,2)</f>
        <v>13</v>
      </c>
    </row>
    <row r="815" spans="1:29">
      <c r="A815" s="339">
        <v>4741</v>
      </c>
      <c r="B815" s="340">
        <v>45549</v>
      </c>
      <c r="C815" s="341" t="s">
        <v>1723</v>
      </c>
      <c r="D815" s="341" t="s">
        <v>2723</v>
      </c>
      <c r="E815" s="339" t="s">
        <v>1579</v>
      </c>
      <c r="F815" s="339">
        <v>5640</v>
      </c>
      <c r="G815" s="340">
        <v>45546</v>
      </c>
      <c r="H815" s="342">
        <v>6588824</v>
      </c>
      <c r="I815" s="342" t="s">
        <v>1708</v>
      </c>
      <c r="J815" s="342">
        <v>570</v>
      </c>
      <c r="K815" s="342" t="s">
        <v>1704</v>
      </c>
      <c r="L815" s="332" t="s">
        <v>1705</v>
      </c>
      <c r="M815" s="343">
        <v>2843942</v>
      </c>
      <c r="N815" s="333">
        <v>0</v>
      </c>
      <c r="O815" s="340"/>
      <c r="P815" s="343">
        <f>+RP_2024[[#This Row],[VALOR INICIAL]]-RP_2024[[#This Row],[VALOR ANULACION]]</f>
        <v>2843942</v>
      </c>
      <c r="Q815" s="344"/>
      <c r="R815" s="342">
        <f>VALUE(LEFT(RP_2024[[#This Row],[OBJETO]],3))</f>
        <v>504</v>
      </c>
      <c r="S815" s="345">
        <f t="shared" si="3"/>
        <v>242</v>
      </c>
      <c r="T815" s="342" t="str">
        <f>SUBSTITUTE(RP_2024[[#This Row],[CODIGO TIPO]],"-","")</f>
        <v>O232020200991122</v>
      </c>
      <c r="U815" s="338">
        <v>1905049</v>
      </c>
      <c r="V815" s="342">
        <f>VALUE(LEFT(RIGHT(RP_2024[[#This Row],[IMPUTACION PRESUPUESTAL]],6),3))</f>
        <v>148</v>
      </c>
      <c r="W815" s="338" t="s">
        <v>1274</v>
      </c>
      <c r="X815" s="336">
        <f>VALUE(LEFT(RP_2024[[#This Row],[Actividad]],SEARCH(".",RP_2024[[#This Row],[Actividad]],1)-1))</f>
        <v>40</v>
      </c>
      <c r="Y815" s="338">
        <f>MONTH(RP_2024[[#This Row],[FECHA RP]])</f>
        <v>9</v>
      </c>
      <c r="Z815" s="337" t="str">
        <f>IF(RP_2024[[#This Row],[FEC ANULACION]]="","",MONTH(RP_2024[[#This Row],[FEC ANULACION]]))</f>
        <v/>
      </c>
      <c r="AA815" s="338" t="s">
        <v>1588</v>
      </c>
      <c r="AB815" s="338" t="s">
        <v>3386</v>
      </c>
      <c r="AC815" s="338" t="str">
        <f>MID(RP_2024[[#This Row],[Elemento PEP]],11,2)</f>
        <v>13</v>
      </c>
    </row>
    <row r="816" spans="1:29">
      <c r="A816" s="339">
        <v>4741</v>
      </c>
      <c r="B816" s="340">
        <v>45549</v>
      </c>
      <c r="C816" s="341" t="s">
        <v>1723</v>
      </c>
      <c r="D816" s="341" t="s">
        <v>2723</v>
      </c>
      <c r="E816" s="339" t="s">
        <v>1579</v>
      </c>
      <c r="F816" s="339">
        <v>5640</v>
      </c>
      <c r="G816" s="340">
        <v>45546</v>
      </c>
      <c r="H816" s="342">
        <v>6588824</v>
      </c>
      <c r="I816" s="342" t="s">
        <v>1708</v>
      </c>
      <c r="J816" s="332">
        <v>12</v>
      </c>
      <c r="K816" s="342" t="s">
        <v>1704</v>
      </c>
      <c r="L816" s="332" t="s">
        <v>1832</v>
      </c>
      <c r="M816" s="343">
        <v>17398742</v>
      </c>
      <c r="N816" s="333">
        <v>0</v>
      </c>
      <c r="O816" s="340"/>
      <c r="P816" s="343">
        <f>+RP_2024[[#This Row],[VALOR INICIAL]]-RP_2024[[#This Row],[VALOR ANULACION]]</f>
        <v>17398742</v>
      </c>
      <c r="Q816" s="344"/>
      <c r="R816" s="342">
        <f>VALUE(LEFT(RP_2024[[#This Row],[OBJETO]],3))</f>
        <v>504</v>
      </c>
      <c r="S816" s="345">
        <f t="shared" si="3"/>
        <v>242</v>
      </c>
      <c r="T816" s="342" t="str">
        <f>SUBSTITUTE(RP_2024[[#This Row],[CODIGO TIPO]],"-","")</f>
        <v>O232020200991122</v>
      </c>
      <c r="U816" s="338">
        <v>1905049</v>
      </c>
      <c r="V816" s="342">
        <f>VALUE(LEFT(RIGHT(RP_2024[[#This Row],[IMPUTACION PRESUPUESTAL]],6),3))</f>
        <v>148</v>
      </c>
      <c r="W816" s="338" t="s">
        <v>1274</v>
      </c>
      <c r="X816" s="336">
        <f>VALUE(LEFT(RP_2024[[#This Row],[Actividad]],SEARCH(".",RP_2024[[#This Row],[Actividad]],1)-1))</f>
        <v>40</v>
      </c>
      <c r="Y816" s="338">
        <f>MONTH(RP_2024[[#This Row],[FECHA RP]])</f>
        <v>9</v>
      </c>
      <c r="Z816" s="337" t="str">
        <f>IF(RP_2024[[#This Row],[FEC ANULACION]]="","",MONTH(RP_2024[[#This Row],[FEC ANULACION]]))</f>
        <v/>
      </c>
      <c r="AA816" s="338" t="s">
        <v>1589</v>
      </c>
      <c r="AB816" s="338" t="s">
        <v>3386</v>
      </c>
      <c r="AC816" s="338" t="str">
        <f>MID(RP_2024[[#This Row],[Elemento PEP]],11,2)</f>
        <v>13</v>
      </c>
    </row>
    <row r="817" spans="1:29">
      <c r="A817" s="339">
        <v>4742</v>
      </c>
      <c r="B817" s="340">
        <v>45549</v>
      </c>
      <c r="C817" s="341" t="s">
        <v>1730</v>
      </c>
      <c r="D817" s="341" t="s">
        <v>2723</v>
      </c>
      <c r="E817" s="339" t="s">
        <v>1579</v>
      </c>
      <c r="F817" s="339">
        <v>5638</v>
      </c>
      <c r="G817" s="340">
        <v>45546</v>
      </c>
      <c r="H817" s="342">
        <v>6588824</v>
      </c>
      <c r="I817" s="342" t="s">
        <v>1708</v>
      </c>
      <c r="J817" s="342">
        <v>570</v>
      </c>
      <c r="K817" s="342" t="s">
        <v>1704</v>
      </c>
      <c r="L817" s="332" t="s">
        <v>1705</v>
      </c>
      <c r="M817" s="343">
        <v>1154473</v>
      </c>
      <c r="N817" s="333">
        <v>0</v>
      </c>
      <c r="O817" s="340"/>
      <c r="P817" s="343">
        <f>+RP_2024[[#This Row],[VALOR INICIAL]]-RP_2024[[#This Row],[VALOR ANULACION]]</f>
        <v>1154473</v>
      </c>
      <c r="Q817" s="344"/>
      <c r="R817" s="342">
        <f>VALUE(LEFT(RP_2024[[#This Row],[OBJETO]],3))</f>
        <v>504</v>
      </c>
      <c r="S817" s="345">
        <f t="shared" si="3"/>
        <v>242</v>
      </c>
      <c r="T817" s="342" t="str">
        <f>SUBSTITUTE(RP_2024[[#This Row],[CODIGO TIPO]],"-","")</f>
        <v>O232020200991122</v>
      </c>
      <c r="U817" s="338">
        <v>1905049</v>
      </c>
      <c r="V817" s="342">
        <f>VALUE(LEFT(RIGHT(RP_2024[[#This Row],[IMPUTACION PRESUPUESTAL]],6),3))</f>
        <v>109</v>
      </c>
      <c r="W817" s="338" t="s">
        <v>1273</v>
      </c>
      <c r="X817" s="336">
        <f>VALUE(LEFT(RP_2024[[#This Row],[Actividad]],SEARCH(".",RP_2024[[#This Row],[Actividad]],1)-1))</f>
        <v>39</v>
      </c>
      <c r="Y817" s="338">
        <f>MONTH(RP_2024[[#This Row],[FECHA RP]])</f>
        <v>9</v>
      </c>
      <c r="Z817" s="337" t="str">
        <f>IF(RP_2024[[#This Row],[FEC ANULACION]]="","",MONTH(RP_2024[[#This Row],[FEC ANULACION]]))</f>
        <v/>
      </c>
      <c r="AA817" s="338" t="s">
        <v>1588</v>
      </c>
      <c r="AB817" s="338" t="s">
        <v>3388</v>
      </c>
      <c r="AC817" s="338" t="str">
        <f>MID(RP_2024[[#This Row],[Elemento PEP]],11,2)</f>
        <v>03</v>
      </c>
    </row>
    <row r="818" spans="1:29">
      <c r="A818" s="339">
        <v>4742</v>
      </c>
      <c r="B818" s="340">
        <v>45549</v>
      </c>
      <c r="C818" s="341" t="s">
        <v>1730</v>
      </c>
      <c r="D818" s="341" t="s">
        <v>2723</v>
      </c>
      <c r="E818" s="339" t="s">
        <v>1579</v>
      </c>
      <c r="F818" s="339">
        <v>5638</v>
      </c>
      <c r="G818" s="340">
        <v>45546</v>
      </c>
      <c r="H818" s="342">
        <v>6588824</v>
      </c>
      <c r="I818" s="342" t="s">
        <v>1708</v>
      </c>
      <c r="J818" s="332">
        <v>12</v>
      </c>
      <c r="K818" s="342" t="s">
        <v>1704</v>
      </c>
      <c r="L818" s="332" t="s">
        <v>1832</v>
      </c>
      <c r="M818" s="343">
        <v>7062869</v>
      </c>
      <c r="N818" s="333">
        <v>0</v>
      </c>
      <c r="O818" s="340"/>
      <c r="P818" s="343">
        <f>+RP_2024[[#This Row],[VALOR INICIAL]]-RP_2024[[#This Row],[VALOR ANULACION]]</f>
        <v>7062869</v>
      </c>
      <c r="Q818" s="344"/>
      <c r="R818" s="342">
        <f>VALUE(LEFT(RP_2024[[#This Row],[OBJETO]],3))</f>
        <v>504</v>
      </c>
      <c r="S818" s="345">
        <f t="shared" si="3"/>
        <v>242</v>
      </c>
      <c r="T818" s="342" t="str">
        <f>SUBSTITUTE(RP_2024[[#This Row],[CODIGO TIPO]],"-","")</f>
        <v>O232020200991122</v>
      </c>
      <c r="U818" s="338">
        <v>1905049</v>
      </c>
      <c r="V818" s="342">
        <f>VALUE(LEFT(RIGHT(RP_2024[[#This Row],[IMPUTACION PRESUPUESTAL]],6),3))</f>
        <v>109</v>
      </c>
      <c r="W818" s="338" t="s">
        <v>1273</v>
      </c>
      <c r="X818" s="336">
        <f>VALUE(LEFT(RP_2024[[#This Row],[Actividad]],SEARCH(".",RP_2024[[#This Row],[Actividad]],1)-1))</f>
        <v>39</v>
      </c>
      <c r="Y818" s="338">
        <f>MONTH(RP_2024[[#This Row],[FECHA RP]])</f>
        <v>9</v>
      </c>
      <c r="Z818" s="337" t="str">
        <f>IF(RP_2024[[#This Row],[FEC ANULACION]]="","",MONTH(RP_2024[[#This Row],[FEC ANULACION]]))</f>
        <v/>
      </c>
      <c r="AA818" s="338" t="s">
        <v>1589</v>
      </c>
      <c r="AB818" s="338" t="s">
        <v>3388</v>
      </c>
      <c r="AC818" s="338" t="str">
        <f>MID(RP_2024[[#This Row],[Elemento PEP]],11,2)</f>
        <v>03</v>
      </c>
    </row>
    <row r="819" spans="1:29">
      <c r="A819" s="339">
        <v>4743</v>
      </c>
      <c r="B819" s="340">
        <v>45549</v>
      </c>
      <c r="C819" s="341" t="s">
        <v>1727</v>
      </c>
      <c r="D819" s="341" t="s">
        <v>2723</v>
      </c>
      <c r="E819" s="339" t="s">
        <v>1579</v>
      </c>
      <c r="F819" s="339">
        <v>5633</v>
      </c>
      <c r="G819" s="340">
        <v>45546</v>
      </c>
      <c r="H819" s="342">
        <v>6588824</v>
      </c>
      <c r="I819" s="342" t="s">
        <v>1708</v>
      </c>
      <c r="J819" s="332">
        <v>12</v>
      </c>
      <c r="K819" s="342" t="s">
        <v>1704</v>
      </c>
      <c r="L819" s="332" t="s">
        <v>1832</v>
      </c>
      <c r="M819" s="343">
        <v>336878660</v>
      </c>
      <c r="N819" s="333">
        <v>0</v>
      </c>
      <c r="O819" s="340"/>
      <c r="P819" s="343">
        <f>+RP_2024[[#This Row],[VALOR INICIAL]]-RP_2024[[#This Row],[VALOR ANULACION]]</f>
        <v>336878660</v>
      </c>
      <c r="Q819" s="344"/>
      <c r="R819" s="342">
        <f>VALUE(LEFT(RP_2024[[#This Row],[OBJETO]],3))</f>
        <v>504</v>
      </c>
      <c r="S819" s="345">
        <f t="shared" si="3"/>
        <v>242</v>
      </c>
      <c r="T819" s="342" t="str">
        <f>SUBSTITUTE(RP_2024[[#This Row],[CODIGO TIPO]],"-","")</f>
        <v>O232020200991122</v>
      </c>
      <c r="U819" s="338">
        <v>1905049</v>
      </c>
      <c r="V819" s="342">
        <f>VALUE(LEFT(RIGHT(RP_2024[[#This Row],[IMPUTACION PRESUPUESTAL]],6),3))</f>
        <v>133</v>
      </c>
      <c r="W819" s="338" t="s">
        <v>1270</v>
      </c>
      <c r="X819" s="336">
        <f>VALUE(LEFT(RP_2024[[#This Row],[Actividad]],SEARCH(".",RP_2024[[#This Row],[Actividad]],1)-1))</f>
        <v>38</v>
      </c>
      <c r="Y819" s="338">
        <f>MONTH(RP_2024[[#This Row],[FECHA RP]])</f>
        <v>9</v>
      </c>
      <c r="Z819" s="337" t="str">
        <f>IF(RP_2024[[#This Row],[FEC ANULACION]]="","",MONTH(RP_2024[[#This Row],[FEC ANULACION]]))</f>
        <v/>
      </c>
      <c r="AA819" s="338" t="s">
        <v>1589</v>
      </c>
      <c r="AB819" s="338" t="s">
        <v>3386</v>
      </c>
      <c r="AC819" s="338" t="str">
        <f>MID(RP_2024[[#This Row],[Elemento PEP]],11,2)</f>
        <v>13</v>
      </c>
    </row>
    <row r="820" spans="1:29">
      <c r="A820" s="339">
        <v>4743</v>
      </c>
      <c r="B820" s="340">
        <v>45549</v>
      </c>
      <c r="C820" s="341" t="s">
        <v>1727</v>
      </c>
      <c r="D820" s="341" t="s">
        <v>2723</v>
      </c>
      <c r="E820" s="339" t="s">
        <v>1579</v>
      </c>
      <c r="F820" s="339">
        <v>5633</v>
      </c>
      <c r="G820" s="340">
        <v>45546</v>
      </c>
      <c r="H820" s="342">
        <v>6588824</v>
      </c>
      <c r="I820" s="342" t="s">
        <v>1708</v>
      </c>
      <c r="J820" s="332">
        <v>12</v>
      </c>
      <c r="K820" s="342" t="s">
        <v>1704</v>
      </c>
      <c r="L820" s="332" t="s">
        <v>1832</v>
      </c>
      <c r="M820" s="343">
        <v>29117565</v>
      </c>
      <c r="N820" s="333">
        <v>0</v>
      </c>
      <c r="O820" s="340"/>
      <c r="P820" s="343">
        <f>+RP_2024[[#This Row],[VALOR INICIAL]]-RP_2024[[#This Row],[VALOR ANULACION]]</f>
        <v>29117565</v>
      </c>
      <c r="Q820" s="344"/>
      <c r="R820" s="342">
        <f>VALUE(LEFT(RP_2024[[#This Row],[OBJETO]],3))</f>
        <v>504</v>
      </c>
      <c r="S820" s="345">
        <f t="shared" si="3"/>
        <v>242</v>
      </c>
      <c r="T820" s="342" t="str">
        <f>SUBSTITUTE(RP_2024[[#This Row],[CODIGO TIPO]],"-","")</f>
        <v>O232020200991122</v>
      </c>
      <c r="U820" s="338">
        <v>1905049</v>
      </c>
      <c r="V820" s="342">
        <f>VALUE(LEFT(RIGHT(RP_2024[[#This Row],[IMPUTACION PRESUPUESTAL]],6),3))</f>
        <v>133</v>
      </c>
      <c r="W820" s="338" t="s">
        <v>1271</v>
      </c>
      <c r="X820" s="336">
        <f>VALUE(LEFT(RP_2024[[#This Row],[Actividad]],SEARCH(".",RP_2024[[#This Row],[Actividad]],1)-1))</f>
        <v>38</v>
      </c>
      <c r="Y820" s="338">
        <f>MONTH(RP_2024[[#This Row],[FECHA RP]])</f>
        <v>9</v>
      </c>
      <c r="Z820" s="337" t="str">
        <f>IF(RP_2024[[#This Row],[FEC ANULACION]]="","",MONTH(RP_2024[[#This Row],[FEC ANULACION]]))</f>
        <v/>
      </c>
      <c r="AA820" s="338" t="s">
        <v>1589</v>
      </c>
      <c r="AB820" s="338" t="s">
        <v>3386</v>
      </c>
      <c r="AC820" s="338" t="str">
        <f>MID(RP_2024[[#This Row],[Elemento PEP]],11,2)</f>
        <v>13</v>
      </c>
    </row>
    <row r="821" spans="1:29">
      <c r="A821" s="339">
        <v>4744</v>
      </c>
      <c r="B821" s="340">
        <v>45549</v>
      </c>
      <c r="C821" s="341" t="s">
        <v>1732</v>
      </c>
      <c r="D821" s="341" t="s">
        <v>2723</v>
      </c>
      <c r="E821" s="339" t="s">
        <v>1579</v>
      </c>
      <c r="F821" s="339">
        <v>5637</v>
      </c>
      <c r="G821" s="340">
        <v>45546</v>
      </c>
      <c r="H821" s="342">
        <v>6588824</v>
      </c>
      <c r="I821" s="342" t="s">
        <v>1708</v>
      </c>
      <c r="J821" s="342">
        <v>570</v>
      </c>
      <c r="K821" s="342" t="s">
        <v>1704</v>
      </c>
      <c r="L821" s="332" t="s">
        <v>1705</v>
      </c>
      <c r="M821" s="343">
        <v>4419883</v>
      </c>
      <c r="N821" s="333">
        <v>0</v>
      </c>
      <c r="O821" s="340"/>
      <c r="P821" s="343">
        <f>+RP_2024[[#This Row],[VALOR INICIAL]]-RP_2024[[#This Row],[VALOR ANULACION]]</f>
        <v>4419883</v>
      </c>
      <c r="Q821" s="344"/>
      <c r="R821" s="342">
        <f>VALUE(LEFT(RP_2024[[#This Row],[OBJETO]],3))</f>
        <v>504</v>
      </c>
      <c r="S821" s="345">
        <f t="shared" si="3"/>
        <v>242</v>
      </c>
      <c r="T821" s="342" t="str">
        <f>SUBSTITUTE(RP_2024[[#This Row],[CODIGO TIPO]],"-","")</f>
        <v>O232020200991122</v>
      </c>
      <c r="U821" s="338">
        <v>1905049</v>
      </c>
      <c r="V821" s="342">
        <f>VALUE(LEFT(RIGHT(RP_2024[[#This Row],[IMPUTACION PRESUPUESTAL]],6),3))</f>
        <v>119</v>
      </c>
      <c r="W821" s="338" t="s">
        <v>1272</v>
      </c>
      <c r="X821" s="336">
        <f>VALUE(LEFT(RP_2024[[#This Row],[Actividad]],SEARCH(".",RP_2024[[#This Row],[Actividad]],1)-1))</f>
        <v>39</v>
      </c>
      <c r="Y821" s="338">
        <f>MONTH(RP_2024[[#This Row],[FECHA RP]])</f>
        <v>9</v>
      </c>
      <c r="Z821" s="337" t="str">
        <f>IF(RP_2024[[#This Row],[FEC ANULACION]]="","",MONTH(RP_2024[[#This Row],[FEC ANULACION]]))</f>
        <v/>
      </c>
      <c r="AA821" s="338" t="s">
        <v>1588</v>
      </c>
      <c r="AB821" s="338" t="s">
        <v>3388</v>
      </c>
      <c r="AC821" s="338" t="str">
        <f>MID(RP_2024[[#This Row],[Elemento PEP]],11,2)</f>
        <v>03</v>
      </c>
    </row>
    <row r="822" spans="1:29">
      <c r="A822" s="339">
        <v>4744</v>
      </c>
      <c r="B822" s="340">
        <v>45549</v>
      </c>
      <c r="C822" s="341" t="s">
        <v>1732</v>
      </c>
      <c r="D822" s="341" t="s">
        <v>2723</v>
      </c>
      <c r="E822" s="339" t="s">
        <v>1579</v>
      </c>
      <c r="F822" s="339">
        <v>5637</v>
      </c>
      <c r="G822" s="340">
        <v>45546</v>
      </c>
      <c r="H822" s="342">
        <v>6588824</v>
      </c>
      <c r="I822" s="342" t="s">
        <v>1708</v>
      </c>
      <c r="J822" s="332">
        <v>12</v>
      </c>
      <c r="K822" s="342" t="s">
        <v>1704</v>
      </c>
      <c r="L822" s="332" t="s">
        <v>1832</v>
      </c>
      <c r="M822" s="343">
        <v>27040075</v>
      </c>
      <c r="N822" s="333">
        <v>0</v>
      </c>
      <c r="O822" s="340"/>
      <c r="P822" s="343">
        <f>+RP_2024[[#This Row],[VALOR INICIAL]]-RP_2024[[#This Row],[VALOR ANULACION]]</f>
        <v>27040075</v>
      </c>
      <c r="Q822" s="344"/>
      <c r="R822" s="342">
        <f>VALUE(LEFT(RP_2024[[#This Row],[OBJETO]],3))</f>
        <v>504</v>
      </c>
      <c r="S822" s="345">
        <f t="shared" si="3"/>
        <v>242</v>
      </c>
      <c r="T822" s="342" t="str">
        <f>SUBSTITUTE(RP_2024[[#This Row],[CODIGO TIPO]],"-","")</f>
        <v>O232020200991122</v>
      </c>
      <c r="U822" s="338">
        <v>1905049</v>
      </c>
      <c r="V822" s="342">
        <f>VALUE(LEFT(RIGHT(RP_2024[[#This Row],[IMPUTACION PRESUPUESTAL]],6),3))</f>
        <v>119</v>
      </c>
      <c r="W822" s="338" t="s">
        <v>1272</v>
      </c>
      <c r="X822" s="336">
        <f>VALUE(LEFT(RP_2024[[#This Row],[Actividad]],SEARCH(".",RP_2024[[#This Row],[Actividad]],1)-1))</f>
        <v>39</v>
      </c>
      <c r="Y822" s="338">
        <f>MONTH(RP_2024[[#This Row],[FECHA RP]])</f>
        <v>9</v>
      </c>
      <c r="Z822" s="337" t="str">
        <f>IF(RP_2024[[#This Row],[FEC ANULACION]]="","",MONTH(RP_2024[[#This Row],[FEC ANULACION]]))</f>
        <v/>
      </c>
      <c r="AA822" s="338" t="s">
        <v>1589</v>
      </c>
      <c r="AB822" s="338" t="s">
        <v>3388</v>
      </c>
      <c r="AC822" s="338" t="str">
        <f>MID(RP_2024[[#This Row],[Elemento PEP]],11,2)</f>
        <v>03</v>
      </c>
    </row>
    <row r="823" spans="1:29">
      <c r="A823" s="339">
        <v>4745</v>
      </c>
      <c r="B823" s="340">
        <v>45549</v>
      </c>
      <c r="C823" s="341" t="s">
        <v>1753</v>
      </c>
      <c r="D823" s="341" t="s">
        <v>2723</v>
      </c>
      <c r="E823" s="339" t="s">
        <v>1579</v>
      </c>
      <c r="F823" s="339">
        <v>5631</v>
      </c>
      <c r="G823" s="340">
        <v>45546</v>
      </c>
      <c r="H823" s="342">
        <v>6588824</v>
      </c>
      <c r="I823" s="342" t="s">
        <v>1708</v>
      </c>
      <c r="J823" s="342">
        <v>570</v>
      </c>
      <c r="K823" s="342" t="s">
        <v>1704</v>
      </c>
      <c r="L823" s="332" t="s">
        <v>1705</v>
      </c>
      <c r="M823" s="343">
        <v>3650610</v>
      </c>
      <c r="N823" s="333">
        <v>0</v>
      </c>
      <c r="O823" s="340"/>
      <c r="P823" s="343">
        <f>+RP_2024[[#This Row],[VALOR INICIAL]]-RP_2024[[#This Row],[VALOR ANULACION]]</f>
        <v>3650610</v>
      </c>
      <c r="Q823" s="344"/>
      <c r="R823" s="342">
        <f>VALUE(LEFT(RP_2024[[#This Row],[OBJETO]],3))</f>
        <v>504</v>
      </c>
      <c r="S823" s="345">
        <f t="shared" si="3"/>
        <v>242</v>
      </c>
      <c r="T823" s="342" t="str">
        <f>SUBSTITUTE(RP_2024[[#This Row],[CODIGO TIPO]],"-","")</f>
        <v>O232020200991122</v>
      </c>
      <c r="U823" s="338">
        <v>1905049</v>
      </c>
      <c r="V823" s="342">
        <f>VALUE(LEFT(RIGHT(RP_2024[[#This Row],[IMPUTACION PRESUPUESTAL]],6),3))</f>
        <v>117</v>
      </c>
      <c r="W823" s="338" t="s">
        <v>1264</v>
      </c>
      <c r="X823" s="336">
        <f>VALUE(LEFT(RP_2024[[#This Row],[Actividad]],SEARCH(".",RP_2024[[#This Row],[Actividad]],1)-1))</f>
        <v>35</v>
      </c>
      <c r="Y823" s="338">
        <f>MONTH(RP_2024[[#This Row],[FECHA RP]])</f>
        <v>9</v>
      </c>
      <c r="Z823" s="337" t="str">
        <f>IF(RP_2024[[#This Row],[FEC ANULACION]]="","",MONTH(RP_2024[[#This Row],[FEC ANULACION]]))</f>
        <v/>
      </c>
      <c r="AA823" s="338" t="s">
        <v>1588</v>
      </c>
      <c r="AB823" s="338" t="s">
        <v>3388</v>
      </c>
      <c r="AC823" s="338" t="str">
        <f>MID(RP_2024[[#This Row],[Elemento PEP]],11,2)</f>
        <v>03</v>
      </c>
    </row>
    <row r="824" spans="1:29">
      <c r="A824" s="339">
        <v>4745</v>
      </c>
      <c r="B824" s="340">
        <v>45549</v>
      </c>
      <c r="C824" s="341" t="s">
        <v>1753</v>
      </c>
      <c r="D824" s="341" t="s">
        <v>2723</v>
      </c>
      <c r="E824" s="339" t="s">
        <v>1579</v>
      </c>
      <c r="F824" s="339">
        <v>5631</v>
      </c>
      <c r="G824" s="340">
        <v>45546</v>
      </c>
      <c r="H824" s="342">
        <v>6588824</v>
      </c>
      <c r="I824" s="342" t="s">
        <v>1708</v>
      </c>
      <c r="J824" s="332">
        <v>12</v>
      </c>
      <c r="K824" s="342" t="s">
        <v>1704</v>
      </c>
      <c r="L824" s="332" t="s">
        <v>1832</v>
      </c>
      <c r="M824" s="343">
        <v>23677347</v>
      </c>
      <c r="N824" s="333">
        <v>0</v>
      </c>
      <c r="O824" s="340"/>
      <c r="P824" s="343">
        <f>+RP_2024[[#This Row],[VALOR INICIAL]]-RP_2024[[#This Row],[VALOR ANULACION]]</f>
        <v>23677347</v>
      </c>
      <c r="Q824" s="344"/>
      <c r="R824" s="342">
        <f>VALUE(LEFT(RP_2024[[#This Row],[OBJETO]],3))</f>
        <v>504</v>
      </c>
      <c r="S824" s="345">
        <f t="shared" si="3"/>
        <v>242</v>
      </c>
      <c r="T824" s="342" t="str">
        <f>SUBSTITUTE(RP_2024[[#This Row],[CODIGO TIPO]],"-","")</f>
        <v>O232020200991122</v>
      </c>
      <c r="U824" s="338">
        <v>1905049</v>
      </c>
      <c r="V824" s="342">
        <f>VALUE(LEFT(RIGHT(RP_2024[[#This Row],[IMPUTACION PRESUPUESTAL]],6),3))</f>
        <v>117</v>
      </c>
      <c r="W824" s="338" t="s">
        <v>1264</v>
      </c>
      <c r="X824" s="336">
        <f>VALUE(LEFT(RP_2024[[#This Row],[Actividad]],SEARCH(".",RP_2024[[#This Row],[Actividad]],1)-1))</f>
        <v>35</v>
      </c>
      <c r="Y824" s="338">
        <f>MONTH(RP_2024[[#This Row],[FECHA RP]])</f>
        <v>9</v>
      </c>
      <c r="Z824" s="337" t="str">
        <f>IF(RP_2024[[#This Row],[FEC ANULACION]]="","",MONTH(RP_2024[[#This Row],[FEC ANULACION]]))</f>
        <v/>
      </c>
      <c r="AA824" s="338" t="s">
        <v>1589</v>
      </c>
      <c r="AB824" s="338" t="s">
        <v>3388</v>
      </c>
      <c r="AC824" s="338" t="str">
        <f>MID(RP_2024[[#This Row],[Elemento PEP]],11,2)</f>
        <v>03</v>
      </c>
    </row>
    <row r="825" spans="1:29">
      <c r="A825" s="339">
        <v>4746</v>
      </c>
      <c r="B825" s="340">
        <v>45549</v>
      </c>
      <c r="C825" s="341" t="s">
        <v>1734</v>
      </c>
      <c r="D825" s="341" t="s">
        <v>2723</v>
      </c>
      <c r="E825" s="339" t="s">
        <v>1579</v>
      </c>
      <c r="F825" s="339">
        <v>5619</v>
      </c>
      <c r="G825" s="340">
        <v>45546</v>
      </c>
      <c r="H825" s="342">
        <v>6588824</v>
      </c>
      <c r="I825" s="342" t="s">
        <v>1708</v>
      </c>
      <c r="J825" s="342">
        <v>570</v>
      </c>
      <c r="K825" s="342" t="s">
        <v>1704</v>
      </c>
      <c r="L825" s="332" t="s">
        <v>1705</v>
      </c>
      <c r="M825" s="343">
        <v>3420043</v>
      </c>
      <c r="N825" s="333">
        <v>0</v>
      </c>
      <c r="O825" s="340"/>
      <c r="P825" s="343">
        <f>+RP_2024[[#This Row],[VALOR INICIAL]]-RP_2024[[#This Row],[VALOR ANULACION]]</f>
        <v>3420043</v>
      </c>
      <c r="Q825" s="344"/>
      <c r="R825" s="342">
        <f>VALUE(LEFT(RP_2024[[#This Row],[OBJETO]],3))</f>
        <v>504</v>
      </c>
      <c r="S825" s="345">
        <f t="shared" si="3"/>
        <v>242</v>
      </c>
      <c r="T825" s="342" t="str">
        <f>SUBSTITUTE(RP_2024[[#This Row],[CODIGO TIPO]],"-","")</f>
        <v>O232020200991122</v>
      </c>
      <c r="U825" s="338">
        <v>1905049</v>
      </c>
      <c r="V825" s="342">
        <f>VALUE(LEFT(RIGHT(RP_2024[[#This Row],[IMPUTACION PRESUPUESTAL]],6),3))</f>
        <v>116</v>
      </c>
      <c r="W825" s="338" t="s">
        <v>1265</v>
      </c>
      <c r="X825" s="336">
        <f>VALUE(LEFT(RP_2024[[#This Row],[Actividad]],SEARCH(".",RP_2024[[#This Row],[Actividad]],1)-1))</f>
        <v>35</v>
      </c>
      <c r="Y825" s="338">
        <f>MONTH(RP_2024[[#This Row],[FECHA RP]])</f>
        <v>9</v>
      </c>
      <c r="Z825" s="337" t="str">
        <f>IF(RP_2024[[#This Row],[FEC ANULACION]]="","",MONTH(RP_2024[[#This Row],[FEC ANULACION]]))</f>
        <v/>
      </c>
      <c r="AA825" s="338" t="s">
        <v>1588</v>
      </c>
      <c r="AB825" s="338" t="s">
        <v>3388</v>
      </c>
      <c r="AC825" s="338" t="str">
        <f>MID(RP_2024[[#This Row],[Elemento PEP]],11,2)</f>
        <v>03</v>
      </c>
    </row>
    <row r="826" spans="1:29">
      <c r="A826" s="339">
        <v>4746</v>
      </c>
      <c r="B826" s="340">
        <v>45549</v>
      </c>
      <c r="C826" s="341" t="s">
        <v>1734</v>
      </c>
      <c r="D826" s="341" t="s">
        <v>2723</v>
      </c>
      <c r="E826" s="339" t="s">
        <v>1579</v>
      </c>
      <c r="F826" s="339">
        <v>5619</v>
      </c>
      <c r="G826" s="340">
        <v>45546</v>
      </c>
      <c r="H826" s="342">
        <v>6588824</v>
      </c>
      <c r="I826" s="342" t="s">
        <v>1708</v>
      </c>
      <c r="J826" s="332">
        <v>12</v>
      </c>
      <c r="K826" s="342" t="s">
        <v>1704</v>
      </c>
      <c r="L826" s="332" t="s">
        <v>1832</v>
      </c>
      <c r="M826" s="343">
        <v>22056668</v>
      </c>
      <c r="N826" s="333">
        <v>0</v>
      </c>
      <c r="O826" s="340"/>
      <c r="P826" s="343">
        <f>+RP_2024[[#This Row],[VALOR INICIAL]]-RP_2024[[#This Row],[VALOR ANULACION]]</f>
        <v>22056668</v>
      </c>
      <c r="Q826" s="344"/>
      <c r="R826" s="342">
        <f>VALUE(LEFT(RP_2024[[#This Row],[OBJETO]],3))</f>
        <v>504</v>
      </c>
      <c r="S826" s="345">
        <f t="shared" si="3"/>
        <v>242</v>
      </c>
      <c r="T826" s="342" t="str">
        <f>SUBSTITUTE(RP_2024[[#This Row],[CODIGO TIPO]],"-","")</f>
        <v>O232020200991122</v>
      </c>
      <c r="U826" s="338">
        <v>1905049</v>
      </c>
      <c r="V826" s="342">
        <f>VALUE(LEFT(RIGHT(RP_2024[[#This Row],[IMPUTACION PRESUPUESTAL]],6),3))</f>
        <v>116</v>
      </c>
      <c r="W826" s="338" t="s">
        <v>1265</v>
      </c>
      <c r="X826" s="336">
        <f>VALUE(LEFT(RP_2024[[#This Row],[Actividad]],SEARCH(".",RP_2024[[#This Row],[Actividad]],1)-1))</f>
        <v>35</v>
      </c>
      <c r="Y826" s="338">
        <f>MONTH(RP_2024[[#This Row],[FECHA RP]])</f>
        <v>9</v>
      </c>
      <c r="Z826" s="337" t="str">
        <f>IF(RP_2024[[#This Row],[FEC ANULACION]]="","",MONTH(RP_2024[[#This Row],[FEC ANULACION]]))</f>
        <v/>
      </c>
      <c r="AA826" s="338" t="s">
        <v>1589</v>
      </c>
      <c r="AB826" s="338" t="s">
        <v>3388</v>
      </c>
      <c r="AC826" s="338" t="str">
        <f>MID(RP_2024[[#This Row],[Elemento PEP]],11,2)</f>
        <v>03</v>
      </c>
    </row>
    <row r="827" spans="1:29">
      <c r="A827" s="339">
        <v>4747</v>
      </c>
      <c r="B827" s="340">
        <v>45549</v>
      </c>
      <c r="C827" s="341" t="s">
        <v>1742</v>
      </c>
      <c r="D827" s="341" t="s">
        <v>2723</v>
      </c>
      <c r="E827" s="339" t="s">
        <v>1579</v>
      </c>
      <c r="F827" s="339">
        <v>5618</v>
      </c>
      <c r="G827" s="340">
        <v>45546</v>
      </c>
      <c r="H827" s="342">
        <v>6588824</v>
      </c>
      <c r="I827" s="342" t="s">
        <v>1708</v>
      </c>
      <c r="J827" s="332">
        <v>12</v>
      </c>
      <c r="K827" s="342" t="s">
        <v>1704</v>
      </c>
      <c r="L827" s="332" t="s">
        <v>1832</v>
      </c>
      <c r="M827" s="343">
        <v>40851906</v>
      </c>
      <c r="N827" s="333">
        <v>0</v>
      </c>
      <c r="O827" s="340"/>
      <c r="P827" s="343">
        <f>+RP_2024[[#This Row],[VALOR INICIAL]]-RP_2024[[#This Row],[VALOR ANULACION]]</f>
        <v>40851906</v>
      </c>
      <c r="Q827" s="344"/>
      <c r="R827" s="342">
        <f>VALUE(LEFT(RP_2024[[#This Row],[OBJETO]],3))</f>
        <v>504</v>
      </c>
      <c r="S827" s="345">
        <f t="shared" si="3"/>
        <v>242</v>
      </c>
      <c r="T827" s="342" t="str">
        <f>SUBSTITUTE(RP_2024[[#This Row],[CODIGO TIPO]],"-","")</f>
        <v>O232020200991122</v>
      </c>
      <c r="U827" s="338">
        <v>1905049</v>
      </c>
      <c r="V827" s="342">
        <f>VALUE(LEFT(RIGHT(RP_2024[[#This Row],[IMPUTACION PRESUPUESTAL]],6),3))</f>
        <v>104</v>
      </c>
      <c r="W827" s="338" t="s">
        <v>1263</v>
      </c>
      <c r="X827" s="336">
        <f>VALUE(LEFT(RP_2024[[#This Row],[Actividad]],SEARCH(".",RP_2024[[#This Row],[Actividad]],1)-1))</f>
        <v>34</v>
      </c>
      <c r="Y827" s="338">
        <f>MONTH(RP_2024[[#This Row],[FECHA RP]])</f>
        <v>9</v>
      </c>
      <c r="Z827" s="337" t="str">
        <f>IF(RP_2024[[#This Row],[FEC ANULACION]]="","",MONTH(RP_2024[[#This Row],[FEC ANULACION]]))</f>
        <v/>
      </c>
      <c r="AA827" s="338" t="s">
        <v>1589</v>
      </c>
      <c r="AB827" s="338" t="s">
        <v>3389</v>
      </c>
      <c r="AC827" s="338" t="str">
        <f>MID(RP_2024[[#This Row],[Elemento PEP]],11,2)</f>
        <v>06</v>
      </c>
    </row>
    <row r="828" spans="1:29">
      <c r="A828" s="339">
        <v>4748</v>
      </c>
      <c r="B828" s="340">
        <v>45549</v>
      </c>
      <c r="C828" s="341" t="s">
        <v>1744</v>
      </c>
      <c r="D828" s="341" t="s">
        <v>2723</v>
      </c>
      <c r="E828" s="339" t="s">
        <v>1579</v>
      </c>
      <c r="F828" s="339">
        <v>5629</v>
      </c>
      <c r="G828" s="340">
        <v>45546</v>
      </c>
      <c r="H828" s="342">
        <v>6588824</v>
      </c>
      <c r="I828" s="342" t="s">
        <v>1708</v>
      </c>
      <c r="J828" s="342">
        <v>570</v>
      </c>
      <c r="K828" s="342" t="s">
        <v>1704</v>
      </c>
      <c r="L828" s="332" t="s">
        <v>1705</v>
      </c>
      <c r="M828" s="343">
        <v>1397645</v>
      </c>
      <c r="N828" s="333">
        <v>0</v>
      </c>
      <c r="O828" s="340"/>
      <c r="P828" s="343">
        <f>+RP_2024[[#This Row],[VALOR INICIAL]]-RP_2024[[#This Row],[VALOR ANULACION]]</f>
        <v>1397645</v>
      </c>
      <c r="Q828" s="344"/>
      <c r="R828" s="342">
        <f>VALUE(LEFT(RP_2024[[#This Row],[OBJETO]],3))</f>
        <v>504</v>
      </c>
      <c r="S828" s="345">
        <f t="shared" si="3"/>
        <v>242</v>
      </c>
      <c r="T828" s="342" t="str">
        <f>SUBSTITUTE(RP_2024[[#This Row],[CODIGO TIPO]],"-","")</f>
        <v>O232020200991122</v>
      </c>
      <c r="U828" s="338">
        <v>1905049</v>
      </c>
      <c r="V828" s="342">
        <f>VALUE(LEFT(RIGHT(RP_2024[[#This Row],[IMPUTACION PRESUPUESTAL]],6),3))</f>
        <v>111</v>
      </c>
      <c r="W828" s="338" t="s">
        <v>1267</v>
      </c>
      <c r="X828" s="336">
        <f>VALUE(LEFT(RP_2024[[#This Row],[Actividad]],SEARCH(".",RP_2024[[#This Row],[Actividad]],1)-1))</f>
        <v>36</v>
      </c>
      <c r="Y828" s="338">
        <f>MONTH(RP_2024[[#This Row],[FECHA RP]])</f>
        <v>9</v>
      </c>
      <c r="Z828" s="337" t="str">
        <f>IF(RP_2024[[#This Row],[FEC ANULACION]]="","",MONTH(RP_2024[[#This Row],[FEC ANULACION]]))</f>
        <v/>
      </c>
      <c r="AA828" s="338" t="s">
        <v>1588</v>
      </c>
      <c r="AB828" s="338" t="s">
        <v>3388</v>
      </c>
      <c r="AC828" s="338" t="str">
        <f>MID(RP_2024[[#This Row],[Elemento PEP]],11,2)</f>
        <v>03</v>
      </c>
    </row>
    <row r="829" spans="1:29">
      <c r="A829" s="339">
        <v>4748</v>
      </c>
      <c r="B829" s="340">
        <v>45549</v>
      </c>
      <c r="C829" s="341" t="s">
        <v>1744</v>
      </c>
      <c r="D829" s="341" t="s">
        <v>2723</v>
      </c>
      <c r="E829" s="339" t="s">
        <v>1579</v>
      </c>
      <c r="F829" s="339">
        <v>5629</v>
      </c>
      <c r="G829" s="340">
        <v>45546</v>
      </c>
      <c r="H829" s="342">
        <v>6588824</v>
      </c>
      <c r="I829" s="342" t="s">
        <v>1708</v>
      </c>
      <c r="J829" s="332">
        <v>12</v>
      </c>
      <c r="K829" s="342" t="s">
        <v>1704</v>
      </c>
      <c r="L829" s="332" t="s">
        <v>1832</v>
      </c>
      <c r="M829" s="343">
        <v>8550519</v>
      </c>
      <c r="N829" s="333">
        <v>0</v>
      </c>
      <c r="O829" s="340"/>
      <c r="P829" s="343">
        <f>+RP_2024[[#This Row],[VALOR INICIAL]]-RP_2024[[#This Row],[VALOR ANULACION]]</f>
        <v>8550519</v>
      </c>
      <c r="Q829" s="344"/>
      <c r="R829" s="342">
        <f>VALUE(LEFT(RP_2024[[#This Row],[OBJETO]],3))</f>
        <v>504</v>
      </c>
      <c r="S829" s="345">
        <f t="shared" si="3"/>
        <v>242</v>
      </c>
      <c r="T829" s="342" t="str">
        <f>SUBSTITUTE(RP_2024[[#This Row],[CODIGO TIPO]],"-","")</f>
        <v>O232020200991122</v>
      </c>
      <c r="U829" s="338">
        <v>1905049</v>
      </c>
      <c r="V829" s="342">
        <f>VALUE(LEFT(RIGHT(RP_2024[[#This Row],[IMPUTACION PRESUPUESTAL]],6),3))</f>
        <v>111</v>
      </c>
      <c r="W829" s="338" t="s">
        <v>1267</v>
      </c>
      <c r="X829" s="336">
        <f>VALUE(LEFT(RP_2024[[#This Row],[Actividad]],SEARCH(".",RP_2024[[#This Row],[Actividad]],1)-1))</f>
        <v>36</v>
      </c>
      <c r="Y829" s="338">
        <f>MONTH(RP_2024[[#This Row],[FECHA RP]])</f>
        <v>9</v>
      </c>
      <c r="Z829" s="337" t="str">
        <f>IF(RP_2024[[#This Row],[FEC ANULACION]]="","",MONTH(RP_2024[[#This Row],[FEC ANULACION]]))</f>
        <v/>
      </c>
      <c r="AA829" s="338" t="s">
        <v>1589</v>
      </c>
      <c r="AB829" s="338" t="s">
        <v>3388</v>
      </c>
      <c r="AC829" s="338" t="str">
        <f>MID(RP_2024[[#This Row],[Elemento PEP]],11,2)</f>
        <v>03</v>
      </c>
    </row>
    <row r="830" spans="1:29">
      <c r="A830" s="339">
        <v>4749</v>
      </c>
      <c r="B830" s="340">
        <v>45549</v>
      </c>
      <c r="C830" s="341" t="s">
        <v>1746</v>
      </c>
      <c r="D830" s="341" t="s">
        <v>2723</v>
      </c>
      <c r="E830" s="339" t="s">
        <v>1579</v>
      </c>
      <c r="F830" s="339">
        <v>5615</v>
      </c>
      <c r="G830" s="340">
        <v>45546</v>
      </c>
      <c r="H830" s="342">
        <v>6588824</v>
      </c>
      <c r="I830" s="342" t="s">
        <v>1708</v>
      </c>
      <c r="J830" s="332">
        <v>12</v>
      </c>
      <c r="K830" s="342" t="s">
        <v>1704</v>
      </c>
      <c r="L830" s="332" t="s">
        <v>1832</v>
      </c>
      <c r="M830" s="343">
        <v>185704309</v>
      </c>
      <c r="N830" s="333">
        <v>0</v>
      </c>
      <c r="O830" s="340"/>
      <c r="P830" s="343">
        <f>+RP_2024[[#This Row],[VALOR INICIAL]]-RP_2024[[#This Row],[VALOR ANULACION]]</f>
        <v>185704309</v>
      </c>
      <c r="Q830" s="344"/>
      <c r="R830" s="342">
        <f>VALUE(LEFT(RP_2024[[#This Row],[OBJETO]],3))</f>
        <v>504</v>
      </c>
      <c r="S830" s="345">
        <f t="shared" si="3"/>
        <v>242</v>
      </c>
      <c r="T830" s="342" t="str">
        <f>SUBSTITUTE(RP_2024[[#This Row],[CODIGO TIPO]],"-","")</f>
        <v>O232020200991122</v>
      </c>
      <c r="U830" s="338">
        <v>1905049</v>
      </c>
      <c r="V830" s="342">
        <f>VALUE(LEFT(RIGHT(RP_2024[[#This Row],[IMPUTACION PRESUPUESTAL]],6),3))</f>
        <v>105</v>
      </c>
      <c r="W830" s="338" t="s">
        <v>1258</v>
      </c>
      <c r="X830" s="336">
        <f>VALUE(LEFT(RP_2024[[#This Row],[Actividad]],SEARCH(".",RP_2024[[#This Row],[Actividad]],1)-1))</f>
        <v>32</v>
      </c>
      <c r="Y830" s="338">
        <f>MONTH(RP_2024[[#This Row],[FECHA RP]])</f>
        <v>9</v>
      </c>
      <c r="Z830" s="337" t="str">
        <f>IF(RP_2024[[#This Row],[FEC ANULACION]]="","",MONTH(RP_2024[[#This Row],[FEC ANULACION]]))</f>
        <v/>
      </c>
      <c r="AA830" s="338" t="s">
        <v>1589</v>
      </c>
      <c r="AB830" s="338" t="s">
        <v>3386</v>
      </c>
      <c r="AC830" s="338" t="str">
        <f>MID(RP_2024[[#This Row],[Elemento PEP]],11,2)</f>
        <v>13</v>
      </c>
    </row>
    <row r="831" spans="1:29">
      <c r="A831" s="339">
        <v>4749</v>
      </c>
      <c r="B831" s="340">
        <v>45549</v>
      </c>
      <c r="C831" s="341" t="s">
        <v>1746</v>
      </c>
      <c r="D831" s="341" t="s">
        <v>2723</v>
      </c>
      <c r="E831" s="339" t="s">
        <v>1579</v>
      </c>
      <c r="F831" s="339">
        <v>5615</v>
      </c>
      <c r="G831" s="340">
        <v>45546</v>
      </c>
      <c r="H831" s="342">
        <v>6588824</v>
      </c>
      <c r="I831" s="342" t="s">
        <v>1708</v>
      </c>
      <c r="J831" s="332">
        <v>12</v>
      </c>
      <c r="K831" s="342" t="s">
        <v>1704</v>
      </c>
      <c r="L831" s="332" t="s">
        <v>1832</v>
      </c>
      <c r="M831" s="343">
        <v>30664349</v>
      </c>
      <c r="N831" s="333">
        <v>0</v>
      </c>
      <c r="O831" s="340"/>
      <c r="P831" s="343">
        <f>+RP_2024[[#This Row],[VALOR INICIAL]]-RP_2024[[#This Row],[VALOR ANULACION]]</f>
        <v>30664349</v>
      </c>
      <c r="Q831" s="344"/>
      <c r="R831" s="342">
        <f>VALUE(LEFT(RP_2024[[#This Row],[OBJETO]],3))</f>
        <v>504</v>
      </c>
      <c r="S831" s="345">
        <f t="shared" si="3"/>
        <v>242</v>
      </c>
      <c r="T831" s="342" t="str">
        <f>SUBSTITUTE(RP_2024[[#This Row],[CODIGO TIPO]],"-","")</f>
        <v>O232020200991122</v>
      </c>
      <c r="U831" s="338">
        <v>1905049</v>
      </c>
      <c r="V831" s="342">
        <f>VALUE(LEFT(RIGHT(RP_2024[[#This Row],[IMPUTACION PRESUPUESTAL]],6),3))</f>
        <v>105</v>
      </c>
      <c r="W831" s="338" t="s">
        <v>1259</v>
      </c>
      <c r="X831" s="336">
        <f>VALUE(LEFT(RP_2024[[#This Row],[Actividad]],SEARCH(".",RP_2024[[#This Row],[Actividad]],1)-1))</f>
        <v>32</v>
      </c>
      <c r="Y831" s="338">
        <f>MONTH(RP_2024[[#This Row],[FECHA RP]])</f>
        <v>9</v>
      </c>
      <c r="Z831" s="337" t="str">
        <f>IF(RP_2024[[#This Row],[FEC ANULACION]]="","",MONTH(RP_2024[[#This Row],[FEC ANULACION]]))</f>
        <v/>
      </c>
      <c r="AA831" s="338" t="s">
        <v>1589</v>
      </c>
      <c r="AB831" s="338" t="s">
        <v>3386</v>
      </c>
      <c r="AC831" s="338" t="str">
        <f>MID(RP_2024[[#This Row],[Elemento PEP]],11,2)</f>
        <v>13</v>
      </c>
    </row>
    <row r="832" spans="1:29">
      <c r="A832" s="339">
        <v>4749</v>
      </c>
      <c r="B832" s="340">
        <v>45549</v>
      </c>
      <c r="C832" s="341" t="s">
        <v>1746</v>
      </c>
      <c r="D832" s="341" t="s">
        <v>2723</v>
      </c>
      <c r="E832" s="339" t="s">
        <v>1579</v>
      </c>
      <c r="F832" s="339">
        <v>5615</v>
      </c>
      <c r="G832" s="340">
        <v>45546</v>
      </c>
      <c r="H832" s="342">
        <v>6588824</v>
      </c>
      <c r="I832" s="342" t="s">
        <v>1708</v>
      </c>
      <c r="J832" s="332">
        <v>12</v>
      </c>
      <c r="K832" s="342" t="s">
        <v>1704</v>
      </c>
      <c r="L832" s="332" t="s">
        <v>1832</v>
      </c>
      <c r="M832" s="343">
        <v>173764537</v>
      </c>
      <c r="N832" s="333">
        <v>0</v>
      </c>
      <c r="O832" s="340"/>
      <c r="P832" s="343">
        <f>+RP_2024[[#This Row],[VALOR INICIAL]]-RP_2024[[#This Row],[VALOR ANULACION]]</f>
        <v>173764537</v>
      </c>
      <c r="Q832" s="344"/>
      <c r="R832" s="342">
        <f>VALUE(LEFT(RP_2024[[#This Row],[OBJETO]],3))</f>
        <v>504</v>
      </c>
      <c r="S832" s="345">
        <f t="shared" si="3"/>
        <v>242</v>
      </c>
      <c r="T832" s="342" t="str">
        <f>SUBSTITUTE(RP_2024[[#This Row],[CODIGO TIPO]],"-","")</f>
        <v>O232020200991122</v>
      </c>
      <c r="U832" s="338">
        <v>1905049</v>
      </c>
      <c r="V832" s="342">
        <f>VALUE(LEFT(RIGHT(RP_2024[[#This Row],[IMPUTACION PRESUPUESTAL]],6),3))</f>
        <v>105</v>
      </c>
      <c r="W832" s="338" t="s">
        <v>1260</v>
      </c>
      <c r="X832" s="336">
        <f>VALUE(LEFT(RP_2024[[#This Row],[Actividad]],SEARCH(".",RP_2024[[#This Row],[Actividad]],1)-1))</f>
        <v>32</v>
      </c>
      <c r="Y832" s="338">
        <f>MONTH(RP_2024[[#This Row],[FECHA RP]])</f>
        <v>9</v>
      </c>
      <c r="Z832" s="337" t="str">
        <f>IF(RP_2024[[#This Row],[FEC ANULACION]]="","",MONTH(RP_2024[[#This Row],[FEC ANULACION]]))</f>
        <v/>
      </c>
      <c r="AA832" s="338" t="s">
        <v>1589</v>
      </c>
      <c r="AB832" s="338" t="s">
        <v>3386</v>
      </c>
      <c r="AC832" s="338" t="str">
        <f>MID(RP_2024[[#This Row],[Elemento PEP]],11,2)</f>
        <v>13</v>
      </c>
    </row>
    <row r="833" spans="1:29">
      <c r="A833" s="339">
        <v>4750</v>
      </c>
      <c r="B833" s="340">
        <v>45549</v>
      </c>
      <c r="C833" s="341" t="s">
        <v>1709</v>
      </c>
      <c r="D833" s="341" t="s">
        <v>2723</v>
      </c>
      <c r="E833" s="339" t="s">
        <v>1579</v>
      </c>
      <c r="F833" s="339">
        <v>5616</v>
      </c>
      <c r="G833" s="340">
        <v>45546</v>
      </c>
      <c r="H833" s="342">
        <v>6588824</v>
      </c>
      <c r="I833" s="342" t="s">
        <v>1708</v>
      </c>
      <c r="J833" s="332">
        <v>12</v>
      </c>
      <c r="K833" s="342" t="s">
        <v>1704</v>
      </c>
      <c r="L833" s="332" t="s">
        <v>1832</v>
      </c>
      <c r="M833" s="343">
        <v>335258216</v>
      </c>
      <c r="N833" s="333">
        <v>0</v>
      </c>
      <c r="O833" s="340"/>
      <c r="P833" s="343">
        <f>+RP_2024[[#This Row],[VALOR INICIAL]]-RP_2024[[#This Row],[VALOR ANULACION]]</f>
        <v>335258216</v>
      </c>
      <c r="Q833" s="344"/>
      <c r="R833" s="342">
        <f>VALUE(LEFT(RP_2024[[#This Row],[OBJETO]],3))</f>
        <v>504</v>
      </c>
      <c r="S833" s="345">
        <f t="shared" si="3"/>
        <v>242</v>
      </c>
      <c r="T833" s="342" t="str">
        <f>SUBSTITUTE(RP_2024[[#This Row],[CODIGO TIPO]],"-","")</f>
        <v>O232020200991122</v>
      </c>
      <c r="U833" s="338">
        <v>1905049</v>
      </c>
      <c r="V833" s="342">
        <f>VALUE(LEFT(RIGHT(RP_2024[[#This Row],[IMPUTACION PRESUPUESTAL]],6),3))</f>
        <v>115</v>
      </c>
      <c r="W833" s="338" t="s">
        <v>1262</v>
      </c>
      <c r="X833" s="336">
        <f>VALUE(LEFT(RP_2024[[#This Row],[Actividad]],SEARCH(".",RP_2024[[#This Row],[Actividad]],1)-1))</f>
        <v>33</v>
      </c>
      <c r="Y833" s="338">
        <f>MONTH(RP_2024[[#This Row],[FECHA RP]])</f>
        <v>9</v>
      </c>
      <c r="Z833" s="337" t="str">
        <f>IF(RP_2024[[#This Row],[FEC ANULACION]]="","",MONTH(RP_2024[[#This Row],[FEC ANULACION]]))</f>
        <v/>
      </c>
      <c r="AA833" s="338" t="s">
        <v>1589</v>
      </c>
      <c r="AB833" s="338" t="s">
        <v>3389</v>
      </c>
      <c r="AC833" s="338" t="str">
        <f>MID(RP_2024[[#This Row],[Elemento PEP]],11,2)</f>
        <v>06</v>
      </c>
    </row>
    <row r="834" spans="1:29">
      <c r="A834" s="339">
        <v>4751</v>
      </c>
      <c r="B834" s="340">
        <v>45549</v>
      </c>
      <c r="C834" s="341" t="s">
        <v>1720</v>
      </c>
      <c r="D834" s="341" t="s">
        <v>2723</v>
      </c>
      <c r="E834" s="339" t="s">
        <v>1579</v>
      </c>
      <c r="F834" s="339">
        <v>5614</v>
      </c>
      <c r="G834" s="340">
        <v>45546</v>
      </c>
      <c r="H834" s="342">
        <v>6588824</v>
      </c>
      <c r="I834" s="342" t="s">
        <v>1708</v>
      </c>
      <c r="J834" s="342">
        <v>570</v>
      </c>
      <c r="K834" s="342" t="s">
        <v>1704</v>
      </c>
      <c r="L834" s="332" t="s">
        <v>1705</v>
      </c>
      <c r="M834" s="343">
        <v>3193030</v>
      </c>
      <c r="N834" s="333">
        <v>0</v>
      </c>
      <c r="O834" s="340"/>
      <c r="P834" s="343">
        <f>+RP_2024[[#This Row],[VALOR INICIAL]]-RP_2024[[#This Row],[VALOR ANULACION]]</f>
        <v>3193030</v>
      </c>
      <c r="Q834" s="344"/>
      <c r="R834" s="342">
        <f>VALUE(LEFT(RP_2024[[#This Row],[OBJETO]],3))</f>
        <v>504</v>
      </c>
      <c r="S834" s="345">
        <f t="shared" si="3"/>
        <v>242</v>
      </c>
      <c r="T834" s="342" t="str">
        <f>SUBSTITUTE(RP_2024[[#This Row],[CODIGO TIPO]],"-","")</f>
        <v>O232020200991122</v>
      </c>
      <c r="U834" s="338">
        <v>1905014</v>
      </c>
      <c r="V834" s="342">
        <f>VALUE(LEFT(RIGHT(RP_2024[[#This Row],[IMPUTACION PRESUPUESTAL]],6),3))</f>
        <v>130</v>
      </c>
      <c r="W834" s="338" t="s">
        <v>1254</v>
      </c>
      <c r="X834" s="336">
        <f>VALUE(LEFT(RP_2024[[#This Row],[Actividad]],SEARCH(".",RP_2024[[#This Row],[Actividad]],1)-1))</f>
        <v>28</v>
      </c>
      <c r="Y834" s="338">
        <f>MONTH(RP_2024[[#This Row],[FECHA RP]])</f>
        <v>9</v>
      </c>
      <c r="Z834" s="337" t="str">
        <f>IF(RP_2024[[#This Row],[FEC ANULACION]]="","",MONTH(RP_2024[[#This Row],[FEC ANULACION]]))</f>
        <v/>
      </c>
      <c r="AA834" s="338" t="s">
        <v>1588</v>
      </c>
      <c r="AB834" s="338" t="s">
        <v>3390</v>
      </c>
      <c r="AC834" s="338" t="str">
        <f>MID(RP_2024[[#This Row],[Elemento PEP]],11,2)</f>
        <v>08</v>
      </c>
    </row>
    <row r="835" spans="1:29">
      <c r="A835" s="339">
        <v>4751</v>
      </c>
      <c r="B835" s="340">
        <v>45549</v>
      </c>
      <c r="C835" s="341" t="s">
        <v>1720</v>
      </c>
      <c r="D835" s="341" t="s">
        <v>2723</v>
      </c>
      <c r="E835" s="339" t="s">
        <v>1579</v>
      </c>
      <c r="F835" s="339">
        <v>5614</v>
      </c>
      <c r="G835" s="340">
        <v>45546</v>
      </c>
      <c r="H835" s="342">
        <v>6588824</v>
      </c>
      <c r="I835" s="342" t="s">
        <v>1708</v>
      </c>
      <c r="J835" s="332">
        <v>12</v>
      </c>
      <c r="K835" s="342" t="s">
        <v>1704</v>
      </c>
      <c r="L835" s="332" t="s">
        <v>1832</v>
      </c>
      <c r="M835" s="343">
        <v>19534392</v>
      </c>
      <c r="N835" s="333">
        <v>0</v>
      </c>
      <c r="O835" s="340"/>
      <c r="P835" s="343">
        <f>+RP_2024[[#This Row],[VALOR INICIAL]]-RP_2024[[#This Row],[VALOR ANULACION]]</f>
        <v>19534392</v>
      </c>
      <c r="Q835" s="344"/>
      <c r="R835" s="342">
        <f>VALUE(LEFT(RP_2024[[#This Row],[OBJETO]],3))</f>
        <v>504</v>
      </c>
      <c r="S835" s="345">
        <f t="shared" ref="S835:S898" si="4">Proyecto</f>
        <v>242</v>
      </c>
      <c r="T835" s="342" t="str">
        <f>SUBSTITUTE(RP_2024[[#This Row],[CODIGO TIPO]],"-","")</f>
        <v>O232020200991122</v>
      </c>
      <c r="U835" s="338">
        <v>1905014</v>
      </c>
      <c r="V835" s="342">
        <f>VALUE(LEFT(RIGHT(RP_2024[[#This Row],[IMPUTACION PRESUPUESTAL]],6),3))</f>
        <v>130</v>
      </c>
      <c r="W835" s="338" t="s">
        <v>1254</v>
      </c>
      <c r="X835" s="336">
        <f>VALUE(LEFT(RP_2024[[#This Row],[Actividad]],SEARCH(".",RP_2024[[#This Row],[Actividad]],1)-1))</f>
        <v>28</v>
      </c>
      <c r="Y835" s="338">
        <f>MONTH(RP_2024[[#This Row],[FECHA RP]])</f>
        <v>9</v>
      </c>
      <c r="Z835" s="337" t="str">
        <f>IF(RP_2024[[#This Row],[FEC ANULACION]]="","",MONTH(RP_2024[[#This Row],[FEC ANULACION]]))</f>
        <v/>
      </c>
      <c r="AA835" s="338" t="s">
        <v>1589</v>
      </c>
      <c r="AB835" s="338" t="s">
        <v>3390</v>
      </c>
      <c r="AC835" s="338" t="str">
        <f>MID(RP_2024[[#This Row],[Elemento PEP]],11,2)</f>
        <v>08</v>
      </c>
    </row>
    <row r="836" spans="1:29">
      <c r="A836" s="339">
        <v>4752</v>
      </c>
      <c r="B836" s="340">
        <v>45549</v>
      </c>
      <c r="C836" s="341" t="s">
        <v>1731</v>
      </c>
      <c r="D836" s="341" t="s">
        <v>2723</v>
      </c>
      <c r="E836" s="339" t="s">
        <v>1579</v>
      </c>
      <c r="F836" s="339">
        <v>5613</v>
      </c>
      <c r="G836" s="340">
        <v>45546</v>
      </c>
      <c r="H836" s="342">
        <v>6588824</v>
      </c>
      <c r="I836" s="342" t="s">
        <v>1708</v>
      </c>
      <c r="J836" s="342">
        <v>570</v>
      </c>
      <c r="K836" s="342" t="s">
        <v>1704</v>
      </c>
      <c r="L836" s="332" t="s">
        <v>1705</v>
      </c>
      <c r="M836" s="343">
        <v>3600061</v>
      </c>
      <c r="N836" s="333">
        <v>0</v>
      </c>
      <c r="O836" s="340"/>
      <c r="P836" s="343">
        <f>+RP_2024[[#This Row],[VALOR INICIAL]]-RP_2024[[#This Row],[VALOR ANULACION]]</f>
        <v>3600061</v>
      </c>
      <c r="Q836" s="344"/>
      <c r="R836" s="342">
        <f>VALUE(LEFT(RP_2024[[#This Row],[OBJETO]],3))</f>
        <v>504</v>
      </c>
      <c r="S836" s="345">
        <f t="shared" si="4"/>
        <v>242</v>
      </c>
      <c r="T836" s="342" t="str">
        <f>SUBSTITUTE(RP_2024[[#This Row],[CODIGO TIPO]],"-","")</f>
        <v>O232020200991122</v>
      </c>
      <c r="U836" s="338">
        <v>1905014</v>
      </c>
      <c r="V836" s="342">
        <f>VALUE(LEFT(RIGHT(RP_2024[[#This Row],[IMPUTACION PRESUPUESTAL]],6),3))</f>
        <v>135</v>
      </c>
      <c r="W836" s="338" t="s">
        <v>1255</v>
      </c>
      <c r="X836" s="336">
        <f>VALUE(LEFT(RP_2024[[#This Row],[Actividad]],SEARCH(".",RP_2024[[#This Row],[Actividad]],1)-1))</f>
        <v>29</v>
      </c>
      <c r="Y836" s="338">
        <f>MONTH(RP_2024[[#This Row],[FECHA RP]])</f>
        <v>9</v>
      </c>
      <c r="Z836" s="337" t="str">
        <f>IF(RP_2024[[#This Row],[FEC ANULACION]]="","",MONTH(RP_2024[[#This Row],[FEC ANULACION]]))</f>
        <v/>
      </c>
      <c r="AA836" s="338" t="s">
        <v>1588</v>
      </c>
      <c r="AB836" s="338" t="s">
        <v>3390</v>
      </c>
      <c r="AC836" s="338" t="str">
        <f>MID(RP_2024[[#This Row],[Elemento PEP]],11,2)</f>
        <v>08</v>
      </c>
    </row>
    <row r="837" spans="1:29">
      <c r="A837" s="339">
        <v>4752</v>
      </c>
      <c r="B837" s="340">
        <v>45549</v>
      </c>
      <c r="C837" s="341" t="s">
        <v>1731</v>
      </c>
      <c r="D837" s="341" t="s">
        <v>2723</v>
      </c>
      <c r="E837" s="339" t="s">
        <v>1579</v>
      </c>
      <c r="F837" s="339">
        <v>5613</v>
      </c>
      <c r="G837" s="340">
        <v>45546</v>
      </c>
      <c r="H837" s="342">
        <v>6588824</v>
      </c>
      <c r="I837" s="342" t="s">
        <v>1708</v>
      </c>
      <c r="J837" s="332">
        <v>12</v>
      </c>
      <c r="K837" s="342" t="s">
        <v>1704</v>
      </c>
      <c r="L837" s="332" t="s">
        <v>1832</v>
      </c>
      <c r="M837" s="343">
        <v>22024535</v>
      </c>
      <c r="N837" s="333">
        <v>0</v>
      </c>
      <c r="O837" s="340"/>
      <c r="P837" s="343">
        <f>+RP_2024[[#This Row],[VALOR INICIAL]]-RP_2024[[#This Row],[VALOR ANULACION]]</f>
        <v>22024535</v>
      </c>
      <c r="Q837" s="344"/>
      <c r="R837" s="342">
        <f>VALUE(LEFT(RP_2024[[#This Row],[OBJETO]],3))</f>
        <v>504</v>
      </c>
      <c r="S837" s="345">
        <f t="shared" si="4"/>
        <v>242</v>
      </c>
      <c r="T837" s="342" t="str">
        <f>SUBSTITUTE(RP_2024[[#This Row],[CODIGO TIPO]],"-","")</f>
        <v>O232020200991122</v>
      </c>
      <c r="U837" s="338">
        <v>1905014</v>
      </c>
      <c r="V837" s="342">
        <f>VALUE(LEFT(RIGHT(RP_2024[[#This Row],[IMPUTACION PRESUPUESTAL]],6),3))</f>
        <v>135</v>
      </c>
      <c r="W837" s="338" t="s">
        <v>1255</v>
      </c>
      <c r="X837" s="336">
        <f>VALUE(LEFT(RP_2024[[#This Row],[Actividad]],SEARCH(".",RP_2024[[#This Row],[Actividad]],1)-1))</f>
        <v>29</v>
      </c>
      <c r="Y837" s="338">
        <f>MONTH(RP_2024[[#This Row],[FECHA RP]])</f>
        <v>9</v>
      </c>
      <c r="Z837" s="337" t="str">
        <f>IF(RP_2024[[#This Row],[FEC ANULACION]]="","",MONTH(RP_2024[[#This Row],[FEC ANULACION]]))</f>
        <v/>
      </c>
      <c r="AA837" s="338" t="s">
        <v>1589</v>
      </c>
      <c r="AB837" s="338" t="s">
        <v>3390</v>
      </c>
      <c r="AC837" s="338" t="str">
        <f>MID(RP_2024[[#This Row],[Elemento PEP]],11,2)</f>
        <v>08</v>
      </c>
    </row>
    <row r="838" spans="1:29">
      <c r="A838" s="339">
        <v>4753</v>
      </c>
      <c r="B838" s="340">
        <v>45549</v>
      </c>
      <c r="C838" s="341" t="s">
        <v>1726</v>
      </c>
      <c r="D838" s="341" t="s">
        <v>2723</v>
      </c>
      <c r="E838" s="339" t="s">
        <v>1579</v>
      </c>
      <c r="F838" s="339">
        <v>5617</v>
      </c>
      <c r="G838" s="340">
        <v>45546</v>
      </c>
      <c r="H838" s="342">
        <v>6588824</v>
      </c>
      <c r="I838" s="342" t="s">
        <v>1708</v>
      </c>
      <c r="J838" s="342">
        <v>570</v>
      </c>
      <c r="K838" s="342" t="s">
        <v>1704</v>
      </c>
      <c r="L838" s="332" t="s">
        <v>1705</v>
      </c>
      <c r="M838" s="343">
        <v>9612598</v>
      </c>
      <c r="N838" s="333">
        <v>0</v>
      </c>
      <c r="O838" s="340"/>
      <c r="P838" s="343">
        <f>+RP_2024[[#This Row],[VALOR INICIAL]]-RP_2024[[#This Row],[VALOR ANULACION]]</f>
        <v>9612598</v>
      </c>
      <c r="Q838" s="344"/>
      <c r="R838" s="342">
        <f>VALUE(LEFT(RP_2024[[#This Row],[OBJETO]],3))</f>
        <v>504</v>
      </c>
      <c r="S838" s="345">
        <f t="shared" si="4"/>
        <v>242</v>
      </c>
      <c r="T838" s="342" t="str">
        <f>SUBSTITUTE(RP_2024[[#This Row],[CODIGO TIPO]],"-","")</f>
        <v>O232020200991122</v>
      </c>
      <c r="U838" s="338">
        <v>1905014</v>
      </c>
      <c r="V838" s="342">
        <f>VALUE(LEFT(RIGHT(RP_2024[[#This Row],[IMPUTACION PRESUPUESTAL]],6),3))</f>
        <v>108</v>
      </c>
      <c r="W838" s="338" t="s">
        <v>1256</v>
      </c>
      <c r="X838" s="336">
        <f>VALUE(LEFT(RP_2024[[#This Row],[Actividad]],SEARCH(".",RP_2024[[#This Row],[Actividad]],1)-1))</f>
        <v>30</v>
      </c>
      <c r="Y838" s="338">
        <f>MONTH(RP_2024[[#This Row],[FECHA RP]])</f>
        <v>9</v>
      </c>
      <c r="Z838" s="337" t="str">
        <f>IF(RP_2024[[#This Row],[FEC ANULACION]]="","",MONTH(RP_2024[[#This Row],[FEC ANULACION]]))</f>
        <v/>
      </c>
      <c r="AA838" s="338" t="s">
        <v>1588</v>
      </c>
      <c r="AB838" s="338" t="s">
        <v>3391</v>
      </c>
      <c r="AC838" s="338" t="str">
        <f>MID(RP_2024[[#This Row],[Elemento PEP]],11,2)</f>
        <v>09</v>
      </c>
    </row>
    <row r="839" spans="1:29">
      <c r="A839" s="339">
        <v>4753</v>
      </c>
      <c r="B839" s="340">
        <v>45549</v>
      </c>
      <c r="C839" s="341" t="s">
        <v>1726</v>
      </c>
      <c r="D839" s="341" t="s">
        <v>2723</v>
      </c>
      <c r="E839" s="339" t="s">
        <v>1579</v>
      </c>
      <c r="F839" s="339">
        <v>5617</v>
      </c>
      <c r="G839" s="340">
        <v>45546</v>
      </c>
      <c r="H839" s="342">
        <v>6588824</v>
      </c>
      <c r="I839" s="342" t="s">
        <v>1708</v>
      </c>
      <c r="J839" s="332">
        <v>12</v>
      </c>
      <c r="K839" s="342" t="s">
        <v>1704</v>
      </c>
      <c r="L839" s="332" t="s">
        <v>1832</v>
      </c>
      <c r="M839" s="343">
        <v>57400379</v>
      </c>
      <c r="N839" s="333">
        <v>0</v>
      </c>
      <c r="O839" s="340"/>
      <c r="P839" s="343">
        <f>+RP_2024[[#This Row],[VALOR INICIAL]]-RP_2024[[#This Row],[VALOR ANULACION]]</f>
        <v>57400379</v>
      </c>
      <c r="Q839" s="344"/>
      <c r="R839" s="342">
        <f>VALUE(LEFT(RP_2024[[#This Row],[OBJETO]],3))</f>
        <v>504</v>
      </c>
      <c r="S839" s="345">
        <f t="shared" si="4"/>
        <v>242</v>
      </c>
      <c r="T839" s="342" t="str">
        <f>SUBSTITUTE(RP_2024[[#This Row],[CODIGO TIPO]],"-","")</f>
        <v>O232020200991122</v>
      </c>
      <c r="U839" s="338">
        <v>1905014</v>
      </c>
      <c r="V839" s="342">
        <f>VALUE(LEFT(RIGHT(RP_2024[[#This Row],[IMPUTACION PRESUPUESTAL]],6),3))</f>
        <v>108</v>
      </c>
      <c r="W839" s="338" t="s">
        <v>1256</v>
      </c>
      <c r="X839" s="336">
        <f>VALUE(LEFT(RP_2024[[#This Row],[Actividad]],SEARCH(".",RP_2024[[#This Row],[Actividad]],1)-1))</f>
        <v>30</v>
      </c>
      <c r="Y839" s="338">
        <f>MONTH(RP_2024[[#This Row],[FECHA RP]])</f>
        <v>9</v>
      </c>
      <c r="Z839" s="337" t="str">
        <f>IF(RP_2024[[#This Row],[FEC ANULACION]]="","",MONTH(RP_2024[[#This Row],[FEC ANULACION]]))</f>
        <v/>
      </c>
      <c r="AA839" s="338" t="s">
        <v>1589</v>
      </c>
      <c r="AB839" s="338" t="s">
        <v>3391</v>
      </c>
      <c r="AC839" s="338" t="str">
        <f>MID(RP_2024[[#This Row],[Elemento PEP]],11,2)</f>
        <v>09</v>
      </c>
    </row>
    <row r="840" spans="1:29">
      <c r="A840" s="339">
        <v>4754</v>
      </c>
      <c r="B840" s="340">
        <v>45549</v>
      </c>
      <c r="C840" s="341" t="s">
        <v>1750</v>
      </c>
      <c r="D840" s="341" t="s">
        <v>2723</v>
      </c>
      <c r="E840" s="339" t="s">
        <v>1579</v>
      </c>
      <c r="F840" s="339">
        <v>5606</v>
      </c>
      <c r="G840" s="340">
        <v>45546</v>
      </c>
      <c r="H840" s="342">
        <v>6588824</v>
      </c>
      <c r="I840" s="342" t="s">
        <v>1708</v>
      </c>
      <c r="J840" s="342">
        <v>570</v>
      </c>
      <c r="K840" s="342" t="s">
        <v>1704</v>
      </c>
      <c r="L840" s="332" t="s">
        <v>1705</v>
      </c>
      <c r="M840" s="343">
        <v>18633953</v>
      </c>
      <c r="N840" s="333">
        <v>0</v>
      </c>
      <c r="O840" s="340"/>
      <c r="P840" s="343">
        <f>+RP_2024[[#This Row],[VALOR INICIAL]]-RP_2024[[#This Row],[VALOR ANULACION]]</f>
        <v>18633953</v>
      </c>
      <c r="Q840" s="344"/>
      <c r="R840" s="342">
        <f>VALUE(LEFT(RP_2024[[#This Row],[OBJETO]],3))</f>
        <v>504</v>
      </c>
      <c r="S840" s="345">
        <f t="shared" si="4"/>
        <v>242</v>
      </c>
      <c r="T840" s="342" t="str">
        <f>SUBSTITUTE(RP_2024[[#This Row],[CODIGO TIPO]],"-","")</f>
        <v>O232020200991122</v>
      </c>
      <c r="U840" s="338">
        <v>1905014</v>
      </c>
      <c r="V840" s="342">
        <f>VALUE(LEFT(RIGHT(RP_2024[[#This Row],[IMPUTACION PRESUPUESTAL]],6),3))</f>
        <v>126</v>
      </c>
      <c r="W840" s="338" t="s">
        <v>1245</v>
      </c>
      <c r="X840" s="336">
        <f>VALUE(LEFT(RP_2024[[#This Row],[Actividad]],SEARCH(".",RP_2024[[#This Row],[Actividad]],1)-1))</f>
        <v>20</v>
      </c>
      <c r="Y840" s="338">
        <f>MONTH(RP_2024[[#This Row],[FECHA RP]])</f>
        <v>9</v>
      </c>
      <c r="Z840" s="337" t="str">
        <f>IF(RP_2024[[#This Row],[FEC ANULACION]]="","",MONTH(RP_2024[[#This Row],[FEC ANULACION]]))</f>
        <v/>
      </c>
      <c r="AA840" s="338" t="s">
        <v>1588</v>
      </c>
      <c r="AB840" s="338" t="s">
        <v>3392</v>
      </c>
      <c r="AC840" s="338" t="str">
        <f>MID(RP_2024[[#This Row],[Elemento PEP]],11,2)</f>
        <v>13</v>
      </c>
    </row>
    <row r="841" spans="1:29">
      <c r="A841" s="339">
        <v>4754</v>
      </c>
      <c r="B841" s="340">
        <v>45549</v>
      </c>
      <c r="C841" s="341" t="s">
        <v>1750</v>
      </c>
      <c r="D841" s="341" t="s">
        <v>2723</v>
      </c>
      <c r="E841" s="339" t="s">
        <v>1579</v>
      </c>
      <c r="F841" s="339">
        <v>5606</v>
      </c>
      <c r="G841" s="340">
        <v>45546</v>
      </c>
      <c r="H841" s="342">
        <v>6588824</v>
      </c>
      <c r="I841" s="342" t="s">
        <v>1708</v>
      </c>
      <c r="J841" s="332">
        <v>12</v>
      </c>
      <c r="K841" s="342" t="s">
        <v>1704</v>
      </c>
      <c r="L841" s="332" t="s">
        <v>1832</v>
      </c>
      <c r="M841" s="343">
        <v>113999245</v>
      </c>
      <c r="N841" s="333">
        <v>0</v>
      </c>
      <c r="O841" s="340"/>
      <c r="P841" s="343">
        <f>+RP_2024[[#This Row],[VALOR INICIAL]]-RP_2024[[#This Row],[VALOR ANULACION]]</f>
        <v>113999245</v>
      </c>
      <c r="Q841" s="344"/>
      <c r="R841" s="342">
        <f>VALUE(LEFT(RP_2024[[#This Row],[OBJETO]],3))</f>
        <v>504</v>
      </c>
      <c r="S841" s="345">
        <f t="shared" si="4"/>
        <v>242</v>
      </c>
      <c r="T841" s="342" t="str">
        <f>SUBSTITUTE(RP_2024[[#This Row],[CODIGO TIPO]],"-","")</f>
        <v>O232020200991122</v>
      </c>
      <c r="U841" s="338">
        <v>1905014</v>
      </c>
      <c r="V841" s="342">
        <f>VALUE(LEFT(RIGHT(RP_2024[[#This Row],[IMPUTACION PRESUPUESTAL]],6),3))</f>
        <v>126</v>
      </c>
      <c r="W841" s="338" t="s">
        <v>1245</v>
      </c>
      <c r="X841" s="336">
        <f>VALUE(LEFT(RP_2024[[#This Row],[Actividad]],SEARCH(".",RP_2024[[#This Row],[Actividad]],1)-1))</f>
        <v>20</v>
      </c>
      <c r="Y841" s="338">
        <f>MONTH(RP_2024[[#This Row],[FECHA RP]])</f>
        <v>9</v>
      </c>
      <c r="Z841" s="337" t="str">
        <f>IF(RP_2024[[#This Row],[FEC ANULACION]]="","",MONTH(RP_2024[[#This Row],[FEC ANULACION]]))</f>
        <v/>
      </c>
      <c r="AA841" s="338" t="s">
        <v>1589</v>
      </c>
      <c r="AB841" s="338" t="s">
        <v>3392</v>
      </c>
      <c r="AC841" s="338" t="str">
        <f>MID(RP_2024[[#This Row],[Elemento PEP]],11,2)</f>
        <v>13</v>
      </c>
    </row>
    <row r="842" spans="1:29">
      <c r="A842" s="339">
        <v>4755</v>
      </c>
      <c r="B842" s="340">
        <v>45549</v>
      </c>
      <c r="C842" s="341" t="s">
        <v>1738</v>
      </c>
      <c r="D842" s="341" t="s">
        <v>2723</v>
      </c>
      <c r="E842" s="339" t="s">
        <v>1579</v>
      </c>
      <c r="F842" s="339">
        <v>5612</v>
      </c>
      <c r="G842" s="340">
        <v>45546</v>
      </c>
      <c r="H842" s="342">
        <v>6588824</v>
      </c>
      <c r="I842" s="342" t="s">
        <v>1708</v>
      </c>
      <c r="J842" s="342">
        <v>570</v>
      </c>
      <c r="K842" s="342" t="s">
        <v>1704</v>
      </c>
      <c r="L842" s="332" t="s">
        <v>1705</v>
      </c>
      <c r="M842" s="343">
        <v>3253861</v>
      </c>
      <c r="N842" s="333">
        <v>0</v>
      </c>
      <c r="O842" s="340"/>
      <c r="P842" s="343">
        <f>+RP_2024[[#This Row],[VALOR INICIAL]]-RP_2024[[#This Row],[VALOR ANULACION]]</f>
        <v>3253861</v>
      </c>
      <c r="Q842" s="344"/>
      <c r="R842" s="342">
        <f>VALUE(LEFT(RP_2024[[#This Row],[OBJETO]],3))</f>
        <v>504</v>
      </c>
      <c r="S842" s="345">
        <f t="shared" si="4"/>
        <v>242</v>
      </c>
      <c r="T842" s="342" t="str">
        <f>SUBSTITUTE(RP_2024[[#This Row],[CODIGO TIPO]],"-","")</f>
        <v>O232020200991122</v>
      </c>
      <c r="U842" s="338">
        <v>1905014</v>
      </c>
      <c r="V842" s="342">
        <f>VALUE(LEFT(RIGHT(RP_2024[[#This Row],[IMPUTACION PRESUPUESTAL]],6),3))</f>
        <v>134</v>
      </c>
      <c r="W842" s="338" t="s">
        <v>1253</v>
      </c>
      <c r="X842" s="336">
        <f>VALUE(LEFT(RP_2024[[#This Row],[Actividad]],SEARCH(".",RP_2024[[#This Row],[Actividad]],1)-1))</f>
        <v>27</v>
      </c>
      <c r="Y842" s="338">
        <f>MONTH(RP_2024[[#This Row],[FECHA RP]])</f>
        <v>9</v>
      </c>
      <c r="Z842" s="337" t="str">
        <f>IF(RP_2024[[#This Row],[FEC ANULACION]]="","",MONTH(RP_2024[[#This Row],[FEC ANULACION]]))</f>
        <v/>
      </c>
      <c r="AA842" s="338" t="s">
        <v>1588</v>
      </c>
      <c r="AB842" s="338" t="s">
        <v>3390</v>
      </c>
      <c r="AC842" s="338" t="str">
        <f>MID(RP_2024[[#This Row],[Elemento PEP]],11,2)</f>
        <v>08</v>
      </c>
    </row>
    <row r="843" spans="1:29">
      <c r="A843" s="339">
        <v>4755</v>
      </c>
      <c r="B843" s="340">
        <v>45549</v>
      </c>
      <c r="C843" s="341" t="s">
        <v>1738</v>
      </c>
      <c r="D843" s="341" t="s">
        <v>2723</v>
      </c>
      <c r="E843" s="339" t="s">
        <v>1579</v>
      </c>
      <c r="F843" s="339">
        <v>5612</v>
      </c>
      <c r="G843" s="340">
        <v>45546</v>
      </c>
      <c r="H843" s="342">
        <v>6588824</v>
      </c>
      <c r="I843" s="342" t="s">
        <v>1708</v>
      </c>
      <c r="J843" s="332">
        <v>12</v>
      </c>
      <c r="K843" s="342" t="s">
        <v>1704</v>
      </c>
      <c r="L843" s="332" t="s">
        <v>1832</v>
      </c>
      <c r="M843" s="343">
        <v>19906547</v>
      </c>
      <c r="N843" s="333">
        <v>0</v>
      </c>
      <c r="O843" s="340"/>
      <c r="P843" s="343">
        <f>+RP_2024[[#This Row],[VALOR INICIAL]]-RP_2024[[#This Row],[VALOR ANULACION]]</f>
        <v>19906547</v>
      </c>
      <c r="Q843" s="344"/>
      <c r="R843" s="342">
        <f>VALUE(LEFT(RP_2024[[#This Row],[OBJETO]],3))</f>
        <v>504</v>
      </c>
      <c r="S843" s="345">
        <f t="shared" si="4"/>
        <v>242</v>
      </c>
      <c r="T843" s="342" t="str">
        <f>SUBSTITUTE(RP_2024[[#This Row],[CODIGO TIPO]],"-","")</f>
        <v>O232020200991122</v>
      </c>
      <c r="U843" s="338">
        <v>1905014</v>
      </c>
      <c r="V843" s="342">
        <f>VALUE(LEFT(RIGHT(RP_2024[[#This Row],[IMPUTACION PRESUPUESTAL]],6),3))</f>
        <v>134</v>
      </c>
      <c r="W843" s="338" t="s">
        <v>1253</v>
      </c>
      <c r="X843" s="336">
        <f>VALUE(LEFT(RP_2024[[#This Row],[Actividad]],SEARCH(".",RP_2024[[#This Row],[Actividad]],1)-1))</f>
        <v>27</v>
      </c>
      <c r="Y843" s="338">
        <f>MONTH(RP_2024[[#This Row],[FECHA RP]])</f>
        <v>9</v>
      </c>
      <c r="Z843" s="337" t="str">
        <f>IF(RP_2024[[#This Row],[FEC ANULACION]]="","",MONTH(RP_2024[[#This Row],[FEC ANULACION]]))</f>
        <v/>
      </c>
      <c r="AA843" s="338" t="s">
        <v>1589</v>
      </c>
      <c r="AB843" s="338" t="s">
        <v>3390</v>
      </c>
      <c r="AC843" s="338" t="str">
        <f>MID(RP_2024[[#This Row],[Elemento PEP]],11,2)</f>
        <v>08</v>
      </c>
    </row>
    <row r="844" spans="1:29">
      <c r="A844" s="339">
        <v>4756</v>
      </c>
      <c r="B844" s="340">
        <v>45549</v>
      </c>
      <c r="C844" s="341" t="s">
        <v>1736</v>
      </c>
      <c r="D844" s="341" t="s">
        <v>2723</v>
      </c>
      <c r="E844" s="339" t="s">
        <v>1579</v>
      </c>
      <c r="F844" s="339">
        <v>5604</v>
      </c>
      <c r="G844" s="340">
        <v>45546</v>
      </c>
      <c r="H844" s="342">
        <v>6588824</v>
      </c>
      <c r="I844" s="342" t="s">
        <v>1708</v>
      </c>
      <c r="J844" s="342">
        <v>570</v>
      </c>
      <c r="K844" s="342" t="s">
        <v>1704</v>
      </c>
      <c r="L844" s="332" t="s">
        <v>1705</v>
      </c>
      <c r="M844" s="343">
        <v>10628010</v>
      </c>
      <c r="N844" s="333">
        <v>0</v>
      </c>
      <c r="O844" s="340"/>
      <c r="P844" s="343">
        <f>+RP_2024[[#This Row],[VALOR INICIAL]]-RP_2024[[#This Row],[VALOR ANULACION]]</f>
        <v>10628010</v>
      </c>
      <c r="Q844" s="344"/>
      <c r="R844" s="342">
        <f>VALUE(LEFT(RP_2024[[#This Row],[OBJETO]],3))</f>
        <v>504</v>
      </c>
      <c r="S844" s="345">
        <f t="shared" si="4"/>
        <v>242</v>
      </c>
      <c r="T844" s="342" t="str">
        <f>SUBSTITUTE(RP_2024[[#This Row],[CODIGO TIPO]],"-","")</f>
        <v>O232020200991122</v>
      </c>
      <c r="U844" s="338">
        <v>1905014</v>
      </c>
      <c r="V844" s="342">
        <f>VALUE(LEFT(RIGHT(RP_2024[[#This Row],[IMPUTACION PRESUPUESTAL]],6),3))</f>
        <v>127</v>
      </c>
      <c r="W844" s="338" t="s">
        <v>1244</v>
      </c>
      <c r="X844" s="336">
        <f>VALUE(LEFT(RP_2024[[#This Row],[Actividad]],SEARCH(".",RP_2024[[#This Row],[Actividad]],1)-1))</f>
        <v>19</v>
      </c>
      <c r="Y844" s="338">
        <f>MONTH(RP_2024[[#This Row],[FECHA RP]])</f>
        <v>9</v>
      </c>
      <c r="Z844" s="337" t="str">
        <f>IF(RP_2024[[#This Row],[FEC ANULACION]]="","",MONTH(RP_2024[[#This Row],[FEC ANULACION]]))</f>
        <v/>
      </c>
      <c r="AA844" s="338" t="s">
        <v>1588</v>
      </c>
      <c r="AB844" s="338" t="s">
        <v>3393</v>
      </c>
      <c r="AC844" s="338" t="str">
        <f>MID(RP_2024[[#This Row],[Elemento PEP]],11,2)</f>
        <v>07</v>
      </c>
    </row>
    <row r="845" spans="1:29">
      <c r="A845" s="339">
        <v>4756</v>
      </c>
      <c r="B845" s="340">
        <v>45549</v>
      </c>
      <c r="C845" s="341" t="s">
        <v>1736</v>
      </c>
      <c r="D845" s="341" t="s">
        <v>2723</v>
      </c>
      <c r="E845" s="339" t="s">
        <v>1579</v>
      </c>
      <c r="F845" s="339">
        <v>5604</v>
      </c>
      <c r="G845" s="340">
        <v>45546</v>
      </c>
      <c r="H845" s="342">
        <v>6588824</v>
      </c>
      <c r="I845" s="342" t="s">
        <v>1708</v>
      </c>
      <c r="J845" s="332">
        <v>12</v>
      </c>
      <c r="K845" s="342" t="s">
        <v>1704</v>
      </c>
      <c r="L845" s="332" t="s">
        <v>1832</v>
      </c>
      <c r="M845" s="343">
        <v>65020272</v>
      </c>
      <c r="N845" s="333">
        <v>0</v>
      </c>
      <c r="O845" s="340"/>
      <c r="P845" s="343">
        <f>+RP_2024[[#This Row],[VALOR INICIAL]]-RP_2024[[#This Row],[VALOR ANULACION]]</f>
        <v>65020272</v>
      </c>
      <c r="Q845" s="344"/>
      <c r="R845" s="342">
        <f>VALUE(LEFT(RP_2024[[#This Row],[OBJETO]],3))</f>
        <v>504</v>
      </c>
      <c r="S845" s="345">
        <f t="shared" si="4"/>
        <v>242</v>
      </c>
      <c r="T845" s="342" t="str">
        <f>SUBSTITUTE(RP_2024[[#This Row],[CODIGO TIPO]],"-","")</f>
        <v>O232020200991122</v>
      </c>
      <c r="U845" s="338">
        <v>1905014</v>
      </c>
      <c r="V845" s="342">
        <f>VALUE(LEFT(RIGHT(RP_2024[[#This Row],[IMPUTACION PRESUPUESTAL]],6),3))</f>
        <v>127</v>
      </c>
      <c r="W845" s="338" t="s">
        <v>1244</v>
      </c>
      <c r="X845" s="336">
        <f>VALUE(LEFT(RP_2024[[#This Row],[Actividad]],SEARCH(".",RP_2024[[#This Row],[Actividad]],1)-1))</f>
        <v>19</v>
      </c>
      <c r="Y845" s="338">
        <f>MONTH(RP_2024[[#This Row],[FECHA RP]])</f>
        <v>9</v>
      </c>
      <c r="Z845" s="337" t="str">
        <f>IF(RP_2024[[#This Row],[FEC ANULACION]]="","",MONTH(RP_2024[[#This Row],[FEC ANULACION]]))</f>
        <v/>
      </c>
      <c r="AA845" s="338" t="s">
        <v>1589</v>
      </c>
      <c r="AB845" s="338" t="s">
        <v>3393</v>
      </c>
      <c r="AC845" s="338" t="str">
        <f>MID(RP_2024[[#This Row],[Elemento PEP]],11,2)</f>
        <v>07</v>
      </c>
    </row>
    <row r="846" spans="1:29">
      <c r="A846" s="339">
        <v>4757</v>
      </c>
      <c r="B846" s="340">
        <v>45549</v>
      </c>
      <c r="C846" s="341" t="s">
        <v>1757</v>
      </c>
      <c r="D846" s="341" t="s">
        <v>2723</v>
      </c>
      <c r="E846" s="339" t="s">
        <v>1579</v>
      </c>
      <c r="F846" s="339">
        <v>5600</v>
      </c>
      <c r="G846" s="340">
        <v>45546</v>
      </c>
      <c r="H846" s="342">
        <v>6588824</v>
      </c>
      <c r="I846" s="342" t="s">
        <v>1708</v>
      </c>
      <c r="J846" s="342">
        <v>570</v>
      </c>
      <c r="K846" s="342" t="s">
        <v>1704</v>
      </c>
      <c r="L846" s="332" t="s">
        <v>1705</v>
      </c>
      <c r="M846" s="343">
        <v>6540793</v>
      </c>
      <c r="N846" s="333">
        <v>0</v>
      </c>
      <c r="O846" s="340"/>
      <c r="P846" s="343">
        <f>+RP_2024[[#This Row],[VALOR INICIAL]]-RP_2024[[#This Row],[VALOR ANULACION]]</f>
        <v>6540793</v>
      </c>
      <c r="Q846" s="344"/>
      <c r="R846" s="342">
        <f>VALUE(LEFT(RP_2024[[#This Row],[OBJETO]],3))</f>
        <v>504</v>
      </c>
      <c r="S846" s="345">
        <f t="shared" si="4"/>
        <v>242</v>
      </c>
      <c r="T846" s="342" t="str">
        <f>SUBSTITUTE(RP_2024[[#This Row],[CODIGO TIPO]],"-","")</f>
        <v>O232020200991122</v>
      </c>
      <c r="U846" s="338">
        <v>1905014</v>
      </c>
      <c r="V846" s="342">
        <f>VALUE(LEFT(RIGHT(RP_2024[[#This Row],[IMPUTACION PRESUPUESTAL]],6),3))</f>
        <v>132</v>
      </c>
      <c r="W846" s="338" t="s">
        <v>1248</v>
      </c>
      <c r="X846" s="336">
        <f>VALUE(LEFT(RP_2024[[#This Row],[Actividad]],SEARCH(".",RP_2024[[#This Row],[Actividad]],1)-1))</f>
        <v>23</v>
      </c>
      <c r="Y846" s="338">
        <f>MONTH(RP_2024[[#This Row],[FECHA RP]])</f>
        <v>9</v>
      </c>
      <c r="Z846" s="337" t="str">
        <f>IF(RP_2024[[#This Row],[FEC ANULACION]]="","",MONTH(RP_2024[[#This Row],[FEC ANULACION]]))</f>
        <v/>
      </c>
      <c r="AA846" s="338" t="s">
        <v>1588</v>
      </c>
      <c r="AB846" s="338" t="s">
        <v>3393</v>
      </c>
      <c r="AC846" s="338" t="str">
        <f>MID(RP_2024[[#This Row],[Elemento PEP]],11,2)</f>
        <v>07</v>
      </c>
    </row>
    <row r="847" spans="1:29">
      <c r="A847" s="339">
        <v>4757</v>
      </c>
      <c r="B847" s="340">
        <v>45549</v>
      </c>
      <c r="C847" s="341" t="s">
        <v>1757</v>
      </c>
      <c r="D847" s="341" t="s">
        <v>2723</v>
      </c>
      <c r="E847" s="339" t="s">
        <v>1579</v>
      </c>
      <c r="F847" s="339">
        <v>5600</v>
      </c>
      <c r="G847" s="340">
        <v>45546</v>
      </c>
      <c r="H847" s="342">
        <v>6588824</v>
      </c>
      <c r="I847" s="342" t="s">
        <v>1708</v>
      </c>
      <c r="J847" s="332">
        <v>12</v>
      </c>
      <c r="K847" s="342" t="s">
        <v>1704</v>
      </c>
      <c r="L847" s="332" t="s">
        <v>1832</v>
      </c>
      <c r="M847" s="343">
        <v>40662076</v>
      </c>
      <c r="N847" s="333">
        <v>0</v>
      </c>
      <c r="O847" s="340"/>
      <c r="P847" s="343">
        <f>+RP_2024[[#This Row],[VALOR INICIAL]]-RP_2024[[#This Row],[VALOR ANULACION]]</f>
        <v>40662076</v>
      </c>
      <c r="Q847" s="344"/>
      <c r="R847" s="342">
        <f>VALUE(LEFT(RP_2024[[#This Row],[OBJETO]],3))</f>
        <v>504</v>
      </c>
      <c r="S847" s="345">
        <f t="shared" si="4"/>
        <v>242</v>
      </c>
      <c r="T847" s="342" t="str">
        <f>SUBSTITUTE(RP_2024[[#This Row],[CODIGO TIPO]],"-","")</f>
        <v>O232020200991122</v>
      </c>
      <c r="U847" s="338">
        <v>1905014</v>
      </c>
      <c r="V847" s="342">
        <f>VALUE(LEFT(RIGHT(RP_2024[[#This Row],[IMPUTACION PRESUPUESTAL]],6),3))</f>
        <v>132</v>
      </c>
      <c r="W847" s="338" t="s">
        <v>1248</v>
      </c>
      <c r="X847" s="336">
        <f>VALUE(LEFT(RP_2024[[#This Row],[Actividad]],SEARCH(".",RP_2024[[#This Row],[Actividad]],1)-1))</f>
        <v>23</v>
      </c>
      <c r="Y847" s="338">
        <f>MONTH(RP_2024[[#This Row],[FECHA RP]])</f>
        <v>9</v>
      </c>
      <c r="Z847" s="337" t="str">
        <f>IF(RP_2024[[#This Row],[FEC ANULACION]]="","",MONTH(RP_2024[[#This Row],[FEC ANULACION]]))</f>
        <v/>
      </c>
      <c r="AA847" s="338" t="s">
        <v>1589</v>
      </c>
      <c r="AB847" s="338" t="s">
        <v>3393</v>
      </c>
      <c r="AC847" s="338" t="str">
        <f>MID(RP_2024[[#This Row],[Elemento PEP]],11,2)</f>
        <v>07</v>
      </c>
    </row>
    <row r="848" spans="1:29">
      <c r="A848" s="339">
        <v>4758</v>
      </c>
      <c r="B848" s="340">
        <v>45549</v>
      </c>
      <c r="C848" s="341" t="s">
        <v>1741</v>
      </c>
      <c r="D848" s="341" t="s">
        <v>2723</v>
      </c>
      <c r="E848" s="339" t="s">
        <v>1579</v>
      </c>
      <c r="F848" s="339">
        <v>5602</v>
      </c>
      <c r="G848" s="340">
        <v>45546</v>
      </c>
      <c r="H848" s="342">
        <v>6588824</v>
      </c>
      <c r="I848" s="342" t="s">
        <v>1708</v>
      </c>
      <c r="J848" s="342">
        <v>570</v>
      </c>
      <c r="K848" s="342" t="s">
        <v>1704</v>
      </c>
      <c r="L848" s="332" t="s">
        <v>1705</v>
      </c>
      <c r="M848" s="343">
        <v>4417594</v>
      </c>
      <c r="N848" s="333">
        <v>0</v>
      </c>
      <c r="O848" s="340"/>
      <c r="P848" s="343">
        <f>+RP_2024[[#This Row],[VALOR INICIAL]]-RP_2024[[#This Row],[VALOR ANULACION]]</f>
        <v>4417594</v>
      </c>
      <c r="Q848" s="344"/>
      <c r="R848" s="342">
        <f>VALUE(LEFT(RP_2024[[#This Row],[OBJETO]],3))</f>
        <v>504</v>
      </c>
      <c r="S848" s="345">
        <f t="shared" si="4"/>
        <v>242</v>
      </c>
      <c r="T848" s="342" t="str">
        <f>SUBSTITUTE(RP_2024[[#This Row],[CODIGO TIPO]],"-","")</f>
        <v>O232020200991122</v>
      </c>
      <c r="U848" s="338">
        <v>1905014</v>
      </c>
      <c r="V848" s="342">
        <f>VALUE(LEFT(RIGHT(RP_2024[[#This Row],[IMPUTACION PRESUPUESTAL]],6),3))</f>
        <v>128</v>
      </c>
      <c r="W848" s="338" t="s">
        <v>1246</v>
      </c>
      <c r="X848" s="336">
        <f>VALUE(LEFT(RP_2024[[#This Row],[Actividad]],SEARCH(".",RP_2024[[#This Row],[Actividad]],1)-1))</f>
        <v>21</v>
      </c>
      <c r="Y848" s="338">
        <f>MONTH(RP_2024[[#This Row],[FECHA RP]])</f>
        <v>9</v>
      </c>
      <c r="Z848" s="337" t="str">
        <f>IF(RP_2024[[#This Row],[FEC ANULACION]]="","",MONTH(RP_2024[[#This Row],[FEC ANULACION]]))</f>
        <v/>
      </c>
      <c r="AA848" s="338" t="s">
        <v>1588</v>
      </c>
      <c r="AB848" s="338" t="s">
        <v>3393</v>
      </c>
      <c r="AC848" s="338" t="str">
        <f>MID(RP_2024[[#This Row],[Elemento PEP]],11,2)</f>
        <v>07</v>
      </c>
    </row>
    <row r="849" spans="1:29">
      <c r="A849" s="339">
        <v>4758</v>
      </c>
      <c r="B849" s="340">
        <v>45549</v>
      </c>
      <c r="C849" s="341" t="s">
        <v>1741</v>
      </c>
      <c r="D849" s="341" t="s">
        <v>2723</v>
      </c>
      <c r="E849" s="339" t="s">
        <v>1579</v>
      </c>
      <c r="F849" s="339">
        <v>5602</v>
      </c>
      <c r="G849" s="340">
        <v>45546</v>
      </c>
      <c r="H849" s="342">
        <v>6588824</v>
      </c>
      <c r="I849" s="342" t="s">
        <v>1708</v>
      </c>
      <c r="J849" s="332">
        <v>12</v>
      </c>
      <c r="K849" s="342" t="s">
        <v>1704</v>
      </c>
      <c r="L849" s="332" t="s">
        <v>1832</v>
      </c>
      <c r="M849" s="343">
        <v>27026054</v>
      </c>
      <c r="N849" s="333">
        <v>0</v>
      </c>
      <c r="O849" s="340"/>
      <c r="P849" s="343">
        <f>+RP_2024[[#This Row],[VALOR INICIAL]]-RP_2024[[#This Row],[VALOR ANULACION]]</f>
        <v>27026054</v>
      </c>
      <c r="Q849" s="344"/>
      <c r="R849" s="342">
        <f>VALUE(LEFT(RP_2024[[#This Row],[OBJETO]],3))</f>
        <v>504</v>
      </c>
      <c r="S849" s="345">
        <f t="shared" si="4"/>
        <v>242</v>
      </c>
      <c r="T849" s="342" t="str">
        <f>SUBSTITUTE(RP_2024[[#This Row],[CODIGO TIPO]],"-","")</f>
        <v>O232020200991122</v>
      </c>
      <c r="U849" s="338">
        <v>1905014</v>
      </c>
      <c r="V849" s="342">
        <f>VALUE(LEFT(RIGHT(RP_2024[[#This Row],[IMPUTACION PRESUPUESTAL]],6),3))</f>
        <v>128</v>
      </c>
      <c r="W849" s="338" t="s">
        <v>1246</v>
      </c>
      <c r="X849" s="336">
        <f>VALUE(LEFT(RP_2024[[#This Row],[Actividad]],SEARCH(".",RP_2024[[#This Row],[Actividad]],1)-1))</f>
        <v>21</v>
      </c>
      <c r="Y849" s="338">
        <f>MONTH(RP_2024[[#This Row],[FECHA RP]])</f>
        <v>9</v>
      </c>
      <c r="Z849" s="337" t="str">
        <f>IF(RP_2024[[#This Row],[FEC ANULACION]]="","",MONTH(RP_2024[[#This Row],[FEC ANULACION]]))</f>
        <v/>
      </c>
      <c r="AA849" s="338" t="s">
        <v>1589</v>
      </c>
      <c r="AB849" s="338" t="s">
        <v>3393</v>
      </c>
      <c r="AC849" s="338" t="str">
        <f>MID(RP_2024[[#This Row],[Elemento PEP]],11,2)</f>
        <v>07</v>
      </c>
    </row>
    <row r="850" spans="1:29">
      <c r="A850" s="339">
        <v>4759</v>
      </c>
      <c r="B850" s="340">
        <v>45549</v>
      </c>
      <c r="C850" s="341" t="s">
        <v>1752</v>
      </c>
      <c r="D850" s="341" t="s">
        <v>2723</v>
      </c>
      <c r="E850" s="339" t="s">
        <v>1579</v>
      </c>
      <c r="F850" s="339">
        <v>5594</v>
      </c>
      <c r="G850" s="340">
        <v>45546</v>
      </c>
      <c r="H850" s="342">
        <v>6588824</v>
      </c>
      <c r="I850" s="342" t="s">
        <v>1708</v>
      </c>
      <c r="J850" s="342">
        <v>570</v>
      </c>
      <c r="K850" s="342" t="s">
        <v>1704</v>
      </c>
      <c r="L850" s="332" t="s">
        <v>1705</v>
      </c>
      <c r="M850" s="343">
        <v>14323964</v>
      </c>
      <c r="N850" s="333">
        <v>0</v>
      </c>
      <c r="O850" s="340"/>
      <c r="P850" s="343">
        <f>+RP_2024[[#This Row],[VALOR INICIAL]]-RP_2024[[#This Row],[VALOR ANULACION]]</f>
        <v>14323964</v>
      </c>
      <c r="Q850" s="344"/>
      <c r="R850" s="342">
        <f>VALUE(LEFT(RP_2024[[#This Row],[OBJETO]],3))</f>
        <v>504</v>
      </c>
      <c r="S850" s="345">
        <f t="shared" si="4"/>
        <v>242</v>
      </c>
      <c r="T850" s="342" t="str">
        <f>SUBSTITUTE(RP_2024[[#This Row],[CODIGO TIPO]],"-","")</f>
        <v>O232020200991122</v>
      </c>
      <c r="U850" s="338">
        <v>1905014</v>
      </c>
      <c r="V850" s="342">
        <f>VALUE(LEFT(RIGHT(RP_2024[[#This Row],[IMPUTACION PRESUPUESTAL]],6),3))</f>
        <v>131</v>
      </c>
      <c r="W850" s="338" t="s">
        <v>1252</v>
      </c>
      <c r="X850" s="336">
        <f>VALUE(LEFT(RP_2024[[#This Row],[Actividad]],SEARCH(".",RP_2024[[#This Row],[Actividad]],1)-1))</f>
        <v>26</v>
      </c>
      <c r="Y850" s="338">
        <f>MONTH(RP_2024[[#This Row],[FECHA RP]])</f>
        <v>9</v>
      </c>
      <c r="Z850" s="337" t="str">
        <f>IF(RP_2024[[#This Row],[FEC ANULACION]]="","",MONTH(RP_2024[[#This Row],[FEC ANULACION]]))</f>
        <v/>
      </c>
      <c r="AA850" s="338" t="s">
        <v>1588</v>
      </c>
      <c r="AB850" s="338" t="s">
        <v>3390</v>
      </c>
      <c r="AC850" s="338" t="str">
        <f>MID(RP_2024[[#This Row],[Elemento PEP]],11,2)</f>
        <v>08</v>
      </c>
    </row>
    <row r="851" spans="1:29">
      <c r="A851" s="339">
        <v>4759</v>
      </c>
      <c r="B851" s="340">
        <v>45549</v>
      </c>
      <c r="C851" s="341" t="s">
        <v>1752</v>
      </c>
      <c r="D851" s="341" t="s">
        <v>2723</v>
      </c>
      <c r="E851" s="339" t="s">
        <v>1579</v>
      </c>
      <c r="F851" s="339">
        <v>5594</v>
      </c>
      <c r="G851" s="340">
        <v>45546</v>
      </c>
      <c r="H851" s="342">
        <v>6588824</v>
      </c>
      <c r="I851" s="342" t="s">
        <v>1708</v>
      </c>
      <c r="J851" s="332">
        <v>12</v>
      </c>
      <c r="K851" s="342" t="s">
        <v>1704</v>
      </c>
      <c r="L851" s="332" t="s">
        <v>1832</v>
      </c>
      <c r="M851" s="343">
        <v>87631456</v>
      </c>
      <c r="N851" s="333">
        <v>0</v>
      </c>
      <c r="O851" s="340"/>
      <c r="P851" s="343">
        <f>+RP_2024[[#This Row],[VALOR INICIAL]]-RP_2024[[#This Row],[VALOR ANULACION]]</f>
        <v>87631456</v>
      </c>
      <c r="Q851" s="344"/>
      <c r="R851" s="342">
        <f>VALUE(LEFT(RP_2024[[#This Row],[OBJETO]],3))</f>
        <v>504</v>
      </c>
      <c r="S851" s="345">
        <f t="shared" si="4"/>
        <v>242</v>
      </c>
      <c r="T851" s="342" t="str">
        <f>SUBSTITUTE(RP_2024[[#This Row],[CODIGO TIPO]],"-","")</f>
        <v>O232020200991122</v>
      </c>
      <c r="U851" s="338">
        <v>1905014</v>
      </c>
      <c r="V851" s="342">
        <f>VALUE(LEFT(RIGHT(RP_2024[[#This Row],[IMPUTACION PRESUPUESTAL]],6),3))</f>
        <v>131</v>
      </c>
      <c r="W851" s="338" t="s">
        <v>1252</v>
      </c>
      <c r="X851" s="336">
        <f>VALUE(LEFT(RP_2024[[#This Row],[Actividad]],SEARCH(".",RP_2024[[#This Row],[Actividad]],1)-1))</f>
        <v>26</v>
      </c>
      <c r="Y851" s="338">
        <f>MONTH(RP_2024[[#This Row],[FECHA RP]])</f>
        <v>9</v>
      </c>
      <c r="Z851" s="337" t="str">
        <f>IF(RP_2024[[#This Row],[FEC ANULACION]]="","",MONTH(RP_2024[[#This Row],[FEC ANULACION]]))</f>
        <v/>
      </c>
      <c r="AA851" s="338" t="s">
        <v>1589</v>
      </c>
      <c r="AB851" s="338" t="s">
        <v>3390</v>
      </c>
      <c r="AC851" s="338" t="str">
        <f>MID(RP_2024[[#This Row],[Elemento PEP]],11,2)</f>
        <v>08</v>
      </c>
    </row>
    <row r="852" spans="1:29">
      <c r="A852" s="339">
        <v>4760</v>
      </c>
      <c r="B852" s="340">
        <v>45549</v>
      </c>
      <c r="C852" s="341" t="s">
        <v>1711</v>
      </c>
      <c r="D852" s="341" t="s">
        <v>2723</v>
      </c>
      <c r="E852" s="339" t="s">
        <v>1579</v>
      </c>
      <c r="F852" s="339">
        <v>5596</v>
      </c>
      <c r="G852" s="340">
        <v>45546</v>
      </c>
      <c r="H852" s="342">
        <v>6588824</v>
      </c>
      <c r="I852" s="342" t="s">
        <v>1708</v>
      </c>
      <c r="J852" s="332">
        <v>12</v>
      </c>
      <c r="K852" s="342" t="s">
        <v>1704</v>
      </c>
      <c r="L852" s="332" t="s">
        <v>1832</v>
      </c>
      <c r="M852" s="343">
        <v>19810986</v>
      </c>
      <c r="N852" s="333">
        <v>0</v>
      </c>
      <c r="O852" s="340"/>
      <c r="P852" s="343">
        <f>+RP_2024[[#This Row],[VALOR INICIAL]]-RP_2024[[#This Row],[VALOR ANULACION]]</f>
        <v>19810986</v>
      </c>
      <c r="Q852" s="344"/>
      <c r="R852" s="342">
        <f>VALUE(LEFT(RP_2024[[#This Row],[OBJETO]],3))</f>
        <v>504</v>
      </c>
      <c r="S852" s="345">
        <f t="shared" si="4"/>
        <v>242</v>
      </c>
      <c r="T852" s="342" t="str">
        <f>SUBSTITUTE(RP_2024[[#This Row],[CODIGO TIPO]],"-","")</f>
        <v>O232020200991122</v>
      </c>
      <c r="U852" s="338">
        <v>1905014</v>
      </c>
      <c r="V852" s="342">
        <f>VALUE(LEFT(RIGHT(RP_2024[[#This Row],[IMPUTACION PRESUPUESTAL]],6),3))</f>
        <v>114</v>
      </c>
      <c r="W852" s="338" t="s">
        <v>1242</v>
      </c>
      <c r="X852" s="336">
        <f>VALUE(LEFT(RP_2024[[#This Row],[Actividad]],SEARCH(".",RP_2024[[#This Row],[Actividad]],1)-1))</f>
        <v>17</v>
      </c>
      <c r="Y852" s="338">
        <f>MONTH(RP_2024[[#This Row],[FECHA RP]])</f>
        <v>9</v>
      </c>
      <c r="Z852" s="337" t="str">
        <f>IF(RP_2024[[#This Row],[FEC ANULACION]]="","",MONTH(RP_2024[[#This Row],[FEC ANULACION]]))</f>
        <v/>
      </c>
      <c r="AA852" s="338" t="s">
        <v>1589</v>
      </c>
      <c r="AB852" s="338" t="s">
        <v>3391</v>
      </c>
      <c r="AC852" s="338" t="str">
        <f>MID(RP_2024[[#This Row],[Elemento PEP]],11,2)</f>
        <v>09</v>
      </c>
    </row>
    <row r="853" spans="1:29">
      <c r="A853" s="339">
        <v>4761</v>
      </c>
      <c r="B853" s="340">
        <v>45549</v>
      </c>
      <c r="C853" s="341" t="s">
        <v>1745</v>
      </c>
      <c r="D853" s="341" t="s">
        <v>2723</v>
      </c>
      <c r="E853" s="339" t="s">
        <v>1579</v>
      </c>
      <c r="F853" s="339">
        <v>5591</v>
      </c>
      <c r="G853" s="340">
        <v>45546</v>
      </c>
      <c r="H853" s="342">
        <v>6588824</v>
      </c>
      <c r="I853" s="342" t="s">
        <v>1708</v>
      </c>
      <c r="J853" s="342">
        <v>570</v>
      </c>
      <c r="K853" s="342" t="s">
        <v>1704</v>
      </c>
      <c r="L853" s="332" t="s">
        <v>1705</v>
      </c>
      <c r="M853" s="343">
        <v>6651757</v>
      </c>
      <c r="N853" s="333">
        <v>0</v>
      </c>
      <c r="O853" s="340"/>
      <c r="P853" s="343">
        <f>+RP_2024[[#This Row],[VALOR INICIAL]]-RP_2024[[#This Row],[VALOR ANULACION]]</f>
        <v>6651757</v>
      </c>
      <c r="Q853" s="344"/>
      <c r="R853" s="342">
        <f>VALUE(LEFT(RP_2024[[#This Row],[OBJETO]],3))</f>
        <v>504</v>
      </c>
      <c r="S853" s="345">
        <f t="shared" si="4"/>
        <v>242</v>
      </c>
      <c r="T853" s="342" t="str">
        <f>SUBSTITUTE(RP_2024[[#This Row],[CODIGO TIPO]],"-","")</f>
        <v>O232020200991122</v>
      </c>
      <c r="U853" s="338">
        <v>1905014</v>
      </c>
      <c r="V853" s="342">
        <f>VALUE(LEFT(RIGHT(RP_2024[[#This Row],[IMPUTACION PRESUPUESTAL]],6),3))</f>
        <v>139</v>
      </c>
      <c r="W853" s="338" t="s">
        <v>1251</v>
      </c>
      <c r="X853" s="336">
        <f>VALUE(LEFT(RP_2024[[#This Row],[Actividad]],SEARCH(".",RP_2024[[#This Row],[Actividad]],1)-1))</f>
        <v>25</v>
      </c>
      <c r="Y853" s="338">
        <f>MONTH(RP_2024[[#This Row],[FECHA RP]])</f>
        <v>9</v>
      </c>
      <c r="Z853" s="337" t="str">
        <f>IF(RP_2024[[#This Row],[FEC ANULACION]]="","",MONTH(RP_2024[[#This Row],[FEC ANULACION]]))</f>
        <v/>
      </c>
      <c r="AA853" s="338" t="s">
        <v>1588</v>
      </c>
      <c r="AB853" s="338" t="s">
        <v>3391</v>
      </c>
      <c r="AC853" s="338" t="str">
        <f>MID(RP_2024[[#This Row],[Elemento PEP]],11,2)</f>
        <v>09</v>
      </c>
    </row>
    <row r="854" spans="1:29">
      <c r="A854" s="339">
        <v>4761</v>
      </c>
      <c r="B854" s="340">
        <v>45549</v>
      </c>
      <c r="C854" s="341" t="s">
        <v>1745</v>
      </c>
      <c r="D854" s="341" t="s">
        <v>2723</v>
      </c>
      <c r="E854" s="339" t="s">
        <v>1579</v>
      </c>
      <c r="F854" s="339">
        <v>5591</v>
      </c>
      <c r="G854" s="340">
        <v>45546</v>
      </c>
      <c r="H854" s="342">
        <v>6588824</v>
      </c>
      <c r="I854" s="342" t="s">
        <v>1708</v>
      </c>
      <c r="J854" s="332">
        <v>12</v>
      </c>
      <c r="K854" s="342" t="s">
        <v>1704</v>
      </c>
      <c r="L854" s="332" t="s">
        <v>1832</v>
      </c>
      <c r="M854" s="343">
        <v>40694265</v>
      </c>
      <c r="N854" s="333">
        <v>0</v>
      </c>
      <c r="O854" s="340"/>
      <c r="P854" s="343">
        <f>+RP_2024[[#This Row],[VALOR INICIAL]]-RP_2024[[#This Row],[VALOR ANULACION]]</f>
        <v>40694265</v>
      </c>
      <c r="Q854" s="344"/>
      <c r="R854" s="342">
        <f>VALUE(LEFT(RP_2024[[#This Row],[OBJETO]],3))</f>
        <v>504</v>
      </c>
      <c r="S854" s="345">
        <f t="shared" si="4"/>
        <v>242</v>
      </c>
      <c r="T854" s="342" t="str">
        <f>SUBSTITUTE(RP_2024[[#This Row],[CODIGO TIPO]],"-","")</f>
        <v>O232020200991122</v>
      </c>
      <c r="U854" s="338">
        <v>1905014</v>
      </c>
      <c r="V854" s="342">
        <f>VALUE(LEFT(RIGHT(RP_2024[[#This Row],[IMPUTACION PRESUPUESTAL]],6),3))</f>
        <v>139</v>
      </c>
      <c r="W854" s="338" t="s">
        <v>1251</v>
      </c>
      <c r="X854" s="336">
        <f>VALUE(LEFT(RP_2024[[#This Row],[Actividad]],SEARCH(".",RP_2024[[#This Row],[Actividad]],1)-1))</f>
        <v>25</v>
      </c>
      <c r="Y854" s="338">
        <f>MONTH(RP_2024[[#This Row],[FECHA RP]])</f>
        <v>9</v>
      </c>
      <c r="Z854" s="337" t="str">
        <f>IF(RP_2024[[#This Row],[FEC ANULACION]]="","",MONTH(RP_2024[[#This Row],[FEC ANULACION]]))</f>
        <v/>
      </c>
      <c r="AA854" s="338" t="s">
        <v>1589</v>
      </c>
      <c r="AB854" s="338" t="s">
        <v>3391</v>
      </c>
      <c r="AC854" s="338" t="str">
        <f>MID(RP_2024[[#This Row],[Elemento PEP]],11,2)</f>
        <v>09</v>
      </c>
    </row>
    <row r="855" spans="1:29">
      <c r="A855" s="339">
        <v>4762</v>
      </c>
      <c r="B855" s="340">
        <v>45549</v>
      </c>
      <c r="C855" s="341" t="s">
        <v>1739</v>
      </c>
      <c r="D855" s="341" t="s">
        <v>2723</v>
      </c>
      <c r="E855" s="339" t="s">
        <v>1579</v>
      </c>
      <c r="F855" s="339">
        <v>5572</v>
      </c>
      <c r="G855" s="340">
        <v>45546</v>
      </c>
      <c r="H855" s="342">
        <v>6588824</v>
      </c>
      <c r="I855" s="342" t="s">
        <v>1708</v>
      </c>
      <c r="J855" s="342">
        <v>570</v>
      </c>
      <c r="K855" s="342" t="s">
        <v>1704</v>
      </c>
      <c r="L855" s="332" t="s">
        <v>1705</v>
      </c>
      <c r="M855" s="343">
        <v>610238</v>
      </c>
      <c r="N855" s="333">
        <v>0</v>
      </c>
      <c r="O855" s="340"/>
      <c r="P855" s="343">
        <f>+RP_2024[[#This Row],[VALOR INICIAL]]-RP_2024[[#This Row],[VALOR ANULACION]]</f>
        <v>610238</v>
      </c>
      <c r="Q855" s="344"/>
      <c r="R855" s="342">
        <f>VALUE(LEFT(RP_2024[[#This Row],[OBJETO]],3))</f>
        <v>504</v>
      </c>
      <c r="S855" s="345">
        <f t="shared" si="4"/>
        <v>242</v>
      </c>
      <c r="T855" s="342" t="str">
        <f>SUBSTITUTE(RP_2024[[#This Row],[CODIGO TIPO]],"-","")</f>
        <v>O232020200991122</v>
      </c>
      <c r="U855" s="338">
        <v>1905014</v>
      </c>
      <c r="V855" s="342">
        <f>VALUE(LEFT(RIGHT(RP_2024[[#This Row],[IMPUTACION PRESUPUESTAL]],6),3))</f>
        <v>136</v>
      </c>
      <c r="W855" s="338" t="s">
        <v>1249</v>
      </c>
      <c r="X855" s="336">
        <f>VALUE(LEFT(RP_2024[[#This Row],[Actividad]],SEARCH(".",RP_2024[[#This Row],[Actividad]],1)-1))</f>
        <v>24</v>
      </c>
      <c r="Y855" s="338">
        <f>MONTH(RP_2024[[#This Row],[FECHA RP]])</f>
        <v>9</v>
      </c>
      <c r="Z855" s="337" t="str">
        <f>IF(RP_2024[[#This Row],[FEC ANULACION]]="","",MONTH(RP_2024[[#This Row],[FEC ANULACION]]))</f>
        <v/>
      </c>
      <c r="AA855" s="338" t="s">
        <v>1588</v>
      </c>
      <c r="AB855" s="338" t="s">
        <v>3391</v>
      </c>
      <c r="AC855" s="338" t="str">
        <f>MID(RP_2024[[#This Row],[Elemento PEP]],11,2)</f>
        <v>09</v>
      </c>
    </row>
    <row r="856" spans="1:29">
      <c r="A856" s="339">
        <v>4762</v>
      </c>
      <c r="B856" s="340">
        <v>45549</v>
      </c>
      <c r="C856" s="341" t="s">
        <v>1739</v>
      </c>
      <c r="D856" s="341" t="s">
        <v>2723</v>
      </c>
      <c r="E856" s="339" t="s">
        <v>1579</v>
      </c>
      <c r="F856" s="339">
        <v>5572</v>
      </c>
      <c r="G856" s="340">
        <v>45546</v>
      </c>
      <c r="H856" s="342">
        <v>6588824</v>
      </c>
      <c r="I856" s="342" t="s">
        <v>1708</v>
      </c>
      <c r="J856" s="342">
        <v>570</v>
      </c>
      <c r="K856" s="342" t="s">
        <v>1704</v>
      </c>
      <c r="L856" s="332" t="s">
        <v>1705</v>
      </c>
      <c r="M856" s="343">
        <v>610238</v>
      </c>
      <c r="N856" s="333">
        <v>0</v>
      </c>
      <c r="O856" s="340"/>
      <c r="P856" s="343">
        <f>+RP_2024[[#This Row],[VALOR INICIAL]]-RP_2024[[#This Row],[VALOR ANULACION]]</f>
        <v>610238</v>
      </c>
      <c r="Q856" s="344"/>
      <c r="R856" s="342">
        <f>VALUE(LEFT(RP_2024[[#This Row],[OBJETO]],3))</f>
        <v>504</v>
      </c>
      <c r="S856" s="345">
        <f t="shared" si="4"/>
        <v>242</v>
      </c>
      <c r="T856" s="342" t="str">
        <f>SUBSTITUTE(RP_2024[[#This Row],[CODIGO TIPO]],"-","")</f>
        <v>O232020200991122</v>
      </c>
      <c r="U856" s="338">
        <v>1905014</v>
      </c>
      <c r="V856" s="342">
        <f>VALUE(LEFT(RIGHT(RP_2024[[#This Row],[IMPUTACION PRESUPUESTAL]],6),3))</f>
        <v>136</v>
      </c>
      <c r="W856" s="338" t="s">
        <v>1250</v>
      </c>
      <c r="X856" s="336">
        <f>VALUE(LEFT(RP_2024[[#This Row],[Actividad]],SEARCH(".",RP_2024[[#This Row],[Actividad]],1)-1))</f>
        <v>24</v>
      </c>
      <c r="Y856" s="338">
        <f>MONTH(RP_2024[[#This Row],[FECHA RP]])</f>
        <v>9</v>
      </c>
      <c r="Z856" s="337" t="str">
        <f>IF(RP_2024[[#This Row],[FEC ANULACION]]="","",MONTH(RP_2024[[#This Row],[FEC ANULACION]]))</f>
        <v/>
      </c>
      <c r="AA856" s="338" t="s">
        <v>1588</v>
      </c>
      <c r="AB856" s="338" t="s">
        <v>3391</v>
      </c>
      <c r="AC856" s="338" t="str">
        <f>MID(RP_2024[[#This Row],[Elemento PEP]],11,2)</f>
        <v>09</v>
      </c>
    </row>
    <row r="857" spans="1:29">
      <c r="A857" s="339">
        <v>4762</v>
      </c>
      <c r="B857" s="340">
        <v>45549</v>
      </c>
      <c r="C857" s="341" t="s">
        <v>1739</v>
      </c>
      <c r="D857" s="341" t="s">
        <v>2723</v>
      </c>
      <c r="E857" s="339" t="s">
        <v>1579</v>
      </c>
      <c r="F857" s="339">
        <v>5572</v>
      </c>
      <c r="G857" s="340">
        <v>45546</v>
      </c>
      <c r="H857" s="342">
        <v>6588824</v>
      </c>
      <c r="I857" s="342" t="s">
        <v>1708</v>
      </c>
      <c r="J857" s="332">
        <v>12</v>
      </c>
      <c r="K857" s="342" t="s">
        <v>1704</v>
      </c>
      <c r="L857" s="332" t="s">
        <v>1832</v>
      </c>
      <c r="M857" s="343">
        <v>3733324</v>
      </c>
      <c r="N857" s="333">
        <v>0</v>
      </c>
      <c r="O857" s="340"/>
      <c r="P857" s="343">
        <f>+RP_2024[[#This Row],[VALOR INICIAL]]-RP_2024[[#This Row],[VALOR ANULACION]]</f>
        <v>3733324</v>
      </c>
      <c r="Q857" s="344"/>
      <c r="R857" s="342">
        <f>VALUE(LEFT(RP_2024[[#This Row],[OBJETO]],3))</f>
        <v>504</v>
      </c>
      <c r="S857" s="345">
        <f t="shared" si="4"/>
        <v>242</v>
      </c>
      <c r="T857" s="342" t="str">
        <f>SUBSTITUTE(RP_2024[[#This Row],[CODIGO TIPO]],"-","")</f>
        <v>O232020200991122</v>
      </c>
      <c r="U857" s="338">
        <v>1905014</v>
      </c>
      <c r="V857" s="342">
        <f>VALUE(LEFT(RIGHT(RP_2024[[#This Row],[IMPUTACION PRESUPUESTAL]],6),3))</f>
        <v>136</v>
      </c>
      <c r="W857" s="338" t="s">
        <v>1249</v>
      </c>
      <c r="X857" s="336">
        <f>VALUE(LEFT(RP_2024[[#This Row],[Actividad]],SEARCH(".",RP_2024[[#This Row],[Actividad]],1)-1))</f>
        <v>24</v>
      </c>
      <c r="Y857" s="338">
        <f>MONTH(RP_2024[[#This Row],[FECHA RP]])</f>
        <v>9</v>
      </c>
      <c r="Z857" s="337" t="str">
        <f>IF(RP_2024[[#This Row],[FEC ANULACION]]="","",MONTH(RP_2024[[#This Row],[FEC ANULACION]]))</f>
        <v/>
      </c>
      <c r="AA857" s="338" t="s">
        <v>1589</v>
      </c>
      <c r="AB857" s="338" t="s">
        <v>3391</v>
      </c>
      <c r="AC857" s="338" t="str">
        <f>MID(RP_2024[[#This Row],[Elemento PEP]],11,2)</f>
        <v>09</v>
      </c>
    </row>
    <row r="858" spans="1:29">
      <c r="A858" s="339">
        <v>4762</v>
      </c>
      <c r="B858" s="340">
        <v>45549</v>
      </c>
      <c r="C858" s="341" t="s">
        <v>1739</v>
      </c>
      <c r="D858" s="341" t="s">
        <v>2723</v>
      </c>
      <c r="E858" s="339" t="s">
        <v>1579</v>
      </c>
      <c r="F858" s="339">
        <v>5572</v>
      </c>
      <c r="G858" s="340">
        <v>45546</v>
      </c>
      <c r="H858" s="342">
        <v>6588824</v>
      </c>
      <c r="I858" s="342" t="s">
        <v>1708</v>
      </c>
      <c r="J858" s="332">
        <v>12</v>
      </c>
      <c r="K858" s="342" t="s">
        <v>1704</v>
      </c>
      <c r="L858" s="332" t="s">
        <v>1832</v>
      </c>
      <c r="M858" s="343">
        <v>3733324</v>
      </c>
      <c r="N858" s="333">
        <v>0</v>
      </c>
      <c r="O858" s="340"/>
      <c r="P858" s="343">
        <f>+RP_2024[[#This Row],[VALOR INICIAL]]-RP_2024[[#This Row],[VALOR ANULACION]]</f>
        <v>3733324</v>
      </c>
      <c r="Q858" s="344"/>
      <c r="R858" s="342">
        <f>VALUE(LEFT(RP_2024[[#This Row],[OBJETO]],3))</f>
        <v>504</v>
      </c>
      <c r="S858" s="345">
        <f t="shared" si="4"/>
        <v>242</v>
      </c>
      <c r="T858" s="342" t="str">
        <f>SUBSTITUTE(RP_2024[[#This Row],[CODIGO TIPO]],"-","")</f>
        <v>O232020200991122</v>
      </c>
      <c r="U858" s="338">
        <v>1905014</v>
      </c>
      <c r="V858" s="342">
        <f>VALUE(LEFT(RIGHT(RP_2024[[#This Row],[IMPUTACION PRESUPUESTAL]],6),3))</f>
        <v>136</v>
      </c>
      <c r="W858" s="338" t="s">
        <v>1250</v>
      </c>
      <c r="X858" s="336">
        <f>VALUE(LEFT(RP_2024[[#This Row],[Actividad]],SEARCH(".",RP_2024[[#This Row],[Actividad]],1)-1))</f>
        <v>24</v>
      </c>
      <c r="Y858" s="338">
        <f>MONTH(RP_2024[[#This Row],[FECHA RP]])</f>
        <v>9</v>
      </c>
      <c r="Z858" s="337" t="str">
        <f>IF(RP_2024[[#This Row],[FEC ANULACION]]="","",MONTH(RP_2024[[#This Row],[FEC ANULACION]]))</f>
        <v/>
      </c>
      <c r="AA858" s="338" t="s">
        <v>1589</v>
      </c>
      <c r="AB858" s="338" t="s">
        <v>3391</v>
      </c>
      <c r="AC858" s="338" t="str">
        <f>MID(RP_2024[[#This Row],[Elemento PEP]],11,2)</f>
        <v>09</v>
      </c>
    </row>
    <row r="859" spans="1:29">
      <c r="A859" s="339">
        <v>4763</v>
      </c>
      <c r="B859" s="340">
        <v>45549</v>
      </c>
      <c r="C859" s="341" t="s">
        <v>1743</v>
      </c>
      <c r="D859" s="341" t="s">
        <v>2723</v>
      </c>
      <c r="E859" s="339" t="s">
        <v>1579</v>
      </c>
      <c r="F859" s="339">
        <v>5598</v>
      </c>
      <c r="G859" s="340">
        <v>45546</v>
      </c>
      <c r="H859" s="342">
        <v>6588824</v>
      </c>
      <c r="I859" s="342" t="s">
        <v>1708</v>
      </c>
      <c r="J859" s="342">
        <v>570</v>
      </c>
      <c r="K859" s="342" t="s">
        <v>1704</v>
      </c>
      <c r="L859" s="332" t="s">
        <v>1705</v>
      </c>
      <c r="M859" s="343">
        <v>3337775</v>
      </c>
      <c r="N859" s="333">
        <v>0</v>
      </c>
      <c r="O859" s="340"/>
      <c r="P859" s="343">
        <f>+RP_2024[[#This Row],[VALOR INICIAL]]-RP_2024[[#This Row],[VALOR ANULACION]]</f>
        <v>3337775</v>
      </c>
      <c r="Q859" s="344"/>
      <c r="R859" s="342">
        <f>VALUE(LEFT(RP_2024[[#This Row],[OBJETO]],3))</f>
        <v>504</v>
      </c>
      <c r="S859" s="345">
        <f t="shared" si="4"/>
        <v>242</v>
      </c>
      <c r="T859" s="342" t="str">
        <f>SUBSTITUTE(RP_2024[[#This Row],[CODIGO TIPO]],"-","")</f>
        <v>O232020200991122</v>
      </c>
      <c r="U859" s="338">
        <v>1905014</v>
      </c>
      <c r="V859" s="342">
        <f>VALUE(LEFT(RIGHT(RP_2024[[#This Row],[IMPUTACION PRESUPUESTAL]],6),3))</f>
        <v>129</v>
      </c>
      <c r="W859" s="338" t="s">
        <v>1247</v>
      </c>
      <c r="X859" s="336">
        <f>VALUE(LEFT(RP_2024[[#This Row],[Actividad]],SEARCH(".",RP_2024[[#This Row],[Actividad]],1)-1))</f>
        <v>22</v>
      </c>
      <c r="Y859" s="338">
        <f>MONTH(RP_2024[[#This Row],[FECHA RP]])</f>
        <v>9</v>
      </c>
      <c r="Z859" s="337" t="str">
        <f>IF(RP_2024[[#This Row],[FEC ANULACION]]="","",MONTH(RP_2024[[#This Row],[FEC ANULACION]]))</f>
        <v/>
      </c>
      <c r="AA859" s="338" t="s">
        <v>1588</v>
      </c>
      <c r="AB859" s="338" t="s">
        <v>3390</v>
      </c>
      <c r="AC859" s="338" t="str">
        <f>MID(RP_2024[[#This Row],[Elemento PEP]],11,2)</f>
        <v>08</v>
      </c>
    </row>
    <row r="860" spans="1:29">
      <c r="A860" s="339">
        <v>4763</v>
      </c>
      <c r="B860" s="340">
        <v>45549</v>
      </c>
      <c r="C860" s="341" t="s">
        <v>1743</v>
      </c>
      <c r="D860" s="341" t="s">
        <v>2723</v>
      </c>
      <c r="E860" s="339" t="s">
        <v>1579</v>
      </c>
      <c r="F860" s="339">
        <v>5598</v>
      </c>
      <c r="G860" s="340">
        <v>45546</v>
      </c>
      <c r="H860" s="342">
        <v>6588824</v>
      </c>
      <c r="I860" s="342" t="s">
        <v>1708</v>
      </c>
      <c r="J860" s="332">
        <v>12</v>
      </c>
      <c r="K860" s="342" t="s">
        <v>1704</v>
      </c>
      <c r="L860" s="332" t="s">
        <v>1832</v>
      </c>
      <c r="M860" s="343">
        <v>20419919</v>
      </c>
      <c r="N860" s="333">
        <v>0</v>
      </c>
      <c r="O860" s="340"/>
      <c r="P860" s="343">
        <f>+RP_2024[[#This Row],[VALOR INICIAL]]-RP_2024[[#This Row],[VALOR ANULACION]]</f>
        <v>20419919</v>
      </c>
      <c r="Q860" s="344"/>
      <c r="R860" s="342">
        <f>VALUE(LEFT(RP_2024[[#This Row],[OBJETO]],3))</f>
        <v>504</v>
      </c>
      <c r="S860" s="345">
        <f t="shared" si="4"/>
        <v>242</v>
      </c>
      <c r="T860" s="342" t="str">
        <f>SUBSTITUTE(RP_2024[[#This Row],[CODIGO TIPO]],"-","")</f>
        <v>O232020200991122</v>
      </c>
      <c r="U860" s="338">
        <v>1905014</v>
      </c>
      <c r="V860" s="342">
        <f>VALUE(LEFT(RIGHT(RP_2024[[#This Row],[IMPUTACION PRESUPUESTAL]],6),3))</f>
        <v>129</v>
      </c>
      <c r="W860" s="338" t="s">
        <v>1247</v>
      </c>
      <c r="X860" s="336">
        <f>VALUE(LEFT(RP_2024[[#This Row],[Actividad]],SEARCH(".",RP_2024[[#This Row],[Actividad]],1)-1))</f>
        <v>22</v>
      </c>
      <c r="Y860" s="338">
        <f>MONTH(RP_2024[[#This Row],[FECHA RP]])</f>
        <v>9</v>
      </c>
      <c r="Z860" s="337" t="str">
        <f>IF(RP_2024[[#This Row],[FEC ANULACION]]="","",MONTH(RP_2024[[#This Row],[FEC ANULACION]]))</f>
        <v/>
      </c>
      <c r="AA860" s="338" t="s">
        <v>1589</v>
      </c>
      <c r="AB860" s="338" t="s">
        <v>3390</v>
      </c>
      <c r="AC860" s="338" t="str">
        <f>MID(RP_2024[[#This Row],[Elemento PEP]],11,2)</f>
        <v>08</v>
      </c>
    </row>
    <row r="861" spans="1:29">
      <c r="A861" s="339">
        <v>4764</v>
      </c>
      <c r="B861" s="340">
        <v>45549</v>
      </c>
      <c r="C861" s="341" t="s">
        <v>1751</v>
      </c>
      <c r="D861" s="341" t="s">
        <v>2723</v>
      </c>
      <c r="E861" s="339" t="s">
        <v>1579</v>
      </c>
      <c r="F861" s="339">
        <v>5571</v>
      </c>
      <c r="G861" s="340">
        <v>45546</v>
      </c>
      <c r="H861" s="342">
        <v>6588824</v>
      </c>
      <c r="I861" s="342" t="s">
        <v>1708</v>
      </c>
      <c r="J861" s="342">
        <v>570</v>
      </c>
      <c r="K861" s="342" t="s">
        <v>1704</v>
      </c>
      <c r="L861" s="332" t="s">
        <v>1705</v>
      </c>
      <c r="M861" s="343">
        <v>886792</v>
      </c>
      <c r="N861" s="333">
        <v>0</v>
      </c>
      <c r="O861" s="340"/>
      <c r="P861" s="343">
        <f>+RP_2024[[#This Row],[VALOR INICIAL]]-RP_2024[[#This Row],[VALOR ANULACION]]</f>
        <v>886792</v>
      </c>
      <c r="Q861" s="344"/>
      <c r="R861" s="342">
        <f>VALUE(LEFT(RP_2024[[#This Row],[OBJETO]],3))</f>
        <v>504</v>
      </c>
      <c r="S861" s="345">
        <f t="shared" si="4"/>
        <v>242</v>
      </c>
      <c r="T861" s="342" t="str">
        <f>SUBSTITUTE(RP_2024[[#This Row],[CODIGO TIPO]],"-","")</f>
        <v>O232020200991122</v>
      </c>
      <c r="U861" s="338">
        <v>1905014</v>
      </c>
      <c r="V861" s="342">
        <f>VALUE(LEFT(RIGHT(RP_2024[[#This Row],[IMPUTACION PRESUPUESTAL]],6),3))</f>
        <v>113</v>
      </c>
      <c r="W861" s="338" t="s">
        <v>1243</v>
      </c>
      <c r="X861" s="336">
        <f>VALUE(LEFT(RP_2024[[#This Row],[Actividad]],SEARCH(".",RP_2024[[#This Row],[Actividad]],1)-1))</f>
        <v>18</v>
      </c>
      <c r="Y861" s="338">
        <f>MONTH(RP_2024[[#This Row],[FECHA RP]])</f>
        <v>9</v>
      </c>
      <c r="Z861" s="337" t="str">
        <f>IF(RP_2024[[#This Row],[FEC ANULACION]]="","",MONTH(RP_2024[[#This Row],[FEC ANULACION]]))</f>
        <v/>
      </c>
      <c r="AA861" s="338" t="s">
        <v>1588</v>
      </c>
      <c r="AB861" s="338" t="s">
        <v>3392</v>
      </c>
      <c r="AC861" s="338" t="str">
        <f>MID(RP_2024[[#This Row],[Elemento PEP]],11,2)</f>
        <v>13</v>
      </c>
    </row>
    <row r="862" spans="1:29">
      <c r="A862" s="339">
        <v>4764</v>
      </c>
      <c r="B862" s="340">
        <v>45549</v>
      </c>
      <c r="C862" s="341" t="s">
        <v>1751</v>
      </c>
      <c r="D862" s="341" t="s">
        <v>2723</v>
      </c>
      <c r="E862" s="339" t="s">
        <v>1579</v>
      </c>
      <c r="F862" s="339">
        <v>5571</v>
      </c>
      <c r="G862" s="340">
        <v>45546</v>
      </c>
      <c r="H862" s="342">
        <v>6588824</v>
      </c>
      <c r="I862" s="342" t="s">
        <v>1708</v>
      </c>
      <c r="J862" s="332">
        <v>12</v>
      </c>
      <c r="K862" s="342" t="s">
        <v>1704</v>
      </c>
      <c r="L862" s="342" t="s">
        <v>1832</v>
      </c>
      <c r="M862" s="343">
        <v>45229538</v>
      </c>
      <c r="N862" s="333">
        <v>0</v>
      </c>
      <c r="O862" s="340"/>
      <c r="P862" s="343">
        <f>+RP_2024[[#This Row],[VALOR INICIAL]]-RP_2024[[#This Row],[VALOR ANULACION]]</f>
        <v>45229538</v>
      </c>
      <c r="Q862" s="344"/>
      <c r="R862" s="342">
        <f>VALUE(LEFT(RP_2024[[#This Row],[OBJETO]],3))</f>
        <v>504</v>
      </c>
      <c r="S862" s="345">
        <f t="shared" si="4"/>
        <v>242</v>
      </c>
      <c r="T862" s="342" t="str">
        <f>SUBSTITUTE(RP_2024[[#This Row],[CODIGO TIPO]],"-","")</f>
        <v>O232020200991122</v>
      </c>
      <c r="U862" s="338">
        <v>1905014</v>
      </c>
      <c r="V862" s="342">
        <f>VALUE(LEFT(RIGHT(RP_2024[[#This Row],[IMPUTACION PRESUPUESTAL]],6),3))</f>
        <v>113</v>
      </c>
      <c r="W862" s="338" t="s">
        <v>1243</v>
      </c>
      <c r="X862" s="336">
        <f>VALUE(LEFT(RP_2024[[#This Row],[Actividad]],SEARCH(".",RP_2024[[#This Row],[Actividad]],1)-1))</f>
        <v>18</v>
      </c>
      <c r="Y862" s="338">
        <f>MONTH(RP_2024[[#This Row],[FECHA RP]])</f>
        <v>9</v>
      </c>
      <c r="Z862" s="337" t="str">
        <f>IF(RP_2024[[#This Row],[FEC ANULACION]]="","",MONTH(RP_2024[[#This Row],[FEC ANULACION]]))</f>
        <v/>
      </c>
      <c r="AA862" s="338" t="s">
        <v>1589</v>
      </c>
      <c r="AB862" s="338" t="s">
        <v>3392</v>
      </c>
      <c r="AC862" s="338" t="str">
        <f>MID(RP_2024[[#This Row],[Elemento PEP]],11,2)</f>
        <v>13</v>
      </c>
    </row>
    <row r="863" spans="1:29">
      <c r="A863" s="339">
        <v>4765</v>
      </c>
      <c r="B863" s="340">
        <v>45549</v>
      </c>
      <c r="C863" s="341" t="s">
        <v>1728</v>
      </c>
      <c r="D863" s="341" t="s">
        <v>2723</v>
      </c>
      <c r="E863" s="339" t="s">
        <v>1579</v>
      </c>
      <c r="F863" s="339">
        <v>5570</v>
      </c>
      <c r="G863" s="340">
        <v>45546</v>
      </c>
      <c r="H863" s="342">
        <v>6588824</v>
      </c>
      <c r="I863" s="342" t="s">
        <v>1708</v>
      </c>
      <c r="J863" s="342">
        <v>570</v>
      </c>
      <c r="K863" s="342" t="s">
        <v>1704</v>
      </c>
      <c r="L863" s="332" t="s">
        <v>1705</v>
      </c>
      <c r="M863" s="343">
        <v>4962685</v>
      </c>
      <c r="N863" s="333">
        <v>0</v>
      </c>
      <c r="O863" s="340"/>
      <c r="P863" s="343">
        <f>+RP_2024[[#This Row],[VALOR INICIAL]]-RP_2024[[#This Row],[VALOR ANULACION]]</f>
        <v>4962685</v>
      </c>
      <c r="Q863" s="344"/>
      <c r="R863" s="342">
        <f>VALUE(LEFT(RP_2024[[#This Row],[OBJETO]],3))</f>
        <v>504</v>
      </c>
      <c r="S863" s="345">
        <f t="shared" si="4"/>
        <v>242</v>
      </c>
      <c r="T863" s="342" t="str">
        <f>SUBSTITUTE(RP_2024[[#This Row],[CODIGO TIPO]],"-","")</f>
        <v>O232020200991122</v>
      </c>
      <c r="U863" s="338">
        <v>1905014</v>
      </c>
      <c r="V863" s="342">
        <f>VALUE(LEFT(RIGHT(RP_2024[[#This Row],[IMPUTACION PRESUPUESTAL]],6),3))</f>
        <v>124</v>
      </c>
      <c r="W863" s="338" t="s">
        <v>1099</v>
      </c>
      <c r="X863" s="336">
        <f>VALUE(LEFT(RP_2024[[#This Row],[Actividad]],SEARCH(".",RP_2024[[#This Row],[Actividad]],1)-1))</f>
        <v>16</v>
      </c>
      <c r="Y863" s="338">
        <f>MONTH(RP_2024[[#This Row],[FECHA RP]])</f>
        <v>9</v>
      </c>
      <c r="Z863" s="337" t="str">
        <f>IF(RP_2024[[#This Row],[FEC ANULACION]]="","",MONTH(RP_2024[[#This Row],[FEC ANULACION]]))</f>
        <v/>
      </c>
      <c r="AA863" s="338" t="s">
        <v>1588</v>
      </c>
      <c r="AB863" s="338" t="s">
        <v>3392</v>
      </c>
      <c r="AC863" s="338" t="str">
        <f>MID(RP_2024[[#This Row],[Elemento PEP]],11,2)</f>
        <v>13</v>
      </c>
    </row>
    <row r="864" spans="1:29">
      <c r="A864" s="339">
        <v>4765</v>
      </c>
      <c r="B864" s="340">
        <v>45549</v>
      </c>
      <c r="C864" s="341" t="s">
        <v>1728</v>
      </c>
      <c r="D864" s="341" t="s">
        <v>2723</v>
      </c>
      <c r="E864" s="339" t="s">
        <v>1579</v>
      </c>
      <c r="F864" s="339">
        <v>5570</v>
      </c>
      <c r="G864" s="340">
        <v>45546</v>
      </c>
      <c r="H864" s="342">
        <v>6588824</v>
      </c>
      <c r="I864" s="342" t="s">
        <v>1708</v>
      </c>
      <c r="J864" s="342">
        <v>570</v>
      </c>
      <c r="K864" s="342" t="s">
        <v>1704</v>
      </c>
      <c r="L864" s="332" t="s">
        <v>1705</v>
      </c>
      <c r="M864" s="343">
        <v>4962687</v>
      </c>
      <c r="N864" s="333">
        <v>0</v>
      </c>
      <c r="O864" s="340"/>
      <c r="P864" s="343">
        <f>+RP_2024[[#This Row],[VALOR INICIAL]]-RP_2024[[#This Row],[VALOR ANULACION]]</f>
        <v>4962687</v>
      </c>
      <c r="Q864" s="344"/>
      <c r="R864" s="342">
        <f>VALUE(LEFT(RP_2024[[#This Row],[OBJETO]],3))</f>
        <v>504</v>
      </c>
      <c r="S864" s="345">
        <f t="shared" si="4"/>
        <v>242</v>
      </c>
      <c r="T864" s="342" t="str">
        <f>SUBSTITUTE(RP_2024[[#This Row],[CODIGO TIPO]],"-","")</f>
        <v>O232020200991122</v>
      </c>
      <c r="U864" s="338">
        <v>1905014</v>
      </c>
      <c r="V864" s="342">
        <f>VALUE(LEFT(RIGHT(RP_2024[[#This Row],[IMPUTACION PRESUPUESTAL]],6),3))</f>
        <v>124</v>
      </c>
      <c r="W864" s="338" t="s">
        <v>1104</v>
      </c>
      <c r="X864" s="336">
        <f>VALUE(LEFT(RP_2024[[#This Row],[Actividad]],SEARCH(".",RP_2024[[#This Row],[Actividad]],1)-1))</f>
        <v>16</v>
      </c>
      <c r="Y864" s="338">
        <f>MONTH(RP_2024[[#This Row],[FECHA RP]])</f>
        <v>9</v>
      </c>
      <c r="Z864" s="337" t="str">
        <f>IF(RP_2024[[#This Row],[FEC ANULACION]]="","",MONTH(RP_2024[[#This Row],[FEC ANULACION]]))</f>
        <v/>
      </c>
      <c r="AA864" s="338" t="s">
        <v>1588</v>
      </c>
      <c r="AB864" s="338" t="s">
        <v>3392</v>
      </c>
      <c r="AC864" s="338" t="str">
        <f>MID(RP_2024[[#This Row],[Elemento PEP]],11,2)</f>
        <v>13</v>
      </c>
    </row>
    <row r="865" spans="1:29">
      <c r="A865" s="339">
        <v>4765</v>
      </c>
      <c r="B865" s="340">
        <v>45549</v>
      </c>
      <c r="C865" s="341" t="s">
        <v>1728</v>
      </c>
      <c r="D865" s="341" t="s">
        <v>2723</v>
      </c>
      <c r="E865" s="339" t="s">
        <v>1579</v>
      </c>
      <c r="F865" s="339">
        <v>5570</v>
      </c>
      <c r="G865" s="340">
        <v>45546</v>
      </c>
      <c r="H865" s="342">
        <v>6588824</v>
      </c>
      <c r="I865" s="342" t="s">
        <v>1708</v>
      </c>
      <c r="J865" s="332">
        <v>12</v>
      </c>
      <c r="K865" s="342" t="s">
        <v>1704</v>
      </c>
      <c r="L865" s="342" t="s">
        <v>1832</v>
      </c>
      <c r="M865" s="343">
        <v>30360849</v>
      </c>
      <c r="N865" s="333">
        <v>0</v>
      </c>
      <c r="O865" s="340"/>
      <c r="P865" s="343">
        <f>+RP_2024[[#This Row],[VALOR INICIAL]]-RP_2024[[#This Row],[VALOR ANULACION]]</f>
        <v>30360849</v>
      </c>
      <c r="Q865" s="344"/>
      <c r="R865" s="342">
        <f>VALUE(LEFT(RP_2024[[#This Row],[OBJETO]],3))</f>
        <v>504</v>
      </c>
      <c r="S865" s="345">
        <f t="shared" si="4"/>
        <v>242</v>
      </c>
      <c r="T865" s="342" t="str">
        <f>SUBSTITUTE(RP_2024[[#This Row],[CODIGO TIPO]],"-","")</f>
        <v>O232020200991122</v>
      </c>
      <c r="U865" s="338">
        <v>1905014</v>
      </c>
      <c r="V865" s="342">
        <f>VALUE(LEFT(RIGHT(RP_2024[[#This Row],[IMPUTACION PRESUPUESTAL]],6),3))</f>
        <v>124</v>
      </c>
      <c r="W865" s="338" t="s">
        <v>1099</v>
      </c>
      <c r="X865" s="336">
        <f>VALUE(LEFT(RP_2024[[#This Row],[Actividad]],SEARCH(".",RP_2024[[#This Row],[Actividad]],1)-1))</f>
        <v>16</v>
      </c>
      <c r="Y865" s="338">
        <f>MONTH(RP_2024[[#This Row],[FECHA RP]])</f>
        <v>9</v>
      </c>
      <c r="Z865" s="337" t="str">
        <f>IF(RP_2024[[#This Row],[FEC ANULACION]]="","",MONTH(RP_2024[[#This Row],[FEC ANULACION]]))</f>
        <v/>
      </c>
      <c r="AA865" s="338" t="s">
        <v>1589</v>
      </c>
      <c r="AB865" s="338" t="s">
        <v>3392</v>
      </c>
      <c r="AC865" s="338" t="str">
        <f>MID(RP_2024[[#This Row],[Elemento PEP]],11,2)</f>
        <v>13</v>
      </c>
    </row>
    <row r="866" spans="1:29">
      <c r="A866" s="339">
        <v>4765</v>
      </c>
      <c r="B866" s="340">
        <v>45549</v>
      </c>
      <c r="C866" s="341" t="s">
        <v>1728</v>
      </c>
      <c r="D866" s="341" t="s">
        <v>2723</v>
      </c>
      <c r="E866" s="339" t="s">
        <v>1579</v>
      </c>
      <c r="F866" s="339">
        <v>5570</v>
      </c>
      <c r="G866" s="340">
        <v>45546</v>
      </c>
      <c r="H866" s="342">
        <v>6588824</v>
      </c>
      <c r="I866" s="342" t="s">
        <v>1708</v>
      </c>
      <c r="J866" s="332">
        <v>12</v>
      </c>
      <c r="K866" s="342" t="s">
        <v>1704</v>
      </c>
      <c r="L866" s="342" t="s">
        <v>1832</v>
      </c>
      <c r="M866" s="343">
        <v>30360849</v>
      </c>
      <c r="N866" s="333">
        <v>0</v>
      </c>
      <c r="O866" s="340"/>
      <c r="P866" s="343">
        <f>+RP_2024[[#This Row],[VALOR INICIAL]]-RP_2024[[#This Row],[VALOR ANULACION]]</f>
        <v>30360849</v>
      </c>
      <c r="Q866" s="344"/>
      <c r="R866" s="342">
        <f>VALUE(LEFT(RP_2024[[#This Row],[OBJETO]],3))</f>
        <v>504</v>
      </c>
      <c r="S866" s="345">
        <f t="shared" si="4"/>
        <v>242</v>
      </c>
      <c r="T866" s="342" t="str">
        <f>SUBSTITUTE(RP_2024[[#This Row],[CODIGO TIPO]],"-","")</f>
        <v>O232020200991122</v>
      </c>
      <c r="U866" s="338">
        <v>1905014</v>
      </c>
      <c r="V866" s="342">
        <f>VALUE(LEFT(RIGHT(RP_2024[[#This Row],[IMPUTACION PRESUPUESTAL]],6),3))</f>
        <v>124</v>
      </c>
      <c r="W866" s="338" t="s">
        <v>1104</v>
      </c>
      <c r="X866" s="336">
        <f>VALUE(LEFT(RP_2024[[#This Row],[Actividad]],SEARCH(".",RP_2024[[#This Row],[Actividad]],1)-1))</f>
        <v>16</v>
      </c>
      <c r="Y866" s="338">
        <f>MONTH(RP_2024[[#This Row],[FECHA RP]])</f>
        <v>9</v>
      </c>
      <c r="Z866" s="337" t="str">
        <f>IF(RP_2024[[#This Row],[FEC ANULACION]]="","",MONTH(RP_2024[[#This Row],[FEC ANULACION]]))</f>
        <v/>
      </c>
      <c r="AA866" s="338" t="s">
        <v>1589</v>
      </c>
      <c r="AB866" s="338" t="s">
        <v>3392</v>
      </c>
      <c r="AC866" s="338" t="str">
        <f>MID(RP_2024[[#This Row],[Elemento PEP]],11,2)</f>
        <v>13</v>
      </c>
    </row>
    <row r="867" spans="1:29">
      <c r="A867" s="339">
        <v>4766</v>
      </c>
      <c r="B867" s="340">
        <v>45549</v>
      </c>
      <c r="C867" s="341" t="s">
        <v>1749</v>
      </c>
      <c r="D867" s="341" t="s">
        <v>2723</v>
      </c>
      <c r="E867" s="339" t="s">
        <v>1579</v>
      </c>
      <c r="F867" s="339">
        <v>5569</v>
      </c>
      <c r="G867" s="340">
        <v>45546</v>
      </c>
      <c r="H867" s="342">
        <v>6588824</v>
      </c>
      <c r="I867" s="342" t="s">
        <v>1708</v>
      </c>
      <c r="J867" s="342">
        <v>570</v>
      </c>
      <c r="K867" s="342" t="s">
        <v>1704</v>
      </c>
      <c r="L867" s="332" t="s">
        <v>1705</v>
      </c>
      <c r="M867" s="343">
        <v>2755687</v>
      </c>
      <c r="N867" s="333">
        <v>0</v>
      </c>
      <c r="O867" s="340"/>
      <c r="P867" s="343">
        <f>+RP_2024[[#This Row],[VALOR INICIAL]]-RP_2024[[#This Row],[VALOR ANULACION]]</f>
        <v>2755687</v>
      </c>
      <c r="Q867" s="344"/>
      <c r="R867" s="342">
        <f>VALUE(LEFT(RP_2024[[#This Row],[OBJETO]],3))</f>
        <v>504</v>
      </c>
      <c r="S867" s="345">
        <f t="shared" si="4"/>
        <v>242</v>
      </c>
      <c r="T867" s="342" t="str">
        <f>SUBSTITUTE(RP_2024[[#This Row],[CODIGO TIPO]],"-","")</f>
        <v>O232020200991122</v>
      </c>
      <c r="U867" s="338">
        <v>1905014</v>
      </c>
      <c r="V867" s="342">
        <f>VALUE(LEFT(RIGHT(RP_2024[[#This Row],[IMPUTACION PRESUPUESTAL]],6),3))</f>
        <v>235</v>
      </c>
      <c r="W867" s="338" t="s">
        <v>1240</v>
      </c>
      <c r="X867" s="336">
        <f>VALUE(LEFT(RP_2024[[#This Row],[Actividad]],SEARCH(".",RP_2024[[#This Row],[Actividad]],1)-1))</f>
        <v>14</v>
      </c>
      <c r="Y867" s="338">
        <f>MONTH(RP_2024[[#This Row],[FECHA RP]])</f>
        <v>9</v>
      </c>
      <c r="Z867" s="337" t="str">
        <f>IF(RP_2024[[#This Row],[FEC ANULACION]]="","",MONTH(RP_2024[[#This Row],[FEC ANULACION]]))</f>
        <v/>
      </c>
      <c r="AA867" s="338" t="s">
        <v>1588</v>
      </c>
      <c r="AB867" s="338" t="s">
        <v>3392</v>
      </c>
      <c r="AC867" s="338" t="str">
        <f>MID(RP_2024[[#This Row],[Elemento PEP]],11,2)</f>
        <v>13</v>
      </c>
    </row>
    <row r="868" spans="1:29">
      <c r="A868" s="339">
        <v>4766</v>
      </c>
      <c r="B868" s="340">
        <v>45549</v>
      </c>
      <c r="C868" s="341" t="s">
        <v>1749</v>
      </c>
      <c r="D868" s="341" t="s">
        <v>2723</v>
      </c>
      <c r="E868" s="339" t="s">
        <v>1579</v>
      </c>
      <c r="F868" s="339">
        <v>5569</v>
      </c>
      <c r="G868" s="340">
        <v>45546</v>
      </c>
      <c r="H868" s="342">
        <v>6588824</v>
      </c>
      <c r="I868" s="342" t="s">
        <v>1708</v>
      </c>
      <c r="J868" s="332">
        <v>12</v>
      </c>
      <c r="K868" s="342" t="s">
        <v>1704</v>
      </c>
      <c r="L868" s="342" t="s">
        <v>1832</v>
      </c>
      <c r="M868" s="343">
        <v>18950373</v>
      </c>
      <c r="N868" s="333">
        <v>0</v>
      </c>
      <c r="O868" s="340"/>
      <c r="P868" s="343">
        <f>+RP_2024[[#This Row],[VALOR INICIAL]]-RP_2024[[#This Row],[VALOR ANULACION]]</f>
        <v>18950373</v>
      </c>
      <c r="Q868" s="344"/>
      <c r="R868" s="342">
        <f>VALUE(LEFT(RP_2024[[#This Row],[OBJETO]],3))</f>
        <v>504</v>
      </c>
      <c r="S868" s="345">
        <f t="shared" si="4"/>
        <v>242</v>
      </c>
      <c r="T868" s="342" t="str">
        <f>SUBSTITUTE(RP_2024[[#This Row],[CODIGO TIPO]],"-","")</f>
        <v>O232020200991122</v>
      </c>
      <c r="U868" s="338">
        <v>1905014</v>
      </c>
      <c r="V868" s="342">
        <f>VALUE(LEFT(RIGHT(RP_2024[[#This Row],[IMPUTACION PRESUPUESTAL]],6),3))</f>
        <v>235</v>
      </c>
      <c r="W868" s="338" t="s">
        <v>1240</v>
      </c>
      <c r="X868" s="336">
        <f>VALUE(LEFT(RP_2024[[#This Row],[Actividad]],SEARCH(".",RP_2024[[#This Row],[Actividad]],1)-1))</f>
        <v>14</v>
      </c>
      <c r="Y868" s="338">
        <f>MONTH(RP_2024[[#This Row],[FECHA RP]])</f>
        <v>9</v>
      </c>
      <c r="Z868" s="337" t="str">
        <f>IF(RP_2024[[#This Row],[FEC ANULACION]]="","",MONTH(RP_2024[[#This Row],[FEC ANULACION]]))</f>
        <v/>
      </c>
      <c r="AA868" s="338" t="s">
        <v>1589</v>
      </c>
      <c r="AB868" s="338" t="s">
        <v>3392</v>
      </c>
      <c r="AC868" s="338" t="str">
        <f>MID(RP_2024[[#This Row],[Elemento PEP]],11,2)</f>
        <v>13</v>
      </c>
    </row>
    <row r="869" spans="1:29">
      <c r="A869" s="339">
        <v>4767</v>
      </c>
      <c r="B869" s="340">
        <v>45549</v>
      </c>
      <c r="C869" s="341" t="s">
        <v>1729</v>
      </c>
      <c r="D869" s="341" t="s">
        <v>2723</v>
      </c>
      <c r="E869" s="339" t="s">
        <v>1579</v>
      </c>
      <c r="F869" s="339">
        <v>5567</v>
      </c>
      <c r="G869" s="340">
        <v>45546</v>
      </c>
      <c r="H869" s="342">
        <v>6588824</v>
      </c>
      <c r="I869" s="342" t="s">
        <v>1708</v>
      </c>
      <c r="J869" s="342">
        <v>570</v>
      </c>
      <c r="K869" s="342" t="s">
        <v>1704</v>
      </c>
      <c r="L869" s="332" t="s">
        <v>1705</v>
      </c>
      <c r="M869" s="343">
        <v>2755687</v>
      </c>
      <c r="N869" s="333">
        <v>0</v>
      </c>
      <c r="O869" s="340"/>
      <c r="P869" s="343">
        <f>+RP_2024[[#This Row],[VALOR INICIAL]]-RP_2024[[#This Row],[VALOR ANULACION]]</f>
        <v>2755687</v>
      </c>
      <c r="Q869" s="344"/>
      <c r="R869" s="342">
        <f>VALUE(LEFT(RP_2024[[#This Row],[OBJETO]],3))</f>
        <v>504</v>
      </c>
      <c r="S869" s="345">
        <f t="shared" si="4"/>
        <v>242</v>
      </c>
      <c r="T869" s="342" t="str">
        <f>SUBSTITUTE(RP_2024[[#This Row],[CODIGO TIPO]],"-","")</f>
        <v>O232020200991122</v>
      </c>
      <c r="U869" s="338">
        <v>1905014</v>
      </c>
      <c r="V869" s="342">
        <f>VALUE(LEFT(RIGHT(RP_2024[[#This Row],[IMPUTACION PRESUPUESTAL]],6),3))</f>
        <v>234</v>
      </c>
      <c r="W869" s="338" t="s">
        <v>1239</v>
      </c>
      <c r="X869" s="336">
        <f>VALUE(LEFT(RP_2024[[#This Row],[Actividad]],SEARCH(".",RP_2024[[#This Row],[Actividad]],1)-1))</f>
        <v>13</v>
      </c>
      <c r="Y869" s="338">
        <f>MONTH(RP_2024[[#This Row],[FECHA RP]])</f>
        <v>9</v>
      </c>
      <c r="Z869" s="337" t="str">
        <f>IF(RP_2024[[#This Row],[FEC ANULACION]]="","",MONTH(RP_2024[[#This Row],[FEC ANULACION]]))</f>
        <v/>
      </c>
      <c r="AA869" s="338" t="s">
        <v>1588</v>
      </c>
      <c r="AB869" s="338" t="s">
        <v>3392</v>
      </c>
      <c r="AC869" s="338" t="str">
        <f>MID(RP_2024[[#This Row],[Elemento PEP]],11,2)</f>
        <v>13</v>
      </c>
    </row>
    <row r="870" spans="1:29">
      <c r="A870" s="339">
        <v>4767</v>
      </c>
      <c r="B870" s="340">
        <v>45549</v>
      </c>
      <c r="C870" s="341" t="s">
        <v>1729</v>
      </c>
      <c r="D870" s="341" t="s">
        <v>2723</v>
      </c>
      <c r="E870" s="339" t="s">
        <v>1579</v>
      </c>
      <c r="F870" s="339">
        <v>5567</v>
      </c>
      <c r="G870" s="340">
        <v>45546</v>
      </c>
      <c r="H870" s="342">
        <v>6588824</v>
      </c>
      <c r="I870" s="342" t="s">
        <v>1708</v>
      </c>
      <c r="J870" s="332">
        <v>12</v>
      </c>
      <c r="K870" s="342" t="s">
        <v>1704</v>
      </c>
      <c r="L870" s="342" t="s">
        <v>1832</v>
      </c>
      <c r="M870" s="343">
        <v>18950381</v>
      </c>
      <c r="N870" s="333">
        <v>0</v>
      </c>
      <c r="O870" s="340"/>
      <c r="P870" s="343">
        <f>+RP_2024[[#This Row],[VALOR INICIAL]]-RP_2024[[#This Row],[VALOR ANULACION]]</f>
        <v>18950381</v>
      </c>
      <c r="Q870" s="344"/>
      <c r="R870" s="342">
        <f>VALUE(LEFT(RP_2024[[#This Row],[OBJETO]],3))</f>
        <v>504</v>
      </c>
      <c r="S870" s="345">
        <f t="shared" si="4"/>
        <v>242</v>
      </c>
      <c r="T870" s="342" t="str">
        <f>SUBSTITUTE(RP_2024[[#This Row],[CODIGO TIPO]],"-","")</f>
        <v>O232020200991122</v>
      </c>
      <c r="U870" s="338">
        <v>1905014</v>
      </c>
      <c r="V870" s="342">
        <f>VALUE(LEFT(RIGHT(RP_2024[[#This Row],[IMPUTACION PRESUPUESTAL]],6),3))</f>
        <v>234</v>
      </c>
      <c r="W870" s="338" t="s">
        <v>1239</v>
      </c>
      <c r="X870" s="336">
        <f>VALUE(LEFT(RP_2024[[#This Row],[Actividad]],SEARCH(".",RP_2024[[#This Row],[Actividad]],1)-1))</f>
        <v>13</v>
      </c>
      <c r="Y870" s="338">
        <f>MONTH(RP_2024[[#This Row],[FECHA RP]])</f>
        <v>9</v>
      </c>
      <c r="Z870" s="337" t="str">
        <f>IF(RP_2024[[#This Row],[FEC ANULACION]]="","",MONTH(RP_2024[[#This Row],[FEC ANULACION]]))</f>
        <v/>
      </c>
      <c r="AA870" s="338" t="s">
        <v>1589</v>
      </c>
      <c r="AB870" s="338" t="s">
        <v>3392</v>
      </c>
      <c r="AC870" s="338" t="str">
        <f>MID(RP_2024[[#This Row],[Elemento PEP]],11,2)</f>
        <v>13</v>
      </c>
    </row>
    <row r="871" spans="1:29">
      <c r="A871" s="339">
        <v>4768</v>
      </c>
      <c r="B871" s="340">
        <v>45549</v>
      </c>
      <c r="C871" s="341" t="s">
        <v>1748</v>
      </c>
      <c r="D871" s="341" t="s">
        <v>2723</v>
      </c>
      <c r="E871" s="339" t="s">
        <v>1579</v>
      </c>
      <c r="F871" s="339">
        <v>5568</v>
      </c>
      <c r="G871" s="340">
        <v>45546</v>
      </c>
      <c r="H871" s="342">
        <v>6588824</v>
      </c>
      <c r="I871" s="342" t="s">
        <v>1708</v>
      </c>
      <c r="J871" s="342">
        <v>570</v>
      </c>
      <c r="K871" s="342" t="s">
        <v>1704</v>
      </c>
      <c r="L871" s="332" t="s">
        <v>1705</v>
      </c>
      <c r="M871" s="343">
        <v>2755687</v>
      </c>
      <c r="N871" s="333">
        <v>0</v>
      </c>
      <c r="O871" s="340"/>
      <c r="P871" s="343">
        <f>+RP_2024[[#This Row],[VALOR INICIAL]]-RP_2024[[#This Row],[VALOR ANULACION]]</f>
        <v>2755687</v>
      </c>
      <c r="Q871" s="344"/>
      <c r="R871" s="342">
        <f>VALUE(LEFT(RP_2024[[#This Row],[OBJETO]],3))</f>
        <v>504</v>
      </c>
      <c r="S871" s="345">
        <f t="shared" si="4"/>
        <v>242</v>
      </c>
      <c r="T871" s="342" t="str">
        <f>SUBSTITUTE(RP_2024[[#This Row],[CODIGO TIPO]],"-","")</f>
        <v>O232020200991122</v>
      </c>
      <c r="U871" s="338">
        <v>1905014</v>
      </c>
      <c r="V871" s="342">
        <f>VALUE(LEFT(RIGHT(RP_2024[[#This Row],[IMPUTACION PRESUPUESTAL]],6),3))</f>
        <v>233</v>
      </c>
      <c r="W871" s="338" t="s">
        <v>1238</v>
      </c>
      <c r="X871" s="336">
        <f>VALUE(LEFT(RP_2024[[#This Row],[Actividad]],SEARCH(".",RP_2024[[#This Row],[Actividad]],1)-1))</f>
        <v>12</v>
      </c>
      <c r="Y871" s="338">
        <f>MONTH(RP_2024[[#This Row],[FECHA RP]])</f>
        <v>9</v>
      </c>
      <c r="Z871" s="337" t="str">
        <f>IF(RP_2024[[#This Row],[FEC ANULACION]]="","",MONTH(RP_2024[[#This Row],[FEC ANULACION]]))</f>
        <v/>
      </c>
      <c r="AA871" s="338" t="s">
        <v>1588</v>
      </c>
      <c r="AB871" s="338" t="s">
        <v>3392</v>
      </c>
      <c r="AC871" s="338" t="str">
        <f>MID(RP_2024[[#This Row],[Elemento PEP]],11,2)</f>
        <v>13</v>
      </c>
    </row>
    <row r="872" spans="1:29">
      <c r="A872" s="339">
        <v>4768</v>
      </c>
      <c r="B872" s="340">
        <v>45549</v>
      </c>
      <c r="C872" s="341" t="s">
        <v>1748</v>
      </c>
      <c r="D872" s="341" t="s">
        <v>2723</v>
      </c>
      <c r="E872" s="339" t="s">
        <v>1579</v>
      </c>
      <c r="F872" s="339">
        <v>5568</v>
      </c>
      <c r="G872" s="340">
        <v>45546</v>
      </c>
      <c r="H872" s="342">
        <v>6588824</v>
      </c>
      <c r="I872" s="342" t="s">
        <v>1708</v>
      </c>
      <c r="J872" s="332">
        <v>12</v>
      </c>
      <c r="K872" s="342" t="s">
        <v>1704</v>
      </c>
      <c r="L872" s="342" t="s">
        <v>1832</v>
      </c>
      <c r="M872" s="343">
        <v>18950368</v>
      </c>
      <c r="N872" s="333">
        <v>0</v>
      </c>
      <c r="O872" s="340"/>
      <c r="P872" s="343">
        <f>+RP_2024[[#This Row],[VALOR INICIAL]]-RP_2024[[#This Row],[VALOR ANULACION]]</f>
        <v>18950368</v>
      </c>
      <c r="Q872" s="344"/>
      <c r="R872" s="342">
        <f>VALUE(LEFT(RP_2024[[#This Row],[OBJETO]],3))</f>
        <v>504</v>
      </c>
      <c r="S872" s="345">
        <f t="shared" si="4"/>
        <v>242</v>
      </c>
      <c r="T872" s="342" t="str">
        <f>SUBSTITUTE(RP_2024[[#This Row],[CODIGO TIPO]],"-","")</f>
        <v>O232020200991122</v>
      </c>
      <c r="U872" s="338">
        <v>1905014</v>
      </c>
      <c r="V872" s="342">
        <f>VALUE(LEFT(RIGHT(RP_2024[[#This Row],[IMPUTACION PRESUPUESTAL]],6),3))</f>
        <v>233</v>
      </c>
      <c r="W872" s="338" t="s">
        <v>1238</v>
      </c>
      <c r="X872" s="336">
        <f>VALUE(LEFT(RP_2024[[#This Row],[Actividad]],SEARCH(".",RP_2024[[#This Row],[Actividad]],1)-1))</f>
        <v>12</v>
      </c>
      <c r="Y872" s="338">
        <f>MONTH(RP_2024[[#This Row],[FECHA RP]])</f>
        <v>9</v>
      </c>
      <c r="Z872" s="337" t="str">
        <f>IF(RP_2024[[#This Row],[FEC ANULACION]]="","",MONTH(RP_2024[[#This Row],[FEC ANULACION]]))</f>
        <v/>
      </c>
      <c r="AA872" s="338" t="s">
        <v>1589</v>
      </c>
      <c r="AB872" s="338" t="s">
        <v>3392</v>
      </c>
      <c r="AC872" s="338" t="str">
        <f>MID(RP_2024[[#This Row],[Elemento PEP]],11,2)</f>
        <v>13</v>
      </c>
    </row>
    <row r="873" spans="1:29">
      <c r="A873" s="339">
        <v>4769</v>
      </c>
      <c r="B873" s="340">
        <v>45549</v>
      </c>
      <c r="C873" s="341" t="s">
        <v>1713</v>
      </c>
      <c r="D873" s="341" t="s">
        <v>2723</v>
      </c>
      <c r="E873" s="339" t="s">
        <v>1579</v>
      </c>
      <c r="F873" s="339">
        <v>5566</v>
      </c>
      <c r="G873" s="340">
        <v>45546</v>
      </c>
      <c r="H873" s="342">
        <v>6588824</v>
      </c>
      <c r="I873" s="342" t="s">
        <v>1708</v>
      </c>
      <c r="J873" s="342">
        <v>570</v>
      </c>
      <c r="K873" s="342" t="s">
        <v>1704</v>
      </c>
      <c r="L873" s="332" t="s">
        <v>1705</v>
      </c>
      <c r="M873" s="343">
        <v>8559994</v>
      </c>
      <c r="N873" s="333">
        <v>0</v>
      </c>
      <c r="O873" s="340"/>
      <c r="P873" s="343">
        <f>+RP_2024[[#This Row],[VALOR INICIAL]]-RP_2024[[#This Row],[VALOR ANULACION]]</f>
        <v>8559994</v>
      </c>
      <c r="Q873" s="344"/>
      <c r="R873" s="342">
        <f>VALUE(LEFT(RP_2024[[#This Row],[OBJETO]],3))</f>
        <v>504</v>
      </c>
      <c r="S873" s="345">
        <f t="shared" si="4"/>
        <v>242</v>
      </c>
      <c r="T873" s="342" t="str">
        <f>SUBSTITUTE(RP_2024[[#This Row],[CODIGO TIPO]],"-","")</f>
        <v>O232020200991122</v>
      </c>
      <c r="U873" s="338">
        <v>1905014</v>
      </c>
      <c r="V873" s="342">
        <f>VALUE(LEFT(RIGHT(RP_2024[[#This Row],[IMPUTACION PRESUPUESTAL]],6),3))</f>
        <v>1</v>
      </c>
      <c r="W873" s="338" t="s">
        <v>810</v>
      </c>
      <c r="X873" s="336">
        <f>VALUE(LEFT(RP_2024[[#This Row],[Actividad]],SEARCH(".",RP_2024[[#This Row],[Actividad]],1)-1))</f>
        <v>10</v>
      </c>
      <c r="Y873" s="338">
        <f>MONTH(RP_2024[[#This Row],[FECHA RP]])</f>
        <v>9</v>
      </c>
      <c r="Z873" s="337" t="str">
        <f>IF(RP_2024[[#This Row],[FEC ANULACION]]="","",MONTH(RP_2024[[#This Row],[FEC ANULACION]]))</f>
        <v/>
      </c>
      <c r="AA873" s="338" t="s">
        <v>1588</v>
      </c>
      <c r="AB873" s="338" t="s">
        <v>3392</v>
      </c>
      <c r="AC873" s="338" t="str">
        <f>MID(RP_2024[[#This Row],[Elemento PEP]],11,2)</f>
        <v>13</v>
      </c>
    </row>
    <row r="874" spans="1:29">
      <c r="A874" s="339">
        <v>4769</v>
      </c>
      <c r="B874" s="340">
        <v>45549</v>
      </c>
      <c r="C874" s="341" t="s">
        <v>1713</v>
      </c>
      <c r="D874" s="341" t="s">
        <v>2723</v>
      </c>
      <c r="E874" s="339" t="s">
        <v>1579</v>
      </c>
      <c r="F874" s="339">
        <v>5566</v>
      </c>
      <c r="G874" s="340">
        <v>45546</v>
      </c>
      <c r="H874" s="342">
        <v>6588824</v>
      </c>
      <c r="I874" s="342" t="s">
        <v>1708</v>
      </c>
      <c r="J874" s="332">
        <v>12</v>
      </c>
      <c r="K874" s="342" t="s">
        <v>1704</v>
      </c>
      <c r="L874" s="342" t="s">
        <v>1832</v>
      </c>
      <c r="M874" s="343">
        <v>52368514</v>
      </c>
      <c r="N874" s="333">
        <v>0</v>
      </c>
      <c r="O874" s="340"/>
      <c r="P874" s="343">
        <f>+RP_2024[[#This Row],[VALOR INICIAL]]-RP_2024[[#This Row],[VALOR ANULACION]]</f>
        <v>52368514</v>
      </c>
      <c r="Q874" s="344"/>
      <c r="R874" s="342">
        <f>VALUE(LEFT(RP_2024[[#This Row],[OBJETO]],3))</f>
        <v>504</v>
      </c>
      <c r="S874" s="345">
        <f t="shared" si="4"/>
        <v>242</v>
      </c>
      <c r="T874" s="342" t="str">
        <f>SUBSTITUTE(RP_2024[[#This Row],[CODIGO TIPO]],"-","")</f>
        <v>O232020200991122</v>
      </c>
      <c r="U874" s="338">
        <v>1905014</v>
      </c>
      <c r="V874" s="342">
        <f>VALUE(LEFT(RIGHT(RP_2024[[#This Row],[IMPUTACION PRESUPUESTAL]],6),3))</f>
        <v>1</v>
      </c>
      <c r="W874" s="338" t="s">
        <v>810</v>
      </c>
      <c r="X874" s="336">
        <f>VALUE(LEFT(RP_2024[[#This Row],[Actividad]],SEARCH(".",RP_2024[[#This Row],[Actividad]],1)-1))</f>
        <v>10</v>
      </c>
      <c r="Y874" s="338">
        <f>MONTH(RP_2024[[#This Row],[FECHA RP]])</f>
        <v>9</v>
      </c>
      <c r="Z874" s="337" t="str">
        <f>IF(RP_2024[[#This Row],[FEC ANULACION]]="","",MONTH(RP_2024[[#This Row],[FEC ANULACION]]))</f>
        <v/>
      </c>
      <c r="AA874" s="338" t="s">
        <v>1589</v>
      </c>
      <c r="AB874" s="338" t="s">
        <v>3392</v>
      </c>
      <c r="AC874" s="338" t="str">
        <f>MID(RP_2024[[#This Row],[Elemento PEP]],11,2)</f>
        <v>13</v>
      </c>
    </row>
    <row r="875" spans="1:29">
      <c r="A875" s="339">
        <v>4770</v>
      </c>
      <c r="B875" s="340">
        <v>45549</v>
      </c>
      <c r="C875" s="341" t="s">
        <v>1747</v>
      </c>
      <c r="D875" s="341" t="s">
        <v>2723</v>
      </c>
      <c r="E875" s="339" t="s">
        <v>1579</v>
      </c>
      <c r="F875" s="339">
        <v>5565</v>
      </c>
      <c r="G875" s="340">
        <v>45546</v>
      </c>
      <c r="H875" s="342">
        <v>6588824</v>
      </c>
      <c r="I875" s="342" t="s">
        <v>1708</v>
      </c>
      <c r="J875" s="342">
        <v>570</v>
      </c>
      <c r="K875" s="342" t="s">
        <v>1704</v>
      </c>
      <c r="L875" s="332" t="s">
        <v>1705</v>
      </c>
      <c r="M875" s="343">
        <v>2755687</v>
      </c>
      <c r="N875" s="333">
        <v>0</v>
      </c>
      <c r="O875" s="340"/>
      <c r="P875" s="343">
        <f>+RP_2024[[#This Row],[VALOR INICIAL]]-RP_2024[[#This Row],[VALOR ANULACION]]</f>
        <v>2755687</v>
      </c>
      <c r="Q875" s="344"/>
      <c r="R875" s="342">
        <f>VALUE(LEFT(RP_2024[[#This Row],[OBJETO]],3))</f>
        <v>504</v>
      </c>
      <c r="S875" s="345">
        <f t="shared" si="4"/>
        <v>242</v>
      </c>
      <c r="T875" s="342" t="str">
        <f>SUBSTITUTE(RP_2024[[#This Row],[CODIGO TIPO]],"-","")</f>
        <v>O232020200991122</v>
      </c>
      <c r="U875" s="338">
        <v>1905014</v>
      </c>
      <c r="V875" s="342">
        <f>VALUE(LEFT(RIGHT(RP_2024[[#This Row],[IMPUTACION PRESUPUESTAL]],6),3))</f>
        <v>232</v>
      </c>
      <c r="W875" s="338" t="s">
        <v>1237</v>
      </c>
      <c r="X875" s="336">
        <f>VALUE(LEFT(RP_2024[[#This Row],[Actividad]],SEARCH(".",RP_2024[[#This Row],[Actividad]],1)-1))</f>
        <v>11</v>
      </c>
      <c r="Y875" s="338">
        <f>MONTH(RP_2024[[#This Row],[FECHA RP]])</f>
        <v>9</v>
      </c>
      <c r="Z875" s="337" t="str">
        <f>IF(RP_2024[[#This Row],[FEC ANULACION]]="","",MONTH(RP_2024[[#This Row],[FEC ANULACION]]))</f>
        <v/>
      </c>
      <c r="AA875" s="338" t="s">
        <v>1588</v>
      </c>
      <c r="AB875" s="338" t="s">
        <v>3393</v>
      </c>
      <c r="AC875" s="338" t="str">
        <f>MID(RP_2024[[#This Row],[Elemento PEP]],11,2)</f>
        <v>07</v>
      </c>
    </row>
    <row r="876" spans="1:29">
      <c r="A876" s="339">
        <v>4770</v>
      </c>
      <c r="B876" s="340">
        <v>45549</v>
      </c>
      <c r="C876" s="341" t="s">
        <v>1747</v>
      </c>
      <c r="D876" s="341" t="s">
        <v>2723</v>
      </c>
      <c r="E876" s="339" t="s">
        <v>1579</v>
      </c>
      <c r="F876" s="339">
        <v>5565</v>
      </c>
      <c r="G876" s="340">
        <v>45546</v>
      </c>
      <c r="H876" s="342">
        <v>6588824</v>
      </c>
      <c r="I876" s="342" t="s">
        <v>1708</v>
      </c>
      <c r="J876" s="332">
        <v>12</v>
      </c>
      <c r="K876" s="342" t="s">
        <v>1704</v>
      </c>
      <c r="L876" s="342" t="s">
        <v>1832</v>
      </c>
      <c r="M876" s="343">
        <v>18950381</v>
      </c>
      <c r="N876" s="333">
        <v>0</v>
      </c>
      <c r="O876" s="340"/>
      <c r="P876" s="343">
        <f>+RP_2024[[#This Row],[VALOR INICIAL]]-RP_2024[[#This Row],[VALOR ANULACION]]</f>
        <v>18950381</v>
      </c>
      <c r="Q876" s="344"/>
      <c r="R876" s="342">
        <f>VALUE(LEFT(RP_2024[[#This Row],[OBJETO]],3))</f>
        <v>504</v>
      </c>
      <c r="S876" s="345">
        <f t="shared" si="4"/>
        <v>242</v>
      </c>
      <c r="T876" s="342" t="str">
        <f>SUBSTITUTE(RP_2024[[#This Row],[CODIGO TIPO]],"-","")</f>
        <v>O232020200991122</v>
      </c>
      <c r="U876" s="338">
        <v>1905014</v>
      </c>
      <c r="V876" s="342">
        <f>VALUE(LEFT(RIGHT(RP_2024[[#This Row],[IMPUTACION PRESUPUESTAL]],6),3))</f>
        <v>232</v>
      </c>
      <c r="W876" s="338" t="s">
        <v>1237</v>
      </c>
      <c r="X876" s="336">
        <f>VALUE(LEFT(RP_2024[[#This Row],[Actividad]],SEARCH(".",RP_2024[[#This Row],[Actividad]],1)-1))</f>
        <v>11</v>
      </c>
      <c r="Y876" s="338">
        <f>MONTH(RP_2024[[#This Row],[FECHA RP]])</f>
        <v>9</v>
      </c>
      <c r="Z876" s="337" t="str">
        <f>IF(RP_2024[[#This Row],[FEC ANULACION]]="","",MONTH(RP_2024[[#This Row],[FEC ANULACION]]))</f>
        <v/>
      </c>
      <c r="AA876" s="338" t="s">
        <v>1589</v>
      </c>
      <c r="AB876" s="338" t="s">
        <v>3393</v>
      </c>
      <c r="AC876" s="338" t="str">
        <f>MID(RP_2024[[#This Row],[Elemento PEP]],11,2)</f>
        <v>07</v>
      </c>
    </row>
    <row r="877" spans="1:29">
      <c r="A877" s="339">
        <v>4771</v>
      </c>
      <c r="B877" s="340">
        <v>45549</v>
      </c>
      <c r="C877" s="341" t="s">
        <v>1724</v>
      </c>
      <c r="D877" s="341" t="s">
        <v>2723</v>
      </c>
      <c r="E877" s="339" t="s">
        <v>1579</v>
      </c>
      <c r="F877" s="339">
        <v>5564</v>
      </c>
      <c r="G877" s="340">
        <v>45546</v>
      </c>
      <c r="H877" s="342">
        <v>6588824</v>
      </c>
      <c r="I877" s="342" t="s">
        <v>1708</v>
      </c>
      <c r="J877" s="342">
        <v>570</v>
      </c>
      <c r="K877" s="342" t="s">
        <v>1704</v>
      </c>
      <c r="L877" s="332" t="s">
        <v>1705</v>
      </c>
      <c r="M877" s="343">
        <v>4851776</v>
      </c>
      <c r="N877" s="333">
        <v>0</v>
      </c>
      <c r="O877" s="340"/>
      <c r="P877" s="343">
        <f>+RP_2024[[#This Row],[VALOR INICIAL]]-RP_2024[[#This Row],[VALOR ANULACION]]</f>
        <v>4851776</v>
      </c>
      <c r="Q877" s="344"/>
      <c r="R877" s="342">
        <f>VALUE(LEFT(RP_2024[[#This Row],[OBJETO]],3))</f>
        <v>504</v>
      </c>
      <c r="S877" s="345">
        <f t="shared" si="4"/>
        <v>242</v>
      </c>
      <c r="T877" s="342" t="str">
        <f>SUBSTITUTE(RP_2024[[#This Row],[CODIGO TIPO]],"-","")</f>
        <v>O232020200991122</v>
      </c>
      <c r="U877" s="338">
        <v>1905014</v>
      </c>
      <c r="V877" s="342">
        <f>VALUE(LEFT(RIGHT(RP_2024[[#This Row],[IMPUTACION PRESUPUESTAL]],6),3))</f>
        <v>3</v>
      </c>
      <c r="W877" s="338" t="s">
        <v>815</v>
      </c>
      <c r="X877" s="336">
        <f>VALUE(LEFT(RP_2024[[#This Row],[Actividad]],SEARCH(".",RP_2024[[#This Row],[Actividad]],1)-1))</f>
        <v>10</v>
      </c>
      <c r="Y877" s="338">
        <f>MONTH(RP_2024[[#This Row],[FECHA RP]])</f>
        <v>9</v>
      </c>
      <c r="Z877" s="337" t="str">
        <f>IF(RP_2024[[#This Row],[FEC ANULACION]]="","",MONTH(RP_2024[[#This Row],[FEC ANULACION]]))</f>
        <v/>
      </c>
      <c r="AA877" s="338" t="s">
        <v>1588</v>
      </c>
      <c r="AB877" s="338" t="s">
        <v>3392</v>
      </c>
      <c r="AC877" s="338" t="str">
        <f>MID(RP_2024[[#This Row],[Elemento PEP]],11,2)</f>
        <v>13</v>
      </c>
    </row>
    <row r="878" spans="1:29">
      <c r="A878" s="339">
        <v>4771</v>
      </c>
      <c r="B878" s="340">
        <v>45549</v>
      </c>
      <c r="C878" s="341" t="s">
        <v>1724</v>
      </c>
      <c r="D878" s="341" t="s">
        <v>2723</v>
      </c>
      <c r="E878" s="339" t="s">
        <v>1579</v>
      </c>
      <c r="F878" s="339">
        <v>5564</v>
      </c>
      <c r="G878" s="340">
        <v>45546</v>
      </c>
      <c r="H878" s="342">
        <v>6588824</v>
      </c>
      <c r="I878" s="342" t="s">
        <v>1708</v>
      </c>
      <c r="J878" s="332">
        <v>12</v>
      </c>
      <c r="K878" s="342" t="s">
        <v>1704</v>
      </c>
      <c r="L878" s="342" t="s">
        <v>1832</v>
      </c>
      <c r="M878" s="343">
        <v>29682300</v>
      </c>
      <c r="N878" s="333">
        <v>0</v>
      </c>
      <c r="O878" s="340"/>
      <c r="P878" s="343">
        <f>+RP_2024[[#This Row],[VALOR INICIAL]]-RP_2024[[#This Row],[VALOR ANULACION]]</f>
        <v>29682300</v>
      </c>
      <c r="Q878" s="344"/>
      <c r="R878" s="342">
        <f>VALUE(LEFT(RP_2024[[#This Row],[OBJETO]],3))</f>
        <v>504</v>
      </c>
      <c r="S878" s="345">
        <f t="shared" si="4"/>
        <v>242</v>
      </c>
      <c r="T878" s="342" t="str">
        <f>SUBSTITUTE(RP_2024[[#This Row],[CODIGO TIPO]],"-","")</f>
        <v>O232020200991122</v>
      </c>
      <c r="U878" s="338">
        <v>1905014</v>
      </c>
      <c r="V878" s="342">
        <f>VALUE(LEFT(RIGHT(RP_2024[[#This Row],[IMPUTACION PRESUPUESTAL]],6),3))</f>
        <v>3</v>
      </c>
      <c r="W878" s="338" t="s">
        <v>815</v>
      </c>
      <c r="X878" s="336">
        <f>VALUE(LEFT(RP_2024[[#This Row],[Actividad]],SEARCH(".",RP_2024[[#This Row],[Actividad]],1)-1))</f>
        <v>10</v>
      </c>
      <c r="Y878" s="338">
        <f>MONTH(RP_2024[[#This Row],[FECHA RP]])</f>
        <v>9</v>
      </c>
      <c r="Z878" s="337" t="str">
        <f>IF(RP_2024[[#This Row],[FEC ANULACION]]="","",MONTH(RP_2024[[#This Row],[FEC ANULACION]]))</f>
        <v/>
      </c>
      <c r="AA878" s="338" t="s">
        <v>1589</v>
      </c>
      <c r="AB878" s="338" t="s">
        <v>3392</v>
      </c>
      <c r="AC878" s="338" t="str">
        <f>MID(RP_2024[[#This Row],[Elemento PEP]],11,2)</f>
        <v>13</v>
      </c>
    </row>
    <row r="879" spans="1:29">
      <c r="A879" s="339">
        <v>4772</v>
      </c>
      <c r="B879" s="340">
        <v>45549</v>
      </c>
      <c r="C879" s="341" t="s">
        <v>1722</v>
      </c>
      <c r="D879" s="341" t="s">
        <v>2723</v>
      </c>
      <c r="E879" s="339" t="s">
        <v>1579</v>
      </c>
      <c r="F879" s="339">
        <v>5563</v>
      </c>
      <c r="G879" s="340">
        <v>45546</v>
      </c>
      <c r="H879" s="342">
        <v>6588824</v>
      </c>
      <c r="I879" s="342" t="s">
        <v>1708</v>
      </c>
      <c r="J879" s="342">
        <v>570</v>
      </c>
      <c r="K879" s="342" t="s">
        <v>1704</v>
      </c>
      <c r="L879" s="332" t="s">
        <v>1705</v>
      </c>
      <c r="M879" s="343">
        <v>5326448</v>
      </c>
      <c r="N879" s="333">
        <v>0</v>
      </c>
      <c r="O879" s="340"/>
      <c r="P879" s="343">
        <f>+RP_2024[[#This Row],[VALOR INICIAL]]-RP_2024[[#This Row],[VALOR ANULACION]]</f>
        <v>5326448</v>
      </c>
      <c r="Q879" s="344"/>
      <c r="R879" s="342">
        <f>VALUE(LEFT(RP_2024[[#This Row],[OBJETO]],3))</f>
        <v>504</v>
      </c>
      <c r="S879" s="345">
        <f t="shared" si="4"/>
        <v>242</v>
      </c>
      <c r="T879" s="342" t="str">
        <f>SUBSTITUTE(RP_2024[[#This Row],[CODIGO TIPO]],"-","")</f>
        <v>O232020200991122</v>
      </c>
      <c r="U879" s="338">
        <v>1905054</v>
      </c>
      <c r="V879" s="342">
        <f>VALUE(LEFT(RIGHT(RP_2024[[#This Row],[IMPUTACION PRESUPUESTAL]],6),3))</f>
        <v>121</v>
      </c>
      <c r="W879" s="338" t="s">
        <v>48</v>
      </c>
      <c r="X879" s="336">
        <f>VALUE(LEFT(RP_2024[[#This Row],[Actividad]],SEARCH(".",RP_2024[[#This Row],[Actividad]],1)-1))</f>
        <v>5</v>
      </c>
      <c r="Y879" s="338">
        <f>MONTH(RP_2024[[#This Row],[FECHA RP]])</f>
        <v>9</v>
      </c>
      <c r="Z879" s="337" t="str">
        <f>IF(RP_2024[[#This Row],[FEC ANULACION]]="","",MONTH(RP_2024[[#This Row],[FEC ANULACION]]))</f>
        <v/>
      </c>
      <c r="AA879" s="338" t="s">
        <v>1588</v>
      </c>
      <c r="AB879" s="338" t="s">
        <v>3394</v>
      </c>
      <c r="AC879" s="338" t="str">
        <f>MID(RP_2024[[#This Row],[Elemento PEP]],11,2)</f>
        <v>13</v>
      </c>
    </row>
    <row r="880" spans="1:29">
      <c r="A880" s="339">
        <v>4772</v>
      </c>
      <c r="B880" s="340">
        <v>45549</v>
      </c>
      <c r="C880" s="341" t="s">
        <v>1722</v>
      </c>
      <c r="D880" s="341" t="s">
        <v>2723</v>
      </c>
      <c r="E880" s="339" t="s">
        <v>1579</v>
      </c>
      <c r="F880" s="339">
        <v>5563</v>
      </c>
      <c r="G880" s="340">
        <v>45546</v>
      </c>
      <c r="H880" s="342">
        <v>6588824</v>
      </c>
      <c r="I880" s="342" t="s">
        <v>1708</v>
      </c>
      <c r="J880" s="342">
        <v>570</v>
      </c>
      <c r="K880" s="342" t="s">
        <v>1704</v>
      </c>
      <c r="L880" s="332" t="s">
        <v>1705</v>
      </c>
      <c r="M880" s="343">
        <v>5326448</v>
      </c>
      <c r="N880" s="333">
        <v>0</v>
      </c>
      <c r="O880" s="340"/>
      <c r="P880" s="343">
        <f>+RP_2024[[#This Row],[VALOR INICIAL]]-RP_2024[[#This Row],[VALOR ANULACION]]</f>
        <v>5326448</v>
      </c>
      <c r="Q880" s="344"/>
      <c r="R880" s="342">
        <f>VALUE(LEFT(RP_2024[[#This Row],[OBJETO]],3))</f>
        <v>504</v>
      </c>
      <c r="S880" s="345">
        <f t="shared" si="4"/>
        <v>242</v>
      </c>
      <c r="T880" s="342" t="str">
        <f>SUBSTITUTE(RP_2024[[#This Row],[CODIGO TIPO]],"-","")</f>
        <v>O232020200991122</v>
      </c>
      <c r="U880" s="338">
        <v>1905054</v>
      </c>
      <c r="V880" s="342">
        <f>VALUE(LEFT(RIGHT(RP_2024[[#This Row],[IMPUTACION PRESUPUESTAL]],6),3))</f>
        <v>121</v>
      </c>
      <c r="W880" s="338" t="s">
        <v>477</v>
      </c>
      <c r="X880" s="336">
        <f>VALUE(LEFT(RP_2024[[#This Row],[Actividad]],SEARCH(".",RP_2024[[#This Row],[Actividad]],1)-1))</f>
        <v>5</v>
      </c>
      <c r="Y880" s="338">
        <f>MONTH(RP_2024[[#This Row],[FECHA RP]])</f>
        <v>9</v>
      </c>
      <c r="Z880" s="337" t="str">
        <f>IF(RP_2024[[#This Row],[FEC ANULACION]]="","",MONTH(RP_2024[[#This Row],[FEC ANULACION]]))</f>
        <v/>
      </c>
      <c r="AA880" s="338" t="s">
        <v>1588</v>
      </c>
      <c r="AB880" s="338" t="s">
        <v>3394</v>
      </c>
      <c r="AC880" s="338" t="str">
        <f>MID(RP_2024[[#This Row],[Elemento PEP]],11,2)</f>
        <v>13</v>
      </c>
    </row>
    <row r="881" spans="1:29">
      <c r="A881" s="339">
        <v>4772</v>
      </c>
      <c r="B881" s="340">
        <v>45549</v>
      </c>
      <c r="C881" s="341" t="s">
        <v>1722</v>
      </c>
      <c r="D881" s="341" t="s">
        <v>2723</v>
      </c>
      <c r="E881" s="339" t="s">
        <v>1579</v>
      </c>
      <c r="F881" s="339">
        <v>5563</v>
      </c>
      <c r="G881" s="340">
        <v>45546</v>
      </c>
      <c r="H881" s="342">
        <v>6588824</v>
      </c>
      <c r="I881" s="342" t="s">
        <v>1708</v>
      </c>
      <c r="J881" s="332">
        <v>12</v>
      </c>
      <c r="K881" s="342" t="s">
        <v>1704</v>
      </c>
      <c r="L881" s="342" t="s">
        <v>1832</v>
      </c>
      <c r="M881" s="343">
        <v>31132399</v>
      </c>
      <c r="N881" s="333">
        <v>0</v>
      </c>
      <c r="O881" s="340"/>
      <c r="P881" s="343">
        <f>+RP_2024[[#This Row],[VALOR INICIAL]]-RP_2024[[#This Row],[VALOR ANULACION]]</f>
        <v>31132399</v>
      </c>
      <c r="Q881" s="344"/>
      <c r="R881" s="342">
        <f>VALUE(LEFT(RP_2024[[#This Row],[OBJETO]],3))</f>
        <v>504</v>
      </c>
      <c r="S881" s="345">
        <f t="shared" si="4"/>
        <v>242</v>
      </c>
      <c r="T881" s="342" t="str">
        <f>SUBSTITUTE(RP_2024[[#This Row],[CODIGO TIPO]],"-","")</f>
        <v>O232020200991122</v>
      </c>
      <c r="U881" s="338">
        <v>1905054</v>
      </c>
      <c r="V881" s="342">
        <f>VALUE(LEFT(RIGHT(RP_2024[[#This Row],[IMPUTACION PRESUPUESTAL]],6),3))</f>
        <v>121</v>
      </c>
      <c r="W881" s="338" t="s">
        <v>48</v>
      </c>
      <c r="X881" s="336">
        <f>VALUE(LEFT(RP_2024[[#This Row],[Actividad]],SEARCH(".",RP_2024[[#This Row],[Actividad]],1)-1))</f>
        <v>5</v>
      </c>
      <c r="Y881" s="338">
        <f>MONTH(RP_2024[[#This Row],[FECHA RP]])</f>
        <v>9</v>
      </c>
      <c r="Z881" s="337" t="str">
        <f>IF(RP_2024[[#This Row],[FEC ANULACION]]="","",MONTH(RP_2024[[#This Row],[FEC ANULACION]]))</f>
        <v/>
      </c>
      <c r="AA881" s="338" t="s">
        <v>1589</v>
      </c>
      <c r="AB881" s="338" t="s">
        <v>3394</v>
      </c>
      <c r="AC881" s="338" t="str">
        <f>MID(RP_2024[[#This Row],[Elemento PEP]],11,2)</f>
        <v>13</v>
      </c>
    </row>
    <row r="882" spans="1:29">
      <c r="A882" s="339">
        <v>4772</v>
      </c>
      <c r="B882" s="340">
        <v>45549</v>
      </c>
      <c r="C882" s="341" t="s">
        <v>1722</v>
      </c>
      <c r="D882" s="341" t="s">
        <v>2723</v>
      </c>
      <c r="E882" s="339" t="s">
        <v>1579</v>
      </c>
      <c r="F882" s="339">
        <v>5563</v>
      </c>
      <c r="G882" s="340">
        <v>45546</v>
      </c>
      <c r="H882" s="342">
        <v>6588824</v>
      </c>
      <c r="I882" s="342" t="s">
        <v>1708</v>
      </c>
      <c r="J882" s="332">
        <v>12</v>
      </c>
      <c r="K882" s="342" t="s">
        <v>1704</v>
      </c>
      <c r="L882" s="342" t="s">
        <v>1832</v>
      </c>
      <c r="M882" s="343">
        <v>31132402</v>
      </c>
      <c r="N882" s="333">
        <v>0</v>
      </c>
      <c r="O882" s="340"/>
      <c r="P882" s="343">
        <f>+RP_2024[[#This Row],[VALOR INICIAL]]-RP_2024[[#This Row],[VALOR ANULACION]]</f>
        <v>31132402</v>
      </c>
      <c r="Q882" s="344"/>
      <c r="R882" s="342">
        <f>VALUE(LEFT(RP_2024[[#This Row],[OBJETO]],3))</f>
        <v>504</v>
      </c>
      <c r="S882" s="345">
        <f t="shared" si="4"/>
        <v>242</v>
      </c>
      <c r="T882" s="342" t="str">
        <f>SUBSTITUTE(RP_2024[[#This Row],[CODIGO TIPO]],"-","")</f>
        <v>O232020200991122</v>
      </c>
      <c r="U882" s="338">
        <v>1905054</v>
      </c>
      <c r="V882" s="342">
        <f>VALUE(LEFT(RIGHT(RP_2024[[#This Row],[IMPUTACION PRESUPUESTAL]],6),3))</f>
        <v>121</v>
      </c>
      <c r="W882" s="338" t="s">
        <v>477</v>
      </c>
      <c r="X882" s="336">
        <f>VALUE(LEFT(RP_2024[[#This Row],[Actividad]],SEARCH(".",RP_2024[[#This Row],[Actividad]],1)-1))</f>
        <v>5</v>
      </c>
      <c r="Y882" s="338">
        <f>MONTH(RP_2024[[#This Row],[FECHA RP]])</f>
        <v>9</v>
      </c>
      <c r="Z882" s="337" t="str">
        <f>IF(RP_2024[[#This Row],[FEC ANULACION]]="","",MONTH(RP_2024[[#This Row],[FEC ANULACION]]))</f>
        <v/>
      </c>
      <c r="AA882" s="338" t="s">
        <v>1589</v>
      </c>
      <c r="AB882" s="338" t="s">
        <v>3394</v>
      </c>
      <c r="AC882" s="338" t="str">
        <f>MID(RP_2024[[#This Row],[Elemento PEP]],11,2)</f>
        <v>13</v>
      </c>
    </row>
    <row r="883" spans="1:29">
      <c r="A883" s="339">
        <v>4773</v>
      </c>
      <c r="B883" s="340">
        <v>45549</v>
      </c>
      <c r="C883" s="341" t="s">
        <v>1737</v>
      </c>
      <c r="D883" s="341" t="s">
        <v>2723</v>
      </c>
      <c r="E883" s="339" t="s">
        <v>1579</v>
      </c>
      <c r="F883" s="339">
        <v>5561</v>
      </c>
      <c r="G883" s="340">
        <v>45546</v>
      </c>
      <c r="H883" s="342">
        <v>6588824</v>
      </c>
      <c r="I883" s="342" t="s">
        <v>1708</v>
      </c>
      <c r="J883" s="342">
        <v>570</v>
      </c>
      <c r="K883" s="342" t="s">
        <v>1704</v>
      </c>
      <c r="L883" s="332" t="s">
        <v>1705</v>
      </c>
      <c r="M883" s="343">
        <v>2755684</v>
      </c>
      <c r="N883" s="333">
        <v>0</v>
      </c>
      <c r="O883" s="340"/>
      <c r="P883" s="343">
        <f>+RP_2024[[#This Row],[VALOR INICIAL]]-RP_2024[[#This Row],[VALOR ANULACION]]</f>
        <v>2755684</v>
      </c>
      <c r="Q883" s="344"/>
      <c r="R883" s="342">
        <f>VALUE(LEFT(RP_2024[[#This Row],[OBJETO]],3))</f>
        <v>504</v>
      </c>
      <c r="S883" s="345">
        <f t="shared" si="4"/>
        <v>242</v>
      </c>
      <c r="T883" s="342" t="str">
        <f>SUBSTITUTE(RP_2024[[#This Row],[CODIGO TIPO]],"-","")</f>
        <v>O232020200991122</v>
      </c>
      <c r="U883" s="338">
        <v>1905014</v>
      </c>
      <c r="V883" s="342">
        <f>VALUE(LEFT(RIGHT(RP_2024[[#This Row],[IMPUTACION PRESUPUESTAL]],6),3))</f>
        <v>125</v>
      </c>
      <c r="W883" s="338" t="s">
        <v>51</v>
      </c>
      <c r="X883" s="336">
        <f>VALUE(LEFT(RP_2024[[#This Row],[Actividad]],SEARCH(".",RP_2024[[#This Row],[Actividad]],1)-1))</f>
        <v>7</v>
      </c>
      <c r="Y883" s="338">
        <f>MONTH(RP_2024[[#This Row],[FECHA RP]])</f>
        <v>9</v>
      </c>
      <c r="Z883" s="337" t="str">
        <f>IF(RP_2024[[#This Row],[FEC ANULACION]]="","",MONTH(RP_2024[[#This Row],[FEC ANULACION]]))</f>
        <v/>
      </c>
      <c r="AA883" s="338" t="s">
        <v>1588</v>
      </c>
      <c r="AB883" s="338" t="s">
        <v>3392</v>
      </c>
      <c r="AC883" s="338" t="str">
        <f>MID(RP_2024[[#This Row],[Elemento PEP]],11,2)</f>
        <v>13</v>
      </c>
    </row>
    <row r="884" spans="1:29">
      <c r="A884" s="339">
        <v>4773</v>
      </c>
      <c r="B884" s="340">
        <v>45549</v>
      </c>
      <c r="C884" s="341" t="s">
        <v>1737</v>
      </c>
      <c r="D884" s="341" t="s">
        <v>2723</v>
      </c>
      <c r="E884" s="339" t="s">
        <v>1579</v>
      </c>
      <c r="F884" s="339">
        <v>5561</v>
      </c>
      <c r="G884" s="340">
        <v>45546</v>
      </c>
      <c r="H884" s="342">
        <v>6588824</v>
      </c>
      <c r="I884" s="342" t="s">
        <v>1708</v>
      </c>
      <c r="J884" s="332">
        <v>12</v>
      </c>
      <c r="K884" s="342" t="s">
        <v>1704</v>
      </c>
      <c r="L884" s="342" t="s">
        <v>1832</v>
      </c>
      <c r="M884" s="343">
        <v>18950376</v>
      </c>
      <c r="N884" s="333">
        <v>0</v>
      </c>
      <c r="O884" s="340"/>
      <c r="P884" s="343">
        <f>+RP_2024[[#This Row],[VALOR INICIAL]]-RP_2024[[#This Row],[VALOR ANULACION]]</f>
        <v>18950376</v>
      </c>
      <c r="Q884" s="344"/>
      <c r="R884" s="342">
        <f>VALUE(LEFT(RP_2024[[#This Row],[OBJETO]],3))</f>
        <v>504</v>
      </c>
      <c r="S884" s="345">
        <f t="shared" si="4"/>
        <v>242</v>
      </c>
      <c r="T884" s="342" t="str">
        <f>SUBSTITUTE(RP_2024[[#This Row],[CODIGO TIPO]],"-","")</f>
        <v>O232020200991122</v>
      </c>
      <c r="U884" s="338">
        <v>1905014</v>
      </c>
      <c r="V884" s="342">
        <f>VALUE(LEFT(RIGHT(RP_2024[[#This Row],[IMPUTACION PRESUPUESTAL]],6),3))</f>
        <v>125</v>
      </c>
      <c r="W884" s="338" t="s">
        <v>51</v>
      </c>
      <c r="X884" s="336">
        <f>VALUE(LEFT(RP_2024[[#This Row],[Actividad]],SEARCH(".",RP_2024[[#This Row],[Actividad]],1)-1))</f>
        <v>7</v>
      </c>
      <c r="Y884" s="338">
        <f>MONTH(RP_2024[[#This Row],[FECHA RP]])</f>
        <v>9</v>
      </c>
      <c r="Z884" s="337" t="str">
        <f>IF(RP_2024[[#This Row],[FEC ANULACION]]="","",MONTH(RP_2024[[#This Row],[FEC ANULACION]]))</f>
        <v/>
      </c>
      <c r="AA884" s="338" t="s">
        <v>1589</v>
      </c>
      <c r="AB884" s="338" t="s">
        <v>3392</v>
      </c>
      <c r="AC884" s="338" t="str">
        <f>MID(RP_2024[[#This Row],[Elemento PEP]],11,2)</f>
        <v>13</v>
      </c>
    </row>
    <row r="885" spans="1:29">
      <c r="A885" s="339">
        <v>4774</v>
      </c>
      <c r="B885" s="340">
        <v>45549</v>
      </c>
      <c r="C885" s="341" t="s">
        <v>1712</v>
      </c>
      <c r="D885" s="341" t="s">
        <v>2723</v>
      </c>
      <c r="E885" s="339" t="s">
        <v>1579</v>
      </c>
      <c r="F885" s="339">
        <v>5562</v>
      </c>
      <c r="G885" s="340">
        <v>45546</v>
      </c>
      <c r="H885" s="342">
        <v>6588824</v>
      </c>
      <c r="I885" s="342" t="s">
        <v>1708</v>
      </c>
      <c r="J885" s="332">
        <v>12</v>
      </c>
      <c r="K885" s="342" t="s">
        <v>1704</v>
      </c>
      <c r="L885" s="342" t="s">
        <v>1832</v>
      </c>
      <c r="M885" s="343">
        <v>65789070</v>
      </c>
      <c r="N885" s="333">
        <v>0</v>
      </c>
      <c r="O885" s="340"/>
      <c r="P885" s="343">
        <f>+RP_2024[[#This Row],[VALOR INICIAL]]-RP_2024[[#This Row],[VALOR ANULACION]]</f>
        <v>65789070</v>
      </c>
      <c r="Q885" s="344"/>
      <c r="R885" s="342">
        <f>VALUE(LEFT(RP_2024[[#This Row],[OBJETO]],3))</f>
        <v>504</v>
      </c>
      <c r="S885" s="345">
        <f t="shared" si="4"/>
        <v>242</v>
      </c>
      <c r="T885" s="342" t="str">
        <f>SUBSTITUTE(RP_2024[[#This Row],[CODIGO TIPO]],"-","")</f>
        <v>O232020200991122</v>
      </c>
      <c r="U885" s="338">
        <v>1905014</v>
      </c>
      <c r="V885" s="342">
        <f>VALUE(LEFT(RIGHT(RP_2024[[#This Row],[IMPUTACION PRESUPUESTAL]],6),3))</f>
        <v>158</v>
      </c>
      <c r="W885" s="338" t="s">
        <v>53</v>
      </c>
      <c r="X885" s="336">
        <f>VALUE(LEFT(RP_2024[[#This Row],[Actividad]],SEARCH(".",RP_2024[[#This Row],[Actividad]],1)-1))</f>
        <v>9</v>
      </c>
      <c r="Y885" s="338">
        <f>MONTH(RP_2024[[#This Row],[FECHA RP]])</f>
        <v>9</v>
      </c>
      <c r="Z885" s="337" t="str">
        <f>IF(RP_2024[[#This Row],[FEC ANULACION]]="","",MONTH(RP_2024[[#This Row],[FEC ANULACION]]))</f>
        <v/>
      </c>
      <c r="AA885" s="338" t="s">
        <v>1589</v>
      </c>
      <c r="AB885" s="338" t="s">
        <v>3392</v>
      </c>
      <c r="AC885" s="338" t="str">
        <f>MID(RP_2024[[#This Row],[Elemento PEP]],11,2)</f>
        <v>13</v>
      </c>
    </row>
    <row r="886" spans="1:29">
      <c r="A886" s="339">
        <v>4775</v>
      </c>
      <c r="B886" s="340">
        <v>45549</v>
      </c>
      <c r="C886" s="341" t="s">
        <v>1735</v>
      </c>
      <c r="D886" s="341" t="s">
        <v>2723</v>
      </c>
      <c r="E886" s="339" t="s">
        <v>1579</v>
      </c>
      <c r="F886" s="339">
        <v>5559</v>
      </c>
      <c r="G886" s="340">
        <v>45546</v>
      </c>
      <c r="H886" s="342">
        <v>6588824</v>
      </c>
      <c r="I886" s="342" t="s">
        <v>1708</v>
      </c>
      <c r="J886" s="342">
        <v>570</v>
      </c>
      <c r="K886" s="342" t="s">
        <v>1704</v>
      </c>
      <c r="L886" s="332" t="s">
        <v>1705</v>
      </c>
      <c r="M886" s="343">
        <v>11395442</v>
      </c>
      <c r="N886" s="333">
        <v>0</v>
      </c>
      <c r="O886" s="340"/>
      <c r="P886" s="343">
        <f>+RP_2024[[#This Row],[VALOR INICIAL]]-RP_2024[[#This Row],[VALOR ANULACION]]</f>
        <v>11395442</v>
      </c>
      <c r="Q886" s="344"/>
      <c r="R886" s="342">
        <f>VALUE(LEFT(RP_2024[[#This Row],[OBJETO]],3))</f>
        <v>504</v>
      </c>
      <c r="S886" s="345">
        <f t="shared" si="4"/>
        <v>242</v>
      </c>
      <c r="T886" s="342" t="str">
        <f>SUBSTITUTE(RP_2024[[#This Row],[CODIGO TIPO]],"-","")</f>
        <v>O232020200991122</v>
      </c>
      <c r="U886" s="338">
        <v>1905054</v>
      </c>
      <c r="V886" s="342">
        <f>VALUE(LEFT(RIGHT(RP_2024[[#This Row],[IMPUTACION PRESUPUESTAL]],6),3))</f>
        <v>236</v>
      </c>
      <c r="W886" s="338" t="s">
        <v>43</v>
      </c>
      <c r="X886" s="336">
        <f>VALUE(LEFT(RP_2024[[#This Row],[Actividad]],SEARCH(".",RP_2024[[#This Row],[Actividad]],1)-1))</f>
        <v>2</v>
      </c>
      <c r="Y886" s="338">
        <f>MONTH(RP_2024[[#This Row],[FECHA RP]])</f>
        <v>9</v>
      </c>
      <c r="Z886" s="337" t="str">
        <f>IF(RP_2024[[#This Row],[FEC ANULACION]]="","",MONTH(RP_2024[[#This Row],[FEC ANULACION]]))</f>
        <v/>
      </c>
      <c r="AA886" s="338" t="s">
        <v>1588</v>
      </c>
      <c r="AB886" s="338" t="s">
        <v>3394</v>
      </c>
      <c r="AC886" s="338" t="str">
        <f>MID(RP_2024[[#This Row],[Elemento PEP]],11,2)</f>
        <v>13</v>
      </c>
    </row>
    <row r="887" spans="1:29">
      <c r="A887" s="339">
        <v>4775</v>
      </c>
      <c r="B887" s="340">
        <v>45549</v>
      </c>
      <c r="C887" s="341" t="s">
        <v>1735</v>
      </c>
      <c r="D887" s="341" t="s">
        <v>2723</v>
      </c>
      <c r="E887" s="339" t="s">
        <v>1579</v>
      </c>
      <c r="F887" s="339">
        <v>5559</v>
      </c>
      <c r="G887" s="340">
        <v>45546</v>
      </c>
      <c r="H887" s="342">
        <v>6588824</v>
      </c>
      <c r="I887" s="342" t="s">
        <v>1708</v>
      </c>
      <c r="J887" s="332">
        <v>12</v>
      </c>
      <c r="K887" s="342" t="s">
        <v>1704</v>
      </c>
      <c r="L887" s="342" t="s">
        <v>1832</v>
      </c>
      <c r="M887" s="343">
        <v>69715342</v>
      </c>
      <c r="N887" s="333">
        <v>0</v>
      </c>
      <c r="O887" s="340"/>
      <c r="P887" s="343">
        <f>+RP_2024[[#This Row],[VALOR INICIAL]]-RP_2024[[#This Row],[VALOR ANULACION]]</f>
        <v>69715342</v>
      </c>
      <c r="Q887" s="344"/>
      <c r="R887" s="342">
        <f>VALUE(LEFT(RP_2024[[#This Row],[OBJETO]],3))</f>
        <v>504</v>
      </c>
      <c r="S887" s="345">
        <f t="shared" si="4"/>
        <v>242</v>
      </c>
      <c r="T887" s="342" t="str">
        <f>SUBSTITUTE(RP_2024[[#This Row],[CODIGO TIPO]],"-","")</f>
        <v>O232020200991122</v>
      </c>
      <c r="U887" s="338">
        <v>1905054</v>
      </c>
      <c r="V887" s="342">
        <f>VALUE(LEFT(RIGHT(RP_2024[[#This Row],[IMPUTACION PRESUPUESTAL]],6),3))</f>
        <v>236</v>
      </c>
      <c r="W887" s="338" t="s">
        <v>43</v>
      </c>
      <c r="X887" s="336">
        <f>VALUE(LEFT(RP_2024[[#This Row],[Actividad]],SEARCH(".",RP_2024[[#This Row],[Actividad]],1)-1))</f>
        <v>2</v>
      </c>
      <c r="Y887" s="338">
        <f>MONTH(RP_2024[[#This Row],[FECHA RP]])</f>
        <v>9</v>
      </c>
      <c r="Z887" s="337" t="str">
        <f>IF(RP_2024[[#This Row],[FEC ANULACION]]="","",MONTH(RP_2024[[#This Row],[FEC ANULACION]]))</f>
        <v/>
      </c>
      <c r="AA887" s="338" t="s">
        <v>1589</v>
      </c>
      <c r="AB887" s="338" t="s">
        <v>3394</v>
      </c>
      <c r="AC887" s="338" t="str">
        <f>MID(RP_2024[[#This Row],[Elemento PEP]],11,2)</f>
        <v>13</v>
      </c>
    </row>
    <row r="888" spans="1:29">
      <c r="A888" s="339">
        <v>4776</v>
      </c>
      <c r="B888" s="340">
        <v>45549</v>
      </c>
      <c r="C888" s="341" t="s">
        <v>1706</v>
      </c>
      <c r="D888" s="341" t="s">
        <v>2723</v>
      </c>
      <c r="E888" s="339" t="s">
        <v>1579</v>
      </c>
      <c r="F888" s="339">
        <v>5560</v>
      </c>
      <c r="G888" s="340">
        <v>45546</v>
      </c>
      <c r="H888" s="342">
        <v>6588824</v>
      </c>
      <c r="I888" s="342" t="s">
        <v>1708</v>
      </c>
      <c r="J888" s="342">
        <v>570</v>
      </c>
      <c r="K888" s="342" t="s">
        <v>1704</v>
      </c>
      <c r="L888" s="332" t="s">
        <v>1705</v>
      </c>
      <c r="M888" s="343">
        <v>31160137</v>
      </c>
      <c r="N888" s="333">
        <v>0</v>
      </c>
      <c r="O888" s="340"/>
      <c r="P888" s="343">
        <f>+RP_2024[[#This Row],[VALOR INICIAL]]-RP_2024[[#This Row],[VALOR ANULACION]]</f>
        <v>31160137</v>
      </c>
      <c r="Q888" s="344"/>
      <c r="R888" s="342">
        <f>VALUE(LEFT(RP_2024[[#This Row],[OBJETO]],3))</f>
        <v>504</v>
      </c>
      <c r="S888" s="345">
        <f t="shared" si="4"/>
        <v>242</v>
      </c>
      <c r="T888" s="342" t="str">
        <f>SUBSTITUTE(RP_2024[[#This Row],[CODIGO TIPO]],"-","")</f>
        <v>O232020200991122</v>
      </c>
      <c r="U888" s="338">
        <v>1905054</v>
      </c>
      <c r="V888" s="342">
        <f>VALUE(LEFT(RIGHT(RP_2024[[#This Row],[IMPUTACION PRESUPUESTAL]],6),3))</f>
        <v>103</v>
      </c>
      <c r="W888" s="338" t="s">
        <v>44</v>
      </c>
      <c r="X888" s="336">
        <f>VALUE(LEFT(RP_2024[[#This Row],[Actividad]],SEARCH(".",RP_2024[[#This Row],[Actividad]],1)-1))</f>
        <v>3</v>
      </c>
      <c r="Y888" s="338">
        <f>MONTH(RP_2024[[#This Row],[FECHA RP]])</f>
        <v>9</v>
      </c>
      <c r="Z888" s="337" t="str">
        <f>IF(RP_2024[[#This Row],[FEC ANULACION]]="","",MONTH(RP_2024[[#This Row],[FEC ANULACION]]))</f>
        <v/>
      </c>
      <c r="AA888" s="338" t="s">
        <v>1588</v>
      </c>
      <c r="AB888" s="338" t="s">
        <v>3394</v>
      </c>
      <c r="AC888" s="338" t="str">
        <f>MID(RP_2024[[#This Row],[Elemento PEP]],11,2)</f>
        <v>13</v>
      </c>
    </row>
    <row r="889" spans="1:29">
      <c r="A889" s="339">
        <v>4776</v>
      </c>
      <c r="B889" s="340">
        <v>45549</v>
      </c>
      <c r="C889" s="341" t="s">
        <v>1706</v>
      </c>
      <c r="D889" s="341" t="s">
        <v>2723</v>
      </c>
      <c r="E889" s="339" t="s">
        <v>1579</v>
      </c>
      <c r="F889" s="339">
        <v>5560</v>
      </c>
      <c r="G889" s="340">
        <v>45546</v>
      </c>
      <c r="H889" s="342">
        <v>6588824</v>
      </c>
      <c r="I889" s="342" t="s">
        <v>1708</v>
      </c>
      <c r="J889" s="342">
        <v>570</v>
      </c>
      <c r="K889" s="342" t="s">
        <v>1704</v>
      </c>
      <c r="L889" s="332" t="s">
        <v>1705</v>
      </c>
      <c r="M889" s="343">
        <v>11395446</v>
      </c>
      <c r="N889" s="333">
        <v>0</v>
      </c>
      <c r="O889" s="340"/>
      <c r="P889" s="343">
        <f>+RP_2024[[#This Row],[VALOR INICIAL]]-RP_2024[[#This Row],[VALOR ANULACION]]</f>
        <v>11395446</v>
      </c>
      <c r="Q889" s="344"/>
      <c r="R889" s="342">
        <f>VALUE(LEFT(RP_2024[[#This Row],[OBJETO]],3))</f>
        <v>504</v>
      </c>
      <c r="S889" s="345">
        <f t="shared" si="4"/>
        <v>242</v>
      </c>
      <c r="T889" s="342" t="str">
        <f>SUBSTITUTE(RP_2024[[#This Row],[CODIGO TIPO]],"-","")</f>
        <v>O232020200991122</v>
      </c>
      <c r="U889" s="338">
        <v>1905054</v>
      </c>
      <c r="V889" s="342">
        <f>VALUE(LEFT(RIGHT(RP_2024[[#This Row],[IMPUTACION PRESUPUESTAL]],6),3))</f>
        <v>103</v>
      </c>
      <c r="W889" s="338" t="s">
        <v>45</v>
      </c>
      <c r="X889" s="336">
        <f>VALUE(LEFT(RP_2024[[#This Row],[Actividad]],SEARCH(".",RP_2024[[#This Row],[Actividad]],1)-1))</f>
        <v>3</v>
      </c>
      <c r="Y889" s="338">
        <f>MONTH(RP_2024[[#This Row],[FECHA RP]])</f>
        <v>9</v>
      </c>
      <c r="Z889" s="337" t="str">
        <f>IF(RP_2024[[#This Row],[FEC ANULACION]]="","",MONTH(RP_2024[[#This Row],[FEC ANULACION]]))</f>
        <v/>
      </c>
      <c r="AA889" s="338" t="s">
        <v>1588</v>
      </c>
      <c r="AB889" s="338" t="s">
        <v>3394</v>
      </c>
      <c r="AC889" s="338" t="str">
        <f>MID(RP_2024[[#This Row],[Elemento PEP]],11,2)</f>
        <v>13</v>
      </c>
    </row>
    <row r="890" spans="1:29">
      <c r="A890" s="339">
        <v>4776</v>
      </c>
      <c r="B890" s="340">
        <v>45549</v>
      </c>
      <c r="C890" s="341" t="s">
        <v>1706</v>
      </c>
      <c r="D890" s="341" t="s">
        <v>2723</v>
      </c>
      <c r="E890" s="339" t="s">
        <v>1579</v>
      </c>
      <c r="F890" s="339">
        <v>5560</v>
      </c>
      <c r="G890" s="340">
        <v>45546</v>
      </c>
      <c r="H890" s="342">
        <v>6588824</v>
      </c>
      <c r="I890" s="342" t="s">
        <v>1708</v>
      </c>
      <c r="J890" s="342">
        <v>570</v>
      </c>
      <c r="K890" s="342" t="s">
        <v>1704</v>
      </c>
      <c r="L890" s="332" t="s">
        <v>1705</v>
      </c>
      <c r="M890" s="343">
        <v>11395446</v>
      </c>
      <c r="N890" s="333">
        <v>0</v>
      </c>
      <c r="O890" s="340"/>
      <c r="P890" s="343">
        <f>+RP_2024[[#This Row],[VALOR INICIAL]]-RP_2024[[#This Row],[VALOR ANULACION]]</f>
        <v>11395446</v>
      </c>
      <c r="Q890" s="344"/>
      <c r="R890" s="342">
        <f>VALUE(LEFT(RP_2024[[#This Row],[OBJETO]],3))</f>
        <v>504</v>
      </c>
      <c r="S890" s="345">
        <f t="shared" si="4"/>
        <v>242</v>
      </c>
      <c r="T890" s="342" t="str">
        <f>SUBSTITUTE(RP_2024[[#This Row],[CODIGO TIPO]],"-","")</f>
        <v>O232020200991122</v>
      </c>
      <c r="U890" s="338">
        <v>1905054</v>
      </c>
      <c r="V890" s="342">
        <f>VALUE(LEFT(RIGHT(RP_2024[[#This Row],[IMPUTACION PRESUPUESTAL]],6),3))</f>
        <v>103</v>
      </c>
      <c r="W890" s="338" t="s">
        <v>378</v>
      </c>
      <c r="X890" s="336">
        <f>VALUE(LEFT(RP_2024[[#This Row],[Actividad]],SEARCH(".",RP_2024[[#This Row],[Actividad]],1)-1))</f>
        <v>3</v>
      </c>
      <c r="Y890" s="338">
        <f>MONTH(RP_2024[[#This Row],[FECHA RP]])</f>
        <v>9</v>
      </c>
      <c r="Z890" s="337" t="str">
        <f>IF(RP_2024[[#This Row],[FEC ANULACION]]="","",MONTH(RP_2024[[#This Row],[FEC ANULACION]]))</f>
        <v/>
      </c>
      <c r="AA890" s="338" t="s">
        <v>1588</v>
      </c>
      <c r="AB890" s="338" t="s">
        <v>3394</v>
      </c>
      <c r="AC890" s="338" t="str">
        <f>MID(RP_2024[[#This Row],[Elemento PEP]],11,2)</f>
        <v>13</v>
      </c>
    </row>
    <row r="891" spans="1:29">
      <c r="A891" s="339">
        <v>4776</v>
      </c>
      <c r="B891" s="340">
        <v>45549</v>
      </c>
      <c r="C891" s="341" t="s">
        <v>1706</v>
      </c>
      <c r="D891" s="341" t="s">
        <v>2723</v>
      </c>
      <c r="E891" s="339" t="s">
        <v>1579</v>
      </c>
      <c r="F891" s="339">
        <v>5560</v>
      </c>
      <c r="G891" s="340">
        <v>45546</v>
      </c>
      <c r="H891" s="342">
        <v>6588824</v>
      </c>
      <c r="I891" s="342" t="s">
        <v>1708</v>
      </c>
      <c r="J891" s="332">
        <v>12</v>
      </c>
      <c r="K891" s="342" t="s">
        <v>1704</v>
      </c>
      <c r="L891" s="342" t="s">
        <v>1832</v>
      </c>
      <c r="M891" s="343">
        <v>190632149</v>
      </c>
      <c r="N891" s="333">
        <v>0</v>
      </c>
      <c r="O891" s="340"/>
      <c r="P891" s="343">
        <f>+RP_2024[[#This Row],[VALOR INICIAL]]-RP_2024[[#This Row],[VALOR ANULACION]]</f>
        <v>190632149</v>
      </c>
      <c r="Q891" s="344"/>
      <c r="R891" s="342">
        <f>VALUE(LEFT(RP_2024[[#This Row],[OBJETO]],3))</f>
        <v>504</v>
      </c>
      <c r="S891" s="345">
        <f t="shared" si="4"/>
        <v>242</v>
      </c>
      <c r="T891" s="342" t="str">
        <f>SUBSTITUTE(RP_2024[[#This Row],[CODIGO TIPO]],"-","")</f>
        <v>O232020200991122</v>
      </c>
      <c r="U891" s="338">
        <v>1905054</v>
      </c>
      <c r="V891" s="342">
        <f>VALUE(LEFT(RIGHT(RP_2024[[#This Row],[IMPUTACION PRESUPUESTAL]],6),3))</f>
        <v>103</v>
      </c>
      <c r="W891" s="338" t="s">
        <v>44</v>
      </c>
      <c r="X891" s="336">
        <f>VALUE(LEFT(RP_2024[[#This Row],[Actividad]],SEARCH(".",RP_2024[[#This Row],[Actividad]],1)-1))</f>
        <v>3</v>
      </c>
      <c r="Y891" s="338">
        <f>MONTH(RP_2024[[#This Row],[FECHA RP]])</f>
        <v>9</v>
      </c>
      <c r="Z891" s="337" t="str">
        <f>IF(RP_2024[[#This Row],[FEC ANULACION]]="","",MONTH(RP_2024[[#This Row],[FEC ANULACION]]))</f>
        <v/>
      </c>
      <c r="AA891" s="338" t="s">
        <v>1589</v>
      </c>
      <c r="AB891" s="338" t="s">
        <v>3394</v>
      </c>
      <c r="AC891" s="338" t="str">
        <f>MID(RP_2024[[#This Row],[Elemento PEP]],11,2)</f>
        <v>13</v>
      </c>
    </row>
    <row r="892" spans="1:29">
      <c r="A892" s="339">
        <v>4776</v>
      </c>
      <c r="B892" s="340">
        <v>45549</v>
      </c>
      <c r="C892" s="341" t="s">
        <v>1706</v>
      </c>
      <c r="D892" s="341" t="s">
        <v>2723</v>
      </c>
      <c r="E892" s="339" t="s">
        <v>1579</v>
      </c>
      <c r="F892" s="339">
        <v>5560</v>
      </c>
      <c r="G892" s="340">
        <v>45546</v>
      </c>
      <c r="H892" s="342">
        <v>6588824</v>
      </c>
      <c r="I892" s="342" t="s">
        <v>1708</v>
      </c>
      <c r="J892" s="332">
        <v>12</v>
      </c>
      <c r="K892" s="342" t="s">
        <v>1704</v>
      </c>
      <c r="L892" s="342" t="s">
        <v>1832</v>
      </c>
      <c r="M892" s="343">
        <v>69715326</v>
      </c>
      <c r="N892" s="333">
        <v>0</v>
      </c>
      <c r="O892" s="340"/>
      <c r="P892" s="343">
        <f>+RP_2024[[#This Row],[VALOR INICIAL]]-RP_2024[[#This Row],[VALOR ANULACION]]</f>
        <v>69715326</v>
      </c>
      <c r="Q892" s="344"/>
      <c r="R892" s="342">
        <f>VALUE(LEFT(RP_2024[[#This Row],[OBJETO]],3))</f>
        <v>504</v>
      </c>
      <c r="S892" s="345">
        <f t="shared" si="4"/>
        <v>242</v>
      </c>
      <c r="T892" s="342" t="str">
        <f>SUBSTITUTE(RP_2024[[#This Row],[CODIGO TIPO]],"-","")</f>
        <v>O232020200991122</v>
      </c>
      <c r="U892" s="338">
        <v>1905054</v>
      </c>
      <c r="V892" s="342">
        <f>VALUE(LEFT(RIGHT(RP_2024[[#This Row],[IMPUTACION PRESUPUESTAL]],6),3))</f>
        <v>103</v>
      </c>
      <c r="W892" s="338" t="s">
        <v>45</v>
      </c>
      <c r="X892" s="336">
        <f>VALUE(LEFT(RP_2024[[#This Row],[Actividad]],SEARCH(".",RP_2024[[#This Row],[Actividad]],1)-1))</f>
        <v>3</v>
      </c>
      <c r="Y892" s="338">
        <f>MONTH(RP_2024[[#This Row],[FECHA RP]])</f>
        <v>9</v>
      </c>
      <c r="Z892" s="337" t="str">
        <f>IF(RP_2024[[#This Row],[FEC ANULACION]]="","",MONTH(RP_2024[[#This Row],[FEC ANULACION]]))</f>
        <v/>
      </c>
      <c r="AA892" s="338" t="s">
        <v>1589</v>
      </c>
      <c r="AB892" s="338" t="s">
        <v>3394</v>
      </c>
      <c r="AC892" s="338" t="str">
        <f>MID(RP_2024[[#This Row],[Elemento PEP]],11,2)</f>
        <v>13</v>
      </c>
    </row>
    <row r="893" spans="1:29">
      <c r="A893" s="339">
        <v>4776</v>
      </c>
      <c r="B893" s="340">
        <v>45549</v>
      </c>
      <c r="C893" s="341" t="s">
        <v>1706</v>
      </c>
      <c r="D893" s="341" t="s">
        <v>2723</v>
      </c>
      <c r="E893" s="339" t="s">
        <v>1579</v>
      </c>
      <c r="F893" s="339">
        <v>5560</v>
      </c>
      <c r="G893" s="340">
        <v>45546</v>
      </c>
      <c r="H893" s="342">
        <v>6588824</v>
      </c>
      <c r="I893" s="342" t="s">
        <v>1708</v>
      </c>
      <c r="J893" s="332">
        <v>12</v>
      </c>
      <c r="K893" s="342" t="s">
        <v>1704</v>
      </c>
      <c r="L893" s="342" t="s">
        <v>1832</v>
      </c>
      <c r="M893" s="343">
        <v>69715338</v>
      </c>
      <c r="N893" s="333">
        <v>0</v>
      </c>
      <c r="O893" s="340"/>
      <c r="P893" s="343">
        <f>+RP_2024[[#This Row],[VALOR INICIAL]]-RP_2024[[#This Row],[VALOR ANULACION]]</f>
        <v>69715338</v>
      </c>
      <c r="Q893" s="344"/>
      <c r="R893" s="342">
        <f>VALUE(LEFT(RP_2024[[#This Row],[OBJETO]],3))</f>
        <v>504</v>
      </c>
      <c r="S893" s="345">
        <f t="shared" si="4"/>
        <v>242</v>
      </c>
      <c r="T893" s="342" t="str">
        <f>SUBSTITUTE(RP_2024[[#This Row],[CODIGO TIPO]],"-","")</f>
        <v>O232020200991122</v>
      </c>
      <c r="U893" s="338">
        <v>1905054</v>
      </c>
      <c r="V893" s="342">
        <f>VALUE(LEFT(RIGHT(RP_2024[[#This Row],[IMPUTACION PRESUPUESTAL]],6),3))</f>
        <v>103</v>
      </c>
      <c r="W893" s="338" t="s">
        <v>378</v>
      </c>
      <c r="X893" s="336">
        <f>VALUE(LEFT(RP_2024[[#This Row],[Actividad]],SEARCH(".",RP_2024[[#This Row],[Actividad]],1)-1))</f>
        <v>3</v>
      </c>
      <c r="Y893" s="338">
        <f>MONTH(RP_2024[[#This Row],[FECHA RP]])</f>
        <v>9</v>
      </c>
      <c r="Z893" s="337" t="str">
        <f>IF(RP_2024[[#This Row],[FEC ANULACION]]="","",MONTH(RP_2024[[#This Row],[FEC ANULACION]]))</f>
        <v/>
      </c>
      <c r="AA893" s="338" t="s">
        <v>1589</v>
      </c>
      <c r="AB893" s="338" t="s">
        <v>3394</v>
      </c>
      <c r="AC893" s="338" t="str">
        <f>MID(RP_2024[[#This Row],[Elemento PEP]],11,2)</f>
        <v>13</v>
      </c>
    </row>
    <row r="894" spans="1:29">
      <c r="A894" s="339">
        <v>4777</v>
      </c>
      <c r="B894" s="340">
        <v>45549</v>
      </c>
      <c r="C894" s="341" t="s">
        <v>1740</v>
      </c>
      <c r="D894" s="341" t="s">
        <v>2723</v>
      </c>
      <c r="E894" s="339" t="s">
        <v>1579</v>
      </c>
      <c r="F894" s="339">
        <v>5558</v>
      </c>
      <c r="G894" s="340">
        <v>45546</v>
      </c>
      <c r="H894" s="342">
        <v>6588824</v>
      </c>
      <c r="I894" s="342" t="s">
        <v>1708</v>
      </c>
      <c r="J894" s="342">
        <v>570</v>
      </c>
      <c r="K894" s="342" t="s">
        <v>1704</v>
      </c>
      <c r="L894" s="332" t="s">
        <v>1705</v>
      </c>
      <c r="M894" s="343">
        <v>11395446</v>
      </c>
      <c r="N894" s="333">
        <v>0</v>
      </c>
      <c r="O894" s="340"/>
      <c r="P894" s="343">
        <f>+RP_2024[[#This Row],[VALOR INICIAL]]-RP_2024[[#This Row],[VALOR ANULACION]]</f>
        <v>11395446</v>
      </c>
      <c r="Q894" s="344"/>
      <c r="R894" s="342">
        <f>VALUE(LEFT(RP_2024[[#This Row],[OBJETO]],3))</f>
        <v>504</v>
      </c>
      <c r="S894" s="345">
        <f t="shared" si="4"/>
        <v>242</v>
      </c>
      <c r="T894" s="342" t="str">
        <f>SUBSTITUTE(RP_2024[[#This Row],[CODIGO TIPO]],"-","")</f>
        <v>O232020200991122</v>
      </c>
      <c r="U894" s="338">
        <v>1905054</v>
      </c>
      <c r="V894" s="342">
        <f>VALUE(LEFT(RIGHT(RP_2024[[#This Row],[IMPUTACION PRESUPUESTAL]],6),3))</f>
        <v>237</v>
      </c>
      <c r="W894" s="338" t="s">
        <v>47</v>
      </c>
      <c r="X894" s="336">
        <f>VALUE(LEFT(RP_2024[[#This Row],[Actividad]],SEARCH(".",RP_2024[[#This Row],[Actividad]],1)-1))</f>
        <v>4</v>
      </c>
      <c r="Y894" s="338">
        <f>MONTH(RP_2024[[#This Row],[FECHA RP]])</f>
        <v>9</v>
      </c>
      <c r="Z894" s="337" t="str">
        <f>IF(RP_2024[[#This Row],[FEC ANULACION]]="","",MONTH(RP_2024[[#This Row],[FEC ANULACION]]))</f>
        <v/>
      </c>
      <c r="AA894" s="338" t="s">
        <v>1588</v>
      </c>
      <c r="AB894" s="338" t="s">
        <v>3394</v>
      </c>
      <c r="AC894" s="338" t="str">
        <f>MID(RP_2024[[#This Row],[Elemento PEP]],11,2)</f>
        <v>13</v>
      </c>
    </row>
    <row r="895" spans="1:29">
      <c r="A895" s="339">
        <v>4777</v>
      </c>
      <c r="B895" s="340">
        <v>45549</v>
      </c>
      <c r="C895" s="341" t="s">
        <v>1740</v>
      </c>
      <c r="D895" s="341" t="s">
        <v>2723</v>
      </c>
      <c r="E895" s="339" t="s">
        <v>1579</v>
      </c>
      <c r="F895" s="339">
        <v>5558</v>
      </c>
      <c r="G895" s="340">
        <v>45546</v>
      </c>
      <c r="H895" s="342">
        <v>6588824</v>
      </c>
      <c r="I895" s="342" t="s">
        <v>1708</v>
      </c>
      <c r="J895" s="332">
        <v>12</v>
      </c>
      <c r="K895" s="342" t="s">
        <v>1704</v>
      </c>
      <c r="L895" s="342" t="s">
        <v>1832</v>
      </c>
      <c r="M895" s="343">
        <v>69715316</v>
      </c>
      <c r="N895" s="333">
        <v>0</v>
      </c>
      <c r="O895" s="340"/>
      <c r="P895" s="343">
        <f>+RP_2024[[#This Row],[VALOR INICIAL]]-RP_2024[[#This Row],[VALOR ANULACION]]</f>
        <v>69715316</v>
      </c>
      <c r="Q895" s="344"/>
      <c r="R895" s="342">
        <f>VALUE(LEFT(RP_2024[[#This Row],[OBJETO]],3))</f>
        <v>504</v>
      </c>
      <c r="S895" s="345">
        <f t="shared" si="4"/>
        <v>242</v>
      </c>
      <c r="T895" s="342" t="str">
        <f>SUBSTITUTE(RP_2024[[#This Row],[CODIGO TIPO]],"-","")</f>
        <v>O232020200991122</v>
      </c>
      <c r="U895" s="338">
        <v>1905054</v>
      </c>
      <c r="V895" s="342">
        <f>VALUE(LEFT(RIGHT(RP_2024[[#This Row],[IMPUTACION PRESUPUESTAL]],6),3))</f>
        <v>237</v>
      </c>
      <c r="W895" s="338" t="s">
        <v>47</v>
      </c>
      <c r="X895" s="336">
        <f>VALUE(LEFT(RP_2024[[#This Row],[Actividad]],SEARCH(".",RP_2024[[#This Row],[Actividad]],1)-1))</f>
        <v>4</v>
      </c>
      <c r="Y895" s="338">
        <f>MONTH(RP_2024[[#This Row],[FECHA RP]])</f>
        <v>9</v>
      </c>
      <c r="Z895" s="337" t="str">
        <f>IF(RP_2024[[#This Row],[FEC ANULACION]]="","",MONTH(RP_2024[[#This Row],[FEC ANULACION]]))</f>
        <v/>
      </c>
      <c r="AA895" s="338" t="s">
        <v>1589</v>
      </c>
      <c r="AB895" s="338" t="s">
        <v>3394</v>
      </c>
      <c r="AC895" s="338" t="str">
        <f>MID(RP_2024[[#This Row],[Elemento PEP]],11,2)</f>
        <v>13</v>
      </c>
    </row>
    <row r="896" spans="1:29">
      <c r="A896" s="339">
        <v>4824</v>
      </c>
      <c r="B896" s="340">
        <v>45552</v>
      </c>
      <c r="C896" s="341" t="s">
        <v>1893</v>
      </c>
      <c r="D896" s="341" t="s">
        <v>2724</v>
      </c>
      <c r="E896" s="339" t="s">
        <v>2725</v>
      </c>
      <c r="F896" s="339">
        <v>4868</v>
      </c>
      <c r="G896" s="340">
        <v>45509</v>
      </c>
      <c r="H896" s="342">
        <v>6777038</v>
      </c>
      <c r="I896" s="342" t="s">
        <v>2726</v>
      </c>
      <c r="J896" s="332">
        <v>12</v>
      </c>
      <c r="K896" s="342" t="s">
        <v>1704</v>
      </c>
      <c r="L896" s="342" t="s">
        <v>1832</v>
      </c>
      <c r="M896" s="343">
        <v>21495276</v>
      </c>
      <c r="N896" s="333">
        <v>0</v>
      </c>
      <c r="O896" s="340"/>
      <c r="P896" s="343">
        <f>+RP_2024[[#This Row],[VALOR INICIAL]]-RP_2024[[#This Row],[VALOR ANULACION]]</f>
        <v>21495276</v>
      </c>
      <c r="Q896" s="344"/>
      <c r="R896" s="342">
        <f>VALUE(LEFT(RP_2024[[#This Row],[OBJETO]],3))</f>
        <v>244</v>
      </c>
      <c r="S896" s="345">
        <f t="shared" si="4"/>
        <v>242</v>
      </c>
      <c r="T896" s="342" t="str">
        <f>SUBSTITUTE(RP_2024[[#This Row],[CODIGO TIPO]],"-","")</f>
        <v>O232020200991122</v>
      </c>
      <c r="U896" s="338">
        <v>1905054</v>
      </c>
      <c r="V896" s="342">
        <f>VALUE(LEFT(RIGHT(RP_2024[[#This Row],[IMPUTACION PRESUPUESTAL]],6),3))</f>
        <v>102</v>
      </c>
      <c r="W896" s="338" t="s">
        <v>44</v>
      </c>
      <c r="X896" s="336">
        <f>VALUE(LEFT(RP_2024[[#This Row],[Actividad]],SEARCH(".",RP_2024[[#This Row],[Actividad]],1)-1))</f>
        <v>3</v>
      </c>
      <c r="Y896" s="338">
        <f>MONTH(RP_2024[[#This Row],[FECHA RP]])</f>
        <v>9</v>
      </c>
      <c r="Z896" s="337" t="str">
        <f>IF(RP_2024[[#This Row],[FEC ANULACION]]="","",MONTH(RP_2024[[#This Row],[FEC ANULACION]]))</f>
        <v/>
      </c>
      <c r="AA896" s="338" t="s">
        <v>1589</v>
      </c>
      <c r="AB896" s="338" t="s">
        <v>3394</v>
      </c>
      <c r="AC896" s="338" t="str">
        <f>MID(RP_2024[[#This Row],[Elemento PEP]],11,2)</f>
        <v>13</v>
      </c>
    </row>
    <row r="897" spans="1:29">
      <c r="A897" s="339">
        <v>4829</v>
      </c>
      <c r="B897" s="340">
        <v>45552</v>
      </c>
      <c r="C897" s="341" t="s">
        <v>1925</v>
      </c>
      <c r="D897" s="341" t="s">
        <v>2727</v>
      </c>
      <c r="E897" s="339" t="s">
        <v>2728</v>
      </c>
      <c r="F897" s="339">
        <v>4930</v>
      </c>
      <c r="G897" s="340">
        <v>45509</v>
      </c>
      <c r="H897" s="342">
        <v>6775479</v>
      </c>
      <c r="I897" s="342" t="s">
        <v>2729</v>
      </c>
      <c r="J897" s="332">
        <v>12</v>
      </c>
      <c r="K897" s="342" t="s">
        <v>1704</v>
      </c>
      <c r="L897" s="342" t="s">
        <v>1832</v>
      </c>
      <c r="M897" s="343">
        <v>9892017</v>
      </c>
      <c r="N897" s="333">
        <v>0</v>
      </c>
      <c r="O897" s="340"/>
      <c r="P897" s="343">
        <f>+RP_2024[[#This Row],[VALOR INICIAL]]-RP_2024[[#This Row],[VALOR ANULACION]]</f>
        <v>9892017</v>
      </c>
      <c r="Q897" s="344"/>
      <c r="R897" s="342">
        <f>VALUE(LEFT(RP_2024[[#This Row],[OBJETO]],3))</f>
        <v>254</v>
      </c>
      <c r="S897" s="345">
        <f t="shared" si="4"/>
        <v>242</v>
      </c>
      <c r="T897" s="342" t="str">
        <f>SUBSTITUTE(RP_2024[[#This Row],[CODIGO TIPO]],"-","")</f>
        <v>O232020200991122</v>
      </c>
      <c r="U897" s="338">
        <v>1905049</v>
      </c>
      <c r="V897" s="342">
        <f>VALUE(LEFT(RIGHT(RP_2024[[#This Row],[IMPUTACION PRESUPUESTAL]],6),3))</f>
        <v>149</v>
      </c>
      <c r="W897" s="338" t="s">
        <v>1280</v>
      </c>
      <c r="X897" s="336">
        <f>VALUE(LEFT(RP_2024[[#This Row],[Actividad]],SEARCH(".",RP_2024[[#This Row],[Actividad]],1)-1))</f>
        <v>42</v>
      </c>
      <c r="Y897" s="338">
        <f>MONTH(RP_2024[[#This Row],[FECHA RP]])</f>
        <v>9</v>
      </c>
      <c r="Z897" s="337" t="str">
        <f>IF(RP_2024[[#This Row],[FEC ANULACION]]="","",MONTH(RP_2024[[#This Row],[FEC ANULACION]]))</f>
        <v/>
      </c>
      <c r="AA897" s="338" t="s">
        <v>1589</v>
      </c>
      <c r="AB897" s="338" t="s">
        <v>3389</v>
      </c>
      <c r="AC897" s="338" t="str">
        <f>MID(RP_2024[[#This Row],[Elemento PEP]],11,2)</f>
        <v>06</v>
      </c>
    </row>
    <row r="898" spans="1:29">
      <c r="A898" s="339">
        <v>4830</v>
      </c>
      <c r="B898" s="340">
        <v>45552</v>
      </c>
      <c r="C898" s="341" t="s">
        <v>1925</v>
      </c>
      <c r="D898" s="341" t="s">
        <v>2730</v>
      </c>
      <c r="E898" s="339" t="s">
        <v>2731</v>
      </c>
      <c r="F898" s="339">
        <v>4967</v>
      </c>
      <c r="G898" s="340">
        <v>45509</v>
      </c>
      <c r="H898" s="342">
        <v>6773501</v>
      </c>
      <c r="I898" s="342" t="s">
        <v>2732</v>
      </c>
      <c r="J898" s="332">
        <v>12</v>
      </c>
      <c r="K898" s="342" t="s">
        <v>1704</v>
      </c>
      <c r="L898" s="342" t="s">
        <v>1832</v>
      </c>
      <c r="M898" s="343">
        <v>17660448</v>
      </c>
      <c r="N898" s="333">
        <v>169812</v>
      </c>
      <c r="O898" s="340">
        <v>45649</v>
      </c>
      <c r="P898" s="343">
        <f>+RP_2024[[#This Row],[VALOR INICIAL]]-RP_2024[[#This Row],[VALOR ANULACION]]</f>
        <v>17490636</v>
      </c>
      <c r="Q898" s="344"/>
      <c r="R898" s="342">
        <f>VALUE(LEFT(RP_2024[[#This Row],[OBJETO]],3))</f>
        <v>369</v>
      </c>
      <c r="S898" s="345">
        <f t="shared" si="4"/>
        <v>242</v>
      </c>
      <c r="T898" s="342" t="str">
        <f>SUBSTITUTE(RP_2024[[#This Row],[CODIGO TIPO]],"-","")</f>
        <v>O232020200991122</v>
      </c>
      <c r="U898" s="338">
        <v>1905049</v>
      </c>
      <c r="V898" s="342">
        <f>VALUE(LEFT(RIGHT(RP_2024[[#This Row],[IMPUTACION PRESUPUESTAL]],6),3))</f>
        <v>149</v>
      </c>
      <c r="W898" s="338" t="s">
        <v>1280</v>
      </c>
      <c r="X898" s="336">
        <f>VALUE(LEFT(RP_2024[[#This Row],[Actividad]],SEARCH(".",RP_2024[[#This Row],[Actividad]],1)-1))</f>
        <v>42</v>
      </c>
      <c r="Y898" s="338">
        <f>MONTH(RP_2024[[#This Row],[FECHA RP]])</f>
        <v>9</v>
      </c>
      <c r="Z898" s="337">
        <f>IF(RP_2024[[#This Row],[FEC ANULACION]]="","",MONTH(RP_2024[[#This Row],[FEC ANULACION]]))</f>
        <v>12</v>
      </c>
      <c r="AA898" s="338" t="s">
        <v>1589</v>
      </c>
      <c r="AB898" s="338" t="s">
        <v>3389</v>
      </c>
      <c r="AC898" s="338" t="str">
        <f>MID(RP_2024[[#This Row],[Elemento PEP]],11,2)</f>
        <v>06</v>
      </c>
    </row>
    <row r="899" spans="1:29">
      <c r="A899" s="339">
        <v>4845</v>
      </c>
      <c r="B899" s="340">
        <v>45553</v>
      </c>
      <c r="C899" s="341" t="s">
        <v>1893</v>
      </c>
      <c r="D899" s="341" t="s">
        <v>2733</v>
      </c>
      <c r="E899" s="339" t="s">
        <v>2734</v>
      </c>
      <c r="F899" s="339">
        <v>4908</v>
      </c>
      <c r="G899" s="340">
        <v>45509</v>
      </c>
      <c r="H899" s="342">
        <v>6776583</v>
      </c>
      <c r="I899" s="342" t="s">
        <v>2735</v>
      </c>
      <c r="J899" s="332">
        <v>12</v>
      </c>
      <c r="K899" s="342" t="s">
        <v>1704</v>
      </c>
      <c r="L899" s="342" t="s">
        <v>1832</v>
      </c>
      <c r="M899" s="343">
        <v>27933291</v>
      </c>
      <c r="N899" s="333">
        <v>0</v>
      </c>
      <c r="O899" s="340"/>
      <c r="P899" s="343">
        <f>+RP_2024[[#This Row],[VALOR INICIAL]]-RP_2024[[#This Row],[VALOR ANULACION]]</f>
        <v>27933291</v>
      </c>
      <c r="Q899" s="344"/>
      <c r="R899" s="342">
        <f>VALUE(LEFT(RP_2024[[#This Row],[OBJETO]],3))</f>
        <v>75</v>
      </c>
      <c r="S899" s="345">
        <f t="shared" ref="S899:S962" si="5">Proyecto</f>
        <v>242</v>
      </c>
      <c r="T899" s="342" t="str">
        <f>SUBSTITUTE(RP_2024[[#This Row],[CODIGO TIPO]],"-","")</f>
        <v>O232020200991122</v>
      </c>
      <c r="U899" s="338">
        <v>1905054</v>
      </c>
      <c r="V899" s="342">
        <f>VALUE(LEFT(RIGHT(RP_2024[[#This Row],[IMPUTACION PRESUPUESTAL]],6),3))</f>
        <v>102</v>
      </c>
      <c r="W899" s="338" t="s">
        <v>44</v>
      </c>
      <c r="X899" s="336">
        <f>VALUE(LEFT(RP_2024[[#This Row],[Actividad]],SEARCH(".",RP_2024[[#This Row],[Actividad]],1)-1))</f>
        <v>3</v>
      </c>
      <c r="Y899" s="338">
        <f>MONTH(RP_2024[[#This Row],[FECHA RP]])</f>
        <v>9</v>
      </c>
      <c r="Z899" s="337" t="str">
        <f>IF(RP_2024[[#This Row],[FEC ANULACION]]="","",MONTH(RP_2024[[#This Row],[FEC ANULACION]]))</f>
        <v/>
      </c>
      <c r="AA899" s="338" t="s">
        <v>1589</v>
      </c>
      <c r="AB899" s="338" t="s">
        <v>3394</v>
      </c>
      <c r="AC899" s="338" t="str">
        <f>MID(RP_2024[[#This Row],[Elemento PEP]],11,2)</f>
        <v>13</v>
      </c>
    </row>
    <row r="900" spans="1:29">
      <c r="A900" s="339">
        <v>4850</v>
      </c>
      <c r="B900" s="340">
        <v>45553</v>
      </c>
      <c r="C900" s="341" t="s">
        <v>1925</v>
      </c>
      <c r="D900" s="341" t="s">
        <v>2736</v>
      </c>
      <c r="E900" s="339" t="s">
        <v>2737</v>
      </c>
      <c r="F900" s="339">
        <v>4578</v>
      </c>
      <c r="G900" s="340">
        <v>45503</v>
      </c>
      <c r="H900" s="342">
        <v>6773604</v>
      </c>
      <c r="I900" s="342" t="s">
        <v>2738</v>
      </c>
      <c r="J900" s="332">
        <v>12</v>
      </c>
      <c r="K900" s="342" t="s">
        <v>1704</v>
      </c>
      <c r="L900" s="342" t="s">
        <v>1832</v>
      </c>
      <c r="M900" s="343">
        <v>27192360</v>
      </c>
      <c r="N900" s="333">
        <v>261465</v>
      </c>
      <c r="O900" s="340">
        <v>45649</v>
      </c>
      <c r="P900" s="343">
        <f>+RP_2024[[#This Row],[VALOR INICIAL]]-RP_2024[[#This Row],[VALOR ANULACION]]</f>
        <v>26930895</v>
      </c>
      <c r="Q900" s="344"/>
      <c r="R900" s="342">
        <f>VALUE(LEFT(RP_2024[[#This Row],[OBJETO]],3))</f>
        <v>381</v>
      </c>
      <c r="S900" s="345">
        <f t="shared" si="5"/>
        <v>242</v>
      </c>
      <c r="T900" s="342" t="str">
        <f>SUBSTITUTE(RP_2024[[#This Row],[CODIGO TIPO]],"-","")</f>
        <v>O232020200991122</v>
      </c>
      <c r="U900" s="338">
        <v>1905049</v>
      </c>
      <c r="V900" s="342">
        <f>VALUE(LEFT(RIGHT(RP_2024[[#This Row],[IMPUTACION PRESUPUESTAL]],6),3))</f>
        <v>149</v>
      </c>
      <c r="W900" s="338" t="s">
        <v>1279</v>
      </c>
      <c r="X900" s="336">
        <f>VALUE(LEFT(RP_2024[[#This Row],[Actividad]],SEARCH(".",RP_2024[[#This Row],[Actividad]],1)-1))</f>
        <v>42</v>
      </c>
      <c r="Y900" s="338">
        <f>MONTH(RP_2024[[#This Row],[FECHA RP]])</f>
        <v>9</v>
      </c>
      <c r="Z900" s="337">
        <f>IF(RP_2024[[#This Row],[FEC ANULACION]]="","",MONTH(RP_2024[[#This Row],[FEC ANULACION]]))</f>
        <v>12</v>
      </c>
      <c r="AA900" s="338" t="s">
        <v>1589</v>
      </c>
      <c r="AB900" s="338" t="s">
        <v>3389</v>
      </c>
      <c r="AC900" s="338" t="str">
        <f>MID(RP_2024[[#This Row],[Elemento PEP]],11,2)</f>
        <v>06</v>
      </c>
    </row>
    <row r="901" spans="1:29">
      <c r="A901" s="339">
        <v>4872</v>
      </c>
      <c r="B901" s="340">
        <v>45555</v>
      </c>
      <c r="C901" s="341" t="s">
        <v>1925</v>
      </c>
      <c r="D901" s="341" t="s">
        <v>2739</v>
      </c>
      <c r="E901" s="339" t="s">
        <v>2740</v>
      </c>
      <c r="F901" s="339">
        <v>4698</v>
      </c>
      <c r="G901" s="340">
        <v>45505</v>
      </c>
      <c r="H901" s="342">
        <v>6788353</v>
      </c>
      <c r="I901" s="342" t="s">
        <v>2741</v>
      </c>
      <c r="J901" s="332">
        <v>12</v>
      </c>
      <c r="K901" s="342" t="s">
        <v>1704</v>
      </c>
      <c r="L901" s="342" t="s">
        <v>1832</v>
      </c>
      <c r="M901" s="343">
        <v>8889313</v>
      </c>
      <c r="N901" s="333">
        <v>0</v>
      </c>
      <c r="O901" s="340"/>
      <c r="P901" s="343">
        <f>+RP_2024[[#This Row],[VALOR INICIAL]]-RP_2024[[#This Row],[VALOR ANULACION]]</f>
        <v>8889313</v>
      </c>
      <c r="Q901" s="344"/>
      <c r="R901" s="342">
        <f>VALUE(LEFT(RP_2024[[#This Row],[OBJETO]],3))</f>
        <v>314</v>
      </c>
      <c r="S901" s="345">
        <f t="shared" si="5"/>
        <v>242</v>
      </c>
      <c r="T901" s="342" t="str">
        <f>SUBSTITUTE(RP_2024[[#This Row],[CODIGO TIPO]],"-","")</f>
        <v>O232020200991122</v>
      </c>
      <c r="U901" s="338">
        <v>1905049</v>
      </c>
      <c r="V901" s="342">
        <f>VALUE(LEFT(RIGHT(RP_2024[[#This Row],[IMPUTACION PRESUPUESTAL]],6),3))</f>
        <v>149</v>
      </c>
      <c r="W901" s="338" t="s">
        <v>1280</v>
      </c>
      <c r="X901" s="336">
        <f>VALUE(LEFT(RP_2024[[#This Row],[Actividad]],SEARCH(".",RP_2024[[#This Row],[Actividad]],1)-1))</f>
        <v>42</v>
      </c>
      <c r="Y901" s="338">
        <f>MONTH(RP_2024[[#This Row],[FECHA RP]])</f>
        <v>9</v>
      </c>
      <c r="Z901" s="337" t="str">
        <f>IF(RP_2024[[#This Row],[FEC ANULACION]]="","",MONTH(RP_2024[[#This Row],[FEC ANULACION]]))</f>
        <v/>
      </c>
      <c r="AA901" s="338" t="s">
        <v>1589</v>
      </c>
      <c r="AB901" s="338" t="s">
        <v>3389</v>
      </c>
      <c r="AC901" s="338" t="str">
        <f>MID(RP_2024[[#This Row],[Elemento PEP]],11,2)</f>
        <v>06</v>
      </c>
    </row>
    <row r="902" spans="1:29">
      <c r="A902" s="339">
        <v>4873</v>
      </c>
      <c r="B902" s="340">
        <v>45555</v>
      </c>
      <c r="C902" s="341" t="s">
        <v>1925</v>
      </c>
      <c r="D902" s="341" t="s">
        <v>2742</v>
      </c>
      <c r="E902" s="339" t="s">
        <v>2743</v>
      </c>
      <c r="F902" s="339">
        <v>4567</v>
      </c>
      <c r="G902" s="340">
        <v>45503</v>
      </c>
      <c r="H902" s="342">
        <v>6786772</v>
      </c>
      <c r="I902" s="342" t="s">
        <v>2744</v>
      </c>
      <c r="J902" s="332">
        <v>12</v>
      </c>
      <c r="K902" s="342" t="s">
        <v>1704</v>
      </c>
      <c r="L902" s="342" t="s">
        <v>1832</v>
      </c>
      <c r="M902" s="343">
        <v>17151012</v>
      </c>
      <c r="N902" s="333">
        <v>0</v>
      </c>
      <c r="O902" s="340"/>
      <c r="P902" s="343">
        <f>+RP_2024[[#This Row],[VALOR INICIAL]]-RP_2024[[#This Row],[VALOR ANULACION]]</f>
        <v>17151012</v>
      </c>
      <c r="Q902" s="344"/>
      <c r="R902" s="342">
        <f>VALUE(LEFT(RP_2024[[#This Row],[OBJETO]],3))</f>
        <v>293</v>
      </c>
      <c r="S902" s="345">
        <f t="shared" si="5"/>
        <v>242</v>
      </c>
      <c r="T902" s="342" t="str">
        <f>SUBSTITUTE(RP_2024[[#This Row],[CODIGO TIPO]],"-","")</f>
        <v>O232020200991122</v>
      </c>
      <c r="U902" s="338">
        <v>1905049</v>
      </c>
      <c r="V902" s="342">
        <f>VALUE(LEFT(RIGHT(RP_2024[[#This Row],[IMPUTACION PRESUPUESTAL]],6),3))</f>
        <v>149</v>
      </c>
      <c r="W902" s="338" t="s">
        <v>1280</v>
      </c>
      <c r="X902" s="336">
        <f>VALUE(LEFT(RP_2024[[#This Row],[Actividad]],SEARCH(".",RP_2024[[#This Row],[Actividad]],1)-1))</f>
        <v>42</v>
      </c>
      <c r="Y902" s="338">
        <f>MONTH(RP_2024[[#This Row],[FECHA RP]])</f>
        <v>9</v>
      </c>
      <c r="Z902" s="337" t="str">
        <f>IF(RP_2024[[#This Row],[FEC ANULACION]]="","",MONTH(RP_2024[[#This Row],[FEC ANULACION]]))</f>
        <v/>
      </c>
      <c r="AA902" s="338" t="s">
        <v>1589</v>
      </c>
      <c r="AB902" s="338" t="s">
        <v>3389</v>
      </c>
      <c r="AC902" s="338" t="str">
        <f>MID(RP_2024[[#This Row],[Elemento PEP]],11,2)</f>
        <v>06</v>
      </c>
    </row>
    <row r="903" spans="1:29">
      <c r="A903" s="339">
        <v>4875</v>
      </c>
      <c r="B903" s="340">
        <v>45555</v>
      </c>
      <c r="C903" s="341" t="s">
        <v>1893</v>
      </c>
      <c r="D903" s="341" t="s">
        <v>2745</v>
      </c>
      <c r="E903" s="339" t="s">
        <v>2746</v>
      </c>
      <c r="F903" s="339">
        <v>5265</v>
      </c>
      <c r="G903" s="340">
        <v>45530</v>
      </c>
      <c r="H903" s="342">
        <v>6781323</v>
      </c>
      <c r="I903" s="342" t="s">
        <v>2747</v>
      </c>
      <c r="J903" s="332">
        <v>12</v>
      </c>
      <c r="K903" s="342" t="s">
        <v>1704</v>
      </c>
      <c r="L903" s="342" t="s">
        <v>1832</v>
      </c>
      <c r="M903" s="343">
        <v>26669430</v>
      </c>
      <c r="N903" s="333">
        <v>261465</v>
      </c>
      <c r="O903" s="340">
        <v>45649</v>
      </c>
      <c r="P903" s="343">
        <f>+RP_2024[[#This Row],[VALOR INICIAL]]-RP_2024[[#This Row],[VALOR ANULACION]]</f>
        <v>26407965</v>
      </c>
      <c r="Q903" s="344"/>
      <c r="R903" s="342">
        <f>VALUE(LEFT(RP_2024[[#This Row],[OBJETO]],3))</f>
        <v>417</v>
      </c>
      <c r="S903" s="345">
        <f t="shared" si="5"/>
        <v>242</v>
      </c>
      <c r="T903" s="342" t="str">
        <f>SUBSTITUTE(RP_2024[[#This Row],[CODIGO TIPO]],"-","")</f>
        <v>O232020200991122</v>
      </c>
      <c r="U903" s="338">
        <v>1905054</v>
      </c>
      <c r="V903" s="342">
        <f>VALUE(LEFT(RIGHT(RP_2024[[#This Row],[IMPUTACION PRESUPUESTAL]],6),3))</f>
        <v>102</v>
      </c>
      <c r="W903" s="338" t="s">
        <v>44</v>
      </c>
      <c r="X903" s="336">
        <f>VALUE(LEFT(RP_2024[[#This Row],[Actividad]],SEARCH(".",RP_2024[[#This Row],[Actividad]],1)-1))</f>
        <v>3</v>
      </c>
      <c r="Y903" s="338">
        <f>MONTH(RP_2024[[#This Row],[FECHA RP]])</f>
        <v>9</v>
      </c>
      <c r="Z903" s="337">
        <f>IF(RP_2024[[#This Row],[FEC ANULACION]]="","",MONTH(RP_2024[[#This Row],[FEC ANULACION]]))</f>
        <v>12</v>
      </c>
      <c r="AA903" s="338" t="s">
        <v>1589</v>
      </c>
      <c r="AB903" s="338" t="s">
        <v>3394</v>
      </c>
      <c r="AC903" s="338" t="str">
        <f>MID(RP_2024[[#This Row],[Elemento PEP]],11,2)</f>
        <v>13</v>
      </c>
    </row>
    <row r="904" spans="1:29">
      <c r="A904" s="339">
        <v>4876</v>
      </c>
      <c r="B904" s="340">
        <v>45555</v>
      </c>
      <c r="C904" s="341" t="s">
        <v>1925</v>
      </c>
      <c r="D904" s="341" t="s">
        <v>2748</v>
      </c>
      <c r="E904" s="339" t="s">
        <v>2749</v>
      </c>
      <c r="F904" s="339">
        <v>4719</v>
      </c>
      <c r="G904" s="340">
        <v>45505</v>
      </c>
      <c r="H904" s="342">
        <v>6784640</v>
      </c>
      <c r="I904" s="342" t="s">
        <v>2750</v>
      </c>
      <c r="J904" s="332">
        <v>12</v>
      </c>
      <c r="K904" s="342" t="s">
        <v>1704</v>
      </c>
      <c r="L904" s="342" t="s">
        <v>1832</v>
      </c>
      <c r="M904" s="343">
        <v>27192360</v>
      </c>
      <c r="N904" s="333">
        <v>784395</v>
      </c>
      <c r="O904" s="340">
        <v>45649</v>
      </c>
      <c r="P904" s="343">
        <f>+RP_2024[[#This Row],[VALOR INICIAL]]-RP_2024[[#This Row],[VALOR ANULACION]]</f>
        <v>26407965</v>
      </c>
      <c r="Q904" s="344"/>
      <c r="R904" s="342">
        <f>VALUE(LEFT(RP_2024[[#This Row],[OBJETO]],3))</f>
        <v>288</v>
      </c>
      <c r="S904" s="345">
        <f t="shared" si="5"/>
        <v>242</v>
      </c>
      <c r="T904" s="342" t="str">
        <f>SUBSTITUTE(RP_2024[[#This Row],[CODIGO TIPO]],"-","")</f>
        <v>O232020200991122</v>
      </c>
      <c r="U904" s="338">
        <v>1905049</v>
      </c>
      <c r="V904" s="342">
        <f>VALUE(LEFT(RIGHT(RP_2024[[#This Row],[IMPUTACION PRESUPUESTAL]],6),3))</f>
        <v>149</v>
      </c>
      <c r="W904" s="338" t="s">
        <v>1280</v>
      </c>
      <c r="X904" s="336">
        <f>VALUE(LEFT(RP_2024[[#This Row],[Actividad]],SEARCH(".",RP_2024[[#This Row],[Actividad]],1)-1))</f>
        <v>42</v>
      </c>
      <c r="Y904" s="338">
        <f>MONTH(RP_2024[[#This Row],[FECHA RP]])</f>
        <v>9</v>
      </c>
      <c r="Z904" s="337">
        <f>IF(RP_2024[[#This Row],[FEC ANULACION]]="","",MONTH(RP_2024[[#This Row],[FEC ANULACION]]))</f>
        <v>12</v>
      </c>
      <c r="AA904" s="338" t="s">
        <v>1589</v>
      </c>
      <c r="AB904" s="338" t="s">
        <v>3389</v>
      </c>
      <c r="AC904" s="338" t="str">
        <f>MID(RP_2024[[#This Row],[Elemento PEP]],11,2)</f>
        <v>06</v>
      </c>
    </row>
    <row r="905" spans="1:29">
      <c r="A905" s="339">
        <v>4877</v>
      </c>
      <c r="B905" s="340">
        <v>45555</v>
      </c>
      <c r="C905" s="341" t="s">
        <v>1925</v>
      </c>
      <c r="D905" s="341" t="s">
        <v>2751</v>
      </c>
      <c r="E905" s="339" t="s">
        <v>2752</v>
      </c>
      <c r="F905" s="339">
        <v>4700</v>
      </c>
      <c r="G905" s="340">
        <v>45505</v>
      </c>
      <c r="H905" s="342">
        <v>6787285</v>
      </c>
      <c r="I905" s="342" t="s">
        <v>2753</v>
      </c>
      <c r="J905" s="332">
        <v>12</v>
      </c>
      <c r="K905" s="342" t="s">
        <v>1704</v>
      </c>
      <c r="L905" s="342" t="s">
        <v>1832</v>
      </c>
      <c r="M905" s="343">
        <v>17490636</v>
      </c>
      <c r="N905" s="333">
        <v>339624</v>
      </c>
      <c r="O905" s="340">
        <v>45649</v>
      </c>
      <c r="P905" s="343">
        <f>+RP_2024[[#This Row],[VALOR INICIAL]]-RP_2024[[#This Row],[VALOR ANULACION]]</f>
        <v>17151012</v>
      </c>
      <c r="Q905" s="344"/>
      <c r="R905" s="342">
        <f>VALUE(LEFT(RP_2024[[#This Row],[OBJETO]],3))</f>
        <v>296</v>
      </c>
      <c r="S905" s="345">
        <f t="shared" si="5"/>
        <v>242</v>
      </c>
      <c r="T905" s="342" t="str">
        <f>SUBSTITUTE(RP_2024[[#This Row],[CODIGO TIPO]],"-","")</f>
        <v>O232020200991122</v>
      </c>
      <c r="U905" s="338">
        <v>1905049</v>
      </c>
      <c r="V905" s="342">
        <f>VALUE(LEFT(RIGHT(RP_2024[[#This Row],[IMPUTACION PRESUPUESTAL]],6),3))</f>
        <v>149</v>
      </c>
      <c r="W905" s="338" t="s">
        <v>1280</v>
      </c>
      <c r="X905" s="336">
        <f>VALUE(LEFT(RP_2024[[#This Row],[Actividad]],SEARCH(".",RP_2024[[#This Row],[Actividad]],1)-1))</f>
        <v>42</v>
      </c>
      <c r="Y905" s="338">
        <f>MONTH(RP_2024[[#This Row],[FECHA RP]])</f>
        <v>9</v>
      </c>
      <c r="Z905" s="337">
        <f>IF(RP_2024[[#This Row],[FEC ANULACION]]="","",MONTH(RP_2024[[#This Row],[FEC ANULACION]]))</f>
        <v>12</v>
      </c>
      <c r="AA905" s="338" t="s">
        <v>1589</v>
      </c>
      <c r="AB905" s="338" t="s">
        <v>3389</v>
      </c>
      <c r="AC905" s="338" t="str">
        <f>MID(RP_2024[[#This Row],[Elemento PEP]],11,2)</f>
        <v>06</v>
      </c>
    </row>
    <row r="906" spans="1:29">
      <c r="A906" s="339">
        <v>4893</v>
      </c>
      <c r="B906" s="340">
        <v>45558</v>
      </c>
      <c r="C906" s="341" t="s">
        <v>1893</v>
      </c>
      <c r="D906" s="341" t="s">
        <v>2754</v>
      </c>
      <c r="E906" s="339" t="s">
        <v>2755</v>
      </c>
      <c r="F906" s="339">
        <v>4889</v>
      </c>
      <c r="G906" s="340">
        <v>45509</v>
      </c>
      <c r="H906" s="342">
        <v>6785209</v>
      </c>
      <c r="I906" s="342" t="s">
        <v>2756</v>
      </c>
      <c r="J906" s="332">
        <v>12</v>
      </c>
      <c r="K906" s="342" t="s">
        <v>1704</v>
      </c>
      <c r="L906" s="342" t="s">
        <v>1832</v>
      </c>
      <c r="M906" s="343">
        <v>27192360</v>
      </c>
      <c r="N906" s="333">
        <v>1830255</v>
      </c>
      <c r="O906" s="340">
        <v>45649</v>
      </c>
      <c r="P906" s="343">
        <f>+RP_2024[[#This Row],[VALOR INICIAL]]-RP_2024[[#This Row],[VALOR ANULACION]]</f>
        <v>25362105</v>
      </c>
      <c r="Q906" s="344"/>
      <c r="R906" s="342">
        <f>VALUE(LEFT(RP_2024[[#This Row],[OBJETO]],3))</f>
        <v>172</v>
      </c>
      <c r="S906" s="345">
        <f t="shared" si="5"/>
        <v>242</v>
      </c>
      <c r="T906" s="342" t="str">
        <f>SUBSTITUTE(RP_2024[[#This Row],[CODIGO TIPO]],"-","")</f>
        <v>O232020200991122</v>
      </c>
      <c r="U906" s="338">
        <v>1905054</v>
      </c>
      <c r="V906" s="342">
        <f>VALUE(LEFT(RIGHT(RP_2024[[#This Row],[IMPUTACION PRESUPUESTAL]],6),3))</f>
        <v>102</v>
      </c>
      <c r="W906" s="338" t="s">
        <v>44</v>
      </c>
      <c r="X906" s="336">
        <f>VALUE(LEFT(RP_2024[[#This Row],[Actividad]],SEARCH(".",RP_2024[[#This Row],[Actividad]],1)-1))</f>
        <v>3</v>
      </c>
      <c r="Y906" s="338">
        <f>MONTH(RP_2024[[#This Row],[FECHA RP]])</f>
        <v>9</v>
      </c>
      <c r="Z906" s="337">
        <f>IF(RP_2024[[#This Row],[FEC ANULACION]]="","",MONTH(RP_2024[[#This Row],[FEC ANULACION]]))</f>
        <v>12</v>
      </c>
      <c r="AA906" s="338" t="s">
        <v>1589</v>
      </c>
      <c r="AB906" s="338" t="s">
        <v>3394</v>
      </c>
      <c r="AC906" s="338" t="str">
        <f>MID(RP_2024[[#This Row],[Elemento PEP]],11,2)</f>
        <v>13</v>
      </c>
    </row>
    <row r="907" spans="1:29">
      <c r="A907" s="339">
        <v>4894</v>
      </c>
      <c r="B907" s="340">
        <v>45558</v>
      </c>
      <c r="C907" s="341" t="s">
        <v>1925</v>
      </c>
      <c r="D907" s="341" t="s">
        <v>2757</v>
      </c>
      <c r="E907" s="339" t="s">
        <v>2758</v>
      </c>
      <c r="F907" s="339">
        <v>4729</v>
      </c>
      <c r="G907" s="340">
        <v>45505</v>
      </c>
      <c r="H907" s="342">
        <v>6793785</v>
      </c>
      <c r="I907" s="342" t="s">
        <v>2759</v>
      </c>
      <c r="J907" s="332">
        <v>12</v>
      </c>
      <c r="K907" s="342" t="s">
        <v>1704</v>
      </c>
      <c r="L907" s="342" t="s">
        <v>1832</v>
      </c>
      <c r="M907" s="343">
        <v>25623570</v>
      </c>
      <c r="N907" s="333">
        <v>261465</v>
      </c>
      <c r="O907" s="340">
        <v>45649</v>
      </c>
      <c r="P907" s="343">
        <f>+RP_2024[[#This Row],[VALOR INICIAL]]-RP_2024[[#This Row],[VALOR ANULACION]]</f>
        <v>25362105</v>
      </c>
      <c r="Q907" s="344"/>
      <c r="R907" s="342">
        <f>VALUE(LEFT(RP_2024[[#This Row],[OBJETO]],3))</f>
        <v>415</v>
      </c>
      <c r="S907" s="345">
        <f t="shared" si="5"/>
        <v>242</v>
      </c>
      <c r="T907" s="342" t="str">
        <f>SUBSTITUTE(RP_2024[[#This Row],[CODIGO TIPO]],"-","")</f>
        <v>O232020200991122</v>
      </c>
      <c r="U907" s="338">
        <v>1905049</v>
      </c>
      <c r="V907" s="342">
        <f>VALUE(LEFT(RIGHT(RP_2024[[#This Row],[IMPUTACION PRESUPUESTAL]],6),3))</f>
        <v>149</v>
      </c>
      <c r="W907" s="338" t="s">
        <v>1279</v>
      </c>
      <c r="X907" s="336">
        <f>VALUE(LEFT(RP_2024[[#This Row],[Actividad]],SEARCH(".",RP_2024[[#This Row],[Actividad]],1)-1))</f>
        <v>42</v>
      </c>
      <c r="Y907" s="338">
        <f>MONTH(RP_2024[[#This Row],[FECHA RP]])</f>
        <v>9</v>
      </c>
      <c r="Z907" s="337">
        <f>IF(RP_2024[[#This Row],[FEC ANULACION]]="","",MONTH(RP_2024[[#This Row],[FEC ANULACION]]))</f>
        <v>12</v>
      </c>
      <c r="AA907" s="338" t="s">
        <v>1589</v>
      </c>
      <c r="AB907" s="338" t="s">
        <v>3389</v>
      </c>
      <c r="AC907" s="338" t="str">
        <f>MID(RP_2024[[#This Row],[Elemento PEP]],11,2)</f>
        <v>06</v>
      </c>
    </row>
    <row r="908" spans="1:29">
      <c r="A908" s="339">
        <v>4896</v>
      </c>
      <c r="B908" s="340">
        <v>45558</v>
      </c>
      <c r="C908" s="341" t="s">
        <v>1937</v>
      </c>
      <c r="D908" s="341" t="s">
        <v>2760</v>
      </c>
      <c r="E908" s="339" t="s">
        <v>2761</v>
      </c>
      <c r="F908" s="339">
        <v>5404</v>
      </c>
      <c r="G908" s="340">
        <v>45537</v>
      </c>
      <c r="H908" s="342">
        <v>6795965</v>
      </c>
      <c r="I908" s="342" t="s">
        <v>2762</v>
      </c>
      <c r="J908" s="332">
        <v>12</v>
      </c>
      <c r="K908" s="342" t="s">
        <v>1704</v>
      </c>
      <c r="L908" s="342" t="s">
        <v>1832</v>
      </c>
      <c r="M908" s="343">
        <v>16633246</v>
      </c>
      <c r="N908" s="333">
        <v>339454</v>
      </c>
      <c r="O908" s="340">
        <v>45649</v>
      </c>
      <c r="P908" s="343">
        <f>+RP_2024[[#This Row],[VALOR INICIAL]]-RP_2024[[#This Row],[VALOR ANULACION]]</f>
        <v>16293792</v>
      </c>
      <c r="Q908" s="344"/>
      <c r="R908" s="342">
        <f>VALUE(LEFT(RP_2024[[#This Row],[OBJETO]],3))</f>
        <v>439</v>
      </c>
      <c r="S908" s="345">
        <f t="shared" si="5"/>
        <v>242</v>
      </c>
      <c r="T908" s="342" t="str">
        <f>SUBSTITUTE(RP_2024[[#This Row],[CODIGO TIPO]],"-","")</f>
        <v>O232020200991122</v>
      </c>
      <c r="U908" s="338">
        <v>1905049</v>
      </c>
      <c r="V908" s="342">
        <f>VALUE(LEFT(RIGHT(RP_2024[[#This Row],[IMPUTACION PRESUPUESTAL]],6),3))</f>
        <v>95</v>
      </c>
      <c r="W908" s="338" t="s">
        <v>1287</v>
      </c>
      <c r="X908" s="336">
        <f>VALUE(LEFT(RP_2024[[#This Row],[Actividad]],SEARCH(".",RP_2024[[#This Row],[Actividad]],1)-1))</f>
        <v>45</v>
      </c>
      <c r="Y908" s="338">
        <f>MONTH(RP_2024[[#This Row],[FECHA RP]])</f>
        <v>9</v>
      </c>
      <c r="Z908" s="337">
        <f>IF(RP_2024[[#This Row],[FEC ANULACION]]="","",MONTH(RP_2024[[#This Row],[FEC ANULACION]]))</f>
        <v>12</v>
      </c>
      <c r="AA908" s="338" t="s">
        <v>1589</v>
      </c>
      <c r="AB908" s="338" t="s">
        <v>3395</v>
      </c>
      <c r="AC908" s="338" t="str">
        <f>MID(RP_2024[[#This Row],[Elemento PEP]],11,2)</f>
        <v>27</v>
      </c>
    </row>
    <row r="909" spans="1:29">
      <c r="A909" s="339">
        <v>4898</v>
      </c>
      <c r="B909" s="340">
        <v>45558</v>
      </c>
      <c r="C909" s="341" t="s">
        <v>1925</v>
      </c>
      <c r="D909" s="341" t="s">
        <v>2763</v>
      </c>
      <c r="E909" s="339" t="s">
        <v>2764</v>
      </c>
      <c r="F909" s="339">
        <v>4955</v>
      </c>
      <c r="G909" s="340">
        <v>45509</v>
      </c>
      <c r="H909" s="342">
        <v>6795713</v>
      </c>
      <c r="I909" s="342" t="s">
        <v>2765</v>
      </c>
      <c r="J909" s="332">
        <v>12</v>
      </c>
      <c r="K909" s="342" t="s">
        <v>1704</v>
      </c>
      <c r="L909" s="342" t="s">
        <v>1832</v>
      </c>
      <c r="M909" s="343">
        <v>16641576</v>
      </c>
      <c r="N909" s="333">
        <v>169812</v>
      </c>
      <c r="O909" s="340">
        <v>45649</v>
      </c>
      <c r="P909" s="343">
        <f>+RP_2024[[#This Row],[VALOR INICIAL]]-RP_2024[[#This Row],[VALOR ANULACION]]</f>
        <v>16471764</v>
      </c>
      <c r="Q909" s="344"/>
      <c r="R909" s="342">
        <f>VALUE(LEFT(RP_2024[[#This Row],[OBJETO]],3))</f>
        <v>358</v>
      </c>
      <c r="S909" s="345">
        <f t="shared" si="5"/>
        <v>242</v>
      </c>
      <c r="T909" s="342" t="str">
        <f>SUBSTITUTE(RP_2024[[#This Row],[CODIGO TIPO]],"-","")</f>
        <v>O232020200991122</v>
      </c>
      <c r="U909" s="338">
        <v>1905049</v>
      </c>
      <c r="V909" s="342">
        <f>VALUE(LEFT(RIGHT(RP_2024[[#This Row],[IMPUTACION PRESUPUESTAL]],6),3))</f>
        <v>149</v>
      </c>
      <c r="W909" s="338" t="s">
        <v>1280</v>
      </c>
      <c r="X909" s="336">
        <f>VALUE(LEFT(RP_2024[[#This Row],[Actividad]],SEARCH(".",RP_2024[[#This Row],[Actividad]],1)-1))</f>
        <v>42</v>
      </c>
      <c r="Y909" s="338">
        <f>MONTH(RP_2024[[#This Row],[FECHA RP]])</f>
        <v>9</v>
      </c>
      <c r="Z909" s="337">
        <f>IF(RP_2024[[#This Row],[FEC ANULACION]]="","",MONTH(RP_2024[[#This Row],[FEC ANULACION]]))</f>
        <v>12</v>
      </c>
      <c r="AA909" s="338" t="s">
        <v>1589</v>
      </c>
      <c r="AB909" s="338" t="s">
        <v>3389</v>
      </c>
      <c r="AC909" s="338" t="str">
        <f>MID(RP_2024[[#This Row],[Elemento PEP]],11,2)</f>
        <v>06</v>
      </c>
    </row>
    <row r="910" spans="1:29">
      <c r="A910" s="339">
        <v>4899</v>
      </c>
      <c r="B910" s="340">
        <v>45558</v>
      </c>
      <c r="C910" s="341" t="s">
        <v>1925</v>
      </c>
      <c r="D910" s="341" t="s">
        <v>2766</v>
      </c>
      <c r="E910" s="339" t="s">
        <v>2767</v>
      </c>
      <c r="F910" s="339">
        <v>4962</v>
      </c>
      <c r="G910" s="340">
        <v>45509</v>
      </c>
      <c r="H910" s="342">
        <v>6791252</v>
      </c>
      <c r="I910" s="342" t="s">
        <v>2768</v>
      </c>
      <c r="J910" s="332">
        <v>12</v>
      </c>
      <c r="K910" s="342" t="s">
        <v>1704</v>
      </c>
      <c r="L910" s="342" t="s">
        <v>1832</v>
      </c>
      <c r="M910" s="343">
        <v>16641478</v>
      </c>
      <c r="N910" s="333">
        <v>169811</v>
      </c>
      <c r="O910" s="340">
        <v>45649</v>
      </c>
      <c r="P910" s="343">
        <f>+RP_2024[[#This Row],[VALOR INICIAL]]-RP_2024[[#This Row],[VALOR ANULACION]]</f>
        <v>16471667</v>
      </c>
      <c r="Q910" s="344"/>
      <c r="R910" s="342">
        <f>VALUE(LEFT(RP_2024[[#This Row],[OBJETO]],3))</f>
        <v>402</v>
      </c>
      <c r="S910" s="345">
        <f t="shared" si="5"/>
        <v>242</v>
      </c>
      <c r="T910" s="342" t="str">
        <f>SUBSTITUTE(RP_2024[[#This Row],[CODIGO TIPO]],"-","")</f>
        <v>O232020200991122</v>
      </c>
      <c r="U910" s="338">
        <v>1905049</v>
      </c>
      <c r="V910" s="342">
        <f>VALUE(LEFT(RIGHT(RP_2024[[#This Row],[IMPUTACION PRESUPUESTAL]],6),3))</f>
        <v>149</v>
      </c>
      <c r="W910" s="338" t="s">
        <v>1280</v>
      </c>
      <c r="X910" s="336">
        <f>VALUE(LEFT(RP_2024[[#This Row],[Actividad]],SEARCH(".",RP_2024[[#This Row],[Actividad]],1)-1))</f>
        <v>42</v>
      </c>
      <c r="Y910" s="338">
        <f>MONTH(RP_2024[[#This Row],[FECHA RP]])</f>
        <v>9</v>
      </c>
      <c r="Z910" s="337">
        <f>IF(RP_2024[[#This Row],[FEC ANULACION]]="","",MONTH(RP_2024[[#This Row],[FEC ANULACION]]))</f>
        <v>12</v>
      </c>
      <c r="AA910" s="338" t="s">
        <v>1589</v>
      </c>
      <c r="AB910" s="338" t="s">
        <v>3389</v>
      </c>
      <c r="AC910" s="338" t="str">
        <f>MID(RP_2024[[#This Row],[Elemento PEP]],11,2)</f>
        <v>06</v>
      </c>
    </row>
    <row r="911" spans="1:29">
      <c r="A911" s="339">
        <v>4900</v>
      </c>
      <c r="B911" s="340">
        <v>45558</v>
      </c>
      <c r="C911" s="341" t="s">
        <v>1893</v>
      </c>
      <c r="D911" s="341" t="s">
        <v>2769</v>
      </c>
      <c r="E911" s="339" t="s">
        <v>1634</v>
      </c>
      <c r="F911" s="339">
        <v>5458</v>
      </c>
      <c r="G911" s="340">
        <v>45538</v>
      </c>
      <c r="H911" s="342">
        <v>6796540</v>
      </c>
      <c r="I911" s="342" t="s">
        <v>2770</v>
      </c>
      <c r="J911" s="332">
        <v>12</v>
      </c>
      <c r="K911" s="342" t="s">
        <v>1704</v>
      </c>
      <c r="L911" s="342" t="s">
        <v>1832</v>
      </c>
      <c r="M911" s="343">
        <v>6448562</v>
      </c>
      <c r="N911" s="333">
        <v>0</v>
      </c>
      <c r="O911" s="340"/>
      <c r="P911" s="343">
        <f>+RP_2024[[#This Row],[VALOR INICIAL]]-RP_2024[[#This Row],[VALOR ANULACION]]</f>
        <v>6448562</v>
      </c>
      <c r="Q911" s="344"/>
      <c r="R911" s="342">
        <f>VALUE(LEFT(RP_2024[[#This Row],[OBJETO]],3))</f>
        <v>142</v>
      </c>
      <c r="S911" s="345">
        <f t="shared" si="5"/>
        <v>242</v>
      </c>
      <c r="T911" s="342" t="str">
        <f>SUBSTITUTE(RP_2024[[#This Row],[CODIGO TIPO]],"-","")</f>
        <v>O232020200991122</v>
      </c>
      <c r="U911" s="338">
        <v>1905054</v>
      </c>
      <c r="V911" s="342">
        <f>VALUE(LEFT(RIGHT(RP_2024[[#This Row],[IMPUTACION PRESUPUESTAL]],6),3))</f>
        <v>102</v>
      </c>
      <c r="W911" s="338" t="s">
        <v>44</v>
      </c>
      <c r="X911" s="336">
        <f>VALUE(LEFT(RP_2024[[#This Row],[Actividad]],SEARCH(".",RP_2024[[#This Row],[Actividad]],1)-1))</f>
        <v>3</v>
      </c>
      <c r="Y911" s="338">
        <f>MONTH(RP_2024[[#This Row],[FECHA RP]])</f>
        <v>9</v>
      </c>
      <c r="Z911" s="337" t="str">
        <f>IF(RP_2024[[#This Row],[FEC ANULACION]]="","",MONTH(RP_2024[[#This Row],[FEC ANULACION]]))</f>
        <v/>
      </c>
      <c r="AA911" s="338" t="s">
        <v>1589</v>
      </c>
      <c r="AB911" s="338" t="s">
        <v>3394</v>
      </c>
      <c r="AC911" s="338" t="str">
        <f>MID(RP_2024[[#This Row],[Elemento PEP]],11,2)</f>
        <v>13</v>
      </c>
    </row>
    <row r="912" spans="1:29">
      <c r="A912" s="339">
        <v>4901</v>
      </c>
      <c r="B912" s="340">
        <v>45558</v>
      </c>
      <c r="C912" s="341" t="s">
        <v>1925</v>
      </c>
      <c r="D912" s="341" t="s">
        <v>2771</v>
      </c>
      <c r="E912" s="339" t="s">
        <v>2772</v>
      </c>
      <c r="F912" s="339">
        <v>4965</v>
      </c>
      <c r="G912" s="340">
        <v>45509</v>
      </c>
      <c r="H912" s="342">
        <v>6791123</v>
      </c>
      <c r="I912" s="342" t="s">
        <v>2773</v>
      </c>
      <c r="J912" s="332">
        <v>12</v>
      </c>
      <c r="K912" s="342" t="s">
        <v>1704</v>
      </c>
      <c r="L912" s="342" t="s">
        <v>1832</v>
      </c>
      <c r="M912" s="343">
        <v>25623570</v>
      </c>
      <c r="N912" s="333">
        <v>261465</v>
      </c>
      <c r="O912" s="340">
        <v>45649</v>
      </c>
      <c r="P912" s="343">
        <f>+RP_2024[[#This Row],[VALOR INICIAL]]-RP_2024[[#This Row],[VALOR ANULACION]]</f>
        <v>25362105</v>
      </c>
      <c r="Q912" s="344"/>
      <c r="R912" s="342">
        <f>VALUE(LEFT(RP_2024[[#This Row],[OBJETO]],3))</f>
        <v>393</v>
      </c>
      <c r="S912" s="345">
        <f t="shared" si="5"/>
        <v>242</v>
      </c>
      <c r="T912" s="342" t="str">
        <f>SUBSTITUTE(RP_2024[[#This Row],[CODIGO TIPO]],"-","")</f>
        <v>O232020200991122</v>
      </c>
      <c r="U912" s="338">
        <v>1905049</v>
      </c>
      <c r="V912" s="342">
        <f>VALUE(LEFT(RIGHT(RP_2024[[#This Row],[IMPUTACION PRESUPUESTAL]],6),3))</f>
        <v>149</v>
      </c>
      <c r="W912" s="338" t="s">
        <v>1280</v>
      </c>
      <c r="X912" s="336">
        <f>VALUE(LEFT(RP_2024[[#This Row],[Actividad]],SEARCH(".",RP_2024[[#This Row],[Actividad]],1)-1))</f>
        <v>42</v>
      </c>
      <c r="Y912" s="338">
        <f>MONTH(RP_2024[[#This Row],[FECHA RP]])</f>
        <v>9</v>
      </c>
      <c r="Z912" s="337">
        <f>IF(RP_2024[[#This Row],[FEC ANULACION]]="","",MONTH(RP_2024[[#This Row],[FEC ANULACION]]))</f>
        <v>12</v>
      </c>
      <c r="AA912" s="338" t="s">
        <v>1589</v>
      </c>
      <c r="AB912" s="338" t="s">
        <v>3389</v>
      </c>
      <c r="AC912" s="338" t="str">
        <f>MID(RP_2024[[#This Row],[Elemento PEP]],11,2)</f>
        <v>06</v>
      </c>
    </row>
    <row r="913" spans="1:29">
      <c r="A913" s="339">
        <v>4906</v>
      </c>
      <c r="B913" s="340">
        <v>45558</v>
      </c>
      <c r="C913" s="341" t="s">
        <v>1925</v>
      </c>
      <c r="D913" s="341" t="s">
        <v>2774</v>
      </c>
      <c r="E913" s="339" t="s">
        <v>2775</v>
      </c>
      <c r="F913" s="339">
        <v>4951</v>
      </c>
      <c r="G913" s="340">
        <v>45509</v>
      </c>
      <c r="H913" s="342">
        <v>6756005</v>
      </c>
      <c r="I913" s="342" t="s">
        <v>2776</v>
      </c>
      <c r="J913" s="332">
        <v>12</v>
      </c>
      <c r="K913" s="342" t="s">
        <v>1704</v>
      </c>
      <c r="L913" s="342" t="s">
        <v>1832</v>
      </c>
      <c r="M913" s="343">
        <v>18509508</v>
      </c>
      <c r="N913" s="333">
        <v>2037744</v>
      </c>
      <c r="O913" s="340">
        <v>45649</v>
      </c>
      <c r="P913" s="343">
        <f>+RP_2024[[#This Row],[VALOR INICIAL]]-RP_2024[[#This Row],[VALOR ANULACION]]</f>
        <v>16471764</v>
      </c>
      <c r="Q913" s="344"/>
      <c r="R913" s="342">
        <f>VALUE(LEFT(RP_2024[[#This Row],[OBJETO]],3))</f>
        <v>321</v>
      </c>
      <c r="S913" s="345">
        <f t="shared" si="5"/>
        <v>242</v>
      </c>
      <c r="T913" s="342" t="str">
        <f>SUBSTITUTE(RP_2024[[#This Row],[CODIGO TIPO]],"-","")</f>
        <v>O232020200991122</v>
      </c>
      <c r="U913" s="338">
        <v>1905049</v>
      </c>
      <c r="V913" s="342">
        <f>VALUE(LEFT(RIGHT(RP_2024[[#This Row],[IMPUTACION PRESUPUESTAL]],6),3))</f>
        <v>149</v>
      </c>
      <c r="W913" s="338" t="s">
        <v>1280</v>
      </c>
      <c r="X913" s="336">
        <f>VALUE(LEFT(RP_2024[[#This Row],[Actividad]],SEARCH(".",RP_2024[[#This Row],[Actividad]],1)-1))</f>
        <v>42</v>
      </c>
      <c r="Y913" s="338">
        <f>MONTH(RP_2024[[#This Row],[FECHA RP]])</f>
        <v>9</v>
      </c>
      <c r="Z913" s="337">
        <f>IF(RP_2024[[#This Row],[FEC ANULACION]]="","",MONTH(RP_2024[[#This Row],[FEC ANULACION]]))</f>
        <v>12</v>
      </c>
      <c r="AA913" s="338" t="s">
        <v>1589</v>
      </c>
      <c r="AB913" s="338" t="s">
        <v>3389</v>
      </c>
      <c r="AC913" s="338" t="str">
        <f>MID(RP_2024[[#This Row],[Elemento PEP]],11,2)</f>
        <v>06</v>
      </c>
    </row>
    <row r="914" spans="1:29">
      <c r="A914" s="339">
        <v>4983</v>
      </c>
      <c r="B914" s="340">
        <v>45561</v>
      </c>
      <c r="C914" s="341" t="s">
        <v>1925</v>
      </c>
      <c r="D914" s="341" t="s">
        <v>2777</v>
      </c>
      <c r="E914" s="339" t="s">
        <v>2778</v>
      </c>
      <c r="F914" s="339">
        <v>4958</v>
      </c>
      <c r="G914" s="340">
        <v>45509</v>
      </c>
      <c r="H914" s="342">
        <v>6776274</v>
      </c>
      <c r="I914" s="342" t="s">
        <v>2779</v>
      </c>
      <c r="J914" s="332">
        <v>12</v>
      </c>
      <c r="K914" s="342" t="s">
        <v>1704</v>
      </c>
      <c r="L914" s="342" t="s">
        <v>1832</v>
      </c>
      <c r="M914" s="343">
        <v>17490636</v>
      </c>
      <c r="N914" s="333">
        <v>1358496</v>
      </c>
      <c r="O914" s="340">
        <v>45649</v>
      </c>
      <c r="P914" s="343">
        <f>+RP_2024[[#This Row],[VALOR INICIAL]]-RP_2024[[#This Row],[VALOR ANULACION]]</f>
        <v>16132140</v>
      </c>
      <c r="Q914" s="344"/>
      <c r="R914" s="342">
        <f>VALUE(LEFT(RP_2024[[#This Row],[OBJETO]],3))</f>
        <v>361</v>
      </c>
      <c r="S914" s="345">
        <f t="shared" si="5"/>
        <v>242</v>
      </c>
      <c r="T914" s="342" t="str">
        <f>SUBSTITUTE(RP_2024[[#This Row],[CODIGO TIPO]],"-","")</f>
        <v>O232020200991122</v>
      </c>
      <c r="U914" s="338">
        <v>1905049</v>
      </c>
      <c r="V914" s="342">
        <f>VALUE(LEFT(RIGHT(RP_2024[[#This Row],[IMPUTACION PRESUPUESTAL]],6),3))</f>
        <v>149</v>
      </c>
      <c r="W914" s="338" t="s">
        <v>1280</v>
      </c>
      <c r="X914" s="336">
        <f>VALUE(LEFT(RP_2024[[#This Row],[Actividad]],SEARCH(".",RP_2024[[#This Row],[Actividad]],1)-1))</f>
        <v>42</v>
      </c>
      <c r="Y914" s="338">
        <f>MONTH(RP_2024[[#This Row],[FECHA RP]])</f>
        <v>9</v>
      </c>
      <c r="Z914" s="337">
        <f>IF(RP_2024[[#This Row],[FEC ANULACION]]="","",MONTH(RP_2024[[#This Row],[FEC ANULACION]]))</f>
        <v>12</v>
      </c>
      <c r="AA914" s="338" t="s">
        <v>1589</v>
      </c>
      <c r="AB914" s="338" t="s">
        <v>3389</v>
      </c>
      <c r="AC914" s="338" t="str">
        <f>MID(RP_2024[[#This Row],[Elemento PEP]],11,2)</f>
        <v>06</v>
      </c>
    </row>
    <row r="915" spans="1:29">
      <c r="A915" s="339">
        <v>4984</v>
      </c>
      <c r="B915" s="340">
        <v>45561</v>
      </c>
      <c r="C915" s="341" t="s">
        <v>1925</v>
      </c>
      <c r="D915" s="341" t="s">
        <v>2780</v>
      </c>
      <c r="E915" s="339" t="s">
        <v>2781</v>
      </c>
      <c r="F915" s="339">
        <v>4950</v>
      </c>
      <c r="G915" s="340">
        <v>45509</v>
      </c>
      <c r="H915" s="342">
        <v>6775459</v>
      </c>
      <c r="I915" s="342" t="s">
        <v>2782</v>
      </c>
      <c r="J915" s="332">
        <v>12</v>
      </c>
      <c r="K915" s="342" t="s">
        <v>1704</v>
      </c>
      <c r="L915" s="342" t="s">
        <v>1832</v>
      </c>
      <c r="M915" s="343">
        <v>17490636</v>
      </c>
      <c r="N915" s="333">
        <v>1358496</v>
      </c>
      <c r="O915" s="340">
        <v>45649</v>
      </c>
      <c r="P915" s="343">
        <f>+RP_2024[[#This Row],[VALOR INICIAL]]-RP_2024[[#This Row],[VALOR ANULACION]]</f>
        <v>16132140</v>
      </c>
      <c r="Q915" s="344"/>
      <c r="R915" s="342">
        <f>VALUE(LEFT(RP_2024[[#This Row],[OBJETO]],3))</f>
        <v>315</v>
      </c>
      <c r="S915" s="345">
        <f t="shared" si="5"/>
        <v>242</v>
      </c>
      <c r="T915" s="342" t="str">
        <f>SUBSTITUTE(RP_2024[[#This Row],[CODIGO TIPO]],"-","")</f>
        <v>O232020200991122</v>
      </c>
      <c r="U915" s="338">
        <v>1905049</v>
      </c>
      <c r="V915" s="342">
        <f>VALUE(LEFT(RIGHT(RP_2024[[#This Row],[IMPUTACION PRESUPUESTAL]],6),3))</f>
        <v>149</v>
      </c>
      <c r="W915" s="338" t="s">
        <v>1280</v>
      </c>
      <c r="X915" s="336">
        <f>VALUE(LEFT(RP_2024[[#This Row],[Actividad]],SEARCH(".",RP_2024[[#This Row],[Actividad]],1)-1))</f>
        <v>42</v>
      </c>
      <c r="Y915" s="338">
        <f>MONTH(RP_2024[[#This Row],[FECHA RP]])</f>
        <v>9</v>
      </c>
      <c r="Z915" s="337">
        <f>IF(RP_2024[[#This Row],[FEC ANULACION]]="","",MONTH(RP_2024[[#This Row],[FEC ANULACION]]))</f>
        <v>12</v>
      </c>
      <c r="AA915" s="338" t="s">
        <v>1589</v>
      </c>
      <c r="AB915" s="338" t="s">
        <v>3389</v>
      </c>
      <c r="AC915" s="338" t="str">
        <f>MID(RP_2024[[#This Row],[Elemento PEP]],11,2)</f>
        <v>06</v>
      </c>
    </row>
    <row r="916" spans="1:29">
      <c r="A916" s="339">
        <v>4989</v>
      </c>
      <c r="B916" s="340">
        <v>45561</v>
      </c>
      <c r="C916" s="341" t="s">
        <v>1893</v>
      </c>
      <c r="D916" s="341" t="s">
        <v>2783</v>
      </c>
      <c r="E916" s="339" t="s">
        <v>2784</v>
      </c>
      <c r="F916" s="339">
        <v>5445</v>
      </c>
      <c r="G916" s="340">
        <v>45538</v>
      </c>
      <c r="H916" s="342">
        <v>6816862</v>
      </c>
      <c r="I916" s="342" t="s">
        <v>2785</v>
      </c>
      <c r="J916" s="332">
        <v>12</v>
      </c>
      <c r="K916" s="342" t="s">
        <v>1704</v>
      </c>
      <c r="L916" s="342" t="s">
        <v>1832</v>
      </c>
      <c r="M916" s="343">
        <v>21171056</v>
      </c>
      <c r="N916" s="333">
        <v>0</v>
      </c>
      <c r="O916" s="340"/>
      <c r="P916" s="343">
        <f>+RP_2024[[#This Row],[VALOR INICIAL]]-RP_2024[[#This Row],[VALOR ANULACION]]</f>
        <v>21171056</v>
      </c>
      <c r="Q916" s="344"/>
      <c r="R916" s="342">
        <f>VALUE(LEFT(RP_2024[[#This Row],[OBJETO]],3))</f>
        <v>206</v>
      </c>
      <c r="S916" s="345">
        <f t="shared" si="5"/>
        <v>242</v>
      </c>
      <c r="T916" s="342" t="str">
        <f>SUBSTITUTE(RP_2024[[#This Row],[CODIGO TIPO]],"-","")</f>
        <v>O232020200991122</v>
      </c>
      <c r="U916" s="338">
        <v>1905054</v>
      </c>
      <c r="V916" s="342">
        <f>VALUE(LEFT(RIGHT(RP_2024[[#This Row],[IMPUTACION PRESUPUESTAL]],6),3))</f>
        <v>102</v>
      </c>
      <c r="W916" s="338" t="s">
        <v>44</v>
      </c>
      <c r="X916" s="336">
        <f>VALUE(LEFT(RP_2024[[#This Row],[Actividad]],SEARCH(".",RP_2024[[#This Row],[Actividad]],1)-1))</f>
        <v>3</v>
      </c>
      <c r="Y916" s="338">
        <f>MONTH(RP_2024[[#This Row],[FECHA RP]])</f>
        <v>9</v>
      </c>
      <c r="Z916" s="337" t="str">
        <f>IF(RP_2024[[#This Row],[FEC ANULACION]]="","",MONTH(RP_2024[[#This Row],[FEC ANULACION]]))</f>
        <v/>
      </c>
      <c r="AA916" s="338" t="s">
        <v>1589</v>
      </c>
      <c r="AB916" s="338" t="s">
        <v>3394</v>
      </c>
      <c r="AC916" s="338" t="str">
        <f>MID(RP_2024[[#This Row],[Elemento PEP]],11,2)</f>
        <v>13</v>
      </c>
    </row>
    <row r="917" spans="1:29">
      <c r="A917" s="339">
        <v>4994</v>
      </c>
      <c r="B917" s="340">
        <v>45561</v>
      </c>
      <c r="C917" s="341" t="s">
        <v>1925</v>
      </c>
      <c r="D917" s="341" t="s">
        <v>2786</v>
      </c>
      <c r="E917" s="339" t="s">
        <v>1655</v>
      </c>
      <c r="F917" s="339">
        <v>4963</v>
      </c>
      <c r="G917" s="340">
        <v>45509</v>
      </c>
      <c r="H917" s="342">
        <v>6819511</v>
      </c>
      <c r="I917" s="342" t="s">
        <v>2787</v>
      </c>
      <c r="J917" s="332">
        <v>12</v>
      </c>
      <c r="K917" s="342" t="s">
        <v>1704</v>
      </c>
      <c r="L917" s="342" t="s">
        <v>1832</v>
      </c>
      <c r="M917" s="343">
        <v>15962328</v>
      </c>
      <c r="N917" s="333">
        <v>0</v>
      </c>
      <c r="O917" s="340"/>
      <c r="P917" s="343">
        <f>+RP_2024[[#This Row],[VALOR INICIAL]]-RP_2024[[#This Row],[VALOR ANULACION]]</f>
        <v>15962328</v>
      </c>
      <c r="Q917" s="344"/>
      <c r="R917" s="342">
        <f>VALUE(LEFT(RP_2024[[#This Row],[OBJETO]],3))</f>
        <v>390</v>
      </c>
      <c r="S917" s="345">
        <f t="shared" si="5"/>
        <v>242</v>
      </c>
      <c r="T917" s="342" t="str">
        <f>SUBSTITUTE(RP_2024[[#This Row],[CODIGO TIPO]],"-","")</f>
        <v>O232020200991122</v>
      </c>
      <c r="U917" s="338">
        <v>1905049</v>
      </c>
      <c r="V917" s="342">
        <f>VALUE(LEFT(RIGHT(RP_2024[[#This Row],[IMPUTACION PRESUPUESTAL]],6),3))</f>
        <v>149</v>
      </c>
      <c r="W917" s="338" t="s">
        <v>1280</v>
      </c>
      <c r="X917" s="336">
        <f>VALUE(LEFT(RP_2024[[#This Row],[Actividad]],SEARCH(".",RP_2024[[#This Row],[Actividad]],1)-1))</f>
        <v>42</v>
      </c>
      <c r="Y917" s="338">
        <f>MONTH(RP_2024[[#This Row],[FECHA RP]])</f>
        <v>9</v>
      </c>
      <c r="Z917" s="337" t="str">
        <f>IF(RP_2024[[#This Row],[FEC ANULACION]]="","",MONTH(RP_2024[[#This Row],[FEC ANULACION]]))</f>
        <v/>
      </c>
      <c r="AA917" s="338" t="s">
        <v>1589</v>
      </c>
      <c r="AB917" s="338" t="s">
        <v>3389</v>
      </c>
      <c r="AC917" s="338" t="str">
        <f>MID(RP_2024[[#This Row],[Elemento PEP]],11,2)</f>
        <v>06</v>
      </c>
    </row>
    <row r="918" spans="1:29">
      <c r="A918" s="339">
        <v>4998</v>
      </c>
      <c r="B918" s="340">
        <v>45561</v>
      </c>
      <c r="C918" s="341" t="s">
        <v>1893</v>
      </c>
      <c r="D918" s="341" t="s">
        <v>2788</v>
      </c>
      <c r="E918" s="339" t="s">
        <v>2789</v>
      </c>
      <c r="F918" s="339">
        <v>4933</v>
      </c>
      <c r="G918" s="340">
        <v>45509</v>
      </c>
      <c r="H918" s="342">
        <v>6818926</v>
      </c>
      <c r="I918" s="342" t="s">
        <v>2790</v>
      </c>
      <c r="J918" s="332">
        <v>12</v>
      </c>
      <c r="K918" s="342" t="s">
        <v>1704</v>
      </c>
      <c r="L918" s="342" t="s">
        <v>1832</v>
      </c>
      <c r="M918" s="343">
        <v>21637865</v>
      </c>
      <c r="N918" s="333">
        <v>227767</v>
      </c>
      <c r="O918" s="340">
        <v>45649</v>
      </c>
      <c r="P918" s="343">
        <f>+RP_2024[[#This Row],[VALOR INICIAL]]-RP_2024[[#This Row],[VALOR ANULACION]]</f>
        <v>21410098</v>
      </c>
      <c r="Q918" s="344"/>
      <c r="R918" s="342">
        <f>VALUE(LEFT(RP_2024[[#This Row],[OBJETO]],3))</f>
        <v>351</v>
      </c>
      <c r="S918" s="345">
        <f t="shared" si="5"/>
        <v>242</v>
      </c>
      <c r="T918" s="342" t="str">
        <f>SUBSTITUTE(RP_2024[[#This Row],[CODIGO TIPO]],"-","")</f>
        <v>O232020200991122</v>
      </c>
      <c r="U918" s="338">
        <v>1905054</v>
      </c>
      <c r="V918" s="342">
        <f>VALUE(LEFT(RIGHT(RP_2024[[#This Row],[IMPUTACION PRESUPUESTAL]],6),3))</f>
        <v>102</v>
      </c>
      <c r="W918" s="338" t="s">
        <v>44</v>
      </c>
      <c r="X918" s="336">
        <f>VALUE(LEFT(RP_2024[[#This Row],[Actividad]],SEARCH(".",RP_2024[[#This Row],[Actividad]],1)-1))</f>
        <v>3</v>
      </c>
      <c r="Y918" s="338">
        <f>MONTH(RP_2024[[#This Row],[FECHA RP]])</f>
        <v>9</v>
      </c>
      <c r="Z918" s="337">
        <f>IF(RP_2024[[#This Row],[FEC ANULACION]]="","",MONTH(RP_2024[[#This Row],[FEC ANULACION]]))</f>
        <v>12</v>
      </c>
      <c r="AA918" s="338" t="s">
        <v>1589</v>
      </c>
      <c r="AB918" s="338" t="s">
        <v>3394</v>
      </c>
      <c r="AC918" s="338" t="str">
        <f>MID(RP_2024[[#This Row],[Elemento PEP]],11,2)</f>
        <v>13</v>
      </c>
    </row>
    <row r="919" spans="1:29">
      <c r="A919" s="339">
        <v>5001</v>
      </c>
      <c r="B919" s="340">
        <v>45561</v>
      </c>
      <c r="C919" s="341" t="s">
        <v>1893</v>
      </c>
      <c r="D919" s="341" t="s">
        <v>2791</v>
      </c>
      <c r="E919" s="339" t="s">
        <v>2792</v>
      </c>
      <c r="F919" s="339">
        <v>3704</v>
      </c>
      <c r="G919" s="340">
        <v>45495</v>
      </c>
      <c r="H919" s="342">
        <v>6816717</v>
      </c>
      <c r="I919" s="342" t="s">
        <v>2793</v>
      </c>
      <c r="J919" s="332">
        <v>12</v>
      </c>
      <c r="K919" s="342" t="s">
        <v>1704</v>
      </c>
      <c r="L919" s="342" t="s">
        <v>1832</v>
      </c>
      <c r="M919" s="343">
        <v>23793315</v>
      </c>
      <c r="N919" s="333">
        <v>0</v>
      </c>
      <c r="O919" s="340"/>
      <c r="P919" s="343">
        <f>+RP_2024[[#This Row],[VALOR INICIAL]]-RP_2024[[#This Row],[VALOR ANULACION]]</f>
        <v>23793315</v>
      </c>
      <c r="Q919" s="344"/>
      <c r="R919" s="342">
        <f>VALUE(LEFT(RP_2024[[#This Row],[OBJETO]],3))</f>
        <v>199</v>
      </c>
      <c r="S919" s="345">
        <f t="shared" si="5"/>
        <v>242</v>
      </c>
      <c r="T919" s="342" t="str">
        <f>SUBSTITUTE(RP_2024[[#This Row],[CODIGO TIPO]],"-","")</f>
        <v>O232020200991122</v>
      </c>
      <c r="U919" s="338">
        <v>1905054</v>
      </c>
      <c r="V919" s="342">
        <f>VALUE(LEFT(RIGHT(RP_2024[[#This Row],[IMPUTACION PRESUPUESTAL]],6),3))</f>
        <v>102</v>
      </c>
      <c r="W919" s="338" t="s">
        <v>44</v>
      </c>
      <c r="X919" s="336">
        <f>VALUE(LEFT(RP_2024[[#This Row],[Actividad]],SEARCH(".",RP_2024[[#This Row],[Actividad]],1)-1))</f>
        <v>3</v>
      </c>
      <c r="Y919" s="338">
        <f>MONTH(RP_2024[[#This Row],[FECHA RP]])</f>
        <v>9</v>
      </c>
      <c r="Z919" s="337" t="str">
        <f>IF(RP_2024[[#This Row],[FEC ANULACION]]="","",MONTH(RP_2024[[#This Row],[FEC ANULACION]]))</f>
        <v/>
      </c>
      <c r="AA919" s="338" t="s">
        <v>1589</v>
      </c>
      <c r="AB919" s="338" t="s">
        <v>3394</v>
      </c>
      <c r="AC919" s="338" t="str">
        <f>MID(RP_2024[[#This Row],[Elemento PEP]],11,2)</f>
        <v>13</v>
      </c>
    </row>
    <row r="920" spans="1:29">
      <c r="A920" s="339">
        <v>5002</v>
      </c>
      <c r="B920" s="340">
        <v>45561</v>
      </c>
      <c r="C920" s="341" t="s">
        <v>1925</v>
      </c>
      <c r="D920" s="341" t="s">
        <v>2794</v>
      </c>
      <c r="E920" s="339" t="s">
        <v>2795</v>
      </c>
      <c r="F920" s="339">
        <v>4923</v>
      </c>
      <c r="G920" s="340">
        <v>45509</v>
      </c>
      <c r="H920" s="342">
        <v>6816870</v>
      </c>
      <c r="I920" s="342" t="s">
        <v>2796</v>
      </c>
      <c r="J920" s="332">
        <v>12</v>
      </c>
      <c r="K920" s="342" t="s">
        <v>1704</v>
      </c>
      <c r="L920" s="342" t="s">
        <v>1832</v>
      </c>
      <c r="M920" s="343">
        <v>16132140</v>
      </c>
      <c r="N920" s="333">
        <v>169812</v>
      </c>
      <c r="O920" s="340">
        <v>45649</v>
      </c>
      <c r="P920" s="343">
        <f>+RP_2024[[#This Row],[VALOR INICIAL]]-RP_2024[[#This Row],[VALOR ANULACION]]</f>
        <v>15962328</v>
      </c>
      <c r="Q920" s="344"/>
      <c r="R920" s="342">
        <f>VALUE(LEFT(RP_2024[[#This Row],[OBJETO]],3))</f>
        <v>261</v>
      </c>
      <c r="S920" s="345">
        <f t="shared" si="5"/>
        <v>242</v>
      </c>
      <c r="T920" s="342" t="str">
        <f>SUBSTITUTE(RP_2024[[#This Row],[CODIGO TIPO]],"-","")</f>
        <v>O232020200991122</v>
      </c>
      <c r="U920" s="338">
        <v>1905049</v>
      </c>
      <c r="V920" s="342">
        <f>VALUE(LEFT(RIGHT(RP_2024[[#This Row],[IMPUTACION PRESUPUESTAL]],6),3))</f>
        <v>149</v>
      </c>
      <c r="W920" s="338" t="s">
        <v>1280</v>
      </c>
      <c r="X920" s="336">
        <f>VALUE(LEFT(RP_2024[[#This Row],[Actividad]],SEARCH(".",RP_2024[[#This Row],[Actividad]],1)-1))</f>
        <v>42</v>
      </c>
      <c r="Y920" s="338">
        <f>MONTH(RP_2024[[#This Row],[FECHA RP]])</f>
        <v>9</v>
      </c>
      <c r="Z920" s="337">
        <f>IF(RP_2024[[#This Row],[FEC ANULACION]]="","",MONTH(RP_2024[[#This Row],[FEC ANULACION]]))</f>
        <v>12</v>
      </c>
      <c r="AA920" s="338" t="s">
        <v>1589</v>
      </c>
      <c r="AB920" s="338" t="s">
        <v>3389</v>
      </c>
      <c r="AC920" s="338" t="str">
        <f>MID(RP_2024[[#This Row],[Elemento PEP]],11,2)</f>
        <v>06</v>
      </c>
    </row>
    <row r="921" spans="1:29">
      <c r="A921" s="339">
        <v>5004</v>
      </c>
      <c r="B921" s="340">
        <v>45561</v>
      </c>
      <c r="C921" s="341" t="s">
        <v>1925</v>
      </c>
      <c r="D921" s="341" t="s">
        <v>2797</v>
      </c>
      <c r="E921" s="339" t="s">
        <v>2798</v>
      </c>
      <c r="F921" s="339">
        <v>4954</v>
      </c>
      <c r="G921" s="340">
        <v>45509</v>
      </c>
      <c r="H921" s="342">
        <v>6817149</v>
      </c>
      <c r="I921" s="342" t="s">
        <v>2799</v>
      </c>
      <c r="J921" s="332">
        <v>12</v>
      </c>
      <c r="K921" s="342" t="s">
        <v>1704</v>
      </c>
      <c r="L921" s="342" t="s">
        <v>1832</v>
      </c>
      <c r="M921" s="343">
        <v>24839175</v>
      </c>
      <c r="N921" s="333">
        <v>261465</v>
      </c>
      <c r="O921" s="340">
        <v>45649</v>
      </c>
      <c r="P921" s="343">
        <f>+RP_2024[[#This Row],[VALOR INICIAL]]-RP_2024[[#This Row],[VALOR ANULACION]]</f>
        <v>24577710</v>
      </c>
      <c r="Q921" s="344"/>
      <c r="R921" s="342">
        <f>VALUE(LEFT(RP_2024[[#This Row],[OBJETO]],3))</f>
        <v>348</v>
      </c>
      <c r="S921" s="345">
        <f t="shared" si="5"/>
        <v>242</v>
      </c>
      <c r="T921" s="342" t="str">
        <f>SUBSTITUTE(RP_2024[[#This Row],[CODIGO TIPO]],"-","")</f>
        <v>O232020200991122</v>
      </c>
      <c r="U921" s="338">
        <v>1905049</v>
      </c>
      <c r="V921" s="342">
        <f>VALUE(LEFT(RIGHT(RP_2024[[#This Row],[IMPUTACION PRESUPUESTAL]],6),3))</f>
        <v>149</v>
      </c>
      <c r="W921" s="338" t="s">
        <v>1279</v>
      </c>
      <c r="X921" s="336">
        <f>VALUE(LEFT(RP_2024[[#This Row],[Actividad]],SEARCH(".",RP_2024[[#This Row],[Actividad]],1)-1))</f>
        <v>42</v>
      </c>
      <c r="Y921" s="338">
        <f>MONTH(RP_2024[[#This Row],[FECHA RP]])</f>
        <v>9</v>
      </c>
      <c r="Z921" s="337">
        <f>IF(RP_2024[[#This Row],[FEC ANULACION]]="","",MONTH(RP_2024[[#This Row],[FEC ANULACION]]))</f>
        <v>12</v>
      </c>
      <c r="AA921" s="338" t="s">
        <v>1589</v>
      </c>
      <c r="AB921" s="338" t="s">
        <v>3389</v>
      </c>
      <c r="AC921" s="338" t="str">
        <f>MID(RP_2024[[#This Row],[Elemento PEP]],11,2)</f>
        <v>06</v>
      </c>
    </row>
    <row r="922" spans="1:29">
      <c r="A922" s="339">
        <v>5006</v>
      </c>
      <c r="B922" s="340">
        <v>45561</v>
      </c>
      <c r="C922" s="341" t="s">
        <v>1893</v>
      </c>
      <c r="D922" s="341" t="s">
        <v>2800</v>
      </c>
      <c r="E922" s="339" t="s">
        <v>2801</v>
      </c>
      <c r="F922" s="339">
        <v>5420</v>
      </c>
      <c r="G922" s="340">
        <v>45537</v>
      </c>
      <c r="H922" s="342">
        <v>6813440</v>
      </c>
      <c r="I922" s="342" t="s">
        <v>2802</v>
      </c>
      <c r="J922" s="332">
        <v>12</v>
      </c>
      <c r="K922" s="342" t="s">
        <v>1704</v>
      </c>
      <c r="L922" s="342" t="s">
        <v>1832</v>
      </c>
      <c r="M922" s="343">
        <v>21171056</v>
      </c>
      <c r="N922" s="333">
        <v>0</v>
      </c>
      <c r="O922" s="340"/>
      <c r="P922" s="343">
        <f>+RP_2024[[#This Row],[VALOR INICIAL]]-RP_2024[[#This Row],[VALOR ANULACION]]</f>
        <v>21171056</v>
      </c>
      <c r="Q922" s="344"/>
      <c r="R922" s="342">
        <f>VALUE(LEFT(RP_2024[[#This Row],[OBJETO]],3))</f>
        <v>65</v>
      </c>
      <c r="S922" s="345">
        <f t="shared" si="5"/>
        <v>242</v>
      </c>
      <c r="T922" s="342" t="str">
        <f>SUBSTITUTE(RP_2024[[#This Row],[CODIGO TIPO]],"-","")</f>
        <v>O232020200991122</v>
      </c>
      <c r="U922" s="338">
        <v>1905054</v>
      </c>
      <c r="V922" s="342">
        <f>VALUE(LEFT(RIGHT(RP_2024[[#This Row],[IMPUTACION PRESUPUESTAL]],6),3))</f>
        <v>102</v>
      </c>
      <c r="W922" s="338" t="s">
        <v>44</v>
      </c>
      <c r="X922" s="336">
        <f>VALUE(LEFT(RP_2024[[#This Row],[Actividad]],SEARCH(".",RP_2024[[#This Row],[Actividad]],1)-1))</f>
        <v>3</v>
      </c>
      <c r="Y922" s="338">
        <f>MONTH(RP_2024[[#This Row],[FECHA RP]])</f>
        <v>9</v>
      </c>
      <c r="Z922" s="337" t="str">
        <f>IF(RP_2024[[#This Row],[FEC ANULACION]]="","",MONTH(RP_2024[[#This Row],[FEC ANULACION]]))</f>
        <v/>
      </c>
      <c r="AA922" s="338" t="s">
        <v>1589</v>
      </c>
      <c r="AB922" s="338" t="s">
        <v>3394</v>
      </c>
      <c r="AC922" s="338" t="str">
        <f>MID(RP_2024[[#This Row],[Elemento PEP]],11,2)</f>
        <v>13</v>
      </c>
    </row>
    <row r="923" spans="1:29">
      <c r="A923" s="339">
        <v>5008</v>
      </c>
      <c r="B923" s="340">
        <v>45561</v>
      </c>
      <c r="C923" s="341" t="s">
        <v>1893</v>
      </c>
      <c r="D923" s="341" t="s">
        <v>2803</v>
      </c>
      <c r="E923" s="339" t="s">
        <v>2804</v>
      </c>
      <c r="F923" s="339">
        <v>5413</v>
      </c>
      <c r="G923" s="340">
        <v>45537</v>
      </c>
      <c r="H923" s="342">
        <v>6813040</v>
      </c>
      <c r="I923" s="342" t="s">
        <v>2805</v>
      </c>
      <c r="J923" s="332">
        <v>12</v>
      </c>
      <c r="K923" s="342" t="s">
        <v>1704</v>
      </c>
      <c r="L923" s="342" t="s">
        <v>1832</v>
      </c>
      <c r="M923" s="343">
        <v>21171056</v>
      </c>
      <c r="N923" s="333">
        <v>0</v>
      </c>
      <c r="O923" s="340"/>
      <c r="P923" s="343">
        <f>+RP_2024[[#This Row],[VALOR INICIAL]]-RP_2024[[#This Row],[VALOR ANULACION]]</f>
        <v>21171056</v>
      </c>
      <c r="Q923" s="344"/>
      <c r="R923" s="342">
        <f>VALUE(LEFT(RP_2024[[#This Row],[OBJETO]],3))</f>
        <v>95</v>
      </c>
      <c r="S923" s="345">
        <f t="shared" si="5"/>
        <v>242</v>
      </c>
      <c r="T923" s="342" t="str">
        <f>SUBSTITUTE(RP_2024[[#This Row],[CODIGO TIPO]],"-","")</f>
        <v>O232020200991122</v>
      </c>
      <c r="U923" s="338">
        <v>1905054</v>
      </c>
      <c r="V923" s="342">
        <f>VALUE(LEFT(RIGHT(RP_2024[[#This Row],[IMPUTACION PRESUPUESTAL]],6),3))</f>
        <v>102</v>
      </c>
      <c r="W923" s="338" t="s">
        <v>44</v>
      </c>
      <c r="X923" s="336">
        <f>VALUE(LEFT(RP_2024[[#This Row],[Actividad]],SEARCH(".",RP_2024[[#This Row],[Actividad]],1)-1))</f>
        <v>3</v>
      </c>
      <c r="Y923" s="338">
        <f>MONTH(RP_2024[[#This Row],[FECHA RP]])</f>
        <v>9</v>
      </c>
      <c r="Z923" s="337" t="str">
        <f>IF(RP_2024[[#This Row],[FEC ANULACION]]="","",MONTH(RP_2024[[#This Row],[FEC ANULACION]]))</f>
        <v/>
      </c>
      <c r="AA923" s="338" t="s">
        <v>1589</v>
      </c>
      <c r="AB923" s="338" t="s">
        <v>3394</v>
      </c>
      <c r="AC923" s="338" t="str">
        <f>MID(RP_2024[[#This Row],[Elemento PEP]],11,2)</f>
        <v>13</v>
      </c>
    </row>
    <row r="924" spans="1:29">
      <c r="A924" s="339">
        <v>5018</v>
      </c>
      <c r="B924" s="340">
        <v>45562</v>
      </c>
      <c r="C924" s="341" t="s">
        <v>1893</v>
      </c>
      <c r="D924" s="341" t="s">
        <v>2806</v>
      </c>
      <c r="E924" s="339" t="s">
        <v>2807</v>
      </c>
      <c r="F924" s="339">
        <v>5793</v>
      </c>
      <c r="G924" s="340">
        <v>45553</v>
      </c>
      <c r="H924" s="342">
        <v>6813608</v>
      </c>
      <c r="I924" s="342" t="s">
        <v>2808</v>
      </c>
      <c r="J924" s="332">
        <v>12</v>
      </c>
      <c r="K924" s="342" t="s">
        <v>1704</v>
      </c>
      <c r="L924" s="342" t="s">
        <v>1832</v>
      </c>
      <c r="M924" s="343">
        <v>22079330</v>
      </c>
      <c r="N924" s="333">
        <v>232414</v>
      </c>
      <c r="O924" s="340">
        <v>45649</v>
      </c>
      <c r="P924" s="343">
        <f>+RP_2024[[#This Row],[VALOR INICIAL]]-RP_2024[[#This Row],[VALOR ANULACION]]</f>
        <v>21846916</v>
      </c>
      <c r="Q924" s="344"/>
      <c r="R924" s="342">
        <f>VALUE(LEFT(RP_2024[[#This Row],[OBJETO]],3))</f>
        <v>24</v>
      </c>
      <c r="S924" s="345">
        <f t="shared" si="5"/>
        <v>242</v>
      </c>
      <c r="T924" s="342" t="str">
        <f>SUBSTITUTE(RP_2024[[#This Row],[CODIGO TIPO]],"-","")</f>
        <v>O232020200991122</v>
      </c>
      <c r="U924" s="338">
        <v>1905054</v>
      </c>
      <c r="V924" s="342">
        <f>VALUE(LEFT(RIGHT(RP_2024[[#This Row],[IMPUTACION PRESUPUESTAL]],6),3))</f>
        <v>102</v>
      </c>
      <c r="W924" s="338" t="s">
        <v>44</v>
      </c>
      <c r="X924" s="336">
        <f>VALUE(LEFT(RP_2024[[#This Row],[Actividad]],SEARCH(".",RP_2024[[#This Row],[Actividad]],1)-1))</f>
        <v>3</v>
      </c>
      <c r="Y924" s="338">
        <f>MONTH(RP_2024[[#This Row],[FECHA RP]])</f>
        <v>9</v>
      </c>
      <c r="Z924" s="337">
        <f>IF(RP_2024[[#This Row],[FEC ANULACION]]="","",MONTH(RP_2024[[#This Row],[FEC ANULACION]]))</f>
        <v>12</v>
      </c>
      <c r="AA924" s="338" t="s">
        <v>1589</v>
      </c>
      <c r="AB924" s="338" t="s">
        <v>3394</v>
      </c>
      <c r="AC924" s="338" t="str">
        <f>MID(RP_2024[[#This Row],[Elemento PEP]],11,2)</f>
        <v>13</v>
      </c>
    </row>
    <row r="925" spans="1:29">
      <c r="A925" s="339">
        <v>5021</v>
      </c>
      <c r="B925" s="340">
        <v>45562</v>
      </c>
      <c r="C925" s="341" t="s">
        <v>1893</v>
      </c>
      <c r="D925" s="341" t="s">
        <v>2809</v>
      </c>
      <c r="E925" s="339" t="s">
        <v>2810</v>
      </c>
      <c r="F925" s="339">
        <v>5461</v>
      </c>
      <c r="G925" s="340">
        <v>45538</v>
      </c>
      <c r="H925" s="342">
        <v>6819424</v>
      </c>
      <c r="I925" s="342" t="s">
        <v>2811</v>
      </c>
      <c r="J925" s="332">
        <v>12</v>
      </c>
      <c r="K925" s="342" t="s">
        <v>1704</v>
      </c>
      <c r="L925" s="342" t="s">
        <v>1832</v>
      </c>
      <c r="M925" s="343">
        <v>21171056</v>
      </c>
      <c r="N925" s="333">
        <v>900896</v>
      </c>
      <c r="O925" s="340">
        <v>45649</v>
      </c>
      <c r="P925" s="343">
        <f>+RP_2024[[#This Row],[VALOR INICIAL]]-RP_2024[[#This Row],[VALOR ANULACION]]</f>
        <v>20270160</v>
      </c>
      <c r="Q925" s="344"/>
      <c r="R925" s="342">
        <f>VALUE(LEFT(RP_2024[[#This Row],[OBJETO]],3))</f>
        <v>128</v>
      </c>
      <c r="S925" s="345">
        <f t="shared" si="5"/>
        <v>242</v>
      </c>
      <c r="T925" s="342" t="str">
        <f>SUBSTITUTE(RP_2024[[#This Row],[CODIGO TIPO]],"-","")</f>
        <v>O232020200991122</v>
      </c>
      <c r="U925" s="338">
        <v>1905054</v>
      </c>
      <c r="V925" s="342">
        <f>VALUE(LEFT(RIGHT(RP_2024[[#This Row],[IMPUTACION PRESUPUESTAL]],6),3))</f>
        <v>102</v>
      </c>
      <c r="W925" s="338" t="s">
        <v>44</v>
      </c>
      <c r="X925" s="336">
        <f>VALUE(LEFT(RP_2024[[#This Row],[Actividad]],SEARCH(".",RP_2024[[#This Row],[Actividad]],1)-1))</f>
        <v>3</v>
      </c>
      <c r="Y925" s="338">
        <f>MONTH(RP_2024[[#This Row],[FECHA RP]])</f>
        <v>9</v>
      </c>
      <c r="Z925" s="337">
        <f>IF(RP_2024[[#This Row],[FEC ANULACION]]="","",MONTH(RP_2024[[#This Row],[FEC ANULACION]]))</f>
        <v>12</v>
      </c>
      <c r="AA925" s="338" t="s">
        <v>1589</v>
      </c>
      <c r="AB925" s="338" t="s">
        <v>3394</v>
      </c>
      <c r="AC925" s="338" t="str">
        <f>MID(RP_2024[[#This Row],[Elemento PEP]],11,2)</f>
        <v>13</v>
      </c>
    </row>
    <row r="926" spans="1:29">
      <c r="A926" s="339">
        <v>5026</v>
      </c>
      <c r="B926" s="340">
        <v>45562</v>
      </c>
      <c r="C926" s="341" t="s">
        <v>1925</v>
      </c>
      <c r="D926" s="341" t="s">
        <v>2812</v>
      </c>
      <c r="E926" s="339" t="s">
        <v>1635</v>
      </c>
      <c r="F926" s="339">
        <v>5259</v>
      </c>
      <c r="G926" s="340">
        <v>45530</v>
      </c>
      <c r="H926" s="342">
        <v>6819644</v>
      </c>
      <c r="I926" s="342" t="s">
        <v>2813</v>
      </c>
      <c r="J926" s="332">
        <v>12</v>
      </c>
      <c r="K926" s="342" t="s">
        <v>1704</v>
      </c>
      <c r="L926" s="342" t="s">
        <v>1832</v>
      </c>
      <c r="M926" s="343">
        <v>23793315</v>
      </c>
      <c r="N926" s="333">
        <v>7843950</v>
      </c>
      <c r="O926" s="340">
        <v>45649</v>
      </c>
      <c r="P926" s="343">
        <f>+RP_2024[[#This Row],[VALOR INICIAL]]-RP_2024[[#This Row],[VALOR ANULACION]]</f>
        <v>15949365</v>
      </c>
      <c r="Q926" s="344"/>
      <c r="R926" s="342">
        <f>VALUE(LEFT(RP_2024[[#This Row],[OBJETO]],3))</f>
        <v>114</v>
      </c>
      <c r="S926" s="345">
        <f t="shared" si="5"/>
        <v>242</v>
      </c>
      <c r="T926" s="342" t="str">
        <f>SUBSTITUTE(RP_2024[[#This Row],[CODIGO TIPO]],"-","")</f>
        <v>O232020200991122</v>
      </c>
      <c r="U926" s="338">
        <v>1905049</v>
      </c>
      <c r="V926" s="342">
        <f>VALUE(LEFT(RIGHT(RP_2024[[#This Row],[IMPUTACION PRESUPUESTAL]],6),3))</f>
        <v>149</v>
      </c>
      <c r="W926" s="338" t="s">
        <v>1279</v>
      </c>
      <c r="X926" s="336">
        <f>VALUE(LEFT(RP_2024[[#This Row],[Actividad]],SEARCH(".",RP_2024[[#This Row],[Actividad]],1)-1))</f>
        <v>42</v>
      </c>
      <c r="Y926" s="338">
        <f>MONTH(RP_2024[[#This Row],[FECHA RP]])</f>
        <v>9</v>
      </c>
      <c r="Z926" s="337">
        <f>IF(RP_2024[[#This Row],[FEC ANULACION]]="","",MONTH(RP_2024[[#This Row],[FEC ANULACION]]))</f>
        <v>12</v>
      </c>
      <c r="AA926" s="338" t="s">
        <v>1589</v>
      </c>
      <c r="AB926" s="338" t="s">
        <v>3389</v>
      </c>
      <c r="AC926" s="338" t="str">
        <f>MID(RP_2024[[#This Row],[Elemento PEP]],11,2)</f>
        <v>06</v>
      </c>
    </row>
    <row r="927" spans="1:29">
      <c r="A927" s="339">
        <v>5027</v>
      </c>
      <c r="B927" s="340">
        <v>45562</v>
      </c>
      <c r="C927" s="341" t="s">
        <v>1893</v>
      </c>
      <c r="D927" s="341" t="s">
        <v>2814</v>
      </c>
      <c r="E927" s="339" t="s">
        <v>2815</v>
      </c>
      <c r="F927" s="339">
        <v>3712</v>
      </c>
      <c r="G927" s="340">
        <v>45495</v>
      </c>
      <c r="H927" s="342">
        <v>6802021</v>
      </c>
      <c r="I927" s="342" t="s">
        <v>2816</v>
      </c>
      <c r="J927" s="332">
        <v>12</v>
      </c>
      <c r="K927" s="342" t="s">
        <v>1704</v>
      </c>
      <c r="L927" s="342" t="s">
        <v>1832</v>
      </c>
      <c r="M927" s="343">
        <v>26034912</v>
      </c>
      <c r="N927" s="333">
        <v>1355985</v>
      </c>
      <c r="O927" s="340">
        <v>45649</v>
      </c>
      <c r="P927" s="343">
        <f>+RP_2024[[#This Row],[VALOR INICIAL]]-RP_2024[[#This Row],[VALOR ANULACION]]</f>
        <v>24678927</v>
      </c>
      <c r="Q927" s="344"/>
      <c r="R927" s="342">
        <f>VALUE(LEFT(RP_2024[[#This Row],[OBJETO]],3))</f>
        <v>92</v>
      </c>
      <c r="S927" s="345">
        <f t="shared" si="5"/>
        <v>242</v>
      </c>
      <c r="T927" s="342" t="str">
        <f>SUBSTITUTE(RP_2024[[#This Row],[CODIGO TIPO]],"-","")</f>
        <v>O232020200991122</v>
      </c>
      <c r="U927" s="338">
        <v>1905054</v>
      </c>
      <c r="V927" s="342">
        <f>VALUE(LEFT(RIGHT(RP_2024[[#This Row],[IMPUTACION PRESUPUESTAL]],6),3))</f>
        <v>102</v>
      </c>
      <c r="W927" s="338" t="s">
        <v>44</v>
      </c>
      <c r="X927" s="336">
        <f>VALUE(LEFT(RP_2024[[#This Row],[Actividad]],SEARCH(".",RP_2024[[#This Row],[Actividad]],1)-1))</f>
        <v>3</v>
      </c>
      <c r="Y927" s="338">
        <f>MONTH(RP_2024[[#This Row],[FECHA RP]])</f>
        <v>9</v>
      </c>
      <c r="Z927" s="337">
        <f>IF(RP_2024[[#This Row],[FEC ANULACION]]="","",MONTH(RP_2024[[#This Row],[FEC ANULACION]]))</f>
        <v>12</v>
      </c>
      <c r="AA927" s="338" t="s">
        <v>1589</v>
      </c>
      <c r="AB927" s="338" t="s">
        <v>3394</v>
      </c>
      <c r="AC927" s="338" t="str">
        <f>MID(RP_2024[[#This Row],[Elemento PEP]],11,2)</f>
        <v>13</v>
      </c>
    </row>
    <row r="928" spans="1:29">
      <c r="A928" s="339">
        <v>5034</v>
      </c>
      <c r="B928" s="340">
        <v>45562</v>
      </c>
      <c r="C928" s="341" t="s">
        <v>1893</v>
      </c>
      <c r="D928" s="341" t="s">
        <v>2817</v>
      </c>
      <c r="E928" s="339" t="s">
        <v>2818</v>
      </c>
      <c r="F928" s="339">
        <v>4780</v>
      </c>
      <c r="G928" s="340">
        <v>45509</v>
      </c>
      <c r="H928" s="342">
        <v>6816670</v>
      </c>
      <c r="I928" s="342" t="s">
        <v>2819</v>
      </c>
      <c r="J928" s="332">
        <v>12</v>
      </c>
      <c r="K928" s="342" t="s">
        <v>1704</v>
      </c>
      <c r="L928" s="342" t="s">
        <v>1832</v>
      </c>
      <c r="M928" s="343">
        <v>22826804</v>
      </c>
      <c r="N928" s="333">
        <v>0</v>
      </c>
      <c r="O928" s="340"/>
      <c r="P928" s="343">
        <f>+RP_2024[[#This Row],[VALOR INICIAL]]-RP_2024[[#This Row],[VALOR ANULACION]]</f>
        <v>22826804</v>
      </c>
      <c r="Q928" s="344"/>
      <c r="R928" s="342">
        <f>VALUE(LEFT(RP_2024[[#This Row],[OBJETO]],3))</f>
        <v>94</v>
      </c>
      <c r="S928" s="345">
        <f t="shared" si="5"/>
        <v>242</v>
      </c>
      <c r="T928" s="342" t="str">
        <f>SUBSTITUTE(RP_2024[[#This Row],[CODIGO TIPO]],"-","")</f>
        <v>O232020200991122</v>
      </c>
      <c r="U928" s="338">
        <v>1905054</v>
      </c>
      <c r="V928" s="342">
        <f>VALUE(LEFT(RIGHT(RP_2024[[#This Row],[IMPUTACION PRESUPUESTAL]],6),3))</f>
        <v>102</v>
      </c>
      <c r="W928" s="338" t="s">
        <v>44</v>
      </c>
      <c r="X928" s="336">
        <f>VALUE(LEFT(RP_2024[[#This Row],[Actividad]],SEARCH(".",RP_2024[[#This Row],[Actividad]],1)-1))</f>
        <v>3</v>
      </c>
      <c r="Y928" s="338">
        <f>MONTH(RP_2024[[#This Row],[FECHA RP]])</f>
        <v>9</v>
      </c>
      <c r="Z928" s="337" t="str">
        <f>IF(RP_2024[[#This Row],[FEC ANULACION]]="","",MONTH(RP_2024[[#This Row],[FEC ANULACION]]))</f>
        <v/>
      </c>
      <c r="AA928" s="338" t="s">
        <v>1589</v>
      </c>
      <c r="AB928" s="338" t="s">
        <v>3394</v>
      </c>
      <c r="AC928" s="338" t="str">
        <f>MID(RP_2024[[#This Row],[Elemento PEP]],11,2)</f>
        <v>13</v>
      </c>
    </row>
    <row r="929" spans="1:29">
      <c r="A929" s="339">
        <v>5036</v>
      </c>
      <c r="B929" s="340">
        <v>45562</v>
      </c>
      <c r="C929" s="341" t="s">
        <v>1925</v>
      </c>
      <c r="D929" s="341" t="s">
        <v>2820</v>
      </c>
      <c r="E929" s="339" t="s">
        <v>2821</v>
      </c>
      <c r="F929" s="339">
        <v>4927</v>
      </c>
      <c r="G929" s="340">
        <v>45509</v>
      </c>
      <c r="H929" s="342">
        <v>6812832</v>
      </c>
      <c r="I929" s="342" t="s">
        <v>2822</v>
      </c>
      <c r="J929" s="332">
        <v>12</v>
      </c>
      <c r="K929" s="342" t="s">
        <v>1704</v>
      </c>
      <c r="L929" s="342" t="s">
        <v>1832</v>
      </c>
      <c r="M929" s="343">
        <v>24577710</v>
      </c>
      <c r="N929" s="333">
        <v>0</v>
      </c>
      <c r="O929" s="340"/>
      <c r="P929" s="343">
        <f>+RP_2024[[#This Row],[VALOR INICIAL]]-RP_2024[[#This Row],[VALOR ANULACION]]</f>
        <v>24577710</v>
      </c>
      <c r="Q929" s="344"/>
      <c r="R929" s="342">
        <f>VALUE(LEFT(RP_2024[[#This Row],[OBJETO]],3))</f>
        <v>322</v>
      </c>
      <c r="S929" s="345">
        <f t="shared" si="5"/>
        <v>242</v>
      </c>
      <c r="T929" s="342" t="str">
        <f>SUBSTITUTE(RP_2024[[#This Row],[CODIGO TIPO]],"-","")</f>
        <v>O232020200991122</v>
      </c>
      <c r="U929" s="338">
        <v>1905049</v>
      </c>
      <c r="V929" s="342">
        <f>VALUE(LEFT(RIGHT(RP_2024[[#This Row],[IMPUTACION PRESUPUESTAL]],6),3))</f>
        <v>149</v>
      </c>
      <c r="W929" s="338" t="s">
        <v>1279</v>
      </c>
      <c r="X929" s="336">
        <f>VALUE(LEFT(RP_2024[[#This Row],[Actividad]],SEARCH(".",RP_2024[[#This Row],[Actividad]],1)-1))</f>
        <v>42</v>
      </c>
      <c r="Y929" s="338">
        <f>MONTH(RP_2024[[#This Row],[FECHA RP]])</f>
        <v>9</v>
      </c>
      <c r="Z929" s="337" t="str">
        <f>IF(RP_2024[[#This Row],[FEC ANULACION]]="","",MONTH(RP_2024[[#This Row],[FEC ANULACION]]))</f>
        <v/>
      </c>
      <c r="AA929" s="338" t="s">
        <v>1589</v>
      </c>
      <c r="AB929" s="338" t="s">
        <v>3389</v>
      </c>
      <c r="AC929" s="338" t="str">
        <f>MID(RP_2024[[#This Row],[Elemento PEP]],11,2)</f>
        <v>06</v>
      </c>
    </row>
    <row r="930" spans="1:29">
      <c r="A930" s="339">
        <v>5038</v>
      </c>
      <c r="B930" s="340">
        <v>45562</v>
      </c>
      <c r="C930" s="341" t="s">
        <v>1893</v>
      </c>
      <c r="D930" s="341" t="s">
        <v>2823</v>
      </c>
      <c r="E930" s="339" t="s">
        <v>2824</v>
      </c>
      <c r="F930" s="339">
        <v>4810</v>
      </c>
      <c r="G930" s="340">
        <v>45509</v>
      </c>
      <c r="H930" s="342">
        <v>6816538</v>
      </c>
      <c r="I930" s="342" t="s">
        <v>2825</v>
      </c>
      <c r="J930" s="332">
        <v>12</v>
      </c>
      <c r="K930" s="342" t="s">
        <v>1704</v>
      </c>
      <c r="L930" s="342" t="s">
        <v>1832</v>
      </c>
      <c r="M930" s="343">
        <v>21396280</v>
      </c>
      <c r="N930" s="333">
        <v>1126120</v>
      </c>
      <c r="O930" s="340">
        <v>45649</v>
      </c>
      <c r="P930" s="343">
        <f>+RP_2024[[#This Row],[VALOR INICIAL]]-RP_2024[[#This Row],[VALOR ANULACION]]</f>
        <v>20270160</v>
      </c>
      <c r="Q930" s="344"/>
      <c r="R930" s="342">
        <f>VALUE(LEFT(RP_2024[[#This Row],[OBJETO]],3))</f>
        <v>229</v>
      </c>
      <c r="S930" s="345">
        <f t="shared" si="5"/>
        <v>242</v>
      </c>
      <c r="T930" s="342" t="str">
        <f>SUBSTITUTE(RP_2024[[#This Row],[CODIGO TIPO]],"-","")</f>
        <v>O232020200991122</v>
      </c>
      <c r="U930" s="338">
        <v>1905054</v>
      </c>
      <c r="V930" s="342">
        <f>VALUE(LEFT(RIGHT(RP_2024[[#This Row],[IMPUTACION PRESUPUESTAL]],6),3))</f>
        <v>102</v>
      </c>
      <c r="W930" s="338" t="s">
        <v>44</v>
      </c>
      <c r="X930" s="336">
        <f>VALUE(LEFT(RP_2024[[#This Row],[Actividad]],SEARCH(".",RP_2024[[#This Row],[Actividad]],1)-1))</f>
        <v>3</v>
      </c>
      <c r="Y930" s="338">
        <f>MONTH(RP_2024[[#This Row],[FECHA RP]])</f>
        <v>9</v>
      </c>
      <c r="Z930" s="337">
        <f>IF(RP_2024[[#This Row],[FEC ANULACION]]="","",MONTH(RP_2024[[#This Row],[FEC ANULACION]]))</f>
        <v>12</v>
      </c>
      <c r="AA930" s="338" t="s">
        <v>1589</v>
      </c>
      <c r="AB930" s="338" t="s">
        <v>3394</v>
      </c>
      <c r="AC930" s="338" t="str">
        <f>MID(RP_2024[[#This Row],[Elemento PEP]],11,2)</f>
        <v>13</v>
      </c>
    </row>
    <row r="931" spans="1:29">
      <c r="A931" s="339">
        <v>5045</v>
      </c>
      <c r="B931" s="340">
        <v>45565</v>
      </c>
      <c r="C931" s="341" t="s">
        <v>1925</v>
      </c>
      <c r="D931" s="341" t="s">
        <v>2826</v>
      </c>
      <c r="E931" s="339" t="s">
        <v>2827</v>
      </c>
      <c r="F931" s="339">
        <v>5801</v>
      </c>
      <c r="G931" s="340">
        <v>45553</v>
      </c>
      <c r="H931" s="342">
        <v>6822416</v>
      </c>
      <c r="I931" s="342" t="s">
        <v>2828</v>
      </c>
      <c r="J931" s="332">
        <v>12</v>
      </c>
      <c r="K931" s="342" t="s">
        <v>1704</v>
      </c>
      <c r="L931" s="342" t="s">
        <v>1832</v>
      </c>
      <c r="M931" s="343">
        <v>15452892</v>
      </c>
      <c r="N931" s="333">
        <v>0</v>
      </c>
      <c r="O931" s="340"/>
      <c r="P931" s="343">
        <f>+RP_2024[[#This Row],[VALOR INICIAL]]-RP_2024[[#This Row],[VALOR ANULACION]]</f>
        <v>15452892</v>
      </c>
      <c r="Q931" s="344"/>
      <c r="R931" s="342">
        <f>VALUE(LEFT(RP_2024[[#This Row],[OBJETO]],3))</f>
        <v>398</v>
      </c>
      <c r="S931" s="345">
        <f t="shared" si="5"/>
        <v>242</v>
      </c>
      <c r="T931" s="342" t="str">
        <f>SUBSTITUTE(RP_2024[[#This Row],[CODIGO TIPO]],"-","")</f>
        <v>O232020200991122</v>
      </c>
      <c r="U931" s="338">
        <v>1905049</v>
      </c>
      <c r="V931" s="342">
        <f>VALUE(LEFT(RIGHT(RP_2024[[#This Row],[IMPUTACION PRESUPUESTAL]],6),3))</f>
        <v>149</v>
      </c>
      <c r="W931" s="338" t="s">
        <v>1280</v>
      </c>
      <c r="X931" s="336">
        <f>VALUE(LEFT(RP_2024[[#This Row],[Actividad]],SEARCH(".",RP_2024[[#This Row],[Actividad]],1)-1))</f>
        <v>42</v>
      </c>
      <c r="Y931" s="338">
        <f>MONTH(RP_2024[[#This Row],[FECHA RP]])</f>
        <v>9</v>
      </c>
      <c r="Z931" s="337" t="str">
        <f>IF(RP_2024[[#This Row],[FEC ANULACION]]="","",MONTH(RP_2024[[#This Row],[FEC ANULACION]]))</f>
        <v/>
      </c>
      <c r="AA931" s="338" t="s">
        <v>1589</v>
      </c>
      <c r="AB931" s="338" t="s">
        <v>3389</v>
      </c>
      <c r="AC931" s="338" t="str">
        <f>MID(RP_2024[[#This Row],[Elemento PEP]],11,2)</f>
        <v>06</v>
      </c>
    </row>
    <row r="932" spans="1:29">
      <c r="A932" s="339">
        <v>5046</v>
      </c>
      <c r="B932" s="340">
        <v>45565</v>
      </c>
      <c r="C932" s="341" t="s">
        <v>1937</v>
      </c>
      <c r="D932" s="341" t="s">
        <v>2829</v>
      </c>
      <c r="E932" s="339" t="s">
        <v>2830</v>
      </c>
      <c r="F932" s="339">
        <v>5405</v>
      </c>
      <c r="G932" s="340">
        <v>45537</v>
      </c>
      <c r="H932" s="342">
        <v>6821186</v>
      </c>
      <c r="I932" s="342" t="s">
        <v>2831</v>
      </c>
      <c r="J932" s="332">
        <v>12</v>
      </c>
      <c r="K932" s="342" t="s">
        <v>1704</v>
      </c>
      <c r="L932" s="342" t="s">
        <v>1832</v>
      </c>
      <c r="M932" s="343">
        <v>15445157</v>
      </c>
      <c r="N932" s="333">
        <v>169727</v>
      </c>
      <c r="O932" s="340">
        <v>45649</v>
      </c>
      <c r="P932" s="343">
        <f>+RP_2024[[#This Row],[VALOR INICIAL]]-RP_2024[[#This Row],[VALOR ANULACION]]</f>
        <v>15275430</v>
      </c>
      <c r="Q932" s="344"/>
      <c r="R932" s="342">
        <f>VALUE(LEFT(RP_2024[[#This Row],[OBJETO]],3))</f>
        <v>471</v>
      </c>
      <c r="S932" s="345">
        <f t="shared" si="5"/>
        <v>242</v>
      </c>
      <c r="T932" s="342" t="str">
        <f>SUBSTITUTE(RP_2024[[#This Row],[CODIGO TIPO]],"-","")</f>
        <v>O232020200991122</v>
      </c>
      <c r="U932" s="338">
        <v>1905049</v>
      </c>
      <c r="V932" s="342">
        <f>VALUE(LEFT(RIGHT(RP_2024[[#This Row],[IMPUTACION PRESUPUESTAL]],6),3))</f>
        <v>95</v>
      </c>
      <c r="W932" s="338" t="s">
        <v>1287</v>
      </c>
      <c r="X932" s="336">
        <f>VALUE(LEFT(RP_2024[[#This Row],[Actividad]],SEARCH(".",RP_2024[[#This Row],[Actividad]],1)-1))</f>
        <v>45</v>
      </c>
      <c r="Y932" s="338">
        <f>MONTH(RP_2024[[#This Row],[FECHA RP]])</f>
        <v>9</v>
      </c>
      <c r="Z932" s="337">
        <f>IF(RP_2024[[#This Row],[FEC ANULACION]]="","",MONTH(RP_2024[[#This Row],[FEC ANULACION]]))</f>
        <v>12</v>
      </c>
      <c r="AA932" s="338" t="s">
        <v>1589</v>
      </c>
      <c r="AB932" s="338" t="s">
        <v>3395</v>
      </c>
      <c r="AC932" s="338" t="str">
        <f>MID(RP_2024[[#This Row],[Elemento PEP]],11,2)</f>
        <v>27</v>
      </c>
    </row>
    <row r="933" spans="1:29">
      <c r="A933" s="339">
        <v>5052</v>
      </c>
      <c r="B933" s="340">
        <v>45565</v>
      </c>
      <c r="C933" s="341" t="s">
        <v>1925</v>
      </c>
      <c r="D933" s="341" t="s">
        <v>2832</v>
      </c>
      <c r="E933" s="339" t="s">
        <v>2833</v>
      </c>
      <c r="F933" s="339">
        <v>4957</v>
      </c>
      <c r="G933" s="340">
        <v>45509</v>
      </c>
      <c r="H933" s="342">
        <v>6808798</v>
      </c>
      <c r="I933" s="342" t="s">
        <v>2834</v>
      </c>
      <c r="J933" s="332">
        <v>12</v>
      </c>
      <c r="K933" s="342" t="s">
        <v>1704</v>
      </c>
      <c r="L933" s="342" t="s">
        <v>1832</v>
      </c>
      <c r="M933" s="343">
        <v>24577710</v>
      </c>
      <c r="N933" s="333">
        <v>1045860</v>
      </c>
      <c r="O933" s="340">
        <v>45649</v>
      </c>
      <c r="P933" s="343">
        <f>+RP_2024[[#This Row],[VALOR INICIAL]]-RP_2024[[#This Row],[VALOR ANULACION]]</f>
        <v>23531850</v>
      </c>
      <c r="Q933" s="344"/>
      <c r="R933" s="342">
        <f>VALUE(LEFT(RP_2024[[#This Row],[OBJETO]],3))</f>
        <v>362</v>
      </c>
      <c r="S933" s="345">
        <f t="shared" si="5"/>
        <v>242</v>
      </c>
      <c r="T933" s="342" t="str">
        <f>SUBSTITUTE(RP_2024[[#This Row],[CODIGO TIPO]],"-","")</f>
        <v>O232020200991122</v>
      </c>
      <c r="U933" s="338">
        <v>1905049</v>
      </c>
      <c r="V933" s="342">
        <f>VALUE(LEFT(RIGHT(RP_2024[[#This Row],[IMPUTACION PRESUPUESTAL]],6),3))</f>
        <v>149</v>
      </c>
      <c r="W933" s="338" t="s">
        <v>1280</v>
      </c>
      <c r="X933" s="336">
        <f>VALUE(LEFT(RP_2024[[#This Row],[Actividad]],SEARCH(".",RP_2024[[#This Row],[Actividad]],1)-1))</f>
        <v>42</v>
      </c>
      <c r="Y933" s="338">
        <f>MONTH(RP_2024[[#This Row],[FECHA RP]])</f>
        <v>9</v>
      </c>
      <c r="Z933" s="337">
        <f>IF(RP_2024[[#This Row],[FEC ANULACION]]="","",MONTH(RP_2024[[#This Row],[FEC ANULACION]]))</f>
        <v>12</v>
      </c>
      <c r="AA933" s="338" t="s">
        <v>1589</v>
      </c>
      <c r="AB933" s="338" t="s">
        <v>3389</v>
      </c>
      <c r="AC933" s="338" t="str">
        <f>MID(RP_2024[[#This Row],[Elemento PEP]],11,2)</f>
        <v>06</v>
      </c>
    </row>
    <row r="934" spans="1:29">
      <c r="A934" s="339">
        <v>5054</v>
      </c>
      <c r="B934" s="340">
        <v>45565</v>
      </c>
      <c r="C934" s="341" t="s">
        <v>1925</v>
      </c>
      <c r="D934" s="341" t="s">
        <v>2835</v>
      </c>
      <c r="E934" s="339" t="s">
        <v>2836</v>
      </c>
      <c r="F934" s="339">
        <v>4969</v>
      </c>
      <c r="G934" s="340">
        <v>45509</v>
      </c>
      <c r="H934" s="342">
        <v>6808307</v>
      </c>
      <c r="I934" s="342" t="s">
        <v>2837</v>
      </c>
      <c r="J934" s="332">
        <v>12</v>
      </c>
      <c r="K934" s="342" t="s">
        <v>1704</v>
      </c>
      <c r="L934" s="342" t="s">
        <v>1832</v>
      </c>
      <c r="M934" s="343">
        <v>15962328</v>
      </c>
      <c r="N934" s="333">
        <v>679248</v>
      </c>
      <c r="O934" s="340">
        <v>45649</v>
      </c>
      <c r="P934" s="343">
        <f>+RP_2024[[#This Row],[VALOR INICIAL]]-RP_2024[[#This Row],[VALOR ANULACION]]</f>
        <v>15283080</v>
      </c>
      <c r="Q934" s="344"/>
      <c r="R934" s="342">
        <f>VALUE(LEFT(RP_2024[[#This Row],[OBJETO]],3))</f>
        <v>367</v>
      </c>
      <c r="S934" s="345">
        <f t="shared" si="5"/>
        <v>242</v>
      </c>
      <c r="T934" s="342" t="str">
        <f>SUBSTITUTE(RP_2024[[#This Row],[CODIGO TIPO]],"-","")</f>
        <v>O232020200991122</v>
      </c>
      <c r="U934" s="338">
        <v>1905049</v>
      </c>
      <c r="V934" s="342">
        <f>VALUE(LEFT(RIGHT(RP_2024[[#This Row],[IMPUTACION PRESUPUESTAL]],6),3))</f>
        <v>149</v>
      </c>
      <c r="W934" s="338" t="s">
        <v>1280</v>
      </c>
      <c r="X934" s="336">
        <f>VALUE(LEFT(RP_2024[[#This Row],[Actividad]],SEARCH(".",RP_2024[[#This Row],[Actividad]],1)-1))</f>
        <v>42</v>
      </c>
      <c r="Y934" s="338">
        <f>MONTH(RP_2024[[#This Row],[FECHA RP]])</f>
        <v>9</v>
      </c>
      <c r="Z934" s="337">
        <f>IF(RP_2024[[#This Row],[FEC ANULACION]]="","",MONTH(RP_2024[[#This Row],[FEC ANULACION]]))</f>
        <v>12</v>
      </c>
      <c r="AA934" s="338" t="s">
        <v>1589</v>
      </c>
      <c r="AB934" s="338" t="s">
        <v>3389</v>
      </c>
      <c r="AC934" s="338" t="str">
        <f>MID(RP_2024[[#This Row],[Elemento PEP]],11,2)</f>
        <v>06</v>
      </c>
    </row>
    <row r="935" spans="1:29">
      <c r="A935" s="339">
        <v>5057</v>
      </c>
      <c r="B935" s="340">
        <v>45565</v>
      </c>
      <c r="C935" s="341" t="s">
        <v>1893</v>
      </c>
      <c r="D935" s="341" t="s">
        <v>2838</v>
      </c>
      <c r="E935" s="339" t="s">
        <v>2839</v>
      </c>
      <c r="F935" s="339">
        <v>5453</v>
      </c>
      <c r="G935" s="340">
        <v>45538</v>
      </c>
      <c r="H935" s="342">
        <v>6827643</v>
      </c>
      <c r="I935" s="342" t="s">
        <v>2840</v>
      </c>
      <c r="J935" s="332">
        <v>12</v>
      </c>
      <c r="K935" s="342" t="s">
        <v>1704</v>
      </c>
      <c r="L935" s="342" t="s">
        <v>1832</v>
      </c>
      <c r="M935" s="343">
        <v>20495384</v>
      </c>
      <c r="N935" s="333">
        <v>225224</v>
      </c>
      <c r="O935" s="340">
        <v>45649</v>
      </c>
      <c r="P935" s="343">
        <f>+RP_2024[[#This Row],[VALOR INICIAL]]-RP_2024[[#This Row],[VALOR ANULACION]]</f>
        <v>20270160</v>
      </c>
      <c r="Q935" s="344"/>
      <c r="R935" s="342">
        <f>VALUE(LEFT(RP_2024[[#This Row],[OBJETO]],3))</f>
        <v>164</v>
      </c>
      <c r="S935" s="345">
        <f t="shared" si="5"/>
        <v>242</v>
      </c>
      <c r="T935" s="342" t="str">
        <f>SUBSTITUTE(RP_2024[[#This Row],[CODIGO TIPO]],"-","")</f>
        <v>O232020200991122</v>
      </c>
      <c r="U935" s="338">
        <v>1905054</v>
      </c>
      <c r="V935" s="342">
        <f>VALUE(LEFT(RIGHT(RP_2024[[#This Row],[IMPUTACION PRESUPUESTAL]],6),3))</f>
        <v>102</v>
      </c>
      <c r="W935" s="338" t="s">
        <v>44</v>
      </c>
      <c r="X935" s="336">
        <f>VALUE(LEFT(RP_2024[[#This Row],[Actividad]],SEARCH(".",RP_2024[[#This Row],[Actividad]],1)-1))</f>
        <v>3</v>
      </c>
      <c r="Y935" s="338">
        <f>MONTH(RP_2024[[#This Row],[FECHA RP]])</f>
        <v>9</v>
      </c>
      <c r="Z935" s="337">
        <f>IF(RP_2024[[#This Row],[FEC ANULACION]]="","",MONTH(RP_2024[[#This Row],[FEC ANULACION]]))</f>
        <v>12</v>
      </c>
      <c r="AA935" s="338" t="s">
        <v>1589</v>
      </c>
      <c r="AB935" s="338" t="s">
        <v>3394</v>
      </c>
      <c r="AC935" s="338" t="str">
        <f>MID(RP_2024[[#This Row],[Elemento PEP]],11,2)</f>
        <v>13</v>
      </c>
    </row>
    <row r="936" spans="1:29">
      <c r="A936" s="339">
        <v>5059</v>
      </c>
      <c r="B936" s="340">
        <v>45565</v>
      </c>
      <c r="C936" s="341" t="s">
        <v>1893</v>
      </c>
      <c r="D936" s="341" t="s">
        <v>2841</v>
      </c>
      <c r="E936" s="339" t="s">
        <v>2842</v>
      </c>
      <c r="F936" s="339">
        <v>4806</v>
      </c>
      <c r="G936" s="340">
        <v>45509</v>
      </c>
      <c r="H936" s="342">
        <v>6825625</v>
      </c>
      <c r="I936" s="342" t="s">
        <v>2843</v>
      </c>
      <c r="J936" s="332">
        <v>12</v>
      </c>
      <c r="K936" s="342" t="s">
        <v>1704</v>
      </c>
      <c r="L936" s="342" t="s">
        <v>1832</v>
      </c>
      <c r="M936" s="343">
        <v>23793315</v>
      </c>
      <c r="N936" s="333">
        <v>261465</v>
      </c>
      <c r="O936" s="340">
        <v>45649</v>
      </c>
      <c r="P936" s="343">
        <f>+RP_2024[[#This Row],[VALOR INICIAL]]-RP_2024[[#This Row],[VALOR ANULACION]]</f>
        <v>23531850</v>
      </c>
      <c r="Q936" s="344"/>
      <c r="R936" s="342">
        <f>VALUE(LEFT(RP_2024[[#This Row],[OBJETO]],3))</f>
        <v>189</v>
      </c>
      <c r="S936" s="345">
        <f t="shared" si="5"/>
        <v>242</v>
      </c>
      <c r="T936" s="342" t="str">
        <f>SUBSTITUTE(RP_2024[[#This Row],[CODIGO TIPO]],"-","")</f>
        <v>O232020200991122</v>
      </c>
      <c r="U936" s="338">
        <v>1905054</v>
      </c>
      <c r="V936" s="342">
        <f>VALUE(LEFT(RIGHT(RP_2024[[#This Row],[IMPUTACION PRESUPUESTAL]],6),3))</f>
        <v>102</v>
      </c>
      <c r="W936" s="338" t="s">
        <v>44</v>
      </c>
      <c r="X936" s="336">
        <f>VALUE(LEFT(RP_2024[[#This Row],[Actividad]],SEARCH(".",RP_2024[[#This Row],[Actividad]],1)-1))</f>
        <v>3</v>
      </c>
      <c r="Y936" s="338">
        <f>MONTH(RP_2024[[#This Row],[FECHA RP]])</f>
        <v>9</v>
      </c>
      <c r="Z936" s="337">
        <f>IF(RP_2024[[#This Row],[FEC ANULACION]]="","",MONTH(RP_2024[[#This Row],[FEC ANULACION]]))</f>
        <v>12</v>
      </c>
      <c r="AA936" s="338" t="s">
        <v>1589</v>
      </c>
      <c r="AB936" s="338" t="s">
        <v>3394</v>
      </c>
      <c r="AC936" s="338" t="str">
        <f>MID(RP_2024[[#This Row],[Elemento PEP]],11,2)</f>
        <v>13</v>
      </c>
    </row>
    <row r="937" spans="1:29">
      <c r="A937" s="339">
        <v>5060</v>
      </c>
      <c r="B937" s="340">
        <v>45565</v>
      </c>
      <c r="C937" s="341" t="s">
        <v>1893</v>
      </c>
      <c r="D937" s="341" t="s">
        <v>2844</v>
      </c>
      <c r="E937" s="339" t="s">
        <v>2845</v>
      </c>
      <c r="F937" s="339">
        <v>4904</v>
      </c>
      <c r="G937" s="340">
        <v>45509</v>
      </c>
      <c r="H937" s="342">
        <v>6826360</v>
      </c>
      <c r="I937" s="342" t="s">
        <v>2846</v>
      </c>
      <c r="J937" s="332">
        <v>12</v>
      </c>
      <c r="K937" s="342" t="s">
        <v>1704</v>
      </c>
      <c r="L937" s="342" t="s">
        <v>1832</v>
      </c>
      <c r="M937" s="343">
        <v>10123380</v>
      </c>
      <c r="N937" s="333">
        <v>224964</v>
      </c>
      <c r="O937" s="340">
        <v>45649</v>
      </c>
      <c r="P937" s="343">
        <f>+RP_2024[[#This Row],[VALOR INICIAL]]-RP_2024[[#This Row],[VALOR ANULACION]]</f>
        <v>9898416</v>
      </c>
      <c r="Q937" s="344"/>
      <c r="R937" s="342">
        <f>VALUE(LEFT(RP_2024[[#This Row],[OBJETO]],3))</f>
        <v>100</v>
      </c>
      <c r="S937" s="345">
        <f t="shared" si="5"/>
        <v>242</v>
      </c>
      <c r="T937" s="342" t="str">
        <f>SUBSTITUTE(RP_2024[[#This Row],[CODIGO TIPO]],"-","")</f>
        <v>O232020200991122</v>
      </c>
      <c r="U937" s="338">
        <v>1905054</v>
      </c>
      <c r="V937" s="342">
        <f>VALUE(LEFT(RIGHT(RP_2024[[#This Row],[IMPUTACION PRESUPUESTAL]],6),3))</f>
        <v>102</v>
      </c>
      <c r="W937" s="338" t="s">
        <v>44</v>
      </c>
      <c r="X937" s="336">
        <f>VALUE(LEFT(RP_2024[[#This Row],[Actividad]],SEARCH(".",RP_2024[[#This Row],[Actividad]],1)-1))</f>
        <v>3</v>
      </c>
      <c r="Y937" s="338">
        <f>MONTH(RP_2024[[#This Row],[FECHA RP]])</f>
        <v>9</v>
      </c>
      <c r="Z937" s="337">
        <f>IF(RP_2024[[#This Row],[FEC ANULACION]]="","",MONTH(RP_2024[[#This Row],[FEC ANULACION]]))</f>
        <v>12</v>
      </c>
      <c r="AA937" s="338" t="s">
        <v>1589</v>
      </c>
      <c r="AB937" s="338" t="s">
        <v>3394</v>
      </c>
      <c r="AC937" s="338" t="str">
        <f>MID(RP_2024[[#This Row],[Elemento PEP]],11,2)</f>
        <v>13</v>
      </c>
    </row>
    <row r="938" spans="1:29">
      <c r="A938" s="339">
        <v>5061</v>
      </c>
      <c r="B938" s="340">
        <v>45565</v>
      </c>
      <c r="C938" s="341" t="s">
        <v>1925</v>
      </c>
      <c r="D938" s="341" t="s">
        <v>2847</v>
      </c>
      <c r="E938" s="339" t="s">
        <v>2848</v>
      </c>
      <c r="F938" s="339">
        <v>5402</v>
      </c>
      <c r="G938" s="340">
        <v>45537</v>
      </c>
      <c r="H938" s="342">
        <v>6824680</v>
      </c>
      <c r="I938" s="342" t="s">
        <v>2849</v>
      </c>
      <c r="J938" s="332">
        <v>12</v>
      </c>
      <c r="K938" s="342" t="s">
        <v>1704</v>
      </c>
      <c r="L938" s="342" t="s">
        <v>1832</v>
      </c>
      <c r="M938" s="343">
        <v>23793315</v>
      </c>
      <c r="N938" s="333">
        <v>261465</v>
      </c>
      <c r="O938" s="340">
        <v>45649</v>
      </c>
      <c r="P938" s="343">
        <f>+RP_2024[[#This Row],[VALOR INICIAL]]-RP_2024[[#This Row],[VALOR ANULACION]]</f>
        <v>23531850</v>
      </c>
      <c r="Q938" s="344"/>
      <c r="R938" s="342">
        <f>VALUE(LEFT(RP_2024[[#This Row],[OBJETO]],3))</f>
        <v>171</v>
      </c>
      <c r="S938" s="345">
        <f t="shared" si="5"/>
        <v>242</v>
      </c>
      <c r="T938" s="342" t="str">
        <f>SUBSTITUTE(RP_2024[[#This Row],[CODIGO TIPO]],"-","")</f>
        <v>O232020200991122</v>
      </c>
      <c r="U938" s="338">
        <v>1905049</v>
      </c>
      <c r="V938" s="342">
        <f>VALUE(LEFT(RIGHT(RP_2024[[#This Row],[IMPUTACION PRESUPUESTAL]],6),3))</f>
        <v>149</v>
      </c>
      <c r="W938" s="338" t="s">
        <v>1279</v>
      </c>
      <c r="X938" s="336">
        <f>VALUE(LEFT(RP_2024[[#This Row],[Actividad]],SEARCH(".",RP_2024[[#This Row],[Actividad]],1)-1))</f>
        <v>42</v>
      </c>
      <c r="Y938" s="338">
        <f>MONTH(RP_2024[[#This Row],[FECHA RP]])</f>
        <v>9</v>
      </c>
      <c r="Z938" s="337">
        <f>IF(RP_2024[[#This Row],[FEC ANULACION]]="","",MONTH(RP_2024[[#This Row],[FEC ANULACION]]))</f>
        <v>12</v>
      </c>
      <c r="AA938" s="338" t="s">
        <v>1589</v>
      </c>
      <c r="AB938" s="338" t="s">
        <v>3389</v>
      </c>
      <c r="AC938" s="338" t="str">
        <f>MID(RP_2024[[#This Row],[Elemento PEP]],11,2)</f>
        <v>06</v>
      </c>
    </row>
    <row r="939" spans="1:29">
      <c r="A939" s="339">
        <v>5062</v>
      </c>
      <c r="B939" s="340">
        <v>45565</v>
      </c>
      <c r="C939" s="341" t="s">
        <v>1893</v>
      </c>
      <c r="D939" s="341" t="s">
        <v>2850</v>
      </c>
      <c r="E939" s="339" t="s">
        <v>2851</v>
      </c>
      <c r="F939" s="339">
        <v>5271</v>
      </c>
      <c r="G939" s="340">
        <v>45530</v>
      </c>
      <c r="H939" s="342">
        <v>6826723</v>
      </c>
      <c r="I939" s="342" t="s">
        <v>2852</v>
      </c>
      <c r="J939" s="332">
        <v>12</v>
      </c>
      <c r="K939" s="342" t="s">
        <v>1704</v>
      </c>
      <c r="L939" s="342" t="s">
        <v>1832</v>
      </c>
      <c r="M939" s="343">
        <v>10123380</v>
      </c>
      <c r="N939" s="333">
        <v>112482</v>
      </c>
      <c r="O939" s="340">
        <v>45649</v>
      </c>
      <c r="P939" s="343">
        <f>+RP_2024[[#This Row],[VALOR INICIAL]]-RP_2024[[#This Row],[VALOR ANULACION]]</f>
        <v>10010898</v>
      </c>
      <c r="Q939" s="344"/>
      <c r="R939" s="342">
        <f>VALUE(LEFT(RP_2024[[#This Row],[OBJETO]],3))</f>
        <v>101</v>
      </c>
      <c r="S939" s="345">
        <f t="shared" si="5"/>
        <v>242</v>
      </c>
      <c r="T939" s="342" t="str">
        <f>SUBSTITUTE(RP_2024[[#This Row],[CODIGO TIPO]],"-","")</f>
        <v>O232020200991122</v>
      </c>
      <c r="U939" s="338">
        <v>1905054</v>
      </c>
      <c r="V939" s="342">
        <f>VALUE(LEFT(RIGHT(RP_2024[[#This Row],[IMPUTACION PRESUPUESTAL]],6),3))</f>
        <v>102</v>
      </c>
      <c r="W939" s="338" t="s">
        <v>44</v>
      </c>
      <c r="X939" s="336">
        <f>VALUE(LEFT(RP_2024[[#This Row],[Actividad]],SEARCH(".",RP_2024[[#This Row],[Actividad]],1)-1))</f>
        <v>3</v>
      </c>
      <c r="Y939" s="338">
        <f>MONTH(RP_2024[[#This Row],[FECHA RP]])</f>
        <v>9</v>
      </c>
      <c r="Z939" s="337">
        <f>IF(RP_2024[[#This Row],[FEC ANULACION]]="","",MONTH(RP_2024[[#This Row],[FEC ANULACION]]))</f>
        <v>12</v>
      </c>
      <c r="AA939" s="338" t="s">
        <v>1589</v>
      </c>
      <c r="AB939" s="338" t="s">
        <v>3394</v>
      </c>
      <c r="AC939" s="338" t="str">
        <f>MID(RP_2024[[#This Row],[Elemento PEP]],11,2)</f>
        <v>13</v>
      </c>
    </row>
    <row r="940" spans="1:29">
      <c r="A940" s="329">
        <v>5073</v>
      </c>
      <c r="B940" s="330">
        <v>45567</v>
      </c>
      <c r="C940" s="331" t="s">
        <v>1925</v>
      </c>
      <c r="D940" s="331" t="s">
        <v>2853</v>
      </c>
      <c r="E940" s="329" t="s">
        <v>2854</v>
      </c>
      <c r="F940" s="329">
        <v>4580</v>
      </c>
      <c r="G940" s="330">
        <v>45503</v>
      </c>
      <c r="H940" s="332">
        <v>6824606</v>
      </c>
      <c r="I940" s="332" t="s">
        <v>2855</v>
      </c>
      <c r="J940" s="332">
        <v>12013</v>
      </c>
      <c r="K940" s="332" t="s">
        <v>1704</v>
      </c>
      <c r="L940" s="342" t="s">
        <v>1832</v>
      </c>
      <c r="M940" s="333">
        <v>8272940</v>
      </c>
      <c r="N940" s="333">
        <v>528060</v>
      </c>
      <c r="O940" s="330">
        <v>45649</v>
      </c>
      <c r="P940" s="333">
        <f>+RP_2024[[#This Row],[VALOR INICIAL]]-RP_2024[[#This Row],[VALOR ANULACION]]</f>
        <v>7744880</v>
      </c>
      <c r="Q940" s="334"/>
      <c r="R940" s="332">
        <f>VALUE(LEFT(RP_2024[[#This Row],[OBJETO]],3))</f>
        <v>375</v>
      </c>
      <c r="S940" s="335">
        <f t="shared" si="5"/>
        <v>242</v>
      </c>
      <c r="T940" s="332" t="str">
        <f>SUBSTITUTE(RP_2024[[#This Row],[CODIGO TIPO]],"-","")</f>
        <v>O232020200991122</v>
      </c>
      <c r="U940" s="336">
        <v>1905049</v>
      </c>
      <c r="V940" s="332">
        <f>VALUE(LEFT(RIGHT(RP_2024[[#This Row],[IMPUTACION PRESUPUESTAL]],6),3))</f>
        <v>149</v>
      </c>
      <c r="W940" s="336" t="s">
        <v>1280</v>
      </c>
      <c r="X940" s="336">
        <f>VALUE(LEFT(RP_2024[[#This Row],[Actividad]],SEARCH(".",RP_2024[[#This Row],[Actividad]],1)-1))</f>
        <v>42</v>
      </c>
      <c r="Y940" s="336">
        <f>MONTH(RP_2024[[#This Row],[FECHA RP]])</f>
        <v>10</v>
      </c>
      <c r="Z940" s="337">
        <f>IF(RP_2024[[#This Row],[FEC ANULACION]]="","",MONTH(RP_2024[[#This Row],[FEC ANULACION]]))</f>
        <v>12</v>
      </c>
      <c r="AA940" s="336" t="s">
        <v>1589</v>
      </c>
      <c r="AB940" s="336" t="s">
        <v>3389</v>
      </c>
      <c r="AC940" s="336" t="str">
        <f>MID(RP_2024[[#This Row],[Elemento PEP]],11,2)</f>
        <v>06</v>
      </c>
    </row>
    <row r="941" spans="1:29">
      <c r="A941" s="339">
        <v>5079</v>
      </c>
      <c r="B941" s="340">
        <v>45567</v>
      </c>
      <c r="C941" s="341" t="s">
        <v>1893</v>
      </c>
      <c r="D941" s="341" t="s">
        <v>2856</v>
      </c>
      <c r="E941" s="339" t="s">
        <v>2857</v>
      </c>
      <c r="F941" s="339">
        <v>4899</v>
      </c>
      <c r="G941" s="340">
        <v>45509</v>
      </c>
      <c r="H941" s="342">
        <v>6828275</v>
      </c>
      <c r="I941" s="342" t="s">
        <v>2858</v>
      </c>
      <c r="J941" s="342">
        <v>12013</v>
      </c>
      <c r="K941" s="342" t="s">
        <v>1704</v>
      </c>
      <c r="L941" s="342" t="s">
        <v>1832</v>
      </c>
      <c r="M941" s="343">
        <v>24678927</v>
      </c>
      <c r="N941" s="333">
        <v>813591</v>
      </c>
      <c r="O941" s="340">
        <v>45649</v>
      </c>
      <c r="P941" s="343">
        <f>+RP_2024[[#This Row],[VALOR INICIAL]]-RP_2024[[#This Row],[VALOR ANULACION]]</f>
        <v>23865336</v>
      </c>
      <c r="Q941" s="344"/>
      <c r="R941" s="342">
        <f>VALUE(LEFT(RP_2024[[#This Row],[OBJETO]],3))</f>
        <v>106</v>
      </c>
      <c r="S941" s="345">
        <f t="shared" si="5"/>
        <v>242</v>
      </c>
      <c r="T941" s="342" t="str">
        <f>SUBSTITUTE(RP_2024[[#This Row],[CODIGO TIPO]],"-","")</f>
        <v>O232020200991122</v>
      </c>
      <c r="U941" s="338">
        <v>1905054</v>
      </c>
      <c r="V941" s="342">
        <f>VALUE(LEFT(RIGHT(RP_2024[[#This Row],[IMPUTACION PRESUPUESTAL]],6),3))</f>
        <v>102</v>
      </c>
      <c r="W941" s="336" t="s">
        <v>44</v>
      </c>
      <c r="X941" s="336">
        <f>VALUE(LEFT(RP_2024[[#This Row],[Actividad]],SEARCH(".",RP_2024[[#This Row],[Actividad]],1)-1))</f>
        <v>3</v>
      </c>
      <c r="Y941" s="338">
        <f>MONTH(RP_2024[[#This Row],[FECHA RP]])</f>
        <v>10</v>
      </c>
      <c r="Z941" s="337">
        <f>IF(RP_2024[[#This Row],[FEC ANULACION]]="","",MONTH(RP_2024[[#This Row],[FEC ANULACION]]))</f>
        <v>12</v>
      </c>
      <c r="AA941" s="338" t="s">
        <v>1589</v>
      </c>
      <c r="AB941" s="338" t="s">
        <v>3394</v>
      </c>
      <c r="AC941" s="338" t="str">
        <f>MID(RP_2024[[#This Row],[Elemento PEP]],11,2)</f>
        <v>13</v>
      </c>
    </row>
    <row r="942" spans="1:29">
      <c r="A942" s="339">
        <v>5081</v>
      </c>
      <c r="B942" s="340">
        <v>45567</v>
      </c>
      <c r="C942" s="341" t="s">
        <v>1925</v>
      </c>
      <c r="D942" s="341" t="s">
        <v>2859</v>
      </c>
      <c r="E942" s="339" t="s">
        <v>2860</v>
      </c>
      <c r="F942" s="339">
        <v>4696</v>
      </c>
      <c r="G942" s="340">
        <v>45505</v>
      </c>
      <c r="H942" s="342">
        <v>6834822</v>
      </c>
      <c r="I942" s="342" t="s">
        <v>2861</v>
      </c>
      <c r="J942" s="342">
        <v>12013</v>
      </c>
      <c r="K942" s="342" t="s">
        <v>1704</v>
      </c>
      <c r="L942" s="342" t="s">
        <v>1832</v>
      </c>
      <c r="M942" s="343">
        <v>7921170</v>
      </c>
      <c r="N942" s="333">
        <v>176026</v>
      </c>
      <c r="O942" s="340">
        <v>45649</v>
      </c>
      <c r="P942" s="343">
        <f>+RP_2024[[#This Row],[VALOR INICIAL]]-RP_2024[[#This Row],[VALOR ANULACION]]</f>
        <v>7745144</v>
      </c>
      <c r="Q942" s="344"/>
      <c r="R942" s="342">
        <f>VALUE(LEFT(RP_2024[[#This Row],[OBJETO]],3))</f>
        <v>371</v>
      </c>
      <c r="S942" s="345">
        <f t="shared" si="5"/>
        <v>242</v>
      </c>
      <c r="T942" s="342" t="str">
        <f>SUBSTITUTE(RP_2024[[#This Row],[CODIGO TIPO]],"-","")</f>
        <v>O232020200991122</v>
      </c>
      <c r="U942" s="338">
        <v>1905049</v>
      </c>
      <c r="V942" s="342">
        <f>VALUE(LEFT(RIGHT(RP_2024[[#This Row],[IMPUTACION PRESUPUESTAL]],6),3))</f>
        <v>149</v>
      </c>
      <c r="W942" s="336" t="s">
        <v>1280</v>
      </c>
      <c r="X942" s="336">
        <f>VALUE(LEFT(RP_2024[[#This Row],[Actividad]],SEARCH(".",RP_2024[[#This Row],[Actividad]],1)-1))</f>
        <v>42</v>
      </c>
      <c r="Y942" s="338">
        <f>MONTH(RP_2024[[#This Row],[FECHA RP]])</f>
        <v>10</v>
      </c>
      <c r="Z942" s="337">
        <f>IF(RP_2024[[#This Row],[FEC ANULACION]]="","",MONTH(RP_2024[[#This Row],[FEC ANULACION]]))</f>
        <v>12</v>
      </c>
      <c r="AA942" s="338" t="s">
        <v>1589</v>
      </c>
      <c r="AB942" s="338" t="s">
        <v>3389</v>
      </c>
      <c r="AC942" s="338" t="str">
        <f>MID(RP_2024[[#This Row],[Elemento PEP]],11,2)</f>
        <v>06</v>
      </c>
    </row>
    <row r="943" spans="1:29">
      <c r="A943" s="339">
        <v>5082</v>
      </c>
      <c r="B943" s="340">
        <v>45567</v>
      </c>
      <c r="C943" s="341" t="s">
        <v>1893</v>
      </c>
      <c r="D943" s="341" t="s">
        <v>2862</v>
      </c>
      <c r="E943" s="339" t="s">
        <v>2863</v>
      </c>
      <c r="F943" s="339">
        <v>4723</v>
      </c>
      <c r="G943" s="340">
        <v>45505</v>
      </c>
      <c r="H943" s="342">
        <v>6832031</v>
      </c>
      <c r="I943" s="342" t="s">
        <v>2864</v>
      </c>
      <c r="J943" s="342">
        <v>12013</v>
      </c>
      <c r="K943" s="342" t="s">
        <v>1704</v>
      </c>
      <c r="L943" s="342" t="s">
        <v>1832</v>
      </c>
      <c r="M943" s="343">
        <v>20270160</v>
      </c>
      <c r="N943" s="333">
        <v>450448</v>
      </c>
      <c r="O943" s="340">
        <v>45649</v>
      </c>
      <c r="P943" s="343">
        <f>+RP_2024[[#This Row],[VALOR INICIAL]]-RP_2024[[#This Row],[VALOR ANULACION]]</f>
        <v>19819712</v>
      </c>
      <c r="Q943" s="344"/>
      <c r="R943" s="342">
        <f>VALUE(LEFT(RP_2024[[#This Row],[OBJETO]],3))</f>
        <v>311</v>
      </c>
      <c r="S943" s="345">
        <f t="shared" si="5"/>
        <v>242</v>
      </c>
      <c r="T943" s="342" t="str">
        <f>SUBSTITUTE(RP_2024[[#This Row],[CODIGO TIPO]],"-","")</f>
        <v>O232020200991122</v>
      </c>
      <c r="U943" s="338">
        <v>1905054</v>
      </c>
      <c r="V943" s="342">
        <f>VALUE(LEFT(RIGHT(RP_2024[[#This Row],[IMPUTACION PRESUPUESTAL]],6),3))</f>
        <v>102</v>
      </c>
      <c r="W943" s="336" t="s">
        <v>44</v>
      </c>
      <c r="X943" s="336">
        <f>VALUE(LEFT(RP_2024[[#This Row],[Actividad]],SEARCH(".",RP_2024[[#This Row],[Actividad]],1)-1))</f>
        <v>3</v>
      </c>
      <c r="Y943" s="338">
        <f>MONTH(RP_2024[[#This Row],[FECHA RP]])</f>
        <v>10</v>
      </c>
      <c r="Z943" s="337">
        <f>IF(RP_2024[[#This Row],[FEC ANULACION]]="","",MONTH(RP_2024[[#This Row],[FEC ANULACION]]))</f>
        <v>12</v>
      </c>
      <c r="AA943" s="338" t="s">
        <v>1589</v>
      </c>
      <c r="AB943" s="338" t="s">
        <v>3394</v>
      </c>
      <c r="AC943" s="338" t="str">
        <f>MID(RP_2024[[#This Row],[Elemento PEP]],11,2)</f>
        <v>13</v>
      </c>
    </row>
    <row r="944" spans="1:29">
      <c r="A944" s="339">
        <v>5083</v>
      </c>
      <c r="B944" s="340">
        <v>45567</v>
      </c>
      <c r="C944" s="341" t="s">
        <v>1893</v>
      </c>
      <c r="D944" s="341" t="s">
        <v>2865</v>
      </c>
      <c r="E944" s="339" t="s">
        <v>2866</v>
      </c>
      <c r="F944" s="339">
        <v>4727</v>
      </c>
      <c r="G944" s="340">
        <v>45505</v>
      </c>
      <c r="H944" s="342">
        <v>6834938</v>
      </c>
      <c r="I944" s="342" t="s">
        <v>2867</v>
      </c>
      <c r="J944" s="342">
        <v>12013</v>
      </c>
      <c r="K944" s="342" t="s">
        <v>1704</v>
      </c>
      <c r="L944" s="342" t="s">
        <v>1832</v>
      </c>
      <c r="M944" s="343">
        <v>20270160</v>
      </c>
      <c r="N944" s="333">
        <v>450448</v>
      </c>
      <c r="O944" s="340">
        <v>45649</v>
      </c>
      <c r="P944" s="343">
        <f>+RP_2024[[#This Row],[VALOR INICIAL]]-RP_2024[[#This Row],[VALOR ANULACION]]</f>
        <v>19819712</v>
      </c>
      <c r="Q944" s="344"/>
      <c r="R944" s="342">
        <f>VALUE(LEFT(RP_2024[[#This Row],[OBJETO]],3))</f>
        <v>318</v>
      </c>
      <c r="S944" s="345">
        <f t="shared" si="5"/>
        <v>242</v>
      </c>
      <c r="T944" s="342" t="str">
        <f>SUBSTITUTE(RP_2024[[#This Row],[CODIGO TIPO]],"-","")</f>
        <v>O232020200991122</v>
      </c>
      <c r="U944" s="338">
        <v>1905054</v>
      </c>
      <c r="V944" s="342">
        <f>VALUE(LEFT(RIGHT(RP_2024[[#This Row],[IMPUTACION PRESUPUESTAL]],6),3))</f>
        <v>102</v>
      </c>
      <c r="W944" s="336" t="s">
        <v>44</v>
      </c>
      <c r="X944" s="336">
        <f>VALUE(LEFT(RP_2024[[#This Row],[Actividad]],SEARCH(".",RP_2024[[#This Row],[Actividad]],1)-1))</f>
        <v>3</v>
      </c>
      <c r="Y944" s="338">
        <f>MONTH(RP_2024[[#This Row],[FECHA RP]])</f>
        <v>10</v>
      </c>
      <c r="Z944" s="337">
        <f>IF(RP_2024[[#This Row],[FEC ANULACION]]="","",MONTH(RP_2024[[#This Row],[FEC ANULACION]]))</f>
        <v>12</v>
      </c>
      <c r="AA944" s="338" t="s">
        <v>1589</v>
      </c>
      <c r="AB944" s="338" t="s">
        <v>3394</v>
      </c>
      <c r="AC944" s="338" t="str">
        <f>MID(RP_2024[[#This Row],[Elemento PEP]],11,2)</f>
        <v>13</v>
      </c>
    </row>
    <row r="945" spans="1:29">
      <c r="A945" s="339">
        <v>5087</v>
      </c>
      <c r="B945" s="340">
        <v>45567</v>
      </c>
      <c r="C945" s="341" t="s">
        <v>1893</v>
      </c>
      <c r="D945" s="341" t="s">
        <v>2868</v>
      </c>
      <c r="E945" s="339" t="s">
        <v>2869</v>
      </c>
      <c r="F945" s="339">
        <v>4724</v>
      </c>
      <c r="G945" s="340">
        <v>45505</v>
      </c>
      <c r="H945" s="342">
        <v>6831888</v>
      </c>
      <c r="I945" s="342" t="s">
        <v>2870</v>
      </c>
      <c r="J945" s="342">
        <v>12013</v>
      </c>
      <c r="K945" s="342" t="s">
        <v>1704</v>
      </c>
      <c r="L945" s="342" t="s">
        <v>1832</v>
      </c>
      <c r="M945" s="343">
        <v>20270160</v>
      </c>
      <c r="N945" s="333">
        <v>450448</v>
      </c>
      <c r="O945" s="340">
        <v>45649</v>
      </c>
      <c r="P945" s="343">
        <f>+RP_2024[[#This Row],[VALOR INICIAL]]-RP_2024[[#This Row],[VALOR ANULACION]]</f>
        <v>19819712</v>
      </c>
      <c r="Q945" s="344"/>
      <c r="R945" s="342">
        <f>VALUE(LEFT(RP_2024[[#This Row],[OBJETO]],3))</f>
        <v>313</v>
      </c>
      <c r="S945" s="345">
        <f t="shared" si="5"/>
        <v>242</v>
      </c>
      <c r="T945" s="342" t="str">
        <f>SUBSTITUTE(RP_2024[[#This Row],[CODIGO TIPO]],"-","")</f>
        <v>O232020200991122</v>
      </c>
      <c r="U945" s="338">
        <v>1905054</v>
      </c>
      <c r="V945" s="342">
        <f>VALUE(LEFT(RIGHT(RP_2024[[#This Row],[IMPUTACION PRESUPUESTAL]],6),3))</f>
        <v>102</v>
      </c>
      <c r="W945" s="336" t="s">
        <v>44</v>
      </c>
      <c r="X945" s="336">
        <f>VALUE(LEFT(RP_2024[[#This Row],[Actividad]],SEARCH(".",RP_2024[[#This Row],[Actividad]],1)-1))</f>
        <v>3</v>
      </c>
      <c r="Y945" s="338">
        <f>MONTH(RP_2024[[#This Row],[FECHA RP]])</f>
        <v>10</v>
      </c>
      <c r="Z945" s="337">
        <f>IF(RP_2024[[#This Row],[FEC ANULACION]]="","",MONTH(RP_2024[[#This Row],[FEC ANULACION]]))</f>
        <v>12</v>
      </c>
      <c r="AA945" s="338" t="s">
        <v>1589</v>
      </c>
      <c r="AB945" s="338" t="s">
        <v>3394</v>
      </c>
      <c r="AC945" s="338" t="str">
        <f>MID(RP_2024[[#This Row],[Elemento PEP]],11,2)</f>
        <v>13</v>
      </c>
    </row>
    <row r="946" spans="1:29">
      <c r="A946" s="339">
        <v>5089</v>
      </c>
      <c r="B946" s="340">
        <v>45567</v>
      </c>
      <c r="C946" s="341" t="s">
        <v>1893</v>
      </c>
      <c r="D946" s="341" t="s">
        <v>2871</v>
      </c>
      <c r="E946" s="339" t="s">
        <v>2872</v>
      </c>
      <c r="F946" s="339">
        <v>5431</v>
      </c>
      <c r="G946" s="340">
        <v>45538</v>
      </c>
      <c r="H946" s="342">
        <v>6834850</v>
      </c>
      <c r="I946" s="342" t="s">
        <v>2873</v>
      </c>
      <c r="J946" s="342">
        <v>12013</v>
      </c>
      <c r="K946" s="342" t="s">
        <v>1704</v>
      </c>
      <c r="L946" s="342" t="s">
        <v>1832</v>
      </c>
      <c r="M946" s="343">
        <v>20270160</v>
      </c>
      <c r="N946" s="333">
        <v>675672</v>
      </c>
      <c r="O946" s="340">
        <v>45649</v>
      </c>
      <c r="P946" s="343">
        <f>+RP_2024[[#This Row],[VALOR INICIAL]]-RP_2024[[#This Row],[VALOR ANULACION]]</f>
        <v>19594488</v>
      </c>
      <c r="Q946" s="344"/>
      <c r="R946" s="342">
        <f>VALUE(LEFT(RP_2024[[#This Row],[OBJETO]],3))</f>
        <v>233</v>
      </c>
      <c r="S946" s="345">
        <f t="shared" si="5"/>
        <v>242</v>
      </c>
      <c r="T946" s="342" t="str">
        <f>SUBSTITUTE(RP_2024[[#This Row],[CODIGO TIPO]],"-","")</f>
        <v>O232020200991122</v>
      </c>
      <c r="U946" s="338">
        <v>1905054</v>
      </c>
      <c r="V946" s="342">
        <f>VALUE(LEFT(RIGHT(RP_2024[[#This Row],[IMPUTACION PRESUPUESTAL]],6),3))</f>
        <v>102</v>
      </c>
      <c r="W946" s="336" t="s">
        <v>44</v>
      </c>
      <c r="X946" s="336">
        <f>VALUE(LEFT(RP_2024[[#This Row],[Actividad]],SEARCH(".",RP_2024[[#This Row],[Actividad]],1)-1))</f>
        <v>3</v>
      </c>
      <c r="Y946" s="338">
        <f>MONTH(RP_2024[[#This Row],[FECHA RP]])</f>
        <v>10</v>
      </c>
      <c r="Z946" s="337">
        <f>IF(RP_2024[[#This Row],[FEC ANULACION]]="","",MONTH(RP_2024[[#This Row],[FEC ANULACION]]))</f>
        <v>12</v>
      </c>
      <c r="AA946" s="338" t="s">
        <v>1589</v>
      </c>
      <c r="AB946" s="338" t="s">
        <v>3394</v>
      </c>
      <c r="AC946" s="338" t="str">
        <f>MID(RP_2024[[#This Row],[Elemento PEP]],11,2)</f>
        <v>13</v>
      </c>
    </row>
    <row r="947" spans="1:29">
      <c r="A947" s="339">
        <v>5110</v>
      </c>
      <c r="B947" s="340">
        <v>45568</v>
      </c>
      <c r="C947" s="341" t="s">
        <v>1925</v>
      </c>
      <c r="D947" s="341" t="s">
        <v>2874</v>
      </c>
      <c r="E947" s="339" t="s">
        <v>2875</v>
      </c>
      <c r="F947" s="339">
        <v>4487</v>
      </c>
      <c r="G947" s="340">
        <v>45501</v>
      </c>
      <c r="H947" s="342">
        <v>6827375</v>
      </c>
      <c r="I947" s="342" t="s">
        <v>2876</v>
      </c>
      <c r="J947" s="342">
        <v>12013</v>
      </c>
      <c r="K947" s="342" t="s">
        <v>1704</v>
      </c>
      <c r="L947" s="342" t="s">
        <v>1832</v>
      </c>
      <c r="M947" s="343">
        <v>8009183</v>
      </c>
      <c r="N947" s="333">
        <v>264039</v>
      </c>
      <c r="O947" s="340">
        <v>45649</v>
      </c>
      <c r="P947" s="343">
        <f>+RP_2024[[#This Row],[VALOR INICIAL]]-RP_2024[[#This Row],[VALOR ANULACION]]</f>
        <v>7745144</v>
      </c>
      <c r="Q947" s="344"/>
      <c r="R947" s="342">
        <f>VALUE(LEFT(RP_2024[[#This Row],[OBJETO]],3))</f>
        <v>258</v>
      </c>
      <c r="S947" s="345">
        <f t="shared" si="5"/>
        <v>242</v>
      </c>
      <c r="T947" s="342" t="str">
        <f>SUBSTITUTE(RP_2024[[#This Row],[CODIGO TIPO]],"-","")</f>
        <v>O232020200991122</v>
      </c>
      <c r="U947" s="338">
        <v>1905049</v>
      </c>
      <c r="V947" s="342">
        <f>VALUE(LEFT(RIGHT(RP_2024[[#This Row],[IMPUTACION PRESUPUESTAL]],6),3))</f>
        <v>149</v>
      </c>
      <c r="W947" s="336" t="s">
        <v>1280</v>
      </c>
      <c r="X947" s="336">
        <f>VALUE(LEFT(RP_2024[[#This Row],[Actividad]],SEARCH(".",RP_2024[[#This Row],[Actividad]],1)-1))</f>
        <v>42</v>
      </c>
      <c r="Y947" s="338">
        <f>MONTH(RP_2024[[#This Row],[FECHA RP]])</f>
        <v>10</v>
      </c>
      <c r="Z947" s="337">
        <f>IF(RP_2024[[#This Row],[FEC ANULACION]]="","",MONTH(RP_2024[[#This Row],[FEC ANULACION]]))</f>
        <v>12</v>
      </c>
      <c r="AA947" s="338" t="s">
        <v>1589</v>
      </c>
      <c r="AB947" s="338" t="s">
        <v>3389</v>
      </c>
      <c r="AC947" s="338" t="str">
        <f>MID(RP_2024[[#This Row],[Elemento PEP]],11,2)</f>
        <v>06</v>
      </c>
    </row>
    <row r="948" spans="1:29">
      <c r="A948" s="339">
        <v>5116</v>
      </c>
      <c r="B948" s="340">
        <v>45569</v>
      </c>
      <c r="C948" s="341" t="s">
        <v>1925</v>
      </c>
      <c r="D948" s="341" t="s">
        <v>2877</v>
      </c>
      <c r="E948" s="339" t="s">
        <v>2878</v>
      </c>
      <c r="F948" s="339">
        <v>4701</v>
      </c>
      <c r="G948" s="340">
        <v>45505</v>
      </c>
      <c r="H948" s="342">
        <v>6840866</v>
      </c>
      <c r="I948" s="342" t="s">
        <v>2879</v>
      </c>
      <c r="J948" s="342">
        <v>12013</v>
      </c>
      <c r="K948" s="342" t="s">
        <v>1704</v>
      </c>
      <c r="L948" s="342" t="s">
        <v>1832</v>
      </c>
      <c r="M948" s="343">
        <v>15113268</v>
      </c>
      <c r="N948" s="333">
        <v>849060</v>
      </c>
      <c r="O948" s="340">
        <v>45649</v>
      </c>
      <c r="P948" s="343">
        <f>+RP_2024[[#This Row],[VALOR INICIAL]]-RP_2024[[#This Row],[VALOR ANULACION]]</f>
        <v>14264208</v>
      </c>
      <c r="Q948" s="344"/>
      <c r="R948" s="342">
        <f>VALUE(LEFT(RP_2024[[#This Row],[OBJETO]],3))</f>
        <v>294</v>
      </c>
      <c r="S948" s="345">
        <f t="shared" si="5"/>
        <v>242</v>
      </c>
      <c r="T948" s="342" t="str">
        <f>SUBSTITUTE(RP_2024[[#This Row],[CODIGO TIPO]],"-","")</f>
        <v>O232020200991122</v>
      </c>
      <c r="U948" s="338">
        <v>1905049</v>
      </c>
      <c r="V948" s="342">
        <f>VALUE(LEFT(RIGHT(RP_2024[[#This Row],[IMPUTACION PRESUPUESTAL]],6),3))</f>
        <v>149</v>
      </c>
      <c r="W948" s="336" t="s">
        <v>1280</v>
      </c>
      <c r="X948" s="336">
        <f>VALUE(LEFT(RP_2024[[#This Row],[Actividad]],SEARCH(".",RP_2024[[#This Row],[Actividad]],1)-1))</f>
        <v>42</v>
      </c>
      <c r="Y948" s="338">
        <f>MONTH(RP_2024[[#This Row],[FECHA RP]])</f>
        <v>10</v>
      </c>
      <c r="Z948" s="337">
        <f>IF(RP_2024[[#This Row],[FEC ANULACION]]="","",MONTH(RP_2024[[#This Row],[FEC ANULACION]]))</f>
        <v>12</v>
      </c>
      <c r="AA948" s="338" t="s">
        <v>1589</v>
      </c>
      <c r="AB948" s="338" t="s">
        <v>3389</v>
      </c>
      <c r="AC948" s="338" t="str">
        <f>MID(RP_2024[[#This Row],[Elemento PEP]],11,2)</f>
        <v>06</v>
      </c>
    </row>
    <row r="949" spans="1:29">
      <c r="A949" s="339">
        <v>5118</v>
      </c>
      <c r="B949" s="340">
        <v>45569</v>
      </c>
      <c r="C949" s="341" t="s">
        <v>1925</v>
      </c>
      <c r="D949" s="341" t="s">
        <v>2880</v>
      </c>
      <c r="E949" s="339" t="s">
        <v>2881</v>
      </c>
      <c r="F949" s="339">
        <v>4929</v>
      </c>
      <c r="G949" s="340">
        <v>45509</v>
      </c>
      <c r="H949" s="342">
        <v>6845415</v>
      </c>
      <c r="I949" s="342" t="s">
        <v>2882</v>
      </c>
      <c r="J949" s="342">
        <v>12013</v>
      </c>
      <c r="K949" s="342" t="s">
        <v>1704</v>
      </c>
      <c r="L949" s="342" t="s">
        <v>1832</v>
      </c>
      <c r="M949" s="343">
        <v>14943456</v>
      </c>
      <c r="N949" s="333">
        <v>169812</v>
      </c>
      <c r="O949" s="340">
        <v>45649</v>
      </c>
      <c r="P949" s="343">
        <f>+RP_2024[[#This Row],[VALOR INICIAL]]-RP_2024[[#This Row],[VALOR ANULACION]]</f>
        <v>14773644</v>
      </c>
      <c r="Q949" s="344"/>
      <c r="R949" s="342">
        <f>VALUE(LEFT(RP_2024[[#This Row],[OBJETO]],3))</f>
        <v>346</v>
      </c>
      <c r="S949" s="345">
        <f t="shared" si="5"/>
        <v>242</v>
      </c>
      <c r="T949" s="342" t="str">
        <f>SUBSTITUTE(RP_2024[[#This Row],[CODIGO TIPO]],"-","")</f>
        <v>O232020200991122</v>
      </c>
      <c r="U949" s="338">
        <v>1905049</v>
      </c>
      <c r="V949" s="342">
        <f>VALUE(LEFT(RIGHT(RP_2024[[#This Row],[IMPUTACION PRESUPUESTAL]],6),3))</f>
        <v>149</v>
      </c>
      <c r="W949" s="336" t="s">
        <v>1280</v>
      </c>
      <c r="X949" s="336">
        <f>VALUE(LEFT(RP_2024[[#This Row],[Actividad]],SEARCH(".",RP_2024[[#This Row],[Actividad]],1)-1))</f>
        <v>42</v>
      </c>
      <c r="Y949" s="338">
        <f>MONTH(RP_2024[[#This Row],[FECHA RP]])</f>
        <v>10</v>
      </c>
      <c r="Z949" s="337">
        <f>IF(RP_2024[[#This Row],[FEC ANULACION]]="","",MONTH(RP_2024[[#This Row],[FEC ANULACION]]))</f>
        <v>12</v>
      </c>
      <c r="AA949" s="338" t="s">
        <v>1589</v>
      </c>
      <c r="AB949" s="338" t="s">
        <v>3389</v>
      </c>
      <c r="AC949" s="338" t="str">
        <f>MID(RP_2024[[#This Row],[Elemento PEP]],11,2)</f>
        <v>06</v>
      </c>
    </row>
    <row r="950" spans="1:29">
      <c r="A950" s="339">
        <v>5121</v>
      </c>
      <c r="B950" s="340">
        <v>45569</v>
      </c>
      <c r="C950" s="341" t="s">
        <v>1893</v>
      </c>
      <c r="D950" s="341" t="s">
        <v>2883</v>
      </c>
      <c r="E950" s="339" t="s">
        <v>2884</v>
      </c>
      <c r="F950" s="339">
        <v>4918</v>
      </c>
      <c r="G950" s="340">
        <v>45509</v>
      </c>
      <c r="H950" s="342">
        <v>6854100</v>
      </c>
      <c r="I950" s="342" t="s">
        <v>2885</v>
      </c>
      <c r="J950" s="342">
        <v>12013</v>
      </c>
      <c r="K950" s="342" t="s">
        <v>1704</v>
      </c>
      <c r="L950" s="342" t="s">
        <v>1832</v>
      </c>
      <c r="M950" s="343">
        <v>19594488</v>
      </c>
      <c r="N950" s="333">
        <v>675672</v>
      </c>
      <c r="O950" s="340">
        <v>45649</v>
      </c>
      <c r="P950" s="343">
        <f>+RP_2024[[#This Row],[VALOR INICIAL]]-RP_2024[[#This Row],[VALOR ANULACION]]</f>
        <v>18918816</v>
      </c>
      <c r="Q950" s="344"/>
      <c r="R950" s="342">
        <f>VALUE(LEFT(RP_2024[[#This Row],[OBJETO]],3))</f>
        <v>46</v>
      </c>
      <c r="S950" s="345">
        <f t="shared" si="5"/>
        <v>242</v>
      </c>
      <c r="T950" s="342" t="str">
        <f>SUBSTITUTE(RP_2024[[#This Row],[CODIGO TIPO]],"-","")</f>
        <v>O232020200991122</v>
      </c>
      <c r="U950" s="338">
        <v>1905054</v>
      </c>
      <c r="V950" s="342">
        <f>VALUE(LEFT(RIGHT(RP_2024[[#This Row],[IMPUTACION PRESUPUESTAL]],6),3))</f>
        <v>102</v>
      </c>
      <c r="W950" s="336" t="s">
        <v>44</v>
      </c>
      <c r="X950" s="336">
        <f>VALUE(LEFT(RP_2024[[#This Row],[Actividad]],SEARCH(".",RP_2024[[#This Row],[Actividad]],1)-1))</f>
        <v>3</v>
      </c>
      <c r="Y950" s="338">
        <f>MONTH(RP_2024[[#This Row],[FECHA RP]])</f>
        <v>10</v>
      </c>
      <c r="Z950" s="337">
        <f>IF(RP_2024[[#This Row],[FEC ANULACION]]="","",MONTH(RP_2024[[#This Row],[FEC ANULACION]]))</f>
        <v>12</v>
      </c>
      <c r="AA950" s="338" t="s">
        <v>1589</v>
      </c>
      <c r="AB950" s="338" t="s">
        <v>3394</v>
      </c>
      <c r="AC950" s="338" t="str">
        <f>MID(RP_2024[[#This Row],[Elemento PEP]],11,2)</f>
        <v>13</v>
      </c>
    </row>
    <row r="951" spans="1:29">
      <c r="A951" s="339">
        <v>5123</v>
      </c>
      <c r="B951" s="340">
        <v>45569</v>
      </c>
      <c r="C951" s="341" t="s">
        <v>1893</v>
      </c>
      <c r="D951" s="341" t="s">
        <v>2886</v>
      </c>
      <c r="E951" s="339" t="s">
        <v>2887</v>
      </c>
      <c r="F951" s="339">
        <v>4872</v>
      </c>
      <c r="G951" s="340">
        <v>45509</v>
      </c>
      <c r="H951" s="342">
        <v>6853557</v>
      </c>
      <c r="I951" s="342" t="s">
        <v>2888</v>
      </c>
      <c r="J951" s="342">
        <v>12013</v>
      </c>
      <c r="K951" s="342" t="s">
        <v>1704</v>
      </c>
      <c r="L951" s="342" t="s">
        <v>1832</v>
      </c>
      <c r="M951" s="343">
        <v>19594488</v>
      </c>
      <c r="N951" s="333">
        <v>675672</v>
      </c>
      <c r="O951" s="340">
        <v>45649</v>
      </c>
      <c r="P951" s="343">
        <f>+RP_2024[[#This Row],[VALOR INICIAL]]-RP_2024[[#This Row],[VALOR ANULACION]]</f>
        <v>18918816</v>
      </c>
      <c r="Q951" s="344"/>
      <c r="R951" s="342">
        <f>VALUE(LEFT(RP_2024[[#This Row],[OBJETO]],3))</f>
        <v>198</v>
      </c>
      <c r="S951" s="345">
        <f t="shared" si="5"/>
        <v>242</v>
      </c>
      <c r="T951" s="342" t="str">
        <f>SUBSTITUTE(RP_2024[[#This Row],[CODIGO TIPO]],"-","")</f>
        <v>O232020200991122</v>
      </c>
      <c r="U951" s="338">
        <v>1905054</v>
      </c>
      <c r="V951" s="342">
        <f>VALUE(LEFT(RIGHT(RP_2024[[#This Row],[IMPUTACION PRESUPUESTAL]],6),3))</f>
        <v>102</v>
      </c>
      <c r="W951" s="336" t="s">
        <v>44</v>
      </c>
      <c r="X951" s="336">
        <f>VALUE(LEFT(RP_2024[[#This Row],[Actividad]],SEARCH(".",RP_2024[[#This Row],[Actividad]],1)-1))</f>
        <v>3</v>
      </c>
      <c r="Y951" s="338">
        <f>MONTH(RP_2024[[#This Row],[FECHA RP]])</f>
        <v>10</v>
      </c>
      <c r="Z951" s="337">
        <f>IF(RP_2024[[#This Row],[FEC ANULACION]]="","",MONTH(RP_2024[[#This Row],[FEC ANULACION]]))</f>
        <v>12</v>
      </c>
      <c r="AA951" s="338" t="s">
        <v>1589</v>
      </c>
      <c r="AB951" s="338" t="s">
        <v>3394</v>
      </c>
      <c r="AC951" s="338" t="str">
        <f>MID(RP_2024[[#This Row],[Elemento PEP]],11,2)</f>
        <v>13</v>
      </c>
    </row>
    <row r="952" spans="1:29">
      <c r="A952" s="339">
        <v>5125</v>
      </c>
      <c r="B952" s="340">
        <v>45569</v>
      </c>
      <c r="C952" s="341" t="s">
        <v>1893</v>
      </c>
      <c r="D952" s="341" t="s">
        <v>2889</v>
      </c>
      <c r="E952" s="339" t="s">
        <v>1636</v>
      </c>
      <c r="F952" s="339">
        <v>5456</v>
      </c>
      <c r="G952" s="340">
        <v>45538</v>
      </c>
      <c r="H952" s="342">
        <v>6843809</v>
      </c>
      <c r="I952" s="342" t="s">
        <v>2890</v>
      </c>
      <c r="J952" s="342">
        <v>12013</v>
      </c>
      <c r="K952" s="342" t="s">
        <v>1704</v>
      </c>
      <c r="L952" s="342" t="s">
        <v>1832</v>
      </c>
      <c r="M952" s="343">
        <v>5090790</v>
      </c>
      <c r="N952" s="333">
        <v>0</v>
      </c>
      <c r="O952" s="340"/>
      <c r="P952" s="343">
        <f>+RP_2024[[#This Row],[VALOR INICIAL]]-RP_2024[[#This Row],[VALOR ANULACION]]</f>
        <v>5090790</v>
      </c>
      <c r="Q952" s="344"/>
      <c r="R952" s="342">
        <f>VALUE(LEFT(RP_2024[[#This Row],[OBJETO]],3))</f>
        <v>160</v>
      </c>
      <c r="S952" s="345">
        <f t="shared" si="5"/>
        <v>242</v>
      </c>
      <c r="T952" s="342" t="str">
        <f>SUBSTITUTE(RP_2024[[#This Row],[CODIGO TIPO]],"-","")</f>
        <v>O232020200991122</v>
      </c>
      <c r="U952" s="338">
        <v>1905054</v>
      </c>
      <c r="V952" s="342">
        <f>VALUE(LEFT(RIGHT(RP_2024[[#This Row],[IMPUTACION PRESUPUESTAL]],6),3))</f>
        <v>102</v>
      </c>
      <c r="W952" s="336" t="s">
        <v>44</v>
      </c>
      <c r="X952" s="336">
        <f>VALUE(LEFT(RP_2024[[#This Row],[Actividad]],SEARCH(".",RP_2024[[#This Row],[Actividad]],1)-1))</f>
        <v>3</v>
      </c>
      <c r="Y952" s="338">
        <f>MONTH(RP_2024[[#This Row],[FECHA RP]])</f>
        <v>10</v>
      </c>
      <c r="Z952" s="337" t="str">
        <f>IF(RP_2024[[#This Row],[FEC ANULACION]]="","",MONTH(RP_2024[[#This Row],[FEC ANULACION]]))</f>
        <v/>
      </c>
      <c r="AA952" s="338" t="s">
        <v>1589</v>
      </c>
      <c r="AB952" s="338" t="s">
        <v>3394</v>
      </c>
      <c r="AC952" s="338" t="str">
        <f>MID(RP_2024[[#This Row],[Elemento PEP]],11,2)</f>
        <v>13</v>
      </c>
    </row>
    <row r="953" spans="1:29">
      <c r="A953" s="339">
        <v>5127</v>
      </c>
      <c r="B953" s="340">
        <v>45569</v>
      </c>
      <c r="C953" s="341" t="s">
        <v>1893</v>
      </c>
      <c r="D953" s="341" t="s">
        <v>2891</v>
      </c>
      <c r="E953" s="339" t="s">
        <v>2892</v>
      </c>
      <c r="F953" s="339">
        <v>5432</v>
      </c>
      <c r="G953" s="340">
        <v>45538</v>
      </c>
      <c r="H953" s="342">
        <v>6850406</v>
      </c>
      <c r="I953" s="342" t="s">
        <v>2893</v>
      </c>
      <c r="J953" s="342">
        <v>12013</v>
      </c>
      <c r="K953" s="342" t="s">
        <v>1704</v>
      </c>
      <c r="L953" s="342" t="s">
        <v>1832</v>
      </c>
      <c r="M953" s="343">
        <v>19594488</v>
      </c>
      <c r="N953" s="333">
        <v>675672</v>
      </c>
      <c r="O953" s="340">
        <v>45649</v>
      </c>
      <c r="P953" s="343">
        <f>+RP_2024[[#This Row],[VALOR INICIAL]]-RP_2024[[#This Row],[VALOR ANULACION]]</f>
        <v>18918816</v>
      </c>
      <c r="Q953" s="344"/>
      <c r="R953" s="342">
        <f>VALUE(LEFT(RP_2024[[#This Row],[OBJETO]],3))</f>
        <v>234</v>
      </c>
      <c r="S953" s="345">
        <f t="shared" si="5"/>
        <v>242</v>
      </c>
      <c r="T953" s="342" t="str">
        <f>SUBSTITUTE(RP_2024[[#This Row],[CODIGO TIPO]],"-","")</f>
        <v>O232020200991122</v>
      </c>
      <c r="U953" s="338">
        <v>1905054</v>
      </c>
      <c r="V953" s="342">
        <f>VALUE(LEFT(RIGHT(RP_2024[[#This Row],[IMPUTACION PRESUPUESTAL]],6),3))</f>
        <v>102</v>
      </c>
      <c r="W953" s="336" t="s">
        <v>44</v>
      </c>
      <c r="X953" s="336">
        <f>VALUE(LEFT(RP_2024[[#This Row],[Actividad]],SEARCH(".",RP_2024[[#This Row],[Actividad]],1)-1))</f>
        <v>3</v>
      </c>
      <c r="Y953" s="338">
        <f>MONTH(RP_2024[[#This Row],[FECHA RP]])</f>
        <v>10</v>
      </c>
      <c r="Z953" s="337">
        <f>IF(RP_2024[[#This Row],[FEC ANULACION]]="","",MONTH(RP_2024[[#This Row],[FEC ANULACION]]))</f>
        <v>12</v>
      </c>
      <c r="AA953" s="338" t="s">
        <v>1589</v>
      </c>
      <c r="AB953" s="338" t="s">
        <v>3394</v>
      </c>
      <c r="AC953" s="338" t="str">
        <f>MID(RP_2024[[#This Row],[Elemento PEP]],11,2)</f>
        <v>13</v>
      </c>
    </row>
    <row r="954" spans="1:29">
      <c r="A954" s="339">
        <v>5129</v>
      </c>
      <c r="B954" s="340">
        <v>45569</v>
      </c>
      <c r="C954" s="341" t="s">
        <v>1893</v>
      </c>
      <c r="D954" s="341" t="s">
        <v>2894</v>
      </c>
      <c r="E954" s="339" t="s">
        <v>2895</v>
      </c>
      <c r="F954" s="339">
        <v>5408</v>
      </c>
      <c r="G954" s="340">
        <v>45537</v>
      </c>
      <c r="H954" s="342">
        <v>6849363</v>
      </c>
      <c r="I954" s="342" t="s">
        <v>2896</v>
      </c>
      <c r="J954" s="342">
        <v>12013</v>
      </c>
      <c r="K954" s="342" t="s">
        <v>1704</v>
      </c>
      <c r="L954" s="342" t="s">
        <v>1832</v>
      </c>
      <c r="M954" s="343">
        <v>22747455</v>
      </c>
      <c r="N954" s="333">
        <v>1045860</v>
      </c>
      <c r="O954" s="340">
        <v>45649</v>
      </c>
      <c r="P954" s="343">
        <f>+RP_2024[[#This Row],[VALOR INICIAL]]-RP_2024[[#This Row],[VALOR ANULACION]]</f>
        <v>21701595</v>
      </c>
      <c r="Q954" s="344"/>
      <c r="R954" s="342">
        <f>VALUE(LEFT(RP_2024[[#This Row],[OBJETO]],3))</f>
        <v>121</v>
      </c>
      <c r="S954" s="345">
        <f t="shared" si="5"/>
        <v>242</v>
      </c>
      <c r="T954" s="342" t="str">
        <f>SUBSTITUTE(RP_2024[[#This Row],[CODIGO TIPO]],"-","")</f>
        <v>O232020200991122</v>
      </c>
      <c r="U954" s="338">
        <v>1905054</v>
      </c>
      <c r="V954" s="342">
        <f>VALUE(LEFT(RIGHT(RP_2024[[#This Row],[IMPUTACION PRESUPUESTAL]],6),3))</f>
        <v>102</v>
      </c>
      <c r="W954" s="336" t="s">
        <v>44</v>
      </c>
      <c r="X954" s="336">
        <f>VALUE(LEFT(RP_2024[[#This Row],[Actividad]],SEARCH(".",RP_2024[[#This Row],[Actividad]],1)-1))</f>
        <v>3</v>
      </c>
      <c r="Y954" s="338">
        <f>MONTH(RP_2024[[#This Row],[FECHA RP]])</f>
        <v>10</v>
      </c>
      <c r="Z954" s="337">
        <f>IF(RP_2024[[#This Row],[FEC ANULACION]]="","",MONTH(RP_2024[[#This Row],[FEC ANULACION]]))</f>
        <v>12</v>
      </c>
      <c r="AA954" s="338" t="s">
        <v>1589</v>
      </c>
      <c r="AB954" s="338" t="s">
        <v>3394</v>
      </c>
      <c r="AC954" s="338" t="str">
        <f>MID(RP_2024[[#This Row],[Elemento PEP]],11,2)</f>
        <v>13</v>
      </c>
    </row>
    <row r="955" spans="1:29">
      <c r="A955" s="339">
        <v>5148</v>
      </c>
      <c r="B955" s="340">
        <v>45572</v>
      </c>
      <c r="C955" s="341" t="s">
        <v>1893</v>
      </c>
      <c r="D955" s="341" t="s">
        <v>2897</v>
      </c>
      <c r="E955" s="339" t="s">
        <v>1598</v>
      </c>
      <c r="F955" s="339">
        <v>5273</v>
      </c>
      <c r="G955" s="340">
        <v>45530</v>
      </c>
      <c r="H955" s="342">
        <v>6826827</v>
      </c>
      <c r="I955" s="342" t="s">
        <v>2898</v>
      </c>
      <c r="J955" s="342">
        <v>12013</v>
      </c>
      <c r="K955" s="342" t="s">
        <v>1704</v>
      </c>
      <c r="L955" s="342" t="s">
        <v>1832</v>
      </c>
      <c r="M955" s="343">
        <v>22575960</v>
      </c>
      <c r="N955" s="333">
        <v>0</v>
      </c>
      <c r="O955" s="340"/>
      <c r="P955" s="343">
        <f>+RP_2024[[#This Row],[VALOR INICIAL]]-RP_2024[[#This Row],[VALOR ANULACION]]</f>
        <v>22575960</v>
      </c>
      <c r="Q955" s="344"/>
      <c r="R955" s="342">
        <f>VALUE(LEFT(RP_2024[[#This Row],[OBJETO]],3))</f>
        <v>49</v>
      </c>
      <c r="S955" s="345">
        <f t="shared" si="5"/>
        <v>242</v>
      </c>
      <c r="T955" s="342" t="str">
        <f>SUBSTITUTE(RP_2024[[#This Row],[CODIGO TIPO]],"-","")</f>
        <v>O232020200991122</v>
      </c>
      <c r="U955" s="338">
        <v>1905054</v>
      </c>
      <c r="V955" s="342">
        <f>VALUE(LEFT(RIGHT(RP_2024[[#This Row],[IMPUTACION PRESUPUESTAL]],6),3))</f>
        <v>102</v>
      </c>
      <c r="W955" s="336" t="s">
        <v>44</v>
      </c>
      <c r="X955" s="336">
        <f>VALUE(LEFT(RP_2024[[#This Row],[Actividad]],SEARCH(".",RP_2024[[#This Row],[Actividad]],1)-1))</f>
        <v>3</v>
      </c>
      <c r="Y955" s="338">
        <f>MONTH(RP_2024[[#This Row],[FECHA RP]])</f>
        <v>10</v>
      </c>
      <c r="Z955" s="337" t="str">
        <f>IF(RP_2024[[#This Row],[FEC ANULACION]]="","",MONTH(RP_2024[[#This Row],[FEC ANULACION]]))</f>
        <v/>
      </c>
      <c r="AA955" s="338" t="s">
        <v>1589</v>
      </c>
      <c r="AB955" s="338" t="s">
        <v>3394</v>
      </c>
      <c r="AC955" s="338" t="str">
        <f>MID(RP_2024[[#This Row],[Elemento PEP]],11,2)</f>
        <v>13</v>
      </c>
    </row>
    <row r="956" spans="1:29">
      <c r="A956" s="339">
        <v>5156</v>
      </c>
      <c r="B956" s="340">
        <v>45572</v>
      </c>
      <c r="C956" s="341" t="s">
        <v>1893</v>
      </c>
      <c r="D956" s="341" t="s">
        <v>2899</v>
      </c>
      <c r="E956" s="339" t="s">
        <v>2900</v>
      </c>
      <c r="F956" s="339">
        <v>5436</v>
      </c>
      <c r="G956" s="340">
        <v>45538</v>
      </c>
      <c r="H956" s="342">
        <v>6853595</v>
      </c>
      <c r="I956" s="342" t="s">
        <v>2901</v>
      </c>
      <c r="J956" s="342">
        <v>12013</v>
      </c>
      <c r="K956" s="342" t="s">
        <v>1704</v>
      </c>
      <c r="L956" s="342" t="s">
        <v>1832</v>
      </c>
      <c r="M956" s="343">
        <v>18693592</v>
      </c>
      <c r="N956" s="333">
        <v>0</v>
      </c>
      <c r="O956" s="340"/>
      <c r="P956" s="343">
        <f>+RP_2024[[#This Row],[VALOR INICIAL]]-RP_2024[[#This Row],[VALOR ANULACION]]</f>
        <v>18693592</v>
      </c>
      <c r="Q956" s="344"/>
      <c r="R956" s="342">
        <f>VALUE(LEFT(RP_2024[[#This Row],[OBJETO]],3))</f>
        <v>203</v>
      </c>
      <c r="S956" s="345">
        <f t="shared" si="5"/>
        <v>242</v>
      </c>
      <c r="T956" s="342" t="str">
        <f>SUBSTITUTE(RP_2024[[#This Row],[CODIGO TIPO]],"-","")</f>
        <v>O232020200991122</v>
      </c>
      <c r="U956" s="338">
        <v>1905054</v>
      </c>
      <c r="V956" s="342">
        <f>VALUE(LEFT(RIGHT(RP_2024[[#This Row],[IMPUTACION PRESUPUESTAL]],6),3))</f>
        <v>102</v>
      </c>
      <c r="W956" s="336" t="s">
        <v>44</v>
      </c>
      <c r="X956" s="336">
        <f>VALUE(LEFT(RP_2024[[#This Row],[Actividad]],SEARCH(".",RP_2024[[#This Row],[Actividad]],1)-1))</f>
        <v>3</v>
      </c>
      <c r="Y956" s="338">
        <f>MONTH(RP_2024[[#This Row],[FECHA RP]])</f>
        <v>10</v>
      </c>
      <c r="Z956" s="337" t="str">
        <f>IF(RP_2024[[#This Row],[FEC ANULACION]]="","",MONTH(RP_2024[[#This Row],[FEC ANULACION]]))</f>
        <v/>
      </c>
      <c r="AA956" s="338" t="s">
        <v>1589</v>
      </c>
      <c r="AB956" s="338" t="s">
        <v>3394</v>
      </c>
      <c r="AC956" s="338" t="str">
        <f>MID(RP_2024[[#This Row],[Elemento PEP]],11,2)</f>
        <v>13</v>
      </c>
    </row>
    <row r="957" spans="1:29">
      <c r="A957" s="339">
        <v>5158</v>
      </c>
      <c r="B957" s="340">
        <v>45572</v>
      </c>
      <c r="C957" s="341" t="s">
        <v>1893</v>
      </c>
      <c r="D957" s="341" t="s">
        <v>2902</v>
      </c>
      <c r="E957" s="339" t="s">
        <v>2903</v>
      </c>
      <c r="F957" s="339">
        <v>5439</v>
      </c>
      <c r="G957" s="340">
        <v>45538</v>
      </c>
      <c r="H957" s="342">
        <v>6853671</v>
      </c>
      <c r="I957" s="342" t="s">
        <v>2904</v>
      </c>
      <c r="J957" s="342">
        <v>12013</v>
      </c>
      <c r="K957" s="342" t="s">
        <v>1704</v>
      </c>
      <c r="L957" s="342" t="s">
        <v>1832</v>
      </c>
      <c r="M957" s="343">
        <v>18693592</v>
      </c>
      <c r="N957" s="333">
        <v>0</v>
      </c>
      <c r="O957" s="340"/>
      <c r="P957" s="343">
        <f>+RP_2024[[#This Row],[VALOR INICIAL]]-RP_2024[[#This Row],[VALOR ANULACION]]</f>
        <v>18693592</v>
      </c>
      <c r="Q957" s="344"/>
      <c r="R957" s="342">
        <f>VALUE(LEFT(RP_2024[[#This Row],[OBJETO]],3))</f>
        <v>200</v>
      </c>
      <c r="S957" s="345">
        <f t="shared" si="5"/>
        <v>242</v>
      </c>
      <c r="T957" s="342" t="str">
        <f>SUBSTITUTE(RP_2024[[#This Row],[CODIGO TIPO]],"-","")</f>
        <v>O232020200991122</v>
      </c>
      <c r="U957" s="338">
        <v>1905054</v>
      </c>
      <c r="V957" s="342">
        <f>VALUE(LEFT(RIGHT(RP_2024[[#This Row],[IMPUTACION PRESUPUESTAL]],6),3))</f>
        <v>102</v>
      </c>
      <c r="W957" s="336" t="s">
        <v>44</v>
      </c>
      <c r="X957" s="336">
        <f>VALUE(LEFT(RP_2024[[#This Row],[Actividad]],SEARCH(".",RP_2024[[#This Row],[Actividad]],1)-1))</f>
        <v>3</v>
      </c>
      <c r="Y957" s="338">
        <f>MONTH(RP_2024[[#This Row],[FECHA RP]])</f>
        <v>10</v>
      </c>
      <c r="Z957" s="337" t="str">
        <f>IF(RP_2024[[#This Row],[FEC ANULACION]]="","",MONTH(RP_2024[[#This Row],[FEC ANULACION]]))</f>
        <v/>
      </c>
      <c r="AA957" s="338" t="s">
        <v>1589</v>
      </c>
      <c r="AB957" s="338" t="s">
        <v>3394</v>
      </c>
      <c r="AC957" s="338" t="str">
        <f>MID(RP_2024[[#This Row],[Elemento PEP]],11,2)</f>
        <v>13</v>
      </c>
    </row>
    <row r="958" spans="1:29">
      <c r="A958" s="339">
        <v>5160</v>
      </c>
      <c r="B958" s="340">
        <v>45572</v>
      </c>
      <c r="C958" s="341" t="s">
        <v>1937</v>
      </c>
      <c r="D958" s="341" t="s">
        <v>2905</v>
      </c>
      <c r="E958" s="339" t="s">
        <v>2906</v>
      </c>
      <c r="F958" s="339">
        <v>5403</v>
      </c>
      <c r="G958" s="340">
        <v>45537</v>
      </c>
      <c r="H958" s="342">
        <v>6843182</v>
      </c>
      <c r="I958" s="342" t="s">
        <v>2907</v>
      </c>
      <c r="J958" s="342">
        <v>12013</v>
      </c>
      <c r="K958" s="342" t="s">
        <v>1704</v>
      </c>
      <c r="L958" s="342" t="s">
        <v>1832</v>
      </c>
      <c r="M958" s="343">
        <v>14935976</v>
      </c>
      <c r="N958" s="333">
        <v>848635</v>
      </c>
      <c r="O958" s="340">
        <v>45649</v>
      </c>
      <c r="P958" s="343">
        <f>+RP_2024[[#This Row],[VALOR INICIAL]]-RP_2024[[#This Row],[VALOR ANULACION]]</f>
        <v>14087341</v>
      </c>
      <c r="Q958" s="344"/>
      <c r="R958" s="342">
        <f>VALUE(LEFT(RP_2024[[#This Row],[OBJETO]],3))</f>
        <v>462</v>
      </c>
      <c r="S958" s="345">
        <f t="shared" si="5"/>
        <v>242</v>
      </c>
      <c r="T958" s="342" t="str">
        <f>SUBSTITUTE(RP_2024[[#This Row],[CODIGO TIPO]],"-","")</f>
        <v>O232020200991122</v>
      </c>
      <c r="U958" s="338">
        <v>1905049</v>
      </c>
      <c r="V958" s="342">
        <f>VALUE(LEFT(RIGHT(RP_2024[[#This Row],[IMPUTACION PRESUPUESTAL]],6),3))</f>
        <v>95</v>
      </c>
      <c r="W958" s="336" t="s">
        <v>1287</v>
      </c>
      <c r="X958" s="336">
        <f>VALUE(LEFT(RP_2024[[#This Row],[Actividad]],SEARCH(".",RP_2024[[#This Row],[Actividad]],1)-1))</f>
        <v>45</v>
      </c>
      <c r="Y958" s="338">
        <f>MONTH(RP_2024[[#This Row],[FECHA RP]])</f>
        <v>10</v>
      </c>
      <c r="Z958" s="337">
        <f>IF(RP_2024[[#This Row],[FEC ANULACION]]="","",MONTH(RP_2024[[#This Row],[FEC ANULACION]]))</f>
        <v>12</v>
      </c>
      <c r="AA958" s="338" t="s">
        <v>1589</v>
      </c>
      <c r="AB958" s="338" t="s">
        <v>3395</v>
      </c>
      <c r="AC958" s="338" t="str">
        <f>MID(RP_2024[[#This Row],[Elemento PEP]],11,2)</f>
        <v>27</v>
      </c>
    </row>
    <row r="959" spans="1:29">
      <c r="A959" s="339">
        <v>5164</v>
      </c>
      <c r="B959" s="340">
        <v>45573</v>
      </c>
      <c r="C959" s="341" t="s">
        <v>1925</v>
      </c>
      <c r="D959" s="341" t="s">
        <v>2908</v>
      </c>
      <c r="E959" s="339" t="s">
        <v>2909</v>
      </c>
      <c r="F959" s="339">
        <v>5427</v>
      </c>
      <c r="G959" s="340">
        <v>45538</v>
      </c>
      <c r="H959" s="342">
        <v>6862465</v>
      </c>
      <c r="I959" s="342" t="s">
        <v>2910</v>
      </c>
      <c r="J959" s="342">
        <v>12013</v>
      </c>
      <c r="K959" s="342" t="s">
        <v>1704</v>
      </c>
      <c r="L959" s="342" t="s">
        <v>1832</v>
      </c>
      <c r="M959" s="343">
        <v>14094396</v>
      </c>
      <c r="N959" s="333">
        <v>169812</v>
      </c>
      <c r="O959" s="340">
        <v>45649</v>
      </c>
      <c r="P959" s="343">
        <f>+RP_2024[[#This Row],[VALOR INICIAL]]-RP_2024[[#This Row],[VALOR ANULACION]]</f>
        <v>13924584</v>
      </c>
      <c r="Q959" s="344"/>
      <c r="R959" s="342">
        <f>VALUE(LEFT(RP_2024[[#This Row],[OBJETO]],3))</f>
        <v>353</v>
      </c>
      <c r="S959" s="345">
        <f t="shared" si="5"/>
        <v>242</v>
      </c>
      <c r="T959" s="342" t="str">
        <f>SUBSTITUTE(RP_2024[[#This Row],[CODIGO TIPO]],"-","")</f>
        <v>O232020200991122</v>
      </c>
      <c r="U959" s="338">
        <v>1905049</v>
      </c>
      <c r="V959" s="342">
        <f>VALUE(LEFT(RIGHT(RP_2024[[#This Row],[IMPUTACION PRESUPUESTAL]],6),3))</f>
        <v>149</v>
      </c>
      <c r="W959" s="336" t="s">
        <v>1280</v>
      </c>
      <c r="X959" s="336">
        <f>VALUE(LEFT(RP_2024[[#This Row],[Actividad]],SEARCH(".",RP_2024[[#This Row],[Actividad]],1)-1))</f>
        <v>42</v>
      </c>
      <c r="Y959" s="338">
        <f>MONTH(RP_2024[[#This Row],[FECHA RP]])</f>
        <v>10</v>
      </c>
      <c r="Z959" s="337">
        <f>IF(RP_2024[[#This Row],[FEC ANULACION]]="","",MONTH(RP_2024[[#This Row],[FEC ANULACION]]))</f>
        <v>12</v>
      </c>
      <c r="AA959" s="338" t="s">
        <v>1589</v>
      </c>
      <c r="AB959" s="338" t="s">
        <v>3389</v>
      </c>
      <c r="AC959" s="338" t="str">
        <f>MID(RP_2024[[#This Row],[Elemento PEP]],11,2)</f>
        <v>06</v>
      </c>
    </row>
    <row r="960" spans="1:29">
      <c r="A960" s="339">
        <v>5165</v>
      </c>
      <c r="B960" s="340">
        <v>45573</v>
      </c>
      <c r="C960" s="341" t="s">
        <v>1893</v>
      </c>
      <c r="D960" s="341" t="s">
        <v>2911</v>
      </c>
      <c r="E960" s="339" t="s">
        <v>2912</v>
      </c>
      <c r="F960" s="339">
        <v>5410</v>
      </c>
      <c r="G960" s="340">
        <v>45537</v>
      </c>
      <c r="H960" s="342">
        <v>6857719</v>
      </c>
      <c r="I960" s="342" t="s">
        <v>2913</v>
      </c>
      <c r="J960" s="342">
        <v>12013</v>
      </c>
      <c r="K960" s="342" t="s">
        <v>1704</v>
      </c>
      <c r="L960" s="342" t="s">
        <v>1832</v>
      </c>
      <c r="M960" s="343">
        <v>18693592</v>
      </c>
      <c r="N960" s="333">
        <v>0</v>
      </c>
      <c r="O960" s="340"/>
      <c r="P960" s="343">
        <f>+RP_2024[[#This Row],[VALOR INICIAL]]-RP_2024[[#This Row],[VALOR ANULACION]]</f>
        <v>18693592</v>
      </c>
      <c r="Q960" s="344"/>
      <c r="R960" s="342">
        <f>VALUE(LEFT(RP_2024[[#This Row],[OBJETO]],3))</f>
        <v>104</v>
      </c>
      <c r="S960" s="345">
        <f t="shared" si="5"/>
        <v>242</v>
      </c>
      <c r="T960" s="342" t="str">
        <f>SUBSTITUTE(RP_2024[[#This Row],[CODIGO TIPO]],"-","")</f>
        <v>O232020200991122</v>
      </c>
      <c r="U960" s="338">
        <v>1905054</v>
      </c>
      <c r="V960" s="342">
        <f>VALUE(LEFT(RIGHT(RP_2024[[#This Row],[IMPUTACION PRESUPUESTAL]],6),3))</f>
        <v>102</v>
      </c>
      <c r="W960" s="336" t="s">
        <v>44</v>
      </c>
      <c r="X960" s="336">
        <f>VALUE(LEFT(RP_2024[[#This Row],[Actividad]],SEARCH(".",RP_2024[[#This Row],[Actividad]],1)-1))</f>
        <v>3</v>
      </c>
      <c r="Y960" s="338">
        <f>MONTH(RP_2024[[#This Row],[FECHA RP]])</f>
        <v>10</v>
      </c>
      <c r="Z960" s="337" t="str">
        <f>IF(RP_2024[[#This Row],[FEC ANULACION]]="","",MONTH(RP_2024[[#This Row],[FEC ANULACION]]))</f>
        <v/>
      </c>
      <c r="AA960" s="338" t="s">
        <v>1589</v>
      </c>
      <c r="AB960" s="338" t="s">
        <v>3394</v>
      </c>
      <c r="AC960" s="338" t="str">
        <f>MID(RP_2024[[#This Row],[Elemento PEP]],11,2)</f>
        <v>13</v>
      </c>
    </row>
    <row r="961" spans="1:29">
      <c r="A961" s="339">
        <v>5173</v>
      </c>
      <c r="B961" s="340">
        <v>45573</v>
      </c>
      <c r="C961" s="341" t="s">
        <v>1893</v>
      </c>
      <c r="D961" s="341" t="s">
        <v>2914</v>
      </c>
      <c r="E961" s="339" t="s">
        <v>2915</v>
      </c>
      <c r="F961" s="339">
        <v>5433</v>
      </c>
      <c r="G961" s="340">
        <v>45538</v>
      </c>
      <c r="H961" s="342">
        <v>6863274</v>
      </c>
      <c r="I961" s="342" t="s">
        <v>2916</v>
      </c>
      <c r="J961" s="342">
        <v>12013</v>
      </c>
      <c r="K961" s="342" t="s">
        <v>1704</v>
      </c>
      <c r="L961" s="342" t="s">
        <v>1832</v>
      </c>
      <c r="M961" s="343">
        <v>18693592</v>
      </c>
      <c r="N961" s="333">
        <v>225224</v>
      </c>
      <c r="O961" s="340">
        <v>45649</v>
      </c>
      <c r="P961" s="343">
        <f>+RP_2024[[#This Row],[VALOR INICIAL]]-RP_2024[[#This Row],[VALOR ANULACION]]</f>
        <v>18468368</v>
      </c>
      <c r="Q961" s="344"/>
      <c r="R961" s="342">
        <f>VALUE(LEFT(RP_2024[[#This Row],[OBJETO]],3))</f>
        <v>232</v>
      </c>
      <c r="S961" s="345">
        <f t="shared" si="5"/>
        <v>242</v>
      </c>
      <c r="T961" s="342" t="str">
        <f>SUBSTITUTE(RP_2024[[#This Row],[CODIGO TIPO]],"-","")</f>
        <v>O232020200991122</v>
      </c>
      <c r="U961" s="338">
        <v>1905054</v>
      </c>
      <c r="V961" s="342">
        <f>VALUE(LEFT(RIGHT(RP_2024[[#This Row],[IMPUTACION PRESUPUESTAL]],6),3))</f>
        <v>102</v>
      </c>
      <c r="W961" s="336" t="s">
        <v>44</v>
      </c>
      <c r="X961" s="336">
        <f>VALUE(LEFT(RP_2024[[#This Row],[Actividad]],SEARCH(".",RP_2024[[#This Row],[Actividad]],1)-1))</f>
        <v>3</v>
      </c>
      <c r="Y961" s="338">
        <f>MONTH(RP_2024[[#This Row],[FECHA RP]])</f>
        <v>10</v>
      </c>
      <c r="Z961" s="337">
        <f>IF(RP_2024[[#This Row],[FEC ANULACION]]="","",MONTH(RP_2024[[#This Row],[FEC ANULACION]]))</f>
        <v>12</v>
      </c>
      <c r="AA961" s="338" t="s">
        <v>1589</v>
      </c>
      <c r="AB961" s="338" t="s">
        <v>3394</v>
      </c>
      <c r="AC961" s="338" t="str">
        <f>MID(RP_2024[[#This Row],[Elemento PEP]],11,2)</f>
        <v>13</v>
      </c>
    </row>
    <row r="962" spans="1:29">
      <c r="A962" s="339">
        <v>5174</v>
      </c>
      <c r="B962" s="340">
        <v>45573</v>
      </c>
      <c r="C962" s="341" t="s">
        <v>1893</v>
      </c>
      <c r="D962" s="341" t="s">
        <v>2917</v>
      </c>
      <c r="E962" s="339" t="s">
        <v>2918</v>
      </c>
      <c r="F962" s="339">
        <v>5434</v>
      </c>
      <c r="G962" s="340">
        <v>45538</v>
      </c>
      <c r="H962" s="342">
        <v>6863195</v>
      </c>
      <c r="I962" s="342" t="s">
        <v>2919</v>
      </c>
      <c r="J962" s="342">
        <v>12013</v>
      </c>
      <c r="K962" s="342" t="s">
        <v>1704</v>
      </c>
      <c r="L962" s="342" t="s">
        <v>1832</v>
      </c>
      <c r="M962" s="343">
        <v>18693592</v>
      </c>
      <c r="N962" s="333">
        <v>225224</v>
      </c>
      <c r="O962" s="340">
        <v>45649</v>
      </c>
      <c r="P962" s="343">
        <f>+RP_2024[[#This Row],[VALOR INICIAL]]-RP_2024[[#This Row],[VALOR ANULACION]]</f>
        <v>18468368</v>
      </c>
      <c r="Q962" s="344"/>
      <c r="R962" s="342">
        <f>VALUE(LEFT(RP_2024[[#This Row],[OBJETO]],3))</f>
        <v>231</v>
      </c>
      <c r="S962" s="345">
        <f t="shared" si="5"/>
        <v>242</v>
      </c>
      <c r="T962" s="342" t="str">
        <f>SUBSTITUTE(RP_2024[[#This Row],[CODIGO TIPO]],"-","")</f>
        <v>O232020200991122</v>
      </c>
      <c r="U962" s="338">
        <v>1905054</v>
      </c>
      <c r="V962" s="342">
        <f>VALUE(LEFT(RIGHT(RP_2024[[#This Row],[IMPUTACION PRESUPUESTAL]],6),3))</f>
        <v>102</v>
      </c>
      <c r="W962" s="336" t="s">
        <v>44</v>
      </c>
      <c r="X962" s="336">
        <f>VALUE(LEFT(RP_2024[[#This Row],[Actividad]],SEARCH(".",RP_2024[[#This Row],[Actividad]],1)-1))</f>
        <v>3</v>
      </c>
      <c r="Y962" s="338">
        <f>MONTH(RP_2024[[#This Row],[FECHA RP]])</f>
        <v>10</v>
      </c>
      <c r="Z962" s="337">
        <f>IF(RP_2024[[#This Row],[FEC ANULACION]]="","",MONTH(RP_2024[[#This Row],[FEC ANULACION]]))</f>
        <v>12</v>
      </c>
      <c r="AA962" s="338" t="s">
        <v>1589</v>
      </c>
      <c r="AB962" s="338" t="s">
        <v>3394</v>
      </c>
      <c r="AC962" s="338" t="str">
        <f>MID(RP_2024[[#This Row],[Elemento PEP]],11,2)</f>
        <v>13</v>
      </c>
    </row>
    <row r="963" spans="1:29">
      <c r="A963" s="339">
        <v>5194</v>
      </c>
      <c r="B963" s="340">
        <v>45574</v>
      </c>
      <c r="C963" s="341" t="s">
        <v>1937</v>
      </c>
      <c r="D963" s="341" t="s">
        <v>2920</v>
      </c>
      <c r="E963" s="339" t="s">
        <v>2921</v>
      </c>
      <c r="F963" s="339">
        <v>5462</v>
      </c>
      <c r="G963" s="340">
        <v>45539</v>
      </c>
      <c r="H963" s="342">
        <v>6854095</v>
      </c>
      <c r="I963" s="342" t="s">
        <v>2922</v>
      </c>
      <c r="J963" s="342">
        <v>12013</v>
      </c>
      <c r="K963" s="342" t="s">
        <v>1704</v>
      </c>
      <c r="L963" s="342" t="s">
        <v>1832</v>
      </c>
      <c r="M963" s="343">
        <v>8266392</v>
      </c>
      <c r="N963" s="333">
        <v>665112</v>
      </c>
      <c r="O963" s="340">
        <v>45649</v>
      </c>
      <c r="P963" s="343">
        <f>+RP_2024[[#This Row],[VALOR INICIAL]]-RP_2024[[#This Row],[VALOR ANULACION]]</f>
        <v>7601280</v>
      </c>
      <c r="Q963" s="344"/>
      <c r="R963" s="342">
        <f>VALUE(LEFT(RP_2024[[#This Row],[OBJETO]],3))</f>
        <v>480</v>
      </c>
      <c r="S963" s="345">
        <f t="shared" ref="S963:S1033" si="6">Proyecto</f>
        <v>242</v>
      </c>
      <c r="T963" s="342" t="str">
        <f>SUBSTITUTE(RP_2024[[#This Row],[CODIGO TIPO]],"-","")</f>
        <v>O232020200991122</v>
      </c>
      <c r="U963" s="338">
        <v>1905049</v>
      </c>
      <c r="V963" s="342">
        <f>VALUE(LEFT(RIGHT(RP_2024[[#This Row],[IMPUTACION PRESUPUESTAL]],6),3))</f>
        <v>95</v>
      </c>
      <c r="W963" s="336" t="s">
        <v>1287</v>
      </c>
      <c r="X963" s="336">
        <f>VALUE(LEFT(RP_2024[[#This Row],[Actividad]],SEARCH(".",RP_2024[[#This Row],[Actividad]],1)-1))</f>
        <v>45</v>
      </c>
      <c r="Y963" s="338">
        <f>MONTH(RP_2024[[#This Row],[FECHA RP]])</f>
        <v>10</v>
      </c>
      <c r="Z963" s="337">
        <f>IF(RP_2024[[#This Row],[FEC ANULACION]]="","",MONTH(RP_2024[[#This Row],[FEC ANULACION]]))</f>
        <v>12</v>
      </c>
      <c r="AA963" s="338" t="s">
        <v>1589</v>
      </c>
      <c r="AB963" s="338" t="s">
        <v>3395</v>
      </c>
      <c r="AC963" s="338" t="str">
        <f>MID(RP_2024[[#This Row],[Elemento PEP]],11,2)</f>
        <v>27</v>
      </c>
    </row>
    <row r="964" spans="1:29">
      <c r="A964" s="339">
        <v>5195</v>
      </c>
      <c r="B964" s="340">
        <v>45574</v>
      </c>
      <c r="C964" s="341" t="s">
        <v>1937</v>
      </c>
      <c r="D964" s="341" t="s">
        <v>2923</v>
      </c>
      <c r="E964" s="339" t="s">
        <v>2924</v>
      </c>
      <c r="F964" s="339">
        <v>5797</v>
      </c>
      <c r="G964" s="340">
        <v>45553</v>
      </c>
      <c r="H964" s="342">
        <v>6866623</v>
      </c>
      <c r="I964" s="342" t="s">
        <v>2925</v>
      </c>
      <c r="J964" s="342">
        <v>12013</v>
      </c>
      <c r="K964" s="342" t="s">
        <v>1704</v>
      </c>
      <c r="L964" s="342" t="s">
        <v>1832</v>
      </c>
      <c r="M964" s="343">
        <v>14087341</v>
      </c>
      <c r="N964" s="333">
        <v>339454</v>
      </c>
      <c r="O964" s="340">
        <v>45649</v>
      </c>
      <c r="P964" s="343">
        <f>+RP_2024[[#This Row],[VALOR INICIAL]]-RP_2024[[#This Row],[VALOR ANULACION]]</f>
        <v>13747887</v>
      </c>
      <c r="Q964" s="344"/>
      <c r="R964" s="342">
        <f>VALUE(LEFT(RP_2024[[#This Row],[OBJETO]],3))</f>
        <v>444</v>
      </c>
      <c r="S964" s="345">
        <f t="shared" si="6"/>
        <v>242</v>
      </c>
      <c r="T964" s="342" t="str">
        <f>SUBSTITUTE(RP_2024[[#This Row],[CODIGO TIPO]],"-","")</f>
        <v>O232020200991122</v>
      </c>
      <c r="U964" s="338">
        <v>1905049</v>
      </c>
      <c r="V964" s="342">
        <f>VALUE(LEFT(RIGHT(RP_2024[[#This Row],[IMPUTACION PRESUPUESTAL]],6),3))</f>
        <v>95</v>
      </c>
      <c r="W964" s="336" t="s">
        <v>1287</v>
      </c>
      <c r="X964" s="336">
        <f>VALUE(LEFT(RP_2024[[#This Row],[Actividad]],SEARCH(".",RP_2024[[#This Row],[Actividad]],1)-1))</f>
        <v>45</v>
      </c>
      <c r="Y964" s="338">
        <f>MONTH(RP_2024[[#This Row],[FECHA RP]])</f>
        <v>10</v>
      </c>
      <c r="Z964" s="337">
        <f>IF(RP_2024[[#This Row],[FEC ANULACION]]="","",MONTH(RP_2024[[#This Row],[FEC ANULACION]]))</f>
        <v>12</v>
      </c>
      <c r="AA964" s="338" t="s">
        <v>1589</v>
      </c>
      <c r="AB964" s="338" t="s">
        <v>3395</v>
      </c>
      <c r="AC964" s="338" t="str">
        <f>MID(RP_2024[[#This Row],[Elemento PEP]],11,2)</f>
        <v>27</v>
      </c>
    </row>
    <row r="965" spans="1:29">
      <c r="A965" s="339">
        <v>5200</v>
      </c>
      <c r="B965" s="340">
        <v>45575</v>
      </c>
      <c r="C965" s="341" t="s">
        <v>1893</v>
      </c>
      <c r="D965" s="341" t="s">
        <v>2926</v>
      </c>
      <c r="E965" s="339" t="s">
        <v>2927</v>
      </c>
      <c r="F965" s="339">
        <v>5260</v>
      </c>
      <c r="G965" s="340">
        <v>45530</v>
      </c>
      <c r="H965" s="342">
        <v>6860374</v>
      </c>
      <c r="I965" s="342" t="s">
        <v>2928</v>
      </c>
      <c r="J965" s="342">
        <v>12013</v>
      </c>
      <c r="K965" s="342" t="s">
        <v>1704</v>
      </c>
      <c r="L965" s="342" t="s">
        <v>1832</v>
      </c>
      <c r="M965" s="343">
        <v>21070896</v>
      </c>
      <c r="N965" s="333">
        <v>1003376</v>
      </c>
      <c r="O965" s="340">
        <v>45649</v>
      </c>
      <c r="P965" s="343">
        <f>+RP_2024[[#This Row],[VALOR INICIAL]]-RP_2024[[#This Row],[VALOR ANULACION]]</f>
        <v>20067520</v>
      </c>
      <c r="Q965" s="344"/>
      <c r="R965" s="342">
        <f>VALUE(LEFT(RP_2024[[#This Row],[OBJETO]],3))</f>
        <v>52</v>
      </c>
      <c r="S965" s="345">
        <f t="shared" si="6"/>
        <v>242</v>
      </c>
      <c r="T965" s="342" t="str">
        <f>SUBSTITUTE(RP_2024[[#This Row],[CODIGO TIPO]],"-","")</f>
        <v>O232020200991122</v>
      </c>
      <c r="U965" s="338">
        <v>1905054</v>
      </c>
      <c r="V965" s="342">
        <f>VALUE(LEFT(RIGHT(RP_2024[[#This Row],[IMPUTACION PRESUPUESTAL]],6),3))</f>
        <v>102</v>
      </c>
      <c r="W965" s="336" t="s">
        <v>44</v>
      </c>
      <c r="X965" s="336">
        <f>VALUE(LEFT(RP_2024[[#This Row],[Actividad]],SEARCH(".",RP_2024[[#This Row],[Actividad]],1)-1))</f>
        <v>3</v>
      </c>
      <c r="Y965" s="338">
        <f>MONTH(RP_2024[[#This Row],[FECHA RP]])</f>
        <v>10</v>
      </c>
      <c r="Z965" s="337">
        <f>IF(RP_2024[[#This Row],[FEC ANULACION]]="","",MONTH(RP_2024[[#This Row],[FEC ANULACION]]))</f>
        <v>12</v>
      </c>
      <c r="AA965" s="338" t="s">
        <v>1589</v>
      </c>
      <c r="AB965" s="338" t="s">
        <v>3394</v>
      </c>
      <c r="AC965" s="338" t="str">
        <f>MID(RP_2024[[#This Row],[Elemento PEP]],11,2)</f>
        <v>13</v>
      </c>
    </row>
    <row r="966" spans="1:29">
      <c r="A966" s="339">
        <v>5202</v>
      </c>
      <c r="B966" s="340">
        <v>45575</v>
      </c>
      <c r="C966" s="341" t="s">
        <v>1893</v>
      </c>
      <c r="D966" s="341" t="s">
        <v>2929</v>
      </c>
      <c r="E966" s="339" t="s">
        <v>2930</v>
      </c>
      <c r="F966" s="339">
        <v>5417</v>
      </c>
      <c r="G966" s="340">
        <v>45537</v>
      </c>
      <c r="H966" s="342">
        <v>6873706</v>
      </c>
      <c r="I966" s="342" t="s">
        <v>2931</v>
      </c>
      <c r="J966" s="342">
        <v>12013</v>
      </c>
      <c r="K966" s="342" t="s">
        <v>1704</v>
      </c>
      <c r="L966" s="342" t="s">
        <v>1832</v>
      </c>
      <c r="M966" s="343">
        <v>18468368</v>
      </c>
      <c r="N966" s="333">
        <v>450448</v>
      </c>
      <c r="O966" s="340">
        <v>45649</v>
      </c>
      <c r="P966" s="343">
        <f>+RP_2024[[#This Row],[VALOR INICIAL]]-RP_2024[[#This Row],[VALOR ANULACION]]</f>
        <v>18017920</v>
      </c>
      <c r="Q966" s="344"/>
      <c r="R966" s="342">
        <f>VALUE(LEFT(RP_2024[[#This Row],[OBJETO]],3))</f>
        <v>77</v>
      </c>
      <c r="S966" s="345">
        <f t="shared" si="6"/>
        <v>242</v>
      </c>
      <c r="T966" s="342" t="str">
        <f>SUBSTITUTE(RP_2024[[#This Row],[CODIGO TIPO]],"-","")</f>
        <v>O232020200991122</v>
      </c>
      <c r="U966" s="338">
        <v>1905054</v>
      </c>
      <c r="V966" s="342">
        <f>VALUE(LEFT(RIGHT(RP_2024[[#This Row],[IMPUTACION PRESUPUESTAL]],6),3))</f>
        <v>102</v>
      </c>
      <c r="W966" s="336" t="s">
        <v>44</v>
      </c>
      <c r="X966" s="336">
        <f>VALUE(LEFT(RP_2024[[#This Row],[Actividad]],SEARCH(".",RP_2024[[#This Row],[Actividad]],1)-1))</f>
        <v>3</v>
      </c>
      <c r="Y966" s="338">
        <f>MONTH(RP_2024[[#This Row],[FECHA RP]])</f>
        <v>10</v>
      </c>
      <c r="Z966" s="337">
        <f>IF(RP_2024[[#This Row],[FEC ANULACION]]="","",MONTH(RP_2024[[#This Row],[FEC ANULACION]]))</f>
        <v>12</v>
      </c>
      <c r="AA966" s="338" t="s">
        <v>1589</v>
      </c>
      <c r="AB966" s="338" t="s">
        <v>3394</v>
      </c>
      <c r="AC966" s="338" t="str">
        <f>MID(RP_2024[[#This Row],[Elemento PEP]],11,2)</f>
        <v>13</v>
      </c>
    </row>
    <row r="967" spans="1:29">
      <c r="A967" s="339">
        <v>5203</v>
      </c>
      <c r="B967" s="340">
        <v>45575</v>
      </c>
      <c r="C967" s="341" t="s">
        <v>1893</v>
      </c>
      <c r="D967" s="341" t="s">
        <v>2932</v>
      </c>
      <c r="E967" s="339" t="s">
        <v>2933</v>
      </c>
      <c r="F967" s="339">
        <v>5437</v>
      </c>
      <c r="G967" s="340">
        <v>45538</v>
      </c>
      <c r="H967" s="342">
        <v>6873027</v>
      </c>
      <c r="I967" s="342" t="s">
        <v>2934</v>
      </c>
      <c r="J967" s="342">
        <v>12013</v>
      </c>
      <c r="K967" s="342" t="s">
        <v>1704</v>
      </c>
      <c r="L967" s="342" t="s">
        <v>1832</v>
      </c>
      <c r="M967" s="343">
        <v>18468368</v>
      </c>
      <c r="N967" s="333">
        <v>450448</v>
      </c>
      <c r="O967" s="340">
        <v>45649</v>
      </c>
      <c r="P967" s="343">
        <f>+RP_2024[[#This Row],[VALOR INICIAL]]-RP_2024[[#This Row],[VALOR ANULACION]]</f>
        <v>18017920</v>
      </c>
      <c r="Q967" s="344"/>
      <c r="R967" s="342">
        <f>VALUE(LEFT(RP_2024[[#This Row],[OBJETO]],3))</f>
        <v>204</v>
      </c>
      <c r="S967" s="345">
        <f t="shared" si="6"/>
        <v>242</v>
      </c>
      <c r="T967" s="342" t="str">
        <f>SUBSTITUTE(RP_2024[[#This Row],[CODIGO TIPO]],"-","")</f>
        <v>O232020200991122</v>
      </c>
      <c r="U967" s="338">
        <v>1905054</v>
      </c>
      <c r="V967" s="342">
        <f>VALUE(LEFT(RIGHT(RP_2024[[#This Row],[IMPUTACION PRESUPUESTAL]],6),3))</f>
        <v>102</v>
      </c>
      <c r="W967" s="336" t="s">
        <v>44</v>
      </c>
      <c r="X967" s="336">
        <f>VALUE(LEFT(RP_2024[[#This Row],[Actividad]],SEARCH(".",RP_2024[[#This Row],[Actividad]],1)-1))</f>
        <v>3</v>
      </c>
      <c r="Y967" s="338">
        <f>MONTH(RP_2024[[#This Row],[FECHA RP]])</f>
        <v>10</v>
      </c>
      <c r="Z967" s="337">
        <f>IF(RP_2024[[#This Row],[FEC ANULACION]]="","",MONTH(RP_2024[[#This Row],[FEC ANULACION]]))</f>
        <v>12</v>
      </c>
      <c r="AA967" s="338" t="s">
        <v>1589</v>
      </c>
      <c r="AB967" s="338" t="s">
        <v>3394</v>
      </c>
      <c r="AC967" s="338" t="str">
        <f>MID(RP_2024[[#This Row],[Elemento PEP]],11,2)</f>
        <v>13</v>
      </c>
    </row>
    <row r="968" spans="1:29">
      <c r="A968" s="339">
        <v>5204</v>
      </c>
      <c r="B968" s="340">
        <v>45575</v>
      </c>
      <c r="C968" s="341" t="s">
        <v>1893</v>
      </c>
      <c r="D968" s="341" t="s">
        <v>2935</v>
      </c>
      <c r="E968" s="339" t="s">
        <v>2936</v>
      </c>
      <c r="F968" s="339">
        <v>5411</v>
      </c>
      <c r="G968" s="340">
        <v>45537</v>
      </c>
      <c r="H968" s="342">
        <v>6873162</v>
      </c>
      <c r="I968" s="342" t="s">
        <v>2937</v>
      </c>
      <c r="J968" s="342">
        <v>12013</v>
      </c>
      <c r="K968" s="342" t="s">
        <v>1704</v>
      </c>
      <c r="L968" s="342" t="s">
        <v>1832</v>
      </c>
      <c r="M968" s="343">
        <v>18468368</v>
      </c>
      <c r="N968" s="333">
        <v>225224</v>
      </c>
      <c r="O968" s="340">
        <v>45649</v>
      </c>
      <c r="P968" s="343">
        <f>+RP_2024[[#This Row],[VALOR INICIAL]]-RP_2024[[#This Row],[VALOR ANULACION]]</f>
        <v>18243144</v>
      </c>
      <c r="Q968" s="344"/>
      <c r="R968" s="342">
        <f>VALUE(LEFT(RP_2024[[#This Row],[OBJETO]],3))</f>
        <v>97</v>
      </c>
      <c r="S968" s="345">
        <f t="shared" si="6"/>
        <v>242</v>
      </c>
      <c r="T968" s="342" t="str">
        <f>SUBSTITUTE(RP_2024[[#This Row],[CODIGO TIPO]],"-","")</f>
        <v>O232020200991122</v>
      </c>
      <c r="U968" s="338">
        <v>1905054</v>
      </c>
      <c r="V968" s="342">
        <f>VALUE(LEFT(RIGHT(RP_2024[[#This Row],[IMPUTACION PRESUPUESTAL]],6),3))</f>
        <v>102</v>
      </c>
      <c r="W968" s="336" t="s">
        <v>44</v>
      </c>
      <c r="X968" s="336">
        <f>VALUE(LEFT(RP_2024[[#This Row],[Actividad]],SEARCH(".",RP_2024[[#This Row],[Actividad]],1)-1))</f>
        <v>3</v>
      </c>
      <c r="Y968" s="338">
        <f>MONTH(RP_2024[[#This Row],[FECHA RP]])</f>
        <v>10</v>
      </c>
      <c r="Z968" s="337">
        <f>IF(RP_2024[[#This Row],[FEC ANULACION]]="","",MONTH(RP_2024[[#This Row],[FEC ANULACION]]))</f>
        <v>12</v>
      </c>
      <c r="AA968" s="338" t="s">
        <v>1589</v>
      </c>
      <c r="AB968" s="338" t="s">
        <v>3394</v>
      </c>
      <c r="AC968" s="338" t="str">
        <f>MID(RP_2024[[#This Row],[Elemento PEP]],11,2)</f>
        <v>13</v>
      </c>
    </row>
    <row r="969" spans="1:29">
      <c r="A969" s="339">
        <v>5205</v>
      </c>
      <c r="B969" s="340">
        <v>45575</v>
      </c>
      <c r="C969" s="341" t="s">
        <v>1893</v>
      </c>
      <c r="D969" s="341" t="s">
        <v>2938</v>
      </c>
      <c r="E969" s="339" t="s">
        <v>1656</v>
      </c>
      <c r="F969" s="339">
        <v>5928</v>
      </c>
      <c r="G969" s="340">
        <v>45561</v>
      </c>
      <c r="H969" s="342">
        <v>6874052</v>
      </c>
      <c r="I969" s="342" t="s">
        <v>2939</v>
      </c>
      <c r="J969" s="342">
        <v>12013</v>
      </c>
      <c r="K969" s="342" t="s">
        <v>1704</v>
      </c>
      <c r="L969" s="342" t="s">
        <v>1832</v>
      </c>
      <c r="M969" s="343">
        <v>21440130</v>
      </c>
      <c r="N969" s="333">
        <v>0</v>
      </c>
      <c r="O969" s="340"/>
      <c r="P969" s="343">
        <f>+RP_2024[[#This Row],[VALOR INICIAL]]-RP_2024[[#This Row],[VALOR ANULACION]]</f>
        <v>21440130</v>
      </c>
      <c r="Q969" s="344"/>
      <c r="R969" s="342">
        <f>VALUE(LEFT(RP_2024[[#This Row],[OBJETO]],3))</f>
        <v>382</v>
      </c>
      <c r="S969" s="345">
        <f t="shared" si="6"/>
        <v>242</v>
      </c>
      <c r="T969" s="342" t="str">
        <f>SUBSTITUTE(RP_2024[[#This Row],[CODIGO TIPO]],"-","")</f>
        <v>O232020200991122</v>
      </c>
      <c r="U969" s="338">
        <v>1905054</v>
      </c>
      <c r="V969" s="342">
        <f>VALUE(LEFT(RIGHT(RP_2024[[#This Row],[IMPUTACION PRESUPUESTAL]],6),3))</f>
        <v>102</v>
      </c>
      <c r="W969" s="336" t="s">
        <v>44</v>
      </c>
      <c r="X969" s="336">
        <f>VALUE(LEFT(RP_2024[[#This Row],[Actividad]],SEARCH(".",RP_2024[[#This Row],[Actividad]],1)-1))</f>
        <v>3</v>
      </c>
      <c r="Y969" s="338">
        <f>MONTH(RP_2024[[#This Row],[FECHA RP]])</f>
        <v>10</v>
      </c>
      <c r="Z969" s="337" t="str">
        <f>IF(RP_2024[[#This Row],[FEC ANULACION]]="","",MONTH(RP_2024[[#This Row],[FEC ANULACION]]))</f>
        <v/>
      </c>
      <c r="AA969" s="338" t="s">
        <v>1589</v>
      </c>
      <c r="AB969" s="338" t="s">
        <v>3394</v>
      </c>
      <c r="AC969" s="338" t="str">
        <f>MID(RP_2024[[#This Row],[Elemento PEP]],11,2)</f>
        <v>13</v>
      </c>
    </row>
    <row r="970" spans="1:29">
      <c r="A970" s="339">
        <v>5207</v>
      </c>
      <c r="B970" s="340">
        <v>45575</v>
      </c>
      <c r="C970" s="341" t="s">
        <v>1893</v>
      </c>
      <c r="D970" s="341" t="s">
        <v>2940</v>
      </c>
      <c r="E970" s="339" t="s">
        <v>1657</v>
      </c>
      <c r="F970" s="339">
        <v>5266</v>
      </c>
      <c r="G970" s="340">
        <v>45530</v>
      </c>
      <c r="H970" s="342">
        <v>6873115</v>
      </c>
      <c r="I970" s="342" t="s">
        <v>2941</v>
      </c>
      <c r="J970" s="342">
        <v>12013</v>
      </c>
      <c r="K970" s="342" t="s">
        <v>1704</v>
      </c>
      <c r="L970" s="342" t="s">
        <v>1832</v>
      </c>
      <c r="M970" s="343">
        <v>21440130</v>
      </c>
      <c r="N970" s="333">
        <v>0</v>
      </c>
      <c r="O970" s="340"/>
      <c r="P970" s="343">
        <f>+RP_2024[[#This Row],[VALOR INICIAL]]-RP_2024[[#This Row],[VALOR ANULACION]]</f>
        <v>21440130</v>
      </c>
      <c r="Q970" s="344"/>
      <c r="R970" s="342">
        <f>VALUE(LEFT(RP_2024[[#This Row],[OBJETO]],3))</f>
        <v>405</v>
      </c>
      <c r="S970" s="345">
        <f t="shared" si="6"/>
        <v>242</v>
      </c>
      <c r="T970" s="342" t="str">
        <f>SUBSTITUTE(RP_2024[[#This Row],[CODIGO TIPO]],"-","")</f>
        <v>O232020200991122</v>
      </c>
      <c r="U970" s="338">
        <v>1905054</v>
      </c>
      <c r="V970" s="342">
        <f>VALUE(LEFT(RIGHT(RP_2024[[#This Row],[IMPUTACION PRESUPUESTAL]],6),3))</f>
        <v>102</v>
      </c>
      <c r="W970" s="336" t="s">
        <v>44</v>
      </c>
      <c r="X970" s="336">
        <f>VALUE(LEFT(RP_2024[[#This Row],[Actividad]],SEARCH(".",RP_2024[[#This Row],[Actividad]],1)-1))</f>
        <v>3</v>
      </c>
      <c r="Y970" s="338">
        <f>MONTH(RP_2024[[#This Row],[FECHA RP]])</f>
        <v>10</v>
      </c>
      <c r="Z970" s="337" t="str">
        <f>IF(RP_2024[[#This Row],[FEC ANULACION]]="","",MONTH(RP_2024[[#This Row],[FEC ANULACION]]))</f>
        <v/>
      </c>
      <c r="AA970" s="338" t="s">
        <v>1589</v>
      </c>
      <c r="AB970" s="338" t="s">
        <v>3394</v>
      </c>
      <c r="AC970" s="338" t="str">
        <f>MID(RP_2024[[#This Row],[Elemento PEP]],11,2)</f>
        <v>13</v>
      </c>
    </row>
    <row r="971" spans="1:29">
      <c r="A971" s="339">
        <v>5216</v>
      </c>
      <c r="B971" s="340">
        <v>45575</v>
      </c>
      <c r="C971" s="341" t="s">
        <v>1893</v>
      </c>
      <c r="D971" s="341" t="s">
        <v>2942</v>
      </c>
      <c r="E971" s="339" t="s">
        <v>2943</v>
      </c>
      <c r="F971" s="339">
        <v>5272</v>
      </c>
      <c r="G971" s="340">
        <v>45530</v>
      </c>
      <c r="H971" s="342">
        <v>6866427</v>
      </c>
      <c r="I971" s="342" t="s">
        <v>2944</v>
      </c>
      <c r="J971" s="342">
        <v>12013</v>
      </c>
      <c r="K971" s="342" t="s">
        <v>1704</v>
      </c>
      <c r="L971" s="342" t="s">
        <v>1832</v>
      </c>
      <c r="M971" s="343">
        <v>21440130</v>
      </c>
      <c r="N971" s="333">
        <v>2091720</v>
      </c>
      <c r="O971" s="340">
        <v>45649</v>
      </c>
      <c r="P971" s="343">
        <f>+RP_2024[[#This Row],[VALOR INICIAL]]-RP_2024[[#This Row],[VALOR ANULACION]]</f>
        <v>19348410</v>
      </c>
      <c r="Q971" s="344"/>
      <c r="R971" s="342">
        <f>VALUE(LEFT(RP_2024[[#This Row],[OBJETO]],3))</f>
        <v>140</v>
      </c>
      <c r="S971" s="345">
        <f t="shared" si="6"/>
        <v>242</v>
      </c>
      <c r="T971" s="342" t="str">
        <f>SUBSTITUTE(RP_2024[[#This Row],[CODIGO TIPO]],"-","")</f>
        <v>O232020200991122</v>
      </c>
      <c r="U971" s="338">
        <v>1905054</v>
      </c>
      <c r="V971" s="342">
        <f>VALUE(LEFT(RIGHT(RP_2024[[#This Row],[IMPUTACION PRESUPUESTAL]],6),3))</f>
        <v>102</v>
      </c>
      <c r="W971" s="336" t="s">
        <v>44</v>
      </c>
      <c r="X971" s="336">
        <f>VALUE(LEFT(RP_2024[[#This Row],[Actividad]],SEARCH(".",RP_2024[[#This Row],[Actividad]],1)-1))</f>
        <v>3</v>
      </c>
      <c r="Y971" s="338">
        <f>MONTH(RP_2024[[#This Row],[FECHA RP]])</f>
        <v>10</v>
      </c>
      <c r="Z971" s="337">
        <f>IF(RP_2024[[#This Row],[FEC ANULACION]]="","",MONTH(RP_2024[[#This Row],[FEC ANULACION]]))</f>
        <v>12</v>
      </c>
      <c r="AA971" s="338" t="s">
        <v>1589</v>
      </c>
      <c r="AB971" s="338" t="s">
        <v>3394</v>
      </c>
      <c r="AC971" s="338" t="str">
        <f>MID(RP_2024[[#This Row],[Elemento PEP]],11,2)</f>
        <v>13</v>
      </c>
    </row>
    <row r="972" spans="1:29">
      <c r="A972" s="339">
        <v>5226</v>
      </c>
      <c r="B972" s="340">
        <v>45575</v>
      </c>
      <c r="C972" s="341" t="s">
        <v>1893</v>
      </c>
      <c r="D972" s="341" t="s">
        <v>2945</v>
      </c>
      <c r="E972" s="339" t="s">
        <v>2946</v>
      </c>
      <c r="F972" s="339">
        <v>4876</v>
      </c>
      <c r="G972" s="340">
        <v>45509</v>
      </c>
      <c r="H972" s="342">
        <v>6866428</v>
      </c>
      <c r="I972" s="342" t="s">
        <v>2947</v>
      </c>
      <c r="J972" s="342">
        <v>12013</v>
      </c>
      <c r="K972" s="342" t="s">
        <v>1704</v>
      </c>
      <c r="L972" s="342" t="s">
        <v>1832</v>
      </c>
      <c r="M972" s="343">
        <v>21440130</v>
      </c>
      <c r="N972" s="333">
        <v>522930</v>
      </c>
      <c r="O972" s="340">
        <v>45649</v>
      </c>
      <c r="P972" s="343">
        <f>+RP_2024[[#This Row],[VALOR INICIAL]]-RP_2024[[#This Row],[VALOR ANULACION]]</f>
        <v>20917200</v>
      </c>
      <c r="Q972" s="344"/>
      <c r="R972" s="342">
        <f>VALUE(LEFT(RP_2024[[#This Row],[OBJETO]],3))</f>
        <v>191</v>
      </c>
      <c r="S972" s="345">
        <f t="shared" si="6"/>
        <v>242</v>
      </c>
      <c r="T972" s="342" t="str">
        <f>SUBSTITUTE(RP_2024[[#This Row],[CODIGO TIPO]],"-","")</f>
        <v>O232020200991122</v>
      </c>
      <c r="U972" s="338">
        <v>1905054</v>
      </c>
      <c r="V972" s="342">
        <f>VALUE(LEFT(RIGHT(RP_2024[[#This Row],[IMPUTACION PRESUPUESTAL]],6),3))</f>
        <v>102</v>
      </c>
      <c r="W972" s="336" t="s">
        <v>44</v>
      </c>
      <c r="X972" s="336">
        <f>VALUE(LEFT(RP_2024[[#This Row],[Actividad]],SEARCH(".",RP_2024[[#This Row],[Actividad]],1)-1))</f>
        <v>3</v>
      </c>
      <c r="Y972" s="338">
        <f>MONTH(RP_2024[[#This Row],[FECHA RP]])</f>
        <v>10</v>
      </c>
      <c r="Z972" s="337">
        <f>IF(RP_2024[[#This Row],[FEC ANULACION]]="","",MONTH(RP_2024[[#This Row],[FEC ANULACION]]))</f>
        <v>12</v>
      </c>
      <c r="AA972" s="338" t="s">
        <v>1589</v>
      </c>
      <c r="AB972" s="338" t="s">
        <v>3394</v>
      </c>
      <c r="AC972" s="338" t="str">
        <f>MID(RP_2024[[#This Row],[Elemento PEP]],11,2)</f>
        <v>13</v>
      </c>
    </row>
    <row r="973" spans="1:29">
      <c r="A973" s="339">
        <v>5227</v>
      </c>
      <c r="B973" s="340">
        <v>45575</v>
      </c>
      <c r="C973" s="341" t="s">
        <v>1893</v>
      </c>
      <c r="D973" s="341" t="s">
        <v>2948</v>
      </c>
      <c r="E973" s="339" t="s">
        <v>2949</v>
      </c>
      <c r="F973" s="339">
        <v>5267</v>
      </c>
      <c r="G973" s="340">
        <v>45530</v>
      </c>
      <c r="H973" s="342">
        <v>6871807</v>
      </c>
      <c r="I973" s="342" t="s">
        <v>2950</v>
      </c>
      <c r="J973" s="342">
        <v>12013</v>
      </c>
      <c r="K973" s="342" t="s">
        <v>1704</v>
      </c>
      <c r="L973" s="342" t="s">
        <v>1832</v>
      </c>
      <c r="M973" s="343">
        <v>21178665</v>
      </c>
      <c r="N973" s="333">
        <v>261465</v>
      </c>
      <c r="O973" s="340">
        <v>45649</v>
      </c>
      <c r="P973" s="343">
        <f>+RP_2024[[#This Row],[VALOR INICIAL]]-RP_2024[[#This Row],[VALOR ANULACION]]</f>
        <v>20917200</v>
      </c>
      <c r="Q973" s="344"/>
      <c r="R973" s="342">
        <f>VALUE(LEFT(RP_2024[[#This Row],[OBJETO]],3))</f>
        <v>173</v>
      </c>
      <c r="S973" s="345">
        <f t="shared" si="6"/>
        <v>242</v>
      </c>
      <c r="T973" s="342" t="str">
        <f>SUBSTITUTE(RP_2024[[#This Row],[CODIGO TIPO]],"-","")</f>
        <v>O232020200991122</v>
      </c>
      <c r="U973" s="338">
        <v>1905054</v>
      </c>
      <c r="V973" s="342">
        <f>VALUE(LEFT(RIGHT(RP_2024[[#This Row],[IMPUTACION PRESUPUESTAL]],6),3))</f>
        <v>102</v>
      </c>
      <c r="W973" s="336" t="s">
        <v>44</v>
      </c>
      <c r="X973" s="336">
        <f>VALUE(LEFT(RP_2024[[#This Row],[Actividad]],SEARCH(".",RP_2024[[#This Row],[Actividad]],1)-1))</f>
        <v>3</v>
      </c>
      <c r="Y973" s="338">
        <f>MONTH(RP_2024[[#This Row],[FECHA RP]])</f>
        <v>10</v>
      </c>
      <c r="Z973" s="337">
        <f>IF(RP_2024[[#This Row],[FEC ANULACION]]="","",MONTH(RP_2024[[#This Row],[FEC ANULACION]]))</f>
        <v>12</v>
      </c>
      <c r="AA973" s="338" t="s">
        <v>1589</v>
      </c>
      <c r="AB973" s="338" t="s">
        <v>3394</v>
      </c>
      <c r="AC973" s="338" t="str">
        <f>MID(RP_2024[[#This Row],[Elemento PEP]],11,2)</f>
        <v>13</v>
      </c>
    </row>
    <row r="974" spans="1:29">
      <c r="A974" s="339">
        <v>5230</v>
      </c>
      <c r="B974" s="340">
        <v>45575</v>
      </c>
      <c r="C974" s="341" t="s">
        <v>1893</v>
      </c>
      <c r="D974" s="341" t="s">
        <v>2951</v>
      </c>
      <c r="E974" s="339" t="s">
        <v>2952</v>
      </c>
      <c r="F974" s="339">
        <v>4912</v>
      </c>
      <c r="G974" s="340">
        <v>45509</v>
      </c>
      <c r="H974" s="342">
        <v>6857920</v>
      </c>
      <c r="I974" s="342" t="s">
        <v>2953</v>
      </c>
      <c r="J974" s="342">
        <v>12013</v>
      </c>
      <c r="K974" s="342" t="s">
        <v>1704</v>
      </c>
      <c r="L974" s="342" t="s">
        <v>1832</v>
      </c>
      <c r="M974" s="343">
        <v>18693592</v>
      </c>
      <c r="N974" s="333">
        <v>450448</v>
      </c>
      <c r="O974" s="340">
        <v>45649</v>
      </c>
      <c r="P974" s="343">
        <f>+RP_2024[[#This Row],[VALOR INICIAL]]-RP_2024[[#This Row],[VALOR ANULACION]]</f>
        <v>18243144</v>
      </c>
      <c r="Q974" s="344"/>
      <c r="R974" s="342">
        <f>VALUE(LEFT(RP_2024[[#This Row],[OBJETO]],3))</f>
        <v>54</v>
      </c>
      <c r="S974" s="345">
        <f t="shared" si="6"/>
        <v>242</v>
      </c>
      <c r="T974" s="342" t="str">
        <f>SUBSTITUTE(RP_2024[[#This Row],[CODIGO TIPO]],"-","")</f>
        <v>O232020200991122</v>
      </c>
      <c r="U974" s="338">
        <v>1905054</v>
      </c>
      <c r="V974" s="342">
        <f>VALUE(LEFT(RIGHT(RP_2024[[#This Row],[IMPUTACION PRESUPUESTAL]],6),3))</f>
        <v>102</v>
      </c>
      <c r="W974" s="336" t="s">
        <v>44</v>
      </c>
      <c r="X974" s="336">
        <f>VALUE(LEFT(RP_2024[[#This Row],[Actividad]],SEARCH(".",RP_2024[[#This Row],[Actividad]],1)-1))</f>
        <v>3</v>
      </c>
      <c r="Y974" s="338">
        <f>MONTH(RP_2024[[#This Row],[FECHA RP]])</f>
        <v>10</v>
      </c>
      <c r="Z974" s="337">
        <f>IF(RP_2024[[#This Row],[FEC ANULACION]]="","",MONTH(RP_2024[[#This Row],[FEC ANULACION]]))</f>
        <v>12</v>
      </c>
      <c r="AA974" s="338" t="s">
        <v>1589</v>
      </c>
      <c r="AB974" s="338" t="s">
        <v>3394</v>
      </c>
      <c r="AC974" s="338" t="str">
        <f>MID(RP_2024[[#This Row],[Elemento PEP]],11,2)</f>
        <v>13</v>
      </c>
    </row>
    <row r="975" spans="1:29">
      <c r="A975" s="339">
        <v>5241</v>
      </c>
      <c r="B975" s="340">
        <v>45580</v>
      </c>
      <c r="C975" s="341" t="s">
        <v>1893</v>
      </c>
      <c r="D975" s="341" t="s">
        <v>2954</v>
      </c>
      <c r="E975" s="339" t="s">
        <v>2955</v>
      </c>
      <c r="F975" s="339">
        <v>4914</v>
      </c>
      <c r="G975" s="340">
        <v>45509</v>
      </c>
      <c r="H975" s="342">
        <v>6879714</v>
      </c>
      <c r="I975" s="342" t="s">
        <v>2956</v>
      </c>
      <c r="J975" s="342">
        <v>12013</v>
      </c>
      <c r="K975" s="342" t="s">
        <v>1704</v>
      </c>
      <c r="L975" s="342" t="s">
        <v>1832</v>
      </c>
      <c r="M975" s="343">
        <v>18243144</v>
      </c>
      <c r="N975" s="333">
        <v>1351344</v>
      </c>
      <c r="O975" s="340">
        <v>45649</v>
      </c>
      <c r="P975" s="343">
        <f>+RP_2024[[#This Row],[VALOR INICIAL]]-RP_2024[[#This Row],[VALOR ANULACION]]</f>
        <v>16891800</v>
      </c>
      <c r="Q975" s="344"/>
      <c r="R975" s="342">
        <f>VALUE(LEFT(RP_2024[[#This Row],[OBJETO]],3))</f>
        <v>53</v>
      </c>
      <c r="S975" s="345">
        <f t="shared" si="6"/>
        <v>242</v>
      </c>
      <c r="T975" s="342" t="str">
        <f>SUBSTITUTE(RP_2024[[#This Row],[CODIGO TIPO]],"-","")</f>
        <v>O232020200991122</v>
      </c>
      <c r="U975" s="338">
        <v>1905054</v>
      </c>
      <c r="V975" s="342">
        <f>VALUE(LEFT(RIGHT(RP_2024[[#This Row],[IMPUTACION PRESUPUESTAL]],6),3))</f>
        <v>102</v>
      </c>
      <c r="W975" s="336" t="s">
        <v>44</v>
      </c>
      <c r="X975" s="336">
        <f>VALUE(LEFT(RP_2024[[#This Row],[Actividad]],SEARCH(".",RP_2024[[#This Row],[Actividad]],1)-1))</f>
        <v>3</v>
      </c>
      <c r="Y975" s="338">
        <f>MONTH(RP_2024[[#This Row],[FECHA RP]])</f>
        <v>10</v>
      </c>
      <c r="Z975" s="337">
        <f>IF(RP_2024[[#This Row],[FEC ANULACION]]="","",MONTH(RP_2024[[#This Row],[FEC ANULACION]]))</f>
        <v>12</v>
      </c>
      <c r="AA975" s="338" t="s">
        <v>1589</v>
      </c>
      <c r="AB975" s="338" t="s">
        <v>3394</v>
      </c>
      <c r="AC975" s="338" t="str">
        <f>MID(RP_2024[[#This Row],[Elemento PEP]],11,2)</f>
        <v>13</v>
      </c>
    </row>
    <row r="976" spans="1:29">
      <c r="A976" s="339">
        <v>5242</v>
      </c>
      <c r="B976" s="340">
        <v>45580</v>
      </c>
      <c r="C976" s="341" t="s">
        <v>1893</v>
      </c>
      <c r="D976" s="341" t="s">
        <v>2957</v>
      </c>
      <c r="E976" s="339" t="s">
        <v>2958</v>
      </c>
      <c r="F976" s="339">
        <v>5423</v>
      </c>
      <c r="G976" s="340">
        <v>45537</v>
      </c>
      <c r="H976" s="342">
        <v>6880369</v>
      </c>
      <c r="I976" s="342" t="s">
        <v>2959</v>
      </c>
      <c r="J976" s="342">
        <v>12013</v>
      </c>
      <c r="K976" s="342" t="s">
        <v>1704</v>
      </c>
      <c r="L976" s="342" t="s">
        <v>1832</v>
      </c>
      <c r="M976" s="343">
        <v>16695360</v>
      </c>
      <c r="N976" s="333">
        <v>1043460</v>
      </c>
      <c r="O976" s="340">
        <v>45649</v>
      </c>
      <c r="P976" s="343">
        <f>+RP_2024[[#This Row],[VALOR INICIAL]]-RP_2024[[#This Row],[VALOR ANULACION]]</f>
        <v>15651900</v>
      </c>
      <c r="Q976" s="344"/>
      <c r="R976" s="342">
        <f>VALUE(LEFT(RP_2024[[#This Row],[OBJETO]],3))</f>
        <v>58</v>
      </c>
      <c r="S976" s="345">
        <f t="shared" si="6"/>
        <v>242</v>
      </c>
      <c r="T976" s="342" t="str">
        <f>SUBSTITUTE(RP_2024[[#This Row],[CODIGO TIPO]],"-","")</f>
        <v>O232020200991122</v>
      </c>
      <c r="U976" s="338">
        <v>1905054</v>
      </c>
      <c r="V976" s="342">
        <f>VALUE(LEFT(RIGHT(RP_2024[[#This Row],[IMPUTACION PRESUPUESTAL]],6),3))</f>
        <v>102</v>
      </c>
      <c r="W976" s="336" t="s">
        <v>44</v>
      </c>
      <c r="X976" s="336">
        <f>VALUE(LEFT(RP_2024[[#This Row],[Actividad]],SEARCH(".",RP_2024[[#This Row],[Actividad]],1)-1))</f>
        <v>3</v>
      </c>
      <c r="Y976" s="338">
        <f>MONTH(RP_2024[[#This Row],[FECHA RP]])</f>
        <v>10</v>
      </c>
      <c r="Z976" s="337">
        <f>IF(RP_2024[[#This Row],[FEC ANULACION]]="","",MONTH(RP_2024[[#This Row],[FEC ANULACION]]))</f>
        <v>12</v>
      </c>
      <c r="AA976" s="338" t="s">
        <v>1589</v>
      </c>
      <c r="AB976" s="338" t="s">
        <v>3394</v>
      </c>
      <c r="AC976" s="338" t="str">
        <f>MID(RP_2024[[#This Row],[Elemento PEP]],11,2)</f>
        <v>13</v>
      </c>
    </row>
    <row r="977" spans="1:29">
      <c r="A977" s="339">
        <v>5243</v>
      </c>
      <c r="B977" s="340">
        <v>45580</v>
      </c>
      <c r="C977" s="341" t="s">
        <v>1937</v>
      </c>
      <c r="D977" s="341" t="s">
        <v>2960</v>
      </c>
      <c r="E977" s="339" t="s">
        <v>2961</v>
      </c>
      <c r="F977" s="339">
        <v>4941</v>
      </c>
      <c r="G977" s="340">
        <v>45509</v>
      </c>
      <c r="H977" s="342">
        <v>6885368</v>
      </c>
      <c r="I977" s="342" t="s">
        <v>2962</v>
      </c>
      <c r="J977" s="342">
        <v>12013</v>
      </c>
      <c r="K977" s="342" t="s">
        <v>1704</v>
      </c>
      <c r="L977" s="342" t="s">
        <v>1832</v>
      </c>
      <c r="M977" s="343">
        <v>13578160</v>
      </c>
      <c r="N977" s="333">
        <v>1018362</v>
      </c>
      <c r="O977" s="340">
        <v>45649</v>
      </c>
      <c r="P977" s="343">
        <f>+RP_2024[[#This Row],[VALOR INICIAL]]-RP_2024[[#This Row],[VALOR ANULACION]]</f>
        <v>12559798</v>
      </c>
      <c r="Q977" s="344"/>
      <c r="R977" s="342">
        <f>VALUE(LEFT(RP_2024[[#This Row],[OBJETO]],3))</f>
        <v>483</v>
      </c>
      <c r="S977" s="345">
        <f t="shared" si="6"/>
        <v>242</v>
      </c>
      <c r="T977" s="342" t="str">
        <f>SUBSTITUTE(RP_2024[[#This Row],[CODIGO TIPO]],"-","")</f>
        <v>O232020200991122</v>
      </c>
      <c r="U977" s="338">
        <v>1905049</v>
      </c>
      <c r="V977" s="342">
        <f>VALUE(LEFT(RIGHT(RP_2024[[#This Row],[IMPUTACION PRESUPUESTAL]],6),3))</f>
        <v>95</v>
      </c>
      <c r="W977" s="336" t="s">
        <v>1287</v>
      </c>
      <c r="X977" s="336">
        <f>VALUE(LEFT(RP_2024[[#This Row],[Actividad]],SEARCH(".",RP_2024[[#This Row],[Actividad]],1)-1))</f>
        <v>45</v>
      </c>
      <c r="Y977" s="338">
        <f>MONTH(RP_2024[[#This Row],[FECHA RP]])</f>
        <v>10</v>
      </c>
      <c r="Z977" s="337">
        <f>IF(RP_2024[[#This Row],[FEC ANULACION]]="","",MONTH(RP_2024[[#This Row],[FEC ANULACION]]))</f>
        <v>12</v>
      </c>
      <c r="AA977" s="338" t="s">
        <v>1589</v>
      </c>
      <c r="AB977" s="338" t="s">
        <v>3395</v>
      </c>
      <c r="AC977" s="338" t="str">
        <f>MID(RP_2024[[#This Row],[Elemento PEP]],11,2)</f>
        <v>27</v>
      </c>
    </row>
    <row r="978" spans="1:29">
      <c r="A978" s="339">
        <v>5244</v>
      </c>
      <c r="B978" s="340">
        <v>45580</v>
      </c>
      <c r="C978" s="341" t="s">
        <v>1893</v>
      </c>
      <c r="D978" s="341" t="s">
        <v>2963</v>
      </c>
      <c r="E978" s="339" t="s">
        <v>2964</v>
      </c>
      <c r="F978" s="339">
        <v>4917</v>
      </c>
      <c r="G978" s="340">
        <v>45509</v>
      </c>
      <c r="H978" s="342">
        <v>6879741</v>
      </c>
      <c r="I978" s="342" t="s">
        <v>2965</v>
      </c>
      <c r="J978" s="342">
        <v>12013</v>
      </c>
      <c r="K978" s="342" t="s">
        <v>1704</v>
      </c>
      <c r="L978" s="342" t="s">
        <v>1832</v>
      </c>
      <c r="M978" s="343">
        <v>21178665</v>
      </c>
      <c r="N978" s="333">
        <v>1568790</v>
      </c>
      <c r="O978" s="340">
        <v>45649</v>
      </c>
      <c r="P978" s="343">
        <f>+RP_2024[[#This Row],[VALOR INICIAL]]-RP_2024[[#This Row],[VALOR ANULACION]]</f>
        <v>19609875</v>
      </c>
      <c r="Q978" s="344"/>
      <c r="R978" s="342">
        <f>VALUE(LEFT(RP_2024[[#This Row],[OBJETO]],3))</f>
        <v>47</v>
      </c>
      <c r="S978" s="345">
        <f t="shared" si="6"/>
        <v>242</v>
      </c>
      <c r="T978" s="342" t="str">
        <f>SUBSTITUTE(RP_2024[[#This Row],[CODIGO TIPO]],"-","")</f>
        <v>O232020200991122</v>
      </c>
      <c r="U978" s="338">
        <v>1905054</v>
      </c>
      <c r="V978" s="342">
        <f>VALUE(LEFT(RIGHT(RP_2024[[#This Row],[IMPUTACION PRESUPUESTAL]],6),3))</f>
        <v>102</v>
      </c>
      <c r="W978" s="336" t="s">
        <v>44</v>
      </c>
      <c r="X978" s="336">
        <f>VALUE(LEFT(RP_2024[[#This Row],[Actividad]],SEARCH(".",RP_2024[[#This Row],[Actividad]],1)-1))</f>
        <v>3</v>
      </c>
      <c r="Y978" s="338">
        <f>MONTH(RP_2024[[#This Row],[FECHA RP]])</f>
        <v>10</v>
      </c>
      <c r="Z978" s="337">
        <f>IF(RP_2024[[#This Row],[FEC ANULACION]]="","",MONTH(RP_2024[[#This Row],[FEC ANULACION]]))</f>
        <v>12</v>
      </c>
      <c r="AA978" s="338" t="s">
        <v>1589</v>
      </c>
      <c r="AB978" s="338" t="s">
        <v>3394</v>
      </c>
      <c r="AC978" s="338" t="str">
        <f>MID(RP_2024[[#This Row],[Elemento PEP]],11,2)</f>
        <v>13</v>
      </c>
    </row>
    <row r="979" spans="1:29">
      <c r="A979" s="339">
        <v>5246</v>
      </c>
      <c r="B979" s="340">
        <v>45580</v>
      </c>
      <c r="C979" s="341" t="s">
        <v>1893</v>
      </c>
      <c r="D979" s="341" t="s">
        <v>2966</v>
      </c>
      <c r="E979" s="339" t="s">
        <v>2967</v>
      </c>
      <c r="F979" s="339">
        <v>5918</v>
      </c>
      <c r="G979" s="340">
        <v>45560</v>
      </c>
      <c r="H979" s="342">
        <v>6890998</v>
      </c>
      <c r="I979" s="342" t="s">
        <v>2968</v>
      </c>
      <c r="J979" s="342">
        <v>12013</v>
      </c>
      <c r="K979" s="342" t="s">
        <v>1704</v>
      </c>
      <c r="L979" s="342" t="s">
        <v>1832</v>
      </c>
      <c r="M979" s="343">
        <v>18813300</v>
      </c>
      <c r="N979" s="333">
        <v>0</v>
      </c>
      <c r="O979" s="340"/>
      <c r="P979" s="343">
        <f>+RP_2024[[#This Row],[VALOR INICIAL]]-RP_2024[[#This Row],[VALOR ANULACION]]</f>
        <v>18813300</v>
      </c>
      <c r="Q979" s="344"/>
      <c r="R979" s="342">
        <f>VALUE(LEFT(RP_2024[[#This Row],[OBJETO]],3))</f>
        <v>83</v>
      </c>
      <c r="S979" s="345">
        <f t="shared" si="6"/>
        <v>242</v>
      </c>
      <c r="T979" s="342" t="str">
        <f>SUBSTITUTE(RP_2024[[#This Row],[CODIGO TIPO]],"-","")</f>
        <v>O232020200991122</v>
      </c>
      <c r="U979" s="338">
        <v>1905054</v>
      </c>
      <c r="V979" s="342">
        <f>VALUE(LEFT(RIGHT(RP_2024[[#This Row],[IMPUTACION PRESUPUESTAL]],6),3))</f>
        <v>102</v>
      </c>
      <c r="W979" s="336" t="s">
        <v>44</v>
      </c>
      <c r="X979" s="336">
        <f>VALUE(LEFT(RP_2024[[#This Row],[Actividad]],SEARCH(".",RP_2024[[#This Row],[Actividad]],1)-1))</f>
        <v>3</v>
      </c>
      <c r="Y979" s="338">
        <f>MONTH(RP_2024[[#This Row],[FECHA RP]])</f>
        <v>10</v>
      </c>
      <c r="Z979" s="337" t="str">
        <f>IF(RP_2024[[#This Row],[FEC ANULACION]]="","",MONTH(RP_2024[[#This Row],[FEC ANULACION]]))</f>
        <v/>
      </c>
      <c r="AA979" s="338" t="s">
        <v>1589</v>
      </c>
      <c r="AB979" s="338" t="s">
        <v>3394</v>
      </c>
      <c r="AC979" s="338" t="str">
        <f>MID(RP_2024[[#This Row],[Elemento PEP]],11,2)</f>
        <v>13</v>
      </c>
    </row>
    <row r="980" spans="1:29">
      <c r="A980" s="339">
        <v>5247</v>
      </c>
      <c r="B980" s="340">
        <v>45580</v>
      </c>
      <c r="C980" s="341" t="s">
        <v>1893</v>
      </c>
      <c r="D980" s="341" t="s">
        <v>2969</v>
      </c>
      <c r="E980" s="339" t="s">
        <v>2970</v>
      </c>
      <c r="F980" s="339">
        <v>5435</v>
      </c>
      <c r="G980" s="340">
        <v>45538</v>
      </c>
      <c r="H980" s="342">
        <v>6867863</v>
      </c>
      <c r="I980" s="342" t="s">
        <v>2971</v>
      </c>
      <c r="J980" s="342">
        <v>12013</v>
      </c>
      <c r="K980" s="342" t="s">
        <v>1704</v>
      </c>
      <c r="L980" s="342" t="s">
        <v>1832</v>
      </c>
      <c r="M980" s="343">
        <v>20569208</v>
      </c>
      <c r="N980" s="333">
        <v>1505064</v>
      </c>
      <c r="O980" s="340">
        <v>45649</v>
      </c>
      <c r="P980" s="343">
        <f>+RP_2024[[#This Row],[VALOR INICIAL]]-RP_2024[[#This Row],[VALOR ANULACION]]</f>
        <v>19064144</v>
      </c>
      <c r="Q980" s="344"/>
      <c r="R980" s="342">
        <f>VALUE(LEFT(RP_2024[[#This Row],[OBJETO]],3))</f>
        <v>228</v>
      </c>
      <c r="S980" s="345">
        <f t="shared" si="6"/>
        <v>242</v>
      </c>
      <c r="T980" s="342" t="str">
        <f>SUBSTITUTE(RP_2024[[#This Row],[CODIGO TIPO]],"-","")</f>
        <v>O232020200991122</v>
      </c>
      <c r="U980" s="338">
        <v>1905054</v>
      </c>
      <c r="V980" s="342">
        <f>VALUE(LEFT(RIGHT(RP_2024[[#This Row],[IMPUTACION PRESUPUESTAL]],6),3))</f>
        <v>102</v>
      </c>
      <c r="W980" s="336" t="s">
        <v>44</v>
      </c>
      <c r="X980" s="336">
        <f>VALUE(LEFT(RP_2024[[#This Row],[Actividad]],SEARCH(".",RP_2024[[#This Row],[Actividad]],1)-1))</f>
        <v>3</v>
      </c>
      <c r="Y980" s="338">
        <f>MONTH(RP_2024[[#This Row],[FECHA RP]])</f>
        <v>10</v>
      </c>
      <c r="Z980" s="337">
        <f>IF(RP_2024[[#This Row],[FEC ANULACION]]="","",MONTH(RP_2024[[#This Row],[FEC ANULACION]]))</f>
        <v>12</v>
      </c>
      <c r="AA980" s="338" t="s">
        <v>1589</v>
      </c>
      <c r="AB980" s="338" t="s">
        <v>3394</v>
      </c>
      <c r="AC980" s="338" t="str">
        <f>MID(RP_2024[[#This Row],[Elemento PEP]],11,2)</f>
        <v>13</v>
      </c>
    </row>
    <row r="981" spans="1:29">
      <c r="A981" s="339">
        <v>5248</v>
      </c>
      <c r="B981" s="340">
        <v>45580</v>
      </c>
      <c r="C981" s="341" t="s">
        <v>1893</v>
      </c>
      <c r="D981" s="341" t="s">
        <v>2972</v>
      </c>
      <c r="E981" s="339" t="s">
        <v>2973</v>
      </c>
      <c r="F981" s="339">
        <v>4722</v>
      </c>
      <c r="G981" s="340">
        <v>45505</v>
      </c>
      <c r="H981" s="342">
        <v>6890777</v>
      </c>
      <c r="I981" s="342" t="s">
        <v>2974</v>
      </c>
      <c r="J981" s="342">
        <v>12013</v>
      </c>
      <c r="K981" s="342" t="s">
        <v>1704</v>
      </c>
      <c r="L981" s="342" t="s">
        <v>1832</v>
      </c>
      <c r="M981" s="343">
        <v>16891800</v>
      </c>
      <c r="N981" s="333">
        <v>0</v>
      </c>
      <c r="O981" s="340"/>
      <c r="P981" s="343">
        <f>+RP_2024[[#This Row],[VALOR INICIAL]]-RP_2024[[#This Row],[VALOR ANULACION]]</f>
        <v>16891800</v>
      </c>
      <c r="Q981" s="344"/>
      <c r="R981" s="342">
        <f>VALUE(LEFT(RP_2024[[#This Row],[OBJETO]],3))</f>
        <v>308</v>
      </c>
      <c r="S981" s="345">
        <f t="shared" si="6"/>
        <v>242</v>
      </c>
      <c r="T981" s="342" t="str">
        <f>SUBSTITUTE(RP_2024[[#This Row],[CODIGO TIPO]],"-","")</f>
        <v>O232020200991122</v>
      </c>
      <c r="U981" s="338">
        <v>1905054</v>
      </c>
      <c r="V981" s="342">
        <f>VALUE(LEFT(RIGHT(RP_2024[[#This Row],[IMPUTACION PRESUPUESTAL]],6),3))</f>
        <v>102</v>
      </c>
      <c r="W981" s="336" t="s">
        <v>44</v>
      </c>
      <c r="X981" s="336">
        <f>VALUE(LEFT(RP_2024[[#This Row],[Actividad]],SEARCH(".",RP_2024[[#This Row],[Actividad]],1)-1))</f>
        <v>3</v>
      </c>
      <c r="Y981" s="338">
        <f>MONTH(RP_2024[[#This Row],[FECHA RP]])</f>
        <v>10</v>
      </c>
      <c r="Z981" s="337" t="str">
        <f>IF(RP_2024[[#This Row],[FEC ANULACION]]="","",MONTH(RP_2024[[#This Row],[FEC ANULACION]]))</f>
        <v/>
      </c>
      <c r="AA981" s="338" t="s">
        <v>1589</v>
      </c>
      <c r="AB981" s="338" t="s">
        <v>3394</v>
      </c>
      <c r="AC981" s="338" t="str">
        <f>MID(RP_2024[[#This Row],[Elemento PEP]],11,2)</f>
        <v>13</v>
      </c>
    </row>
    <row r="982" spans="1:29">
      <c r="A982" s="339">
        <v>5249</v>
      </c>
      <c r="B982" s="340">
        <v>45580</v>
      </c>
      <c r="C982" s="341" t="s">
        <v>1925</v>
      </c>
      <c r="D982" s="341" t="s">
        <v>2975</v>
      </c>
      <c r="E982" s="339" t="s">
        <v>2976</v>
      </c>
      <c r="F982" s="339">
        <v>5800</v>
      </c>
      <c r="G982" s="340">
        <v>45553</v>
      </c>
      <c r="H982" s="342">
        <v>6891302</v>
      </c>
      <c r="I982" s="342" t="s">
        <v>2977</v>
      </c>
      <c r="J982" s="342">
        <v>12013</v>
      </c>
      <c r="K982" s="342" t="s">
        <v>1704</v>
      </c>
      <c r="L982" s="342" t="s">
        <v>1832</v>
      </c>
      <c r="M982" s="343">
        <v>12735900</v>
      </c>
      <c r="N982" s="333">
        <v>0</v>
      </c>
      <c r="O982" s="340"/>
      <c r="P982" s="343">
        <f>+RP_2024[[#This Row],[VALOR INICIAL]]-RP_2024[[#This Row],[VALOR ANULACION]]</f>
        <v>12735900</v>
      </c>
      <c r="Q982" s="344"/>
      <c r="R982" s="342">
        <f>VALUE(LEFT(RP_2024[[#This Row],[OBJETO]],3))</f>
        <v>404</v>
      </c>
      <c r="S982" s="345">
        <f t="shared" si="6"/>
        <v>242</v>
      </c>
      <c r="T982" s="342" t="str">
        <f>SUBSTITUTE(RP_2024[[#This Row],[CODIGO TIPO]],"-","")</f>
        <v>O232020200991122</v>
      </c>
      <c r="U982" s="338">
        <v>1905049</v>
      </c>
      <c r="V982" s="342">
        <f>VALUE(LEFT(RIGHT(RP_2024[[#This Row],[IMPUTACION PRESUPUESTAL]],6),3))</f>
        <v>149</v>
      </c>
      <c r="W982" s="336" t="s">
        <v>1280</v>
      </c>
      <c r="X982" s="336">
        <f>VALUE(LEFT(RP_2024[[#This Row],[Actividad]],SEARCH(".",RP_2024[[#This Row],[Actividad]],1)-1))</f>
        <v>42</v>
      </c>
      <c r="Y982" s="338">
        <f>MONTH(RP_2024[[#This Row],[FECHA RP]])</f>
        <v>10</v>
      </c>
      <c r="Z982" s="337" t="str">
        <f>IF(RP_2024[[#This Row],[FEC ANULACION]]="","",MONTH(RP_2024[[#This Row],[FEC ANULACION]]))</f>
        <v/>
      </c>
      <c r="AA982" s="338" t="s">
        <v>1589</v>
      </c>
      <c r="AB982" s="338" t="s">
        <v>3389</v>
      </c>
      <c r="AC982" s="338" t="str">
        <f>MID(RP_2024[[#This Row],[Elemento PEP]],11,2)</f>
        <v>06</v>
      </c>
    </row>
    <row r="983" spans="1:29">
      <c r="A983" s="339">
        <v>5250</v>
      </c>
      <c r="B983" s="340">
        <v>45581</v>
      </c>
      <c r="C983" s="341" t="s">
        <v>1925</v>
      </c>
      <c r="D983" s="341" t="s">
        <v>2978</v>
      </c>
      <c r="E983" s="339" t="s">
        <v>2979</v>
      </c>
      <c r="F983" s="339">
        <v>4730</v>
      </c>
      <c r="G983" s="340">
        <v>45505</v>
      </c>
      <c r="H983" s="342">
        <v>6859936</v>
      </c>
      <c r="I983" s="342" t="s">
        <v>2980</v>
      </c>
      <c r="J983" s="342">
        <v>12013</v>
      </c>
      <c r="K983" s="342" t="s">
        <v>1704</v>
      </c>
      <c r="L983" s="342" t="s">
        <v>1832</v>
      </c>
      <c r="M983" s="343">
        <v>18656820</v>
      </c>
      <c r="N983" s="333">
        <v>1998945</v>
      </c>
      <c r="O983" s="340">
        <v>45649</v>
      </c>
      <c r="P983" s="343">
        <f>+RP_2024[[#This Row],[VALOR INICIAL]]-RP_2024[[#This Row],[VALOR ANULACION]]</f>
        <v>16657875</v>
      </c>
      <c r="Q983" s="344"/>
      <c r="R983" s="342">
        <f>VALUE(LEFT(RP_2024[[#This Row],[OBJETO]],3))</f>
        <v>372</v>
      </c>
      <c r="S983" s="345">
        <f t="shared" si="6"/>
        <v>242</v>
      </c>
      <c r="T983" s="342" t="str">
        <f>SUBSTITUTE(RP_2024[[#This Row],[CODIGO TIPO]],"-","")</f>
        <v>O232020200991122</v>
      </c>
      <c r="U983" s="338">
        <v>1905049</v>
      </c>
      <c r="V983" s="342">
        <f>VALUE(LEFT(RIGHT(RP_2024[[#This Row],[IMPUTACION PRESUPUESTAL]],6),3))</f>
        <v>149</v>
      </c>
      <c r="W983" s="336" t="s">
        <v>1279</v>
      </c>
      <c r="X983" s="336">
        <f>VALUE(LEFT(RP_2024[[#This Row],[Actividad]],SEARCH(".",RP_2024[[#This Row],[Actividad]],1)-1))</f>
        <v>42</v>
      </c>
      <c r="Y983" s="338">
        <f>MONTH(RP_2024[[#This Row],[FECHA RP]])</f>
        <v>10</v>
      </c>
      <c r="Z983" s="337">
        <f>IF(RP_2024[[#This Row],[FEC ANULACION]]="","",MONTH(RP_2024[[#This Row],[FEC ANULACION]]))</f>
        <v>12</v>
      </c>
      <c r="AA983" s="338" t="s">
        <v>1589</v>
      </c>
      <c r="AB983" s="338" t="s">
        <v>3389</v>
      </c>
      <c r="AC983" s="338" t="str">
        <f>MID(RP_2024[[#This Row],[Elemento PEP]],11,2)</f>
        <v>06</v>
      </c>
    </row>
    <row r="984" spans="1:29">
      <c r="A984" s="339">
        <v>5261</v>
      </c>
      <c r="B984" s="340">
        <v>45582</v>
      </c>
      <c r="C984" s="341" t="s">
        <v>2981</v>
      </c>
      <c r="D984" s="341" t="s">
        <v>2982</v>
      </c>
      <c r="E984" s="339" t="s">
        <v>1579</v>
      </c>
      <c r="F984" s="339">
        <v>6303</v>
      </c>
      <c r="G984" s="340">
        <v>45580</v>
      </c>
      <c r="H984" s="342">
        <v>6912002</v>
      </c>
      <c r="I984" s="342" t="s">
        <v>1708</v>
      </c>
      <c r="J984" s="342">
        <v>12013</v>
      </c>
      <c r="K984" s="342" t="s">
        <v>1704</v>
      </c>
      <c r="L984" s="342" t="s">
        <v>1832</v>
      </c>
      <c r="M984" s="343">
        <v>29306631</v>
      </c>
      <c r="N984" s="333">
        <v>0</v>
      </c>
      <c r="O984" s="340"/>
      <c r="P984" s="343">
        <f>+RP_2024[[#This Row],[VALOR INICIAL]]-RP_2024[[#This Row],[VALOR ANULACION]]</f>
        <v>29306631</v>
      </c>
      <c r="Q984" s="344"/>
      <c r="R984" s="342">
        <f>VALUE(LEFT(RP_2024[[#This Row],[OBJETO]],3))</f>
        <v>519</v>
      </c>
      <c r="S984" s="345">
        <f t="shared" si="6"/>
        <v>242</v>
      </c>
      <c r="T984" s="342" t="str">
        <f>SUBSTITUTE(RP_2024[[#This Row],[CODIGO TIPO]],"-","")</f>
        <v>O232020200991122</v>
      </c>
      <c r="U984" s="338">
        <v>1905014</v>
      </c>
      <c r="V984" s="342">
        <f>VALUE(LEFT(RIGHT(RP_2024[[#This Row],[IMPUTACION PRESUPUESTAL]],6),3))</f>
        <v>107</v>
      </c>
      <c r="W984" s="336" t="s">
        <v>1257</v>
      </c>
      <c r="X984" s="336">
        <f>VALUE(LEFT(RP_2024[[#This Row],[Actividad]],SEARCH(".",RP_2024[[#This Row],[Actividad]],1)-1))</f>
        <v>31</v>
      </c>
      <c r="Y984" s="338">
        <f>MONTH(RP_2024[[#This Row],[FECHA RP]])</f>
        <v>10</v>
      </c>
      <c r="Z984" s="337" t="str">
        <f>IF(RP_2024[[#This Row],[FEC ANULACION]]="","",MONTH(RP_2024[[#This Row],[FEC ANULACION]]))</f>
        <v/>
      </c>
      <c r="AA984" s="338" t="s">
        <v>1589</v>
      </c>
      <c r="AB984" s="338" t="s">
        <v>3396</v>
      </c>
      <c r="AC984" s="338" t="str">
        <f>MID(RP_2024[[#This Row],[Elemento PEP]],11,2)</f>
        <v>06</v>
      </c>
    </row>
    <row r="985" spans="1:29">
      <c r="A985" s="339">
        <v>5262</v>
      </c>
      <c r="B985" s="340">
        <v>45582</v>
      </c>
      <c r="C985" s="341" t="s">
        <v>1746</v>
      </c>
      <c r="D985" s="341" t="s">
        <v>2982</v>
      </c>
      <c r="E985" s="339" t="s">
        <v>1579</v>
      </c>
      <c r="F985" s="339">
        <v>6291</v>
      </c>
      <c r="G985" s="340">
        <v>45579</v>
      </c>
      <c r="H985" s="342">
        <v>6912002</v>
      </c>
      <c r="I985" s="342" t="s">
        <v>1708</v>
      </c>
      <c r="J985" s="342">
        <v>49809</v>
      </c>
      <c r="K985" s="342" t="s">
        <v>1704</v>
      </c>
      <c r="L985" s="342" t="s">
        <v>1719</v>
      </c>
      <c r="M985" s="343">
        <v>210631223</v>
      </c>
      <c r="N985" s="333">
        <v>0</v>
      </c>
      <c r="O985" s="340"/>
      <c r="P985" s="343">
        <f>+RP_2024[[#This Row],[VALOR INICIAL]]-RP_2024[[#This Row],[VALOR ANULACION]]</f>
        <v>210631223</v>
      </c>
      <c r="Q985" s="344"/>
      <c r="R985" s="342">
        <f>VALUE(LEFT(RP_2024[[#This Row],[OBJETO]],3))</f>
        <v>519</v>
      </c>
      <c r="S985" s="345">
        <f t="shared" si="6"/>
        <v>242</v>
      </c>
      <c r="T985" s="342" t="str">
        <f>SUBSTITUTE(RP_2024[[#This Row],[CODIGO TIPO]],"-","")</f>
        <v>O232020200991122</v>
      </c>
      <c r="U985" s="338">
        <v>1905049</v>
      </c>
      <c r="V985" s="342">
        <f>VALUE(LEFT(RIGHT(RP_2024[[#This Row],[IMPUTACION PRESUPUESTAL]],6),3))</f>
        <v>105</v>
      </c>
      <c r="W985" s="336" t="s">
        <v>1258</v>
      </c>
      <c r="X985" s="336">
        <f>VALUE(LEFT(RP_2024[[#This Row],[Actividad]],SEARCH(".",RP_2024[[#This Row],[Actividad]],1)-1))</f>
        <v>32</v>
      </c>
      <c r="Y985" s="338">
        <f>MONTH(RP_2024[[#This Row],[FECHA RP]])</f>
        <v>10</v>
      </c>
      <c r="Z985" s="337" t="str">
        <f>IF(RP_2024[[#This Row],[FEC ANULACION]]="","",MONTH(RP_2024[[#This Row],[FEC ANULACION]]))</f>
        <v/>
      </c>
      <c r="AA985" s="338" t="s">
        <v>1589</v>
      </c>
      <c r="AB985" s="338" t="s">
        <v>3386</v>
      </c>
      <c r="AC985" s="338" t="str">
        <f>MID(RP_2024[[#This Row],[Elemento PEP]],11,2)</f>
        <v>13</v>
      </c>
    </row>
    <row r="986" spans="1:29">
      <c r="A986" s="339">
        <v>5262</v>
      </c>
      <c r="B986" s="340">
        <v>45582</v>
      </c>
      <c r="C986" s="341" t="s">
        <v>1746</v>
      </c>
      <c r="D986" s="341" t="s">
        <v>2982</v>
      </c>
      <c r="E986" s="339" t="s">
        <v>1579</v>
      </c>
      <c r="F986" s="339">
        <v>6291</v>
      </c>
      <c r="G986" s="340">
        <v>45579</v>
      </c>
      <c r="H986" s="342">
        <v>6912002</v>
      </c>
      <c r="I986" s="342" t="s">
        <v>1708</v>
      </c>
      <c r="J986" s="342">
        <v>49809</v>
      </c>
      <c r="K986" s="342" t="s">
        <v>1704</v>
      </c>
      <c r="L986" s="342" t="s">
        <v>1719</v>
      </c>
      <c r="M986" s="343">
        <v>81811610</v>
      </c>
      <c r="N986" s="333">
        <v>0</v>
      </c>
      <c r="O986" s="340"/>
      <c r="P986" s="343">
        <f>+RP_2024[[#This Row],[VALOR INICIAL]]-RP_2024[[#This Row],[VALOR ANULACION]]</f>
        <v>81811610</v>
      </c>
      <c r="Q986" s="344"/>
      <c r="R986" s="342">
        <f>VALUE(LEFT(RP_2024[[#This Row],[OBJETO]],3))</f>
        <v>519</v>
      </c>
      <c r="S986" s="345">
        <f t="shared" si="6"/>
        <v>242</v>
      </c>
      <c r="T986" s="342" t="str">
        <f>SUBSTITUTE(RP_2024[[#This Row],[CODIGO TIPO]],"-","")</f>
        <v>O232020200991122</v>
      </c>
      <c r="U986" s="338">
        <v>1905049</v>
      </c>
      <c r="V986" s="342">
        <f>VALUE(LEFT(RIGHT(RP_2024[[#This Row],[IMPUTACION PRESUPUESTAL]],6),3))</f>
        <v>105</v>
      </c>
      <c r="W986" s="336" t="s">
        <v>1260</v>
      </c>
      <c r="X986" s="336">
        <f>VALUE(LEFT(RP_2024[[#This Row],[Actividad]],SEARCH(".",RP_2024[[#This Row],[Actividad]],1)-1))</f>
        <v>32</v>
      </c>
      <c r="Y986" s="338">
        <f>MONTH(RP_2024[[#This Row],[FECHA RP]])</f>
        <v>10</v>
      </c>
      <c r="Z986" s="337" t="str">
        <f>IF(RP_2024[[#This Row],[FEC ANULACION]]="","",MONTH(RP_2024[[#This Row],[FEC ANULACION]]))</f>
        <v/>
      </c>
      <c r="AA986" s="338" t="s">
        <v>1589</v>
      </c>
      <c r="AB986" s="338" t="s">
        <v>3386</v>
      </c>
      <c r="AC986" s="338" t="str">
        <f>MID(RP_2024[[#This Row],[Elemento PEP]],11,2)</f>
        <v>13</v>
      </c>
    </row>
    <row r="987" spans="1:29">
      <c r="A987" s="339">
        <v>5262</v>
      </c>
      <c r="B987" s="340">
        <v>45582</v>
      </c>
      <c r="C987" s="341" t="s">
        <v>1746</v>
      </c>
      <c r="D987" s="341" t="s">
        <v>2982</v>
      </c>
      <c r="E987" s="339" t="s">
        <v>1579</v>
      </c>
      <c r="F987" s="339">
        <v>6291</v>
      </c>
      <c r="G987" s="340">
        <v>45579</v>
      </c>
      <c r="H987" s="342">
        <v>6912002</v>
      </c>
      <c r="I987" s="342" t="s">
        <v>1708</v>
      </c>
      <c r="J987" s="342">
        <v>12013</v>
      </c>
      <c r="K987" s="342" t="s">
        <v>1704</v>
      </c>
      <c r="L987" s="342" t="s">
        <v>1832</v>
      </c>
      <c r="M987" s="343">
        <v>67261762</v>
      </c>
      <c r="N987" s="333">
        <v>0</v>
      </c>
      <c r="O987" s="340"/>
      <c r="P987" s="343">
        <f>+RP_2024[[#This Row],[VALOR INICIAL]]-RP_2024[[#This Row],[VALOR ANULACION]]</f>
        <v>67261762</v>
      </c>
      <c r="Q987" s="344"/>
      <c r="R987" s="342">
        <f>VALUE(LEFT(RP_2024[[#This Row],[OBJETO]],3))</f>
        <v>519</v>
      </c>
      <c r="S987" s="345">
        <f t="shared" si="6"/>
        <v>242</v>
      </c>
      <c r="T987" s="342" t="str">
        <f>SUBSTITUTE(RP_2024[[#This Row],[CODIGO TIPO]],"-","")</f>
        <v>O232020200991122</v>
      </c>
      <c r="U987" s="338">
        <v>1905049</v>
      </c>
      <c r="V987" s="342">
        <f>VALUE(LEFT(RIGHT(RP_2024[[#This Row],[IMPUTACION PRESUPUESTAL]],6),3))</f>
        <v>105</v>
      </c>
      <c r="W987" s="336" t="s">
        <v>1258</v>
      </c>
      <c r="X987" s="336">
        <f>VALUE(LEFT(RP_2024[[#This Row],[Actividad]],SEARCH(".",RP_2024[[#This Row],[Actividad]],1)-1))</f>
        <v>32</v>
      </c>
      <c r="Y987" s="338">
        <f>MONTH(RP_2024[[#This Row],[FECHA RP]])</f>
        <v>10</v>
      </c>
      <c r="Z987" s="337" t="str">
        <f>IF(RP_2024[[#This Row],[FEC ANULACION]]="","",MONTH(RP_2024[[#This Row],[FEC ANULACION]]))</f>
        <v/>
      </c>
      <c r="AA987" s="338" t="s">
        <v>1589</v>
      </c>
      <c r="AB987" s="338" t="s">
        <v>3386</v>
      </c>
      <c r="AC987" s="338" t="str">
        <f>MID(RP_2024[[#This Row],[Elemento PEP]],11,2)</f>
        <v>13</v>
      </c>
    </row>
    <row r="988" spans="1:29">
      <c r="A988" s="339">
        <v>5263</v>
      </c>
      <c r="B988" s="340">
        <v>45582</v>
      </c>
      <c r="C988" s="341" t="s">
        <v>1709</v>
      </c>
      <c r="D988" s="341" t="s">
        <v>2982</v>
      </c>
      <c r="E988" s="339" t="s">
        <v>1579</v>
      </c>
      <c r="F988" s="339">
        <v>6294</v>
      </c>
      <c r="G988" s="340">
        <v>45579</v>
      </c>
      <c r="H988" s="342">
        <v>6912002</v>
      </c>
      <c r="I988" s="342" t="s">
        <v>1708</v>
      </c>
      <c r="J988" s="342">
        <v>49809</v>
      </c>
      <c r="K988" s="342" t="s">
        <v>1704</v>
      </c>
      <c r="L988" s="342" t="s">
        <v>1719</v>
      </c>
      <c r="M988" s="343">
        <v>290951320</v>
      </c>
      <c r="N988" s="333">
        <v>0</v>
      </c>
      <c r="O988" s="340"/>
      <c r="P988" s="343">
        <f>+RP_2024[[#This Row],[VALOR INICIAL]]-RP_2024[[#This Row],[VALOR ANULACION]]</f>
        <v>290951320</v>
      </c>
      <c r="Q988" s="344"/>
      <c r="R988" s="342">
        <f>VALUE(LEFT(RP_2024[[#This Row],[OBJETO]],3))</f>
        <v>519</v>
      </c>
      <c r="S988" s="345">
        <f t="shared" si="6"/>
        <v>242</v>
      </c>
      <c r="T988" s="342" t="str">
        <f>SUBSTITUTE(RP_2024[[#This Row],[CODIGO TIPO]],"-","")</f>
        <v>O232020200991122</v>
      </c>
      <c r="U988" s="338">
        <v>1905049</v>
      </c>
      <c r="V988" s="342">
        <f>VALUE(LEFT(RIGHT(RP_2024[[#This Row],[IMPUTACION PRESUPUESTAL]],6),3))</f>
        <v>115</v>
      </c>
      <c r="W988" s="338" t="s">
        <v>1262</v>
      </c>
      <c r="X988" s="336">
        <f>VALUE(LEFT(RP_2024[[#This Row],[Actividad]],SEARCH(".",RP_2024[[#This Row],[Actividad]],1)-1))</f>
        <v>33</v>
      </c>
      <c r="Y988" s="338">
        <f>MONTH(RP_2024[[#This Row],[FECHA RP]])</f>
        <v>10</v>
      </c>
      <c r="Z988" s="337" t="str">
        <f>IF(RP_2024[[#This Row],[FEC ANULACION]]="","",MONTH(RP_2024[[#This Row],[FEC ANULACION]]))</f>
        <v/>
      </c>
      <c r="AA988" s="338" t="s">
        <v>1589</v>
      </c>
      <c r="AB988" s="338" t="s">
        <v>3389</v>
      </c>
      <c r="AC988" s="338" t="str">
        <f>MID(RP_2024[[#This Row],[Elemento PEP]],11,2)</f>
        <v>06</v>
      </c>
    </row>
    <row r="989" spans="1:29">
      <c r="A989" s="339">
        <v>5264</v>
      </c>
      <c r="B989" s="340">
        <v>45582</v>
      </c>
      <c r="C989" s="341" t="s">
        <v>1733</v>
      </c>
      <c r="D989" s="341" t="s">
        <v>2982</v>
      </c>
      <c r="E989" s="339" t="s">
        <v>1579</v>
      </c>
      <c r="F989" s="339">
        <v>6158</v>
      </c>
      <c r="G989" s="340">
        <v>45579</v>
      </c>
      <c r="H989" s="342">
        <v>6912002</v>
      </c>
      <c r="I989" s="342" t="s">
        <v>1708</v>
      </c>
      <c r="J989" s="342">
        <v>12013</v>
      </c>
      <c r="K989" s="342" t="s">
        <v>1704</v>
      </c>
      <c r="L989" s="342" t="s">
        <v>1832</v>
      </c>
      <c r="M989" s="343">
        <v>22222251</v>
      </c>
      <c r="N989" s="333">
        <v>0</v>
      </c>
      <c r="O989" s="340"/>
      <c r="P989" s="343">
        <f>+RP_2024[[#This Row],[VALOR INICIAL]]-RP_2024[[#This Row],[VALOR ANULACION]]</f>
        <v>22222251</v>
      </c>
      <c r="Q989" s="344"/>
      <c r="R989" s="342">
        <f>VALUE(LEFT(RP_2024[[#This Row],[OBJETO]],3))</f>
        <v>519</v>
      </c>
      <c r="S989" s="345">
        <f t="shared" si="6"/>
        <v>242</v>
      </c>
      <c r="T989" s="342" t="str">
        <f>SUBSTITUTE(RP_2024[[#This Row],[CODIGO TIPO]],"-","")</f>
        <v>O232020200991122</v>
      </c>
      <c r="U989" s="338">
        <v>1905049</v>
      </c>
      <c r="V989" s="342">
        <f>VALUE(LEFT(RIGHT(RP_2024[[#This Row],[IMPUTACION PRESUPUESTAL]],6),3))</f>
        <v>110</v>
      </c>
      <c r="W989" s="338" t="s">
        <v>1266</v>
      </c>
      <c r="X989" s="336">
        <f>VALUE(LEFT(RP_2024[[#This Row],[Actividad]],SEARCH(".",RP_2024[[#This Row],[Actividad]],1)-1))</f>
        <v>36</v>
      </c>
      <c r="Y989" s="338">
        <f>MONTH(RP_2024[[#This Row],[FECHA RP]])</f>
        <v>10</v>
      </c>
      <c r="Z989" s="337" t="str">
        <f>IF(RP_2024[[#This Row],[FEC ANULACION]]="","",MONTH(RP_2024[[#This Row],[FEC ANULACION]]))</f>
        <v/>
      </c>
      <c r="AA989" s="338" t="s">
        <v>1589</v>
      </c>
      <c r="AB989" s="338" t="s">
        <v>3388</v>
      </c>
      <c r="AC989" s="338" t="str">
        <f>MID(RP_2024[[#This Row],[Elemento PEP]],11,2)</f>
        <v>03</v>
      </c>
    </row>
    <row r="990" spans="1:29">
      <c r="A990" s="339">
        <v>5265</v>
      </c>
      <c r="B990" s="340">
        <v>45582</v>
      </c>
      <c r="C990" s="341" t="s">
        <v>1753</v>
      </c>
      <c r="D990" s="341" t="s">
        <v>2982</v>
      </c>
      <c r="E990" s="339" t="s">
        <v>1579</v>
      </c>
      <c r="F990" s="339">
        <v>6157</v>
      </c>
      <c r="G990" s="340">
        <v>45579</v>
      </c>
      <c r="H990" s="342">
        <v>6912002</v>
      </c>
      <c r="I990" s="342" t="s">
        <v>1708</v>
      </c>
      <c r="J990" s="342">
        <v>12013</v>
      </c>
      <c r="K990" s="342" t="s">
        <v>1704</v>
      </c>
      <c r="L990" s="342" t="s">
        <v>1832</v>
      </c>
      <c r="M990" s="343">
        <v>7720804</v>
      </c>
      <c r="N990" s="333">
        <v>0</v>
      </c>
      <c r="O990" s="340"/>
      <c r="P990" s="343">
        <f>+RP_2024[[#This Row],[VALOR INICIAL]]-RP_2024[[#This Row],[VALOR ANULACION]]</f>
        <v>7720804</v>
      </c>
      <c r="Q990" s="344"/>
      <c r="R990" s="342">
        <f>VALUE(LEFT(RP_2024[[#This Row],[OBJETO]],3))</f>
        <v>519</v>
      </c>
      <c r="S990" s="345">
        <f t="shared" si="6"/>
        <v>242</v>
      </c>
      <c r="T990" s="342" t="str">
        <f>SUBSTITUTE(RP_2024[[#This Row],[CODIGO TIPO]],"-","")</f>
        <v>O232020200991122</v>
      </c>
      <c r="U990" s="338">
        <v>1905049</v>
      </c>
      <c r="V990" s="342">
        <f>VALUE(LEFT(RIGHT(RP_2024[[#This Row],[IMPUTACION PRESUPUESTAL]],6),3))</f>
        <v>117</v>
      </c>
      <c r="W990" s="338" t="s">
        <v>1264</v>
      </c>
      <c r="X990" s="336">
        <f>VALUE(LEFT(RP_2024[[#This Row],[Actividad]],SEARCH(".",RP_2024[[#This Row],[Actividad]],1)-1))</f>
        <v>35</v>
      </c>
      <c r="Y990" s="338">
        <f>MONTH(RP_2024[[#This Row],[FECHA RP]])</f>
        <v>10</v>
      </c>
      <c r="Z990" s="337" t="str">
        <f>IF(RP_2024[[#This Row],[FEC ANULACION]]="","",MONTH(RP_2024[[#This Row],[FEC ANULACION]]))</f>
        <v/>
      </c>
      <c r="AA990" s="338" t="s">
        <v>1589</v>
      </c>
      <c r="AB990" s="338" t="s">
        <v>3388</v>
      </c>
      <c r="AC990" s="338" t="str">
        <f>MID(RP_2024[[#This Row],[Elemento PEP]],11,2)</f>
        <v>03</v>
      </c>
    </row>
    <row r="991" spans="1:29">
      <c r="A991" s="339">
        <v>5266</v>
      </c>
      <c r="B991" s="340">
        <v>45582</v>
      </c>
      <c r="C991" s="341" t="s">
        <v>1752</v>
      </c>
      <c r="D991" s="341" t="s">
        <v>2982</v>
      </c>
      <c r="E991" s="339" t="s">
        <v>1579</v>
      </c>
      <c r="F991" s="339">
        <v>6155</v>
      </c>
      <c r="G991" s="340">
        <v>45579</v>
      </c>
      <c r="H991" s="342">
        <v>6912002</v>
      </c>
      <c r="I991" s="342" t="s">
        <v>1708</v>
      </c>
      <c r="J991" s="342">
        <v>12013</v>
      </c>
      <c r="K991" s="342" t="s">
        <v>1704</v>
      </c>
      <c r="L991" s="342" t="s">
        <v>1832</v>
      </c>
      <c r="M991" s="343">
        <v>40578144</v>
      </c>
      <c r="N991" s="333">
        <v>0</v>
      </c>
      <c r="O991" s="340"/>
      <c r="P991" s="343">
        <f>+RP_2024[[#This Row],[VALOR INICIAL]]-RP_2024[[#This Row],[VALOR ANULACION]]</f>
        <v>40578144</v>
      </c>
      <c r="Q991" s="344"/>
      <c r="R991" s="342">
        <f>VALUE(LEFT(RP_2024[[#This Row],[OBJETO]],3))</f>
        <v>519</v>
      </c>
      <c r="S991" s="345">
        <f t="shared" si="6"/>
        <v>242</v>
      </c>
      <c r="T991" s="342" t="str">
        <f>SUBSTITUTE(RP_2024[[#This Row],[CODIGO TIPO]],"-","")</f>
        <v>O232020200991122</v>
      </c>
      <c r="U991" s="338">
        <v>1905014</v>
      </c>
      <c r="V991" s="342">
        <f>VALUE(LEFT(RIGHT(RP_2024[[#This Row],[IMPUTACION PRESUPUESTAL]],6),3))</f>
        <v>131</v>
      </c>
      <c r="W991" s="336" t="s">
        <v>1252</v>
      </c>
      <c r="X991" s="336">
        <f>VALUE(LEFT(RP_2024[[#This Row],[Actividad]],SEARCH(".",RP_2024[[#This Row],[Actividad]],1)-1))</f>
        <v>26</v>
      </c>
      <c r="Y991" s="338">
        <f>MONTH(RP_2024[[#This Row],[FECHA RP]])</f>
        <v>10</v>
      </c>
      <c r="Z991" s="337" t="str">
        <f>IF(RP_2024[[#This Row],[FEC ANULACION]]="","",MONTH(RP_2024[[#This Row],[FEC ANULACION]]))</f>
        <v/>
      </c>
      <c r="AA991" s="338" t="s">
        <v>1589</v>
      </c>
      <c r="AB991" s="338" t="s">
        <v>3390</v>
      </c>
      <c r="AC991" s="338" t="str">
        <f>MID(RP_2024[[#This Row],[Elemento PEP]],11,2)</f>
        <v>08</v>
      </c>
    </row>
    <row r="992" spans="1:29">
      <c r="A992" s="339">
        <v>5267</v>
      </c>
      <c r="B992" s="340">
        <v>45582</v>
      </c>
      <c r="C992" s="341" t="s">
        <v>1750</v>
      </c>
      <c r="D992" s="341" t="s">
        <v>2982</v>
      </c>
      <c r="E992" s="339" t="s">
        <v>1579</v>
      </c>
      <c r="F992" s="339">
        <v>6239</v>
      </c>
      <c r="G992" s="340">
        <v>45579</v>
      </c>
      <c r="H992" s="342">
        <v>6912002</v>
      </c>
      <c r="I992" s="342" t="s">
        <v>1708</v>
      </c>
      <c r="J992" s="342">
        <v>49809</v>
      </c>
      <c r="K992" s="342" t="s">
        <v>1704</v>
      </c>
      <c r="L992" s="342" t="s">
        <v>1719</v>
      </c>
      <c r="M992" s="343">
        <v>106796173</v>
      </c>
      <c r="N992" s="333">
        <v>0</v>
      </c>
      <c r="O992" s="340"/>
      <c r="P992" s="343">
        <f>+RP_2024[[#This Row],[VALOR INICIAL]]-RP_2024[[#This Row],[VALOR ANULACION]]</f>
        <v>106796173</v>
      </c>
      <c r="Q992" s="344"/>
      <c r="R992" s="342">
        <f>VALUE(LEFT(RP_2024[[#This Row],[OBJETO]],3))</f>
        <v>519</v>
      </c>
      <c r="S992" s="345">
        <f t="shared" si="6"/>
        <v>242</v>
      </c>
      <c r="T992" s="342" t="str">
        <f>SUBSTITUTE(RP_2024[[#This Row],[CODIGO TIPO]],"-","")</f>
        <v>O232020200991122</v>
      </c>
      <c r="U992" s="338">
        <v>1905014</v>
      </c>
      <c r="V992" s="342">
        <f>VALUE(LEFT(RIGHT(RP_2024[[#This Row],[IMPUTACION PRESUPUESTAL]],6),3))</f>
        <v>126</v>
      </c>
      <c r="W992" s="336" t="s">
        <v>1245</v>
      </c>
      <c r="X992" s="336">
        <f>VALUE(LEFT(RP_2024[[#This Row],[Actividad]],SEARCH(".",RP_2024[[#This Row],[Actividad]],1)-1))</f>
        <v>20</v>
      </c>
      <c r="Y992" s="338">
        <f>MONTH(RP_2024[[#This Row],[FECHA RP]])</f>
        <v>10</v>
      </c>
      <c r="Z992" s="337" t="str">
        <f>IF(RP_2024[[#This Row],[FEC ANULACION]]="","",MONTH(RP_2024[[#This Row],[FEC ANULACION]]))</f>
        <v/>
      </c>
      <c r="AA992" s="338" t="s">
        <v>1589</v>
      </c>
      <c r="AB992" s="338" t="s">
        <v>3392</v>
      </c>
      <c r="AC992" s="338" t="str">
        <f>MID(RP_2024[[#This Row],[Elemento PEP]],11,2)</f>
        <v>13</v>
      </c>
    </row>
    <row r="993" spans="1:29">
      <c r="A993" s="339">
        <v>5268</v>
      </c>
      <c r="B993" s="340">
        <v>45582</v>
      </c>
      <c r="C993" s="341" t="s">
        <v>1741</v>
      </c>
      <c r="D993" s="341" t="s">
        <v>2982</v>
      </c>
      <c r="E993" s="339" t="s">
        <v>1579</v>
      </c>
      <c r="F993" s="339">
        <v>6154</v>
      </c>
      <c r="G993" s="340">
        <v>45579</v>
      </c>
      <c r="H993" s="342">
        <v>6912002</v>
      </c>
      <c r="I993" s="342" t="s">
        <v>1708</v>
      </c>
      <c r="J993" s="342">
        <v>12013</v>
      </c>
      <c r="K993" s="342" t="s">
        <v>1704</v>
      </c>
      <c r="L993" s="342" t="s">
        <v>1832</v>
      </c>
      <c r="M993" s="343">
        <v>11973913</v>
      </c>
      <c r="N993" s="333">
        <v>0</v>
      </c>
      <c r="O993" s="340"/>
      <c r="P993" s="343">
        <f>+RP_2024[[#This Row],[VALOR INICIAL]]-RP_2024[[#This Row],[VALOR ANULACION]]</f>
        <v>11973913</v>
      </c>
      <c r="Q993" s="344"/>
      <c r="R993" s="342">
        <f>VALUE(LEFT(RP_2024[[#This Row],[OBJETO]],3))</f>
        <v>519</v>
      </c>
      <c r="S993" s="345">
        <f t="shared" si="6"/>
        <v>242</v>
      </c>
      <c r="T993" s="342" t="str">
        <f>SUBSTITUTE(RP_2024[[#This Row],[CODIGO TIPO]],"-","")</f>
        <v>O232020200991122</v>
      </c>
      <c r="U993" s="338">
        <v>1905014</v>
      </c>
      <c r="V993" s="342">
        <f>VALUE(LEFT(RIGHT(RP_2024[[#This Row],[IMPUTACION PRESUPUESTAL]],6),3))</f>
        <v>128</v>
      </c>
      <c r="W993" s="336" t="s">
        <v>1246</v>
      </c>
      <c r="X993" s="336">
        <f>VALUE(LEFT(RP_2024[[#This Row],[Actividad]],SEARCH(".",RP_2024[[#This Row],[Actividad]],1)-1))</f>
        <v>21</v>
      </c>
      <c r="Y993" s="338">
        <f>MONTH(RP_2024[[#This Row],[FECHA RP]])</f>
        <v>10</v>
      </c>
      <c r="Z993" s="337" t="str">
        <f>IF(RP_2024[[#This Row],[FEC ANULACION]]="","",MONTH(RP_2024[[#This Row],[FEC ANULACION]]))</f>
        <v/>
      </c>
      <c r="AA993" s="338" t="s">
        <v>1589</v>
      </c>
      <c r="AB993" s="338" t="s">
        <v>3393</v>
      </c>
      <c r="AC993" s="338" t="str">
        <f>MID(RP_2024[[#This Row],[Elemento PEP]],11,2)</f>
        <v>07</v>
      </c>
    </row>
    <row r="994" spans="1:29">
      <c r="A994" s="339">
        <v>5269</v>
      </c>
      <c r="B994" s="340">
        <v>45582</v>
      </c>
      <c r="C994" s="341" t="s">
        <v>1757</v>
      </c>
      <c r="D994" s="341" t="s">
        <v>2982</v>
      </c>
      <c r="E994" s="339" t="s">
        <v>1579</v>
      </c>
      <c r="F994" s="339">
        <v>6153</v>
      </c>
      <c r="G994" s="340">
        <v>45579</v>
      </c>
      <c r="H994" s="342">
        <v>6912002</v>
      </c>
      <c r="I994" s="342" t="s">
        <v>1708</v>
      </c>
      <c r="J994" s="342">
        <v>12013</v>
      </c>
      <c r="K994" s="342" t="s">
        <v>1704</v>
      </c>
      <c r="L994" s="342" t="s">
        <v>1832</v>
      </c>
      <c r="M994" s="343">
        <v>25274503</v>
      </c>
      <c r="N994" s="333">
        <v>0</v>
      </c>
      <c r="O994" s="340"/>
      <c r="P994" s="343">
        <f>+RP_2024[[#This Row],[VALOR INICIAL]]-RP_2024[[#This Row],[VALOR ANULACION]]</f>
        <v>25274503</v>
      </c>
      <c r="Q994" s="344"/>
      <c r="R994" s="342">
        <f>VALUE(LEFT(RP_2024[[#This Row],[OBJETO]],3))</f>
        <v>519</v>
      </c>
      <c r="S994" s="345">
        <f t="shared" si="6"/>
        <v>242</v>
      </c>
      <c r="T994" s="342" t="str">
        <f>SUBSTITUTE(RP_2024[[#This Row],[CODIGO TIPO]],"-","")</f>
        <v>O232020200991122</v>
      </c>
      <c r="U994" s="338">
        <v>1905014</v>
      </c>
      <c r="V994" s="342">
        <f>VALUE(LEFT(RIGHT(RP_2024[[#This Row],[IMPUTACION PRESUPUESTAL]],6),3))</f>
        <v>132</v>
      </c>
      <c r="W994" s="336" t="s">
        <v>1248</v>
      </c>
      <c r="X994" s="336">
        <f>VALUE(LEFT(RP_2024[[#This Row],[Actividad]],SEARCH(".",RP_2024[[#This Row],[Actividad]],1)-1))</f>
        <v>23</v>
      </c>
      <c r="Y994" s="338">
        <f>MONTH(RP_2024[[#This Row],[FECHA RP]])</f>
        <v>10</v>
      </c>
      <c r="Z994" s="337" t="str">
        <f>IF(RP_2024[[#This Row],[FEC ANULACION]]="","",MONTH(RP_2024[[#This Row],[FEC ANULACION]]))</f>
        <v/>
      </c>
      <c r="AA994" s="338" t="s">
        <v>1589</v>
      </c>
      <c r="AB994" s="338" t="s">
        <v>3393</v>
      </c>
      <c r="AC994" s="338" t="str">
        <f>MID(RP_2024[[#This Row],[Elemento PEP]],11,2)</f>
        <v>07</v>
      </c>
    </row>
    <row r="995" spans="1:29">
      <c r="A995" s="339">
        <v>5270</v>
      </c>
      <c r="B995" s="340">
        <v>45582</v>
      </c>
      <c r="C995" s="341" t="s">
        <v>2983</v>
      </c>
      <c r="D995" s="341" t="s">
        <v>2982</v>
      </c>
      <c r="E995" s="339" t="s">
        <v>1579</v>
      </c>
      <c r="F995" s="339">
        <v>6152</v>
      </c>
      <c r="G995" s="340">
        <v>45579</v>
      </c>
      <c r="H995" s="342">
        <v>6912002</v>
      </c>
      <c r="I995" s="342" t="s">
        <v>1708</v>
      </c>
      <c r="J995" s="342">
        <v>49940</v>
      </c>
      <c r="K995" s="342" t="s">
        <v>1704</v>
      </c>
      <c r="L995" s="342" t="s">
        <v>2984</v>
      </c>
      <c r="M995" s="343">
        <v>822162</v>
      </c>
      <c r="N995" s="333">
        <v>0</v>
      </c>
      <c r="O995" s="340"/>
      <c r="P995" s="343">
        <f>+RP_2024[[#This Row],[VALOR INICIAL]]-RP_2024[[#This Row],[VALOR ANULACION]]</f>
        <v>822162</v>
      </c>
      <c r="Q995" s="344"/>
      <c r="R995" s="342">
        <f>VALUE(LEFT(RP_2024[[#This Row],[OBJETO]],3))</f>
        <v>519</v>
      </c>
      <c r="S995" s="345">
        <f t="shared" si="6"/>
        <v>242</v>
      </c>
      <c r="T995" s="342" t="str">
        <f>SUBSTITUTE(RP_2024[[#This Row],[CODIGO TIPO]],"-","")</f>
        <v>O232020200991122</v>
      </c>
      <c r="U995" s="338">
        <v>1905014</v>
      </c>
      <c r="V995" s="342">
        <f>VALUE(LEFT(RIGHT(RP_2024[[#This Row],[IMPUTACION PRESUPUESTAL]],6),3))</f>
        <v>229</v>
      </c>
      <c r="W995" s="336" t="s">
        <v>1241</v>
      </c>
      <c r="X995" s="336">
        <f>VALUE(LEFT(RP_2024[[#This Row],[Actividad]],SEARCH(".",RP_2024[[#This Row],[Actividad]],1)-1))</f>
        <v>15</v>
      </c>
      <c r="Y995" s="338">
        <f>MONTH(RP_2024[[#This Row],[FECHA RP]])</f>
        <v>10</v>
      </c>
      <c r="Z995" s="337" t="str">
        <f>IF(RP_2024[[#This Row],[FEC ANULACION]]="","",MONTH(RP_2024[[#This Row],[FEC ANULACION]]))</f>
        <v/>
      </c>
      <c r="AA995" s="338" t="s">
        <v>1591</v>
      </c>
      <c r="AB995" s="338" t="s">
        <v>3392</v>
      </c>
      <c r="AC995" s="338" t="str">
        <f>MID(RP_2024[[#This Row],[Elemento PEP]],11,2)</f>
        <v>13</v>
      </c>
    </row>
    <row r="996" spans="1:29">
      <c r="A996" s="339">
        <v>5271</v>
      </c>
      <c r="B996" s="340">
        <v>45582</v>
      </c>
      <c r="C996" s="341" t="s">
        <v>2985</v>
      </c>
      <c r="D996" s="341" t="s">
        <v>2982</v>
      </c>
      <c r="E996" s="339" t="s">
        <v>1579</v>
      </c>
      <c r="F996" s="339">
        <v>6151</v>
      </c>
      <c r="G996" s="340">
        <v>45579</v>
      </c>
      <c r="H996" s="342">
        <v>6912002</v>
      </c>
      <c r="I996" s="342" t="s">
        <v>1708</v>
      </c>
      <c r="J996" s="342">
        <v>49940</v>
      </c>
      <c r="K996" s="342" t="s">
        <v>1704</v>
      </c>
      <c r="L996" s="342" t="s">
        <v>2984</v>
      </c>
      <c r="M996" s="343">
        <v>1829248</v>
      </c>
      <c r="N996" s="333">
        <v>0</v>
      </c>
      <c r="O996" s="340"/>
      <c r="P996" s="343">
        <f>+RP_2024[[#This Row],[VALOR INICIAL]]-RP_2024[[#This Row],[VALOR ANULACION]]</f>
        <v>1829248</v>
      </c>
      <c r="Q996" s="344"/>
      <c r="R996" s="342">
        <f>VALUE(LEFT(RP_2024[[#This Row],[OBJETO]],3))</f>
        <v>519</v>
      </c>
      <c r="S996" s="345">
        <f t="shared" si="6"/>
        <v>242</v>
      </c>
      <c r="T996" s="342" t="str">
        <f>SUBSTITUTE(RP_2024[[#This Row],[CODIGO TIPO]],"-","")</f>
        <v>O232020200991122</v>
      </c>
      <c r="U996" s="338">
        <v>1905014</v>
      </c>
      <c r="V996" s="342">
        <f>VALUE(LEFT(RIGHT(RP_2024[[#This Row],[IMPUTACION PRESUPUESTAL]],6),3))</f>
        <v>228</v>
      </c>
      <c r="W996" s="336" t="s">
        <v>52</v>
      </c>
      <c r="X996" s="336">
        <f>VALUE(LEFT(RP_2024[[#This Row],[Actividad]],SEARCH(".",RP_2024[[#This Row],[Actividad]],1)-1))</f>
        <v>8</v>
      </c>
      <c r="Y996" s="338">
        <f>MONTH(RP_2024[[#This Row],[FECHA RP]])</f>
        <v>10</v>
      </c>
      <c r="Z996" s="337" t="str">
        <f>IF(RP_2024[[#This Row],[FEC ANULACION]]="","",MONTH(RP_2024[[#This Row],[FEC ANULACION]]))</f>
        <v/>
      </c>
      <c r="AA996" s="338" t="s">
        <v>1591</v>
      </c>
      <c r="AB996" s="338" t="s">
        <v>3392</v>
      </c>
      <c r="AC996" s="338" t="str">
        <f>MID(RP_2024[[#This Row],[Elemento PEP]],11,2)</f>
        <v>13</v>
      </c>
    </row>
    <row r="997" spans="1:29">
      <c r="A997" s="339">
        <v>5272</v>
      </c>
      <c r="B997" s="340">
        <v>45582</v>
      </c>
      <c r="C997" s="341" t="s">
        <v>1714</v>
      </c>
      <c r="D997" s="341" t="s">
        <v>2982</v>
      </c>
      <c r="E997" s="339" t="s">
        <v>1579</v>
      </c>
      <c r="F997" s="339">
        <v>6149</v>
      </c>
      <c r="G997" s="340">
        <v>45579</v>
      </c>
      <c r="H997" s="342">
        <v>6912002</v>
      </c>
      <c r="I997" s="342" t="s">
        <v>1708</v>
      </c>
      <c r="J997" s="342">
        <v>12013</v>
      </c>
      <c r="K997" s="342" t="s">
        <v>1704</v>
      </c>
      <c r="L997" s="342" t="s">
        <v>1832</v>
      </c>
      <c r="M997" s="343">
        <v>87072610</v>
      </c>
      <c r="N997" s="333">
        <v>0</v>
      </c>
      <c r="O997" s="340"/>
      <c r="P997" s="343">
        <f>+RP_2024[[#This Row],[VALOR INICIAL]]-RP_2024[[#This Row],[VALOR ANULACION]]</f>
        <v>87072610</v>
      </c>
      <c r="Q997" s="344"/>
      <c r="R997" s="342">
        <f>VALUE(LEFT(RP_2024[[#This Row],[OBJETO]],3))</f>
        <v>519</v>
      </c>
      <c r="S997" s="345">
        <f t="shared" si="6"/>
        <v>242</v>
      </c>
      <c r="T997" s="342" t="str">
        <f>SUBSTITUTE(RP_2024[[#This Row],[CODIGO TIPO]],"-","")</f>
        <v>O232020200991122</v>
      </c>
      <c r="U997" s="338">
        <v>1905049</v>
      </c>
      <c r="V997" s="342">
        <f>VALUE(LEFT(RIGHT(RP_2024[[#This Row],[IMPUTACION PRESUPUESTAL]],6),3))</f>
        <v>146</v>
      </c>
      <c r="W997" s="336" t="s">
        <v>1281</v>
      </c>
      <c r="X997" s="336">
        <f>VALUE(LEFT(RP_2024[[#This Row],[Actividad]],SEARCH(".",RP_2024[[#This Row],[Actividad]],1)-1))</f>
        <v>43</v>
      </c>
      <c r="Y997" s="338">
        <f>MONTH(RP_2024[[#This Row],[FECHA RP]])</f>
        <v>10</v>
      </c>
      <c r="Z997" s="337" t="str">
        <f>IF(RP_2024[[#This Row],[FEC ANULACION]]="","",MONTH(RP_2024[[#This Row],[FEC ANULACION]]))</f>
        <v/>
      </c>
      <c r="AA997" s="338" t="s">
        <v>1589</v>
      </c>
      <c r="AB997" s="338" t="s">
        <v>3386</v>
      </c>
      <c r="AC997" s="338" t="str">
        <f>MID(RP_2024[[#This Row],[Elemento PEP]],11,2)</f>
        <v>13</v>
      </c>
    </row>
    <row r="998" spans="1:29">
      <c r="A998" s="339">
        <v>5273</v>
      </c>
      <c r="B998" s="340">
        <v>45582</v>
      </c>
      <c r="C998" s="341" t="s">
        <v>2986</v>
      </c>
      <c r="D998" s="341" t="s">
        <v>2982</v>
      </c>
      <c r="E998" s="339" t="s">
        <v>1579</v>
      </c>
      <c r="F998" s="339">
        <v>6147</v>
      </c>
      <c r="G998" s="340">
        <v>45579</v>
      </c>
      <c r="H998" s="342">
        <v>6912002</v>
      </c>
      <c r="I998" s="342" t="s">
        <v>1708</v>
      </c>
      <c r="J998" s="342">
        <v>49809</v>
      </c>
      <c r="K998" s="342" t="s">
        <v>1704</v>
      </c>
      <c r="L998" s="342" t="s">
        <v>1719</v>
      </c>
      <c r="M998" s="343">
        <v>1587895444</v>
      </c>
      <c r="N998" s="333">
        <v>0</v>
      </c>
      <c r="O998" s="340"/>
      <c r="P998" s="343">
        <f>+RP_2024[[#This Row],[VALOR INICIAL]]-RP_2024[[#This Row],[VALOR ANULACION]]</f>
        <v>1587895444</v>
      </c>
      <c r="Q998" s="344"/>
      <c r="R998" s="342">
        <f>VALUE(LEFT(RP_2024[[#This Row],[OBJETO]],3))</f>
        <v>519</v>
      </c>
      <c r="S998" s="345">
        <f t="shared" si="6"/>
        <v>242</v>
      </c>
      <c r="T998" s="342" t="str">
        <f>SUBSTITUTE(RP_2024[[#This Row],[CODIGO TIPO]],"-","")</f>
        <v>O232020200991122</v>
      </c>
      <c r="U998" s="338">
        <v>1905049</v>
      </c>
      <c r="V998" s="342">
        <f>VALUE(LEFT(RIGHT(RP_2024[[#This Row],[IMPUTACION PRESUPUESTAL]],6),3))</f>
        <v>149</v>
      </c>
      <c r="W998" s="336" t="s">
        <v>1279</v>
      </c>
      <c r="X998" s="336">
        <f>VALUE(LEFT(RP_2024[[#This Row],[Actividad]],SEARCH(".",RP_2024[[#This Row],[Actividad]],1)-1))</f>
        <v>42</v>
      </c>
      <c r="Y998" s="338">
        <f>MONTH(RP_2024[[#This Row],[FECHA RP]])</f>
        <v>10</v>
      </c>
      <c r="Z998" s="337" t="str">
        <f>IF(RP_2024[[#This Row],[FEC ANULACION]]="","",MONTH(RP_2024[[#This Row],[FEC ANULACION]]))</f>
        <v/>
      </c>
      <c r="AA998" s="338" t="s">
        <v>1589</v>
      </c>
      <c r="AB998" s="338" t="s">
        <v>3389</v>
      </c>
      <c r="AC998" s="338" t="str">
        <f>MID(RP_2024[[#This Row],[Elemento PEP]],11,2)</f>
        <v>06</v>
      </c>
    </row>
    <row r="999" spans="1:29">
      <c r="A999" s="339">
        <v>5274</v>
      </c>
      <c r="B999" s="340">
        <v>45582</v>
      </c>
      <c r="C999" s="341" t="s">
        <v>1710</v>
      </c>
      <c r="D999" s="341" t="s">
        <v>2982</v>
      </c>
      <c r="E999" s="339" t="s">
        <v>1579</v>
      </c>
      <c r="F999" s="339">
        <v>6148</v>
      </c>
      <c r="G999" s="340">
        <v>45579</v>
      </c>
      <c r="H999" s="342">
        <v>6912002</v>
      </c>
      <c r="I999" s="342" t="s">
        <v>1708</v>
      </c>
      <c r="J999" s="342">
        <v>49809</v>
      </c>
      <c r="K999" s="342" t="s">
        <v>1704</v>
      </c>
      <c r="L999" s="342" t="s">
        <v>1719</v>
      </c>
      <c r="M999" s="343">
        <v>1265868212</v>
      </c>
      <c r="N999" s="333">
        <v>0</v>
      </c>
      <c r="O999" s="340"/>
      <c r="P999" s="346">
        <f>+RP_2024[[#This Row],[VALOR INICIAL]]-RP_2024[[#This Row],[VALOR ANULACION]]</f>
        <v>1265868212</v>
      </c>
      <c r="Q999" s="344"/>
      <c r="R999" s="342">
        <f>VALUE(LEFT(RP_2024[[#This Row],[OBJETO]],3))</f>
        <v>519</v>
      </c>
      <c r="S999" s="345">
        <f t="shared" si="6"/>
        <v>242</v>
      </c>
      <c r="T999" s="342" t="str">
        <f>SUBSTITUTE(RP_2024[[#This Row],[CODIGO TIPO]],"-","")</f>
        <v>O232020200991122</v>
      </c>
      <c r="U999" s="338">
        <v>1905049</v>
      </c>
      <c r="V999" s="342">
        <f>VALUE(LEFT(RIGHT(RP_2024[[#This Row],[IMPUTACION PRESUPUESTAL]],6),3))</f>
        <v>97</v>
      </c>
      <c r="W999" s="347" t="s">
        <v>1283</v>
      </c>
      <c r="X999" s="336">
        <f>VALUE(LEFT(RP_2024[[#This Row],[Actividad]],SEARCH(".",RP_2024[[#This Row],[Actividad]],1)-1))</f>
        <v>44</v>
      </c>
      <c r="Y999" s="338">
        <f>MONTH(RP_2024[[#This Row],[FECHA RP]])</f>
        <v>10</v>
      </c>
      <c r="Z999" s="337" t="str">
        <f>IF(RP_2024[[#This Row],[FEC ANULACION]]="","",MONTH(RP_2024[[#This Row],[FEC ANULACION]]))</f>
        <v/>
      </c>
      <c r="AA999" s="338" t="s">
        <v>1589</v>
      </c>
      <c r="AB999" s="338" t="s">
        <v>3387</v>
      </c>
      <c r="AC999" s="338" t="str">
        <f>MID(RP_2024[[#This Row],[Elemento PEP]],11,2)</f>
        <v>11</v>
      </c>
    </row>
    <row r="1000" spans="1:29">
      <c r="A1000" s="339">
        <v>5275</v>
      </c>
      <c r="B1000" s="340">
        <v>45582</v>
      </c>
      <c r="C1000" s="341" t="s">
        <v>1706</v>
      </c>
      <c r="D1000" s="341" t="s">
        <v>2982</v>
      </c>
      <c r="E1000" s="339" t="s">
        <v>1579</v>
      </c>
      <c r="F1000" s="339">
        <v>6150</v>
      </c>
      <c r="G1000" s="340">
        <v>45579</v>
      </c>
      <c r="H1000" s="342">
        <v>6912002</v>
      </c>
      <c r="I1000" s="342" t="s">
        <v>1708</v>
      </c>
      <c r="J1000" s="342">
        <v>49809</v>
      </c>
      <c r="K1000" s="342" t="s">
        <v>1704</v>
      </c>
      <c r="L1000" s="342" t="s">
        <v>1719</v>
      </c>
      <c r="M1000" s="343">
        <v>265710746</v>
      </c>
      <c r="N1000" s="333">
        <v>0</v>
      </c>
      <c r="O1000" s="340"/>
      <c r="P1000" s="343">
        <f>+RP_2024[[#This Row],[VALOR INICIAL]]-RP_2024[[#This Row],[VALOR ANULACION]]</f>
        <v>265710746</v>
      </c>
      <c r="Q1000" s="344"/>
      <c r="R1000" s="342">
        <f>VALUE(LEFT(RP_2024[[#This Row],[OBJETO]],3))</f>
        <v>519</v>
      </c>
      <c r="S1000" s="345">
        <f t="shared" si="6"/>
        <v>242</v>
      </c>
      <c r="T1000" s="342" t="str">
        <f>SUBSTITUTE(RP_2024[[#This Row],[CODIGO TIPO]],"-","")</f>
        <v>O232020200991122</v>
      </c>
      <c r="U1000" s="338">
        <v>1905054</v>
      </c>
      <c r="V1000" s="342">
        <f>VALUE(LEFT(RIGHT(RP_2024[[#This Row],[IMPUTACION PRESUPUESTAL]],6),3))</f>
        <v>103</v>
      </c>
      <c r="W1000" s="336" t="s">
        <v>44</v>
      </c>
      <c r="X1000" s="336">
        <f>VALUE(LEFT(RP_2024[[#This Row],[Actividad]],SEARCH(".",RP_2024[[#This Row],[Actividad]],1)-1))</f>
        <v>3</v>
      </c>
      <c r="Y1000" s="338">
        <f>MONTH(RP_2024[[#This Row],[FECHA RP]])</f>
        <v>10</v>
      </c>
      <c r="Z1000" s="337" t="str">
        <f>IF(RP_2024[[#This Row],[FEC ANULACION]]="","",MONTH(RP_2024[[#This Row],[FEC ANULACION]]))</f>
        <v/>
      </c>
      <c r="AA1000" s="338" t="s">
        <v>1589</v>
      </c>
      <c r="AB1000" s="338" t="s">
        <v>3394</v>
      </c>
      <c r="AC1000" s="338" t="str">
        <f>MID(RP_2024[[#This Row],[Elemento PEP]],11,2)</f>
        <v>13</v>
      </c>
    </row>
    <row r="1001" spans="1:29">
      <c r="A1001" s="339">
        <v>5275</v>
      </c>
      <c r="B1001" s="340">
        <v>45582</v>
      </c>
      <c r="C1001" s="341" t="s">
        <v>1706</v>
      </c>
      <c r="D1001" s="341" t="s">
        <v>2982</v>
      </c>
      <c r="E1001" s="339" t="s">
        <v>1579</v>
      </c>
      <c r="F1001" s="339">
        <v>6150</v>
      </c>
      <c r="G1001" s="340">
        <v>45579</v>
      </c>
      <c r="H1001" s="342">
        <v>6912002</v>
      </c>
      <c r="I1001" s="342" t="s">
        <v>1708</v>
      </c>
      <c r="J1001" s="342">
        <v>12013</v>
      </c>
      <c r="K1001" s="342" t="s">
        <v>1704</v>
      </c>
      <c r="L1001" s="342" t="s">
        <v>1832</v>
      </c>
      <c r="M1001" s="343">
        <v>231900142</v>
      </c>
      <c r="N1001" s="333">
        <v>0</v>
      </c>
      <c r="O1001" s="340"/>
      <c r="P1001" s="343">
        <f>+RP_2024[[#This Row],[VALOR INICIAL]]-RP_2024[[#This Row],[VALOR ANULACION]]</f>
        <v>231900142</v>
      </c>
      <c r="Q1001" s="344"/>
      <c r="R1001" s="342">
        <f>VALUE(LEFT(RP_2024[[#This Row],[OBJETO]],3))</f>
        <v>519</v>
      </c>
      <c r="S1001" s="345">
        <f t="shared" si="6"/>
        <v>242</v>
      </c>
      <c r="T1001" s="342" t="str">
        <f>SUBSTITUTE(RP_2024[[#This Row],[CODIGO TIPO]],"-","")</f>
        <v>O232020200991122</v>
      </c>
      <c r="U1001" s="338">
        <v>1905054</v>
      </c>
      <c r="V1001" s="342">
        <f>VALUE(LEFT(RIGHT(RP_2024[[#This Row],[IMPUTACION PRESUPUESTAL]],6),3))</f>
        <v>103</v>
      </c>
      <c r="W1001" s="336" t="s">
        <v>44</v>
      </c>
      <c r="X1001" s="336">
        <f>VALUE(LEFT(RP_2024[[#This Row],[Actividad]],SEARCH(".",RP_2024[[#This Row],[Actividad]],1)-1))</f>
        <v>3</v>
      </c>
      <c r="Y1001" s="338">
        <f>MONTH(RP_2024[[#This Row],[FECHA RP]])</f>
        <v>10</v>
      </c>
      <c r="Z1001" s="337" t="str">
        <f>IF(RP_2024[[#This Row],[FEC ANULACION]]="","",MONTH(RP_2024[[#This Row],[FEC ANULACION]]))</f>
        <v/>
      </c>
      <c r="AA1001" s="338" t="s">
        <v>1589</v>
      </c>
      <c r="AB1001" s="338" t="s">
        <v>3394</v>
      </c>
      <c r="AC1001" s="338" t="str">
        <f>MID(RP_2024[[#This Row],[Elemento PEP]],11,2)</f>
        <v>13</v>
      </c>
    </row>
    <row r="1002" spans="1:29">
      <c r="A1002" s="339">
        <v>5275</v>
      </c>
      <c r="B1002" s="340">
        <v>45582</v>
      </c>
      <c r="C1002" s="341" t="s">
        <v>1706</v>
      </c>
      <c r="D1002" s="341" t="s">
        <v>2982</v>
      </c>
      <c r="E1002" s="339" t="s">
        <v>1579</v>
      </c>
      <c r="F1002" s="339">
        <v>6150</v>
      </c>
      <c r="G1002" s="340">
        <v>45579</v>
      </c>
      <c r="H1002" s="342">
        <v>6912002</v>
      </c>
      <c r="I1002" s="342" t="s">
        <v>1708</v>
      </c>
      <c r="J1002" s="342">
        <v>12013</v>
      </c>
      <c r="K1002" s="342" t="s">
        <v>1704</v>
      </c>
      <c r="L1002" s="342" t="s">
        <v>1832</v>
      </c>
      <c r="M1002" s="343">
        <v>297321907</v>
      </c>
      <c r="N1002" s="333">
        <v>0</v>
      </c>
      <c r="O1002" s="340"/>
      <c r="P1002" s="343">
        <f>+RP_2024[[#This Row],[VALOR INICIAL]]-RP_2024[[#This Row],[VALOR ANULACION]]</f>
        <v>297321907</v>
      </c>
      <c r="Q1002" s="344"/>
      <c r="R1002" s="342">
        <f>VALUE(LEFT(RP_2024[[#This Row],[OBJETO]],3))</f>
        <v>519</v>
      </c>
      <c r="S1002" s="345">
        <f t="shared" si="6"/>
        <v>242</v>
      </c>
      <c r="T1002" s="342" t="str">
        <f>SUBSTITUTE(RP_2024[[#This Row],[CODIGO TIPO]],"-","")</f>
        <v>O232020200991122</v>
      </c>
      <c r="U1002" s="338">
        <v>1905054</v>
      </c>
      <c r="V1002" s="342">
        <f>VALUE(LEFT(RIGHT(RP_2024[[#This Row],[IMPUTACION PRESUPUESTAL]],6),3))</f>
        <v>103</v>
      </c>
      <c r="W1002" s="336" t="s">
        <v>45</v>
      </c>
      <c r="X1002" s="336">
        <f>VALUE(LEFT(RP_2024[[#This Row],[Actividad]],SEARCH(".",RP_2024[[#This Row],[Actividad]],1)-1))</f>
        <v>3</v>
      </c>
      <c r="Y1002" s="338">
        <f>MONTH(RP_2024[[#This Row],[FECHA RP]])</f>
        <v>10</v>
      </c>
      <c r="Z1002" s="337" t="str">
        <f>IF(RP_2024[[#This Row],[FEC ANULACION]]="","",MONTH(RP_2024[[#This Row],[FEC ANULACION]]))</f>
        <v/>
      </c>
      <c r="AA1002" s="338" t="s">
        <v>1589</v>
      </c>
      <c r="AB1002" s="338" t="s">
        <v>3394</v>
      </c>
      <c r="AC1002" s="338" t="str">
        <f>MID(RP_2024[[#This Row],[Elemento PEP]],11,2)</f>
        <v>13</v>
      </c>
    </row>
    <row r="1003" spans="1:29">
      <c r="A1003" s="339">
        <v>5276</v>
      </c>
      <c r="B1003" s="340">
        <v>45582</v>
      </c>
      <c r="C1003" s="341" t="s">
        <v>1715</v>
      </c>
      <c r="D1003" s="341" t="s">
        <v>2982</v>
      </c>
      <c r="E1003" s="339" t="s">
        <v>1579</v>
      </c>
      <c r="F1003" s="339">
        <v>6146</v>
      </c>
      <c r="G1003" s="340">
        <v>45579</v>
      </c>
      <c r="H1003" s="342">
        <v>6912002</v>
      </c>
      <c r="I1003" s="342" t="s">
        <v>1708</v>
      </c>
      <c r="J1003" s="342">
        <v>12013</v>
      </c>
      <c r="K1003" s="342" t="s">
        <v>1704</v>
      </c>
      <c r="L1003" s="342" t="s">
        <v>1832</v>
      </c>
      <c r="M1003" s="343">
        <v>16302078</v>
      </c>
      <c r="N1003" s="333">
        <v>0</v>
      </c>
      <c r="O1003" s="340"/>
      <c r="P1003" s="343">
        <f>+RP_2024[[#This Row],[VALOR INICIAL]]-RP_2024[[#This Row],[VALOR ANULACION]]</f>
        <v>16302078</v>
      </c>
      <c r="Q1003" s="344"/>
      <c r="R1003" s="342">
        <f>VALUE(LEFT(RP_2024[[#This Row],[OBJETO]],3))</f>
        <v>519</v>
      </c>
      <c r="S1003" s="345">
        <f t="shared" si="6"/>
        <v>242</v>
      </c>
      <c r="T1003" s="342" t="str">
        <f>SUBSTITUTE(RP_2024[[#This Row],[CODIGO TIPO]],"-","")</f>
        <v>O232020200991122</v>
      </c>
      <c r="U1003" s="338">
        <v>1905049</v>
      </c>
      <c r="V1003" s="342">
        <f>VALUE(LEFT(RIGHT(RP_2024[[#This Row],[IMPUTACION PRESUPUESTAL]],6),3))</f>
        <v>211</v>
      </c>
      <c r="W1003" s="336" t="s">
        <v>1276</v>
      </c>
      <c r="X1003" s="336">
        <f>VALUE(LEFT(RP_2024[[#This Row],[Actividad]],SEARCH(".",RP_2024[[#This Row],[Actividad]],1)-1))</f>
        <v>41</v>
      </c>
      <c r="Y1003" s="338">
        <f>MONTH(RP_2024[[#This Row],[FECHA RP]])</f>
        <v>10</v>
      </c>
      <c r="Z1003" s="337" t="str">
        <f>IF(RP_2024[[#This Row],[FEC ANULACION]]="","",MONTH(RP_2024[[#This Row],[FEC ANULACION]]))</f>
        <v/>
      </c>
      <c r="AA1003" s="338" t="s">
        <v>1589</v>
      </c>
      <c r="AB1003" s="338" t="s">
        <v>3397</v>
      </c>
      <c r="AC1003" s="338" t="str">
        <f>MID(RP_2024[[#This Row],[Elemento PEP]],11,2)</f>
        <v>09</v>
      </c>
    </row>
    <row r="1004" spans="1:29">
      <c r="A1004" s="339">
        <v>5276</v>
      </c>
      <c r="B1004" s="340">
        <v>45582</v>
      </c>
      <c r="C1004" s="341" t="s">
        <v>1715</v>
      </c>
      <c r="D1004" s="341" t="s">
        <v>2982</v>
      </c>
      <c r="E1004" s="339" t="s">
        <v>1579</v>
      </c>
      <c r="F1004" s="339">
        <v>6146</v>
      </c>
      <c r="G1004" s="340">
        <v>45579</v>
      </c>
      <c r="H1004" s="342">
        <v>6912002</v>
      </c>
      <c r="I1004" s="342" t="s">
        <v>1708</v>
      </c>
      <c r="J1004" s="342">
        <v>12013</v>
      </c>
      <c r="K1004" s="342" t="s">
        <v>1704</v>
      </c>
      <c r="L1004" s="342" t="s">
        <v>1832</v>
      </c>
      <c r="M1004" s="343">
        <v>67031946</v>
      </c>
      <c r="N1004" s="333">
        <v>0</v>
      </c>
      <c r="O1004" s="340"/>
      <c r="P1004" s="343">
        <f>+RP_2024[[#This Row],[VALOR INICIAL]]-RP_2024[[#This Row],[VALOR ANULACION]]</f>
        <v>67031946</v>
      </c>
      <c r="Q1004" s="344"/>
      <c r="R1004" s="342">
        <f>VALUE(LEFT(RP_2024[[#This Row],[OBJETO]],3))</f>
        <v>519</v>
      </c>
      <c r="S1004" s="345">
        <f t="shared" si="6"/>
        <v>242</v>
      </c>
      <c r="T1004" s="342" t="str">
        <f>SUBSTITUTE(RP_2024[[#This Row],[CODIGO TIPO]],"-","")</f>
        <v>O232020200991122</v>
      </c>
      <c r="U1004" s="338">
        <v>1905049</v>
      </c>
      <c r="V1004" s="342">
        <f>VALUE(LEFT(RIGHT(RP_2024[[#This Row],[IMPUTACION PRESUPUESTAL]],6),3))</f>
        <v>211</v>
      </c>
      <c r="W1004" s="336" t="s">
        <v>1277</v>
      </c>
      <c r="X1004" s="336">
        <f>VALUE(LEFT(RP_2024[[#This Row],[Actividad]],SEARCH(".",RP_2024[[#This Row],[Actividad]],1)-1))</f>
        <v>41</v>
      </c>
      <c r="Y1004" s="338">
        <f>MONTH(RP_2024[[#This Row],[FECHA RP]])</f>
        <v>10</v>
      </c>
      <c r="Z1004" s="337" t="str">
        <f>IF(RP_2024[[#This Row],[FEC ANULACION]]="","",MONTH(RP_2024[[#This Row],[FEC ANULACION]]))</f>
        <v/>
      </c>
      <c r="AA1004" s="338" t="s">
        <v>1589</v>
      </c>
      <c r="AB1004" s="338" t="s">
        <v>3397</v>
      </c>
      <c r="AC1004" s="338" t="str">
        <f>MID(RP_2024[[#This Row],[Elemento PEP]],11,2)</f>
        <v>09</v>
      </c>
    </row>
    <row r="1005" spans="1:29">
      <c r="A1005" s="339">
        <v>5276</v>
      </c>
      <c r="B1005" s="340">
        <v>45582</v>
      </c>
      <c r="C1005" s="341" t="s">
        <v>1715</v>
      </c>
      <c r="D1005" s="341" t="s">
        <v>2982</v>
      </c>
      <c r="E1005" s="339" t="s">
        <v>1579</v>
      </c>
      <c r="F1005" s="339">
        <v>6146</v>
      </c>
      <c r="G1005" s="340">
        <v>45579</v>
      </c>
      <c r="H1005" s="342">
        <v>6912002</v>
      </c>
      <c r="I1005" s="342" t="s">
        <v>1708</v>
      </c>
      <c r="J1005" s="342">
        <v>12013</v>
      </c>
      <c r="K1005" s="342" t="s">
        <v>1704</v>
      </c>
      <c r="L1005" s="342" t="s">
        <v>1832</v>
      </c>
      <c r="M1005" s="343">
        <v>107374176</v>
      </c>
      <c r="N1005" s="333">
        <v>0</v>
      </c>
      <c r="O1005" s="340"/>
      <c r="P1005" s="343">
        <f>+RP_2024[[#This Row],[VALOR INICIAL]]-RP_2024[[#This Row],[VALOR ANULACION]]</f>
        <v>107374176</v>
      </c>
      <c r="Q1005" s="344"/>
      <c r="R1005" s="342">
        <f>VALUE(LEFT(RP_2024[[#This Row],[OBJETO]],3))</f>
        <v>519</v>
      </c>
      <c r="S1005" s="345">
        <f t="shared" si="6"/>
        <v>242</v>
      </c>
      <c r="T1005" s="342" t="str">
        <f>SUBSTITUTE(RP_2024[[#This Row],[CODIGO TIPO]],"-","")</f>
        <v>O232020200991122</v>
      </c>
      <c r="U1005" s="338">
        <v>1905049</v>
      </c>
      <c r="V1005" s="342">
        <f>VALUE(LEFT(RIGHT(RP_2024[[#This Row],[IMPUTACION PRESUPUESTAL]],6),3))</f>
        <v>211</v>
      </c>
      <c r="W1005" s="336" t="s">
        <v>1278</v>
      </c>
      <c r="X1005" s="336">
        <f>VALUE(LEFT(RP_2024[[#This Row],[Actividad]],SEARCH(".",RP_2024[[#This Row],[Actividad]],1)-1))</f>
        <v>41</v>
      </c>
      <c r="Y1005" s="338">
        <f>MONTH(RP_2024[[#This Row],[FECHA RP]])</f>
        <v>10</v>
      </c>
      <c r="Z1005" s="337" t="str">
        <f>IF(RP_2024[[#This Row],[FEC ANULACION]]="","",MONTH(RP_2024[[#This Row],[FEC ANULACION]]))</f>
        <v/>
      </c>
      <c r="AA1005" s="338" t="s">
        <v>1589</v>
      </c>
      <c r="AB1005" s="338" t="s">
        <v>3397</v>
      </c>
      <c r="AC1005" s="338" t="str">
        <f>MID(RP_2024[[#This Row],[Elemento PEP]],11,2)</f>
        <v>09</v>
      </c>
    </row>
    <row r="1006" spans="1:29">
      <c r="A1006" s="339">
        <v>5277</v>
      </c>
      <c r="B1006" s="340">
        <v>45582</v>
      </c>
      <c r="C1006" s="341" t="s">
        <v>1723</v>
      </c>
      <c r="D1006" s="341" t="s">
        <v>2982</v>
      </c>
      <c r="E1006" s="339" t="s">
        <v>1579</v>
      </c>
      <c r="F1006" s="339">
        <v>6145</v>
      </c>
      <c r="G1006" s="340">
        <v>45579</v>
      </c>
      <c r="H1006" s="342">
        <v>6912002</v>
      </c>
      <c r="I1006" s="342" t="s">
        <v>1708</v>
      </c>
      <c r="J1006" s="342">
        <v>12013</v>
      </c>
      <c r="K1006" s="342" t="s">
        <v>1704</v>
      </c>
      <c r="L1006" s="342" t="s">
        <v>1832</v>
      </c>
      <c r="M1006" s="343">
        <v>22057197</v>
      </c>
      <c r="N1006" s="333">
        <v>0</v>
      </c>
      <c r="O1006" s="340"/>
      <c r="P1006" s="343">
        <f>+RP_2024[[#This Row],[VALOR INICIAL]]-RP_2024[[#This Row],[VALOR ANULACION]]</f>
        <v>22057197</v>
      </c>
      <c r="Q1006" s="344"/>
      <c r="R1006" s="342">
        <f>VALUE(LEFT(RP_2024[[#This Row],[OBJETO]],3))</f>
        <v>519</v>
      </c>
      <c r="S1006" s="345">
        <f t="shared" si="6"/>
        <v>242</v>
      </c>
      <c r="T1006" s="342" t="str">
        <f>SUBSTITUTE(RP_2024[[#This Row],[CODIGO TIPO]],"-","")</f>
        <v>O232020200991122</v>
      </c>
      <c r="U1006" s="338">
        <v>1905049</v>
      </c>
      <c r="V1006" s="342">
        <f>VALUE(LEFT(RIGHT(RP_2024[[#This Row],[IMPUTACION PRESUPUESTAL]],6),3))</f>
        <v>148</v>
      </c>
      <c r="W1006" s="336" t="s">
        <v>1274</v>
      </c>
      <c r="X1006" s="336">
        <f>VALUE(LEFT(RP_2024[[#This Row],[Actividad]],SEARCH(".",RP_2024[[#This Row],[Actividad]],1)-1))</f>
        <v>40</v>
      </c>
      <c r="Y1006" s="338">
        <f>MONTH(RP_2024[[#This Row],[FECHA RP]])</f>
        <v>10</v>
      </c>
      <c r="Z1006" s="337" t="str">
        <f>IF(RP_2024[[#This Row],[FEC ANULACION]]="","",MONTH(RP_2024[[#This Row],[FEC ANULACION]]))</f>
        <v/>
      </c>
      <c r="AA1006" s="338" t="s">
        <v>1589</v>
      </c>
      <c r="AB1006" s="338" t="s">
        <v>3386</v>
      </c>
      <c r="AC1006" s="338" t="str">
        <f>MID(RP_2024[[#This Row],[Elemento PEP]],11,2)</f>
        <v>13</v>
      </c>
    </row>
    <row r="1007" spans="1:29">
      <c r="A1007" s="339">
        <v>5278</v>
      </c>
      <c r="B1007" s="340">
        <v>45582</v>
      </c>
      <c r="C1007" s="341" t="s">
        <v>1725</v>
      </c>
      <c r="D1007" s="341" t="s">
        <v>2982</v>
      </c>
      <c r="E1007" s="339" t="s">
        <v>1579</v>
      </c>
      <c r="F1007" s="339">
        <v>6144</v>
      </c>
      <c r="G1007" s="340">
        <v>45579</v>
      </c>
      <c r="H1007" s="342">
        <v>6912002</v>
      </c>
      <c r="I1007" s="342" t="s">
        <v>1708</v>
      </c>
      <c r="J1007" s="342">
        <v>12013</v>
      </c>
      <c r="K1007" s="342" t="s">
        <v>1704</v>
      </c>
      <c r="L1007" s="342" t="s">
        <v>1832</v>
      </c>
      <c r="M1007" s="343">
        <v>234955141</v>
      </c>
      <c r="N1007" s="333">
        <v>0</v>
      </c>
      <c r="O1007" s="340"/>
      <c r="P1007" s="343">
        <f>+RP_2024[[#This Row],[VALOR INICIAL]]-RP_2024[[#This Row],[VALOR ANULACION]]</f>
        <v>234955141</v>
      </c>
      <c r="Q1007" s="344"/>
      <c r="R1007" s="342">
        <f>VALUE(LEFT(RP_2024[[#This Row],[OBJETO]],3))</f>
        <v>519</v>
      </c>
      <c r="S1007" s="345">
        <f t="shared" si="6"/>
        <v>242</v>
      </c>
      <c r="T1007" s="342" t="str">
        <f>SUBSTITUTE(RP_2024[[#This Row],[CODIGO TIPO]],"-","")</f>
        <v>O232020200991122</v>
      </c>
      <c r="U1007" s="338">
        <v>1905049</v>
      </c>
      <c r="V1007" s="342">
        <f>VALUE(LEFT(RIGHT(RP_2024[[#This Row],[IMPUTACION PRESUPUESTAL]],6),3))</f>
        <v>143</v>
      </c>
      <c r="W1007" s="336" t="s">
        <v>1275</v>
      </c>
      <c r="X1007" s="336">
        <f>VALUE(LEFT(RP_2024[[#This Row],[Actividad]],SEARCH(".",RP_2024[[#This Row],[Actividad]],1)-1))</f>
        <v>40</v>
      </c>
      <c r="Y1007" s="338">
        <f>MONTH(RP_2024[[#This Row],[FECHA RP]])</f>
        <v>10</v>
      </c>
      <c r="Z1007" s="337" t="str">
        <f>IF(RP_2024[[#This Row],[FEC ANULACION]]="","",MONTH(RP_2024[[#This Row],[FEC ANULACION]]))</f>
        <v/>
      </c>
      <c r="AA1007" s="338" t="s">
        <v>1589</v>
      </c>
      <c r="AB1007" s="338" t="s">
        <v>3386</v>
      </c>
      <c r="AC1007" s="338" t="str">
        <f>MID(RP_2024[[#This Row],[Elemento PEP]],11,2)</f>
        <v>13</v>
      </c>
    </row>
    <row r="1008" spans="1:29">
      <c r="A1008" s="339">
        <v>5279</v>
      </c>
      <c r="B1008" s="340">
        <v>45582</v>
      </c>
      <c r="C1008" s="341" t="s">
        <v>1732</v>
      </c>
      <c r="D1008" s="341" t="s">
        <v>2982</v>
      </c>
      <c r="E1008" s="339" t="s">
        <v>1579</v>
      </c>
      <c r="F1008" s="339">
        <v>6143</v>
      </c>
      <c r="G1008" s="340">
        <v>45579</v>
      </c>
      <c r="H1008" s="342">
        <v>6912002</v>
      </c>
      <c r="I1008" s="342" t="s">
        <v>1708</v>
      </c>
      <c r="J1008" s="342">
        <v>12013</v>
      </c>
      <c r="K1008" s="342" t="s">
        <v>1704</v>
      </c>
      <c r="L1008" s="342" t="s">
        <v>1832</v>
      </c>
      <c r="M1008" s="343">
        <v>58928718</v>
      </c>
      <c r="N1008" s="333">
        <v>0</v>
      </c>
      <c r="O1008" s="340"/>
      <c r="P1008" s="343">
        <f>+RP_2024[[#This Row],[VALOR INICIAL]]-RP_2024[[#This Row],[VALOR ANULACION]]</f>
        <v>58928718</v>
      </c>
      <c r="Q1008" s="344"/>
      <c r="R1008" s="342">
        <f>VALUE(LEFT(RP_2024[[#This Row],[OBJETO]],3))</f>
        <v>519</v>
      </c>
      <c r="S1008" s="345">
        <f t="shared" si="6"/>
        <v>242</v>
      </c>
      <c r="T1008" s="342" t="str">
        <f>SUBSTITUTE(RP_2024[[#This Row],[CODIGO TIPO]],"-","")</f>
        <v>O232020200991122</v>
      </c>
      <c r="U1008" s="338">
        <v>1905049</v>
      </c>
      <c r="V1008" s="342">
        <f>VALUE(LEFT(RIGHT(RP_2024[[#This Row],[IMPUTACION PRESUPUESTAL]],6),3))</f>
        <v>119</v>
      </c>
      <c r="W1008" s="338" t="s">
        <v>1272</v>
      </c>
      <c r="X1008" s="336">
        <f>VALUE(LEFT(RP_2024[[#This Row],[Actividad]],SEARCH(".",RP_2024[[#This Row],[Actividad]],1)-1))</f>
        <v>39</v>
      </c>
      <c r="Y1008" s="338">
        <f>MONTH(RP_2024[[#This Row],[FECHA RP]])</f>
        <v>10</v>
      </c>
      <c r="Z1008" s="337" t="str">
        <f>IF(RP_2024[[#This Row],[FEC ANULACION]]="","",MONTH(RP_2024[[#This Row],[FEC ANULACION]]))</f>
        <v/>
      </c>
      <c r="AA1008" s="338" t="s">
        <v>1589</v>
      </c>
      <c r="AB1008" s="338" t="s">
        <v>3388</v>
      </c>
      <c r="AC1008" s="338" t="str">
        <f>MID(RP_2024[[#This Row],[Elemento PEP]],11,2)</f>
        <v>03</v>
      </c>
    </row>
    <row r="1009" spans="1:29">
      <c r="A1009" s="339">
        <v>5280</v>
      </c>
      <c r="B1009" s="340">
        <v>45582</v>
      </c>
      <c r="C1009" s="341" t="s">
        <v>1727</v>
      </c>
      <c r="D1009" s="341" t="s">
        <v>2982</v>
      </c>
      <c r="E1009" s="339" t="s">
        <v>1579</v>
      </c>
      <c r="F1009" s="339">
        <v>6142</v>
      </c>
      <c r="G1009" s="340">
        <v>45579</v>
      </c>
      <c r="H1009" s="342">
        <v>6912002</v>
      </c>
      <c r="I1009" s="342" t="s">
        <v>1708</v>
      </c>
      <c r="J1009" s="342">
        <v>49809</v>
      </c>
      <c r="K1009" s="342" t="s">
        <v>1704</v>
      </c>
      <c r="L1009" s="342" t="s">
        <v>1719</v>
      </c>
      <c r="M1009" s="343">
        <v>64365094</v>
      </c>
      <c r="N1009" s="333">
        <v>0</v>
      </c>
      <c r="O1009" s="340"/>
      <c r="P1009" s="343">
        <f>+RP_2024[[#This Row],[VALOR INICIAL]]-RP_2024[[#This Row],[VALOR ANULACION]]</f>
        <v>64365094</v>
      </c>
      <c r="Q1009" s="344"/>
      <c r="R1009" s="342">
        <f>VALUE(LEFT(RP_2024[[#This Row],[OBJETO]],3))</f>
        <v>519</v>
      </c>
      <c r="S1009" s="345">
        <f t="shared" si="6"/>
        <v>242</v>
      </c>
      <c r="T1009" s="342" t="str">
        <f>SUBSTITUTE(RP_2024[[#This Row],[CODIGO TIPO]],"-","")</f>
        <v>O232020200991122</v>
      </c>
      <c r="U1009" s="338">
        <v>1905049</v>
      </c>
      <c r="V1009" s="342">
        <f>VALUE(LEFT(RIGHT(RP_2024[[#This Row],[IMPUTACION PRESUPUESTAL]],6),3))</f>
        <v>133</v>
      </c>
      <c r="W1009" s="336" t="s">
        <v>1270</v>
      </c>
      <c r="X1009" s="336">
        <f>VALUE(LEFT(RP_2024[[#This Row],[Actividad]],SEARCH(".",RP_2024[[#This Row],[Actividad]],1)-1))</f>
        <v>38</v>
      </c>
      <c r="Y1009" s="338">
        <f>MONTH(RP_2024[[#This Row],[FECHA RP]])</f>
        <v>10</v>
      </c>
      <c r="Z1009" s="337" t="str">
        <f>IF(RP_2024[[#This Row],[FEC ANULACION]]="","",MONTH(RP_2024[[#This Row],[FEC ANULACION]]))</f>
        <v/>
      </c>
      <c r="AA1009" s="338" t="s">
        <v>1589</v>
      </c>
      <c r="AB1009" s="338" t="s">
        <v>3386</v>
      </c>
      <c r="AC1009" s="338" t="str">
        <f>MID(RP_2024[[#This Row],[Elemento PEP]],11,2)</f>
        <v>13</v>
      </c>
    </row>
    <row r="1010" spans="1:29">
      <c r="A1010" s="339">
        <v>5280</v>
      </c>
      <c r="B1010" s="340">
        <v>45582</v>
      </c>
      <c r="C1010" s="341" t="s">
        <v>1727</v>
      </c>
      <c r="D1010" s="341" t="s">
        <v>2982</v>
      </c>
      <c r="E1010" s="339" t="s">
        <v>1579</v>
      </c>
      <c r="F1010" s="339">
        <v>6142</v>
      </c>
      <c r="G1010" s="340">
        <v>45579</v>
      </c>
      <c r="H1010" s="342">
        <v>6912002</v>
      </c>
      <c r="I1010" s="342" t="s">
        <v>1708</v>
      </c>
      <c r="J1010" s="342">
        <v>12013</v>
      </c>
      <c r="K1010" s="342" t="s">
        <v>1704</v>
      </c>
      <c r="L1010" s="342" t="s">
        <v>1832</v>
      </c>
      <c r="M1010" s="343">
        <v>477263442</v>
      </c>
      <c r="N1010" s="333">
        <v>0</v>
      </c>
      <c r="O1010" s="340"/>
      <c r="P1010" s="343">
        <f>+RP_2024[[#This Row],[VALOR INICIAL]]-RP_2024[[#This Row],[VALOR ANULACION]]</f>
        <v>477263442</v>
      </c>
      <c r="Q1010" s="344"/>
      <c r="R1010" s="342">
        <f>VALUE(LEFT(RP_2024[[#This Row],[OBJETO]],3))</f>
        <v>519</v>
      </c>
      <c r="S1010" s="345">
        <f t="shared" si="6"/>
        <v>242</v>
      </c>
      <c r="T1010" s="342" t="str">
        <f>SUBSTITUTE(RP_2024[[#This Row],[CODIGO TIPO]],"-","")</f>
        <v>O232020200991122</v>
      </c>
      <c r="U1010" s="338">
        <v>1905049</v>
      </c>
      <c r="V1010" s="342">
        <f>VALUE(LEFT(RIGHT(RP_2024[[#This Row],[IMPUTACION PRESUPUESTAL]],6),3))</f>
        <v>133</v>
      </c>
      <c r="W1010" s="336" t="s">
        <v>1270</v>
      </c>
      <c r="X1010" s="336">
        <f>VALUE(LEFT(RP_2024[[#This Row],[Actividad]],SEARCH(".",RP_2024[[#This Row],[Actividad]],1)-1))</f>
        <v>38</v>
      </c>
      <c r="Y1010" s="338">
        <f>MONTH(RP_2024[[#This Row],[FECHA RP]])</f>
        <v>10</v>
      </c>
      <c r="Z1010" s="337" t="str">
        <f>IF(RP_2024[[#This Row],[FEC ANULACION]]="","",MONTH(RP_2024[[#This Row],[FEC ANULACION]]))</f>
        <v/>
      </c>
      <c r="AA1010" s="338" t="s">
        <v>1589</v>
      </c>
      <c r="AB1010" s="338" t="s">
        <v>3386</v>
      </c>
      <c r="AC1010" s="338" t="str">
        <f>MID(RP_2024[[#This Row],[Elemento PEP]],11,2)</f>
        <v>13</v>
      </c>
    </row>
    <row r="1011" spans="1:29">
      <c r="A1011" s="339">
        <v>5280</v>
      </c>
      <c r="B1011" s="340">
        <v>45582</v>
      </c>
      <c r="C1011" s="341" t="s">
        <v>1727</v>
      </c>
      <c r="D1011" s="341" t="s">
        <v>2982</v>
      </c>
      <c r="E1011" s="339" t="s">
        <v>1579</v>
      </c>
      <c r="F1011" s="339">
        <v>6142</v>
      </c>
      <c r="G1011" s="340">
        <v>45579</v>
      </c>
      <c r="H1011" s="342">
        <v>6912002</v>
      </c>
      <c r="I1011" s="342" t="s">
        <v>1708</v>
      </c>
      <c r="J1011" s="342">
        <v>12013</v>
      </c>
      <c r="K1011" s="342" t="s">
        <v>1704</v>
      </c>
      <c r="L1011" s="342" t="s">
        <v>1832</v>
      </c>
      <c r="M1011" s="343">
        <v>87196000</v>
      </c>
      <c r="N1011" s="333">
        <v>0</v>
      </c>
      <c r="O1011" s="340"/>
      <c r="P1011" s="343">
        <f>+RP_2024[[#This Row],[VALOR INICIAL]]-RP_2024[[#This Row],[VALOR ANULACION]]</f>
        <v>87196000</v>
      </c>
      <c r="Q1011" s="344"/>
      <c r="R1011" s="342">
        <f>VALUE(LEFT(RP_2024[[#This Row],[OBJETO]],3))</f>
        <v>519</v>
      </c>
      <c r="S1011" s="345">
        <f t="shared" si="6"/>
        <v>242</v>
      </c>
      <c r="T1011" s="342" t="str">
        <f>SUBSTITUTE(RP_2024[[#This Row],[CODIGO TIPO]],"-","")</f>
        <v>O232020200991122</v>
      </c>
      <c r="U1011" s="338">
        <v>1905049</v>
      </c>
      <c r="V1011" s="342">
        <f>VALUE(LEFT(RIGHT(RP_2024[[#This Row],[IMPUTACION PRESUPUESTAL]],6),3))</f>
        <v>133</v>
      </c>
      <c r="W1011" s="336" t="s">
        <v>1271</v>
      </c>
      <c r="X1011" s="336">
        <f>VALUE(LEFT(RP_2024[[#This Row],[Actividad]],SEARCH(".",RP_2024[[#This Row],[Actividad]],1)-1))</f>
        <v>38</v>
      </c>
      <c r="Y1011" s="338">
        <f>MONTH(RP_2024[[#This Row],[FECHA RP]])</f>
        <v>10</v>
      </c>
      <c r="Z1011" s="337" t="str">
        <f>IF(RP_2024[[#This Row],[FEC ANULACION]]="","",MONTH(RP_2024[[#This Row],[FEC ANULACION]]))</f>
        <v/>
      </c>
      <c r="AA1011" s="338" t="s">
        <v>1589</v>
      </c>
      <c r="AB1011" s="338" t="s">
        <v>3386</v>
      </c>
      <c r="AC1011" s="338" t="str">
        <f>MID(RP_2024[[#This Row],[Elemento PEP]],11,2)</f>
        <v>13</v>
      </c>
    </row>
    <row r="1012" spans="1:29">
      <c r="A1012" s="339">
        <v>5281</v>
      </c>
      <c r="B1012" s="340">
        <v>45582</v>
      </c>
      <c r="C1012" s="341" t="s">
        <v>1734</v>
      </c>
      <c r="D1012" s="341" t="s">
        <v>2982</v>
      </c>
      <c r="E1012" s="339" t="s">
        <v>1579</v>
      </c>
      <c r="F1012" s="339">
        <v>6141</v>
      </c>
      <c r="G1012" s="340">
        <v>45579</v>
      </c>
      <c r="H1012" s="342">
        <v>6912002</v>
      </c>
      <c r="I1012" s="342" t="s">
        <v>1708</v>
      </c>
      <c r="J1012" s="342">
        <v>12013</v>
      </c>
      <c r="K1012" s="342" t="s">
        <v>1704</v>
      </c>
      <c r="L1012" s="342" t="s">
        <v>1832</v>
      </c>
      <c r="M1012" s="343">
        <v>19362808</v>
      </c>
      <c r="N1012" s="333">
        <v>0</v>
      </c>
      <c r="O1012" s="340"/>
      <c r="P1012" s="343">
        <f>+RP_2024[[#This Row],[VALOR INICIAL]]-RP_2024[[#This Row],[VALOR ANULACION]]</f>
        <v>19362808</v>
      </c>
      <c r="Q1012" s="344"/>
      <c r="R1012" s="342">
        <f>VALUE(LEFT(RP_2024[[#This Row],[OBJETO]],3))</f>
        <v>519</v>
      </c>
      <c r="S1012" s="345">
        <f t="shared" si="6"/>
        <v>242</v>
      </c>
      <c r="T1012" s="342" t="str">
        <f>SUBSTITUTE(RP_2024[[#This Row],[CODIGO TIPO]],"-","")</f>
        <v>O232020200991122</v>
      </c>
      <c r="U1012" s="338">
        <v>1905049</v>
      </c>
      <c r="V1012" s="342">
        <f>VALUE(LEFT(RIGHT(RP_2024[[#This Row],[IMPUTACION PRESUPUESTAL]],6),3))</f>
        <v>116</v>
      </c>
      <c r="W1012" s="338" t="s">
        <v>1265</v>
      </c>
      <c r="X1012" s="336">
        <f>VALUE(LEFT(RP_2024[[#This Row],[Actividad]],SEARCH(".",RP_2024[[#This Row],[Actividad]],1)-1))</f>
        <v>35</v>
      </c>
      <c r="Y1012" s="338">
        <f>MONTH(RP_2024[[#This Row],[FECHA RP]])</f>
        <v>10</v>
      </c>
      <c r="Z1012" s="337" t="str">
        <f>IF(RP_2024[[#This Row],[FEC ANULACION]]="","",MONTH(RP_2024[[#This Row],[FEC ANULACION]]))</f>
        <v/>
      </c>
      <c r="AA1012" s="338" t="s">
        <v>1589</v>
      </c>
      <c r="AB1012" s="338" t="s">
        <v>3388</v>
      </c>
      <c r="AC1012" s="338" t="str">
        <f>MID(RP_2024[[#This Row],[Elemento PEP]],11,2)</f>
        <v>03</v>
      </c>
    </row>
    <row r="1013" spans="1:29">
      <c r="A1013" s="339">
        <v>5282</v>
      </c>
      <c r="B1013" s="340">
        <v>45582</v>
      </c>
      <c r="C1013" s="341" t="s">
        <v>1744</v>
      </c>
      <c r="D1013" s="341" t="s">
        <v>2982</v>
      </c>
      <c r="E1013" s="339" t="s">
        <v>1579</v>
      </c>
      <c r="F1013" s="339">
        <v>6140</v>
      </c>
      <c r="G1013" s="340">
        <v>45579</v>
      </c>
      <c r="H1013" s="342">
        <v>6912002</v>
      </c>
      <c r="I1013" s="342" t="s">
        <v>1708</v>
      </c>
      <c r="J1013" s="342">
        <v>12013</v>
      </c>
      <c r="K1013" s="342" t="s">
        <v>1704</v>
      </c>
      <c r="L1013" s="342" t="s">
        <v>1832</v>
      </c>
      <c r="M1013" s="343">
        <v>14217588</v>
      </c>
      <c r="N1013" s="333">
        <v>0</v>
      </c>
      <c r="O1013" s="340"/>
      <c r="P1013" s="343">
        <f>+RP_2024[[#This Row],[VALOR INICIAL]]-RP_2024[[#This Row],[VALOR ANULACION]]</f>
        <v>14217588</v>
      </c>
      <c r="Q1013" s="344"/>
      <c r="R1013" s="342">
        <f>VALUE(LEFT(RP_2024[[#This Row],[OBJETO]],3))</f>
        <v>519</v>
      </c>
      <c r="S1013" s="345">
        <f t="shared" si="6"/>
        <v>242</v>
      </c>
      <c r="T1013" s="342" t="str">
        <f>SUBSTITUTE(RP_2024[[#This Row],[CODIGO TIPO]],"-","")</f>
        <v>O232020200991122</v>
      </c>
      <c r="U1013" s="338">
        <v>1905049</v>
      </c>
      <c r="V1013" s="342">
        <f>VALUE(LEFT(RIGHT(RP_2024[[#This Row],[IMPUTACION PRESUPUESTAL]],6),3))</f>
        <v>111</v>
      </c>
      <c r="W1013" s="338" t="s">
        <v>1267</v>
      </c>
      <c r="X1013" s="336">
        <f>VALUE(LEFT(RP_2024[[#This Row],[Actividad]],SEARCH(".",RP_2024[[#This Row],[Actividad]],1)-1))</f>
        <v>36</v>
      </c>
      <c r="Y1013" s="338">
        <f>MONTH(RP_2024[[#This Row],[FECHA RP]])</f>
        <v>10</v>
      </c>
      <c r="Z1013" s="337" t="str">
        <f>IF(RP_2024[[#This Row],[FEC ANULACION]]="","",MONTH(RP_2024[[#This Row],[FEC ANULACION]]))</f>
        <v/>
      </c>
      <c r="AA1013" s="338" t="s">
        <v>1589</v>
      </c>
      <c r="AB1013" s="338" t="s">
        <v>3388</v>
      </c>
      <c r="AC1013" s="338" t="str">
        <f>MID(RP_2024[[#This Row],[Elemento PEP]],11,2)</f>
        <v>03</v>
      </c>
    </row>
    <row r="1014" spans="1:29">
      <c r="A1014" s="339">
        <v>5283</v>
      </c>
      <c r="B1014" s="340">
        <v>45582</v>
      </c>
      <c r="C1014" s="341" t="s">
        <v>1768</v>
      </c>
      <c r="D1014" s="341" t="s">
        <v>2987</v>
      </c>
      <c r="E1014" s="339" t="s">
        <v>1583</v>
      </c>
      <c r="F1014" s="339">
        <v>6203</v>
      </c>
      <c r="G1014" s="340">
        <v>45579</v>
      </c>
      <c r="H1014" s="342">
        <v>6911666</v>
      </c>
      <c r="I1014" s="342" t="s">
        <v>1756</v>
      </c>
      <c r="J1014" s="342">
        <v>12013</v>
      </c>
      <c r="K1014" s="342" t="s">
        <v>1704</v>
      </c>
      <c r="L1014" s="342" t="s">
        <v>1832</v>
      </c>
      <c r="M1014" s="343">
        <v>9272220</v>
      </c>
      <c r="N1014" s="333">
        <v>0</v>
      </c>
      <c r="O1014" s="340"/>
      <c r="P1014" s="343">
        <f>+RP_2024[[#This Row],[VALOR INICIAL]]-RP_2024[[#This Row],[VALOR ANULACION]]</f>
        <v>9272220</v>
      </c>
      <c r="Q1014" s="344"/>
      <c r="R1014" s="342">
        <f>VALUE(LEFT(RP_2024[[#This Row],[OBJETO]],3))</f>
        <v>516</v>
      </c>
      <c r="S1014" s="345">
        <f t="shared" si="6"/>
        <v>242</v>
      </c>
      <c r="T1014" s="342" t="str">
        <f>SUBSTITUTE(RP_2024[[#This Row],[CODIGO TIPO]],"-","")</f>
        <v>O232020200991122</v>
      </c>
      <c r="U1014" s="338">
        <v>1905014</v>
      </c>
      <c r="V1014" s="342">
        <f>VALUE(LEFT(RIGHT(RP_2024[[#This Row],[IMPUTACION PRESUPUESTAL]],6),3))</f>
        <v>235</v>
      </c>
      <c r="W1014" s="336" t="s">
        <v>1240</v>
      </c>
      <c r="X1014" s="336">
        <f>VALUE(LEFT(RP_2024[[#This Row],[Actividad]],SEARCH(".",RP_2024[[#This Row],[Actividad]],1)-1))</f>
        <v>14</v>
      </c>
      <c r="Y1014" s="338">
        <f>MONTH(RP_2024[[#This Row],[FECHA RP]])</f>
        <v>10</v>
      </c>
      <c r="Z1014" s="337" t="str">
        <f>IF(RP_2024[[#This Row],[FEC ANULACION]]="","",MONTH(RP_2024[[#This Row],[FEC ANULACION]]))</f>
        <v/>
      </c>
      <c r="AA1014" s="338" t="s">
        <v>1589</v>
      </c>
      <c r="AB1014" s="338" t="s">
        <v>3392</v>
      </c>
      <c r="AC1014" s="338" t="str">
        <f>MID(RP_2024[[#This Row],[Elemento PEP]],11,2)</f>
        <v>13</v>
      </c>
    </row>
    <row r="1015" spans="1:29">
      <c r="A1015" s="339">
        <v>5284</v>
      </c>
      <c r="B1015" s="340">
        <v>45582</v>
      </c>
      <c r="C1015" s="341" t="s">
        <v>1726</v>
      </c>
      <c r="D1015" s="341" t="s">
        <v>2982</v>
      </c>
      <c r="E1015" s="339" t="s">
        <v>1579</v>
      </c>
      <c r="F1015" s="339">
        <v>6138</v>
      </c>
      <c r="G1015" s="340">
        <v>45579</v>
      </c>
      <c r="H1015" s="342">
        <v>6912002</v>
      </c>
      <c r="I1015" s="342" t="s">
        <v>1708</v>
      </c>
      <c r="J1015" s="342">
        <v>12013</v>
      </c>
      <c r="K1015" s="342" t="s">
        <v>1704</v>
      </c>
      <c r="L1015" s="342" t="s">
        <v>1832</v>
      </c>
      <c r="M1015" s="343">
        <v>38977650</v>
      </c>
      <c r="N1015" s="333">
        <v>0</v>
      </c>
      <c r="O1015" s="340"/>
      <c r="P1015" s="343">
        <f>+RP_2024[[#This Row],[VALOR INICIAL]]-RP_2024[[#This Row],[VALOR ANULACION]]</f>
        <v>38977650</v>
      </c>
      <c r="Q1015" s="344"/>
      <c r="R1015" s="342">
        <f>VALUE(LEFT(RP_2024[[#This Row],[OBJETO]],3))</f>
        <v>519</v>
      </c>
      <c r="S1015" s="345">
        <f t="shared" si="6"/>
        <v>242</v>
      </c>
      <c r="T1015" s="342" t="str">
        <f>SUBSTITUTE(RP_2024[[#This Row],[CODIGO TIPO]],"-","")</f>
        <v>O232020200991122</v>
      </c>
      <c r="U1015" s="338">
        <v>1905014</v>
      </c>
      <c r="V1015" s="342">
        <f>VALUE(LEFT(RIGHT(RP_2024[[#This Row],[IMPUTACION PRESUPUESTAL]],6),3))</f>
        <v>108</v>
      </c>
      <c r="W1015" s="338" t="s">
        <v>1256</v>
      </c>
      <c r="X1015" s="336">
        <f>VALUE(LEFT(RP_2024[[#This Row],[Actividad]],SEARCH(".",RP_2024[[#This Row],[Actividad]],1)-1))</f>
        <v>30</v>
      </c>
      <c r="Y1015" s="338">
        <f>MONTH(RP_2024[[#This Row],[FECHA RP]])</f>
        <v>10</v>
      </c>
      <c r="Z1015" s="337" t="str">
        <f>IF(RP_2024[[#This Row],[FEC ANULACION]]="","",MONTH(RP_2024[[#This Row],[FEC ANULACION]]))</f>
        <v/>
      </c>
      <c r="AA1015" s="338" t="s">
        <v>1589</v>
      </c>
      <c r="AB1015" s="338" t="s">
        <v>3391</v>
      </c>
      <c r="AC1015" s="338" t="str">
        <f>MID(RP_2024[[#This Row],[Elemento PEP]],11,2)</f>
        <v>09</v>
      </c>
    </row>
    <row r="1016" spans="1:29">
      <c r="A1016" s="339">
        <v>5285</v>
      </c>
      <c r="B1016" s="340">
        <v>45582</v>
      </c>
      <c r="C1016" s="341" t="s">
        <v>1731</v>
      </c>
      <c r="D1016" s="341" t="s">
        <v>2982</v>
      </c>
      <c r="E1016" s="339" t="s">
        <v>1579</v>
      </c>
      <c r="F1016" s="339">
        <v>6137</v>
      </c>
      <c r="G1016" s="340">
        <v>45579</v>
      </c>
      <c r="H1016" s="342">
        <v>6912002</v>
      </c>
      <c r="I1016" s="342" t="s">
        <v>1708</v>
      </c>
      <c r="J1016" s="342">
        <v>12013</v>
      </c>
      <c r="K1016" s="342" t="s">
        <v>1704</v>
      </c>
      <c r="L1016" s="342" t="s">
        <v>1832</v>
      </c>
      <c r="M1016" s="343">
        <v>13877623</v>
      </c>
      <c r="N1016" s="333">
        <v>0</v>
      </c>
      <c r="O1016" s="340"/>
      <c r="P1016" s="343">
        <f>+RP_2024[[#This Row],[VALOR INICIAL]]-RP_2024[[#This Row],[VALOR ANULACION]]</f>
        <v>13877623</v>
      </c>
      <c r="Q1016" s="344"/>
      <c r="R1016" s="342">
        <f>VALUE(LEFT(RP_2024[[#This Row],[OBJETO]],3))</f>
        <v>519</v>
      </c>
      <c r="S1016" s="345">
        <f t="shared" si="6"/>
        <v>242</v>
      </c>
      <c r="T1016" s="342" t="str">
        <f>SUBSTITUTE(RP_2024[[#This Row],[CODIGO TIPO]],"-","")</f>
        <v>O232020200991122</v>
      </c>
      <c r="U1016" s="338">
        <v>1905014</v>
      </c>
      <c r="V1016" s="342">
        <f>VALUE(LEFT(RIGHT(RP_2024[[#This Row],[IMPUTACION PRESUPUESTAL]],6),3))</f>
        <v>135</v>
      </c>
      <c r="W1016" s="336" t="s">
        <v>1255</v>
      </c>
      <c r="X1016" s="336">
        <f>VALUE(LEFT(RP_2024[[#This Row],[Actividad]],SEARCH(".",RP_2024[[#This Row],[Actividad]],1)-1))</f>
        <v>29</v>
      </c>
      <c r="Y1016" s="338">
        <f>MONTH(RP_2024[[#This Row],[FECHA RP]])</f>
        <v>10</v>
      </c>
      <c r="Z1016" s="337" t="str">
        <f>IF(RP_2024[[#This Row],[FEC ANULACION]]="","",MONTH(RP_2024[[#This Row],[FEC ANULACION]]))</f>
        <v/>
      </c>
      <c r="AA1016" s="338" t="s">
        <v>1589</v>
      </c>
      <c r="AB1016" s="338" t="s">
        <v>3390</v>
      </c>
      <c r="AC1016" s="338" t="str">
        <f>MID(RP_2024[[#This Row],[Elemento PEP]],11,2)</f>
        <v>08</v>
      </c>
    </row>
    <row r="1017" spans="1:29">
      <c r="A1017" s="339">
        <v>5286</v>
      </c>
      <c r="B1017" s="340">
        <v>45582</v>
      </c>
      <c r="C1017" s="341" t="s">
        <v>1781</v>
      </c>
      <c r="D1017" s="341" t="s">
        <v>2987</v>
      </c>
      <c r="E1017" s="339" t="s">
        <v>1583</v>
      </c>
      <c r="F1017" s="339">
        <v>6299</v>
      </c>
      <c r="G1017" s="340">
        <v>45580</v>
      </c>
      <c r="H1017" s="342">
        <v>6911666</v>
      </c>
      <c r="I1017" s="342" t="s">
        <v>1756</v>
      </c>
      <c r="J1017" s="342">
        <v>12013</v>
      </c>
      <c r="K1017" s="342" t="s">
        <v>1704</v>
      </c>
      <c r="L1017" s="342" t="s">
        <v>1832</v>
      </c>
      <c r="M1017" s="343">
        <v>16968039</v>
      </c>
      <c r="N1017" s="333">
        <v>0</v>
      </c>
      <c r="O1017" s="340"/>
      <c r="P1017" s="343">
        <f>+RP_2024[[#This Row],[VALOR INICIAL]]-RP_2024[[#This Row],[VALOR ANULACION]]</f>
        <v>16968039</v>
      </c>
      <c r="Q1017" s="344"/>
      <c r="R1017" s="342">
        <f>VALUE(LEFT(RP_2024[[#This Row],[OBJETO]],3))</f>
        <v>516</v>
      </c>
      <c r="S1017" s="345">
        <f t="shared" si="6"/>
        <v>242</v>
      </c>
      <c r="T1017" s="342" t="str">
        <f>SUBSTITUTE(RP_2024[[#This Row],[CODIGO TIPO]],"-","")</f>
        <v>O232020200991122</v>
      </c>
      <c r="U1017" s="338">
        <v>1905049</v>
      </c>
      <c r="V1017" s="342">
        <f>VALUE(LEFT(RIGHT(RP_2024[[#This Row],[IMPUTACION PRESUPUESTAL]],6),3))</f>
        <v>110</v>
      </c>
      <c r="W1017" s="338" t="s">
        <v>1266</v>
      </c>
      <c r="X1017" s="336">
        <f>VALUE(LEFT(RP_2024[[#This Row],[Actividad]],SEARCH(".",RP_2024[[#This Row],[Actividad]],1)-1))</f>
        <v>36</v>
      </c>
      <c r="Y1017" s="338">
        <f>MONTH(RP_2024[[#This Row],[FECHA RP]])</f>
        <v>10</v>
      </c>
      <c r="Z1017" s="337" t="str">
        <f>IF(RP_2024[[#This Row],[FEC ANULACION]]="","",MONTH(RP_2024[[#This Row],[FEC ANULACION]]))</f>
        <v/>
      </c>
      <c r="AA1017" s="338" t="s">
        <v>1589</v>
      </c>
      <c r="AB1017" s="338" t="s">
        <v>3388</v>
      </c>
      <c r="AC1017" s="338" t="str">
        <f>MID(RP_2024[[#This Row],[Elemento PEP]],11,2)</f>
        <v>03</v>
      </c>
    </row>
    <row r="1018" spans="1:29">
      <c r="A1018" s="339">
        <v>5287</v>
      </c>
      <c r="B1018" s="340">
        <v>45582</v>
      </c>
      <c r="C1018" s="341" t="s">
        <v>1720</v>
      </c>
      <c r="D1018" s="341" t="s">
        <v>2982</v>
      </c>
      <c r="E1018" s="339" t="s">
        <v>1579</v>
      </c>
      <c r="F1018" s="339">
        <v>6136</v>
      </c>
      <c r="G1018" s="340">
        <v>45579</v>
      </c>
      <c r="H1018" s="342">
        <v>6912002</v>
      </c>
      <c r="I1018" s="342" t="s">
        <v>1708</v>
      </c>
      <c r="J1018" s="342">
        <v>12013</v>
      </c>
      <c r="K1018" s="342" t="s">
        <v>1704</v>
      </c>
      <c r="L1018" s="342" t="s">
        <v>1832</v>
      </c>
      <c r="M1018" s="343">
        <v>13951659</v>
      </c>
      <c r="N1018" s="333">
        <v>0</v>
      </c>
      <c r="O1018" s="340"/>
      <c r="P1018" s="343">
        <f>+RP_2024[[#This Row],[VALOR INICIAL]]-RP_2024[[#This Row],[VALOR ANULACION]]</f>
        <v>13951659</v>
      </c>
      <c r="Q1018" s="344"/>
      <c r="R1018" s="342">
        <f>VALUE(LEFT(RP_2024[[#This Row],[OBJETO]],3))</f>
        <v>519</v>
      </c>
      <c r="S1018" s="345">
        <f t="shared" si="6"/>
        <v>242</v>
      </c>
      <c r="T1018" s="342" t="str">
        <f>SUBSTITUTE(RP_2024[[#This Row],[CODIGO TIPO]],"-","")</f>
        <v>O232020200991122</v>
      </c>
      <c r="U1018" s="338">
        <v>1905014</v>
      </c>
      <c r="V1018" s="342">
        <f>VALUE(LEFT(RIGHT(RP_2024[[#This Row],[IMPUTACION PRESUPUESTAL]],6),3))</f>
        <v>130</v>
      </c>
      <c r="W1018" s="336" t="s">
        <v>1254</v>
      </c>
      <c r="X1018" s="336">
        <f>VALUE(LEFT(RP_2024[[#This Row],[Actividad]],SEARCH(".",RP_2024[[#This Row],[Actividad]],1)-1))</f>
        <v>28</v>
      </c>
      <c r="Y1018" s="338">
        <f>MONTH(RP_2024[[#This Row],[FECHA RP]])</f>
        <v>10</v>
      </c>
      <c r="Z1018" s="337" t="str">
        <f>IF(RP_2024[[#This Row],[FEC ANULACION]]="","",MONTH(RP_2024[[#This Row],[FEC ANULACION]]))</f>
        <v/>
      </c>
      <c r="AA1018" s="338" t="s">
        <v>1589</v>
      </c>
      <c r="AB1018" s="338" t="s">
        <v>3390</v>
      </c>
      <c r="AC1018" s="338" t="str">
        <f>MID(RP_2024[[#This Row],[Elemento PEP]],11,2)</f>
        <v>08</v>
      </c>
    </row>
    <row r="1019" spans="1:29">
      <c r="A1019" s="339">
        <v>5288</v>
      </c>
      <c r="B1019" s="340">
        <v>45582</v>
      </c>
      <c r="C1019" s="341" t="s">
        <v>1739</v>
      </c>
      <c r="D1019" s="341" t="s">
        <v>2982</v>
      </c>
      <c r="E1019" s="339" t="s">
        <v>1579</v>
      </c>
      <c r="F1019" s="339">
        <v>6134</v>
      </c>
      <c r="G1019" s="340">
        <v>45579</v>
      </c>
      <c r="H1019" s="342">
        <v>6912002</v>
      </c>
      <c r="I1019" s="342" t="s">
        <v>1708</v>
      </c>
      <c r="J1019" s="342">
        <v>12013</v>
      </c>
      <c r="K1019" s="342" t="s">
        <v>1704</v>
      </c>
      <c r="L1019" s="342" t="s">
        <v>1832</v>
      </c>
      <c r="M1019" s="343">
        <v>88218863</v>
      </c>
      <c r="N1019" s="333">
        <v>0</v>
      </c>
      <c r="O1019" s="340"/>
      <c r="P1019" s="343">
        <f>+RP_2024[[#This Row],[VALOR INICIAL]]-RP_2024[[#This Row],[VALOR ANULACION]]</f>
        <v>88218863</v>
      </c>
      <c r="Q1019" s="344"/>
      <c r="R1019" s="342">
        <f>VALUE(LEFT(RP_2024[[#This Row],[OBJETO]],3))</f>
        <v>519</v>
      </c>
      <c r="S1019" s="345">
        <f t="shared" si="6"/>
        <v>242</v>
      </c>
      <c r="T1019" s="342" t="str">
        <f>SUBSTITUTE(RP_2024[[#This Row],[CODIGO TIPO]],"-","")</f>
        <v>O232020200991122</v>
      </c>
      <c r="U1019" s="338">
        <v>1905014</v>
      </c>
      <c r="V1019" s="342">
        <f>VALUE(LEFT(RIGHT(RP_2024[[#This Row],[IMPUTACION PRESUPUESTAL]],6),3))</f>
        <v>136</v>
      </c>
      <c r="W1019" s="336" t="s">
        <v>1249</v>
      </c>
      <c r="X1019" s="336">
        <f>VALUE(LEFT(RP_2024[[#This Row],[Actividad]],SEARCH(".",RP_2024[[#This Row],[Actividad]],1)-1))</f>
        <v>24</v>
      </c>
      <c r="Y1019" s="338">
        <f>MONTH(RP_2024[[#This Row],[FECHA RP]])</f>
        <v>10</v>
      </c>
      <c r="Z1019" s="337" t="str">
        <f>IF(RP_2024[[#This Row],[FEC ANULACION]]="","",MONTH(RP_2024[[#This Row],[FEC ANULACION]]))</f>
        <v/>
      </c>
      <c r="AA1019" s="338" t="s">
        <v>1589</v>
      </c>
      <c r="AB1019" s="338" t="s">
        <v>3391</v>
      </c>
      <c r="AC1019" s="338" t="str">
        <f>MID(RP_2024[[#This Row],[Elemento PEP]],11,2)</f>
        <v>09</v>
      </c>
    </row>
    <row r="1020" spans="1:29">
      <c r="A1020" s="339">
        <v>5289</v>
      </c>
      <c r="B1020" s="340">
        <v>45582</v>
      </c>
      <c r="C1020" s="341" t="s">
        <v>1763</v>
      </c>
      <c r="D1020" s="341" t="s">
        <v>2987</v>
      </c>
      <c r="E1020" s="339" t="s">
        <v>1583</v>
      </c>
      <c r="F1020" s="339">
        <v>6207</v>
      </c>
      <c r="G1020" s="340">
        <v>45579</v>
      </c>
      <c r="H1020" s="342">
        <v>6911666</v>
      </c>
      <c r="I1020" s="342" t="s">
        <v>1756</v>
      </c>
      <c r="J1020" s="342">
        <v>12013</v>
      </c>
      <c r="K1020" s="342" t="s">
        <v>1704</v>
      </c>
      <c r="L1020" s="342" t="s">
        <v>1832</v>
      </c>
      <c r="M1020" s="343">
        <v>20992647</v>
      </c>
      <c r="N1020" s="333">
        <v>0</v>
      </c>
      <c r="O1020" s="340"/>
      <c r="P1020" s="343">
        <f>+RP_2024[[#This Row],[VALOR INICIAL]]-RP_2024[[#This Row],[VALOR ANULACION]]</f>
        <v>20992647</v>
      </c>
      <c r="Q1020" s="344"/>
      <c r="R1020" s="342">
        <f>VALUE(LEFT(RP_2024[[#This Row],[OBJETO]],3))</f>
        <v>516</v>
      </c>
      <c r="S1020" s="345">
        <f t="shared" si="6"/>
        <v>242</v>
      </c>
      <c r="T1020" s="342" t="str">
        <f>SUBSTITUTE(RP_2024[[#This Row],[CODIGO TIPO]],"-","")</f>
        <v>O232020200991122</v>
      </c>
      <c r="U1020" s="338">
        <v>1905014</v>
      </c>
      <c r="V1020" s="342">
        <f>VALUE(LEFT(RIGHT(RP_2024[[#This Row],[IMPUTACION PRESUPUESTAL]],6),3))</f>
        <v>232</v>
      </c>
      <c r="W1020" s="336" t="s">
        <v>1237</v>
      </c>
      <c r="X1020" s="336">
        <f>VALUE(LEFT(RP_2024[[#This Row],[Actividad]],SEARCH(".",RP_2024[[#This Row],[Actividad]],1)-1))</f>
        <v>11</v>
      </c>
      <c r="Y1020" s="338">
        <f>MONTH(RP_2024[[#This Row],[FECHA RP]])</f>
        <v>10</v>
      </c>
      <c r="Z1020" s="337" t="str">
        <f>IF(RP_2024[[#This Row],[FEC ANULACION]]="","",MONTH(RP_2024[[#This Row],[FEC ANULACION]]))</f>
        <v/>
      </c>
      <c r="AA1020" s="338" t="s">
        <v>1589</v>
      </c>
      <c r="AB1020" s="338" t="s">
        <v>3393</v>
      </c>
      <c r="AC1020" s="338" t="str">
        <f>MID(RP_2024[[#This Row],[Elemento PEP]],11,2)</f>
        <v>07</v>
      </c>
    </row>
    <row r="1021" spans="1:29">
      <c r="A1021" s="339">
        <v>5290</v>
      </c>
      <c r="B1021" s="340">
        <v>45582</v>
      </c>
      <c r="C1021" s="341" t="s">
        <v>1738</v>
      </c>
      <c r="D1021" s="341" t="s">
        <v>2982</v>
      </c>
      <c r="E1021" s="339" t="s">
        <v>1579</v>
      </c>
      <c r="F1021" s="339">
        <v>6135</v>
      </c>
      <c r="G1021" s="340">
        <v>45579</v>
      </c>
      <c r="H1021" s="342">
        <v>6912002</v>
      </c>
      <c r="I1021" s="342" t="s">
        <v>1708</v>
      </c>
      <c r="J1021" s="342">
        <v>12013</v>
      </c>
      <c r="K1021" s="342" t="s">
        <v>1704</v>
      </c>
      <c r="L1021" s="342" t="s">
        <v>1832</v>
      </c>
      <c r="M1021" s="343">
        <v>33318160</v>
      </c>
      <c r="N1021" s="333">
        <v>0</v>
      </c>
      <c r="O1021" s="340"/>
      <c r="P1021" s="343">
        <f>+RP_2024[[#This Row],[VALOR INICIAL]]-RP_2024[[#This Row],[VALOR ANULACION]]</f>
        <v>33318160</v>
      </c>
      <c r="Q1021" s="344"/>
      <c r="R1021" s="342">
        <f>VALUE(LEFT(RP_2024[[#This Row],[OBJETO]],3))</f>
        <v>519</v>
      </c>
      <c r="S1021" s="345">
        <f t="shared" si="6"/>
        <v>242</v>
      </c>
      <c r="T1021" s="342" t="str">
        <f>SUBSTITUTE(RP_2024[[#This Row],[CODIGO TIPO]],"-","")</f>
        <v>O232020200991122</v>
      </c>
      <c r="U1021" s="338">
        <v>1905014</v>
      </c>
      <c r="V1021" s="342">
        <f>VALUE(LEFT(RIGHT(RP_2024[[#This Row],[IMPUTACION PRESUPUESTAL]],6),3))</f>
        <v>134</v>
      </c>
      <c r="W1021" s="336" t="s">
        <v>1253</v>
      </c>
      <c r="X1021" s="336">
        <f>VALUE(LEFT(RP_2024[[#This Row],[Actividad]],SEARCH(".",RP_2024[[#This Row],[Actividad]],1)-1))</f>
        <v>27</v>
      </c>
      <c r="Y1021" s="338">
        <f>MONTH(RP_2024[[#This Row],[FECHA RP]])</f>
        <v>10</v>
      </c>
      <c r="Z1021" s="337" t="str">
        <f>IF(RP_2024[[#This Row],[FEC ANULACION]]="","",MONTH(RP_2024[[#This Row],[FEC ANULACION]]))</f>
        <v/>
      </c>
      <c r="AA1021" s="338" t="s">
        <v>1589</v>
      </c>
      <c r="AB1021" s="338" t="s">
        <v>3390</v>
      </c>
      <c r="AC1021" s="338" t="str">
        <f>MID(RP_2024[[#This Row],[Elemento PEP]],11,2)</f>
        <v>08</v>
      </c>
    </row>
    <row r="1022" spans="1:29">
      <c r="A1022" s="339">
        <v>5291</v>
      </c>
      <c r="B1022" s="340">
        <v>45582</v>
      </c>
      <c r="C1022" s="341" t="s">
        <v>1736</v>
      </c>
      <c r="D1022" s="341" t="s">
        <v>2982</v>
      </c>
      <c r="E1022" s="339" t="s">
        <v>1579</v>
      </c>
      <c r="F1022" s="339">
        <v>6132</v>
      </c>
      <c r="G1022" s="340">
        <v>45579</v>
      </c>
      <c r="H1022" s="342">
        <v>6912002</v>
      </c>
      <c r="I1022" s="342" t="s">
        <v>1708</v>
      </c>
      <c r="J1022" s="342">
        <v>12013</v>
      </c>
      <c r="K1022" s="342" t="s">
        <v>1704</v>
      </c>
      <c r="L1022" s="342" t="s">
        <v>1832</v>
      </c>
      <c r="M1022" s="343">
        <v>80007161</v>
      </c>
      <c r="N1022" s="333">
        <v>0</v>
      </c>
      <c r="O1022" s="340"/>
      <c r="P1022" s="343">
        <f>+RP_2024[[#This Row],[VALOR INICIAL]]-RP_2024[[#This Row],[VALOR ANULACION]]</f>
        <v>80007161</v>
      </c>
      <c r="Q1022" s="344"/>
      <c r="R1022" s="342">
        <f>VALUE(LEFT(RP_2024[[#This Row],[OBJETO]],3))</f>
        <v>519</v>
      </c>
      <c r="S1022" s="345">
        <f t="shared" si="6"/>
        <v>242</v>
      </c>
      <c r="T1022" s="342" t="str">
        <f>SUBSTITUTE(RP_2024[[#This Row],[CODIGO TIPO]],"-","")</f>
        <v>O232020200991122</v>
      </c>
      <c r="U1022" s="338">
        <v>1905014</v>
      </c>
      <c r="V1022" s="342">
        <f>VALUE(LEFT(RIGHT(RP_2024[[#This Row],[IMPUTACION PRESUPUESTAL]],6),3))</f>
        <v>127</v>
      </c>
      <c r="W1022" s="336" t="s">
        <v>1244</v>
      </c>
      <c r="X1022" s="336">
        <f>VALUE(LEFT(RP_2024[[#This Row],[Actividad]],SEARCH(".",RP_2024[[#This Row],[Actividad]],1)-1))</f>
        <v>19</v>
      </c>
      <c r="Y1022" s="338">
        <f>MONTH(RP_2024[[#This Row],[FECHA RP]])</f>
        <v>10</v>
      </c>
      <c r="Z1022" s="337" t="str">
        <f>IF(RP_2024[[#This Row],[FEC ANULACION]]="","",MONTH(RP_2024[[#This Row],[FEC ANULACION]]))</f>
        <v/>
      </c>
      <c r="AA1022" s="338" t="s">
        <v>1589</v>
      </c>
      <c r="AB1022" s="338" t="s">
        <v>3393</v>
      </c>
      <c r="AC1022" s="338" t="str">
        <f>MID(RP_2024[[#This Row],[Elemento PEP]],11,2)</f>
        <v>07</v>
      </c>
    </row>
    <row r="1023" spans="1:29">
      <c r="A1023" s="339">
        <v>5292</v>
      </c>
      <c r="B1023" s="340">
        <v>45582</v>
      </c>
      <c r="C1023" s="341" t="s">
        <v>1766</v>
      </c>
      <c r="D1023" s="341" t="s">
        <v>2987</v>
      </c>
      <c r="E1023" s="339" t="s">
        <v>1583</v>
      </c>
      <c r="F1023" s="339">
        <v>6206</v>
      </c>
      <c r="G1023" s="340">
        <v>45579</v>
      </c>
      <c r="H1023" s="342">
        <v>6911666</v>
      </c>
      <c r="I1023" s="342" t="s">
        <v>1756</v>
      </c>
      <c r="J1023" s="342">
        <v>12013</v>
      </c>
      <c r="K1023" s="342" t="s">
        <v>1704</v>
      </c>
      <c r="L1023" s="342" t="s">
        <v>1832</v>
      </c>
      <c r="M1023" s="343">
        <v>32881826</v>
      </c>
      <c r="N1023" s="333">
        <v>0</v>
      </c>
      <c r="O1023" s="340"/>
      <c r="P1023" s="343">
        <f>+RP_2024[[#This Row],[VALOR INICIAL]]-RP_2024[[#This Row],[VALOR ANULACION]]</f>
        <v>32881826</v>
      </c>
      <c r="Q1023" s="344"/>
      <c r="R1023" s="342">
        <f>VALUE(LEFT(RP_2024[[#This Row],[OBJETO]],3))</f>
        <v>516</v>
      </c>
      <c r="S1023" s="345">
        <f t="shared" si="6"/>
        <v>242</v>
      </c>
      <c r="T1023" s="342" t="str">
        <f>SUBSTITUTE(RP_2024[[#This Row],[CODIGO TIPO]],"-","")</f>
        <v>O232020200991122</v>
      </c>
      <c r="U1023" s="338">
        <v>1905014</v>
      </c>
      <c r="V1023" s="342">
        <f>VALUE(LEFT(RIGHT(RP_2024[[#This Row],[IMPUTACION PRESUPUESTAL]],6),3))</f>
        <v>233</v>
      </c>
      <c r="W1023" s="336" t="s">
        <v>1238</v>
      </c>
      <c r="X1023" s="336">
        <f>VALUE(LEFT(RP_2024[[#This Row],[Actividad]],SEARCH(".",RP_2024[[#This Row],[Actividad]],1)-1))</f>
        <v>12</v>
      </c>
      <c r="Y1023" s="338">
        <f>MONTH(RP_2024[[#This Row],[FECHA RP]])</f>
        <v>10</v>
      </c>
      <c r="Z1023" s="337" t="str">
        <f>IF(RP_2024[[#This Row],[FEC ANULACION]]="","",MONTH(RP_2024[[#This Row],[FEC ANULACION]]))</f>
        <v/>
      </c>
      <c r="AA1023" s="338" t="s">
        <v>1589</v>
      </c>
      <c r="AB1023" s="338" t="s">
        <v>3392</v>
      </c>
      <c r="AC1023" s="338" t="str">
        <f>MID(RP_2024[[#This Row],[Elemento PEP]],11,2)</f>
        <v>13</v>
      </c>
    </row>
    <row r="1024" spans="1:29">
      <c r="A1024" s="339">
        <v>5293</v>
      </c>
      <c r="B1024" s="340">
        <v>45582</v>
      </c>
      <c r="C1024" s="341" t="s">
        <v>1743</v>
      </c>
      <c r="D1024" s="341" t="s">
        <v>2982</v>
      </c>
      <c r="E1024" s="339" t="s">
        <v>1579</v>
      </c>
      <c r="F1024" s="339">
        <v>6133</v>
      </c>
      <c r="G1024" s="340">
        <v>45579</v>
      </c>
      <c r="H1024" s="342">
        <v>6912002</v>
      </c>
      <c r="I1024" s="342" t="s">
        <v>1708</v>
      </c>
      <c r="J1024" s="342">
        <v>12013</v>
      </c>
      <c r="K1024" s="342" t="s">
        <v>1704</v>
      </c>
      <c r="L1024" s="342" t="s">
        <v>1832</v>
      </c>
      <c r="M1024" s="343">
        <v>12949751</v>
      </c>
      <c r="N1024" s="333">
        <v>0</v>
      </c>
      <c r="O1024" s="340"/>
      <c r="P1024" s="343">
        <f>+RP_2024[[#This Row],[VALOR INICIAL]]-RP_2024[[#This Row],[VALOR ANULACION]]</f>
        <v>12949751</v>
      </c>
      <c r="Q1024" s="344"/>
      <c r="R1024" s="342">
        <f>VALUE(LEFT(RP_2024[[#This Row],[OBJETO]],3))</f>
        <v>519</v>
      </c>
      <c r="S1024" s="345">
        <f t="shared" si="6"/>
        <v>242</v>
      </c>
      <c r="T1024" s="342" t="str">
        <f>SUBSTITUTE(RP_2024[[#This Row],[CODIGO TIPO]],"-","")</f>
        <v>O232020200991122</v>
      </c>
      <c r="U1024" s="338">
        <v>1905014</v>
      </c>
      <c r="V1024" s="342">
        <f>VALUE(LEFT(RIGHT(RP_2024[[#This Row],[IMPUTACION PRESUPUESTAL]],6),3))</f>
        <v>129</v>
      </c>
      <c r="W1024" s="336" t="s">
        <v>1247</v>
      </c>
      <c r="X1024" s="336">
        <f>VALUE(LEFT(RP_2024[[#This Row],[Actividad]],SEARCH(".",RP_2024[[#This Row],[Actividad]],1)-1))</f>
        <v>22</v>
      </c>
      <c r="Y1024" s="338">
        <f>MONTH(RP_2024[[#This Row],[FECHA RP]])</f>
        <v>10</v>
      </c>
      <c r="Z1024" s="337" t="str">
        <f>IF(RP_2024[[#This Row],[FEC ANULACION]]="","",MONTH(RP_2024[[#This Row],[FEC ANULACION]]))</f>
        <v/>
      </c>
      <c r="AA1024" s="338" t="s">
        <v>1589</v>
      </c>
      <c r="AB1024" s="338" t="s">
        <v>3390</v>
      </c>
      <c r="AC1024" s="338" t="str">
        <f>MID(RP_2024[[#This Row],[Elemento PEP]],11,2)</f>
        <v>08</v>
      </c>
    </row>
    <row r="1025" spans="1:29">
      <c r="A1025" s="339">
        <v>5294</v>
      </c>
      <c r="B1025" s="340">
        <v>45582</v>
      </c>
      <c r="C1025" s="341" t="s">
        <v>1798</v>
      </c>
      <c r="D1025" s="341" t="s">
        <v>2987</v>
      </c>
      <c r="E1025" s="339" t="s">
        <v>1583</v>
      </c>
      <c r="F1025" s="339">
        <v>6208</v>
      </c>
      <c r="G1025" s="340">
        <v>45579</v>
      </c>
      <c r="H1025" s="342">
        <v>6911666</v>
      </c>
      <c r="I1025" s="342" t="s">
        <v>1756</v>
      </c>
      <c r="J1025" s="342">
        <v>12013</v>
      </c>
      <c r="K1025" s="342" t="s">
        <v>1704</v>
      </c>
      <c r="L1025" s="342" t="s">
        <v>1832</v>
      </c>
      <c r="M1025" s="343">
        <v>9162390</v>
      </c>
      <c r="N1025" s="333">
        <v>0</v>
      </c>
      <c r="O1025" s="340"/>
      <c r="P1025" s="343">
        <f>+RP_2024[[#This Row],[VALOR INICIAL]]-RP_2024[[#This Row],[VALOR ANULACION]]</f>
        <v>9162390</v>
      </c>
      <c r="Q1025" s="344"/>
      <c r="R1025" s="342">
        <f>VALUE(LEFT(RP_2024[[#This Row],[OBJETO]],3))</f>
        <v>516</v>
      </c>
      <c r="S1025" s="345">
        <f t="shared" si="6"/>
        <v>242</v>
      </c>
      <c r="T1025" s="342" t="str">
        <f>SUBSTITUTE(RP_2024[[#This Row],[CODIGO TIPO]],"-","")</f>
        <v>O232020200991122</v>
      </c>
      <c r="U1025" s="338">
        <v>1905049</v>
      </c>
      <c r="V1025" s="342">
        <f>VALUE(LEFT(RIGHT(RP_2024[[#This Row],[IMPUTACION PRESUPUESTAL]],6),3))</f>
        <v>211</v>
      </c>
      <c r="W1025" s="336" t="s">
        <v>1276</v>
      </c>
      <c r="X1025" s="336">
        <f>VALUE(LEFT(RP_2024[[#This Row],[Actividad]],SEARCH(".",RP_2024[[#This Row],[Actividad]],1)-1))</f>
        <v>41</v>
      </c>
      <c r="Y1025" s="338">
        <f>MONTH(RP_2024[[#This Row],[FECHA RP]])</f>
        <v>10</v>
      </c>
      <c r="Z1025" s="337" t="str">
        <f>IF(RP_2024[[#This Row],[FEC ANULACION]]="","",MONTH(RP_2024[[#This Row],[FEC ANULACION]]))</f>
        <v/>
      </c>
      <c r="AA1025" s="338" t="s">
        <v>1589</v>
      </c>
      <c r="AB1025" s="338" t="s">
        <v>3397</v>
      </c>
      <c r="AC1025" s="338" t="str">
        <f>MID(RP_2024[[#This Row],[Elemento PEP]],11,2)</f>
        <v>09</v>
      </c>
    </row>
    <row r="1026" spans="1:29">
      <c r="A1026" s="339">
        <v>5294</v>
      </c>
      <c r="B1026" s="340">
        <v>45582</v>
      </c>
      <c r="C1026" s="341" t="s">
        <v>1798</v>
      </c>
      <c r="D1026" s="341" t="s">
        <v>2987</v>
      </c>
      <c r="E1026" s="339" t="s">
        <v>1583</v>
      </c>
      <c r="F1026" s="339">
        <v>6208</v>
      </c>
      <c r="G1026" s="340">
        <v>45579</v>
      </c>
      <c r="H1026" s="342">
        <v>6911666</v>
      </c>
      <c r="I1026" s="342" t="s">
        <v>1756</v>
      </c>
      <c r="J1026" s="342">
        <v>12013</v>
      </c>
      <c r="K1026" s="342" t="s">
        <v>1704</v>
      </c>
      <c r="L1026" s="342" t="s">
        <v>1832</v>
      </c>
      <c r="M1026" s="343">
        <v>49570136</v>
      </c>
      <c r="N1026" s="333">
        <v>0</v>
      </c>
      <c r="O1026" s="340"/>
      <c r="P1026" s="343">
        <f>+RP_2024[[#This Row],[VALOR INICIAL]]-RP_2024[[#This Row],[VALOR ANULACION]]</f>
        <v>49570136</v>
      </c>
      <c r="Q1026" s="344"/>
      <c r="R1026" s="342">
        <f>VALUE(LEFT(RP_2024[[#This Row],[OBJETO]],3))</f>
        <v>516</v>
      </c>
      <c r="S1026" s="345">
        <f t="shared" si="6"/>
        <v>242</v>
      </c>
      <c r="T1026" s="342" t="str">
        <f>SUBSTITUTE(RP_2024[[#This Row],[CODIGO TIPO]],"-","")</f>
        <v>O232020200991122</v>
      </c>
      <c r="U1026" s="338">
        <v>1905049</v>
      </c>
      <c r="V1026" s="342">
        <f>VALUE(LEFT(RIGHT(RP_2024[[#This Row],[IMPUTACION PRESUPUESTAL]],6),3))</f>
        <v>211</v>
      </c>
      <c r="W1026" s="336" t="s">
        <v>1277</v>
      </c>
      <c r="X1026" s="336">
        <f>VALUE(LEFT(RP_2024[[#This Row],[Actividad]],SEARCH(".",RP_2024[[#This Row],[Actividad]],1)-1))</f>
        <v>41</v>
      </c>
      <c r="Y1026" s="338">
        <f>MONTH(RP_2024[[#This Row],[FECHA RP]])</f>
        <v>10</v>
      </c>
      <c r="Z1026" s="337" t="str">
        <f>IF(RP_2024[[#This Row],[FEC ANULACION]]="","",MONTH(RP_2024[[#This Row],[FEC ANULACION]]))</f>
        <v/>
      </c>
      <c r="AA1026" s="338" t="s">
        <v>1589</v>
      </c>
      <c r="AB1026" s="338" t="s">
        <v>3397</v>
      </c>
      <c r="AC1026" s="338" t="str">
        <f>MID(RP_2024[[#This Row],[Elemento PEP]],11,2)</f>
        <v>09</v>
      </c>
    </row>
    <row r="1027" spans="1:29">
      <c r="A1027" s="339">
        <v>5294</v>
      </c>
      <c r="B1027" s="340">
        <v>45582</v>
      </c>
      <c r="C1027" s="341" t="s">
        <v>1798</v>
      </c>
      <c r="D1027" s="341" t="s">
        <v>2987</v>
      </c>
      <c r="E1027" s="339" t="s">
        <v>1583</v>
      </c>
      <c r="F1027" s="339">
        <v>6208</v>
      </c>
      <c r="G1027" s="340">
        <v>45579</v>
      </c>
      <c r="H1027" s="342">
        <v>6911666</v>
      </c>
      <c r="I1027" s="342" t="s">
        <v>1756</v>
      </c>
      <c r="J1027" s="342">
        <v>12013</v>
      </c>
      <c r="K1027" s="342" t="s">
        <v>1704</v>
      </c>
      <c r="L1027" s="342" t="s">
        <v>1832</v>
      </c>
      <c r="M1027" s="343">
        <v>113413664</v>
      </c>
      <c r="N1027" s="333">
        <v>0</v>
      </c>
      <c r="O1027" s="340"/>
      <c r="P1027" s="343">
        <f>+RP_2024[[#This Row],[VALOR INICIAL]]-RP_2024[[#This Row],[VALOR ANULACION]]</f>
        <v>113413664</v>
      </c>
      <c r="Q1027" s="344"/>
      <c r="R1027" s="342">
        <f>VALUE(LEFT(RP_2024[[#This Row],[OBJETO]],3))</f>
        <v>516</v>
      </c>
      <c r="S1027" s="345">
        <f t="shared" si="6"/>
        <v>242</v>
      </c>
      <c r="T1027" s="342" t="str">
        <f>SUBSTITUTE(RP_2024[[#This Row],[CODIGO TIPO]],"-","")</f>
        <v>O232020200991122</v>
      </c>
      <c r="U1027" s="338">
        <v>1905049</v>
      </c>
      <c r="V1027" s="342">
        <f>VALUE(LEFT(RIGHT(RP_2024[[#This Row],[IMPUTACION PRESUPUESTAL]],6),3))</f>
        <v>211</v>
      </c>
      <c r="W1027" s="336" t="s">
        <v>1278</v>
      </c>
      <c r="X1027" s="336">
        <f>VALUE(LEFT(RP_2024[[#This Row],[Actividad]],SEARCH(".",RP_2024[[#This Row],[Actividad]],1)-1))</f>
        <v>41</v>
      </c>
      <c r="Y1027" s="338">
        <f>MONTH(RP_2024[[#This Row],[FECHA RP]])</f>
        <v>10</v>
      </c>
      <c r="Z1027" s="337" t="str">
        <f>IF(RP_2024[[#This Row],[FEC ANULACION]]="","",MONTH(RP_2024[[#This Row],[FEC ANULACION]]))</f>
        <v/>
      </c>
      <c r="AA1027" s="338" t="s">
        <v>1589</v>
      </c>
      <c r="AB1027" s="338" t="s">
        <v>3397</v>
      </c>
      <c r="AC1027" s="338" t="str">
        <f>MID(RP_2024[[#This Row],[Elemento PEP]],11,2)</f>
        <v>09</v>
      </c>
    </row>
    <row r="1028" spans="1:29">
      <c r="A1028" s="339">
        <v>5295</v>
      </c>
      <c r="B1028" s="340">
        <v>45582</v>
      </c>
      <c r="C1028" s="341" t="s">
        <v>1751</v>
      </c>
      <c r="D1028" s="341" t="s">
        <v>2982</v>
      </c>
      <c r="E1028" s="339" t="s">
        <v>1579</v>
      </c>
      <c r="F1028" s="339">
        <v>6131</v>
      </c>
      <c r="G1028" s="340">
        <v>45579</v>
      </c>
      <c r="H1028" s="342">
        <v>6912002</v>
      </c>
      <c r="I1028" s="342" t="s">
        <v>1708</v>
      </c>
      <c r="J1028" s="342">
        <v>12013</v>
      </c>
      <c r="K1028" s="342" t="s">
        <v>1704</v>
      </c>
      <c r="L1028" s="342" t="s">
        <v>1832</v>
      </c>
      <c r="M1028" s="343">
        <v>80387289</v>
      </c>
      <c r="N1028" s="333">
        <v>0</v>
      </c>
      <c r="O1028" s="340"/>
      <c r="P1028" s="343">
        <f>+RP_2024[[#This Row],[VALOR INICIAL]]-RP_2024[[#This Row],[VALOR ANULACION]]</f>
        <v>80387289</v>
      </c>
      <c r="Q1028" s="344"/>
      <c r="R1028" s="342">
        <f>VALUE(LEFT(RP_2024[[#This Row],[OBJETO]],3))</f>
        <v>519</v>
      </c>
      <c r="S1028" s="345">
        <f t="shared" si="6"/>
        <v>242</v>
      </c>
      <c r="T1028" s="342" t="str">
        <f>SUBSTITUTE(RP_2024[[#This Row],[CODIGO TIPO]],"-","")</f>
        <v>O232020200991122</v>
      </c>
      <c r="U1028" s="338">
        <v>1905014</v>
      </c>
      <c r="V1028" s="342">
        <f>VALUE(LEFT(RIGHT(RP_2024[[#This Row],[IMPUTACION PRESUPUESTAL]],6),3))</f>
        <v>113</v>
      </c>
      <c r="W1028" s="338" t="s">
        <v>1243</v>
      </c>
      <c r="X1028" s="336">
        <f>VALUE(LEFT(RP_2024[[#This Row],[Actividad]],SEARCH(".",RP_2024[[#This Row],[Actividad]],1)-1))</f>
        <v>18</v>
      </c>
      <c r="Y1028" s="338">
        <f>MONTH(RP_2024[[#This Row],[FECHA RP]])</f>
        <v>10</v>
      </c>
      <c r="Z1028" s="337" t="str">
        <f>IF(RP_2024[[#This Row],[FEC ANULACION]]="","",MONTH(RP_2024[[#This Row],[FEC ANULACION]]))</f>
        <v/>
      </c>
      <c r="AA1028" s="338" t="s">
        <v>1589</v>
      </c>
      <c r="AB1028" s="338" t="s">
        <v>3392</v>
      </c>
      <c r="AC1028" s="338" t="str">
        <f>MID(RP_2024[[#This Row],[Elemento PEP]],11,2)</f>
        <v>13</v>
      </c>
    </row>
    <row r="1029" spans="1:29">
      <c r="A1029" s="339">
        <v>5296</v>
      </c>
      <c r="B1029" s="340">
        <v>45582</v>
      </c>
      <c r="C1029" s="341" t="s">
        <v>1758</v>
      </c>
      <c r="D1029" s="341" t="s">
        <v>2987</v>
      </c>
      <c r="E1029" s="339" t="s">
        <v>1583</v>
      </c>
      <c r="F1029" s="339">
        <v>6211</v>
      </c>
      <c r="G1029" s="340">
        <v>45579</v>
      </c>
      <c r="H1029" s="342">
        <v>6911666</v>
      </c>
      <c r="I1029" s="342" t="s">
        <v>1756</v>
      </c>
      <c r="J1029" s="342">
        <v>12013</v>
      </c>
      <c r="K1029" s="342" t="s">
        <v>1704</v>
      </c>
      <c r="L1029" s="342" t="s">
        <v>1832</v>
      </c>
      <c r="M1029" s="343">
        <v>149644807</v>
      </c>
      <c r="N1029" s="333">
        <v>0</v>
      </c>
      <c r="O1029" s="340"/>
      <c r="P1029" s="343">
        <f>+RP_2024[[#This Row],[VALOR INICIAL]]-RP_2024[[#This Row],[VALOR ANULACION]]</f>
        <v>149644807</v>
      </c>
      <c r="Q1029" s="344"/>
      <c r="R1029" s="342">
        <f>VALUE(LEFT(RP_2024[[#This Row],[OBJETO]],3))</f>
        <v>516</v>
      </c>
      <c r="S1029" s="345">
        <f t="shared" si="6"/>
        <v>242</v>
      </c>
      <c r="T1029" s="342" t="str">
        <f>SUBSTITUTE(RP_2024[[#This Row],[CODIGO TIPO]],"-","")</f>
        <v>O232020200991122</v>
      </c>
      <c r="U1029" s="338">
        <v>1905049</v>
      </c>
      <c r="V1029" s="342">
        <f>VALUE(LEFT(RIGHT(RP_2024[[#This Row],[IMPUTACION PRESUPUESTAL]],6),3))</f>
        <v>146</v>
      </c>
      <c r="W1029" s="336" t="s">
        <v>1281</v>
      </c>
      <c r="X1029" s="336">
        <f>VALUE(LEFT(RP_2024[[#This Row],[Actividad]],SEARCH(".",RP_2024[[#This Row],[Actividad]],1)-1))</f>
        <v>43</v>
      </c>
      <c r="Y1029" s="338">
        <f>MONTH(RP_2024[[#This Row],[FECHA RP]])</f>
        <v>10</v>
      </c>
      <c r="Z1029" s="337" t="str">
        <f>IF(RP_2024[[#This Row],[FEC ANULACION]]="","",MONTH(RP_2024[[#This Row],[FEC ANULACION]]))</f>
        <v/>
      </c>
      <c r="AA1029" s="338" t="s">
        <v>1589</v>
      </c>
      <c r="AB1029" s="338" t="s">
        <v>3386</v>
      </c>
      <c r="AC1029" s="338" t="str">
        <f>MID(RP_2024[[#This Row],[Elemento PEP]],11,2)</f>
        <v>13</v>
      </c>
    </row>
    <row r="1030" spans="1:29">
      <c r="A1030" s="339">
        <v>5297</v>
      </c>
      <c r="B1030" s="340">
        <v>45582</v>
      </c>
      <c r="C1030" s="341" t="s">
        <v>1771</v>
      </c>
      <c r="D1030" s="341" t="s">
        <v>2987</v>
      </c>
      <c r="E1030" s="339" t="s">
        <v>1583</v>
      </c>
      <c r="F1030" s="339">
        <v>6210</v>
      </c>
      <c r="G1030" s="340">
        <v>45579</v>
      </c>
      <c r="H1030" s="342">
        <v>6911666</v>
      </c>
      <c r="I1030" s="342" t="s">
        <v>1756</v>
      </c>
      <c r="J1030" s="342">
        <v>12013</v>
      </c>
      <c r="K1030" s="342" t="s">
        <v>1704</v>
      </c>
      <c r="L1030" s="342" t="s">
        <v>1832</v>
      </c>
      <c r="M1030" s="343">
        <v>30407124</v>
      </c>
      <c r="N1030" s="333">
        <v>0</v>
      </c>
      <c r="O1030" s="340"/>
      <c r="P1030" s="343">
        <f>+RP_2024[[#This Row],[VALOR INICIAL]]-RP_2024[[#This Row],[VALOR ANULACION]]</f>
        <v>30407124</v>
      </c>
      <c r="Q1030" s="344"/>
      <c r="R1030" s="342">
        <f>VALUE(LEFT(RP_2024[[#This Row],[OBJETO]],3))</f>
        <v>516</v>
      </c>
      <c r="S1030" s="345">
        <f t="shared" si="6"/>
        <v>242</v>
      </c>
      <c r="T1030" s="342" t="str">
        <f>SUBSTITUTE(RP_2024[[#This Row],[CODIGO TIPO]],"-","")</f>
        <v>O232020200991122</v>
      </c>
      <c r="U1030" s="338">
        <v>1905049</v>
      </c>
      <c r="V1030" s="342">
        <f>VALUE(LEFT(RIGHT(RP_2024[[#This Row],[IMPUTACION PRESUPUESTAL]],6),3))</f>
        <v>148</v>
      </c>
      <c r="W1030" s="336" t="s">
        <v>1274</v>
      </c>
      <c r="X1030" s="336">
        <f>VALUE(LEFT(RP_2024[[#This Row],[Actividad]],SEARCH(".",RP_2024[[#This Row],[Actividad]],1)-1))</f>
        <v>40</v>
      </c>
      <c r="Y1030" s="338">
        <f>MONTH(RP_2024[[#This Row],[FECHA RP]])</f>
        <v>10</v>
      </c>
      <c r="Z1030" s="337" t="str">
        <f>IF(RP_2024[[#This Row],[FEC ANULACION]]="","",MONTH(RP_2024[[#This Row],[FEC ANULACION]]))</f>
        <v/>
      </c>
      <c r="AA1030" s="338" t="s">
        <v>1589</v>
      </c>
      <c r="AB1030" s="338" t="s">
        <v>3386</v>
      </c>
      <c r="AC1030" s="338" t="str">
        <f>MID(RP_2024[[#This Row],[Elemento PEP]],11,2)</f>
        <v>13</v>
      </c>
    </row>
    <row r="1031" spans="1:29">
      <c r="A1031" s="339">
        <v>5298</v>
      </c>
      <c r="B1031" s="340">
        <v>45582</v>
      </c>
      <c r="C1031" s="341" t="s">
        <v>1749</v>
      </c>
      <c r="D1031" s="341" t="s">
        <v>2982</v>
      </c>
      <c r="E1031" s="339" t="s">
        <v>1579</v>
      </c>
      <c r="F1031" s="339">
        <v>6128</v>
      </c>
      <c r="G1031" s="340">
        <v>45579</v>
      </c>
      <c r="H1031" s="342">
        <v>6912002</v>
      </c>
      <c r="I1031" s="342" t="s">
        <v>1708</v>
      </c>
      <c r="J1031" s="342">
        <v>12013</v>
      </c>
      <c r="K1031" s="342" t="s">
        <v>1704</v>
      </c>
      <c r="L1031" s="342" t="s">
        <v>1832</v>
      </c>
      <c r="M1031" s="343">
        <v>22902645</v>
      </c>
      <c r="N1031" s="333">
        <v>0</v>
      </c>
      <c r="O1031" s="340"/>
      <c r="P1031" s="343">
        <f>+RP_2024[[#This Row],[VALOR INICIAL]]-RP_2024[[#This Row],[VALOR ANULACION]]</f>
        <v>22902645</v>
      </c>
      <c r="Q1031" s="344"/>
      <c r="R1031" s="342">
        <f>VALUE(LEFT(RP_2024[[#This Row],[OBJETO]],3))</f>
        <v>519</v>
      </c>
      <c r="S1031" s="345">
        <f t="shared" si="6"/>
        <v>242</v>
      </c>
      <c r="T1031" s="342" t="str">
        <f>SUBSTITUTE(RP_2024[[#This Row],[CODIGO TIPO]],"-","")</f>
        <v>O232020200991122</v>
      </c>
      <c r="U1031" s="338">
        <v>1905014</v>
      </c>
      <c r="V1031" s="342">
        <f>VALUE(LEFT(RIGHT(RP_2024[[#This Row],[IMPUTACION PRESUPUESTAL]],6),3))</f>
        <v>235</v>
      </c>
      <c r="W1031" s="336" t="s">
        <v>1240</v>
      </c>
      <c r="X1031" s="336">
        <f>VALUE(LEFT(RP_2024[[#This Row],[Actividad]],SEARCH(".",RP_2024[[#This Row],[Actividad]],1)-1))</f>
        <v>14</v>
      </c>
      <c r="Y1031" s="338">
        <f>MONTH(RP_2024[[#This Row],[FECHA RP]])</f>
        <v>10</v>
      </c>
      <c r="Z1031" s="337" t="str">
        <f>IF(RP_2024[[#This Row],[FEC ANULACION]]="","",MONTH(RP_2024[[#This Row],[FEC ANULACION]]))</f>
        <v/>
      </c>
      <c r="AA1031" s="338" t="s">
        <v>1589</v>
      </c>
      <c r="AB1031" s="338" t="s">
        <v>3392</v>
      </c>
      <c r="AC1031" s="338" t="str">
        <f>MID(RP_2024[[#This Row],[Elemento PEP]],11,2)</f>
        <v>13</v>
      </c>
    </row>
    <row r="1032" spans="1:29">
      <c r="A1032" s="339">
        <v>5299</v>
      </c>
      <c r="B1032" s="340">
        <v>45582</v>
      </c>
      <c r="C1032" s="341" t="s">
        <v>2988</v>
      </c>
      <c r="D1032" s="341" t="s">
        <v>2987</v>
      </c>
      <c r="E1032" s="339" t="s">
        <v>1583</v>
      </c>
      <c r="F1032" s="339">
        <v>6247</v>
      </c>
      <c r="G1032" s="340">
        <v>45579</v>
      </c>
      <c r="H1032" s="342">
        <v>6911666</v>
      </c>
      <c r="I1032" s="342" t="s">
        <v>1756</v>
      </c>
      <c r="J1032" s="342">
        <v>49940</v>
      </c>
      <c r="K1032" s="342" t="s">
        <v>1704</v>
      </c>
      <c r="L1032" s="342" t="s">
        <v>2984</v>
      </c>
      <c r="M1032" s="343">
        <v>1310511</v>
      </c>
      <c r="N1032" s="333">
        <v>0</v>
      </c>
      <c r="O1032" s="340"/>
      <c r="P1032" s="343">
        <f>+RP_2024[[#This Row],[VALOR INICIAL]]-RP_2024[[#This Row],[VALOR ANULACION]]</f>
        <v>1310511</v>
      </c>
      <c r="Q1032" s="344"/>
      <c r="R1032" s="342">
        <f>VALUE(LEFT(RP_2024[[#This Row],[OBJETO]],3))</f>
        <v>516</v>
      </c>
      <c r="S1032" s="345">
        <f t="shared" si="6"/>
        <v>242</v>
      </c>
      <c r="T1032" s="342" t="str">
        <f>SUBSTITUTE(RP_2024[[#This Row],[CODIGO TIPO]],"-","")</f>
        <v>O232020200991122</v>
      </c>
      <c r="U1032" s="338">
        <v>1905014</v>
      </c>
      <c r="V1032" s="342">
        <f>VALUE(LEFT(RIGHT(RP_2024[[#This Row],[IMPUTACION PRESUPUESTAL]],6),3))</f>
        <v>228</v>
      </c>
      <c r="W1032" s="336" t="s">
        <v>52</v>
      </c>
      <c r="X1032" s="336">
        <f>VALUE(LEFT(RP_2024[[#This Row],[Actividad]],SEARCH(".",RP_2024[[#This Row],[Actividad]],1)-1))</f>
        <v>8</v>
      </c>
      <c r="Y1032" s="338">
        <f>MONTH(RP_2024[[#This Row],[FECHA RP]])</f>
        <v>10</v>
      </c>
      <c r="Z1032" s="337" t="str">
        <f>IF(RP_2024[[#This Row],[FEC ANULACION]]="","",MONTH(RP_2024[[#This Row],[FEC ANULACION]]))</f>
        <v/>
      </c>
      <c r="AA1032" s="338" t="s">
        <v>1591</v>
      </c>
      <c r="AB1032" s="338" t="s">
        <v>3392</v>
      </c>
      <c r="AC1032" s="338" t="str">
        <f>MID(RP_2024[[#This Row],[Elemento PEP]],11,2)</f>
        <v>13</v>
      </c>
    </row>
    <row r="1033" spans="1:29">
      <c r="A1033" s="339">
        <v>5300</v>
      </c>
      <c r="B1033" s="340">
        <v>45582</v>
      </c>
      <c r="C1033" s="341" t="s">
        <v>2989</v>
      </c>
      <c r="D1033" s="341" t="s">
        <v>2987</v>
      </c>
      <c r="E1033" s="339" t="s">
        <v>1583</v>
      </c>
      <c r="F1033" s="339">
        <v>6246</v>
      </c>
      <c r="G1033" s="340">
        <v>45579</v>
      </c>
      <c r="H1033" s="342">
        <v>6911666</v>
      </c>
      <c r="I1033" s="342" t="s">
        <v>1756</v>
      </c>
      <c r="J1033" s="342">
        <v>49940</v>
      </c>
      <c r="K1033" s="342" t="s">
        <v>1704</v>
      </c>
      <c r="L1033" s="342" t="s">
        <v>2984</v>
      </c>
      <c r="M1033" s="343">
        <v>655256</v>
      </c>
      <c r="N1033" s="333">
        <v>0</v>
      </c>
      <c r="O1033" s="340"/>
      <c r="P1033" s="343">
        <f>+RP_2024[[#This Row],[VALOR INICIAL]]-RP_2024[[#This Row],[VALOR ANULACION]]</f>
        <v>655256</v>
      </c>
      <c r="Q1033" s="344"/>
      <c r="R1033" s="342">
        <f>VALUE(LEFT(RP_2024[[#This Row],[OBJETO]],3))</f>
        <v>516</v>
      </c>
      <c r="S1033" s="345">
        <f t="shared" si="6"/>
        <v>242</v>
      </c>
      <c r="T1033" s="342" t="str">
        <f>SUBSTITUTE(RP_2024[[#This Row],[CODIGO TIPO]],"-","")</f>
        <v>O232020200991122</v>
      </c>
      <c r="U1033" s="338">
        <v>1905014</v>
      </c>
      <c r="V1033" s="342">
        <f>VALUE(LEFT(RIGHT(RP_2024[[#This Row],[IMPUTACION PRESUPUESTAL]],6),3))</f>
        <v>229</v>
      </c>
      <c r="W1033" s="336" t="s">
        <v>1241</v>
      </c>
      <c r="X1033" s="336">
        <f>VALUE(LEFT(RP_2024[[#This Row],[Actividad]],SEARCH(".",RP_2024[[#This Row],[Actividad]],1)-1))</f>
        <v>15</v>
      </c>
      <c r="Y1033" s="338">
        <f>MONTH(RP_2024[[#This Row],[FECHA RP]])</f>
        <v>10</v>
      </c>
      <c r="Z1033" s="337" t="str">
        <f>IF(RP_2024[[#This Row],[FEC ANULACION]]="","",MONTH(RP_2024[[#This Row],[FEC ANULACION]]))</f>
        <v/>
      </c>
      <c r="AA1033" s="338" t="s">
        <v>1591</v>
      </c>
      <c r="AB1033" s="338" t="s">
        <v>3392</v>
      </c>
      <c r="AC1033" s="338" t="str">
        <f>MID(RP_2024[[#This Row],[Elemento PEP]],11,2)</f>
        <v>13</v>
      </c>
    </row>
    <row r="1034" spans="1:29">
      <c r="A1034" s="339">
        <v>5301</v>
      </c>
      <c r="B1034" s="340">
        <v>45582</v>
      </c>
      <c r="C1034" s="341" t="s">
        <v>1773</v>
      </c>
      <c r="D1034" s="341" t="s">
        <v>2987</v>
      </c>
      <c r="E1034" s="339" t="s">
        <v>1583</v>
      </c>
      <c r="F1034" s="339">
        <v>6243</v>
      </c>
      <c r="G1034" s="340">
        <v>45579</v>
      </c>
      <c r="H1034" s="342">
        <v>6911666</v>
      </c>
      <c r="I1034" s="342" t="s">
        <v>1756</v>
      </c>
      <c r="J1034" s="342">
        <v>12013</v>
      </c>
      <c r="K1034" s="342" t="s">
        <v>1704</v>
      </c>
      <c r="L1034" s="342" t="s">
        <v>1832</v>
      </c>
      <c r="M1034" s="343">
        <v>7720804</v>
      </c>
      <c r="N1034" s="333">
        <v>0</v>
      </c>
      <c r="O1034" s="340"/>
      <c r="P1034" s="343">
        <f>+RP_2024[[#This Row],[VALOR INICIAL]]-RP_2024[[#This Row],[VALOR ANULACION]]</f>
        <v>7720804</v>
      </c>
      <c r="Q1034" s="344"/>
      <c r="R1034" s="342">
        <f>VALUE(LEFT(RP_2024[[#This Row],[OBJETO]],3))</f>
        <v>516</v>
      </c>
      <c r="S1034" s="345">
        <f t="shared" ref="S1034:S1104" si="7">Proyecto</f>
        <v>242</v>
      </c>
      <c r="T1034" s="342" t="str">
        <f>SUBSTITUTE(RP_2024[[#This Row],[CODIGO TIPO]],"-","")</f>
        <v>O232020200991122</v>
      </c>
      <c r="U1034" s="338">
        <v>1905049</v>
      </c>
      <c r="V1034" s="342">
        <f>VALUE(LEFT(RIGHT(RP_2024[[#This Row],[IMPUTACION PRESUPUESTAL]],6),3))</f>
        <v>117</v>
      </c>
      <c r="W1034" s="338" t="s">
        <v>1264</v>
      </c>
      <c r="X1034" s="336">
        <f>VALUE(LEFT(RP_2024[[#This Row],[Actividad]],SEARCH(".",RP_2024[[#This Row],[Actividad]],1)-1))</f>
        <v>35</v>
      </c>
      <c r="Y1034" s="338">
        <f>MONTH(RP_2024[[#This Row],[FECHA RP]])</f>
        <v>10</v>
      </c>
      <c r="Z1034" s="337" t="str">
        <f>IF(RP_2024[[#This Row],[FEC ANULACION]]="","",MONTH(RP_2024[[#This Row],[FEC ANULACION]]))</f>
        <v/>
      </c>
      <c r="AA1034" s="338" t="s">
        <v>1589</v>
      </c>
      <c r="AB1034" s="338" t="s">
        <v>3388</v>
      </c>
      <c r="AC1034" s="338" t="str">
        <f>MID(RP_2024[[#This Row],[Elemento PEP]],11,2)</f>
        <v>03</v>
      </c>
    </row>
    <row r="1035" spans="1:29">
      <c r="A1035" s="339">
        <v>5302</v>
      </c>
      <c r="B1035" s="340">
        <v>45582</v>
      </c>
      <c r="C1035" s="341" t="s">
        <v>1728</v>
      </c>
      <c r="D1035" s="341" t="s">
        <v>2982</v>
      </c>
      <c r="E1035" s="339" t="s">
        <v>1579</v>
      </c>
      <c r="F1035" s="339">
        <v>6129</v>
      </c>
      <c r="G1035" s="340">
        <v>45579</v>
      </c>
      <c r="H1035" s="342">
        <v>6912002</v>
      </c>
      <c r="I1035" s="342" t="s">
        <v>1708</v>
      </c>
      <c r="J1035" s="342">
        <v>12013</v>
      </c>
      <c r="K1035" s="342" t="s">
        <v>1704</v>
      </c>
      <c r="L1035" s="342" t="s">
        <v>1832</v>
      </c>
      <c r="M1035" s="343">
        <v>25430610</v>
      </c>
      <c r="N1035" s="333">
        <v>0</v>
      </c>
      <c r="O1035" s="340"/>
      <c r="P1035" s="343">
        <f>+RP_2024[[#This Row],[VALOR INICIAL]]-RP_2024[[#This Row],[VALOR ANULACION]]</f>
        <v>25430610</v>
      </c>
      <c r="Q1035" s="344"/>
      <c r="R1035" s="342">
        <f>VALUE(LEFT(RP_2024[[#This Row],[OBJETO]],3))</f>
        <v>519</v>
      </c>
      <c r="S1035" s="345">
        <f t="shared" si="7"/>
        <v>242</v>
      </c>
      <c r="T1035" s="342" t="str">
        <f>SUBSTITUTE(RP_2024[[#This Row],[CODIGO TIPO]],"-","")</f>
        <v>O232020200991122</v>
      </c>
      <c r="U1035" s="338">
        <v>1905014</v>
      </c>
      <c r="V1035" s="342">
        <f>VALUE(LEFT(RIGHT(RP_2024[[#This Row],[IMPUTACION PRESUPUESTAL]],6),3))</f>
        <v>124</v>
      </c>
      <c r="W1035" s="336" t="s">
        <v>1099</v>
      </c>
      <c r="X1035" s="336">
        <f>VALUE(LEFT(RP_2024[[#This Row],[Actividad]],SEARCH(".",RP_2024[[#This Row],[Actividad]],1)-1))</f>
        <v>16</v>
      </c>
      <c r="Y1035" s="338">
        <f>MONTH(RP_2024[[#This Row],[FECHA RP]])</f>
        <v>10</v>
      </c>
      <c r="Z1035" s="337" t="str">
        <f>IF(RP_2024[[#This Row],[FEC ANULACION]]="","",MONTH(RP_2024[[#This Row],[FEC ANULACION]]))</f>
        <v/>
      </c>
      <c r="AA1035" s="338" t="s">
        <v>1589</v>
      </c>
      <c r="AB1035" s="338" t="s">
        <v>3392</v>
      </c>
      <c r="AC1035" s="338" t="str">
        <f>MID(RP_2024[[#This Row],[Elemento PEP]],11,2)</f>
        <v>13</v>
      </c>
    </row>
    <row r="1036" spans="1:29">
      <c r="A1036" s="339">
        <v>5302</v>
      </c>
      <c r="B1036" s="340">
        <v>45582</v>
      </c>
      <c r="C1036" s="341" t="s">
        <v>1728</v>
      </c>
      <c r="D1036" s="341" t="s">
        <v>2982</v>
      </c>
      <c r="E1036" s="339" t="s">
        <v>1579</v>
      </c>
      <c r="F1036" s="339">
        <v>6129</v>
      </c>
      <c r="G1036" s="340">
        <v>45579</v>
      </c>
      <c r="H1036" s="342">
        <v>6912002</v>
      </c>
      <c r="I1036" s="342" t="s">
        <v>1708</v>
      </c>
      <c r="J1036" s="342">
        <v>12013</v>
      </c>
      <c r="K1036" s="342" t="s">
        <v>1704</v>
      </c>
      <c r="L1036" s="342" t="s">
        <v>1832</v>
      </c>
      <c r="M1036" s="343">
        <v>48216168</v>
      </c>
      <c r="N1036" s="333">
        <v>0</v>
      </c>
      <c r="O1036" s="340"/>
      <c r="P1036" s="343">
        <f>+RP_2024[[#This Row],[VALOR INICIAL]]-RP_2024[[#This Row],[VALOR ANULACION]]</f>
        <v>48216168</v>
      </c>
      <c r="Q1036" s="344"/>
      <c r="R1036" s="342">
        <f>VALUE(LEFT(RP_2024[[#This Row],[OBJETO]],3))</f>
        <v>519</v>
      </c>
      <c r="S1036" s="345">
        <f t="shared" si="7"/>
        <v>242</v>
      </c>
      <c r="T1036" s="342" t="str">
        <f>SUBSTITUTE(RP_2024[[#This Row],[CODIGO TIPO]],"-","")</f>
        <v>O232020200991122</v>
      </c>
      <c r="U1036" s="338">
        <v>1905014</v>
      </c>
      <c r="V1036" s="342">
        <f>VALUE(LEFT(RIGHT(RP_2024[[#This Row],[IMPUTACION PRESUPUESTAL]],6),3))</f>
        <v>124</v>
      </c>
      <c r="W1036" s="336" t="s">
        <v>1104</v>
      </c>
      <c r="X1036" s="336">
        <f>VALUE(LEFT(RP_2024[[#This Row],[Actividad]],SEARCH(".",RP_2024[[#This Row],[Actividad]],1)-1))</f>
        <v>16</v>
      </c>
      <c r="Y1036" s="338">
        <f>MONTH(RP_2024[[#This Row],[FECHA RP]])</f>
        <v>10</v>
      </c>
      <c r="Z1036" s="337" t="str">
        <f>IF(RP_2024[[#This Row],[FEC ANULACION]]="","",MONTH(RP_2024[[#This Row],[FEC ANULACION]]))</f>
        <v/>
      </c>
      <c r="AA1036" s="338" t="s">
        <v>1589</v>
      </c>
      <c r="AB1036" s="338" t="s">
        <v>3392</v>
      </c>
      <c r="AC1036" s="338" t="str">
        <f>MID(RP_2024[[#This Row],[Elemento PEP]],11,2)</f>
        <v>13</v>
      </c>
    </row>
    <row r="1037" spans="1:29">
      <c r="A1037" s="339">
        <v>5303</v>
      </c>
      <c r="B1037" s="340">
        <v>45582</v>
      </c>
      <c r="C1037" s="341" t="s">
        <v>1797</v>
      </c>
      <c r="D1037" s="341" t="s">
        <v>2987</v>
      </c>
      <c r="E1037" s="339" t="s">
        <v>1583</v>
      </c>
      <c r="F1037" s="339">
        <v>6244</v>
      </c>
      <c r="G1037" s="340">
        <v>45579</v>
      </c>
      <c r="H1037" s="342">
        <v>6911666</v>
      </c>
      <c r="I1037" s="342" t="s">
        <v>1756</v>
      </c>
      <c r="J1037" s="342">
        <v>49809</v>
      </c>
      <c r="K1037" s="342" t="s">
        <v>1704</v>
      </c>
      <c r="L1037" s="342" t="s">
        <v>1719</v>
      </c>
      <c r="M1037" s="343">
        <v>290334322</v>
      </c>
      <c r="N1037" s="333">
        <v>0</v>
      </c>
      <c r="O1037" s="340"/>
      <c r="P1037" s="343">
        <f>+RP_2024[[#This Row],[VALOR INICIAL]]-RP_2024[[#This Row],[VALOR ANULACION]]</f>
        <v>290334322</v>
      </c>
      <c r="Q1037" s="344"/>
      <c r="R1037" s="342">
        <f>VALUE(LEFT(RP_2024[[#This Row],[OBJETO]],3))</f>
        <v>516</v>
      </c>
      <c r="S1037" s="345">
        <f t="shared" si="7"/>
        <v>242</v>
      </c>
      <c r="T1037" s="342" t="str">
        <f>SUBSTITUTE(RP_2024[[#This Row],[CODIGO TIPO]],"-","")</f>
        <v>O232020200991122</v>
      </c>
      <c r="U1037" s="338">
        <v>1905049</v>
      </c>
      <c r="V1037" s="342">
        <f>VALUE(LEFT(RIGHT(RP_2024[[#This Row],[IMPUTACION PRESUPUESTAL]],6),3))</f>
        <v>115</v>
      </c>
      <c r="W1037" s="338" t="s">
        <v>1262</v>
      </c>
      <c r="X1037" s="336">
        <f>VALUE(LEFT(RP_2024[[#This Row],[Actividad]],SEARCH(".",RP_2024[[#This Row],[Actividad]],1)-1))</f>
        <v>33</v>
      </c>
      <c r="Y1037" s="338">
        <f>MONTH(RP_2024[[#This Row],[FECHA RP]])</f>
        <v>10</v>
      </c>
      <c r="Z1037" s="337" t="str">
        <f>IF(RP_2024[[#This Row],[FEC ANULACION]]="","",MONTH(RP_2024[[#This Row],[FEC ANULACION]]))</f>
        <v/>
      </c>
      <c r="AA1037" s="338" t="s">
        <v>1589</v>
      </c>
      <c r="AB1037" s="338" t="s">
        <v>3389</v>
      </c>
      <c r="AC1037" s="338" t="str">
        <f>MID(RP_2024[[#This Row],[Elemento PEP]],11,2)</f>
        <v>06</v>
      </c>
    </row>
    <row r="1038" spans="1:29">
      <c r="A1038" s="339">
        <v>5304</v>
      </c>
      <c r="B1038" s="340">
        <v>45582</v>
      </c>
      <c r="C1038" s="341" t="s">
        <v>1711</v>
      </c>
      <c r="D1038" s="341" t="s">
        <v>2982</v>
      </c>
      <c r="E1038" s="339" t="s">
        <v>1579</v>
      </c>
      <c r="F1038" s="339">
        <v>6130</v>
      </c>
      <c r="G1038" s="340">
        <v>45579</v>
      </c>
      <c r="H1038" s="342">
        <v>6912002</v>
      </c>
      <c r="I1038" s="342" t="s">
        <v>1708</v>
      </c>
      <c r="J1038" s="342">
        <v>12013</v>
      </c>
      <c r="K1038" s="342" t="s">
        <v>1704</v>
      </c>
      <c r="L1038" s="342" t="s">
        <v>1832</v>
      </c>
      <c r="M1038" s="343">
        <v>63912153</v>
      </c>
      <c r="N1038" s="333">
        <v>0</v>
      </c>
      <c r="O1038" s="340"/>
      <c r="P1038" s="343">
        <f>+RP_2024[[#This Row],[VALOR INICIAL]]-RP_2024[[#This Row],[VALOR ANULACION]]</f>
        <v>63912153</v>
      </c>
      <c r="Q1038" s="344"/>
      <c r="R1038" s="342">
        <f>VALUE(LEFT(RP_2024[[#This Row],[OBJETO]],3))</f>
        <v>519</v>
      </c>
      <c r="S1038" s="345">
        <f t="shared" si="7"/>
        <v>242</v>
      </c>
      <c r="T1038" s="342" t="str">
        <f>SUBSTITUTE(RP_2024[[#This Row],[CODIGO TIPO]],"-","")</f>
        <v>O232020200991122</v>
      </c>
      <c r="U1038" s="338">
        <v>1905014</v>
      </c>
      <c r="V1038" s="342">
        <f>VALUE(LEFT(RIGHT(RP_2024[[#This Row],[IMPUTACION PRESUPUESTAL]],6),3))</f>
        <v>114</v>
      </c>
      <c r="W1038" s="338" t="s">
        <v>1242</v>
      </c>
      <c r="X1038" s="336">
        <f>VALUE(LEFT(RP_2024[[#This Row],[Actividad]],SEARCH(".",RP_2024[[#This Row],[Actividad]],1)-1))</f>
        <v>17</v>
      </c>
      <c r="Y1038" s="338">
        <f>MONTH(RP_2024[[#This Row],[FECHA RP]])</f>
        <v>10</v>
      </c>
      <c r="Z1038" s="337" t="str">
        <f>IF(RP_2024[[#This Row],[FEC ANULACION]]="","",MONTH(RP_2024[[#This Row],[FEC ANULACION]]))</f>
        <v/>
      </c>
      <c r="AA1038" s="338" t="s">
        <v>1589</v>
      </c>
      <c r="AB1038" s="338" t="s">
        <v>3391</v>
      </c>
      <c r="AC1038" s="338" t="str">
        <f>MID(RP_2024[[#This Row],[Elemento PEP]],11,2)</f>
        <v>09</v>
      </c>
    </row>
    <row r="1039" spans="1:29">
      <c r="A1039" s="339">
        <v>5305</v>
      </c>
      <c r="B1039" s="340">
        <v>45582</v>
      </c>
      <c r="C1039" s="341" t="s">
        <v>1778</v>
      </c>
      <c r="D1039" s="341" t="s">
        <v>2987</v>
      </c>
      <c r="E1039" s="339" t="s">
        <v>1583</v>
      </c>
      <c r="F1039" s="339">
        <v>6245</v>
      </c>
      <c r="G1039" s="340">
        <v>45579</v>
      </c>
      <c r="H1039" s="342">
        <v>6911666</v>
      </c>
      <c r="I1039" s="342" t="s">
        <v>1756</v>
      </c>
      <c r="J1039" s="342">
        <v>49809</v>
      </c>
      <c r="K1039" s="342" t="s">
        <v>1704</v>
      </c>
      <c r="L1039" s="342" t="s">
        <v>1719</v>
      </c>
      <c r="M1039" s="343">
        <v>223422733</v>
      </c>
      <c r="N1039" s="333">
        <v>0</v>
      </c>
      <c r="O1039" s="340"/>
      <c r="P1039" s="343">
        <f>+RP_2024[[#This Row],[VALOR INICIAL]]-RP_2024[[#This Row],[VALOR ANULACION]]</f>
        <v>223422733</v>
      </c>
      <c r="Q1039" s="344"/>
      <c r="R1039" s="342">
        <f>VALUE(LEFT(RP_2024[[#This Row],[OBJETO]],3))</f>
        <v>516</v>
      </c>
      <c r="S1039" s="345">
        <f t="shared" si="7"/>
        <v>242</v>
      </c>
      <c r="T1039" s="342" t="str">
        <f>SUBSTITUTE(RP_2024[[#This Row],[CODIGO TIPO]],"-","")</f>
        <v>O232020200991122</v>
      </c>
      <c r="U1039" s="338">
        <v>1905049</v>
      </c>
      <c r="V1039" s="342">
        <f>VALUE(LEFT(RIGHT(RP_2024[[#This Row],[IMPUTACION PRESUPUESTAL]],6),3))</f>
        <v>105</v>
      </c>
      <c r="W1039" s="336" t="s">
        <v>1258</v>
      </c>
      <c r="X1039" s="336">
        <f>VALUE(LEFT(RP_2024[[#This Row],[Actividad]],SEARCH(".",RP_2024[[#This Row],[Actividad]],1)-1))</f>
        <v>32</v>
      </c>
      <c r="Y1039" s="338">
        <f>MONTH(RP_2024[[#This Row],[FECHA RP]])</f>
        <v>10</v>
      </c>
      <c r="Z1039" s="337" t="str">
        <f>IF(RP_2024[[#This Row],[FEC ANULACION]]="","",MONTH(RP_2024[[#This Row],[FEC ANULACION]]))</f>
        <v/>
      </c>
      <c r="AA1039" s="338" t="s">
        <v>1589</v>
      </c>
      <c r="AB1039" s="338" t="s">
        <v>3386</v>
      </c>
      <c r="AC1039" s="338" t="str">
        <f>MID(RP_2024[[#This Row],[Elemento PEP]],11,2)</f>
        <v>13</v>
      </c>
    </row>
    <row r="1040" spans="1:29">
      <c r="A1040" s="339">
        <v>5305</v>
      </c>
      <c r="B1040" s="340">
        <v>45582</v>
      </c>
      <c r="C1040" s="341" t="s">
        <v>1778</v>
      </c>
      <c r="D1040" s="341" t="s">
        <v>2987</v>
      </c>
      <c r="E1040" s="339" t="s">
        <v>1583</v>
      </c>
      <c r="F1040" s="339">
        <v>6245</v>
      </c>
      <c r="G1040" s="340">
        <v>45579</v>
      </c>
      <c r="H1040" s="342">
        <v>6911666</v>
      </c>
      <c r="I1040" s="342" t="s">
        <v>1756</v>
      </c>
      <c r="J1040" s="342">
        <v>49809</v>
      </c>
      <c r="K1040" s="342" t="s">
        <v>1704</v>
      </c>
      <c r="L1040" s="342" t="s">
        <v>1719</v>
      </c>
      <c r="M1040" s="343">
        <v>81194612</v>
      </c>
      <c r="N1040" s="333">
        <v>0</v>
      </c>
      <c r="O1040" s="340"/>
      <c r="P1040" s="343">
        <f>+RP_2024[[#This Row],[VALOR INICIAL]]-RP_2024[[#This Row],[VALOR ANULACION]]</f>
        <v>81194612</v>
      </c>
      <c r="Q1040" s="344"/>
      <c r="R1040" s="342">
        <f>VALUE(LEFT(RP_2024[[#This Row],[OBJETO]],3))</f>
        <v>516</v>
      </c>
      <c r="S1040" s="345">
        <f t="shared" si="7"/>
        <v>242</v>
      </c>
      <c r="T1040" s="342" t="str">
        <f>SUBSTITUTE(RP_2024[[#This Row],[CODIGO TIPO]],"-","")</f>
        <v>O232020200991122</v>
      </c>
      <c r="U1040" s="338">
        <v>1905049</v>
      </c>
      <c r="V1040" s="342">
        <f>VALUE(LEFT(RIGHT(RP_2024[[#This Row],[IMPUTACION PRESUPUESTAL]],6),3))</f>
        <v>105</v>
      </c>
      <c r="W1040" s="336" t="s">
        <v>1260</v>
      </c>
      <c r="X1040" s="336">
        <f>VALUE(LEFT(RP_2024[[#This Row],[Actividad]],SEARCH(".",RP_2024[[#This Row],[Actividad]],1)-1))</f>
        <v>32</v>
      </c>
      <c r="Y1040" s="338">
        <f>MONTH(RP_2024[[#This Row],[FECHA RP]])</f>
        <v>10</v>
      </c>
      <c r="Z1040" s="337" t="str">
        <f>IF(RP_2024[[#This Row],[FEC ANULACION]]="","",MONTH(RP_2024[[#This Row],[FEC ANULACION]]))</f>
        <v/>
      </c>
      <c r="AA1040" s="338" t="s">
        <v>1589</v>
      </c>
      <c r="AB1040" s="338" t="s">
        <v>3386</v>
      </c>
      <c r="AC1040" s="338" t="str">
        <f>MID(RP_2024[[#This Row],[Elemento PEP]],11,2)</f>
        <v>13</v>
      </c>
    </row>
    <row r="1041" spans="1:29">
      <c r="A1041" s="339">
        <v>5305</v>
      </c>
      <c r="B1041" s="340">
        <v>45582</v>
      </c>
      <c r="C1041" s="341" t="s">
        <v>1778</v>
      </c>
      <c r="D1041" s="341" t="s">
        <v>2987</v>
      </c>
      <c r="E1041" s="339" t="s">
        <v>1583</v>
      </c>
      <c r="F1041" s="339">
        <v>6245</v>
      </c>
      <c r="G1041" s="340">
        <v>45579</v>
      </c>
      <c r="H1041" s="342">
        <v>6911666</v>
      </c>
      <c r="I1041" s="342" t="s">
        <v>1756</v>
      </c>
      <c r="J1041" s="342">
        <v>12013</v>
      </c>
      <c r="K1041" s="342" t="s">
        <v>1704</v>
      </c>
      <c r="L1041" s="342" t="s">
        <v>1832</v>
      </c>
      <c r="M1041" s="343">
        <v>32785449</v>
      </c>
      <c r="N1041" s="333">
        <v>0</v>
      </c>
      <c r="O1041" s="340"/>
      <c r="P1041" s="343">
        <f>+RP_2024[[#This Row],[VALOR INICIAL]]-RP_2024[[#This Row],[VALOR ANULACION]]</f>
        <v>32785449</v>
      </c>
      <c r="Q1041" s="344"/>
      <c r="R1041" s="342">
        <f>VALUE(LEFT(RP_2024[[#This Row],[OBJETO]],3))</f>
        <v>516</v>
      </c>
      <c r="S1041" s="345">
        <f t="shared" si="7"/>
        <v>242</v>
      </c>
      <c r="T1041" s="342" t="str">
        <f>SUBSTITUTE(RP_2024[[#This Row],[CODIGO TIPO]],"-","")</f>
        <v>O232020200991122</v>
      </c>
      <c r="U1041" s="338">
        <v>1905049</v>
      </c>
      <c r="V1041" s="342">
        <f>VALUE(LEFT(RIGHT(RP_2024[[#This Row],[IMPUTACION PRESUPUESTAL]],6),3))</f>
        <v>105</v>
      </c>
      <c r="W1041" s="336" t="s">
        <v>1258</v>
      </c>
      <c r="X1041" s="336">
        <f>VALUE(LEFT(RP_2024[[#This Row],[Actividad]],SEARCH(".",RP_2024[[#This Row],[Actividad]],1)-1))</f>
        <v>32</v>
      </c>
      <c r="Y1041" s="338">
        <f>MONTH(RP_2024[[#This Row],[FECHA RP]])</f>
        <v>10</v>
      </c>
      <c r="Z1041" s="337" t="str">
        <f>IF(RP_2024[[#This Row],[FEC ANULACION]]="","",MONTH(RP_2024[[#This Row],[FEC ANULACION]]))</f>
        <v/>
      </c>
      <c r="AA1041" s="338" t="s">
        <v>1589</v>
      </c>
      <c r="AB1041" s="338" t="s">
        <v>3386</v>
      </c>
      <c r="AC1041" s="338" t="str">
        <f>MID(RP_2024[[#This Row],[Elemento PEP]],11,2)</f>
        <v>13</v>
      </c>
    </row>
    <row r="1042" spans="1:29">
      <c r="A1042" s="339">
        <v>5306</v>
      </c>
      <c r="B1042" s="340">
        <v>45582</v>
      </c>
      <c r="C1042" s="341" t="s">
        <v>1747</v>
      </c>
      <c r="D1042" s="341" t="s">
        <v>2982</v>
      </c>
      <c r="E1042" s="339" t="s">
        <v>1579</v>
      </c>
      <c r="F1042" s="339">
        <v>6127</v>
      </c>
      <c r="G1042" s="340">
        <v>45579</v>
      </c>
      <c r="H1042" s="342">
        <v>6912002</v>
      </c>
      <c r="I1042" s="342" t="s">
        <v>1708</v>
      </c>
      <c r="J1042" s="342">
        <v>12013</v>
      </c>
      <c r="K1042" s="342" t="s">
        <v>1704</v>
      </c>
      <c r="L1042" s="342" t="s">
        <v>1832</v>
      </c>
      <c r="M1042" s="343">
        <v>21727781</v>
      </c>
      <c r="N1042" s="333">
        <v>0</v>
      </c>
      <c r="O1042" s="340"/>
      <c r="P1042" s="343">
        <f>+RP_2024[[#This Row],[VALOR INICIAL]]-RP_2024[[#This Row],[VALOR ANULACION]]</f>
        <v>21727781</v>
      </c>
      <c r="Q1042" s="344"/>
      <c r="R1042" s="342">
        <f>VALUE(LEFT(RP_2024[[#This Row],[OBJETO]],3))</f>
        <v>519</v>
      </c>
      <c r="S1042" s="345">
        <f t="shared" si="7"/>
        <v>242</v>
      </c>
      <c r="T1042" s="342" t="str">
        <f>SUBSTITUTE(RP_2024[[#This Row],[CODIGO TIPO]],"-","")</f>
        <v>O232020200991122</v>
      </c>
      <c r="U1042" s="338">
        <v>1905014</v>
      </c>
      <c r="V1042" s="342">
        <f>VALUE(LEFT(RIGHT(RP_2024[[#This Row],[IMPUTACION PRESUPUESTAL]],6),3))</f>
        <v>232</v>
      </c>
      <c r="W1042" s="336" t="s">
        <v>1237</v>
      </c>
      <c r="X1042" s="336">
        <f>VALUE(LEFT(RP_2024[[#This Row],[Actividad]],SEARCH(".",RP_2024[[#This Row],[Actividad]],1)-1))</f>
        <v>11</v>
      </c>
      <c r="Y1042" s="338">
        <f>MONTH(RP_2024[[#This Row],[FECHA RP]])</f>
        <v>10</v>
      </c>
      <c r="Z1042" s="337" t="str">
        <f>IF(RP_2024[[#This Row],[FEC ANULACION]]="","",MONTH(RP_2024[[#This Row],[FEC ANULACION]]))</f>
        <v/>
      </c>
      <c r="AA1042" s="338" t="s">
        <v>1589</v>
      </c>
      <c r="AB1042" s="338" t="s">
        <v>3393</v>
      </c>
      <c r="AC1042" s="338" t="str">
        <f>MID(RP_2024[[#This Row],[Elemento PEP]],11,2)</f>
        <v>07</v>
      </c>
    </row>
    <row r="1043" spans="1:29">
      <c r="A1043" s="339">
        <v>5307</v>
      </c>
      <c r="B1043" s="340">
        <v>45582</v>
      </c>
      <c r="C1043" s="341" t="s">
        <v>1748</v>
      </c>
      <c r="D1043" s="341" t="s">
        <v>2982</v>
      </c>
      <c r="E1043" s="339" t="s">
        <v>1579</v>
      </c>
      <c r="F1043" s="339">
        <v>6126</v>
      </c>
      <c r="G1043" s="340">
        <v>45579</v>
      </c>
      <c r="H1043" s="342">
        <v>6912002</v>
      </c>
      <c r="I1043" s="342" t="s">
        <v>1708</v>
      </c>
      <c r="J1043" s="342">
        <v>12013</v>
      </c>
      <c r="K1043" s="342" t="s">
        <v>1704</v>
      </c>
      <c r="L1043" s="342" t="s">
        <v>1832</v>
      </c>
      <c r="M1043" s="343">
        <v>33603507</v>
      </c>
      <c r="N1043" s="333">
        <v>0</v>
      </c>
      <c r="O1043" s="340"/>
      <c r="P1043" s="343">
        <f>+RP_2024[[#This Row],[VALOR INICIAL]]-RP_2024[[#This Row],[VALOR ANULACION]]</f>
        <v>33603507</v>
      </c>
      <c r="Q1043" s="344"/>
      <c r="R1043" s="342">
        <f>VALUE(LEFT(RP_2024[[#This Row],[OBJETO]],3))</f>
        <v>519</v>
      </c>
      <c r="S1043" s="345">
        <f t="shared" si="7"/>
        <v>242</v>
      </c>
      <c r="T1043" s="342" t="str">
        <f>SUBSTITUTE(RP_2024[[#This Row],[CODIGO TIPO]],"-","")</f>
        <v>O232020200991122</v>
      </c>
      <c r="U1043" s="338">
        <v>1905014</v>
      </c>
      <c r="V1043" s="342">
        <f>VALUE(LEFT(RIGHT(RP_2024[[#This Row],[IMPUTACION PRESUPUESTAL]],6),3))</f>
        <v>233</v>
      </c>
      <c r="W1043" s="336" t="s">
        <v>1238</v>
      </c>
      <c r="X1043" s="336">
        <f>VALUE(LEFT(RP_2024[[#This Row],[Actividad]],SEARCH(".",RP_2024[[#This Row],[Actividad]],1)-1))</f>
        <v>12</v>
      </c>
      <c r="Y1043" s="338">
        <f>MONTH(RP_2024[[#This Row],[FECHA RP]])</f>
        <v>10</v>
      </c>
      <c r="Z1043" s="337" t="str">
        <f>IF(RP_2024[[#This Row],[FEC ANULACION]]="","",MONTH(RP_2024[[#This Row],[FEC ANULACION]]))</f>
        <v/>
      </c>
      <c r="AA1043" s="338" t="s">
        <v>1589</v>
      </c>
      <c r="AB1043" s="338" t="s">
        <v>3392</v>
      </c>
      <c r="AC1043" s="338" t="str">
        <f>MID(RP_2024[[#This Row],[Elemento PEP]],11,2)</f>
        <v>13</v>
      </c>
    </row>
    <row r="1044" spans="1:29">
      <c r="A1044" s="339">
        <v>5308</v>
      </c>
      <c r="B1044" s="340">
        <v>45582</v>
      </c>
      <c r="C1044" s="341" t="s">
        <v>1782</v>
      </c>
      <c r="D1044" s="341" t="s">
        <v>2987</v>
      </c>
      <c r="E1044" s="339" t="s">
        <v>1583</v>
      </c>
      <c r="F1044" s="339">
        <v>6290</v>
      </c>
      <c r="G1044" s="340">
        <v>45579</v>
      </c>
      <c r="H1044" s="342">
        <v>6911666</v>
      </c>
      <c r="I1044" s="342" t="s">
        <v>1756</v>
      </c>
      <c r="J1044" s="342">
        <v>12013</v>
      </c>
      <c r="K1044" s="342" t="s">
        <v>1704</v>
      </c>
      <c r="L1044" s="342" t="s">
        <v>1832</v>
      </c>
      <c r="M1044" s="343">
        <v>17693747</v>
      </c>
      <c r="N1044" s="333">
        <v>0</v>
      </c>
      <c r="O1044" s="340"/>
      <c r="P1044" s="343">
        <f>+RP_2024[[#This Row],[VALOR INICIAL]]-RP_2024[[#This Row],[VALOR ANULACION]]</f>
        <v>17693747</v>
      </c>
      <c r="Q1044" s="344"/>
      <c r="R1044" s="342">
        <f>VALUE(LEFT(RP_2024[[#This Row],[OBJETO]],3))</f>
        <v>516</v>
      </c>
      <c r="S1044" s="345">
        <f t="shared" si="7"/>
        <v>242</v>
      </c>
      <c r="T1044" s="342" t="str">
        <f>SUBSTITUTE(RP_2024[[#This Row],[CODIGO TIPO]],"-","")</f>
        <v>O232020200991122</v>
      </c>
      <c r="U1044" s="338">
        <v>1905049</v>
      </c>
      <c r="V1044" s="342">
        <f>VALUE(LEFT(RIGHT(RP_2024[[#This Row],[IMPUTACION PRESUPUESTAL]],6),3))</f>
        <v>116</v>
      </c>
      <c r="W1044" s="338" t="s">
        <v>1265</v>
      </c>
      <c r="X1044" s="336">
        <f>VALUE(LEFT(RP_2024[[#This Row],[Actividad]],SEARCH(".",RP_2024[[#This Row],[Actividad]],1)-1))</f>
        <v>35</v>
      </c>
      <c r="Y1044" s="338">
        <f>MONTH(RP_2024[[#This Row],[FECHA RP]])</f>
        <v>10</v>
      </c>
      <c r="Z1044" s="337" t="str">
        <f>IF(RP_2024[[#This Row],[FEC ANULACION]]="","",MONTH(RP_2024[[#This Row],[FEC ANULACION]]))</f>
        <v/>
      </c>
      <c r="AA1044" s="338" t="s">
        <v>1589</v>
      </c>
      <c r="AB1044" s="338" t="s">
        <v>3388</v>
      </c>
      <c r="AC1044" s="338" t="str">
        <f>MID(RP_2024[[#This Row],[Elemento PEP]],11,2)</f>
        <v>03</v>
      </c>
    </row>
    <row r="1045" spans="1:29">
      <c r="A1045" s="339">
        <v>5309</v>
      </c>
      <c r="B1045" s="340">
        <v>45582</v>
      </c>
      <c r="C1045" s="341" t="s">
        <v>1724</v>
      </c>
      <c r="D1045" s="341" t="s">
        <v>2982</v>
      </c>
      <c r="E1045" s="339" t="s">
        <v>1579</v>
      </c>
      <c r="F1045" s="339">
        <v>6125</v>
      </c>
      <c r="G1045" s="340">
        <v>45579</v>
      </c>
      <c r="H1045" s="342">
        <v>6912002</v>
      </c>
      <c r="I1045" s="342" t="s">
        <v>1708</v>
      </c>
      <c r="J1045" s="342">
        <v>12013</v>
      </c>
      <c r="K1045" s="342" t="s">
        <v>1704</v>
      </c>
      <c r="L1045" s="342" t="s">
        <v>1832</v>
      </c>
      <c r="M1045" s="343">
        <v>45574777</v>
      </c>
      <c r="N1045" s="333">
        <v>0</v>
      </c>
      <c r="O1045" s="340"/>
      <c r="P1045" s="343">
        <f>+RP_2024[[#This Row],[VALOR INICIAL]]-RP_2024[[#This Row],[VALOR ANULACION]]</f>
        <v>45574777</v>
      </c>
      <c r="Q1045" s="344"/>
      <c r="R1045" s="342">
        <f>VALUE(LEFT(RP_2024[[#This Row],[OBJETO]],3))</f>
        <v>519</v>
      </c>
      <c r="S1045" s="345">
        <f t="shared" si="7"/>
        <v>242</v>
      </c>
      <c r="T1045" s="342" t="str">
        <f>SUBSTITUTE(RP_2024[[#This Row],[CODIGO TIPO]],"-","")</f>
        <v>O232020200991122</v>
      </c>
      <c r="U1045" s="338">
        <v>1905014</v>
      </c>
      <c r="V1045" s="342">
        <f>VALUE(LEFT(RIGHT(RP_2024[[#This Row],[IMPUTACION PRESUPUESTAL]],6),3))</f>
        <v>3</v>
      </c>
      <c r="W1045" s="336" t="s">
        <v>815</v>
      </c>
      <c r="X1045" s="336">
        <f>VALUE(LEFT(RP_2024[[#This Row],[Actividad]],SEARCH(".",RP_2024[[#This Row],[Actividad]],1)-1))</f>
        <v>10</v>
      </c>
      <c r="Y1045" s="338">
        <f>MONTH(RP_2024[[#This Row],[FECHA RP]])</f>
        <v>10</v>
      </c>
      <c r="Z1045" s="337" t="str">
        <f>IF(RP_2024[[#This Row],[FEC ANULACION]]="","",MONTH(RP_2024[[#This Row],[FEC ANULACION]]))</f>
        <v/>
      </c>
      <c r="AA1045" s="338" t="s">
        <v>1589</v>
      </c>
      <c r="AB1045" s="338" t="s">
        <v>3392</v>
      </c>
      <c r="AC1045" s="338" t="str">
        <f>MID(RP_2024[[#This Row],[Elemento PEP]],11,2)</f>
        <v>13</v>
      </c>
    </row>
    <row r="1046" spans="1:29">
      <c r="A1046" s="339">
        <v>5310</v>
      </c>
      <c r="B1046" s="340">
        <v>45582</v>
      </c>
      <c r="C1046" s="341" t="s">
        <v>1772</v>
      </c>
      <c r="D1046" s="341" t="s">
        <v>2987</v>
      </c>
      <c r="E1046" s="339" t="s">
        <v>1583</v>
      </c>
      <c r="F1046" s="339">
        <v>6249</v>
      </c>
      <c r="G1046" s="340">
        <v>45579</v>
      </c>
      <c r="H1046" s="342">
        <v>6911666</v>
      </c>
      <c r="I1046" s="342" t="s">
        <v>1756</v>
      </c>
      <c r="J1046" s="342">
        <v>12013</v>
      </c>
      <c r="K1046" s="342" t="s">
        <v>1704</v>
      </c>
      <c r="L1046" s="342" t="s">
        <v>1832</v>
      </c>
      <c r="M1046" s="343">
        <v>46361376</v>
      </c>
      <c r="N1046" s="333">
        <v>0</v>
      </c>
      <c r="O1046" s="340"/>
      <c r="P1046" s="343">
        <f>+RP_2024[[#This Row],[VALOR INICIAL]]-RP_2024[[#This Row],[VALOR ANULACION]]</f>
        <v>46361376</v>
      </c>
      <c r="Q1046" s="344"/>
      <c r="R1046" s="342">
        <f>VALUE(LEFT(RP_2024[[#This Row],[OBJETO]],3))</f>
        <v>516</v>
      </c>
      <c r="S1046" s="345">
        <f t="shared" si="7"/>
        <v>242</v>
      </c>
      <c r="T1046" s="342" t="str">
        <f>SUBSTITUTE(RP_2024[[#This Row],[CODIGO TIPO]],"-","")</f>
        <v>O232020200991122</v>
      </c>
      <c r="U1046" s="338">
        <v>1905054</v>
      </c>
      <c r="V1046" s="342">
        <f>VALUE(LEFT(RIGHT(RP_2024[[#This Row],[IMPUTACION PRESUPUESTAL]],6),3))</f>
        <v>237</v>
      </c>
      <c r="W1046" s="336" t="s">
        <v>47</v>
      </c>
      <c r="X1046" s="336">
        <f>VALUE(LEFT(RP_2024[[#This Row],[Actividad]],SEARCH(".",RP_2024[[#This Row],[Actividad]],1)-1))</f>
        <v>4</v>
      </c>
      <c r="Y1046" s="338">
        <f>MONTH(RP_2024[[#This Row],[FECHA RP]])</f>
        <v>10</v>
      </c>
      <c r="Z1046" s="337" t="str">
        <f>IF(RP_2024[[#This Row],[FEC ANULACION]]="","",MONTH(RP_2024[[#This Row],[FEC ANULACION]]))</f>
        <v/>
      </c>
      <c r="AA1046" s="338" t="s">
        <v>1589</v>
      </c>
      <c r="AB1046" s="338" t="s">
        <v>3394</v>
      </c>
      <c r="AC1046" s="338" t="str">
        <f>MID(RP_2024[[#This Row],[Elemento PEP]],11,2)</f>
        <v>13</v>
      </c>
    </row>
    <row r="1047" spans="1:29">
      <c r="A1047" s="339">
        <v>5311</v>
      </c>
      <c r="B1047" s="340">
        <v>45582</v>
      </c>
      <c r="C1047" s="341" t="s">
        <v>1713</v>
      </c>
      <c r="D1047" s="341" t="s">
        <v>2982</v>
      </c>
      <c r="E1047" s="339" t="s">
        <v>1579</v>
      </c>
      <c r="F1047" s="339">
        <v>6124</v>
      </c>
      <c r="G1047" s="340">
        <v>45579</v>
      </c>
      <c r="H1047" s="342">
        <v>6912002</v>
      </c>
      <c r="I1047" s="342" t="s">
        <v>1708</v>
      </c>
      <c r="J1047" s="342">
        <v>12013</v>
      </c>
      <c r="K1047" s="342" t="s">
        <v>1704</v>
      </c>
      <c r="L1047" s="342" t="s">
        <v>1832</v>
      </c>
      <c r="M1047" s="343">
        <v>44197840</v>
      </c>
      <c r="N1047" s="333">
        <v>0</v>
      </c>
      <c r="O1047" s="340"/>
      <c r="P1047" s="343">
        <f>+RP_2024[[#This Row],[VALOR INICIAL]]-RP_2024[[#This Row],[VALOR ANULACION]]</f>
        <v>44197840</v>
      </c>
      <c r="Q1047" s="344"/>
      <c r="R1047" s="342">
        <f>VALUE(LEFT(RP_2024[[#This Row],[OBJETO]],3))</f>
        <v>519</v>
      </c>
      <c r="S1047" s="345">
        <f t="shared" si="7"/>
        <v>242</v>
      </c>
      <c r="T1047" s="342" t="str">
        <f>SUBSTITUTE(RP_2024[[#This Row],[CODIGO TIPO]],"-","")</f>
        <v>O232020200991122</v>
      </c>
      <c r="U1047" s="338">
        <v>1905014</v>
      </c>
      <c r="V1047" s="342">
        <f>VALUE(LEFT(RIGHT(RP_2024[[#This Row],[IMPUTACION PRESUPUESTAL]],6),3))</f>
        <v>1</v>
      </c>
      <c r="W1047" s="336" t="s">
        <v>810</v>
      </c>
      <c r="X1047" s="336">
        <f>VALUE(LEFT(RP_2024[[#This Row],[Actividad]],SEARCH(".",RP_2024[[#This Row],[Actividad]],1)-1))</f>
        <v>10</v>
      </c>
      <c r="Y1047" s="338">
        <f>MONTH(RP_2024[[#This Row],[FECHA RP]])</f>
        <v>10</v>
      </c>
      <c r="Z1047" s="337" t="str">
        <f>IF(RP_2024[[#This Row],[FEC ANULACION]]="","",MONTH(RP_2024[[#This Row],[FEC ANULACION]]))</f>
        <v/>
      </c>
      <c r="AA1047" s="338" t="s">
        <v>1589</v>
      </c>
      <c r="AB1047" s="338" t="s">
        <v>3392</v>
      </c>
      <c r="AC1047" s="338" t="str">
        <f>MID(RP_2024[[#This Row],[Elemento PEP]],11,2)</f>
        <v>13</v>
      </c>
    </row>
    <row r="1048" spans="1:29">
      <c r="A1048" s="339">
        <v>5312</v>
      </c>
      <c r="B1048" s="340">
        <v>45582</v>
      </c>
      <c r="C1048" s="341" t="s">
        <v>1722</v>
      </c>
      <c r="D1048" s="341" t="s">
        <v>2982</v>
      </c>
      <c r="E1048" s="339" t="s">
        <v>1579</v>
      </c>
      <c r="F1048" s="339">
        <v>6121</v>
      </c>
      <c r="G1048" s="340">
        <v>45579</v>
      </c>
      <c r="H1048" s="342">
        <v>6912002</v>
      </c>
      <c r="I1048" s="342" t="s">
        <v>1708</v>
      </c>
      <c r="J1048" s="342">
        <v>12013</v>
      </c>
      <c r="K1048" s="342" t="s">
        <v>1704</v>
      </c>
      <c r="L1048" s="342" t="s">
        <v>1832</v>
      </c>
      <c r="M1048" s="343">
        <v>35222907</v>
      </c>
      <c r="N1048" s="333">
        <v>0</v>
      </c>
      <c r="O1048" s="340"/>
      <c r="P1048" s="343">
        <f>+RP_2024[[#This Row],[VALOR INICIAL]]-RP_2024[[#This Row],[VALOR ANULACION]]</f>
        <v>35222907</v>
      </c>
      <c r="Q1048" s="344"/>
      <c r="R1048" s="342">
        <f>VALUE(LEFT(RP_2024[[#This Row],[OBJETO]],3))</f>
        <v>519</v>
      </c>
      <c r="S1048" s="345">
        <f t="shared" si="7"/>
        <v>242</v>
      </c>
      <c r="T1048" s="342" t="str">
        <f>SUBSTITUTE(RP_2024[[#This Row],[CODIGO TIPO]],"-","")</f>
        <v>O232020200991122</v>
      </c>
      <c r="U1048" s="338">
        <v>1905054</v>
      </c>
      <c r="V1048" s="342">
        <f>VALUE(LEFT(RIGHT(RP_2024[[#This Row],[IMPUTACION PRESUPUESTAL]],6),3))</f>
        <v>121</v>
      </c>
      <c r="W1048" s="336" t="s">
        <v>48</v>
      </c>
      <c r="X1048" s="336">
        <f>VALUE(LEFT(RP_2024[[#This Row],[Actividad]],SEARCH(".",RP_2024[[#This Row],[Actividad]],1)-1))</f>
        <v>5</v>
      </c>
      <c r="Y1048" s="338">
        <f>MONTH(RP_2024[[#This Row],[FECHA RP]])</f>
        <v>10</v>
      </c>
      <c r="Z1048" s="337" t="str">
        <f>IF(RP_2024[[#This Row],[FEC ANULACION]]="","",MONTH(RP_2024[[#This Row],[FEC ANULACION]]))</f>
        <v/>
      </c>
      <c r="AA1048" s="338" t="s">
        <v>1589</v>
      </c>
      <c r="AB1048" s="338" t="s">
        <v>3394</v>
      </c>
      <c r="AC1048" s="338" t="str">
        <f>MID(RP_2024[[#This Row],[Elemento PEP]],11,2)</f>
        <v>13</v>
      </c>
    </row>
    <row r="1049" spans="1:29">
      <c r="A1049" s="339">
        <v>5312</v>
      </c>
      <c r="B1049" s="340">
        <v>45582</v>
      </c>
      <c r="C1049" s="341" t="s">
        <v>1722</v>
      </c>
      <c r="D1049" s="341" t="s">
        <v>2982</v>
      </c>
      <c r="E1049" s="339" t="s">
        <v>1579</v>
      </c>
      <c r="F1049" s="339">
        <v>6121</v>
      </c>
      <c r="G1049" s="340">
        <v>45579</v>
      </c>
      <c r="H1049" s="342">
        <v>6912002</v>
      </c>
      <c r="I1049" s="342" t="s">
        <v>1708</v>
      </c>
      <c r="J1049" s="342">
        <v>12013</v>
      </c>
      <c r="K1049" s="342" t="s">
        <v>1704</v>
      </c>
      <c r="L1049" s="342" t="s">
        <v>1832</v>
      </c>
      <c r="M1049" s="343">
        <v>174809077</v>
      </c>
      <c r="N1049" s="333">
        <v>0</v>
      </c>
      <c r="O1049" s="340"/>
      <c r="P1049" s="343">
        <f>+RP_2024[[#This Row],[VALOR INICIAL]]-RP_2024[[#This Row],[VALOR ANULACION]]</f>
        <v>174809077</v>
      </c>
      <c r="Q1049" s="344"/>
      <c r="R1049" s="342">
        <f>VALUE(LEFT(RP_2024[[#This Row],[OBJETO]],3))</f>
        <v>519</v>
      </c>
      <c r="S1049" s="345">
        <f t="shared" si="7"/>
        <v>242</v>
      </c>
      <c r="T1049" s="342" t="str">
        <f>SUBSTITUTE(RP_2024[[#This Row],[CODIGO TIPO]],"-","")</f>
        <v>O232020200991122</v>
      </c>
      <c r="U1049" s="338">
        <v>1905054</v>
      </c>
      <c r="V1049" s="342">
        <f>VALUE(LEFT(RIGHT(RP_2024[[#This Row],[IMPUTACION PRESUPUESTAL]],6),3))</f>
        <v>121</v>
      </c>
      <c r="W1049" s="336" t="s">
        <v>477</v>
      </c>
      <c r="X1049" s="336">
        <f>VALUE(LEFT(RP_2024[[#This Row],[Actividad]],SEARCH(".",RP_2024[[#This Row],[Actividad]],1)-1))</f>
        <v>5</v>
      </c>
      <c r="Y1049" s="338">
        <f>MONTH(RP_2024[[#This Row],[FECHA RP]])</f>
        <v>10</v>
      </c>
      <c r="Z1049" s="337" t="str">
        <f>IF(RP_2024[[#This Row],[FEC ANULACION]]="","",MONTH(RP_2024[[#This Row],[FEC ANULACION]]))</f>
        <v/>
      </c>
      <c r="AA1049" s="338" t="s">
        <v>1589</v>
      </c>
      <c r="AB1049" s="338" t="s">
        <v>3394</v>
      </c>
      <c r="AC1049" s="338" t="str">
        <f>MID(RP_2024[[#This Row],[Elemento PEP]],11,2)</f>
        <v>13</v>
      </c>
    </row>
    <row r="1050" spans="1:29">
      <c r="A1050" s="339">
        <v>5313</v>
      </c>
      <c r="B1050" s="340">
        <v>45582</v>
      </c>
      <c r="C1050" s="341" t="s">
        <v>1761</v>
      </c>
      <c r="D1050" s="341" t="s">
        <v>2987</v>
      </c>
      <c r="E1050" s="339" t="s">
        <v>1583</v>
      </c>
      <c r="F1050" s="339">
        <v>6205</v>
      </c>
      <c r="G1050" s="340">
        <v>45579</v>
      </c>
      <c r="H1050" s="342">
        <v>6911666</v>
      </c>
      <c r="I1050" s="342" t="s">
        <v>1756</v>
      </c>
      <c r="J1050" s="342">
        <v>12013</v>
      </c>
      <c r="K1050" s="342" t="s">
        <v>1704</v>
      </c>
      <c r="L1050" s="342" t="s">
        <v>1832</v>
      </c>
      <c r="M1050" s="343">
        <v>30907805</v>
      </c>
      <c r="N1050" s="333">
        <v>0</v>
      </c>
      <c r="O1050" s="340"/>
      <c r="P1050" s="343">
        <f>+RP_2024[[#This Row],[VALOR INICIAL]]-RP_2024[[#This Row],[VALOR ANULACION]]</f>
        <v>30907805</v>
      </c>
      <c r="Q1050" s="344"/>
      <c r="R1050" s="342">
        <f>VALUE(LEFT(RP_2024[[#This Row],[OBJETO]],3))</f>
        <v>516</v>
      </c>
      <c r="S1050" s="345">
        <f t="shared" si="7"/>
        <v>242</v>
      </c>
      <c r="T1050" s="342" t="str">
        <f>SUBSTITUTE(RP_2024[[#This Row],[CODIGO TIPO]],"-","")</f>
        <v>O232020200991122</v>
      </c>
      <c r="U1050" s="338">
        <v>1905014</v>
      </c>
      <c r="V1050" s="342">
        <f>VALUE(LEFT(RIGHT(RP_2024[[#This Row],[IMPUTACION PRESUPUESTAL]],6),3))</f>
        <v>234</v>
      </c>
      <c r="W1050" s="336" t="s">
        <v>1239</v>
      </c>
      <c r="X1050" s="336">
        <f>VALUE(LEFT(RP_2024[[#This Row],[Actividad]],SEARCH(".",RP_2024[[#This Row],[Actividad]],1)-1))</f>
        <v>13</v>
      </c>
      <c r="Y1050" s="338">
        <f>MONTH(RP_2024[[#This Row],[FECHA RP]])</f>
        <v>10</v>
      </c>
      <c r="Z1050" s="337" t="str">
        <f>IF(RP_2024[[#This Row],[FEC ANULACION]]="","",MONTH(RP_2024[[#This Row],[FEC ANULACION]]))</f>
        <v/>
      </c>
      <c r="AA1050" s="338" t="s">
        <v>1589</v>
      </c>
      <c r="AB1050" s="338" t="s">
        <v>3392</v>
      </c>
      <c r="AC1050" s="338" t="str">
        <f>MID(RP_2024[[#This Row],[Elemento PEP]],11,2)</f>
        <v>13</v>
      </c>
    </row>
    <row r="1051" spans="1:29">
      <c r="A1051" s="339">
        <v>5314</v>
      </c>
      <c r="B1051" s="340">
        <v>45582</v>
      </c>
      <c r="C1051" s="341" t="s">
        <v>1793</v>
      </c>
      <c r="D1051" s="341" t="s">
        <v>2987</v>
      </c>
      <c r="E1051" s="339" t="s">
        <v>1583</v>
      </c>
      <c r="F1051" s="339">
        <v>6248</v>
      </c>
      <c r="G1051" s="340">
        <v>45579</v>
      </c>
      <c r="H1051" s="342">
        <v>6911666</v>
      </c>
      <c r="I1051" s="342" t="s">
        <v>1756</v>
      </c>
      <c r="J1051" s="342">
        <v>49809</v>
      </c>
      <c r="K1051" s="342" t="s">
        <v>1704</v>
      </c>
      <c r="L1051" s="342" t="s">
        <v>1719</v>
      </c>
      <c r="M1051" s="343">
        <v>261514105</v>
      </c>
      <c r="N1051" s="333">
        <v>0</v>
      </c>
      <c r="O1051" s="340"/>
      <c r="P1051" s="343">
        <f>+RP_2024[[#This Row],[VALOR INICIAL]]-RP_2024[[#This Row],[VALOR ANULACION]]</f>
        <v>261514105</v>
      </c>
      <c r="Q1051" s="344"/>
      <c r="R1051" s="342">
        <f>VALUE(LEFT(RP_2024[[#This Row],[OBJETO]],3))</f>
        <v>516</v>
      </c>
      <c r="S1051" s="345">
        <f t="shared" si="7"/>
        <v>242</v>
      </c>
      <c r="T1051" s="342" t="str">
        <f>SUBSTITUTE(RP_2024[[#This Row],[CODIGO TIPO]],"-","")</f>
        <v>O232020200991122</v>
      </c>
      <c r="U1051" s="338">
        <v>1905054</v>
      </c>
      <c r="V1051" s="342">
        <f>VALUE(LEFT(RIGHT(RP_2024[[#This Row],[IMPUTACION PRESUPUESTAL]],6),3))</f>
        <v>103</v>
      </c>
      <c r="W1051" s="336" t="s">
        <v>44</v>
      </c>
      <c r="X1051" s="336">
        <f>VALUE(LEFT(RP_2024[[#This Row],[Actividad]],SEARCH(".",RP_2024[[#This Row],[Actividad]],1)-1))</f>
        <v>3</v>
      </c>
      <c r="Y1051" s="338">
        <f>MONTH(RP_2024[[#This Row],[FECHA RP]])</f>
        <v>10</v>
      </c>
      <c r="Z1051" s="337" t="str">
        <f>IF(RP_2024[[#This Row],[FEC ANULACION]]="","",MONTH(RP_2024[[#This Row],[FEC ANULACION]]))</f>
        <v/>
      </c>
      <c r="AA1051" s="338" t="s">
        <v>1589</v>
      </c>
      <c r="AB1051" s="338" t="s">
        <v>3394</v>
      </c>
      <c r="AC1051" s="338" t="str">
        <f>MID(RP_2024[[#This Row],[Elemento PEP]],11,2)</f>
        <v>13</v>
      </c>
    </row>
    <row r="1052" spans="1:29">
      <c r="A1052" s="339">
        <v>5314</v>
      </c>
      <c r="B1052" s="340">
        <v>45582</v>
      </c>
      <c r="C1052" s="341" t="s">
        <v>1793</v>
      </c>
      <c r="D1052" s="341" t="s">
        <v>2987</v>
      </c>
      <c r="E1052" s="339" t="s">
        <v>1583</v>
      </c>
      <c r="F1052" s="339">
        <v>6248</v>
      </c>
      <c r="G1052" s="340">
        <v>45579</v>
      </c>
      <c r="H1052" s="342">
        <v>6911666</v>
      </c>
      <c r="I1052" s="342" t="s">
        <v>1756</v>
      </c>
      <c r="J1052" s="342">
        <v>12013</v>
      </c>
      <c r="K1052" s="342" t="s">
        <v>1704</v>
      </c>
      <c r="L1052" s="342" t="s">
        <v>1832</v>
      </c>
      <c r="M1052" s="343">
        <v>236096783</v>
      </c>
      <c r="N1052" s="333">
        <v>0</v>
      </c>
      <c r="O1052" s="340"/>
      <c r="P1052" s="343">
        <f>+RP_2024[[#This Row],[VALOR INICIAL]]-RP_2024[[#This Row],[VALOR ANULACION]]</f>
        <v>236096783</v>
      </c>
      <c r="Q1052" s="344"/>
      <c r="R1052" s="342">
        <f>VALUE(LEFT(RP_2024[[#This Row],[OBJETO]],3))</f>
        <v>516</v>
      </c>
      <c r="S1052" s="345">
        <f t="shared" si="7"/>
        <v>242</v>
      </c>
      <c r="T1052" s="342" t="str">
        <f>SUBSTITUTE(RP_2024[[#This Row],[CODIGO TIPO]],"-","")</f>
        <v>O232020200991122</v>
      </c>
      <c r="U1052" s="338">
        <v>1905054</v>
      </c>
      <c r="V1052" s="342">
        <f>VALUE(LEFT(RIGHT(RP_2024[[#This Row],[IMPUTACION PRESUPUESTAL]],6),3))</f>
        <v>103</v>
      </c>
      <c r="W1052" s="336" t="s">
        <v>44</v>
      </c>
      <c r="X1052" s="336">
        <f>VALUE(LEFT(RP_2024[[#This Row],[Actividad]],SEARCH(".",RP_2024[[#This Row],[Actividad]],1)-1))</f>
        <v>3</v>
      </c>
      <c r="Y1052" s="338">
        <f>MONTH(RP_2024[[#This Row],[FECHA RP]])</f>
        <v>10</v>
      </c>
      <c r="Z1052" s="337" t="str">
        <f>IF(RP_2024[[#This Row],[FEC ANULACION]]="","",MONTH(RP_2024[[#This Row],[FEC ANULACION]]))</f>
        <v/>
      </c>
      <c r="AA1052" s="338" t="s">
        <v>1589</v>
      </c>
      <c r="AB1052" s="338" t="s">
        <v>3394</v>
      </c>
      <c r="AC1052" s="338" t="str">
        <f>MID(RP_2024[[#This Row],[Elemento PEP]],11,2)</f>
        <v>13</v>
      </c>
    </row>
    <row r="1053" spans="1:29">
      <c r="A1053" s="339">
        <v>5314</v>
      </c>
      <c r="B1053" s="340">
        <v>45582</v>
      </c>
      <c r="C1053" s="341" t="s">
        <v>1793</v>
      </c>
      <c r="D1053" s="341" t="s">
        <v>2987</v>
      </c>
      <c r="E1053" s="339" t="s">
        <v>1583</v>
      </c>
      <c r="F1053" s="339">
        <v>6248</v>
      </c>
      <c r="G1053" s="340">
        <v>45579</v>
      </c>
      <c r="H1053" s="342">
        <v>6911666</v>
      </c>
      <c r="I1053" s="342" t="s">
        <v>1756</v>
      </c>
      <c r="J1053" s="342">
        <v>12013</v>
      </c>
      <c r="K1053" s="342" t="s">
        <v>1704</v>
      </c>
      <c r="L1053" s="342" t="s">
        <v>1832</v>
      </c>
      <c r="M1053" s="343">
        <v>475682108</v>
      </c>
      <c r="N1053" s="333">
        <v>0</v>
      </c>
      <c r="O1053" s="340"/>
      <c r="P1053" s="343">
        <f>+RP_2024[[#This Row],[VALOR INICIAL]]-RP_2024[[#This Row],[VALOR ANULACION]]</f>
        <v>475682108</v>
      </c>
      <c r="Q1053" s="344"/>
      <c r="R1053" s="342">
        <f>VALUE(LEFT(RP_2024[[#This Row],[OBJETO]],3))</f>
        <v>516</v>
      </c>
      <c r="S1053" s="345">
        <f t="shared" si="7"/>
        <v>242</v>
      </c>
      <c r="T1053" s="342" t="str">
        <f>SUBSTITUTE(RP_2024[[#This Row],[CODIGO TIPO]],"-","")</f>
        <v>O232020200991122</v>
      </c>
      <c r="U1053" s="338">
        <v>1905054</v>
      </c>
      <c r="V1053" s="342">
        <f>VALUE(LEFT(RIGHT(RP_2024[[#This Row],[IMPUTACION PRESUPUESTAL]],6),3))</f>
        <v>103</v>
      </c>
      <c r="W1053" s="336" t="s">
        <v>45</v>
      </c>
      <c r="X1053" s="336">
        <f>VALUE(LEFT(RP_2024[[#This Row],[Actividad]],SEARCH(".",RP_2024[[#This Row],[Actividad]],1)-1))</f>
        <v>3</v>
      </c>
      <c r="Y1053" s="338">
        <f>MONTH(RP_2024[[#This Row],[FECHA RP]])</f>
        <v>10</v>
      </c>
      <c r="Z1053" s="337" t="str">
        <f>IF(RP_2024[[#This Row],[FEC ANULACION]]="","",MONTH(RP_2024[[#This Row],[FEC ANULACION]]))</f>
        <v/>
      </c>
      <c r="AA1053" s="338" t="s">
        <v>1589</v>
      </c>
      <c r="AB1053" s="338" t="s">
        <v>3394</v>
      </c>
      <c r="AC1053" s="338" t="str">
        <f>MID(RP_2024[[#This Row],[Elemento PEP]],11,2)</f>
        <v>13</v>
      </c>
    </row>
    <row r="1054" spans="1:29">
      <c r="A1054" s="339">
        <v>5315</v>
      </c>
      <c r="B1054" s="340">
        <v>45582</v>
      </c>
      <c r="C1054" s="341" t="s">
        <v>1737</v>
      </c>
      <c r="D1054" s="341" t="s">
        <v>2982</v>
      </c>
      <c r="E1054" s="339" t="s">
        <v>1579</v>
      </c>
      <c r="F1054" s="339">
        <v>6122</v>
      </c>
      <c r="G1054" s="340">
        <v>45579</v>
      </c>
      <c r="H1054" s="342">
        <v>6912002</v>
      </c>
      <c r="I1054" s="342" t="s">
        <v>1708</v>
      </c>
      <c r="J1054" s="342">
        <v>12013</v>
      </c>
      <c r="K1054" s="342" t="s">
        <v>1704</v>
      </c>
      <c r="L1054" s="342" t="s">
        <v>1832</v>
      </c>
      <c r="M1054" s="343">
        <v>19232725</v>
      </c>
      <c r="N1054" s="333">
        <v>0</v>
      </c>
      <c r="O1054" s="340"/>
      <c r="P1054" s="343">
        <f>+RP_2024[[#This Row],[VALOR INICIAL]]-RP_2024[[#This Row],[VALOR ANULACION]]</f>
        <v>19232725</v>
      </c>
      <c r="Q1054" s="344"/>
      <c r="R1054" s="342">
        <f>VALUE(LEFT(RP_2024[[#This Row],[OBJETO]],3))</f>
        <v>519</v>
      </c>
      <c r="S1054" s="345">
        <f t="shared" si="7"/>
        <v>242</v>
      </c>
      <c r="T1054" s="342" t="str">
        <f>SUBSTITUTE(RP_2024[[#This Row],[CODIGO TIPO]],"-","")</f>
        <v>O232020200991122</v>
      </c>
      <c r="U1054" s="338">
        <v>1905014</v>
      </c>
      <c r="V1054" s="342">
        <f>VALUE(LEFT(RIGHT(RP_2024[[#This Row],[IMPUTACION PRESUPUESTAL]],6),3))</f>
        <v>125</v>
      </c>
      <c r="W1054" s="336" t="s">
        <v>51</v>
      </c>
      <c r="X1054" s="336">
        <f>VALUE(LEFT(RP_2024[[#This Row],[Actividad]],SEARCH(".",RP_2024[[#This Row],[Actividad]],1)-1))</f>
        <v>7</v>
      </c>
      <c r="Y1054" s="338">
        <f>MONTH(RP_2024[[#This Row],[FECHA RP]])</f>
        <v>10</v>
      </c>
      <c r="Z1054" s="337" t="str">
        <f>IF(RP_2024[[#This Row],[FEC ANULACION]]="","",MONTH(RP_2024[[#This Row],[FEC ANULACION]]))</f>
        <v/>
      </c>
      <c r="AA1054" s="338" t="s">
        <v>1589</v>
      </c>
      <c r="AB1054" s="338" t="s">
        <v>3392</v>
      </c>
      <c r="AC1054" s="338" t="str">
        <f>MID(RP_2024[[#This Row],[Elemento PEP]],11,2)</f>
        <v>13</v>
      </c>
    </row>
    <row r="1055" spans="1:29">
      <c r="A1055" s="339">
        <v>5316</v>
      </c>
      <c r="B1055" s="340">
        <v>45582</v>
      </c>
      <c r="C1055" s="341" t="s">
        <v>1787</v>
      </c>
      <c r="D1055" s="341" t="s">
        <v>2987</v>
      </c>
      <c r="E1055" s="339" t="s">
        <v>1583</v>
      </c>
      <c r="F1055" s="339">
        <v>6237</v>
      </c>
      <c r="G1055" s="340">
        <v>45579</v>
      </c>
      <c r="H1055" s="342">
        <v>6911666</v>
      </c>
      <c r="I1055" s="342" t="s">
        <v>1756</v>
      </c>
      <c r="J1055" s="342">
        <v>49809</v>
      </c>
      <c r="K1055" s="342" t="s">
        <v>1704</v>
      </c>
      <c r="L1055" s="342" t="s">
        <v>1719</v>
      </c>
      <c r="M1055" s="343">
        <v>31525272</v>
      </c>
      <c r="N1055" s="333">
        <v>0</v>
      </c>
      <c r="O1055" s="340"/>
      <c r="P1055" s="343">
        <f>+RP_2024[[#This Row],[VALOR INICIAL]]-RP_2024[[#This Row],[VALOR ANULACION]]</f>
        <v>31525272</v>
      </c>
      <c r="Q1055" s="344"/>
      <c r="R1055" s="342">
        <f>VALUE(LEFT(RP_2024[[#This Row],[OBJETO]],3))</f>
        <v>516</v>
      </c>
      <c r="S1055" s="345">
        <f t="shared" si="7"/>
        <v>242</v>
      </c>
      <c r="T1055" s="342" t="str">
        <f>SUBSTITUTE(RP_2024[[#This Row],[CODIGO TIPO]],"-","")</f>
        <v>O232020200991122</v>
      </c>
      <c r="U1055" s="338">
        <v>1905049</v>
      </c>
      <c r="V1055" s="342">
        <f>VALUE(LEFT(RIGHT(RP_2024[[#This Row],[IMPUTACION PRESUPUESTAL]],6),3))</f>
        <v>212</v>
      </c>
      <c r="W1055" s="336" t="s">
        <v>1282</v>
      </c>
      <c r="X1055" s="336">
        <f>VALUE(LEFT(RP_2024[[#This Row],[Actividad]],SEARCH(".",RP_2024[[#This Row],[Actividad]],1)-1))</f>
        <v>43</v>
      </c>
      <c r="Y1055" s="338">
        <f>MONTH(RP_2024[[#This Row],[FECHA RP]])</f>
        <v>10</v>
      </c>
      <c r="Z1055" s="337" t="str">
        <f>IF(RP_2024[[#This Row],[FEC ANULACION]]="","",MONTH(RP_2024[[#This Row],[FEC ANULACION]]))</f>
        <v/>
      </c>
      <c r="AA1055" s="338" t="s">
        <v>1589</v>
      </c>
      <c r="AB1055" s="338" t="s">
        <v>3386</v>
      </c>
      <c r="AC1055" s="338" t="str">
        <f>MID(RP_2024[[#This Row],[Elemento PEP]],11,2)</f>
        <v>13</v>
      </c>
    </row>
    <row r="1056" spans="1:29">
      <c r="A1056" s="339">
        <v>5317</v>
      </c>
      <c r="B1056" s="340">
        <v>45582</v>
      </c>
      <c r="C1056" s="341" t="s">
        <v>1712</v>
      </c>
      <c r="D1056" s="341" t="s">
        <v>2982</v>
      </c>
      <c r="E1056" s="339" t="s">
        <v>1579</v>
      </c>
      <c r="F1056" s="339">
        <v>6123</v>
      </c>
      <c r="G1056" s="340">
        <v>45579</v>
      </c>
      <c r="H1056" s="342">
        <v>6912002</v>
      </c>
      <c r="I1056" s="342" t="s">
        <v>1708</v>
      </c>
      <c r="J1056" s="342">
        <v>12013</v>
      </c>
      <c r="K1056" s="342" t="s">
        <v>1704</v>
      </c>
      <c r="L1056" s="342" t="s">
        <v>1832</v>
      </c>
      <c r="M1056" s="343">
        <v>54909226</v>
      </c>
      <c r="N1056" s="333">
        <v>0</v>
      </c>
      <c r="O1056" s="340"/>
      <c r="P1056" s="343">
        <f>+RP_2024[[#This Row],[VALOR INICIAL]]-RP_2024[[#This Row],[VALOR ANULACION]]</f>
        <v>54909226</v>
      </c>
      <c r="Q1056" s="344"/>
      <c r="R1056" s="342">
        <f>VALUE(LEFT(RP_2024[[#This Row],[OBJETO]],3))</f>
        <v>519</v>
      </c>
      <c r="S1056" s="345">
        <f t="shared" si="7"/>
        <v>242</v>
      </c>
      <c r="T1056" s="342" t="str">
        <f>SUBSTITUTE(RP_2024[[#This Row],[CODIGO TIPO]],"-","")</f>
        <v>O232020200991122</v>
      </c>
      <c r="U1056" s="338">
        <v>1905014</v>
      </c>
      <c r="V1056" s="342">
        <f>VALUE(LEFT(RIGHT(RP_2024[[#This Row],[IMPUTACION PRESUPUESTAL]],6),3))</f>
        <v>158</v>
      </c>
      <c r="W1056" s="336" t="s">
        <v>53</v>
      </c>
      <c r="X1056" s="336">
        <f>VALUE(LEFT(RP_2024[[#This Row],[Actividad]],SEARCH(".",RP_2024[[#This Row],[Actividad]],1)-1))</f>
        <v>9</v>
      </c>
      <c r="Y1056" s="338">
        <f>MONTH(RP_2024[[#This Row],[FECHA RP]])</f>
        <v>10</v>
      </c>
      <c r="Z1056" s="337" t="str">
        <f>IF(RP_2024[[#This Row],[FEC ANULACION]]="","",MONTH(RP_2024[[#This Row],[FEC ANULACION]]))</f>
        <v/>
      </c>
      <c r="AA1056" s="338" t="s">
        <v>1589</v>
      </c>
      <c r="AB1056" s="338" t="s">
        <v>3392</v>
      </c>
      <c r="AC1056" s="338" t="str">
        <f>MID(RP_2024[[#This Row],[Elemento PEP]],11,2)</f>
        <v>13</v>
      </c>
    </row>
    <row r="1057" spans="1:29">
      <c r="A1057" s="339">
        <v>5318</v>
      </c>
      <c r="B1057" s="340">
        <v>45582</v>
      </c>
      <c r="C1057" s="341" t="s">
        <v>1796</v>
      </c>
      <c r="D1057" s="341" t="s">
        <v>2987</v>
      </c>
      <c r="E1057" s="339" t="s">
        <v>1583</v>
      </c>
      <c r="F1057" s="339">
        <v>6238</v>
      </c>
      <c r="G1057" s="340">
        <v>45579</v>
      </c>
      <c r="H1057" s="342">
        <v>6911666</v>
      </c>
      <c r="I1057" s="342" t="s">
        <v>1756</v>
      </c>
      <c r="J1057" s="342">
        <v>12013</v>
      </c>
      <c r="K1057" s="342" t="s">
        <v>1704</v>
      </c>
      <c r="L1057" s="342" t="s">
        <v>1832</v>
      </c>
      <c r="M1057" s="343">
        <v>24439973</v>
      </c>
      <c r="N1057" s="333">
        <v>0</v>
      </c>
      <c r="O1057" s="340"/>
      <c r="P1057" s="343">
        <f>+RP_2024[[#This Row],[VALOR INICIAL]]-RP_2024[[#This Row],[VALOR ANULACION]]</f>
        <v>24439973</v>
      </c>
      <c r="Q1057" s="344"/>
      <c r="R1057" s="342">
        <f>VALUE(LEFT(RP_2024[[#This Row],[OBJETO]],3))</f>
        <v>516</v>
      </c>
      <c r="S1057" s="345">
        <f t="shared" si="7"/>
        <v>242</v>
      </c>
      <c r="T1057" s="342" t="str">
        <f>SUBSTITUTE(RP_2024[[#This Row],[CODIGO TIPO]],"-","")</f>
        <v>O232020200991122</v>
      </c>
      <c r="U1057" s="338">
        <v>1905014</v>
      </c>
      <c r="V1057" s="342">
        <f>VALUE(LEFT(RIGHT(RP_2024[[#This Row],[IMPUTACION PRESUPUESTAL]],6),3))</f>
        <v>132</v>
      </c>
      <c r="W1057" s="336" t="s">
        <v>1248</v>
      </c>
      <c r="X1057" s="336">
        <f>VALUE(LEFT(RP_2024[[#This Row],[Actividad]],SEARCH(".",RP_2024[[#This Row],[Actividad]],1)-1))</f>
        <v>23</v>
      </c>
      <c r="Y1057" s="338">
        <f>MONTH(RP_2024[[#This Row],[FECHA RP]])</f>
        <v>10</v>
      </c>
      <c r="Z1057" s="337" t="str">
        <f>IF(RP_2024[[#This Row],[FEC ANULACION]]="","",MONTH(RP_2024[[#This Row],[FEC ANULACION]]))</f>
        <v/>
      </c>
      <c r="AA1057" s="338" t="s">
        <v>1589</v>
      </c>
      <c r="AB1057" s="338" t="s">
        <v>3393</v>
      </c>
      <c r="AC1057" s="338" t="str">
        <f>MID(RP_2024[[#This Row],[Elemento PEP]],11,2)</f>
        <v>07</v>
      </c>
    </row>
    <row r="1058" spans="1:29">
      <c r="A1058" s="339">
        <v>5319</v>
      </c>
      <c r="B1058" s="340">
        <v>45582</v>
      </c>
      <c r="C1058" s="341" t="s">
        <v>1729</v>
      </c>
      <c r="D1058" s="341" t="s">
        <v>2982</v>
      </c>
      <c r="E1058" s="339" t="s">
        <v>1579</v>
      </c>
      <c r="F1058" s="339">
        <v>6119</v>
      </c>
      <c r="G1058" s="340">
        <v>45579</v>
      </c>
      <c r="H1058" s="342">
        <v>6912002</v>
      </c>
      <c r="I1058" s="342" t="s">
        <v>1708</v>
      </c>
      <c r="J1058" s="342">
        <v>12013</v>
      </c>
      <c r="K1058" s="342" t="s">
        <v>1704</v>
      </c>
      <c r="L1058" s="342" t="s">
        <v>1832</v>
      </c>
      <c r="M1058" s="343">
        <v>30907805</v>
      </c>
      <c r="N1058" s="333">
        <v>0</v>
      </c>
      <c r="O1058" s="340"/>
      <c r="P1058" s="343">
        <f>+RP_2024[[#This Row],[VALOR INICIAL]]-RP_2024[[#This Row],[VALOR ANULACION]]</f>
        <v>30907805</v>
      </c>
      <c r="Q1058" s="344"/>
      <c r="R1058" s="342">
        <f>VALUE(LEFT(RP_2024[[#This Row],[OBJETO]],3))</f>
        <v>519</v>
      </c>
      <c r="S1058" s="345">
        <f t="shared" si="7"/>
        <v>242</v>
      </c>
      <c r="T1058" s="342" t="str">
        <f>SUBSTITUTE(RP_2024[[#This Row],[CODIGO TIPO]],"-","")</f>
        <v>O232020200991122</v>
      </c>
      <c r="U1058" s="338">
        <v>1905014</v>
      </c>
      <c r="V1058" s="342">
        <f>VALUE(LEFT(RIGHT(RP_2024[[#This Row],[IMPUTACION PRESUPUESTAL]],6),3))</f>
        <v>234</v>
      </c>
      <c r="W1058" s="336" t="s">
        <v>1239</v>
      </c>
      <c r="X1058" s="336">
        <f>VALUE(LEFT(RP_2024[[#This Row],[Actividad]],SEARCH(".",RP_2024[[#This Row],[Actividad]],1)-1))</f>
        <v>13</v>
      </c>
      <c r="Y1058" s="338">
        <f>MONTH(RP_2024[[#This Row],[FECHA RP]])</f>
        <v>10</v>
      </c>
      <c r="Z1058" s="337" t="str">
        <f>IF(RP_2024[[#This Row],[FEC ANULACION]]="","",MONTH(RP_2024[[#This Row],[FEC ANULACION]]))</f>
        <v/>
      </c>
      <c r="AA1058" s="338" t="s">
        <v>1589</v>
      </c>
      <c r="AB1058" s="338" t="s">
        <v>3392</v>
      </c>
      <c r="AC1058" s="338" t="str">
        <f>MID(RP_2024[[#This Row],[Elemento PEP]],11,2)</f>
        <v>13</v>
      </c>
    </row>
    <row r="1059" spans="1:29">
      <c r="A1059" s="339">
        <v>5320</v>
      </c>
      <c r="B1059" s="340">
        <v>45582</v>
      </c>
      <c r="C1059" s="341" t="s">
        <v>1767</v>
      </c>
      <c r="D1059" s="341" t="s">
        <v>2987</v>
      </c>
      <c r="E1059" s="339" t="s">
        <v>1583</v>
      </c>
      <c r="F1059" s="339">
        <v>6235</v>
      </c>
      <c r="G1059" s="340">
        <v>45579</v>
      </c>
      <c r="H1059" s="342">
        <v>6911666</v>
      </c>
      <c r="I1059" s="342" t="s">
        <v>1756</v>
      </c>
      <c r="J1059" s="342">
        <v>12013</v>
      </c>
      <c r="K1059" s="342" t="s">
        <v>1704</v>
      </c>
      <c r="L1059" s="342" t="s">
        <v>1832</v>
      </c>
      <c r="M1059" s="343">
        <v>44853096</v>
      </c>
      <c r="N1059" s="333">
        <v>0</v>
      </c>
      <c r="O1059" s="340"/>
      <c r="P1059" s="343">
        <f>+RP_2024[[#This Row],[VALOR INICIAL]]-RP_2024[[#This Row],[VALOR ANULACION]]</f>
        <v>44853096</v>
      </c>
      <c r="Q1059" s="344"/>
      <c r="R1059" s="342">
        <f>VALUE(LEFT(RP_2024[[#This Row],[OBJETO]],3))</f>
        <v>516</v>
      </c>
      <c r="S1059" s="345">
        <f t="shared" si="7"/>
        <v>242</v>
      </c>
      <c r="T1059" s="342" t="str">
        <f>SUBSTITUTE(RP_2024[[#This Row],[CODIGO TIPO]],"-","")</f>
        <v>O232020200991122</v>
      </c>
      <c r="U1059" s="338">
        <v>1905014</v>
      </c>
      <c r="V1059" s="342">
        <f>VALUE(LEFT(RIGHT(RP_2024[[#This Row],[IMPUTACION PRESUPUESTAL]],6),3))</f>
        <v>3</v>
      </c>
      <c r="W1059" s="336" t="s">
        <v>815</v>
      </c>
      <c r="X1059" s="336">
        <f>VALUE(LEFT(RP_2024[[#This Row],[Actividad]],SEARCH(".",RP_2024[[#This Row],[Actividad]],1)-1))</f>
        <v>10</v>
      </c>
      <c r="Y1059" s="338">
        <f>MONTH(RP_2024[[#This Row],[FECHA RP]])</f>
        <v>10</v>
      </c>
      <c r="Z1059" s="337" t="str">
        <f>IF(RP_2024[[#This Row],[FEC ANULACION]]="","",MONTH(RP_2024[[#This Row],[FEC ANULACION]]))</f>
        <v/>
      </c>
      <c r="AA1059" s="338" t="s">
        <v>1589</v>
      </c>
      <c r="AB1059" s="338" t="s">
        <v>3392</v>
      </c>
      <c r="AC1059" s="338" t="str">
        <f>MID(RP_2024[[#This Row],[Elemento PEP]],11,2)</f>
        <v>13</v>
      </c>
    </row>
    <row r="1060" spans="1:29">
      <c r="A1060" s="339">
        <v>5321</v>
      </c>
      <c r="B1060" s="340">
        <v>45582</v>
      </c>
      <c r="C1060" s="341" t="s">
        <v>1754</v>
      </c>
      <c r="D1060" s="341" t="s">
        <v>2987</v>
      </c>
      <c r="E1060" s="339" t="s">
        <v>1583</v>
      </c>
      <c r="F1060" s="339">
        <v>6242</v>
      </c>
      <c r="G1060" s="340">
        <v>45579</v>
      </c>
      <c r="H1060" s="342">
        <v>6911666</v>
      </c>
      <c r="I1060" s="342" t="s">
        <v>1756</v>
      </c>
      <c r="J1060" s="342">
        <v>12013</v>
      </c>
      <c r="K1060" s="342" t="s">
        <v>1704</v>
      </c>
      <c r="L1060" s="342" t="s">
        <v>1832</v>
      </c>
      <c r="M1060" s="343">
        <v>11139383</v>
      </c>
      <c r="N1060" s="333">
        <v>0</v>
      </c>
      <c r="O1060" s="340"/>
      <c r="P1060" s="343">
        <f>+RP_2024[[#This Row],[VALOR INICIAL]]-RP_2024[[#This Row],[VALOR ANULACION]]</f>
        <v>11139383</v>
      </c>
      <c r="Q1060" s="344"/>
      <c r="R1060" s="342">
        <f>VALUE(LEFT(RP_2024[[#This Row],[OBJETO]],3))</f>
        <v>516</v>
      </c>
      <c r="S1060" s="345">
        <f t="shared" si="7"/>
        <v>242</v>
      </c>
      <c r="T1060" s="342" t="str">
        <f>SUBSTITUTE(RP_2024[[#This Row],[CODIGO TIPO]],"-","")</f>
        <v>O232020200991122</v>
      </c>
      <c r="U1060" s="338">
        <v>1905014</v>
      </c>
      <c r="V1060" s="342">
        <f>VALUE(LEFT(RIGHT(RP_2024[[#This Row],[IMPUTACION PRESUPUESTAL]],6),3))</f>
        <v>128</v>
      </c>
      <c r="W1060" s="336" t="s">
        <v>1246</v>
      </c>
      <c r="X1060" s="336">
        <f>VALUE(LEFT(RP_2024[[#This Row],[Actividad]],SEARCH(".",RP_2024[[#This Row],[Actividad]],1)-1))</f>
        <v>21</v>
      </c>
      <c r="Y1060" s="338">
        <f>MONTH(RP_2024[[#This Row],[FECHA RP]])</f>
        <v>10</v>
      </c>
      <c r="Z1060" s="337" t="str">
        <f>IF(RP_2024[[#This Row],[FEC ANULACION]]="","",MONTH(RP_2024[[#This Row],[FEC ANULACION]]))</f>
        <v/>
      </c>
      <c r="AA1060" s="338" t="s">
        <v>1589</v>
      </c>
      <c r="AB1060" s="338" t="s">
        <v>3393</v>
      </c>
      <c r="AC1060" s="338" t="str">
        <f>MID(RP_2024[[#This Row],[Elemento PEP]],11,2)</f>
        <v>07</v>
      </c>
    </row>
    <row r="1061" spans="1:29">
      <c r="A1061" s="339">
        <v>5322</v>
      </c>
      <c r="B1061" s="340">
        <v>45582</v>
      </c>
      <c r="C1061" s="341" t="s">
        <v>1740</v>
      </c>
      <c r="D1061" s="341" t="s">
        <v>2982</v>
      </c>
      <c r="E1061" s="339" t="s">
        <v>1579</v>
      </c>
      <c r="F1061" s="339">
        <v>6120</v>
      </c>
      <c r="G1061" s="340">
        <v>45579</v>
      </c>
      <c r="H1061" s="342">
        <v>6912002</v>
      </c>
      <c r="I1061" s="342" t="s">
        <v>1708</v>
      </c>
      <c r="J1061" s="342">
        <v>12013</v>
      </c>
      <c r="K1061" s="342" t="s">
        <v>1704</v>
      </c>
      <c r="L1061" s="342" t="s">
        <v>1832</v>
      </c>
      <c r="M1061" s="343">
        <v>54397392</v>
      </c>
      <c r="N1061" s="333">
        <v>0</v>
      </c>
      <c r="O1061" s="340"/>
      <c r="P1061" s="343">
        <f>+RP_2024[[#This Row],[VALOR INICIAL]]-RP_2024[[#This Row],[VALOR ANULACION]]</f>
        <v>54397392</v>
      </c>
      <c r="Q1061" s="344"/>
      <c r="R1061" s="342">
        <f>VALUE(LEFT(RP_2024[[#This Row],[OBJETO]],3))</f>
        <v>519</v>
      </c>
      <c r="S1061" s="345">
        <f t="shared" si="7"/>
        <v>242</v>
      </c>
      <c r="T1061" s="342" t="str">
        <f>SUBSTITUTE(RP_2024[[#This Row],[CODIGO TIPO]],"-","")</f>
        <v>O232020200991122</v>
      </c>
      <c r="U1061" s="338">
        <v>1905054</v>
      </c>
      <c r="V1061" s="342">
        <f>VALUE(LEFT(RIGHT(RP_2024[[#This Row],[IMPUTACION PRESUPUESTAL]],6),3))</f>
        <v>237</v>
      </c>
      <c r="W1061" s="336" t="s">
        <v>47</v>
      </c>
      <c r="X1061" s="336">
        <f>VALUE(LEFT(RP_2024[[#This Row],[Actividad]],SEARCH(".",RP_2024[[#This Row],[Actividad]],1)-1))</f>
        <v>4</v>
      </c>
      <c r="Y1061" s="338">
        <f>MONTH(RP_2024[[#This Row],[FECHA RP]])</f>
        <v>10</v>
      </c>
      <c r="Z1061" s="337" t="str">
        <f>IF(RP_2024[[#This Row],[FEC ANULACION]]="","",MONTH(RP_2024[[#This Row],[FEC ANULACION]]))</f>
        <v/>
      </c>
      <c r="AA1061" s="338" t="s">
        <v>1589</v>
      </c>
      <c r="AB1061" s="338" t="s">
        <v>3394</v>
      </c>
      <c r="AC1061" s="338" t="str">
        <f>MID(RP_2024[[#This Row],[Elemento PEP]],11,2)</f>
        <v>13</v>
      </c>
    </row>
    <row r="1062" spans="1:29">
      <c r="A1062" s="339">
        <v>5323</v>
      </c>
      <c r="B1062" s="340">
        <v>45582</v>
      </c>
      <c r="C1062" s="341" t="s">
        <v>1799</v>
      </c>
      <c r="D1062" s="341" t="s">
        <v>2987</v>
      </c>
      <c r="E1062" s="339" t="s">
        <v>1583</v>
      </c>
      <c r="F1062" s="339">
        <v>6241</v>
      </c>
      <c r="G1062" s="340">
        <v>45579</v>
      </c>
      <c r="H1062" s="342">
        <v>6911666</v>
      </c>
      <c r="I1062" s="342" t="s">
        <v>1756</v>
      </c>
      <c r="J1062" s="342">
        <v>12013</v>
      </c>
      <c r="K1062" s="342" t="s">
        <v>1704</v>
      </c>
      <c r="L1062" s="342" t="s">
        <v>1832</v>
      </c>
      <c r="M1062" s="343">
        <v>116068393</v>
      </c>
      <c r="N1062" s="333">
        <v>0</v>
      </c>
      <c r="O1062" s="340"/>
      <c r="P1062" s="343">
        <f>+RP_2024[[#This Row],[VALOR INICIAL]]-RP_2024[[#This Row],[VALOR ANULACION]]</f>
        <v>116068393</v>
      </c>
      <c r="Q1062" s="344"/>
      <c r="R1062" s="342">
        <f>VALUE(LEFT(RP_2024[[#This Row],[OBJETO]],3))</f>
        <v>516</v>
      </c>
      <c r="S1062" s="345">
        <f t="shared" si="7"/>
        <v>242</v>
      </c>
      <c r="T1062" s="342" t="str">
        <f>SUBSTITUTE(RP_2024[[#This Row],[CODIGO TIPO]],"-","")</f>
        <v>O232020200991122</v>
      </c>
      <c r="U1062" s="338">
        <v>1905014</v>
      </c>
      <c r="V1062" s="342">
        <f>VALUE(LEFT(RIGHT(RP_2024[[#This Row],[IMPUTACION PRESUPUESTAL]],6),3))</f>
        <v>126</v>
      </c>
      <c r="W1062" s="336" t="s">
        <v>1245</v>
      </c>
      <c r="X1062" s="336">
        <f>VALUE(LEFT(RP_2024[[#This Row],[Actividad]],SEARCH(".",RP_2024[[#This Row],[Actividad]],1)-1))</f>
        <v>20</v>
      </c>
      <c r="Y1062" s="338">
        <f>MONTH(RP_2024[[#This Row],[FECHA RP]])</f>
        <v>10</v>
      </c>
      <c r="Z1062" s="337" t="str">
        <f>IF(RP_2024[[#This Row],[FEC ANULACION]]="","",MONTH(RP_2024[[#This Row],[FEC ANULACION]]))</f>
        <v/>
      </c>
      <c r="AA1062" s="338" t="s">
        <v>1589</v>
      </c>
      <c r="AB1062" s="338" t="s">
        <v>3392</v>
      </c>
      <c r="AC1062" s="338" t="str">
        <f>MID(RP_2024[[#This Row],[Elemento PEP]],11,2)</f>
        <v>13</v>
      </c>
    </row>
    <row r="1063" spans="1:29">
      <c r="A1063" s="339">
        <v>5326</v>
      </c>
      <c r="B1063" s="340">
        <v>45582</v>
      </c>
      <c r="C1063" s="341" t="s">
        <v>1783</v>
      </c>
      <c r="D1063" s="341" t="s">
        <v>2987</v>
      </c>
      <c r="E1063" s="339" t="s">
        <v>1583</v>
      </c>
      <c r="F1063" s="339">
        <v>6240</v>
      </c>
      <c r="G1063" s="340">
        <v>45579</v>
      </c>
      <c r="H1063" s="342">
        <v>6911666</v>
      </c>
      <c r="I1063" s="342" t="s">
        <v>1756</v>
      </c>
      <c r="J1063" s="342">
        <v>12013</v>
      </c>
      <c r="K1063" s="342" t="s">
        <v>1704</v>
      </c>
      <c r="L1063" s="342" t="s">
        <v>1832</v>
      </c>
      <c r="M1063" s="343">
        <v>39743614</v>
      </c>
      <c r="N1063" s="333">
        <v>0</v>
      </c>
      <c r="O1063" s="340"/>
      <c r="P1063" s="343">
        <f>+RP_2024[[#This Row],[VALOR INICIAL]]-RP_2024[[#This Row],[VALOR ANULACION]]</f>
        <v>39743614</v>
      </c>
      <c r="Q1063" s="344"/>
      <c r="R1063" s="342">
        <f>VALUE(LEFT(RP_2024[[#This Row],[OBJETO]],3))</f>
        <v>516</v>
      </c>
      <c r="S1063" s="345">
        <f t="shared" si="7"/>
        <v>242</v>
      </c>
      <c r="T1063" s="342" t="str">
        <f>SUBSTITUTE(RP_2024[[#This Row],[CODIGO TIPO]],"-","")</f>
        <v>O232020200991122</v>
      </c>
      <c r="U1063" s="338">
        <v>1905014</v>
      </c>
      <c r="V1063" s="342">
        <f>VALUE(LEFT(RIGHT(RP_2024[[#This Row],[IMPUTACION PRESUPUESTAL]],6),3))</f>
        <v>131</v>
      </c>
      <c r="W1063" s="336" t="s">
        <v>1252</v>
      </c>
      <c r="X1063" s="336">
        <f>VALUE(LEFT(RP_2024[[#This Row],[Actividad]],SEARCH(".",RP_2024[[#This Row],[Actividad]],1)-1))</f>
        <v>26</v>
      </c>
      <c r="Y1063" s="338">
        <f>MONTH(RP_2024[[#This Row],[FECHA RP]])</f>
        <v>10</v>
      </c>
      <c r="Z1063" s="337" t="str">
        <f>IF(RP_2024[[#This Row],[FEC ANULACION]]="","",MONTH(RP_2024[[#This Row],[FEC ANULACION]]))</f>
        <v/>
      </c>
      <c r="AA1063" s="338" t="s">
        <v>1589</v>
      </c>
      <c r="AB1063" s="338" t="s">
        <v>3390</v>
      </c>
      <c r="AC1063" s="338" t="str">
        <f>MID(RP_2024[[#This Row],[Elemento PEP]],11,2)</f>
        <v>08</v>
      </c>
    </row>
    <row r="1064" spans="1:29">
      <c r="A1064" s="339">
        <v>5327</v>
      </c>
      <c r="B1064" s="340">
        <v>45582</v>
      </c>
      <c r="C1064" s="341" t="s">
        <v>1790</v>
      </c>
      <c r="D1064" s="341" t="s">
        <v>2987</v>
      </c>
      <c r="E1064" s="339" t="s">
        <v>1583</v>
      </c>
      <c r="F1064" s="339">
        <v>6232</v>
      </c>
      <c r="G1064" s="340">
        <v>45579</v>
      </c>
      <c r="H1064" s="342">
        <v>6911666</v>
      </c>
      <c r="I1064" s="342" t="s">
        <v>1756</v>
      </c>
      <c r="J1064" s="342">
        <v>49809</v>
      </c>
      <c r="K1064" s="342" t="s">
        <v>1704</v>
      </c>
      <c r="L1064" s="342" t="s">
        <v>1719</v>
      </c>
      <c r="M1064" s="343">
        <v>1112015712</v>
      </c>
      <c r="N1064" s="333">
        <v>0</v>
      </c>
      <c r="O1064" s="340"/>
      <c r="P1064" s="346">
        <f>+RP_2024[[#This Row],[VALOR INICIAL]]-RP_2024[[#This Row],[VALOR ANULACION]]</f>
        <v>1112015712</v>
      </c>
      <c r="Q1064" s="344"/>
      <c r="R1064" s="342">
        <f>VALUE(LEFT(RP_2024[[#This Row],[OBJETO]],3))</f>
        <v>516</v>
      </c>
      <c r="S1064" s="345">
        <f t="shared" si="7"/>
        <v>242</v>
      </c>
      <c r="T1064" s="342" t="str">
        <f>SUBSTITUTE(RP_2024[[#This Row],[CODIGO TIPO]],"-","")</f>
        <v>O232020200991122</v>
      </c>
      <c r="U1064" s="338">
        <v>1905049</v>
      </c>
      <c r="V1064" s="342">
        <f>VALUE(LEFT(RIGHT(RP_2024[[#This Row],[IMPUTACION PRESUPUESTAL]],6),3))</f>
        <v>97</v>
      </c>
      <c r="W1064" s="347" t="s">
        <v>1283</v>
      </c>
      <c r="X1064" s="336">
        <f>VALUE(LEFT(RP_2024[[#This Row],[Actividad]],SEARCH(".",RP_2024[[#This Row],[Actividad]],1)-1))</f>
        <v>44</v>
      </c>
      <c r="Y1064" s="338">
        <f>MONTH(RP_2024[[#This Row],[FECHA RP]])</f>
        <v>10</v>
      </c>
      <c r="Z1064" s="337" t="str">
        <f>IF(RP_2024[[#This Row],[FEC ANULACION]]="","",MONTH(RP_2024[[#This Row],[FEC ANULACION]]))</f>
        <v/>
      </c>
      <c r="AA1064" s="338" t="s">
        <v>1589</v>
      </c>
      <c r="AB1064" s="338" t="s">
        <v>3387</v>
      </c>
      <c r="AC1064" s="338" t="str">
        <f>MID(RP_2024[[#This Row],[Elemento PEP]],11,2)</f>
        <v>11</v>
      </c>
    </row>
    <row r="1065" spans="1:29">
      <c r="A1065" s="339">
        <v>5327</v>
      </c>
      <c r="B1065" s="340">
        <v>45582</v>
      </c>
      <c r="C1065" s="341" t="s">
        <v>1790</v>
      </c>
      <c r="D1065" s="341" t="s">
        <v>2987</v>
      </c>
      <c r="E1065" s="339" t="s">
        <v>1583</v>
      </c>
      <c r="F1065" s="339">
        <v>6232</v>
      </c>
      <c r="G1065" s="340">
        <v>45579</v>
      </c>
      <c r="H1065" s="342">
        <v>6911666</v>
      </c>
      <c r="I1065" s="342" t="s">
        <v>1756</v>
      </c>
      <c r="J1065" s="342">
        <v>12013</v>
      </c>
      <c r="K1065" s="342" t="s">
        <v>1704</v>
      </c>
      <c r="L1065" s="342" t="s">
        <v>1832</v>
      </c>
      <c r="M1065" s="343">
        <v>1650096282</v>
      </c>
      <c r="N1065" s="333">
        <v>0</v>
      </c>
      <c r="O1065" s="340"/>
      <c r="P1065" s="343">
        <f>+RP_2024[[#This Row],[VALOR INICIAL]]-RP_2024[[#This Row],[VALOR ANULACION]]</f>
        <v>1650096282</v>
      </c>
      <c r="Q1065" s="344"/>
      <c r="R1065" s="342">
        <f>VALUE(LEFT(RP_2024[[#This Row],[OBJETO]],3))</f>
        <v>516</v>
      </c>
      <c r="S1065" s="345">
        <f t="shared" si="7"/>
        <v>242</v>
      </c>
      <c r="T1065" s="342" t="str">
        <f>SUBSTITUTE(RP_2024[[#This Row],[CODIGO TIPO]],"-","")</f>
        <v>O232020200991122</v>
      </c>
      <c r="U1065" s="338">
        <v>1905049</v>
      </c>
      <c r="V1065" s="342">
        <f>VALUE(LEFT(RIGHT(RP_2024[[#This Row],[IMPUTACION PRESUPUESTAL]],6),3))</f>
        <v>97</v>
      </c>
      <c r="W1065" s="336" t="s">
        <v>1279</v>
      </c>
      <c r="X1065" s="336">
        <f>VALUE(LEFT(RP_2024[[#This Row],[Actividad]],SEARCH(".",RP_2024[[#This Row],[Actividad]],1)-1))</f>
        <v>42</v>
      </c>
      <c r="Y1065" s="338">
        <f>MONTH(RP_2024[[#This Row],[FECHA RP]])</f>
        <v>10</v>
      </c>
      <c r="Z1065" s="337" t="str">
        <f>IF(RP_2024[[#This Row],[FEC ANULACION]]="","",MONTH(RP_2024[[#This Row],[FEC ANULACION]]))</f>
        <v/>
      </c>
      <c r="AA1065" s="338" t="s">
        <v>1589</v>
      </c>
      <c r="AB1065" s="338" t="s">
        <v>3387</v>
      </c>
      <c r="AC1065" s="338" t="str">
        <f>MID(RP_2024[[#This Row],[Elemento PEP]],11,2)</f>
        <v>11</v>
      </c>
    </row>
    <row r="1066" spans="1:29">
      <c r="A1066" s="339">
        <v>5328</v>
      </c>
      <c r="B1066" s="340">
        <v>45582</v>
      </c>
      <c r="C1066" s="341" t="s">
        <v>1765</v>
      </c>
      <c r="D1066" s="341" t="s">
        <v>2987</v>
      </c>
      <c r="E1066" s="339" t="s">
        <v>1583</v>
      </c>
      <c r="F1066" s="339">
        <v>6233</v>
      </c>
      <c r="G1066" s="340">
        <v>45579</v>
      </c>
      <c r="H1066" s="342">
        <v>6911666</v>
      </c>
      <c r="I1066" s="342" t="s">
        <v>1756</v>
      </c>
      <c r="J1066" s="342">
        <v>12013</v>
      </c>
      <c r="K1066" s="342" t="s">
        <v>1704</v>
      </c>
      <c r="L1066" s="342" t="s">
        <v>1832</v>
      </c>
      <c r="M1066" s="343">
        <v>44197840</v>
      </c>
      <c r="N1066" s="333">
        <v>0</v>
      </c>
      <c r="O1066" s="340"/>
      <c r="P1066" s="343">
        <f>+RP_2024[[#This Row],[VALOR INICIAL]]-RP_2024[[#This Row],[VALOR ANULACION]]</f>
        <v>44197840</v>
      </c>
      <c r="Q1066" s="344"/>
      <c r="R1066" s="342">
        <f>VALUE(LEFT(RP_2024[[#This Row],[OBJETO]],3))</f>
        <v>516</v>
      </c>
      <c r="S1066" s="345">
        <f t="shared" si="7"/>
        <v>242</v>
      </c>
      <c r="T1066" s="342" t="str">
        <f>SUBSTITUTE(RP_2024[[#This Row],[CODIGO TIPO]],"-","")</f>
        <v>O232020200991122</v>
      </c>
      <c r="U1066" s="338">
        <v>1905014</v>
      </c>
      <c r="V1066" s="342">
        <f>VALUE(LEFT(RIGHT(RP_2024[[#This Row],[IMPUTACION PRESUPUESTAL]],6),3))</f>
        <v>1</v>
      </c>
      <c r="W1066" s="336" t="s">
        <v>810</v>
      </c>
      <c r="X1066" s="336">
        <f>VALUE(LEFT(RP_2024[[#This Row],[Actividad]],SEARCH(".",RP_2024[[#This Row],[Actividad]],1)-1))</f>
        <v>10</v>
      </c>
      <c r="Y1066" s="338">
        <f>MONTH(RP_2024[[#This Row],[FECHA RP]])</f>
        <v>10</v>
      </c>
      <c r="Z1066" s="337" t="str">
        <f>IF(RP_2024[[#This Row],[FEC ANULACION]]="","",MONTH(RP_2024[[#This Row],[FEC ANULACION]]))</f>
        <v/>
      </c>
      <c r="AA1066" s="338" t="s">
        <v>1589</v>
      </c>
      <c r="AB1066" s="338" t="s">
        <v>3392</v>
      </c>
      <c r="AC1066" s="338" t="str">
        <f>MID(RP_2024[[#This Row],[Elemento PEP]],11,2)</f>
        <v>13</v>
      </c>
    </row>
    <row r="1067" spans="1:29">
      <c r="A1067" s="339">
        <v>5329</v>
      </c>
      <c r="B1067" s="340">
        <v>45582</v>
      </c>
      <c r="C1067" s="341" t="s">
        <v>1788</v>
      </c>
      <c r="D1067" s="341" t="s">
        <v>2987</v>
      </c>
      <c r="E1067" s="339" t="s">
        <v>1583</v>
      </c>
      <c r="F1067" s="339">
        <v>6230</v>
      </c>
      <c r="G1067" s="340">
        <v>45579</v>
      </c>
      <c r="H1067" s="342">
        <v>6911666</v>
      </c>
      <c r="I1067" s="342" t="s">
        <v>1756</v>
      </c>
      <c r="J1067" s="342">
        <v>12013</v>
      </c>
      <c r="K1067" s="342" t="s">
        <v>1704</v>
      </c>
      <c r="L1067" s="342" t="s">
        <v>1832</v>
      </c>
      <c r="M1067" s="343">
        <v>38977650</v>
      </c>
      <c r="N1067" s="333">
        <v>0</v>
      </c>
      <c r="O1067" s="340"/>
      <c r="P1067" s="343">
        <f>+RP_2024[[#This Row],[VALOR INICIAL]]-RP_2024[[#This Row],[VALOR ANULACION]]</f>
        <v>38977650</v>
      </c>
      <c r="Q1067" s="344"/>
      <c r="R1067" s="342">
        <f>VALUE(LEFT(RP_2024[[#This Row],[OBJETO]],3))</f>
        <v>516</v>
      </c>
      <c r="S1067" s="345">
        <f t="shared" si="7"/>
        <v>242</v>
      </c>
      <c r="T1067" s="342" t="str">
        <f>SUBSTITUTE(RP_2024[[#This Row],[CODIGO TIPO]],"-","")</f>
        <v>O232020200991122</v>
      </c>
      <c r="U1067" s="338">
        <v>1905014</v>
      </c>
      <c r="V1067" s="342">
        <f>VALUE(LEFT(RIGHT(RP_2024[[#This Row],[IMPUTACION PRESUPUESTAL]],6),3))</f>
        <v>108</v>
      </c>
      <c r="W1067" s="338" t="s">
        <v>1256</v>
      </c>
      <c r="X1067" s="336">
        <f>VALUE(LEFT(RP_2024[[#This Row],[Actividad]],SEARCH(".",RP_2024[[#This Row],[Actividad]],1)-1))</f>
        <v>30</v>
      </c>
      <c r="Y1067" s="338">
        <f>MONTH(RP_2024[[#This Row],[FECHA RP]])</f>
        <v>10</v>
      </c>
      <c r="Z1067" s="337" t="str">
        <f>IF(RP_2024[[#This Row],[FEC ANULACION]]="","",MONTH(RP_2024[[#This Row],[FEC ANULACION]]))</f>
        <v/>
      </c>
      <c r="AA1067" s="338" t="s">
        <v>1589</v>
      </c>
      <c r="AB1067" s="338" t="s">
        <v>3391</v>
      </c>
      <c r="AC1067" s="338" t="str">
        <f>MID(RP_2024[[#This Row],[Elemento PEP]],11,2)</f>
        <v>09</v>
      </c>
    </row>
    <row r="1068" spans="1:29">
      <c r="A1068" s="339">
        <v>5330</v>
      </c>
      <c r="B1068" s="340">
        <v>45582</v>
      </c>
      <c r="C1068" s="341" t="s">
        <v>2990</v>
      </c>
      <c r="D1068" s="341" t="s">
        <v>2987</v>
      </c>
      <c r="E1068" s="339" t="s">
        <v>1583</v>
      </c>
      <c r="F1068" s="339">
        <v>6228</v>
      </c>
      <c r="G1068" s="340">
        <v>45579</v>
      </c>
      <c r="H1068" s="342">
        <v>6911666</v>
      </c>
      <c r="I1068" s="342" t="s">
        <v>1756</v>
      </c>
      <c r="J1068" s="342">
        <v>49940</v>
      </c>
      <c r="K1068" s="342" t="s">
        <v>1704</v>
      </c>
      <c r="L1068" s="342" t="s">
        <v>2984</v>
      </c>
      <c r="M1068" s="343">
        <v>29306631</v>
      </c>
      <c r="N1068" s="333">
        <v>0</v>
      </c>
      <c r="O1068" s="340"/>
      <c r="P1068" s="343">
        <f>+RP_2024[[#This Row],[VALOR INICIAL]]-RP_2024[[#This Row],[VALOR ANULACION]]</f>
        <v>29306631</v>
      </c>
      <c r="Q1068" s="344"/>
      <c r="R1068" s="342">
        <f>VALUE(LEFT(RP_2024[[#This Row],[OBJETO]],3))</f>
        <v>516</v>
      </c>
      <c r="S1068" s="345">
        <f t="shared" si="7"/>
        <v>242</v>
      </c>
      <c r="T1068" s="342" t="str">
        <f>SUBSTITUTE(RP_2024[[#This Row],[CODIGO TIPO]],"-","")</f>
        <v>O232020200991122</v>
      </c>
      <c r="U1068" s="338">
        <v>1905014</v>
      </c>
      <c r="V1068" s="342">
        <f>VALUE(LEFT(RIGHT(RP_2024[[#This Row],[IMPUTACION PRESUPUESTAL]],6),3))</f>
        <v>107</v>
      </c>
      <c r="W1068" s="336" t="s">
        <v>1257</v>
      </c>
      <c r="X1068" s="336">
        <f>VALUE(LEFT(RP_2024[[#This Row],[Actividad]],SEARCH(".",RP_2024[[#This Row],[Actividad]],1)-1))</f>
        <v>31</v>
      </c>
      <c r="Y1068" s="338">
        <f>MONTH(RP_2024[[#This Row],[FECHA RP]])</f>
        <v>10</v>
      </c>
      <c r="Z1068" s="337" t="str">
        <f>IF(RP_2024[[#This Row],[FEC ANULACION]]="","",MONTH(RP_2024[[#This Row],[FEC ANULACION]]))</f>
        <v/>
      </c>
      <c r="AA1068" s="338" t="s">
        <v>1591</v>
      </c>
      <c r="AB1068" s="338" t="s">
        <v>3396</v>
      </c>
      <c r="AC1068" s="338" t="str">
        <f>MID(RP_2024[[#This Row],[Elemento PEP]],11,2)</f>
        <v>06</v>
      </c>
    </row>
    <row r="1069" spans="1:29">
      <c r="A1069" s="339">
        <v>5331</v>
      </c>
      <c r="B1069" s="340">
        <v>45582</v>
      </c>
      <c r="C1069" s="341" t="s">
        <v>1775</v>
      </c>
      <c r="D1069" s="341" t="s">
        <v>2987</v>
      </c>
      <c r="E1069" s="339" t="s">
        <v>1583</v>
      </c>
      <c r="F1069" s="339">
        <v>6227</v>
      </c>
      <c r="G1069" s="340">
        <v>45579</v>
      </c>
      <c r="H1069" s="342">
        <v>6911666</v>
      </c>
      <c r="I1069" s="342" t="s">
        <v>1756</v>
      </c>
      <c r="J1069" s="342">
        <v>12013</v>
      </c>
      <c r="K1069" s="342" t="s">
        <v>1704</v>
      </c>
      <c r="L1069" s="342" t="s">
        <v>1832</v>
      </c>
      <c r="M1069" s="343">
        <v>19162956</v>
      </c>
      <c r="N1069" s="333">
        <v>0</v>
      </c>
      <c r="O1069" s="340"/>
      <c r="P1069" s="343">
        <f>+RP_2024[[#This Row],[VALOR INICIAL]]-RP_2024[[#This Row],[VALOR ANULACION]]</f>
        <v>19162956</v>
      </c>
      <c r="Q1069" s="344"/>
      <c r="R1069" s="342">
        <f>VALUE(LEFT(RP_2024[[#This Row],[OBJETO]],3))</f>
        <v>516</v>
      </c>
      <c r="S1069" s="345">
        <f t="shared" si="7"/>
        <v>242</v>
      </c>
      <c r="T1069" s="342" t="str">
        <f>SUBSTITUTE(RP_2024[[#This Row],[CODIGO TIPO]],"-","")</f>
        <v>O232020200991122</v>
      </c>
      <c r="U1069" s="338">
        <v>1905049</v>
      </c>
      <c r="V1069" s="342">
        <f>VALUE(LEFT(RIGHT(RP_2024[[#This Row],[IMPUTACION PRESUPUESTAL]],6),3))</f>
        <v>111</v>
      </c>
      <c r="W1069" s="338" t="s">
        <v>1267</v>
      </c>
      <c r="X1069" s="336">
        <f>VALUE(LEFT(RP_2024[[#This Row],[Actividad]],SEARCH(".",RP_2024[[#This Row],[Actividad]],1)-1))</f>
        <v>36</v>
      </c>
      <c r="Y1069" s="338">
        <f>MONTH(RP_2024[[#This Row],[FECHA RP]])</f>
        <v>10</v>
      </c>
      <c r="Z1069" s="337" t="str">
        <f>IF(RP_2024[[#This Row],[FEC ANULACION]]="","",MONTH(RP_2024[[#This Row],[FEC ANULACION]]))</f>
        <v/>
      </c>
      <c r="AA1069" s="338" t="s">
        <v>1589</v>
      </c>
      <c r="AB1069" s="338" t="s">
        <v>3388</v>
      </c>
      <c r="AC1069" s="338" t="str">
        <f>MID(RP_2024[[#This Row],[Elemento PEP]],11,2)</f>
        <v>03</v>
      </c>
    </row>
    <row r="1070" spans="1:29">
      <c r="A1070" s="339">
        <v>5332</v>
      </c>
      <c r="B1070" s="340">
        <v>45582</v>
      </c>
      <c r="C1070" s="341" t="s">
        <v>1759</v>
      </c>
      <c r="D1070" s="341" t="s">
        <v>2987</v>
      </c>
      <c r="E1070" s="339" t="s">
        <v>1583</v>
      </c>
      <c r="F1070" s="339">
        <v>6226</v>
      </c>
      <c r="G1070" s="340">
        <v>45579</v>
      </c>
      <c r="H1070" s="342">
        <v>6911666</v>
      </c>
      <c r="I1070" s="342" t="s">
        <v>1756</v>
      </c>
      <c r="J1070" s="342">
        <v>12013</v>
      </c>
      <c r="K1070" s="342" t="s">
        <v>1704</v>
      </c>
      <c r="L1070" s="342" t="s">
        <v>1832</v>
      </c>
      <c r="M1070" s="343">
        <v>86960963</v>
      </c>
      <c r="N1070" s="333">
        <v>0</v>
      </c>
      <c r="O1070" s="340"/>
      <c r="P1070" s="343">
        <f>+RP_2024[[#This Row],[VALOR INICIAL]]-RP_2024[[#This Row],[VALOR ANULACION]]</f>
        <v>86960963</v>
      </c>
      <c r="Q1070" s="344"/>
      <c r="R1070" s="342">
        <f>VALUE(LEFT(RP_2024[[#This Row],[OBJETO]],3))</f>
        <v>516</v>
      </c>
      <c r="S1070" s="345">
        <f t="shared" si="7"/>
        <v>242</v>
      </c>
      <c r="T1070" s="342" t="str">
        <f>SUBSTITUTE(RP_2024[[#This Row],[CODIGO TIPO]],"-","")</f>
        <v>O232020200991122</v>
      </c>
      <c r="U1070" s="338">
        <v>1905014</v>
      </c>
      <c r="V1070" s="342">
        <f>VALUE(LEFT(RIGHT(RP_2024[[#This Row],[IMPUTACION PRESUPUESTAL]],6),3))</f>
        <v>113</v>
      </c>
      <c r="W1070" s="338" t="s">
        <v>1243</v>
      </c>
      <c r="X1070" s="336">
        <f>VALUE(LEFT(RP_2024[[#This Row],[Actividad]],SEARCH(".",RP_2024[[#This Row],[Actividad]],1)-1))</f>
        <v>18</v>
      </c>
      <c r="Y1070" s="338">
        <f>MONTH(RP_2024[[#This Row],[FECHA RP]])</f>
        <v>10</v>
      </c>
      <c r="Z1070" s="337" t="str">
        <f>IF(RP_2024[[#This Row],[FEC ANULACION]]="","",MONTH(RP_2024[[#This Row],[FEC ANULACION]]))</f>
        <v/>
      </c>
      <c r="AA1070" s="338" t="s">
        <v>1589</v>
      </c>
      <c r="AB1070" s="338" t="s">
        <v>3392</v>
      </c>
      <c r="AC1070" s="338" t="str">
        <f>MID(RP_2024[[#This Row],[Elemento PEP]],11,2)</f>
        <v>13</v>
      </c>
    </row>
    <row r="1071" spans="1:29">
      <c r="A1071" s="339">
        <v>5333</v>
      </c>
      <c r="B1071" s="340">
        <v>45582</v>
      </c>
      <c r="C1071" s="341" t="s">
        <v>1770</v>
      </c>
      <c r="D1071" s="341" t="s">
        <v>2987</v>
      </c>
      <c r="E1071" s="339" t="s">
        <v>1583</v>
      </c>
      <c r="F1071" s="339">
        <v>6219</v>
      </c>
      <c r="G1071" s="340">
        <v>45579</v>
      </c>
      <c r="H1071" s="342">
        <v>6911666</v>
      </c>
      <c r="I1071" s="342" t="s">
        <v>1756</v>
      </c>
      <c r="J1071" s="342">
        <v>12013</v>
      </c>
      <c r="K1071" s="342" t="s">
        <v>1704</v>
      </c>
      <c r="L1071" s="342" t="s">
        <v>1832</v>
      </c>
      <c r="M1071" s="343">
        <v>18027322</v>
      </c>
      <c r="N1071" s="333">
        <v>0</v>
      </c>
      <c r="O1071" s="340"/>
      <c r="P1071" s="343">
        <f>+RP_2024[[#This Row],[VALOR INICIAL]]-RP_2024[[#This Row],[VALOR ANULACION]]</f>
        <v>18027322</v>
      </c>
      <c r="Q1071" s="344"/>
      <c r="R1071" s="342">
        <f>VALUE(LEFT(RP_2024[[#This Row],[OBJETO]],3))</f>
        <v>516</v>
      </c>
      <c r="S1071" s="345">
        <f t="shared" si="7"/>
        <v>242</v>
      </c>
      <c r="T1071" s="342" t="str">
        <f>SUBSTITUTE(RP_2024[[#This Row],[CODIGO TIPO]],"-","")</f>
        <v>O232020200991122</v>
      </c>
      <c r="U1071" s="338">
        <v>1905014</v>
      </c>
      <c r="V1071" s="342">
        <f>VALUE(LEFT(RIGHT(RP_2024[[#This Row],[IMPUTACION PRESUPUESTAL]],6),3))</f>
        <v>125</v>
      </c>
      <c r="W1071" s="336" t="s">
        <v>51</v>
      </c>
      <c r="X1071" s="336">
        <f>VALUE(LEFT(RP_2024[[#This Row],[Actividad]],SEARCH(".",RP_2024[[#This Row],[Actividad]],1)-1))</f>
        <v>7</v>
      </c>
      <c r="Y1071" s="338">
        <f>MONTH(RP_2024[[#This Row],[FECHA RP]])</f>
        <v>10</v>
      </c>
      <c r="Z1071" s="337" t="str">
        <f>IF(RP_2024[[#This Row],[FEC ANULACION]]="","",MONTH(RP_2024[[#This Row],[FEC ANULACION]]))</f>
        <v/>
      </c>
      <c r="AA1071" s="338" t="s">
        <v>1589</v>
      </c>
      <c r="AB1071" s="338" t="s">
        <v>3392</v>
      </c>
      <c r="AC1071" s="338" t="str">
        <f>MID(RP_2024[[#This Row],[Elemento PEP]],11,2)</f>
        <v>13</v>
      </c>
    </row>
    <row r="1072" spans="1:29">
      <c r="A1072" s="339">
        <v>5334</v>
      </c>
      <c r="B1072" s="340">
        <v>45582</v>
      </c>
      <c r="C1072" s="341" t="s">
        <v>1760</v>
      </c>
      <c r="D1072" s="341" t="s">
        <v>2987</v>
      </c>
      <c r="E1072" s="339" t="s">
        <v>1583</v>
      </c>
      <c r="F1072" s="339">
        <v>6222</v>
      </c>
      <c r="G1072" s="340">
        <v>45579</v>
      </c>
      <c r="H1072" s="342">
        <v>6911666</v>
      </c>
      <c r="I1072" s="342" t="s">
        <v>1756</v>
      </c>
      <c r="J1072" s="342">
        <v>12013</v>
      </c>
      <c r="K1072" s="342" t="s">
        <v>1704</v>
      </c>
      <c r="L1072" s="342" t="s">
        <v>1832</v>
      </c>
      <c r="M1072" s="343">
        <v>39610791</v>
      </c>
      <c r="N1072" s="333">
        <v>0</v>
      </c>
      <c r="O1072" s="340"/>
      <c r="P1072" s="343">
        <f>+RP_2024[[#This Row],[VALOR INICIAL]]-RP_2024[[#This Row],[VALOR ANULACION]]</f>
        <v>39610791</v>
      </c>
      <c r="Q1072" s="344"/>
      <c r="R1072" s="342">
        <f>VALUE(LEFT(RP_2024[[#This Row],[OBJETO]],3))</f>
        <v>516</v>
      </c>
      <c r="S1072" s="345">
        <f t="shared" si="7"/>
        <v>242</v>
      </c>
      <c r="T1072" s="342" t="str">
        <f>SUBSTITUTE(RP_2024[[#This Row],[CODIGO TIPO]],"-","")</f>
        <v>O232020200991122</v>
      </c>
      <c r="U1072" s="338">
        <v>1905014</v>
      </c>
      <c r="V1072" s="342">
        <f>VALUE(LEFT(RIGHT(RP_2024[[#This Row],[IMPUTACION PRESUPUESTAL]],6),3))</f>
        <v>127</v>
      </c>
      <c r="W1072" s="336" t="s">
        <v>1244</v>
      </c>
      <c r="X1072" s="336">
        <f>VALUE(LEFT(RP_2024[[#This Row],[Actividad]],SEARCH(".",RP_2024[[#This Row],[Actividad]],1)-1))</f>
        <v>19</v>
      </c>
      <c r="Y1072" s="338">
        <f>MONTH(RP_2024[[#This Row],[FECHA RP]])</f>
        <v>10</v>
      </c>
      <c r="Z1072" s="337" t="str">
        <f>IF(RP_2024[[#This Row],[FEC ANULACION]]="","",MONTH(RP_2024[[#This Row],[FEC ANULACION]]))</f>
        <v/>
      </c>
      <c r="AA1072" s="338" t="s">
        <v>1589</v>
      </c>
      <c r="AB1072" s="338" t="s">
        <v>3393</v>
      </c>
      <c r="AC1072" s="338" t="str">
        <f>MID(RP_2024[[#This Row],[Elemento PEP]],11,2)</f>
        <v>07</v>
      </c>
    </row>
    <row r="1073" spans="1:29">
      <c r="A1073" s="339">
        <v>5335</v>
      </c>
      <c r="B1073" s="340">
        <v>45582</v>
      </c>
      <c r="C1073" s="341" t="s">
        <v>1762</v>
      </c>
      <c r="D1073" s="341" t="s">
        <v>2987</v>
      </c>
      <c r="E1073" s="339" t="s">
        <v>1583</v>
      </c>
      <c r="F1073" s="339">
        <v>6224</v>
      </c>
      <c r="G1073" s="340">
        <v>45579</v>
      </c>
      <c r="H1073" s="342">
        <v>6911666</v>
      </c>
      <c r="I1073" s="342" t="s">
        <v>1756</v>
      </c>
      <c r="J1073" s="342">
        <v>12013</v>
      </c>
      <c r="K1073" s="342" t="s">
        <v>1704</v>
      </c>
      <c r="L1073" s="342" t="s">
        <v>1832</v>
      </c>
      <c r="M1073" s="343">
        <v>35222907</v>
      </c>
      <c r="N1073" s="333">
        <v>0</v>
      </c>
      <c r="O1073" s="340"/>
      <c r="P1073" s="343">
        <f>+RP_2024[[#This Row],[VALOR INICIAL]]-RP_2024[[#This Row],[VALOR ANULACION]]</f>
        <v>35222907</v>
      </c>
      <c r="Q1073" s="344"/>
      <c r="R1073" s="342">
        <f>VALUE(LEFT(RP_2024[[#This Row],[OBJETO]],3))</f>
        <v>516</v>
      </c>
      <c r="S1073" s="345">
        <f t="shared" si="7"/>
        <v>242</v>
      </c>
      <c r="T1073" s="342" t="str">
        <f>SUBSTITUTE(RP_2024[[#This Row],[CODIGO TIPO]],"-","")</f>
        <v>O232020200991122</v>
      </c>
      <c r="U1073" s="338">
        <v>1905054</v>
      </c>
      <c r="V1073" s="342">
        <f>VALUE(LEFT(RIGHT(RP_2024[[#This Row],[IMPUTACION PRESUPUESTAL]],6),3))</f>
        <v>121</v>
      </c>
      <c r="W1073" s="336" t="s">
        <v>48</v>
      </c>
      <c r="X1073" s="336">
        <f>VALUE(LEFT(RP_2024[[#This Row],[Actividad]],SEARCH(".",RP_2024[[#This Row],[Actividad]],1)-1))</f>
        <v>5</v>
      </c>
      <c r="Y1073" s="338">
        <f>MONTH(RP_2024[[#This Row],[FECHA RP]])</f>
        <v>10</v>
      </c>
      <c r="Z1073" s="337" t="str">
        <f>IF(RP_2024[[#This Row],[FEC ANULACION]]="","",MONTH(RP_2024[[#This Row],[FEC ANULACION]]))</f>
        <v/>
      </c>
      <c r="AA1073" s="338" t="s">
        <v>1589</v>
      </c>
      <c r="AB1073" s="338" t="s">
        <v>3394</v>
      </c>
      <c r="AC1073" s="338" t="str">
        <f>MID(RP_2024[[#This Row],[Elemento PEP]],11,2)</f>
        <v>13</v>
      </c>
    </row>
    <row r="1074" spans="1:29">
      <c r="A1074" s="339">
        <v>5335</v>
      </c>
      <c r="B1074" s="340">
        <v>45582</v>
      </c>
      <c r="C1074" s="341" t="s">
        <v>1762</v>
      </c>
      <c r="D1074" s="341" t="s">
        <v>2987</v>
      </c>
      <c r="E1074" s="339" t="s">
        <v>1583</v>
      </c>
      <c r="F1074" s="339">
        <v>6224</v>
      </c>
      <c r="G1074" s="340">
        <v>45579</v>
      </c>
      <c r="H1074" s="342">
        <v>6911666</v>
      </c>
      <c r="I1074" s="342" t="s">
        <v>1756</v>
      </c>
      <c r="J1074" s="342">
        <v>12013</v>
      </c>
      <c r="K1074" s="342" t="s">
        <v>1704</v>
      </c>
      <c r="L1074" s="342" t="s">
        <v>1832</v>
      </c>
      <c r="M1074" s="343">
        <v>173049924</v>
      </c>
      <c r="N1074" s="333">
        <v>0</v>
      </c>
      <c r="O1074" s="340"/>
      <c r="P1074" s="343">
        <f>+RP_2024[[#This Row],[VALOR INICIAL]]-RP_2024[[#This Row],[VALOR ANULACION]]</f>
        <v>173049924</v>
      </c>
      <c r="Q1074" s="344"/>
      <c r="R1074" s="342">
        <f>VALUE(LEFT(RP_2024[[#This Row],[OBJETO]],3))</f>
        <v>516</v>
      </c>
      <c r="S1074" s="345">
        <f t="shared" si="7"/>
        <v>242</v>
      </c>
      <c r="T1074" s="342" t="str">
        <f>SUBSTITUTE(RP_2024[[#This Row],[CODIGO TIPO]],"-","")</f>
        <v>O232020200991122</v>
      </c>
      <c r="U1074" s="338">
        <v>1905054</v>
      </c>
      <c r="V1074" s="342">
        <f>VALUE(LEFT(RIGHT(RP_2024[[#This Row],[IMPUTACION PRESUPUESTAL]],6),3))</f>
        <v>121</v>
      </c>
      <c r="W1074" s="336" t="s">
        <v>477</v>
      </c>
      <c r="X1074" s="336">
        <f>VALUE(LEFT(RP_2024[[#This Row],[Actividad]],SEARCH(".",RP_2024[[#This Row],[Actividad]],1)-1))</f>
        <v>5</v>
      </c>
      <c r="Y1074" s="338">
        <f>MONTH(RP_2024[[#This Row],[FECHA RP]])</f>
        <v>10</v>
      </c>
      <c r="Z1074" s="337" t="str">
        <f>IF(RP_2024[[#This Row],[FEC ANULACION]]="","",MONTH(RP_2024[[#This Row],[FEC ANULACION]]))</f>
        <v/>
      </c>
      <c r="AA1074" s="338" t="s">
        <v>1589</v>
      </c>
      <c r="AB1074" s="338" t="s">
        <v>3394</v>
      </c>
      <c r="AC1074" s="338" t="str">
        <f>MID(RP_2024[[#This Row],[Elemento PEP]],11,2)</f>
        <v>13</v>
      </c>
    </row>
    <row r="1075" spans="1:29">
      <c r="A1075" s="339">
        <v>5336</v>
      </c>
      <c r="B1075" s="340">
        <v>45582</v>
      </c>
      <c r="C1075" s="341" t="s">
        <v>1764</v>
      </c>
      <c r="D1075" s="341" t="s">
        <v>2987</v>
      </c>
      <c r="E1075" s="339" t="s">
        <v>1583</v>
      </c>
      <c r="F1075" s="339">
        <v>6220</v>
      </c>
      <c r="G1075" s="340">
        <v>45579</v>
      </c>
      <c r="H1075" s="342">
        <v>6911666</v>
      </c>
      <c r="I1075" s="342" t="s">
        <v>1756</v>
      </c>
      <c r="J1075" s="342">
        <v>12013</v>
      </c>
      <c r="K1075" s="342" t="s">
        <v>1704</v>
      </c>
      <c r="L1075" s="342" t="s">
        <v>1832</v>
      </c>
      <c r="M1075" s="343">
        <v>20268144</v>
      </c>
      <c r="N1075" s="333">
        <v>0</v>
      </c>
      <c r="O1075" s="340"/>
      <c r="P1075" s="343">
        <f>+RP_2024[[#This Row],[VALOR INICIAL]]-RP_2024[[#This Row],[VALOR ANULACION]]</f>
        <v>20268144</v>
      </c>
      <c r="Q1075" s="344"/>
      <c r="R1075" s="342">
        <f>VALUE(LEFT(RP_2024[[#This Row],[OBJETO]],3))</f>
        <v>516</v>
      </c>
      <c r="S1075" s="345">
        <f t="shared" si="7"/>
        <v>242</v>
      </c>
      <c r="T1075" s="342" t="str">
        <f>SUBSTITUTE(RP_2024[[#This Row],[CODIGO TIPO]],"-","")</f>
        <v>O232020200991122</v>
      </c>
      <c r="U1075" s="338">
        <v>1905014</v>
      </c>
      <c r="V1075" s="342">
        <f>VALUE(LEFT(RIGHT(RP_2024[[#This Row],[IMPUTACION PRESUPUESTAL]],6),3))</f>
        <v>124</v>
      </c>
      <c r="W1075" s="336" t="s">
        <v>1099</v>
      </c>
      <c r="X1075" s="336">
        <f>VALUE(LEFT(RP_2024[[#This Row],[Actividad]],SEARCH(".",RP_2024[[#This Row],[Actividad]],1)-1))</f>
        <v>16</v>
      </c>
      <c r="Y1075" s="338">
        <f>MONTH(RP_2024[[#This Row],[FECHA RP]])</f>
        <v>10</v>
      </c>
      <c r="Z1075" s="337" t="str">
        <f>IF(RP_2024[[#This Row],[FEC ANULACION]]="","",MONTH(RP_2024[[#This Row],[FEC ANULACION]]))</f>
        <v/>
      </c>
      <c r="AA1075" s="338" t="s">
        <v>1589</v>
      </c>
      <c r="AB1075" s="338" t="s">
        <v>3392</v>
      </c>
      <c r="AC1075" s="338" t="str">
        <f>MID(RP_2024[[#This Row],[Elemento PEP]],11,2)</f>
        <v>13</v>
      </c>
    </row>
    <row r="1076" spans="1:29">
      <c r="A1076" s="339">
        <v>5336</v>
      </c>
      <c r="B1076" s="340">
        <v>45582</v>
      </c>
      <c r="C1076" s="341" t="s">
        <v>1764</v>
      </c>
      <c r="D1076" s="341" t="s">
        <v>2987</v>
      </c>
      <c r="E1076" s="339" t="s">
        <v>1583</v>
      </c>
      <c r="F1076" s="339">
        <v>6220</v>
      </c>
      <c r="G1076" s="340">
        <v>45579</v>
      </c>
      <c r="H1076" s="342">
        <v>6911666</v>
      </c>
      <c r="I1076" s="342" t="s">
        <v>1756</v>
      </c>
      <c r="J1076" s="342">
        <v>12013</v>
      </c>
      <c r="K1076" s="342" t="s">
        <v>1704</v>
      </c>
      <c r="L1076" s="342" t="s">
        <v>1832</v>
      </c>
      <c r="M1076" s="343">
        <v>24108084</v>
      </c>
      <c r="N1076" s="333">
        <v>0</v>
      </c>
      <c r="O1076" s="340"/>
      <c r="P1076" s="343">
        <f>+RP_2024[[#This Row],[VALOR INICIAL]]-RP_2024[[#This Row],[VALOR ANULACION]]</f>
        <v>24108084</v>
      </c>
      <c r="Q1076" s="344"/>
      <c r="R1076" s="342">
        <f>VALUE(LEFT(RP_2024[[#This Row],[OBJETO]],3))</f>
        <v>516</v>
      </c>
      <c r="S1076" s="345">
        <f t="shared" si="7"/>
        <v>242</v>
      </c>
      <c r="T1076" s="342" t="str">
        <f>SUBSTITUTE(RP_2024[[#This Row],[CODIGO TIPO]],"-","")</f>
        <v>O232020200991122</v>
      </c>
      <c r="U1076" s="338">
        <v>1905014</v>
      </c>
      <c r="V1076" s="342">
        <f>VALUE(LEFT(RIGHT(RP_2024[[#This Row],[IMPUTACION PRESUPUESTAL]],6),3))</f>
        <v>124</v>
      </c>
      <c r="W1076" s="336" t="s">
        <v>1104</v>
      </c>
      <c r="X1076" s="336">
        <f>VALUE(LEFT(RP_2024[[#This Row],[Actividad]],SEARCH(".",RP_2024[[#This Row],[Actividad]],1)-1))</f>
        <v>16</v>
      </c>
      <c r="Y1076" s="338">
        <f>MONTH(RP_2024[[#This Row],[FECHA RP]])</f>
        <v>10</v>
      </c>
      <c r="Z1076" s="337" t="str">
        <f>IF(RP_2024[[#This Row],[FEC ANULACION]]="","",MONTH(RP_2024[[#This Row],[FEC ANULACION]]))</f>
        <v/>
      </c>
      <c r="AA1076" s="338" t="s">
        <v>1589</v>
      </c>
      <c r="AB1076" s="338" t="s">
        <v>3392</v>
      </c>
      <c r="AC1076" s="338" t="str">
        <f>MID(RP_2024[[#This Row],[Elemento PEP]],11,2)</f>
        <v>13</v>
      </c>
    </row>
    <row r="1077" spans="1:29">
      <c r="A1077" s="339">
        <v>5337</v>
      </c>
      <c r="B1077" s="340">
        <v>45582</v>
      </c>
      <c r="C1077" s="341" t="s">
        <v>1777</v>
      </c>
      <c r="D1077" s="341" t="s">
        <v>2987</v>
      </c>
      <c r="E1077" s="339" t="s">
        <v>1583</v>
      </c>
      <c r="F1077" s="339">
        <v>6221</v>
      </c>
      <c r="G1077" s="340">
        <v>45579</v>
      </c>
      <c r="H1077" s="342">
        <v>6911666</v>
      </c>
      <c r="I1077" s="342" t="s">
        <v>1756</v>
      </c>
      <c r="J1077" s="342">
        <v>12013</v>
      </c>
      <c r="K1077" s="342" t="s">
        <v>1704</v>
      </c>
      <c r="L1077" s="342" t="s">
        <v>1832</v>
      </c>
      <c r="M1077" s="343">
        <v>72360884</v>
      </c>
      <c r="N1077" s="333">
        <v>0</v>
      </c>
      <c r="O1077" s="340"/>
      <c r="P1077" s="343">
        <f>+RP_2024[[#This Row],[VALOR INICIAL]]-RP_2024[[#This Row],[VALOR ANULACION]]</f>
        <v>72360884</v>
      </c>
      <c r="Q1077" s="344"/>
      <c r="R1077" s="342">
        <f>VALUE(LEFT(RP_2024[[#This Row],[OBJETO]],3))</f>
        <v>516</v>
      </c>
      <c r="S1077" s="345">
        <f t="shared" si="7"/>
        <v>242</v>
      </c>
      <c r="T1077" s="342" t="str">
        <f>SUBSTITUTE(RP_2024[[#This Row],[CODIGO TIPO]],"-","")</f>
        <v>O232020200991122</v>
      </c>
      <c r="U1077" s="338">
        <v>1905049</v>
      </c>
      <c r="V1077" s="342">
        <f>VALUE(LEFT(RIGHT(RP_2024[[#This Row],[IMPUTACION PRESUPUESTAL]],6),3))</f>
        <v>119</v>
      </c>
      <c r="W1077" s="338" t="s">
        <v>1272</v>
      </c>
      <c r="X1077" s="336">
        <f>VALUE(LEFT(RP_2024[[#This Row],[Actividad]],SEARCH(".",RP_2024[[#This Row],[Actividad]],1)-1))</f>
        <v>39</v>
      </c>
      <c r="Y1077" s="338">
        <f>MONTH(RP_2024[[#This Row],[FECHA RP]])</f>
        <v>10</v>
      </c>
      <c r="Z1077" s="337" t="str">
        <f>IF(RP_2024[[#This Row],[FEC ANULACION]]="","",MONTH(RP_2024[[#This Row],[FEC ANULACION]]))</f>
        <v/>
      </c>
      <c r="AA1077" s="338" t="s">
        <v>1589</v>
      </c>
      <c r="AB1077" s="338" t="s">
        <v>3388</v>
      </c>
      <c r="AC1077" s="338" t="str">
        <f>MID(RP_2024[[#This Row],[Elemento PEP]],11,2)</f>
        <v>03</v>
      </c>
    </row>
    <row r="1078" spans="1:29">
      <c r="A1078" s="339">
        <v>5338</v>
      </c>
      <c r="B1078" s="340">
        <v>45582</v>
      </c>
      <c r="C1078" s="341" t="s">
        <v>1794</v>
      </c>
      <c r="D1078" s="341" t="s">
        <v>2987</v>
      </c>
      <c r="E1078" s="339" t="s">
        <v>1583</v>
      </c>
      <c r="F1078" s="339">
        <v>6225</v>
      </c>
      <c r="G1078" s="340">
        <v>45579</v>
      </c>
      <c r="H1078" s="342">
        <v>6911666</v>
      </c>
      <c r="I1078" s="342" t="s">
        <v>1756</v>
      </c>
      <c r="J1078" s="342">
        <v>12013</v>
      </c>
      <c r="K1078" s="342" t="s">
        <v>1704</v>
      </c>
      <c r="L1078" s="342" t="s">
        <v>1832</v>
      </c>
      <c r="M1078" s="343">
        <v>71103182</v>
      </c>
      <c r="N1078" s="333">
        <v>0</v>
      </c>
      <c r="O1078" s="340"/>
      <c r="P1078" s="343">
        <f>+RP_2024[[#This Row],[VALOR INICIAL]]-RP_2024[[#This Row],[VALOR ANULACION]]</f>
        <v>71103182</v>
      </c>
      <c r="Q1078" s="344"/>
      <c r="R1078" s="342">
        <f>VALUE(LEFT(RP_2024[[#This Row],[OBJETO]],3))</f>
        <v>516</v>
      </c>
      <c r="S1078" s="345">
        <f t="shared" si="7"/>
        <v>242</v>
      </c>
      <c r="T1078" s="342" t="str">
        <f>SUBSTITUTE(RP_2024[[#This Row],[CODIGO TIPO]],"-","")</f>
        <v>O232020200991122</v>
      </c>
      <c r="U1078" s="338">
        <v>1905014</v>
      </c>
      <c r="V1078" s="342">
        <f>VALUE(LEFT(RIGHT(RP_2024[[#This Row],[IMPUTACION PRESUPUESTAL]],6),3))</f>
        <v>114</v>
      </c>
      <c r="W1078" s="338" t="s">
        <v>1242</v>
      </c>
      <c r="X1078" s="336">
        <f>VALUE(LEFT(RP_2024[[#This Row],[Actividad]],SEARCH(".",RP_2024[[#This Row],[Actividad]],1)-1))</f>
        <v>17</v>
      </c>
      <c r="Y1078" s="338">
        <f>MONTH(RP_2024[[#This Row],[FECHA RP]])</f>
        <v>10</v>
      </c>
      <c r="Z1078" s="337" t="str">
        <f>IF(RP_2024[[#This Row],[FEC ANULACION]]="","",MONTH(RP_2024[[#This Row],[FEC ANULACION]]))</f>
        <v/>
      </c>
      <c r="AA1078" s="338" t="s">
        <v>1589</v>
      </c>
      <c r="AB1078" s="338" t="s">
        <v>3391</v>
      </c>
      <c r="AC1078" s="338" t="str">
        <f>MID(RP_2024[[#This Row],[Elemento PEP]],11,2)</f>
        <v>09</v>
      </c>
    </row>
    <row r="1079" spans="1:29">
      <c r="A1079" s="339">
        <v>5339</v>
      </c>
      <c r="B1079" s="340">
        <v>45582</v>
      </c>
      <c r="C1079" s="341" t="s">
        <v>1789</v>
      </c>
      <c r="D1079" s="341" t="s">
        <v>2987</v>
      </c>
      <c r="E1079" s="339" t="s">
        <v>1583</v>
      </c>
      <c r="F1079" s="339">
        <v>6209</v>
      </c>
      <c r="G1079" s="340">
        <v>45579</v>
      </c>
      <c r="H1079" s="342">
        <v>6911666</v>
      </c>
      <c r="I1079" s="342" t="s">
        <v>1756</v>
      </c>
      <c r="J1079" s="342">
        <v>12013</v>
      </c>
      <c r="K1079" s="342" t="s">
        <v>1704</v>
      </c>
      <c r="L1079" s="342" t="s">
        <v>1832</v>
      </c>
      <c r="M1079" s="343">
        <v>54909226</v>
      </c>
      <c r="N1079" s="333">
        <v>0</v>
      </c>
      <c r="O1079" s="340"/>
      <c r="P1079" s="343">
        <f>+RP_2024[[#This Row],[VALOR INICIAL]]-RP_2024[[#This Row],[VALOR ANULACION]]</f>
        <v>54909226</v>
      </c>
      <c r="Q1079" s="344"/>
      <c r="R1079" s="342">
        <f>VALUE(LEFT(RP_2024[[#This Row],[OBJETO]],3))</f>
        <v>516</v>
      </c>
      <c r="S1079" s="345">
        <f t="shared" si="7"/>
        <v>242</v>
      </c>
      <c r="T1079" s="342" t="str">
        <f>SUBSTITUTE(RP_2024[[#This Row],[CODIGO TIPO]],"-","")</f>
        <v>O232020200991122</v>
      </c>
      <c r="U1079" s="338">
        <v>1905014</v>
      </c>
      <c r="V1079" s="342">
        <f>VALUE(LEFT(RIGHT(RP_2024[[#This Row],[IMPUTACION PRESUPUESTAL]],6),3))</f>
        <v>158</v>
      </c>
      <c r="W1079" s="336" t="s">
        <v>53</v>
      </c>
      <c r="X1079" s="336">
        <f>VALUE(LEFT(RP_2024[[#This Row],[Actividad]],SEARCH(".",RP_2024[[#This Row],[Actividad]],1)-1))</f>
        <v>9</v>
      </c>
      <c r="Y1079" s="338">
        <f>MONTH(RP_2024[[#This Row],[FECHA RP]])</f>
        <v>10</v>
      </c>
      <c r="Z1079" s="337" t="str">
        <f>IF(RP_2024[[#This Row],[FEC ANULACION]]="","",MONTH(RP_2024[[#This Row],[FEC ANULACION]]))</f>
        <v/>
      </c>
      <c r="AA1079" s="338" t="s">
        <v>1589</v>
      </c>
      <c r="AB1079" s="338" t="s">
        <v>3392</v>
      </c>
      <c r="AC1079" s="338" t="str">
        <f>MID(RP_2024[[#This Row],[Elemento PEP]],11,2)</f>
        <v>13</v>
      </c>
    </row>
    <row r="1080" spans="1:29">
      <c r="A1080" s="339">
        <v>5340</v>
      </c>
      <c r="B1080" s="340">
        <v>45582</v>
      </c>
      <c r="C1080" s="341" t="s">
        <v>1784</v>
      </c>
      <c r="D1080" s="341" t="s">
        <v>2987</v>
      </c>
      <c r="E1080" s="339" t="s">
        <v>1583</v>
      </c>
      <c r="F1080" s="339">
        <v>6214</v>
      </c>
      <c r="G1080" s="340">
        <v>45579</v>
      </c>
      <c r="H1080" s="342">
        <v>6911666</v>
      </c>
      <c r="I1080" s="342" t="s">
        <v>1756</v>
      </c>
      <c r="J1080" s="342">
        <v>12013</v>
      </c>
      <c r="K1080" s="342" t="s">
        <v>1704</v>
      </c>
      <c r="L1080" s="342" t="s">
        <v>1832</v>
      </c>
      <c r="M1080" s="343">
        <v>32483630</v>
      </c>
      <c r="N1080" s="333">
        <v>0</v>
      </c>
      <c r="O1080" s="340"/>
      <c r="P1080" s="343">
        <f>+RP_2024[[#This Row],[VALOR INICIAL]]-RP_2024[[#This Row],[VALOR ANULACION]]</f>
        <v>32483630</v>
      </c>
      <c r="Q1080" s="344"/>
      <c r="R1080" s="342">
        <f>VALUE(LEFT(RP_2024[[#This Row],[OBJETO]],3))</f>
        <v>516</v>
      </c>
      <c r="S1080" s="345">
        <f t="shared" si="7"/>
        <v>242</v>
      </c>
      <c r="T1080" s="342" t="str">
        <f>SUBSTITUTE(RP_2024[[#This Row],[CODIGO TIPO]],"-","")</f>
        <v>O232020200991122</v>
      </c>
      <c r="U1080" s="338">
        <v>1905014</v>
      </c>
      <c r="V1080" s="342">
        <f>VALUE(LEFT(RIGHT(RP_2024[[#This Row],[IMPUTACION PRESUPUESTAL]],6),3))</f>
        <v>134</v>
      </c>
      <c r="W1080" s="336" t="s">
        <v>1253</v>
      </c>
      <c r="X1080" s="336">
        <f>VALUE(LEFT(RP_2024[[#This Row],[Actividad]],SEARCH(".",RP_2024[[#This Row],[Actividad]],1)-1))</f>
        <v>27</v>
      </c>
      <c r="Y1080" s="338">
        <f>MONTH(RP_2024[[#This Row],[FECHA RP]])</f>
        <v>10</v>
      </c>
      <c r="Z1080" s="337" t="str">
        <f>IF(RP_2024[[#This Row],[FEC ANULACION]]="","",MONTH(RP_2024[[#This Row],[FEC ANULACION]]))</f>
        <v/>
      </c>
      <c r="AA1080" s="338" t="s">
        <v>1589</v>
      </c>
      <c r="AB1080" s="338" t="s">
        <v>3390</v>
      </c>
      <c r="AC1080" s="338" t="str">
        <f>MID(RP_2024[[#This Row],[Elemento PEP]],11,2)</f>
        <v>08</v>
      </c>
    </row>
    <row r="1081" spans="1:29">
      <c r="A1081" s="339">
        <v>5341</v>
      </c>
      <c r="B1081" s="340">
        <v>45582</v>
      </c>
      <c r="C1081" s="341" t="s">
        <v>1795</v>
      </c>
      <c r="D1081" s="341" t="s">
        <v>2987</v>
      </c>
      <c r="E1081" s="339" t="s">
        <v>1583</v>
      </c>
      <c r="F1081" s="339">
        <v>6212</v>
      </c>
      <c r="G1081" s="340">
        <v>45579</v>
      </c>
      <c r="H1081" s="342">
        <v>6911666</v>
      </c>
      <c r="I1081" s="342" t="s">
        <v>1756</v>
      </c>
      <c r="J1081" s="342">
        <v>12013</v>
      </c>
      <c r="K1081" s="342" t="s">
        <v>1704</v>
      </c>
      <c r="L1081" s="342" t="s">
        <v>1832</v>
      </c>
      <c r="M1081" s="343">
        <v>35057951</v>
      </c>
      <c r="N1081" s="333">
        <v>0</v>
      </c>
      <c r="O1081" s="340"/>
      <c r="P1081" s="343">
        <f>+RP_2024[[#This Row],[VALOR INICIAL]]-RP_2024[[#This Row],[VALOR ANULACION]]</f>
        <v>35057951</v>
      </c>
      <c r="Q1081" s="344"/>
      <c r="R1081" s="342">
        <f>VALUE(LEFT(RP_2024[[#This Row],[OBJETO]],3))</f>
        <v>516</v>
      </c>
      <c r="S1081" s="345">
        <f t="shared" si="7"/>
        <v>242</v>
      </c>
      <c r="T1081" s="342" t="str">
        <f>SUBSTITUTE(RP_2024[[#This Row],[CODIGO TIPO]],"-","")</f>
        <v>O232020200991122</v>
      </c>
      <c r="U1081" s="338">
        <v>1905014</v>
      </c>
      <c r="V1081" s="342">
        <f>VALUE(LEFT(RIGHT(RP_2024[[#This Row],[IMPUTACION PRESUPUESTAL]],6),3))</f>
        <v>136</v>
      </c>
      <c r="W1081" s="336" t="s">
        <v>1249</v>
      </c>
      <c r="X1081" s="336">
        <f>VALUE(LEFT(RP_2024[[#This Row],[Actividad]],SEARCH(".",RP_2024[[#This Row],[Actividad]],1)-1))</f>
        <v>24</v>
      </c>
      <c r="Y1081" s="338">
        <f>MONTH(RP_2024[[#This Row],[FECHA RP]])</f>
        <v>10</v>
      </c>
      <c r="Z1081" s="337" t="str">
        <f>IF(RP_2024[[#This Row],[FEC ANULACION]]="","",MONTH(RP_2024[[#This Row],[FEC ANULACION]]))</f>
        <v/>
      </c>
      <c r="AA1081" s="338" t="s">
        <v>1589</v>
      </c>
      <c r="AB1081" s="338" t="s">
        <v>3391</v>
      </c>
      <c r="AC1081" s="338" t="str">
        <f>MID(RP_2024[[#This Row],[Elemento PEP]],11,2)</f>
        <v>09</v>
      </c>
    </row>
    <row r="1082" spans="1:29">
      <c r="A1082" s="339">
        <v>5342</v>
      </c>
      <c r="B1082" s="340">
        <v>45582</v>
      </c>
      <c r="C1082" s="341" t="s">
        <v>1786</v>
      </c>
      <c r="D1082" s="341" t="s">
        <v>2987</v>
      </c>
      <c r="E1082" s="339" t="s">
        <v>1583</v>
      </c>
      <c r="F1082" s="339">
        <v>6213</v>
      </c>
      <c r="G1082" s="340">
        <v>45579</v>
      </c>
      <c r="H1082" s="342">
        <v>6911666</v>
      </c>
      <c r="I1082" s="342" t="s">
        <v>1756</v>
      </c>
      <c r="J1082" s="342">
        <v>12013</v>
      </c>
      <c r="K1082" s="342" t="s">
        <v>1704</v>
      </c>
      <c r="L1082" s="342" t="s">
        <v>1832</v>
      </c>
      <c r="M1082" s="343">
        <v>13043093</v>
      </c>
      <c r="N1082" s="333">
        <v>0</v>
      </c>
      <c r="O1082" s="340"/>
      <c r="P1082" s="343">
        <f>+RP_2024[[#This Row],[VALOR INICIAL]]-RP_2024[[#This Row],[VALOR ANULACION]]</f>
        <v>13043093</v>
      </c>
      <c r="Q1082" s="344"/>
      <c r="R1082" s="342">
        <f>VALUE(LEFT(RP_2024[[#This Row],[OBJETO]],3))</f>
        <v>516</v>
      </c>
      <c r="S1082" s="345">
        <f t="shared" si="7"/>
        <v>242</v>
      </c>
      <c r="T1082" s="342" t="str">
        <f>SUBSTITUTE(RP_2024[[#This Row],[CODIGO TIPO]],"-","")</f>
        <v>O232020200991122</v>
      </c>
      <c r="U1082" s="338">
        <v>1905014</v>
      </c>
      <c r="V1082" s="342">
        <f>VALUE(LEFT(RIGHT(RP_2024[[#This Row],[IMPUTACION PRESUPUESTAL]],6),3))</f>
        <v>135</v>
      </c>
      <c r="W1082" s="336" t="s">
        <v>1255</v>
      </c>
      <c r="X1082" s="336">
        <f>VALUE(LEFT(RP_2024[[#This Row],[Actividad]],SEARCH(".",RP_2024[[#This Row],[Actividad]],1)-1))</f>
        <v>29</v>
      </c>
      <c r="Y1082" s="338">
        <f>MONTH(RP_2024[[#This Row],[FECHA RP]])</f>
        <v>10</v>
      </c>
      <c r="Z1082" s="337" t="str">
        <f>IF(RP_2024[[#This Row],[FEC ANULACION]]="","",MONTH(RP_2024[[#This Row],[FEC ANULACION]]))</f>
        <v/>
      </c>
      <c r="AA1082" s="338" t="s">
        <v>1589</v>
      </c>
      <c r="AB1082" s="338" t="s">
        <v>3390</v>
      </c>
      <c r="AC1082" s="338" t="str">
        <f>MID(RP_2024[[#This Row],[Elemento PEP]],11,2)</f>
        <v>08</v>
      </c>
    </row>
    <row r="1083" spans="1:29">
      <c r="A1083" s="339">
        <v>5343</v>
      </c>
      <c r="B1083" s="340">
        <v>45582</v>
      </c>
      <c r="C1083" s="341" t="s">
        <v>1774</v>
      </c>
      <c r="D1083" s="341" t="s">
        <v>2987</v>
      </c>
      <c r="E1083" s="339" t="s">
        <v>1583</v>
      </c>
      <c r="F1083" s="339">
        <v>6215</v>
      </c>
      <c r="G1083" s="340">
        <v>45579</v>
      </c>
      <c r="H1083" s="342">
        <v>6911666</v>
      </c>
      <c r="I1083" s="342" t="s">
        <v>1756</v>
      </c>
      <c r="J1083" s="342">
        <v>49809</v>
      </c>
      <c r="K1083" s="342" t="s">
        <v>1704</v>
      </c>
      <c r="L1083" s="342" t="s">
        <v>1719</v>
      </c>
      <c r="M1083" s="343">
        <v>421287858</v>
      </c>
      <c r="N1083" s="333">
        <v>0</v>
      </c>
      <c r="O1083" s="340"/>
      <c r="P1083" s="343">
        <f>+RP_2024[[#This Row],[VALOR INICIAL]]-RP_2024[[#This Row],[VALOR ANULACION]]</f>
        <v>421287858</v>
      </c>
      <c r="Q1083" s="344"/>
      <c r="R1083" s="342">
        <f>VALUE(LEFT(RP_2024[[#This Row],[OBJETO]],3))</f>
        <v>516</v>
      </c>
      <c r="S1083" s="345">
        <f t="shared" si="7"/>
        <v>242</v>
      </c>
      <c r="T1083" s="342" t="str">
        <f>SUBSTITUTE(RP_2024[[#This Row],[CODIGO TIPO]],"-","")</f>
        <v>O232020200991122</v>
      </c>
      <c r="U1083" s="338">
        <v>1905049</v>
      </c>
      <c r="V1083" s="342">
        <f>VALUE(LEFT(RIGHT(RP_2024[[#This Row],[IMPUTACION PRESUPUESTAL]],6),3))</f>
        <v>133</v>
      </c>
      <c r="W1083" s="336" t="s">
        <v>1270</v>
      </c>
      <c r="X1083" s="336">
        <f>VALUE(LEFT(RP_2024[[#This Row],[Actividad]],SEARCH(".",RP_2024[[#This Row],[Actividad]],1)-1))</f>
        <v>38</v>
      </c>
      <c r="Y1083" s="338">
        <f>MONTH(RP_2024[[#This Row],[FECHA RP]])</f>
        <v>10</v>
      </c>
      <c r="Z1083" s="337" t="str">
        <f>IF(RP_2024[[#This Row],[FEC ANULACION]]="","",MONTH(RP_2024[[#This Row],[FEC ANULACION]]))</f>
        <v/>
      </c>
      <c r="AA1083" s="338" t="s">
        <v>1589</v>
      </c>
      <c r="AB1083" s="338" t="s">
        <v>3386</v>
      </c>
      <c r="AC1083" s="338" t="str">
        <f>MID(RP_2024[[#This Row],[Elemento PEP]],11,2)</f>
        <v>13</v>
      </c>
    </row>
    <row r="1084" spans="1:29">
      <c r="A1084" s="339">
        <v>5343</v>
      </c>
      <c r="B1084" s="340">
        <v>45582</v>
      </c>
      <c r="C1084" s="341" t="s">
        <v>1774</v>
      </c>
      <c r="D1084" s="341" t="s">
        <v>2987</v>
      </c>
      <c r="E1084" s="339" t="s">
        <v>1583</v>
      </c>
      <c r="F1084" s="339">
        <v>6215</v>
      </c>
      <c r="G1084" s="340">
        <v>45579</v>
      </c>
      <c r="H1084" s="342">
        <v>6911666</v>
      </c>
      <c r="I1084" s="342" t="s">
        <v>1756</v>
      </c>
      <c r="J1084" s="342">
        <v>12013</v>
      </c>
      <c r="K1084" s="342" t="s">
        <v>1704</v>
      </c>
      <c r="L1084" s="342" t="s">
        <v>1832</v>
      </c>
      <c r="M1084" s="343">
        <v>73781930</v>
      </c>
      <c r="N1084" s="333">
        <v>0</v>
      </c>
      <c r="O1084" s="340"/>
      <c r="P1084" s="343">
        <f>+RP_2024[[#This Row],[VALOR INICIAL]]-RP_2024[[#This Row],[VALOR ANULACION]]</f>
        <v>73781930</v>
      </c>
      <c r="Q1084" s="344"/>
      <c r="R1084" s="342">
        <f>VALUE(LEFT(RP_2024[[#This Row],[OBJETO]],3))</f>
        <v>516</v>
      </c>
      <c r="S1084" s="345">
        <f t="shared" si="7"/>
        <v>242</v>
      </c>
      <c r="T1084" s="342" t="str">
        <f>SUBSTITUTE(RP_2024[[#This Row],[CODIGO TIPO]],"-","")</f>
        <v>O232020200991122</v>
      </c>
      <c r="U1084" s="338">
        <v>1905049</v>
      </c>
      <c r="V1084" s="342">
        <f>VALUE(LEFT(RIGHT(RP_2024[[#This Row],[IMPUTACION PRESUPUESTAL]],6),3))</f>
        <v>133</v>
      </c>
      <c r="W1084" s="336" t="s">
        <v>1271</v>
      </c>
      <c r="X1084" s="336">
        <f>VALUE(LEFT(RP_2024[[#This Row],[Actividad]],SEARCH(".",RP_2024[[#This Row],[Actividad]],1)-1))</f>
        <v>38</v>
      </c>
      <c r="Y1084" s="338">
        <f>MONTH(RP_2024[[#This Row],[FECHA RP]])</f>
        <v>10</v>
      </c>
      <c r="Z1084" s="337" t="str">
        <f>IF(RP_2024[[#This Row],[FEC ANULACION]]="","",MONTH(RP_2024[[#This Row],[FEC ANULACION]]))</f>
        <v/>
      </c>
      <c r="AA1084" s="338" t="s">
        <v>1589</v>
      </c>
      <c r="AB1084" s="338" t="s">
        <v>3386</v>
      </c>
      <c r="AC1084" s="338" t="str">
        <f>MID(RP_2024[[#This Row],[Elemento PEP]],11,2)</f>
        <v>13</v>
      </c>
    </row>
    <row r="1085" spans="1:29">
      <c r="A1085" s="339">
        <v>5344</v>
      </c>
      <c r="B1085" s="340">
        <v>45582</v>
      </c>
      <c r="C1085" s="341" t="s">
        <v>1791</v>
      </c>
      <c r="D1085" s="341" t="s">
        <v>2987</v>
      </c>
      <c r="E1085" s="339" t="s">
        <v>1583</v>
      </c>
      <c r="F1085" s="339">
        <v>6218</v>
      </c>
      <c r="G1085" s="340">
        <v>45579</v>
      </c>
      <c r="H1085" s="342">
        <v>6911666</v>
      </c>
      <c r="I1085" s="342" t="s">
        <v>1756</v>
      </c>
      <c r="J1085" s="342">
        <v>12013</v>
      </c>
      <c r="K1085" s="342" t="s">
        <v>1704</v>
      </c>
      <c r="L1085" s="342" t="s">
        <v>1832</v>
      </c>
      <c r="M1085" s="343">
        <v>12949751</v>
      </c>
      <c r="N1085" s="333">
        <v>0</v>
      </c>
      <c r="O1085" s="340"/>
      <c r="P1085" s="343">
        <f>+RP_2024[[#This Row],[VALOR INICIAL]]-RP_2024[[#This Row],[VALOR ANULACION]]</f>
        <v>12949751</v>
      </c>
      <c r="Q1085" s="344"/>
      <c r="R1085" s="342">
        <f>VALUE(LEFT(RP_2024[[#This Row],[OBJETO]],3))</f>
        <v>516</v>
      </c>
      <c r="S1085" s="345">
        <f t="shared" si="7"/>
        <v>242</v>
      </c>
      <c r="T1085" s="342" t="str">
        <f>SUBSTITUTE(RP_2024[[#This Row],[CODIGO TIPO]],"-","")</f>
        <v>O232020200991122</v>
      </c>
      <c r="U1085" s="338">
        <v>1905014</v>
      </c>
      <c r="V1085" s="342">
        <f>VALUE(LEFT(RIGHT(RP_2024[[#This Row],[IMPUTACION PRESUPUESTAL]],6),3))</f>
        <v>129</v>
      </c>
      <c r="W1085" s="336" t="s">
        <v>1247</v>
      </c>
      <c r="X1085" s="336">
        <f>VALUE(LEFT(RP_2024[[#This Row],[Actividad]],SEARCH(".",RP_2024[[#This Row],[Actividad]],1)-1))</f>
        <v>22</v>
      </c>
      <c r="Y1085" s="338">
        <f>MONTH(RP_2024[[#This Row],[FECHA RP]])</f>
        <v>10</v>
      </c>
      <c r="Z1085" s="337" t="str">
        <f>IF(RP_2024[[#This Row],[FEC ANULACION]]="","",MONTH(RP_2024[[#This Row],[FEC ANULACION]]))</f>
        <v/>
      </c>
      <c r="AA1085" s="338" t="s">
        <v>1589</v>
      </c>
      <c r="AB1085" s="338" t="s">
        <v>3390</v>
      </c>
      <c r="AC1085" s="338" t="str">
        <f>MID(RP_2024[[#This Row],[Elemento PEP]],11,2)</f>
        <v>08</v>
      </c>
    </row>
    <row r="1086" spans="1:29">
      <c r="A1086" s="339">
        <v>5345</v>
      </c>
      <c r="B1086" s="340">
        <v>45582</v>
      </c>
      <c r="C1086" s="341" t="s">
        <v>1776</v>
      </c>
      <c r="D1086" s="341" t="s">
        <v>2987</v>
      </c>
      <c r="E1086" s="339" t="s">
        <v>1583</v>
      </c>
      <c r="F1086" s="339">
        <v>6217</v>
      </c>
      <c r="G1086" s="340">
        <v>45579</v>
      </c>
      <c r="H1086" s="342">
        <v>6911666</v>
      </c>
      <c r="I1086" s="342" t="s">
        <v>1756</v>
      </c>
      <c r="J1086" s="342">
        <v>12013</v>
      </c>
      <c r="K1086" s="342" t="s">
        <v>1704</v>
      </c>
      <c r="L1086" s="342" t="s">
        <v>1832</v>
      </c>
      <c r="M1086" s="343">
        <v>234955143</v>
      </c>
      <c r="N1086" s="333">
        <v>0</v>
      </c>
      <c r="O1086" s="340"/>
      <c r="P1086" s="343">
        <f>+RP_2024[[#This Row],[VALOR INICIAL]]-RP_2024[[#This Row],[VALOR ANULACION]]</f>
        <v>234955143</v>
      </c>
      <c r="Q1086" s="344"/>
      <c r="R1086" s="342">
        <f>VALUE(LEFT(RP_2024[[#This Row],[OBJETO]],3))</f>
        <v>516</v>
      </c>
      <c r="S1086" s="345">
        <f t="shared" si="7"/>
        <v>242</v>
      </c>
      <c r="T1086" s="342" t="str">
        <f>SUBSTITUTE(RP_2024[[#This Row],[CODIGO TIPO]],"-","")</f>
        <v>O232020200991122</v>
      </c>
      <c r="U1086" s="338">
        <v>1905049</v>
      </c>
      <c r="V1086" s="342">
        <f>VALUE(LEFT(RIGHT(RP_2024[[#This Row],[IMPUTACION PRESUPUESTAL]],6),3))</f>
        <v>143</v>
      </c>
      <c r="W1086" s="336" t="s">
        <v>1275</v>
      </c>
      <c r="X1086" s="336">
        <f>VALUE(LEFT(RP_2024[[#This Row],[Actividad]],SEARCH(".",RP_2024[[#This Row],[Actividad]],1)-1))</f>
        <v>40</v>
      </c>
      <c r="Y1086" s="338">
        <f>MONTH(RP_2024[[#This Row],[FECHA RP]])</f>
        <v>10</v>
      </c>
      <c r="Z1086" s="337" t="str">
        <f>IF(RP_2024[[#This Row],[FEC ANULACION]]="","",MONTH(RP_2024[[#This Row],[FEC ANULACION]]))</f>
        <v/>
      </c>
      <c r="AA1086" s="338" t="s">
        <v>1589</v>
      </c>
      <c r="AB1086" s="338" t="s">
        <v>3386</v>
      </c>
      <c r="AC1086" s="338" t="str">
        <f>MID(RP_2024[[#This Row],[Elemento PEP]],11,2)</f>
        <v>13</v>
      </c>
    </row>
    <row r="1087" spans="1:29">
      <c r="A1087" s="339">
        <v>5346</v>
      </c>
      <c r="B1087" s="340">
        <v>45582</v>
      </c>
      <c r="C1087" s="341" t="s">
        <v>1785</v>
      </c>
      <c r="D1087" s="341" t="s">
        <v>2987</v>
      </c>
      <c r="E1087" s="339" t="s">
        <v>1583</v>
      </c>
      <c r="F1087" s="339">
        <v>6216</v>
      </c>
      <c r="G1087" s="340">
        <v>45579</v>
      </c>
      <c r="H1087" s="342">
        <v>6911666</v>
      </c>
      <c r="I1087" s="342" t="s">
        <v>1756</v>
      </c>
      <c r="J1087" s="342">
        <v>12013</v>
      </c>
      <c r="K1087" s="342" t="s">
        <v>1704</v>
      </c>
      <c r="L1087" s="342" t="s">
        <v>1832</v>
      </c>
      <c r="M1087" s="343">
        <v>13951659</v>
      </c>
      <c r="N1087" s="333">
        <v>0</v>
      </c>
      <c r="O1087" s="340"/>
      <c r="P1087" s="343">
        <f>+RP_2024[[#This Row],[VALOR INICIAL]]-RP_2024[[#This Row],[VALOR ANULACION]]</f>
        <v>13951659</v>
      </c>
      <c r="Q1087" s="344"/>
      <c r="R1087" s="342">
        <f>VALUE(LEFT(RP_2024[[#This Row],[OBJETO]],3))</f>
        <v>516</v>
      </c>
      <c r="S1087" s="345">
        <f t="shared" si="7"/>
        <v>242</v>
      </c>
      <c r="T1087" s="342" t="str">
        <f>SUBSTITUTE(RP_2024[[#This Row],[CODIGO TIPO]],"-","")</f>
        <v>O232020200991122</v>
      </c>
      <c r="U1087" s="338">
        <v>1905014</v>
      </c>
      <c r="V1087" s="342">
        <f>VALUE(LEFT(RIGHT(RP_2024[[#This Row],[IMPUTACION PRESUPUESTAL]],6),3))</f>
        <v>130</v>
      </c>
      <c r="W1087" s="336" t="s">
        <v>1254</v>
      </c>
      <c r="X1087" s="336">
        <f>VALUE(LEFT(RP_2024[[#This Row],[Actividad]],SEARCH(".",RP_2024[[#This Row],[Actividad]],1)-1))</f>
        <v>28</v>
      </c>
      <c r="Y1087" s="338">
        <f>MONTH(RP_2024[[#This Row],[FECHA RP]])</f>
        <v>10</v>
      </c>
      <c r="Z1087" s="337" t="str">
        <f>IF(RP_2024[[#This Row],[FEC ANULACION]]="","",MONTH(RP_2024[[#This Row],[FEC ANULACION]]))</f>
        <v/>
      </c>
      <c r="AA1087" s="338" t="s">
        <v>1589</v>
      </c>
      <c r="AB1087" s="338" t="s">
        <v>3390</v>
      </c>
      <c r="AC1087" s="338" t="str">
        <f>MID(RP_2024[[#This Row],[Elemento PEP]],11,2)</f>
        <v>08</v>
      </c>
    </row>
    <row r="1088" spans="1:29">
      <c r="A1088" s="339">
        <v>5349</v>
      </c>
      <c r="B1088" s="340">
        <v>45582</v>
      </c>
      <c r="C1088" s="341" t="s">
        <v>1830</v>
      </c>
      <c r="D1088" s="341" t="s">
        <v>2991</v>
      </c>
      <c r="E1088" s="339" t="s">
        <v>1582</v>
      </c>
      <c r="F1088" s="339">
        <v>6202</v>
      </c>
      <c r="G1088" s="340">
        <v>45579</v>
      </c>
      <c r="H1088" s="342">
        <v>6911933</v>
      </c>
      <c r="I1088" s="342" t="s">
        <v>1828</v>
      </c>
      <c r="J1088" s="342">
        <v>12013</v>
      </c>
      <c r="K1088" s="342" t="s">
        <v>1704</v>
      </c>
      <c r="L1088" s="342" t="s">
        <v>1832</v>
      </c>
      <c r="M1088" s="343">
        <v>6719906</v>
      </c>
      <c r="N1088" s="333">
        <v>0</v>
      </c>
      <c r="O1088" s="340"/>
      <c r="P1088" s="343">
        <f>+RP_2024[[#This Row],[VALOR INICIAL]]-RP_2024[[#This Row],[VALOR ANULACION]]</f>
        <v>6719906</v>
      </c>
      <c r="Q1088" s="344"/>
      <c r="R1088" s="342">
        <f>VALUE(LEFT(RP_2024[[#This Row],[OBJETO]],3))</f>
        <v>517</v>
      </c>
      <c r="S1088" s="345">
        <f t="shared" si="7"/>
        <v>242</v>
      </c>
      <c r="T1088" s="342" t="str">
        <f>SUBSTITUTE(RP_2024[[#This Row],[CODIGO TIPO]],"-","")</f>
        <v>O232020200991122</v>
      </c>
      <c r="U1088" s="338">
        <v>1905049</v>
      </c>
      <c r="V1088" s="342">
        <f>VALUE(LEFT(RIGHT(RP_2024[[#This Row],[IMPUTACION PRESUPUESTAL]],6),3))</f>
        <v>97</v>
      </c>
      <c r="W1088" s="336" t="s">
        <v>1283</v>
      </c>
      <c r="X1088" s="336">
        <f>VALUE(LEFT(RP_2024[[#This Row],[Actividad]],SEARCH(".",RP_2024[[#This Row],[Actividad]],1)-1))</f>
        <v>44</v>
      </c>
      <c r="Y1088" s="338">
        <f>MONTH(RP_2024[[#This Row],[FECHA RP]])</f>
        <v>10</v>
      </c>
      <c r="Z1088" s="337" t="str">
        <f>IF(RP_2024[[#This Row],[FEC ANULACION]]="","",MONTH(RP_2024[[#This Row],[FEC ANULACION]]))</f>
        <v/>
      </c>
      <c r="AA1088" s="338" t="s">
        <v>1589</v>
      </c>
      <c r="AB1088" s="338" t="s">
        <v>3387</v>
      </c>
      <c r="AC1088" s="338" t="str">
        <f>MID(RP_2024[[#This Row],[Elemento PEP]],11,2)</f>
        <v>11</v>
      </c>
    </row>
    <row r="1089" spans="1:29">
      <c r="A1089" s="339">
        <v>5349</v>
      </c>
      <c r="B1089" s="340">
        <v>45582</v>
      </c>
      <c r="C1089" s="341" t="s">
        <v>1830</v>
      </c>
      <c r="D1089" s="341" t="s">
        <v>2991</v>
      </c>
      <c r="E1089" s="339" t="s">
        <v>1582</v>
      </c>
      <c r="F1089" s="339">
        <v>6202</v>
      </c>
      <c r="G1089" s="340">
        <v>45579</v>
      </c>
      <c r="H1089" s="342">
        <v>6911933</v>
      </c>
      <c r="I1089" s="342" t="s">
        <v>1828</v>
      </c>
      <c r="J1089" s="342">
        <v>49809</v>
      </c>
      <c r="K1089" s="342" t="s">
        <v>1704</v>
      </c>
      <c r="L1089" s="342" t="s">
        <v>1719</v>
      </c>
      <c r="M1089" s="343">
        <v>1524894878</v>
      </c>
      <c r="N1089" s="333">
        <v>0</v>
      </c>
      <c r="O1089" s="340"/>
      <c r="P1089" s="346">
        <f>+RP_2024[[#This Row],[VALOR INICIAL]]-RP_2024[[#This Row],[VALOR ANULACION]]</f>
        <v>1524894878</v>
      </c>
      <c r="Q1089" s="344"/>
      <c r="R1089" s="342">
        <f>VALUE(LEFT(RP_2024[[#This Row],[OBJETO]],3))</f>
        <v>517</v>
      </c>
      <c r="S1089" s="345">
        <f t="shared" si="7"/>
        <v>242</v>
      </c>
      <c r="T1089" s="342" t="str">
        <f>SUBSTITUTE(RP_2024[[#This Row],[CODIGO TIPO]],"-","")</f>
        <v>O232020200991122</v>
      </c>
      <c r="U1089" s="338">
        <v>1905049</v>
      </c>
      <c r="V1089" s="342">
        <f>VALUE(LEFT(RIGHT(RP_2024[[#This Row],[IMPUTACION PRESUPUESTAL]],6),3))</f>
        <v>97</v>
      </c>
      <c r="W1089" s="347" t="s">
        <v>1283</v>
      </c>
      <c r="X1089" s="336">
        <f>VALUE(LEFT(RP_2024[[#This Row],[Actividad]],SEARCH(".",RP_2024[[#This Row],[Actividad]],1)-1))</f>
        <v>44</v>
      </c>
      <c r="Y1089" s="338">
        <f>MONTH(RP_2024[[#This Row],[FECHA RP]])</f>
        <v>10</v>
      </c>
      <c r="Z1089" s="337" t="str">
        <f>IF(RP_2024[[#This Row],[FEC ANULACION]]="","",MONTH(RP_2024[[#This Row],[FEC ANULACION]]))</f>
        <v/>
      </c>
      <c r="AA1089" s="338" t="s">
        <v>1589</v>
      </c>
      <c r="AB1089" s="338" t="s">
        <v>3387</v>
      </c>
      <c r="AC1089" s="338" t="str">
        <f>MID(RP_2024[[#This Row],[Elemento PEP]],11,2)</f>
        <v>11</v>
      </c>
    </row>
    <row r="1090" spans="1:29">
      <c r="A1090" s="339">
        <v>5349</v>
      </c>
      <c r="B1090" s="340">
        <v>45582</v>
      </c>
      <c r="C1090" s="341" t="s">
        <v>1830</v>
      </c>
      <c r="D1090" s="341" t="s">
        <v>2991</v>
      </c>
      <c r="E1090" s="339" t="s">
        <v>1582</v>
      </c>
      <c r="F1090" s="339">
        <v>6202</v>
      </c>
      <c r="G1090" s="340">
        <v>45579</v>
      </c>
      <c r="H1090" s="342">
        <v>6911933</v>
      </c>
      <c r="I1090" s="342" t="s">
        <v>1828</v>
      </c>
      <c r="J1090" s="342">
        <v>14709</v>
      </c>
      <c r="K1090" s="342" t="s">
        <v>1704</v>
      </c>
      <c r="L1090" s="342" t="s">
        <v>2992</v>
      </c>
      <c r="M1090" s="343">
        <v>172130701</v>
      </c>
      <c r="N1090" s="333">
        <v>0</v>
      </c>
      <c r="O1090" s="340"/>
      <c r="P1090" s="346">
        <f>+RP_2024[[#This Row],[VALOR INICIAL]]-RP_2024[[#This Row],[VALOR ANULACION]]</f>
        <v>172130701</v>
      </c>
      <c r="Q1090" s="344"/>
      <c r="R1090" s="342">
        <f>VALUE(LEFT(RP_2024[[#This Row],[OBJETO]],3))</f>
        <v>517</v>
      </c>
      <c r="S1090" s="345">
        <f t="shared" si="7"/>
        <v>242</v>
      </c>
      <c r="T1090" s="342" t="str">
        <f>SUBSTITUTE(RP_2024[[#This Row],[CODIGO TIPO]],"-","")</f>
        <v>O232020200991122</v>
      </c>
      <c r="U1090" s="338">
        <v>1905049</v>
      </c>
      <c r="V1090" s="342">
        <f>VALUE(LEFT(RIGHT(RP_2024[[#This Row],[IMPUTACION PRESUPUESTAL]],6),3))</f>
        <v>97</v>
      </c>
      <c r="W1090" s="347" t="s">
        <v>1283</v>
      </c>
      <c r="X1090" s="336">
        <f>VALUE(LEFT(RP_2024[[#This Row],[Actividad]],SEARCH(".",RP_2024[[#This Row],[Actividad]],1)-1))</f>
        <v>44</v>
      </c>
      <c r="Y1090" s="338">
        <f>MONTH(RP_2024[[#This Row],[FECHA RP]])</f>
        <v>10</v>
      </c>
      <c r="Z1090" s="337" t="str">
        <f>IF(RP_2024[[#This Row],[FEC ANULACION]]="","",MONTH(RP_2024[[#This Row],[FEC ANULACION]]))</f>
        <v/>
      </c>
      <c r="AA1090" s="338" t="s">
        <v>1591</v>
      </c>
      <c r="AB1090" s="338" t="s">
        <v>3387</v>
      </c>
      <c r="AC1090" s="338" t="str">
        <f>MID(RP_2024[[#This Row],[Elemento PEP]],11,2)</f>
        <v>11</v>
      </c>
    </row>
    <row r="1091" spans="1:29">
      <c r="A1091" s="339">
        <v>5352</v>
      </c>
      <c r="B1091" s="340">
        <v>45582</v>
      </c>
      <c r="C1091" s="341" t="s">
        <v>1843</v>
      </c>
      <c r="D1091" s="341" t="s">
        <v>2991</v>
      </c>
      <c r="E1091" s="339" t="s">
        <v>1582</v>
      </c>
      <c r="F1091" s="339">
        <v>6223</v>
      </c>
      <c r="G1091" s="340">
        <v>45579</v>
      </c>
      <c r="H1091" s="342">
        <v>6911933</v>
      </c>
      <c r="I1091" s="342" t="s">
        <v>1828</v>
      </c>
      <c r="J1091" s="342">
        <v>12013</v>
      </c>
      <c r="K1091" s="342" t="s">
        <v>1704</v>
      </c>
      <c r="L1091" s="342" t="s">
        <v>1832</v>
      </c>
      <c r="M1091" s="343">
        <v>54909226</v>
      </c>
      <c r="N1091" s="333">
        <v>0</v>
      </c>
      <c r="O1091" s="340"/>
      <c r="P1091" s="343">
        <f>+RP_2024[[#This Row],[VALOR INICIAL]]-RP_2024[[#This Row],[VALOR ANULACION]]</f>
        <v>54909226</v>
      </c>
      <c r="Q1091" s="344"/>
      <c r="R1091" s="342">
        <f>VALUE(LEFT(RP_2024[[#This Row],[OBJETO]],3))</f>
        <v>517</v>
      </c>
      <c r="S1091" s="345">
        <f t="shared" si="7"/>
        <v>242</v>
      </c>
      <c r="T1091" s="342" t="str">
        <f>SUBSTITUTE(RP_2024[[#This Row],[CODIGO TIPO]],"-","")</f>
        <v>O232020200991122</v>
      </c>
      <c r="U1091" s="338">
        <v>1905014</v>
      </c>
      <c r="V1091" s="342">
        <f>VALUE(LEFT(RIGHT(RP_2024[[#This Row],[IMPUTACION PRESUPUESTAL]],6),3))</f>
        <v>158</v>
      </c>
      <c r="W1091" s="336" t="s">
        <v>53</v>
      </c>
      <c r="X1091" s="336">
        <f>VALUE(LEFT(RP_2024[[#This Row],[Actividad]],SEARCH(".",RP_2024[[#This Row],[Actividad]],1)-1))</f>
        <v>9</v>
      </c>
      <c r="Y1091" s="338">
        <f>MONTH(RP_2024[[#This Row],[FECHA RP]])</f>
        <v>10</v>
      </c>
      <c r="Z1091" s="337" t="str">
        <f>IF(RP_2024[[#This Row],[FEC ANULACION]]="","",MONTH(RP_2024[[#This Row],[FEC ANULACION]]))</f>
        <v/>
      </c>
      <c r="AA1091" s="338" t="s">
        <v>1589</v>
      </c>
      <c r="AB1091" s="338" t="s">
        <v>3392</v>
      </c>
      <c r="AC1091" s="338" t="str">
        <f>MID(RP_2024[[#This Row],[Elemento PEP]],11,2)</f>
        <v>13</v>
      </c>
    </row>
    <row r="1092" spans="1:29">
      <c r="A1092" s="339">
        <v>5353</v>
      </c>
      <c r="B1092" s="340">
        <v>45582</v>
      </c>
      <c r="C1092" s="341" t="s">
        <v>1853</v>
      </c>
      <c r="D1092" s="341" t="s">
        <v>2991</v>
      </c>
      <c r="E1092" s="339" t="s">
        <v>1582</v>
      </c>
      <c r="F1092" s="339">
        <v>6167</v>
      </c>
      <c r="G1092" s="340">
        <v>45579</v>
      </c>
      <c r="H1092" s="342">
        <v>6911933</v>
      </c>
      <c r="I1092" s="342" t="s">
        <v>1828</v>
      </c>
      <c r="J1092" s="342">
        <v>12013</v>
      </c>
      <c r="K1092" s="342" t="s">
        <v>1704</v>
      </c>
      <c r="L1092" s="342" t="s">
        <v>1832</v>
      </c>
      <c r="M1092" s="343">
        <v>30471394</v>
      </c>
      <c r="N1092" s="333">
        <v>0</v>
      </c>
      <c r="O1092" s="340"/>
      <c r="P1092" s="343">
        <f>+RP_2024[[#This Row],[VALOR INICIAL]]-RP_2024[[#This Row],[VALOR ANULACION]]</f>
        <v>30471394</v>
      </c>
      <c r="Q1092" s="344"/>
      <c r="R1092" s="342">
        <f>VALUE(LEFT(RP_2024[[#This Row],[OBJETO]],3))</f>
        <v>517</v>
      </c>
      <c r="S1092" s="345">
        <f t="shared" si="7"/>
        <v>242</v>
      </c>
      <c r="T1092" s="342" t="str">
        <f>SUBSTITUTE(RP_2024[[#This Row],[CODIGO TIPO]],"-","")</f>
        <v>O232020200991122</v>
      </c>
      <c r="U1092" s="338">
        <v>1905014</v>
      </c>
      <c r="V1092" s="342">
        <f>VALUE(LEFT(RIGHT(RP_2024[[#This Row],[IMPUTACION PRESUPUESTAL]],6),3))</f>
        <v>131</v>
      </c>
      <c r="W1092" s="336" t="s">
        <v>1252</v>
      </c>
      <c r="X1092" s="336">
        <f>VALUE(LEFT(RP_2024[[#This Row],[Actividad]],SEARCH(".",RP_2024[[#This Row],[Actividad]],1)-1))</f>
        <v>26</v>
      </c>
      <c r="Y1092" s="338">
        <f>MONTH(RP_2024[[#This Row],[FECHA RP]])</f>
        <v>10</v>
      </c>
      <c r="Z1092" s="337" t="str">
        <f>IF(RP_2024[[#This Row],[FEC ANULACION]]="","",MONTH(RP_2024[[#This Row],[FEC ANULACION]]))</f>
        <v/>
      </c>
      <c r="AA1092" s="338" t="s">
        <v>1589</v>
      </c>
      <c r="AB1092" s="338" t="s">
        <v>3390</v>
      </c>
      <c r="AC1092" s="338" t="str">
        <f>MID(RP_2024[[#This Row],[Elemento PEP]],11,2)</f>
        <v>08</v>
      </c>
    </row>
    <row r="1093" spans="1:29">
      <c r="A1093" s="339">
        <v>5354</v>
      </c>
      <c r="B1093" s="340">
        <v>45582</v>
      </c>
      <c r="C1093" s="341" t="s">
        <v>1870</v>
      </c>
      <c r="D1093" s="341" t="s">
        <v>2991</v>
      </c>
      <c r="E1093" s="339" t="s">
        <v>1582</v>
      </c>
      <c r="F1093" s="339">
        <v>6295</v>
      </c>
      <c r="G1093" s="340">
        <v>45579</v>
      </c>
      <c r="H1093" s="342">
        <v>6911933</v>
      </c>
      <c r="I1093" s="342" t="s">
        <v>1828</v>
      </c>
      <c r="J1093" s="342">
        <v>12013</v>
      </c>
      <c r="K1093" s="342" t="s">
        <v>1704</v>
      </c>
      <c r="L1093" s="342" t="s">
        <v>1832</v>
      </c>
      <c r="M1093" s="343">
        <v>14217588</v>
      </c>
      <c r="N1093" s="333">
        <v>0</v>
      </c>
      <c r="O1093" s="340"/>
      <c r="P1093" s="343">
        <f>+RP_2024[[#This Row],[VALOR INICIAL]]-RP_2024[[#This Row],[VALOR ANULACION]]</f>
        <v>14217588</v>
      </c>
      <c r="Q1093" s="344"/>
      <c r="R1093" s="342">
        <f>VALUE(LEFT(RP_2024[[#This Row],[OBJETO]],3))</f>
        <v>517</v>
      </c>
      <c r="S1093" s="345">
        <f t="shared" si="7"/>
        <v>242</v>
      </c>
      <c r="T1093" s="342" t="str">
        <f>SUBSTITUTE(RP_2024[[#This Row],[CODIGO TIPO]],"-","")</f>
        <v>O232020200991122</v>
      </c>
      <c r="U1093" s="338">
        <v>1905049</v>
      </c>
      <c r="V1093" s="342">
        <f>VALUE(LEFT(RIGHT(RP_2024[[#This Row],[IMPUTACION PRESUPUESTAL]],6),3))</f>
        <v>111</v>
      </c>
      <c r="W1093" s="338" t="s">
        <v>1267</v>
      </c>
      <c r="X1093" s="336">
        <f>VALUE(LEFT(RP_2024[[#This Row],[Actividad]],SEARCH(".",RP_2024[[#This Row],[Actividad]],1)-1))</f>
        <v>36</v>
      </c>
      <c r="Y1093" s="338">
        <f>MONTH(RP_2024[[#This Row],[FECHA RP]])</f>
        <v>10</v>
      </c>
      <c r="Z1093" s="337" t="str">
        <f>IF(RP_2024[[#This Row],[FEC ANULACION]]="","",MONTH(RP_2024[[#This Row],[FEC ANULACION]]))</f>
        <v/>
      </c>
      <c r="AA1093" s="338" t="s">
        <v>1589</v>
      </c>
      <c r="AB1093" s="338" t="s">
        <v>3388</v>
      </c>
      <c r="AC1093" s="338" t="str">
        <f>MID(RP_2024[[#This Row],[Elemento PEP]],11,2)</f>
        <v>03</v>
      </c>
    </row>
    <row r="1094" spans="1:29">
      <c r="A1094" s="339">
        <v>5355</v>
      </c>
      <c r="B1094" s="340">
        <v>45582</v>
      </c>
      <c r="C1094" s="341" t="s">
        <v>2993</v>
      </c>
      <c r="D1094" s="341" t="s">
        <v>2991</v>
      </c>
      <c r="E1094" s="339" t="s">
        <v>1582</v>
      </c>
      <c r="F1094" s="339">
        <v>6304</v>
      </c>
      <c r="G1094" s="340">
        <v>45580</v>
      </c>
      <c r="H1094" s="342">
        <v>6911933</v>
      </c>
      <c r="I1094" s="342" t="s">
        <v>1828</v>
      </c>
      <c r="J1094" s="342">
        <v>12013</v>
      </c>
      <c r="K1094" s="342" t="s">
        <v>1704</v>
      </c>
      <c r="L1094" s="342" t="s">
        <v>1832</v>
      </c>
      <c r="M1094" s="343">
        <v>29306631</v>
      </c>
      <c r="N1094" s="333">
        <v>0</v>
      </c>
      <c r="O1094" s="340"/>
      <c r="P1094" s="343">
        <f>+RP_2024[[#This Row],[VALOR INICIAL]]-RP_2024[[#This Row],[VALOR ANULACION]]</f>
        <v>29306631</v>
      </c>
      <c r="Q1094" s="344"/>
      <c r="R1094" s="342">
        <f>VALUE(LEFT(RP_2024[[#This Row],[OBJETO]],3))</f>
        <v>517</v>
      </c>
      <c r="S1094" s="345">
        <f t="shared" si="7"/>
        <v>242</v>
      </c>
      <c r="T1094" s="342" t="str">
        <f>SUBSTITUTE(RP_2024[[#This Row],[CODIGO TIPO]],"-","")</f>
        <v>O232020200991122</v>
      </c>
      <c r="U1094" s="338">
        <v>1905014</v>
      </c>
      <c r="V1094" s="342">
        <f>VALUE(LEFT(RIGHT(RP_2024[[#This Row],[IMPUTACION PRESUPUESTAL]],6),3))</f>
        <v>107</v>
      </c>
      <c r="W1094" s="336" t="s">
        <v>1257</v>
      </c>
      <c r="X1094" s="336">
        <f>VALUE(LEFT(RP_2024[[#This Row],[Actividad]],SEARCH(".",RP_2024[[#This Row],[Actividad]],1)-1))</f>
        <v>31</v>
      </c>
      <c r="Y1094" s="338">
        <f>MONTH(RP_2024[[#This Row],[FECHA RP]])</f>
        <v>10</v>
      </c>
      <c r="Z1094" s="337" t="str">
        <f>IF(RP_2024[[#This Row],[FEC ANULACION]]="","",MONTH(RP_2024[[#This Row],[FEC ANULACION]]))</f>
        <v/>
      </c>
      <c r="AA1094" s="338" t="s">
        <v>1589</v>
      </c>
      <c r="AB1094" s="338" t="s">
        <v>3396</v>
      </c>
      <c r="AC1094" s="338" t="str">
        <f>MID(RP_2024[[#This Row],[Elemento PEP]],11,2)</f>
        <v>06</v>
      </c>
    </row>
    <row r="1095" spans="1:29">
      <c r="A1095" s="339">
        <v>5356</v>
      </c>
      <c r="B1095" s="340">
        <v>45582</v>
      </c>
      <c r="C1095" s="341" t="s">
        <v>1872</v>
      </c>
      <c r="D1095" s="341" t="s">
        <v>2991</v>
      </c>
      <c r="E1095" s="339" t="s">
        <v>1582</v>
      </c>
      <c r="F1095" s="339">
        <v>6293</v>
      </c>
      <c r="G1095" s="340">
        <v>45579</v>
      </c>
      <c r="H1095" s="342">
        <v>6911933</v>
      </c>
      <c r="I1095" s="342" t="s">
        <v>1828</v>
      </c>
      <c r="J1095" s="342">
        <v>12013</v>
      </c>
      <c r="K1095" s="342" t="s">
        <v>1704</v>
      </c>
      <c r="L1095" s="342" t="s">
        <v>1832</v>
      </c>
      <c r="M1095" s="343">
        <v>16968039</v>
      </c>
      <c r="N1095" s="333">
        <v>0</v>
      </c>
      <c r="O1095" s="340"/>
      <c r="P1095" s="343">
        <f>+RP_2024[[#This Row],[VALOR INICIAL]]-RP_2024[[#This Row],[VALOR ANULACION]]</f>
        <v>16968039</v>
      </c>
      <c r="Q1095" s="344"/>
      <c r="R1095" s="342">
        <f>VALUE(LEFT(RP_2024[[#This Row],[OBJETO]],3))</f>
        <v>517</v>
      </c>
      <c r="S1095" s="345">
        <f t="shared" si="7"/>
        <v>242</v>
      </c>
      <c r="T1095" s="342" t="str">
        <f>SUBSTITUTE(RP_2024[[#This Row],[CODIGO TIPO]],"-","")</f>
        <v>O232020200991122</v>
      </c>
      <c r="U1095" s="338">
        <v>1905049</v>
      </c>
      <c r="V1095" s="342">
        <f>VALUE(LEFT(RIGHT(RP_2024[[#This Row],[IMPUTACION PRESUPUESTAL]],6),3))</f>
        <v>110</v>
      </c>
      <c r="W1095" s="338" t="s">
        <v>1266</v>
      </c>
      <c r="X1095" s="336">
        <f>VALUE(LEFT(RP_2024[[#This Row],[Actividad]],SEARCH(".",RP_2024[[#This Row],[Actividad]],1)-1))</f>
        <v>36</v>
      </c>
      <c r="Y1095" s="338">
        <f>MONTH(RP_2024[[#This Row],[FECHA RP]])</f>
        <v>10</v>
      </c>
      <c r="Z1095" s="337" t="str">
        <f>IF(RP_2024[[#This Row],[FEC ANULACION]]="","",MONTH(RP_2024[[#This Row],[FEC ANULACION]]))</f>
        <v/>
      </c>
      <c r="AA1095" s="338" t="s">
        <v>1589</v>
      </c>
      <c r="AB1095" s="338" t="s">
        <v>3388</v>
      </c>
      <c r="AC1095" s="338" t="str">
        <f>MID(RP_2024[[#This Row],[Elemento PEP]],11,2)</f>
        <v>03</v>
      </c>
    </row>
    <row r="1096" spans="1:29">
      <c r="A1096" s="339">
        <v>5357</v>
      </c>
      <c r="B1096" s="340">
        <v>45582</v>
      </c>
      <c r="C1096" s="341" t="s">
        <v>1830</v>
      </c>
      <c r="D1096" s="341" t="s">
        <v>2991</v>
      </c>
      <c r="E1096" s="339" t="s">
        <v>1582</v>
      </c>
      <c r="F1096" s="339">
        <v>6200</v>
      </c>
      <c r="G1096" s="340">
        <v>45579</v>
      </c>
      <c r="H1096" s="342">
        <v>6911933</v>
      </c>
      <c r="I1096" s="342" t="s">
        <v>1828</v>
      </c>
      <c r="J1096" s="342">
        <v>12013</v>
      </c>
      <c r="K1096" s="342" t="s">
        <v>1704</v>
      </c>
      <c r="L1096" s="342" t="s">
        <v>1832</v>
      </c>
      <c r="M1096" s="343">
        <v>1527906844</v>
      </c>
      <c r="N1096" s="333">
        <v>0</v>
      </c>
      <c r="O1096" s="340"/>
      <c r="P1096" s="343">
        <f>+RP_2024[[#This Row],[VALOR INICIAL]]-RP_2024[[#This Row],[VALOR ANULACION]]</f>
        <v>1527906844</v>
      </c>
      <c r="Q1096" s="344"/>
      <c r="R1096" s="342">
        <f>VALUE(LEFT(RP_2024[[#This Row],[OBJETO]],3))</f>
        <v>517</v>
      </c>
      <c r="S1096" s="345">
        <f t="shared" si="7"/>
        <v>242</v>
      </c>
      <c r="T1096" s="342" t="str">
        <f>SUBSTITUTE(RP_2024[[#This Row],[CODIGO TIPO]],"-","")</f>
        <v>O232020200991122</v>
      </c>
      <c r="U1096" s="338">
        <v>1905049</v>
      </c>
      <c r="V1096" s="342">
        <f>VALUE(LEFT(RIGHT(RP_2024[[#This Row],[IMPUTACION PRESUPUESTAL]],6),3))</f>
        <v>97</v>
      </c>
      <c r="W1096" s="336" t="s">
        <v>1279</v>
      </c>
      <c r="X1096" s="336">
        <f>VALUE(LEFT(RP_2024[[#This Row],[Actividad]],SEARCH(".",RP_2024[[#This Row],[Actividad]],1)-1))</f>
        <v>42</v>
      </c>
      <c r="Y1096" s="338">
        <f>MONTH(RP_2024[[#This Row],[FECHA RP]])</f>
        <v>10</v>
      </c>
      <c r="Z1096" s="337" t="str">
        <f>IF(RP_2024[[#This Row],[FEC ANULACION]]="","",MONTH(RP_2024[[#This Row],[FEC ANULACION]]))</f>
        <v/>
      </c>
      <c r="AA1096" s="338" t="s">
        <v>1589</v>
      </c>
      <c r="AB1096" s="338" t="s">
        <v>3387</v>
      </c>
      <c r="AC1096" s="338" t="str">
        <f>MID(RP_2024[[#This Row],[Elemento PEP]],11,2)</f>
        <v>11</v>
      </c>
    </row>
    <row r="1097" spans="1:29">
      <c r="A1097" s="339">
        <v>5358</v>
      </c>
      <c r="B1097" s="340">
        <v>45582</v>
      </c>
      <c r="C1097" s="341" t="s">
        <v>1836</v>
      </c>
      <c r="D1097" s="341" t="s">
        <v>2991</v>
      </c>
      <c r="E1097" s="339" t="s">
        <v>1582</v>
      </c>
      <c r="F1097" s="339">
        <v>6201</v>
      </c>
      <c r="G1097" s="340">
        <v>45579</v>
      </c>
      <c r="H1097" s="342">
        <v>6911933</v>
      </c>
      <c r="I1097" s="342" t="s">
        <v>1828</v>
      </c>
      <c r="J1097" s="342">
        <v>12013</v>
      </c>
      <c r="K1097" s="342" t="s">
        <v>1704</v>
      </c>
      <c r="L1097" s="342" t="s">
        <v>1832</v>
      </c>
      <c r="M1097" s="343">
        <v>79843992</v>
      </c>
      <c r="N1097" s="333">
        <v>0</v>
      </c>
      <c r="O1097" s="340"/>
      <c r="P1097" s="343">
        <f>+RP_2024[[#This Row],[VALOR INICIAL]]-RP_2024[[#This Row],[VALOR ANULACION]]</f>
        <v>79843992</v>
      </c>
      <c r="Q1097" s="344"/>
      <c r="R1097" s="342">
        <f>VALUE(LEFT(RP_2024[[#This Row],[OBJETO]],3))</f>
        <v>517</v>
      </c>
      <c r="S1097" s="345">
        <f t="shared" si="7"/>
        <v>242</v>
      </c>
      <c r="T1097" s="342" t="str">
        <f>SUBSTITUTE(RP_2024[[#This Row],[CODIGO TIPO]],"-","")</f>
        <v>O232020200991122</v>
      </c>
      <c r="U1097" s="338">
        <v>1905049</v>
      </c>
      <c r="V1097" s="342">
        <f>VALUE(LEFT(RIGHT(RP_2024[[#This Row],[IMPUTACION PRESUPUESTAL]],6),3))</f>
        <v>146</v>
      </c>
      <c r="W1097" s="336" t="s">
        <v>1281</v>
      </c>
      <c r="X1097" s="336">
        <f>VALUE(LEFT(RP_2024[[#This Row],[Actividad]],SEARCH(".",RP_2024[[#This Row],[Actividad]],1)-1))</f>
        <v>43</v>
      </c>
      <c r="Y1097" s="338">
        <f>MONTH(RP_2024[[#This Row],[FECHA RP]])</f>
        <v>10</v>
      </c>
      <c r="Z1097" s="337" t="str">
        <f>IF(RP_2024[[#This Row],[FEC ANULACION]]="","",MONTH(RP_2024[[#This Row],[FEC ANULACION]]))</f>
        <v/>
      </c>
      <c r="AA1097" s="338" t="s">
        <v>1589</v>
      </c>
      <c r="AB1097" s="338" t="s">
        <v>3386</v>
      </c>
      <c r="AC1097" s="338" t="str">
        <f>MID(RP_2024[[#This Row],[Elemento PEP]],11,2)</f>
        <v>13</v>
      </c>
    </row>
    <row r="1098" spans="1:29">
      <c r="A1098" s="339">
        <v>5359</v>
      </c>
      <c r="B1098" s="340">
        <v>45582</v>
      </c>
      <c r="C1098" s="341" t="s">
        <v>1837</v>
      </c>
      <c r="D1098" s="341" t="s">
        <v>2991</v>
      </c>
      <c r="E1098" s="339" t="s">
        <v>1582</v>
      </c>
      <c r="F1098" s="339">
        <v>6199</v>
      </c>
      <c r="G1098" s="340">
        <v>45579</v>
      </c>
      <c r="H1098" s="342">
        <v>6911933</v>
      </c>
      <c r="I1098" s="342" t="s">
        <v>1828</v>
      </c>
      <c r="J1098" s="342">
        <v>12013</v>
      </c>
      <c r="K1098" s="342" t="s">
        <v>1704</v>
      </c>
      <c r="L1098" s="342" t="s">
        <v>1832</v>
      </c>
      <c r="M1098" s="343">
        <v>124864112</v>
      </c>
      <c r="N1098" s="333">
        <v>0</v>
      </c>
      <c r="O1098" s="340"/>
      <c r="P1098" s="343">
        <f>+RP_2024[[#This Row],[VALOR INICIAL]]-RP_2024[[#This Row],[VALOR ANULACION]]</f>
        <v>124864112</v>
      </c>
      <c r="Q1098" s="344"/>
      <c r="R1098" s="342">
        <f>VALUE(LEFT(RP_2024[[#This Row],[OBJETO]],3))</f>
        <v>517</v>
      </c>
      <c r="S1098" s="345">
        <f t="shared" si="7"/>
        <v>242</v>
      </c>
      <c r="T1098" s="342" t="str">
        <f>SUBSTITUTE(RP_2024[[#This Row],[CODIGO TIPO]],"-","")</f>
        <v>O232020200991122</v>
      </c>
      <c r="U1098" s="338">
        <v>1905049</v>
      </c>
      <c r="V1098" s="342">
        <f>VALUE(LEFT(RIGHT(RP_2024[[#This Row],[IMPUTACION PRESUPUESTAL]],6),3))</f>
        <v>211</v>
      </c>
      <c r="W1098" s="336" t="s">
        <v>1277</v>
      </c>
      <c r="X1098" s="336">
        <f>VALUE(LEFT(RP_2024[[#This Row],[Actividad]],SEARCH(".",RP_2024[[#This Row],[Actividad]],1)-1))</f>
        <v>41</v>
      </c>
      <c r="Y1098" s="338">
        <f>MONTH(RP_2024[[#This Row],[FECHA RP]])</f>
        <v>10</v>
      </c>
      <c r="Z1098" s="337" t="str">
        <f>IF(RP_2024[[#This Row],[FEC ANULACION]]="","",MONTH(RP_2024[[#This Row],[FEC ANULACION]]))</f>
        <v/>
      </c>
      <c r="AA1098" s="338" t="s">
        <v>1589</v>
      </c>
      <c r="AB1098" s="338" t="s">
        <v>3397</v>
      </c>
      <c r="AC1098" s="338" t="str">
        <f>MID(RP_2024[[#This Row],[Elemento PEP]],11,2)</f>
        <v>09</v>
      </c>
    </row>
    <row r="1099" spans="1:29">
      <c r="A1099" s="339">
        <v>5359</v>
      </c>
      <c r="B1099" s="340">
        <v>45582</v>
      </c>
      <c r="C1099" s="341" t="s">
        <v>1837</v>
      </c>
      <c r="D1099" s="341" t="s">
        <v>2991</v>
      </c>
      <c r="E1099" s="339" t="s">
        <v>1582</v>
      </c>
      <c r="F1099" s="339">
        <v>6199</v>
      </c>
      <c r="G1099" s="340">
        <v>45579</v>
      </c>
      <c r="H1099" s="342">
        <v>6911933</v>
      </c>
      <c r="I1099" s="342" t="s">
        <v>1828</v>
      </c>
      <c r="J1099" s="342">
        <v>12013</v>
      </c>
      <c r="K1099" s="342" t="s">
        <v>1704</v>
      </c>
      <c r="L1099" s="342" t="s">
        <v>1832</v>
      </c>
      <c r="M1099" s="343">
        <v>90352416</v>
      </c>
      <c r="N1099" s="333">
        <v>0</v>
      </c>
      <c r="O1099" s="340"/>
      <c r="P1099" s="343">
        <f>+RP_2024[[#This Row],[VALOR INICIAL]]-RP_2024[[#This Row],[VALOR ANULACION]]</f>
        <v>90352416</v>
      </c>
      <c r="Q1099" s="344"/>
      <c r="R1099" s="342">
        <f>VALUE(LEFT(RP_2024[[#This Row],[OBJETO]],3))</f>
        <v>517</v>
      </c>
      <c r="S1099" s="345">
        <f t="shared" si="7"/>
        <v>242</v>
      </c>
      <c r="T1099" s="342" t="str">
        <f>SUBSTITUTE(RP_2024[[#This Row],[CODIGO TIPO]],"-","")</f>
        <v>O232020200991122</v>
      </c>
      <c r="U1099" s="338">
        <v>1905049</v>
      </c>
      <c r="V1099" s="342">
        <f>VALUE(LEFT(RIGHT(RP_2024[[#This Row],[IMPUTACION PRESUPUESTAL]],6),3))</f>
        <v>211</v>
      </c>
      <c r="W1099" s="336" t="s">
        <v>1278</v>
      </c>
      <c r="X1099" s="336">
        <f>VALUE(LEFT(RP_2024[[#This Row],[Actividad]],SEARCH(".",RP_2024[[#This Row],[Actividad]],1)-1))</f>
        <v>41</v>
      </c>
      <c r="Y1099" s="338">
        <f>MONTH(RP_2024[[#This Row],[FECHA RP]])</f>
        <v>10</v>
      </c>
      <c r="Z1099" s="337" t="str">
        <f>IF(RP_2024[[#This Row],[FEC ANULACION]]="","",MONTH(RP_2024[[#This Row],[FEC ANULACION]]))</f>
        <v/>
      </c>
      <c r="AA1099" s="338" t="s">
        <v>1589</v>
      </c>
      <c r="AB1099" s="338" t="s">
        <v>3397</v>
      </c>
      <c r="AC1099" s="338" t="str">
        <f>MID(RP_2024[[#This Row],[Elemento PEP]],11,2)</f>
        <v>09</v>
      </c>
    </row>
    <row r="1100" spans="1:29">
      <c r="A1100" s="339">
        <v>5360</v>
      </c>
      <c r="B1100" s="340">
        <v>45582</v>
      </c>
      <c r="C1100" s="341" t="s">
        <v>1866</v>
      </c>
      <c r="D1100" s="341" t="s">
        <v>2991</v>
      </c>
      <c r="E1100" s="339" t="s">
        <v>1582</v>
      </c>
      <c r="F1100" s="339">
        <v>6198</v>
      </c>
      <c r="G1100" s="340">
        <v>45579</v>
      </c>
      <c r="H1100" s="342">
        <v>6911933</v>
      </c>
      <c r="I1100" s="342" t="s">
        <v>1828</v>
      </c>
      <c r="J1100" s="342">
        <v>12013</v>
      </c>
      <c r="K1100" s="342" t="s">
        <v>1704</v>
      </c>
      <c r="L1100" s="342" t="s">
        <v>1832</v>
      </c>
      <c r="M1100" s="343">
        <v>33085796</v>
      </c>
      <c r="N1100" s="333">
        <v>0</v>
      </c>
      <c r="O1100" s="340"/>
      <c r="P1100" s="343">
        <f>+RP_2024[[#This Row],[VALOR INICIAL]]-RP_2024[[#This Row],[VALOR ANULACION]]</f>
        <v>33085796</v>
      </c>
      <c r="Q1100" s="344"/>
      <c r="R1100" s="342">
        <f>VALUE(LEFT(RP_2024[[#This Row],[OBJETO]],3))</f>
        <v>517</v>
      </c>
      <c r="S1100" s="345">
        <f t="shared" si="7"/>
        <v>242</v>
      </c>
      <c r="T1100" s="342" t="str">
        <f>SUBSTITUTE(RP_2024[[#This Row],[CODIGO TIPO]],"-","")</f>
        <v>O232020200991122</v>
      </c>
      <c r="U1100" s="338">
        <v>1905049</v>
      </c>
      <c r="V1100" s="342">
        <f>VALUE(LEFT(RIGHT(RP_2024[[#This Row],[IMPUTACION PRESUPUESTAL]],6),3))</f>
        <v>148</v>
      </c>
      <c r="W1100" s="336" t="s">
        <v>1274</v>
      </c>
      <c r="X1100" s="336">
        <f>VALUE(LEFT(RP_2024[[#This Row],[Actividad]],SEARCH(".",RP_2024[[#This Row],[Actividad]],1)-1))</f>
        <v>40</v>
      </c>
      <c r="Y1100" s="338">
        <f>MONTH(RP_2024[[#This Row],[FECHA RP]])</f>
        <v>10</v>
      </c>
      <c r="Z1100" s="337" t="str">
        <f>IF(RP_2024[[#This Row],[FEC ANULACION]]="","",MONTH(RP_2024[[#This Row],[FEC ANULACION]]))</f>
        <v/>
      </c>
      <c r="AA1100" s="338" t="s">
        <v>1589</v>
      </c>
      <c r="AB1100" s="338" t="s">
        <v>3386</v>
      </c>
      <c r="AC1100" s="338" t="str">
        <f>MID(RP_2024[[#This Row],[Elemento PEP]],11,2)</f>
        <v>13</v>
      </c>
    </row>
    <row r="1101" spans="1:29">
      <c r="A1101" s="339">
        <v>5361</v>
      </c>
      <c r="B1101" s="340">
        <v>45582</v>
      </c>
      <c r="C1101" s="341" t="s">
        <v>1867</v>
      </c>
      <c r="D1101" s="341" t="s">
        <v>2991</v>
      </c>
      <c r="E1101" s="339" t="s">
        <v>1582</v>
      </c>
      <c r="F1101" s="339">
        <v>6195</v>
      </c>
      <c r="G1101" s="340">
        <v>45579</v>
      </c>
      <c r="H1101" s="342">
        <v>6911933</v>
      </c>
      <c r="I1101" s="342" t="s">
        <v>1828</v>
      </c>
      <c r="J1101" s="342">
        <v>12013</v>
      </c>
      <c r="K1101" s="342" t="s">
        <v>1704</v>
      </c>
      <c r="L1101" s="342" t="s">
        <v>1832</v>
      </c>
      <c r="M1101" s="343">
        <v>234955141</v>
      </c>
      <c r="N1101" s="333">
        <v>0</v>
      </c>
      <c r="O1101" s="340"/>
      <c r="P1101" s="343">
        <f>+RP_2024[[#This Row],[VALOR INICIAL]]-RP_2024[[#This Row],[VALOR ANULACION]]</f>
        <v>234955141</v>
      </c>
      <c r="Q1101" s="344"/>
      <c r="R1101" s="342">
        <f>VALUE(LEFT(RP_2024[[#This Row],[OBJETO]],3))</f>
        <v>517</v>
      </c>
      <c r="S1101" s="345">
        <f t="shared" si="7"/>
        <v>242</v>
      </c>
      <c r="T1101" s="342" t="str">
        <f>SUBSTITUTE(RP_2024[[#This Row],[CODIGO TIPO]],"-","")</f>
        <v>O232020200991122</v>
      </c>
      <c r="U1101" s="338">
        <v>1905049</v>
      </c>
      <c r="V1101" s="342">
        <f>VALUE(LEFT(RIGHT(RP_2024[[#This Row],[IMPUTACION PRESUPUESTAL]],6),3))</f>
        <v>143</v>
      </c>
      <c r="W1101" s="336" t="s">
        <v>1275</v>
      </c>
      <c r="X1101" s="336">
        <f>VALUE(LEFT(RP_2024[[#This Row],[Actividad]],SEARCH(".",RP_2024[[#This Row],[Actividad]],1)-1))</f>
        <v>40</v>
      </c>
      <c r="Y1101" s="338">
        <f>MONTH(RP_2024[[#This Row],[FECHA RP]])</f>
        <v>10</v>
      </c>
      <c r="Z1101" s="337" t="str">
        <f>IF(RP_2024[[#This Row],[FEC ANULACION]]="","",MONTH(RP_2024[[#This Row],[FEC ANULACION]]))</f>
        <v/>
      </c>
      <c r="AA1101" s="338" t="s">
        <v>1589</v>
      </c>
      <c r="AB1101" s="338" t="s">
        <v>3386</v>
      </c>
      <c r="AC1101" s="338" t="str">
        <f>MID(RP_2024[[#This Row],[Elemento PEP]],11,2)</f>
        <v>13</v>
      </c>
    </row>
    <row r="1102" spans="1:29">
      <c r="A1102" s="339">
        <v>5362</v>
      </c>
      <c r="B1102" s="340">
        <v>45582</v>
      </c>
      <c r="C1102" s="341" t="s">
        <v>1869</v>
      </c>
      <c r="D1102" s="341" t="s">
        <v>2991</v>
      </c>
      <c r="E1102" s="339" t="s">
        <v>1582</v>
      </c>
      <c r="F1102" s="339">
        <v>6197</v>
      </c>
      <c r="G1102" s="340">
        <v>45579</v>
      </c>
      <c r="H1102" s="342">
        <v>6911933</v>
      </c>
      <c r="I1102" s="342" t="s">
        <v>1828</v>
      </c>
      <c r="J1102" s="342">
        <v>12013</v>
      </c>
      <c r="K1102" s="342" t="s">
        <v>1704</v>
      </c>
      <c r="L1102" s="342" t="s">
        <v>1832</v>
      </c>
      <c r="M1102" s="343">
        <v>96469208</v>
      </c>
      <c r="N1102" s="333">
        <v>0</v>
      </c>
      <c r="O1102" s="340"/>
      <c r="P1102" s="343">
        <f>+RP_2024[[#This Row],[VALOR INICIAL]]-RP_2024[[#This Row],[VALOR ANULACION]]</f>
        <v>96469208</v>
      </c>
      <c r="Q1102" s="344"/>
      <c r="R1102" s="342">
        <f>VALUE(LEFT(RP_2024[[#This Row],[OBJETO]],3))</f>
        <v>517</v>
      </c>
      <c r="S1102" s="345">
        <f t="shared" si="7"/>
        <v>242</v>
      </c>
      <c r="T1102" s="342" t="str">
        <f>SUBSTITUTE(RP_2024[[#This Row],[CODIGO TIPO]],"-","")</f>
        <v>O232020200991122</v>
      </c>
      <c r="U1102" s="338">
        <v>1905049</v>
      </c>
      <c r="V1102" s="342">
        <f>VALUE(LEFT(RIGHT(RP_2024[[#This Row],[IMPUTACION PRESUPUESTAL]],6),3))</f>
        <v>119</v>
      </c>
      <c r="W1102" s="338" t="s">
        <v>1272</v>
      </c>
      <c r="X1102" s="336">
        <f>VALUE(LEFT(RP_2024[[#This Row],[Actividad]],SEARCH(".",RP_2024[[#This Row],[Actividad]],1)-1))</f>
        <v>39</v>
      </c>
      <c r="Y1102" s="338">
        <f>MONTH(RP_2024[[#This Row],[FECHA RP]])</f>
        <v>10</v>
      </c>
      <c r="Z1102" s="337" t="str">
        <f>IF(RP_2024[[#This Row],[FEC ANULACION]]="","",MONTH(RP_2024[[#This Row],[FEC ANULACION]]))</f>
        <v/>
      </c>
      <c r="AA1102" s="338" t="s">
        <v>1589</v>
      </c>
      <c r="AB1102" s="338" t="s">
        <v>3388</v>
      </c>
      <c r="AC1102" s="338" t="str">
        <f>MID(RP_2024[[#This Row],[Elemento PEP]],11,2)</f>
        <v>03</v>
      </c>
    </row>
    <row r="1103" spans="1:29">
      <c r="A1103" s="339">
        <v>5363</v>
      </c>
      <c r="B1103" s="340">
        <v>45582</v>
      </c>
      <c r="C1103" s="341" t="s">
        <v>1873</v>
      </c>
      <c r="D1103" s="341" t="s">
        <v>2991</v>
      </c>
      <c r="E1103" s="339" t="s">
        <v>1582</v>
      </c>
      <c r="F1103" s="339">
        <v>6196</v>
      </c>
      <c r="G1103" s="340">
        <v>45579</v>
      </c>
      <c r="H1103" s="342">
        <v>6911933</v>
      </c>
      <c r="I1103" s="342" t="s">
        <v>1828</v>
      </c>
      <c r="J1103" s="342">
        <v>49809</v>
      </c>
      <c r="K1103" s="342" t="s">
        <v>1704</v>
      </c>
      <c r="L1103" s="342" t="s">
        <v>1719</v>
      </c>
      <c r="M1103" s="343">
        <v>549603123</v>
      </c>
      <c r="N1103" s="333">
        <v>0</v>
      </c>
      <c r="O1103" s="340"/>
      <c r="P1103" s="343">
        <f>+RP_2024[[#This Row],[VALOR INICIAL]]-RP_2024[[#This Row],[VALOR ANULACION]]</f>
        <v>549603123</v>
      </c>
      <c r="Q1103" s="344"/>
      <c r="R1103" s="342">
        <f>VALUE(LEFT(RP_2024[[#This Row],[OBJETO]],3))</f>
        <v>517</v>
      </c>
      <c r="S1103" s="345">
        <f t="shared" si="7"/>
        <v>242</v>
      </c>
      <c r="T1103" s="342" t="str">
        <f>SUBSTITUTE(RP_2024[[#This Row],[CODIGO TIPO]],"-","")</f>
        <v>O232020200991122</v>
      </c>
      <c r="U1103" s="338">
        <v>1905049</v>
      </c>
      <c r="V1103" s="342">
        <f>VALUE(LEFT(RIGHT(RP_2024[[#This Row],[IMPUTACION PRESUPUESTAL]],6),3))</f>
        <v>133</v>
      </c>
      <c r="W1103" s="336" t="s">
        <v>1270</v>
      </c>
      <c r="X1103" s="336">
        <f>VALUE(LEFT(RP_2024[[#This Row],[Actividad]],SEARCH(".",RP_2024[[#This Row],[Actividad]],1)-1))</f>
        <v>38</v>
      </c>
      <c r="Y1103" s="338">
        <f>MONTH(RP_2024[[#This Row],[FECHA RP]])</f>
        <v>10</v>
      </c>
      <c r="Z1103" s="337" t="str">
        <f>IF(RP_2024[[#This Row],[FEC ANULACION]]="","",MONTH(RP_2024[[#This Row],[FEC ANULACION]]))</f>
        <v/>
      </c>
      <c r="AA1103" s="338" t="s">
        <v>1589</v>
      </c>
      <c r="AB1103" s="338" t="s">
        <v>3386</v>
      </c>
      <c r="AC1103" s="338" t="str">
        <f>MID(RP_2024[[#This Row],[Elemento PEP]],11,2)</f>
        <v>13</v>
      </c>
    </row>
    <row r="1104" spans="1:29">
      <c r="A1104" s="339">
        <v>5363</v>
      </c>
      <c r="B1104" s="340">
        <v>45582</v>
      </c>
      <c r="C1104" s="341" t="s">
        <v>1873</v>
      </c>
      <c r="D1104" s="341" t="s">
        <v>2991</v>
      </c>
      <c r="E1104" s="339" t="s">
        <v>1582</v>
      </c>
      <c r="F1104" s="339">
        <v>6196</v>
      </c>
      <c r="G1104" s="340">
        <v>45579</v>
      </c>
      <c r="H1104" s="342">
        <v>6911933</v>
      </c>
      <c r="I1104" s="342" t="s">
        <v>1828</v>
      </c>
      <c r="J1104" s="342">
        <v>12013</v>
      </c>
      <c r="K1104" s="342" t="s">
        <v>1704</v>
      </c>
      <c r="L1104" s="342" t="s">
        <v>1832</v>
      </c>
      <c r="M1104" s="343">
        <v>184097042</v>
      </c>
      <c r="N1104" s="333">
        <v>0</v>
      </c>
      <c r="O1104" s="340"/>
      <c r="P1104" s="343">
        <f>+RP_2024[[#This Row],[VALOR INICIAL]]-RP_2024[[#This Row],[VALOR ANULACION]]</f>
        <v>184097042</v>
      </c>
      <c r="Q1104" s="344"/>
      <c r="R1104" s="342">
        <f>VALUE(LEFT(RP_2024[[#This Row],[OBJETO]],3))</f>
        <v>517</v>
      </c>
      <c r="S1104" s="345">
        <f t="shared" si="7"/>
        <v>242</v>
      </c>
      <c r="T1104" s="342" t="str">
        <f>SUBSTITUTE(RP_2024[[#This Row],[CODIGO TIPO]],"-","")</f>
        <v>O232020200991122</v>
      </c>
      <c r="U1104" s="338">
        <v>1905049</v>
      </c>
      <c r="V1104" s="342">
        <f>VALUE(LEFT(RIGHT(RP_2024[[#This Row],[IMPUTACION PRESUPUESTAL]],6),3))</f>
        <v>133</v>
      </c>
      <c r="W1104" s="336" t="s">
        <v>1271</v>
      </c>
      <c r="X1104" s="336">
        <f>VALUE(LEFT(RP_2024[[#This Row],[Actividad]],SEARCH(".",RP_2024[[#This Row],[Actividad]],1)-1))</f>
        <v>38</v>
      </c>
      <c r="Y1104" s="338">
        <f>MONTH(RP_2024[[#This Row],[FECHA RP]])</f>
        <v>10</v>
      </c>
      <c r="Z1104" s="337" t="str">
        <f>IF(RP_2024[[#This Row],[FEC ANULACION]]="","",MONTH(RP_2024[[#This Row],[FEC ANULACION]]))</f>
        <v/>
      </c>
      <c r="AA1104" s="338" t="s">
        <v>1589</v>
      </c>
      <c r="AB1104" s="338" t="s">
        <v>3386</v>
      </c>
      <c r="AC1104" s="338" t="str">
        <f>MID(RP_2024[[#This Row],[Elemento PEP]],11,2)</f>
        <v>13</v>
      </c>
    </row>
    <row r="1105" spans="1:29">
      <c r="A1105" s="339">
        <v>5364</v>
      </c>
      <c r="B1105" s="340">
        <v>45582</v>
      </c>
      <c r="C1105" s="341" t="s">
        <v>1874</v>
      </c>
      <c r="D1105" s="341" t="s">
        <v>2991</v>
      </c>
      <c r="E1105" s="339" t="s">
        <v>1582</v>
      </c>
      <c r="F1105" s="339">
        <v>6193</v>
      </c>
      <c r="G1105" s="340">
        <v>45579</v>
      </c>
      <c r="H1105" s="342">
        <v>6911933</v>
      </c>
      <c r="I1105" s="342" t="s">
        <v>1828</v>
      </c>
      <c r="J1105" s="342">
        <v>12013</v>
      </c>
      <c r="K1105" s="342" t="s">
        <v>1704</v>
      </c>
      <c r="L1105" s="342" t="s">
        <v>1832</v>
      </c>
      <c r="M1105" s="343">
        <v>14497870</v>
      </c>
      <c r="N1105" s="333">
        <v>0</v>
      </c>
      <c r="O1105" s="340"/>
      <c r="P1105" s="343">
        <f>+RP_2024[[#This Row],[VALOR INICIAL]]-RP_2024[[#This Row],[VALOR ANULACION]]</f>
        <v>14497870</v>
      </c>
      <c r="Q1105" s="344"/>
      <c r="R1105" s="342">
        <f>VALUE(LEFT(RP_2024[[#This Row],[OBJETO]],3))</f>
        <v>517</v>
      </c>
      <c r="S1105" s="345">
        <f t="shared" ref="S1105:S1175" si="8">Proyecto</f>
        <v>242</v>
      </c>
      <c r="T1105" s="342" t="str">
        <f>SUBSTITUTE(RP_2024[[#This Row],[CODIGO TIPO]],"-","")</f>
        <v>O232020200991122</v>
      </c>
      <c r="U1105" s="338">
        <v>1905049</v>
      </c>
      <c r="V1105" s="342">
        <f>VALUE(LEFT(RIGHT(RP_2024[[#This Row],[IMPUTACION PRESUPUESTAL]],6),3))</f>
        <v>116</v>
      </c>
      <c r="W1105" s="338" t="s">
        <v>1265</v>
      </c>
      <c r="X1105" s="336">
        <f>VALUE(LEFT(RP_2024[[#This Row],[Actividad]],SEARCH(".",RP_2024[[#This Row],[Actividad]],1)-1))</f>
        <v>35</v>
      </c>
      <c r="Y1105" s="338">
        <f>MONTH(RP_2024[[#This Row],[FECHA RP]])</f>
        <v>10</v>
      </c>
      <c r="Z1105" s="337" t="str">
        <f>IF(RP_2024[[#This Row],[FEC ANULACION]]="","",MONTH(RP_2024[[#This Row],[FEC ANULACION]]))</f>
        <v/>
      </c>
      <c r="AA1105" s="338" t="s">
        <v>1589</v>
      </c>
      <c r="AB1105" s="338" t="s">
        <v>3388</v>
      </c>
      <c r="AC1105" s="338" t="str">
        <f>MID(RP_2024[[#This Row],[Elemento PEP]],11,2)</f>
        <v>03</v>
      </c>
    </row>
    <row r="1106" spans="1:29">
      <c r="A1106" s="339">
        <v>5365</v>
      </c>
      <c r="B1106" s="340">
        <v>45582</v>
      </c>
      <c r="C1106" s="341" t="s">
        <v>1861</v>
      </c>
      <c r="D1106" s="341" t="s">
        <v>2991</v>
      </c>
      <c r="E1106" s="339" t="s">
        <v>1582</v>
      </c>
      <c r="F1106" s="339">
        <v>6191</v>
      </c>
      <c r="G1106" s="340">
        <v>45579</v>
      </c>
      <c r="H1106" s="342">
        <v>6911933</v>
      </c>
      <c r="I1106" s="342" t="s">
        <v>1828</v>
      </c>
      <c r="J1106" s="342">
        <v>12013</v>
      </c>
      <c r="K1106" s="342" t="s">
        <v>1704</v>
      </c>
      <c r="L1106" s="342" t="s">
        <v>1832</v>
      </c>
      <c r="M1106" s="343">
        <v>38977650</v>
      </c>
      <c r="N1106" s="333">
        <v>0</v>
      </c>
      <c r="O1106" s="340"/>
      <c r="P1106" s="343">
        <f>+RP_2024[[#This Row],[VALOR INICIAL]]-RP_2024[[#This Row],[VALOR ANULACION]]</f>
        <v>38977650</v>
      </c>
      <c r="Q1106" s="344"/>
      <c r="R1106" s="342">
        <f>VALUE(LEFT(RP_2024[[#This Row],[OBJETO]],3))</f>
        <v>517</v>
      </c>
      <c r="S1106" s="345">
        <f t="shared" si="8"/>
        <v>242</v>
      </c>
      <c r="T1106" s="342" t="str">
        <f>SUBSTITUTE(RP_2024[[#This Row],[CODIGO TIPO]],"-","")</f>
        <v>O232020200991122</v>
      </c>
      <c r="U1106" s="338">
        <v>1905014</v>
      </c>
      <c r="V1106" s="342">
        <f>VALUE(LEFT(RIGHT(RP_2024[[#This Row],[IMPUTACION PRESUPUESTAL]],6),3))</f>
        <v>108</v>
      </c>
      <c r="W1106" s="338" t="s">
        <v>1256</v>
      </c>
      <c r="X1106" s="336">
        <f>VALUE(LEFT(RP_2024[[#This Row],[Actividad]],SEARCH(".",RP_2024[[#This Row],[Actividad]],1)-1))</f>
        <v>30</v>
      </c>
      <c r="Y1106" s="338">
        <f>MONTH(RP_2024[[#This Row],[FECHA RP]])</f>
        <v>10</v>
      </c>
      <c r="Z1106" s="337" t="str">
        <f>IF(RP_2024[[#This Row],[FEC ANULACION]]="","",MONTH(RP_2024[[#This Row],[FEC ANULACION]]))</f>
        <v/>
      </c>
      <c r="AA1106" s="338" t="s">
        <v>1589</v>
      </c>
      <c r="AB1106" s="338" t="s">
        <v>3391</v>
      </c>
      <c r="AC1106" s="338" t="str">
        <f>MID(RP_2024[[#This Row],[Elemento PEP]],11,2)</f>
        <v>09</v>
      </c>
    </row>
    <row r="1107" spans="1:29">
      <c r="A1107" s="339">
        <v>5366</v>
      </c>
      <c r="B1107" s="340">
        <v>45582</v>
      </c>
      <c r="C1107" s="341" t="s">
        <v>1855</v>
      </c>
      <c r="D1107" s="341" t="s">
        <v>2991</v>
      </c>
      <c r="E1107" s="339" t="s">
        <v>1582</v>
      </c>
      <c r="F1107" s="339">
        <v>6188</v>
      </c>
      <c r="G1107" s="340">
        <v>45579</v>
      </c>
      <c r="H1107" s="342">
        <v>6911933</v>
      </c>
      <c r="I1107" s="342" t="s">
        <v>1828</v>
      </c>
      <c r="J1107" s="342">
        <v>12013</v>
      </c>
      <c r="K1107" s="342" t="s">
        <v>1704</v>
      </c>
      <c r="L1107" s="342" t="s">
        <v>1832</v>
      </c>
      <c r="M1107" s="343">
        <v>13043093</v>
      </c>
      <c r="N1107" s="333">
        <v>0</v>
      </c>
      <c r="O1107" s="340"/>
      <c r="P1107" s="343">
        <f>+RP_2024[[#This Row],[VALOR INICIAL]]-RP_2024[[#This Row],[VALOR ANULACION]]</f>
        <v>13043093</v>
      </c>
      <c r="Q1107" s="344"/>
      <c r="R1107" s="342">
        <f>VALUE(LEFT(RP_2024[[#This Row],[OBJETO]],3))</f>
        <v>517</v>
      </c>
      <c r="S1107" s="345">
        <f t="shared" si="8"/>
        <v>242</v>
      </c>
      <c r="T1107" s="342" t="str">
        <f>SUBSTITUTE(RP_2024[[#This Row],[CODIGO TIPO]],"-","")</f>
        <v>O232020200991122</v>
      </c>
      <c r="U1107" s="338">
        <v>1905014</v>
      </c>
      <c r="V1107" s="342">
        <f>VALUE(LEFT(RIGHT(RP_2024[[#This Row],[IMPUTACION PRESUPUESTAL]],6),3))</f>
        <v>135</v>
      </c>
      <c r="W1107" s="336" t="s">
        <v>1255</v>
      </c>
      <c r="X1107" s="336">
        <f>VALUE(LEFT(RP_2024[[#This Row],[Actividad]],SEARCH(".",RP_2024[[#This Row],[Actividad]],1)-1))</f>
        <v>29</v>
      </c>
      <c r="Y1107" s="338">
        <f>MONTH(RP_2024[[#This Row],[FECHA RP]])</f>
        <v>10</v>
      </c>
      <c r="Z1107" s="337" t="str">
        <f>IF(RP_2024[[#This Row],[FEC ANULACION]]="","",MONTH(RP_2024[[#This Row],[FEC ANULACION]]))</f>
        <v/>
      </c>
      <c r="AA1107" s="338" t="s">
        <v>1589</v>
      </c>
      <c r="AB1107" s="338" t="s">
        <v>3390</v>
      </c>
      <c r="AC1107" s="338" t="str">
        <f>MID(RP_2024[[#This Row],[Elemento PEP]],11,2)</f>
        <v>08</v>
      </c>
    </row>
    <row r="1108" spans="1:29">
      <c r="A1108" s="339">
        <v>5367</v>
      </c>
      <c r="B1108" s="340">
        <v>45582</v>
      </c>
      <c r="C1108" s="341" t="s">
        <v>1856</v>
      </c>
      <c r="D1108" s="341" t="s">
        <v>2991</v>
      </c>
      <c r="E1108" s="339" t="s">
        <v>1582</v>
      </c>
      <c r="F1108" s="339">
        <v>6190</v>
      </c>
      <c r="G1108" s="340">
        <v>45579</v>
      </c>
      <c r="H1108" s="342">
        <v>6911933</v>
      </c>
      <c r="I1108" s="342" t="s">
        <v>1828</v>
      </c>
      <c r="J1108" s="342">
        <v>12013</v>
      </c>
      <c r="K1108" s="342" t="s">
        <v>1704</v>
      </c>
      <c r="L1108" s="342" t="s">
        <v>1832</v>
      </c>
      <c r="M1108" s="343">
        <v>13951659</v>
      </c>
      <c r="N1108" s="333">
        <v>0</v>
      </c>
      <c r="O1108" s="340"/>
      <c r="P1108" s="343">
        <f>+RP_2024[[#This Row],[VALOR INICIAL]]-RP_2024[[#This Row],[VALOR ANULACION]]</f>
        <v>13951659</v>
      </c>
      <c r="Q1108" s="344"/>
      <c r="R1108" s="342">
        <f>VALUE(LEFT(RP_2024[[#This Row],[OBJETO]],3))</f>
        <v>517</v>
      </c>
      <c r="S1108" s="345">
        <f t="shared" si="8"/>
        <v>242</v>
      </c>
      <c r="T1108" s="342" t="str">
        <f>SUBSTITUTE(RP_2024[[#This Row],[CODIGO TIPO]],"-","")</f>
        <v>O232020200991122</v>
      </c>
      <c r="U1108" s="338">
        <v>1905014</v>
      </c>
      <c r="V1108" s="342">
        <f>VALUE(LEFT(RIGHT(RP_2024[[#This Row],[IMPUTACION PRESUPUESTAL]],6),3))</f>
        <v>130</v>
      </c>
      <c r="W1108" s="336" t="s">
        <v>1254</v>
      </c>
      <c r="X1108" s="336">
        <f>VALUE(LEFT(RP_2024[[#This Row],[Actividad]],SEARCH(".",RP_2024[[#This Row],[Actividad]],1)-1))</f>
        <v>28</v>
      </c>
      <c r="Y1108" s="338">
        <f>MONTH(RP_2024[[#This Row],[FECHA RP]])</f>
        <v>10</v>
      </c>
      <c r="Z1108" s="337" t="str">
        <f>IF(RP_2024[[#This Row],[FEC ANULACION]]="","",MONTH(RP_2024[[#This Row],[FEC ANULACION]]))</f>
        <v/>
      </c>
      <c r="AA1108" s="338" t="s">
        <v>1589</v>
      </c>
      <c r="AB1108" s="338" t="s">
        <v>3390</v>
      </c>
      <c r="AC1108" s="338" t="str">
        <f>MID(RP_2024[[#This Row],[Elemento PEP]],11,2)</f>
        <v>08</v>
      </c>
    </row>
    <row r="1109" spans="1:29">
      <c r="A1109" s="339">
        <v>5368</v>
      </c>
      <c r="B1109" s="340">
        <v>45582</v>
      </c>
      <c r="C1109" s="341" t="s">
        <v>1849</v>
      </c>
      <c r="D1109" s="341" t="s">
        <v>2991</v>
      </c>
      <c r="E1109" s="339" t="s">
        <v>1582</v>
      </c>
      <c r="F1109" s="339">
        <v>6189</v>
      </c>
      <c r="G1109" s="340">
        <v>45579</v>
      </c>
      <c r="H1109" s="342">
        <v>6911933</v>
      </c>
      <c r="I1109" s="342" t="s">
        <v>1828</v>
      </c>
      <c r="J1109" s="342">
        <v>12013</v>
      </c>
      <c r="K1109" s="342" t="s">
        <v>1704</v>
      </c>
      <c r="L1109" s="342" t="s">
        <v>1832</v>
      </c>
      <c r="M1109" s="343">
        <v>32483630</v>
      </c>
      <c r="N1109" s="333">
        <v>0</v>
      </c>
      <c r="O1109" s="340"/>
      <c r="P1109" s="343">
        <f>+RP_2024[[#This Row],[VALOR INICIAL]]-RP_2024[[#This Row],[VALOR ANULACION]]</f>
        <v>32483630</v>
      </c>
      <c r="Q1109" s="344"/>
      <c r="R1109" s="342">
        <f>VALUE(LEFT(RP_2024[[#This Row],[OBJETO]],3))</f>
        <v>517</v>
      </c>
      <c r="S1109" s="345">
        <f t="shared" si="8"/>
        <v>242</v>
      </c>
      <c r="T1109" s="342" t="str">
        <f>SUBSTITUTE(RP_2024[[#This Row],[CODIGO TIPO]],"-","")</f>
        <v>O232020200991122</v>
      </c>
      <c r="U1109" s="338">
        <v>1905014</v>
      </c>
      <c r="V1109" s="342">
        <f>VALUE(LEFT(RIGHT(RP_2024[[#This Row],[IMPUTACION PRESUPUESTAL]],6),3))</f>
        <v>134</v>
      </c>
      <c r="W1109" s="336" t="s">
        <v>1253</v>
      </c>
      <c r="X1109" s="336">
        <f>VALUE(LEFT(RP_2024[[#This Row],[Actividad]],SEARCH(".",RP_2024[[#This Row],[Actividad]],1)-1))</f>
        <v>27</v>
      </c>
      <c r="Y1109" s="338">
        <f>MONTH(RP_2024[[#This Row],[FECHA RP]])</f>
        <v>10</v>
      </c>
      <c r="Z1109" s="337" t="str">
        <f>IF(RP_2024[[#This Row],[FEC ANULACION]]="","",MONTH(RP_2024[[#This Row],[FEC ANULACION]]))</f>
        <v/>
      </c>
      <c r="AA1109" s="338" t="s">
        <v>1589</v>
      </c>
      <c r="AB1109" s="338" t="s">
        <v>3390</v>
      </c>
      <c r="AC1109" s="338" t="str">
        <f>MID(RP_2024[[#This Row],[Elemento PEP]],11,2)</f>
        <v>08</v>
      </c>
    </row>
    <row r="1110" spans="1:29">
      <c r="A1110" s="339">
        <v>5369</v>
      </c>
      <c r="B1110" s="340">
        <v>45582</v>
      </c>
      <c r="C1110" s="341" t="s">
        <v>1844</v>
      </c>
      <c r="D1110" s="341" t="s">
        <v>2991</v>
      </c>
      <c r="E1110" s="339" t="s">
        <v>1582</v>
      </c>
      <c r="F1110" s="339">
        <v>6187</v>
      </c>
      <c r="G1110" s="340">
        <v>45579</v>
      </c>
      <c r="H1110" s="342">
        <v>6911933</v>
      </c>
      <c r="I1110" s="342" t="s">
        <v>1828</v>
      </c>
      <c r="J1110" s="342">
        <v>12013</v>
      </c>
      <c r="K1110" s="342" t="s">
        <v>1704</v>
      </c>
      <c r="L1110" s="342" t="s">
        <v>1832</v>
      </c>
      <c r="M1110" s="343">
        <v>72146831</v>
      </c>
      <c r="N1110" s="333">
        <v>0</v>
      </c>
      <c r="O1110" s="340"/>
      <c r="P1110" s="343">
        <f>+RP_2024[[#This Row],[VALOR INICIAL]]-RP_2024[[#This Row],[VALOR ANULACION]]</f>
        <v>72146831</v>
      </c>
      <c r="Q1110" s="344"/>
      <c r="R1110" s="342">
        <f>VALUE(LEFT(RP_2024[[#This Row],[OBJETO]],3))</f>
        <v>517</v>
      </c>
      <c r="S1110" s="345">
        <f t="shared" si="8"/>
        <v>242</v>
      </c>
      <c r="T1110" s="342" t="str">
        <f>SUBSTITUTE(RP_2024[[#This Row],[CODIGO TIPO]],"-","")</f>
        <v>O232020200991122</v>
      </c>
      <c r="U1110" s="338">
        <v>1905014</v>
      </c>
      <c r="V1110" s="342">
        <f>VALUE(LEFT(RIGHT(RP_2024[[#This Row],[IMPUTACION PRESUPUESTAL]],6),3))</f>
        <v>136</v>
      </c>
      <c r="W1110" s="336" t="s">
        <v>1249</v>
      </c>
      <c r="X1110" s="336">
        <f>VALUE(LEFT(RP_2024[[#This Row],[Actividad]],SEARCH(".",RP_2024[[#This Row],[Actividad]],1)-1))</f>
        <v>24</v>
      </c>
      <c r="Y1110" s="338">
        <f>MONTH(RP_2024[[#This Row],[FECHA RP]])</f>
        <v>10</v>
      </c>
      <c r="Z1110" s="337" t="str">
        <f>IF(RP_2024[[#This Row],[FEC ANULACION]]="","",MONTH(RP_2024[[#This Row],[FEC ANULACION]]))</f>
        <v/>
      </c>
      <c r="AA1110" s="338" t="s">
        <v>1589</v>
      </c>
      <c r="AB1110" s="338" t="s">
        <v>3391</v>
      </c>
      <c r="AC1110" s="338" t="str">
        <f>MID(RP_2024[[#This Row],[Elemento PEP]],11,2)</f>
        <v>09</v>
      </c>
    </row>
    <row r="1111" spans="1:29">
      <c r="A1111" s="339">
        <v>5370</v>
      </c>
      <c r="B1111" s="340">
        <v>45582</v>
      </c>
      <c r="C1111" s="341" t="s">
        <v>1847</v>
      </c>
      <c r="D1111" s="341" t="s">
        <v>2991</v>
      </c>
      <c r="E1111" s="339" t="s">
        <v>1582</v>
      </c>
      <c r="F1111" s="339">
        <v>6186</v>
      </c>
      <c r="G1111" s="340">
        <v>45579</v>
      </c>
      <c r="H1111" s="342">
        <v>6911933</v>
      </c>
      <c r="I1111" s="342" t="s">
        <v>1828</v>
      </c>
      <c r="J1111" s="342">
        <v>12013</v>
      </c>
      <c r="K1111" s="342" t="s">
        <v>1704</v>
      </c>
      <c r="L1111" s="342" t="s">
        <v>1832</v>
      </c>
      <c r="M1111" s="343">
        <v>50038631</v>
      </c>
      <c r="N1111" s="333">
        <v>0</v>
      </c>
      <c r="O1111" s="340"/>
      <c r="P1111" s="343">
        <f>+RP_2024[[#This Row],[VALOR INICIAL]]-RP_2024[[#This Row],[VALOR ANULACION]]</f>
        <v>50038631</v>
      </c>
      <c r="Q1111" s="344"/>
      <c r="R1111" s="342">
        <f>VALUE(LEFT(RP_2024[[#This Row],[OBJETO]],3))</f>
        <v>517</v>
      </c>
      <c r="S1111" s="345">
        <f t="shared" si="8"/>
        <v>242</v>
      </c>
      <c r="T1111" s="342" t="str">
        <f>SUBSTITUTE(RP_2024[[#This Row],[CODIGO TIPO]],"-","")</f>
        <v>O232020200991122</v>
      </c>
      <c r="U1111" s="338">
        <v>1905014</v>
      </c>
      <c r="V1111" s="342">
        <f>VALUE(LEFT(RIGHT(RP_2024[[#This Row],[IMPUTACION PRESUPUESTAL]],6),3))</f>
        <v>129</v>
      </c>
      <c r="W1111" s="336" t="s">
        <v>1247</v>
      </c>
      <c r="X1111" s="336">
        <f>VALUE(LEFT(RP_2024[[#This Row],[Actividad]],SEARCH(".",RP_2024[[#This Row],[Actividad]],1)-1))</f>
        <v>22</v>
      </c>
      <c r="Y1111" s="338">
        <f>MONTH(RP_2024[[#This Row],[FECHA RP]])</f>
        <v>10</v>
      </c>
      <c r="Z1111" s="337" t="str">
        <f>IF(RP_2024[[#This Row],[FEC ANULACION]]="","",MONTH(RP_2024[[#This Row],[FEC ANULACION]]))</f>
        <v/>
      </c>
      <c r="AA1111" s="338" t="s">
        <v>1589</v>
      </c>
      <c r="AB1111" s="338" t="s">
        <v>3390</v>
      </c>
      <c r="AC1111" s="338" t="str">
        <f>MID(RP_2024[[#This Row],[Elemento PEP]],11,2)</f>
        <v>08</v>
      </c>
    </row>
    <row r="1112" spans="1:29">
      <c r="A1112" s="339">
        <v>5371</v>
      </c>
      <c r="B1112" s="340">
        <v>45582</v>
      </c>
      <c r="C1112" s="341" t="s">
        <v>1892</v>
      </c>
      <c r="D1112" s="341" t="s">
        <v>2991</v>
      </c>
      <c r="E1112" s="339" t="s">
        <v>1582</v>
      </c>
      <c r="F1112" s="339">
        <v>6185</v>
      </c>
      <c r="G1112" s="340">
        <v>45579</v>
      </c>
      <c r="H1112" s="342">
        <v>6911933</v>
      </c>
      <c r="I1112" s="342" t="s">
        <v>1828</v>
      </c>
      <c r="J1112" s="342">
        <v>12013</v>
      </c>
      <c r="K1112" s="342" t="s">
        <v>1704</v>
      </c>
      <c r="L1112" s="342" t="s">
        <v>1832</v>
      </c>
      <c r="M1112" s="343">
        <v>38158121</v>
      </c>
      <c r="N1112" s="333">
        <v>0</v>
      </c>
      <c r="O1112" s="340"/>
      <c r="P1112" s="343">
        <f>+RP_2024[[#This Row],[VALOR INICIAL]]-RP_2024[[#This Row],[VALOR ANULACION]]</f>
        <v>38158121</v>
      </c>
      <c r="Q1112" s="344"/>
      <c r="R1112" s="342">
        <f>VALUE(LEFT(RP_2024[[#This Row],[OBJETO]],3))</f>
        <v>517</v>
      </c>
      <c r="S1112" s="345">
        <f t="shared" si="8"/>
        <v>242</v>
      </c>
      <c r="T1112" s="342" t="str">
        <f>SUBSTITUTE(RP_2024[[#This Row],[CODIGO TIPO]],"-","")</f>
        <v>O232020200991122</v>
      </c>
      <c r="U1112" s="338">
        <v>1905014</v>
      </c>
      <c r="V1112" s="342">
        <f>VALUE(LEFT(RIGHT(RP_2024[[#This Row],[IMPUTACION PRESUPUESTAL]],6),3))</f>
        <v>127</v>
      </c>
      <c r="W1112" s="336" t="s">
        <v>1244</v>
      </c>
      <c r="X1112" s="336">
        <f>VALUE(LEFT(RP_2024[[#This Row],[Actividad]],SEARCH(".",RP_2024[[#This Row],[Actividad]],1)-1))</f>
        <v>19</v>
      </c>
      <c r="Y1112" s="338">
        <f>MONTH(RP_2024[[#This Row],[FECHA RP]])</f>
        <v>10</v>
      </c>
      <c r="Z1112" s="337" t="str">
        <f>IF(RP_2024[[#This Row],[FEC ANULACION]]="","",MONTH(RP_2024[[#This Row],[FEC ANULACION]]))</f>
        <v/>
      </c>
      <c r="AA1112" s="338" t="s">
        <v>1589</v>
      </c>
      <c r="AB1112" s="338" t="s">
        <v>3393</v>
      </c>
      <c r="AC1112" s="338" t="str">
        <f>MID(RP_2024[[#This Row],[Elemento PEP]],11,2)</f>
        <v>07</v>
      </c>
    </row>
    <row r="1113" spans="1:29">
      <c r="A1113" s="339">
        <v>5372</v>
      </c>
      <c r="B1113" s="340">
        <v>45582</v>
      </c>
      <c r="C1113" s="341" t="s">
        <v>1890</v>
      </c>
      <c r="D1113" s="341" t="s">
        <v>2991</v>
      </c>
      <c r="E1113" s="339" t="s">
        <v>1582</v>
      </c>
      <c r="F1113" s="339">
        <v>6184</v>
      </c>
      <c r="G1113" s="340">
        <v>45579</v>
      </c>
      <c r="H1113" s="342">
        <v>6911933</v>
      </c>
      <c r="I1113" s="342" t="s">
        <v>1828</v>
      </c>
      <c r="J1113" s="342">
        <v>12013</v>
      </c>
      <c r="K1113" s="342" t="s">
        <v>1704</v>
      </c>
      <c r="L1113" s="342" t="s">
        <v>1832</v>
      </c>
      <c r="M1113" s="343">
        <v>71133280</v>
      </c>
      <c r="N1113" s="333">
        <v>0</v>
      </c>
      <c r="O1113" s="340"/>
      <c r="P1113" s="343">
        <f>+RP_2024[[#This Row],[VALOR INICIAL]]-RP_2024[[#This Row],[VALOR ANULACION]]</f>
        <v>71133280</v>
      </c>
      <c r="Q1113" s="344"/>
      <c r="R1113" s="342">
        <f>VALUE(LEFT(RP_2024[[#This Row],[OBJETO]],3))</f>
        <v>517</v>
      </c>
      <c r="S1113" s="345">
        <f t="shared" si="8"/>
        <v>242</v>
      </c>
      <c r="T1113" s="342" t="str">
        <f>SUBSTITUTE(RP_2024[[#This Row],[CODIGO TIPO]],"-","")</f>
        <v>O232020200991122</v>
      </c>
      <c r="U1113" s="338">
        <v>1905014</v>
      </c>
      <c r="V1113" s="342">
        <f>VALUE(LEFT(RIGHT(RP_2024[[#This Row],[IMPUTACION PRESUPUESTAL]],6),3))</f>
        <v>114</v>
      </c>
      <c r="W1113" s="338" t="s">
        <v>1242</v>
      </c>
      <c r="X1113" s="336">
        <f>VALUE(LEFT(RP_2024[[#This Row],[Actividad]],SEARCH(".",RP_2024[[#This Row],[Actividad]],1)-1))</f>
        <v>17</v>
      </c>
      <c r="Y1113" s="338">
        <f>MONTH(RP_2024[[#This Row],[FECHA RP]])</f>
        <v>10</v>
      </c>
      <c r="Z1113" s="337" t="str">
        <f>IF(RP_2024[[#This Row],[FEC ANULACION]]="","",MONTH(RP_2024[[#This Row],[FEC ANULACION]]))</f>
        <v/>
      </c>
      <c r="AA1113" s="338" t="s">
        <v>1589</v>
      </c>
      <c r="AB1113" s="338" t="s">
        <v>3391</v>
      </c>
      <c r="AC1113" s="338" t="str">
        <f>MID(RP_2024[[#This Row],[Elemento PEP]],11,2)</f>
        <v>09</v>
      </c>
    </row>
    <row r="1114" spans="1:29">
      <c r="A1114" s="339">
        <v>5373</v>
      </c>
      <c r="B1114" s="340">
        <v>45582</v>
      </c>
      <c r="C1114" s="341" t="s">
        <v>1887</v>
      </c>
      <c r="D1114" s="341" t="s">
        <v>2991</v>
      </c>
      <c r="E1114" s="339" t="s">
        <v>1582</v>
      </c>
      <c r="F1114" s="339">
        <v>6183</v>
      </c>
      <c r="G1114" s="340">
        <v>45579</v>
      </c>
      <c r="H1114" s="342">
        <v>6911933</v>
      </c>
      <c r="I1114" s="342" t="s">
        <v>1828</v>
      </c>
      <c r="J1114" s="342">
        <v>12013</v>
      </c>
      <c r="K1114" s="342" t="s">
        <v>1704</v>
      </c>
      <c r="L1114" s="342" t="s">
        <v>1832</v>
      </c>
      <c r="M1114" s="343">
        <v>20268144</v>
      </c>
      <c r="N1114" s="333">
        <v>0</v>
      </c>
      <c r="O1114" s="340"/>
      <c r="P1114" s="343">
        <f>+RP_2024[[#This Row],[VALOR INICIAL]]-RP_2024[[#This Row],[VALOR ANULACION]]</f>
        <v>20268144</v>
      </c>
      <c r="Q1114" s="344"/>
      <c r="R1114" s="342">
        <f>VALUE(LEFT(RP_2024[[#This Row],[OBJETO]],3))</f>
        <v>517</v>
      </c>
      <c r="S1114" s="345">
        <f t="shared" si="8"/>
        <v>242</v>
      </c>
      <c r="T1114" s="342" t="str">
        <f>SUBSTITUTE(RP_2024[[#This Row],[CODIGO TIPO]],"-","")</f>
        <v>O232020200991122</v>
      </c>
      <c r="U1114" s="338">
        <v>1905014</v>
      </c>
      <c r="V1114" s="342">
        <f>VALUE(LEFT(RIGHT(RP_2024[[#This Row],[IMPUTACION PRESUPUESTAL]],6),3))</f>
        <v>124</v>
      </c>
      <c r="W1114" s="336" t="s">
        <v>1099</v>
      </c>
      <c r="X1114" s="336">
        <f>VALUE(LEFT(RP_2024[[#This Row],[Actividad]],SEARCH(".",RP_2024[[#This Row],[Actividad]],1)-1))</f>
        <v>16</v>
      </c>
      <c r="Y1114" s="338">
        <f>MONTH(RP_2024[[#This Row],[FECHA RP]])</f>
        <v>10</v>
      </c>
      <c r="Z1114" s="337" t="str">
        <f>IF(RP_2024[[#This Row],[FEC ANULACION]]="","",MONTH(RP_2024[[#This Row],[FEC ANULACION]]))</f>
        <v/>
      </c>
      <c r="AA1114" s="338" t="s">
        <v>1589</v>
      </c>
      <c r="AB1114" s="338" t="s">
        <v>3392</v>
      </c>
      <c r="AC1114" s="338" t="str">
        <f>MID(RP_2024[[#This Row],[Elemento PEP]],11,2)</f>
        <v>13</v>
      </c>
    </row>
    <row r="1115" spans="1:29">
      <c r="A1115" s="339">
        <v>5373</v>
      </c>
      <c r="B1115" s="340">
        <v>45582</v>
      </c>
      <c r="C1115" s="341" t="s">
        <v>1887</v>
      </c>
      <c r="D1115" s="341" t="s">
        <v>2991</v>
      </c>
      <c r="E1115" s="339" t="s">
        <v>1582</v>
      </c>
      <c r="F1115" s="339">
        <v>6183</v>
      </c>
      <c r="G1115" s="340">
        <v>45579</v>
      </c>
      <c r="H1115" s="342">
        <v>6911933</v>
      </c>
      <c r="I1115" s="342" t="s">
        <v>1828</v>
      </c>
      <c r="J1115" s="342">
        <v>12013</v>
      </c>
      <c r="K1115" s="342" t="s">
        <v>1704</v>
      </c>
      <c r="L1115" s="342" t="s">
        <v>1832</v>
      </c>
      <c r="M1115" s="343">
        <v>48216168</v>
      </c>
      <c r="N1115" s="333">
        <v>0</v>
      </c>
      <c r="O1115" s="340"/>
      <c r="P1115" s="343">
        <f>+RP_2024[[#This Row],[VALOR INICIAL]]-RP_2024[[#This Row],[VALOR ANULACION]]</f>
        <v>48216168</v>
      </c>
      <c r="Q1115" s="344"/>
      <c r="R1115" s="342">
        <f>VALUE(LEFT(RP_2024[[#This Row],[OBJETO]],3))</f>
        <v>517</v>
      </c>
      <c r="S1115" s="345">
        <f t="shared" si="8"/>
        <v>242</v>
      </c>
      <c r="T1115" s="342" t="str">
        <f>SUBSTITUTE(RP_2024[[#This Row],[CODIGO TIPO]],"-","")</f>
        <v>O232020200991122</v>
      </c>
      <c r="U1115" s="338">
        <v>1905014</v>
      </c>
      <c r="V1115" s="342">
        <f>VALUE(LEFT(RIGHT(RP_2024[[#This Row],[IMPUTACION PRESUPUESTAL]],6),3))</f>
        <v>124</v>
      </c>
      <c r="W1115" s="336" t="s">
        <v>1104</v>
      </c>
      <c r="X1115" s="336">
        <f>VALUE(LEFT(RP_2024[[#This Row],[Actividad]],SEARCH(".",RP_2024[[#This Row],[Actividad]],1)-1))</f>
        <v>16</v>
      </c>
      <c r="Y1115" s="338">
        <f>MONTH(RP_2024[[#This Row],[FECHA RP]])</f>
        <v>10</v>
      </c>
      <c r="Z1115" s="337" t="str">
        <f>IF(RP_2024[[#This Row],[FEC ANULACION]]="","",MONTH(RP_2024[[#This Row],[FEC ANULACION]]))</f>
        <v/>
      </c>
      <c r="AA1115" s="338" t="s">
        <v>1589</v>
      </c>
      <c r="AB1115" s="338" t="s">
        <v>3392</v>
      </c>
      <c r="AC1115" s="338" t="str">
        <f>MID(RP_2024[[#This Row],[Elemento PEP]],11,2)</f>
        <v>13</v>
      </c>
    </row>
    <row r="1116" spans="1:29">
      <c r="A1116" s="339">
        <v>5374</v>
      </c>
      <c r="B1116" s="340">
        <v>45582</v>
      </c>
      <c r="C1116" s="341" t="s">
        <v>1888</v>
      </c>
      <c r="D1116" s="341" t="s">
        <v>2991</v>
      </c>
      <c r="E1116" s="339" t="s">
        <v>1582</v>
      </c>
      <c r="F1116" s="339">
        <v>6181</v>
      </c>
      <c r="G1116" s="340">
        <v>45579</v>
      </c>
      <c r="H1116" s="342">
        <v>6911933</v>
      </c>
      <c r="I1116" s="342" t="s">
        <v>1828</v>
      </c>
      <c r="J1116" s="342">
        <v>12013</v>
      </c>
      <c r="K1116" s="342" t="s">
        <v>1704</v>
      </c>
      <c r="L1116" s="342" t="s">
        <v>1832</v>
      </c>
      <c r="M1116" s="343">
        <v>48741408</v>
      </c>
      <c r="N1116" s="333">
        <v>0</v>
      </c>
      <c r="O1116" s="340"/>
      <c r="P1116" s="343">
        <f>+RP_2024[[#This Row],[VALOR INICIAL]]-RP_2024[[#This Row],[VALOR ANULACION]]</f>
        <v>48741408</v>
      </c>
      <c r="Q1116" s="344"/>
      <c r="R1116" s="342">
        <f>VALUE(LEFT(RP_2024[[#This Row],[OBJETO]],3))</f>
        <v>517</v>
      </c>
      <c r="S1116" s="345">
        <f t="shared" si="8"/>
        <v>242</v>
      </c>
      <c r="T1116" s="342" t="str">
        <f>SUBSTITUTE(RP_2024[[#This Row],[CODIGO TIPO]],"-","")</f>
        <v>O232020200991122</v>
      </c>
      <c r="U1116" s="338">
        <v>1905014</v>
      </c>
      <c r="V1116" s="342">
        <f>VALUE(LEFT(RIGHT(RP_2024[[#This Row],[IMPUTACION PRESUPUESTAL]],6),3))</f>
        <v>235</v>
      </c>
      <c r="W1116" s="336" t="s">
        <v>1240</v>
      </c>
      <c r="X1116" s="336">
        <f>VALUE(LEFT(RP_2024[[#This Row],[Actividad]],SEARCH(".",RP_2024[[#This Row],[Actividad]],1)-1))</f>
        <v>14</v>
      </c>
      <c r="Y1116" s="338">
        <f>MONTH(RP_2024[[#This Row],[FECHA RP]])</f>
        <v>10</v>
      </c>
      <c r="Z1116" s="337" t="str">
        <f>IF(RP_2024[[#This Row],[FEC ANULACION]]="","",MONTH(RP_2024[[#This Row],[FEC ANULACION]]))</f>
        <v/>
      </c>
      <c r="AA1116" s="338" t="s">
        <v>1589</v>
      </c>
      <c r="AB1116" s="338" t="s">
        <v>3392</v>
      </c>
      <c r="AC1116" s="338" t="str">
        <f>MID(RP_2024[[#This Row],[Elemento PEP]],11,2)</f>
        <v>13</v>
      </c>
    </row>
    <row r="1117" spans="1:29">
      <c r="A1117" s="339">
        <v>5375</v>
      </c>
      <c r="B1117" s="340">
        <v>45582</v>
      </c>
      <c r="C1117" s="341" t="s">
        <v>1826</v>
      </c>
      <c r="D1117" s="341" t="s">
        <v>2991</v>
      </c>
      <c r="E1117" s="339" t="s">
        <v>1582</v>
      </c>
      <c r="F1117" s="339">
        <v>6182</v>
      </c>
      <c r="G1117" s="340">
        <v>45579</v>
      </c>
      <c r="H1117" s="342">
        <v>6911933</v>
      </c>
      <c r="I1117" s="342" t="s">
        <v>1828</v>
      </c>
      <c r="J1117" s="342">
        <v>12013</v>
      </c>
      <c r="K1117" s="342" t="s">
        <v>1704</v>
      </c>
      <c r="L1117" s="342" t="s">
        <v>1832</v>
      </c>
      <c r="M1117" s="343">
        <v>87039681</v>
      </c>
      <c r="N1117" s="333">
        <v>0</v>
      </c>
      <c r="O1117" s="340"/>
      <c r="P1117" s="343">
        <f>+RP_2024[[#This Row],[VALOR INICIAL]]-RP_2024[[#This Row],[VALOR ANULACION]]</f>
        <v>87039681</v>
      </c>
      <c r="Q1117" s="344"/>
      <c r="R1117" s="342">
        <f>VALUE(LEFT(RP_2024[[#This Row],[OBJETO]],3))</f>
        <v>517</v>
      </c>
      <c r="S1117" s="345">
        <f t="shared" si="8"/>
        <v>242</v>
      </c>
      <c r="T1117" s="342" t="str">
        <f>SUBSTITUTE(RP_2024[[#This Row],[CODIGO TIPO]],"-","")</f>
        <v>O232020200991122</v>
      </c>
      <c r="U1117" s="338">
        <v>1905014</v>
      </c>
      <c r="V1117" s="342">
        <f>VALUE(LEFT(RIGHT(RP_2024[[#This Row],[IMPUTACION PRESUPUESTAL]],6),3))</f>
        <v>113</v>
      </c>
      <c r="W1117" s="338" t="s">
        <v>1243</v>
      </c>
      <c r="X1117" s="336">
        <f>VALUE(LEFT(RP_2024[[#This Row],[Actividad]],SEARCH(".",RP_2024[[#This Row],[Actividad]],1)-1))</f>
        <v>18</v>
      </c>
      <c r="Y1117" s="338">
        <f>MONTH(RP_2024[[#This Row],[FECHA RP]])</f>
        <v>10</v>
      </c>
      <c r="Z1117" s="337" t="str">
        <f>IF(RP_2024[[#This Row],[FEC ANULACION]]="","",MONTH(RP_2024[[#This Row],[FEC ANULACION]]))</f>
        <v/>
      </c>
      <c r="AA1117" s="338" t="s">
        <v>1589</v>
      </c>
      <c r="AB1117" s="338" t="s">
        <v>3392</v>
      </c>
      <c r="AC1117" s="338" t="str">
        <f>MID(RP_2024[[#This Row],[Elemento PEP]],11,2)</f>
        <v>13</v>
      </c>
    </row>
    <row r="1118" spans="1:29">
      <c r="A1118" s="339">
        <v>5376</v>
      </c>
      <c r="B1118" s="340">
        <v>45582</v>
      </c>
      <c r="C1118" s="341" t="s">
        <v>1883</v>
      </c>
      <c r="D1118" s="341" t="s">
        <v>2991</v>
      </c>
      <c r="E1118" s="339" t="s">
        <v>1582</v>
      </c>
      <c r="F1118" s="339">
        <v>6180</v>
      </c>
      <c r="G1118" s="340">
        <v>45579</v>
      </c>
      <c r="H1118" s="342">
        <v>6911933</v>
      </c>
      <c r="I1118" s="342" t="s">
        <v>1828</v>
      </c>
      <c r="J1118" s="342">
        <v>12013</v>
      </c>
      <c r="K1118" s="342" t="s">
        <v>1704</v>
      </c>
      <c r="L1118" s="342" t="s">
        <v>1832</v>
      </c>
      <c r="M1118" s="343">
        <v>30907805</v>
      </c>
      <c r="N1118" s="333">
        <v>0</v>
      </c>
      <c r="O1118" s="340"/>
      <c r="P1118" s="343">
        <f>+RP_2024[[#This Row],[VALOR INICIAL]]-RP_2024[[#This Row],[VALOR ANULACION]]</f>
        <v>30907805</v>
      </c>
      <c r="Q1118" s="344"/>
      <c r="R1118" s="342">
        <f>VALUE(LEFT(RP_2024[[#This Row],[OBJETO]],3))</f>
        <v>517</v>
      </c>
      <c r="S1118" s="345">
        <f t="shared" si="8"/>
        <v>242</v>
      </c>
      <c r="T1118" s="342" t="str">
        <f>SUBSTITUTE(RP_2024[[#This Row],[CODIGO TIPO]],"-","")</f>
        <v>O232020200991122</v>
      </c>
      <c r="U1118" s="338">
        <v>1905014</v>
      </c>
      <c r="V1118" s="342">
        <f>VALUE(LEFT(RIGHT(RP_2024[[#This Row],[IMPUTACION PRESUPUESTAL]],6),3))</f>
        <v>234</v>
      </c>
      <c r="W1118" s="336" t="s">
        <v>1239</v>
      </c>
      <c r="X1118" s="336">
        <f>VALUE(LEFT(RP_2024[[#This Row],[Actividad]],SEARCH(".",RP_2024[[#This Row],[Actividad]],1)-1))</f>
        <v>13</v>
      </c>
      <c r="Y1118" s="338">
        <f>MONTH(RP_2024[[#This Row],[FECHA RP]])</f>
        <v>10</v>
      </c>
      <c r="Z1118" s="337" t="str">
        <f>IF(RP_2024[[#This Row],[FEC ANULACION]]="","",MONTH(RP_2024[[#This Row],[FEC ANULACION]]))</f>
        <v/>
      </c>
      <c r="AA1118" s="338" t="s">
        <v>1589</v>
      </c>
      <c r="AB1118" s="338" t="s">
        <v>3392</v>
      </c>
      <c r="AC1118" s="338" t="str">
        <f>MID(RP_2024[[#This Row],[Elemento PEP]],11,2)</f>
        <v>13</v>
      </c>
    </row>
    <row r="1119" spans="1:29">
      <c r="A1119" s="339">
        <v>5377</v>
      </c>
      <c r="B1119" s="340">
        <v>45582</v>
      </c>
      <c r="C1119" s="341" t="s">
        <v>1884</v>
      </c>
      <c r="D1119" s="341" t="s">
        <v>2991</v>
      </c>
      <c r="E1119" s="339" t="s">
        <v>1582</v>
      </c>
      <c r="F1119" s="339">
        <v>6178</v>
      </c>
      <c r="G1119" s="340">
        <v>45579</v>
      </c>
      <c r="H1119" s="342">
        <v>6911933</v>
      </c>
      <c r="I1119" s="342" t="s">
        <v>1828</v>
      </c>
      <c r="J1119" s="342">
        <v>12013</v>
      </c>
      <c r="K1119" s="342" t="s">
        <v>1704</v>
      </c>
      <c r="L1119" s="342" t="s">
        <v>1832</v>
      </c>
      <c r="M1119" s="343">
        <v>20992647</v>
      </c>
      <c r="N1119" s="333">
        <v>0</v>
      </c>
      <c r="O1119" s="340"/>
      <c r="P1119" s="343">
        <f>+RP_2024[[#This Row],[VALOR INICIAL]]-RP_2024[[#This Row],[VALOR ANULACION]]</f>
        <v>20992647</v>
      </c>
      <c r="Q1119" s="344"/>
      <c r="R1119" s="342">
        <f>VALUE(LEFT(RP_2024[[#This Row],[OBJETO]],3))</f>
        <v>517</v>
      </c>
      <c r="S1119" s="345">
        <f t="shared" si="8"/>
        <v>242</v>
      </c>
      <c r="T1119" s="342" t="str">
        <f>SUBSTITUTE(RP_2024[[#This Row],[CODIGO TIPO]],"-","")</f>
        <v>O232020200991122</v>
      </c>
      <c r="U1119" s="338">
        <v>1905014</v>
      </c>
      <c r="V1119" s="342">
        <f>VALUE(LEFT(RIGHT(RP_2024[[#This Row],[IMPUTACION PRESUPUESTAL]],6),3))</f>
        <v>232</v>
      </c>
      <c r="W1119" s="336" t="s">
        <v>1237</v>
      </c>
      <c r="X1119" s="336">
        <f>VALUE(LEFT(RP_2024[[#This Row],[Actividad]],SEARCH(".",RP_2024[[#This Row],[Actividad]],1)-1))</f>
        <v>11</v>
      </c>
      <c r="Y1119" s="338">
        <f>MONTH(RP_2024[[#This Row],[FECHA RP]])</f>
        <v>10</v>
      </c>
      <c r="Z1119" s="337" t="str">
        <f>IF(RP_2024[[#This Row],[FEC ANULACION]]="","",MONTH(RP_2024[[#This Row],[FEC ANULACION]]))</f>
        <v/>
      </c>
      <c r="AA1119" s="338" t="s">
        <v>1589</v>
      </c>
      <c r="AB1119" s="338" t="s">
        <v>3393</v>
      </c>
      <c r="AC1119" s="338" t="str">
        <f>MID(RP_2024[[#This Row],[Elemento PEP]],11,2)</f>
        <v>07</v>
      </c>
    </row>
    <row r="1120" spans="1:29">
      <c r="A1120" s="339">
        <v>5378</v>
      </c>
      <c r="B1120" s="340">
        <v>45582</v>
      </c>
      <c r="C1120" s="341" t="s">
        <v>1886</v>
      </c>
      <c r="D1120" s="341" t="s">
        <v>2991</v>
      </c>
      <c r="E1120" s="339" t="s">
        <v>1582</v>
      </c>
      <c r="F1120" s="339">
        <v>6179</v>
      </c>
      <c r="G1120" s="340">
        <v>45579</v>
      </c>
      <c r="H1120" s="342">
        <v>6911933</v>
      </c>
      <c r="I1120" s="342" t="s">
        <v>1828</v>
      </c>
      <c r="J1120" s="342">
        <v>12013</v>
      </c>
      <c r="K1120" s="342" t="s">
        <v>1704</v>
      </c>
      <c r="L1120" s="342" t="s">
        <v>1832</v>
      </c>
      <c r="M1120" s="343">
        <v>27071142</v>
      </c>
      <c r="N1120" s="333">
        <v>0</v>
      </c>
      <c r="O1120" s="340"/>
      <c r="P1120" s="343">
        <f>+RP_2024[[#This Row],[VALOR INICIAL]]-RP_2024[[#This Row],[VALOR ANULACION]]</f>
        <v>27071142</v>
      </c>
      <c r="Q1120" s="344"/>
      <c r="R1120" s="342">
        <f>VALUE(LEFT(RP_2024[[#This Row],[OBJETO]],3))</f>
        <v>517</v>
      </c>
      <c r="S1120" s="345">
        <f t="shared" si="8"/>
        <v>242</v>
      </c>
      <c r="T1120" s="342" t="str">
        <f>SUBSTITUTE(RP_2024[[#This Row],[CODIGO TIPO]],"-","")</f>
        <v>O232020200991122</v>
      </c>
      <c r="U1120" s="338">
        <v>1905014</v>
      </c>
      <c r="V1120" s="342">
        <f>VALUE(LEFT(RIGHT(RP_2024[[#This Row],[IMPUTACION PRESUPUESTAL]],6),3))</f>
        <v>233</v>
      </c>
      <c r="W1120" s="336" t="s">
        <v>1238</v>
      </c>
      <c r="X1120" s="336">
        <f>VALUE(LEFT(RP_2024[[#This Row],[Actividad]],SEARCH(".",RP_2024[[#This Row],[Actividad]],1)-1))</f>
        <v>12</v>
      </c>
      <c r="Y1120" s="338">
        <f>MONTH(RP_2024[[#This Row],[FECHA RP]])</f>
        <v>10</v>
      </c>
      <c r="Z1120" s="337" t="str">
        <f>IF(RP_2024[[#This Row],[FEC ANULACION]]="","",MONTH(RP_2024[[#This Row],[FEC ANULACION]]))</f>
        <v/>
      </c>
      <c r="AA1120" s="338" t="s">
        <v>1589</v>
      </c>
      <c r="AB1120" s="338" t="s">
        <v>3392</v>
      </c>
      <c r="AC1120" s="338" t="str">
        <f>MID(RP_2024[[#This Row],[Elemento PEP]],11,2)</f>
        <v>13</v>
      </c>
    </row>
    <row r="1121" spans="1:29">
      <c r="A1121" s="339">
        <v>5379</v>
      </c>
      <c r="B1121" s="340">
        <v>45582</v>
      </c>
      <c r="C1121" s="341" t="s">
        <v>1879</v>
      </c>
      <c r="D1121" s="341" t="s">
        <v>2991</v>
      </c>
      <c r="E1121" s="339" t="s">
        <v>1582</v>
      </c>
      <c r="F1121" s="339">
        <v>6176</v>
      </c>
      <c r="G1121" s="340">
        <v>45579</v>
      </c>
      <c r="H1121" s="342">
        <v>6911933</v>
      </c>
      <c r="I1121" s="342" t="s">
        <v>1828</v>
      </c>
      <c r="J1121" s="342">
        <v>12013</v>
      </c>
      <c r="K1121" s="342" t="s">
        <v>1704</v>
      </c>
      <c r="L1121" s="342" t="s">
        <v>1832</v>
      </c>
      <c r="M1121" s="343">
        <v>44197840</v>
      </c>
      <c r="N1121" s="333">
        <v>0</v>
      </c>
      <c r="O1121" s="340"/>
      <c r="P1121" s="343">
        <f>+RP_2024[[#This Row],[VALOR INICIAL]]-RP_2024[[#This Row],[VALOR ANULACION]]</f>
        <v>44197840</v>
      </c>
      <c r="Q1121" s="344"/>
      <c r="R1121" s="342">
        <f>VALUE(LEFT(RP_2024[[#This Row],[OBJETO]],3))</f>
        <v>517</v>
      </c>
      <c r="S1121" s="345">
        <f t="shared" si="8"/>
        <v>242</v>
      </c>
      <c r="T1121" s="342" t="str">
        <f>SUBSTITUTE(RP_2024[[#This Row],[CODIGO TIPO]],"-","")</f>
        <v>O232020200991122</v>
      </c>
      <c r="U1121" s="338">
        <v>1905014</v>
      </c>
      <c r="V1121" s="342">
        <f>VALUE(LEFT(RIGHT(RP_2024[[#This Row],[IMPUTACION PRESUPUESTAL]],6),3))</f>
        <v>1</v>
      </c>
      <c r="W1121" s="336" t="s">
        <v>810</v>
      </c>
      <c r="X1121" s="336">
        <f>VALUE(LEFT(RP_2024[[#This Row],[Actividad]],SEARCH(".",RP_2024[[#This Row],[Actividad]],1)-1))</f>
        <v>10</v>
      </c>
      <c r="Y1121" s="338">
        <f>MONTH(RP_2024[[#This Row],[FECHA RP]])</f>
        <v>10</v>
      </c>
      <c r="Z1121" s="337" t="str">
        <f>IF(RP_2024[[#This Row],[FEC ANULACION]]="","",MONTH(RP_2024[[#This Row],[FEC ANULACION]]))</f>
        <v/>
      </c>
      <c r="AA1121" s="338" t="s">
        <v>1589</v>
      </c>
      <c r="AB1121" s="338" t="s">
        <v>3392</v>
      </c>
      <c r="AC1121" s="338" t="str">
        <f>MID(RP_2024[[#This Row],[Elemento PEP]],11,2)</f>
        <v>13</v>
      </c>
    </row>
    <row r="1122" spans="1:29">
      <c r="A1122" s="339">
        <v>5380</v>
      </c>
      <c r="B1122" s="340">
        <v>45582</v>
      </c>
      <c r="C1122" s="341" t="s">
        <v>1885</v>
      </c>
      <c r="D1122" s="341" t="s">
        <v>2991</v>
      </c>
      <c r="E1122" s="339" t="s">
        <v>1582</v>
      </c>
      <c r="F1122" s="339">
        <v>6177</v>
      </c>
      <c r="G1122" s="340">
        <v>45579</v>
      </c>
      <c r="H1122" s="342">
        <v>6911933</v>
      </c>
      <c r="I1122" s="342" t="s">
        <v>1828</v>
      </c>
      <c r="J1122" s="342">
        <v>12013</v>
      </c>
      <c r="K1122" s="342" t="s">
        <v>1704</v>
      </c>
      <c r="L1122" s="342" t="s">
        <v>1832</v>
      </c>
      <c r="M1122" s="343">
        <v>44853096</v>
      </c>
      <c r="N1122" s="333">
        <v>0</v>
      </c>
      <c r="O1122" s="340"/>
      <c r="P1122" s="343">
        <f>+RP_2024[[#This Row],[VALOR INICIAL]]-RP_2024[[#This Row],[VALOR ANULACION]]</f>
        <v>44853096</v>
      </c>
      <c r="Q1122" s="344"/>
      <c r="R1122" s="342">
        <f>VALUE(LEFT(RP_2024[[#This Row],[OBJETO]],3))</f>
        <v>517</v>
      </c>
      <c r="S1122" s="345">
        <f t="shared" si="8"/>
        <v>242</v>
      </c>
      <c r="T1122" s="342" t="str">
        <f>SUBSTITUTE(RP_2024[[#This Row],[CODIGO TIPO]],"-","")</f>
        <v>O232020200991122</v>
      </c>
      <c r="U1122" s="338">
        <v>1905014</v>
      </c>
      <c r="V1122" s="342">
        <f>VALUE(LEFT(RIGHT(RP_2024[[#This Row],[IMPUTACION PRESUPUESTAL]],6),3))</f>
        <v>3</v>
      </c>
      <c r="W1122" s="336" t="s">
        <v>815</v>
      </c>
      <c r="X1122" s="336">
        <f>VALUE(LEFT(RP_2024[[#This Row],[Actividad]],SEARCH(".",RP_2024[[#This Row],[Actividad]],1)-1))</f>
        <v>10</v>
      </c>
      <c r="Y1122" s="338">
        <f>MONTH(RP_2024[[#This Row],[FECHA RP]])</f>
        <v>10</v>
      </c>
      <c r="Z1122" s="337" t="str">
        <f>IF(RP_2024[[#This Row],[FEC ANULACION]]="","",MONTH(RP_2024[[#This Row],[FEC ANULACION]]))</f>
        <v/>
      </c>
      <c r="AA1122" s="338" t="s">
        <v>1589</v>
      </c>
      <c r="AB1122" s="338" t="s">
        <v>3392</v>
      </c>
      <c r="AC1122" s="338" t="str">
        <f>MID(RP_2024[[#This Row],[Elemento PEP]],11,2)</f>
        <v>13</v>
      </c>
    </row>
    <row r="1123" spans="1:29">
      <c r="A1123" s="339">
        <v>5381</v>
      </c>
      <c r="B1123" s="340">
        <v>45582</v>
      </c>
      <c r="C1123" s="341" t="s">
        <v>1881</v>
      </c>
      <c r="D1123" s="341" t="s">
        <v>2991</v>
      </c>
      <c r="E1123" s="339" t="s">
        <v>1582</v>
      </c>
      <c r="F1123" s="339">
        <v>6175</v>
      </c>
      <c r="G1123" s="340">
        <v>45579</v>
      </c>
      <c r="H1123" s="342">
        <v>6911933</v>
      </c>
      <c r="I1123" s="342" t="s">
        <v>1828</v>
      </c>
      <c r="J1123" s="342">
        <v>12013</v>
      </c>
      <c r="K1123" s="342" t="s">
        <v>1704</v>
      </c>
      <c r="L1123" s="342" t="s">
        <v>1832</v>
      </c>
      <c r="M1123" s="343">
        <v>35222907</v>
      </c>
      <c r="N1123" s="333">
        <v>0</v>
      </c>
      <c r="O1123" s="340"/>
      <c r="P1123" s="343">
        <f>+RP_2024[[#This Row],[VALOR INICIAL]]-RP_2024[[#This Row],[VALOR ANULACION]]</f>
        <v>35222907</v>
      </c>
      <c r="Q1123" s="344"/>
      <c r="R1123" s="342">
        <f>VALUE(LEFT(RP_2024[[#This Row],[OBJETO]],3))</f>
        <v>517</v>
      </c>
      <c r="S1123" s="345">
        <f t="shared" si="8"/>
        <v>242</v>
      </c>
      <c r="T1123" s="342" t="str">
        <f>SUBSTITUTE(RP_2024[[#This Row],[CODIGO TIPO]],"-","")</f>
        <v>O232020200991122</v>
      </c>
      <c r="U1123" s="338">
        <v>1905054</v>
      </c>
      <c r="V1123" s="342">
        <f>VALUE(LEFT(RIGHT(RP_2024[[#This Row],[IMPUTACION PRESUPUESTAL]],6),3))</f>
        <v>121</v>
      </c>
      <c r="W1123" s="336" t="s">
        <v>48</v>
      </c>
      <c r="X1123" s="336">
        <f>VALUE(LEFT(RP_2024[[#This Row],[Actividad]],SEARCH(".",RP_2024[[#This Row],[Actividad]],1)-1))</f>
        <v>5</v>
      </c>
      <c r="Y1123" s="338">
        <f>MONTH(RP_2024[[#This Row],[FECHA RP]])</f>
        <v>10</v>
      </c>
      <c r="Z1123" s="337" t="str">
        <f>IF(RP_2024[[#This Row],[FEC ANULACION]]="","",MONTH(RP_2024[[#This Row],[FEC ANULACION]]))</f>
        <v/>
      </c>
      <c r="AA1123" s="338" t="s">
        <v>1589</v>
      </c>
      <c r="AB1123" s="338" t="s">
        <v>3394</v>
      </c>
      <c r="AC1123" s="338" t="str">
        <f>MID(RP_2024[[#This Row],[Elemento PEP]],11,2)</f>
        <v>13</v>
      </c>
    </row>
    <row r="1124" spans="1:29">
      <c r="A1124" s="339">
        <v>5381</v>
      </c>
      <c r="B1124" s="340">
        <v>45582</v>
      </c>
      <c r="C1124" s="341" t="s">
        <v>1881</v>
      </c>
      <c r="D1124" s="341" t="s">
        <v>2991</v>
      </c>
      <c r="E1124" s="339" t="s">
        <v>1582</v>
      </c>
      <c r="F1124" s="339">
        <v>6175</v>
      </c>
      <c r="G1124" s="340">
        <v>45579</v>
      </c>
      <c r="H1124" s="342">
        <v>6911933</v>
      </c>
      <c r="I1124" s="342" t="s">
        <v>1828</v>
      </c>
      <c r="J1124" s="342">
        <v>12013</v>
      </c>
      <c r="K1124" s="342" t="s">
        <v>1704</v>
      </c>
      <c r="L1124" s="342" t="s">
        <v>1832</v>
      </c>
      <c r="M1124" s="343">
        <v>173049924</v>
      </c>
      <c r="N1124" s="333">
        <v>0</v>
      </c>
      <c r="O1124" s="340"/>
      <c r="P1124" s="343">
        <f>+RP_2024[[#This Row],[VALOR INICIAL]]-RP_2024[[#This Row],[VALOR ANULACION]]</f>
        <v>173049924</v>
      </c>
      <c r="Q1124" s="344"/>
      <c r="R1124" s="342">
        <f>VALUE(LEFT(RP_2024[[#This Row],[OBJETO]],3))</f>
        <v>517</v>
      </c>
      <c r="S1124" s="345">
        <f t="shared" si="8"/>
        <v>242</v>
      </c>
      <c r="T1124" s="342" t="str">
        <f>SUBSTITUTE(RP_2024[[#This Row],[CODIGO TIPO]],"-","")</f>
        <v>O232020200991122</v>
      </c>
      <c r="U1124" s="338">
        <v>1905054</v>
      </c>
      <c r="V1124" s="342">
        <f>VALUE(LEFT(RIGHT(RP_2024[[#This Row],[IMPUTACION PRESUPUESTAL]],6),3))</f>
        <v>121</v>
      </c>
      <c r="W1124" s="336" t="s">
        <v>477</v>
      </c>
      <c r="X1124" s="336">
        <f>VALUE(LEFT(RP_2024[[#This Row],[Actividad]],SEARCH(".",RP_2024[[#This Row],[Actividad]],1)-1))</f>
        <v>5</v>
      </c>
      <c r="Y1124" s="338">
        <f>MONTH(RP_2024[[#This Row],[FECHA RP]])</f>
        <v>10</v>
      </c>
      <c r="Z1124" s="337" t="str">
        <f>IF(RP_2024[[#This Row],[FEC ANULACION]]="","",MONTH(RP_2024[[#This Row],[FEC ANULACION]]))</f>
        <v/>
      </c>
      <c r="AA1124" s="338" t="s">
        <v>1589</v>
      </c>
      <c r="AB1124" s="338" t="s">
        <v>3394</v>
      </c>
      <c r="AC1124" s="338" t="str">
        <f>MID(RP_2024[[#This Row],[Elemento PEP]],11,2)</f>
        <v>13</v>
      </c>
    </row>
    <row r="1125" spans="1:29">
      <c r="A1125" s="339">
        <v>5382</v>
      </c>
      <c r="B1125" s="340">
        <v>45582</v>
      </c>
      <c r="C1125" s="341" t="s">
        <v>1880</v>
      </c>
      <c r="D1125" s="341" t="s">
        <v>2991</v>
      </c>
      <c r="E1125" s="339" t="s">
        <v>1582</v>
      </c>
      <c r="F1125" s="339">
        <v>6174</v>
      </c>
      <c r="G1125" s="340">
        <v>45579</v>
      </c>
      <c r="H1125" s="342">
        <v>6911933</v>
      </c>
      <c r="I1125" s="342" t="s">
        <v>1828</v>
      </c>
      <c r="J1125" s="342">
        <v>12013</v>
      </c>
      <c r="K1125" s="342" t="s">
        <v>1704</v>
      </c>
      <c r="L1125" s="342" t="s">
        <v>1832</v>
      </c>
      <c r="M1125" s="343">
        <v>18849453</v>
      </c>
      <c r="N1125" s="333">
        <v>0</v>
      </c>
      <c r="O1125" s="340"/>
      <c r="P1125" s="343">
        <f>+RP_2024[[#This Row],[VALOR INICIAL]]-RP_2024[[#This Row],[VALOR ANULACION]]</f>
        <v>18849453</v>
      </c>
      <c r="Q1125" s="344"/>
      <c r="R1125" s="342">
        <f>VALUE(LEFT(RP_2024[[#This Row],[OBJETO]],3))</f>
        <v>517</v>
      </c>
      <c r="S1125" s="345">
        <f t="shared" si="8"/>
        <v>242</v>
      </c>
      <c r="T1125" s="342" t="str">
        <f>SUBSTITUTE(RP_2024[[#This Row],[CODIGO TIPO]],"-","")</f>
        <v>O232020200991122</v>
      </c>
      <c r="U1125" s="338">
        <v>1905014</v>
      </c>
      <c r="V1125" s="342">
        <f>VALUE(LEFT(RIGHT(RP_2024[[#This Row],[IMPUTACION PRESUPUESTAL]],6),3))</f>
        <v>125</v>
      </c>
      <c r="W1125" s="336" t="s">
        <v>51</v>
      </c>
      <c r="X1125" s="336">
        <f>VALUE(LEFT(RP_2024[[#This Row],[Actividad]],SEARCH(".",RP_2024[[#This Row],[Actividad]],1)-1))</f>
        <v>7</v>
      </c>
      <c r="Y1125" s="338">
        <f>MONTH(RP_2024[[#This Row],[FECHA RP]])</f>
        <v>10</v>
      </c>
      <c r="Z1125" s="337" t="str">
        <f>IF(RP_2024[[#This Row],[FEC ANULACION]]="","",MONTH(RP_2024[[#This Row],[FEC ANULACION]]))</f>
        <v/>
      </c>
      <c r="AA1125" s="338" t="s">
        <v>1589</v>
      </c>
      <c r="AB1125" s="338" t="s">
        <v>3392</v>
      </c>
      <c r="AC1125" s="338" t="str">
        <f>MID(RP_2024[[#This Row],[Elemento PEP]],11,2)</f>
        <v>13</v>
      </c>
    </row>
    <row r="1126" spans="1:29">
      <c r="A1126" s="339">
        <v>5383</v>
      </c>
      <c r="B1126" s="340">
        <v>45582</v>
      </c>
      <c r="C1126" s="341" t="s">
        <v>1878</v>
      </c>
      <c r="D1126" s="341" t="s">
        <v>2991</v>
      </c>
      <c r="E1126" s="339" t="s">
        <v>1582</v>
      </c>
      <c r="F1126" s="339">
        <v>6173</v>
      </c>
      <c r="G1126" s="340">
        <v>45579</v>
      </c>
      <c r="H1126" s="342">
        <v>6911933</v>
      </c>
      <c r="I1126" s="342" t="s">
        <v>1828</v>
      </c>
      <c r="J1126" s="342">
        <v>12013</v>
      </c>
      <c r="K1126" s="342" t="s">
        <v>1704</v>
      </c>
      <c r="L1126" s="342" t="s">
        <v>1832</v>
      </c>
      <c r="M1126" s="343">
        <v>46361376</v>
      </c>
      <c r="N1126" s="333">
        <v>0</v>
      </c>
      <c r="O1126" s="340"/>
      <c r="P1126" s="343">
        <f>+RP_2024[[#This Row],[VALOR INICIAL]]-RP_2024[[#This Row],[VALOR ANULACION]]</f>
        <v>46361376</v>
      </c>
      <c r="Q1126" s="344"/>
      <c r="R1126" s="342">
        <f>VALUE(LEFT(RP_2024[[#This Row],[OBJETO]],3))</f>
        <v>517</v>
      </c>
      <c r="S1126" s="345">
        <f t="shared" si="8"/>
        <v>242</v>
      </c>
      <c r="T1126" s="342" t="str">
        <f>SUBSTITUTE(RP_2024[[#This Row],[CODIGO TIPO]],"-","")</f>
        <v>O232020200991122</v>
      </c>
      <c r="U1126" s="338">
        <v>1905054</v>
      </c>
      <c r="V1126" s="342">
        <f>VALUE(LEFT(RIGHT(RP_2024[[#This Row],[IMPUTACION PRESUPUESTAL]],6),3))</f>
        <v>237</v>
      </c>
      <c r="W1126" s="336" t="s">
        <v>47</v>
      </c>
      <c r="X1126" s="336">
        <f>VALUE(LEFT(RP_2024[[#This Row],[Actividad]],SEARCH(".",RP_2024[[#This Row],[Actividad]],1)-1))</f>
        <v>4</v>
      </c>
      <c r="Y1126" s="338">
        <f>MONTH(RP_2024[[#This Row],[FECHA RP]])</f>
        <v>10</v>
      </c>
      <c r="Z1126" s="337" t="str">
        <f>IF(RP_2024[[#This Row],[FEC ANULACION]]="","",MONTH(RP_2024[[#This Row],[FEC ANULACION]]))</f>
        <v/>
      </c>
      <c r="AA1126" s="338" t="s">
        <v>1589</v>
      </c>
      <c r="AB1126" s="338" t="s">
        <v>3394</v>
      </c>
      <c r="AC1126" s="338" t="str">
        <f>MID(RP_2024[[#This Row],[Elemento PEP]],11,2)</f>
        <v>13</v>
      </c>
    </row>
    <row r="1127" spans="1:29">
      <c r="A1127" s="339">
        <v>5384</v>
      </c>
      <c r="B1127" s="340">
        <v>45582</v>
      </c>
      <c r="C1127" s="341" t="s">
        <v>1882</v>
      </c>
      <c r="D1127" s="341" t="s">
        <v>2991</v>
      </c>
      <c r="E1127" s="339" t="s">
        <v>1582</v>
      </c>
      <c r="F1127" s="339">
        <v>6171</v>
      </c>
      <c r="G1127" s="340">
        <v>45579</v>
      </c>
      <c r="H1127" s="342">
        <v>6911933</v>
      </c>
      <c r="I1127" s="342" t="s">
        <v>1828</v>
      </c>
      <c r="J1127" s="342">
        <v>12013</v>
      </c>
      <c r="K1127" s="342" t="s">
        <v>1704</v>
      </c>
      <c r="L1127" s="342" t="s">
        <v>1832</v>
      </c>
      <c r="M1127" s="343">
        <v>39561288</v>
      </c>
      <c r="N1127" s="333">
        <v>0</v>
      </c>
      <c r="O1127" s="340"/>
      <c r="P1127" s="343">
        <f>+RP_2024[[#This Row],[VALOR INICIAL]]-RP_2024[[#This Row],[VALOR ANULACION]]</f>
        <v>39561288</v>
      </c>
      <c r="Q1127" s="344"/>
      <c r="R1127" s="342">
        <f>VALUE(LEFT(RP_2024[[#This Row],[OBJETO]],3))</f>
        <v>517</v>
      </c>
      <c r="S1127" s="345">
        <f t="shared" si="8"/>
        <v>242</v>
      </c>
      <c r="T1127" s="342" t="str">
        <f>SUBSTITUTE(RP_2024[[#This Row],[CODIGO TIPO]],"-","")</f>
        <v>O232020200991122</v>
      </c>
      <c r="U1127" s="338">
        <v>1905054</v>
      </c>
      <c r="V1127" s="342">
        <f>VALUE(LEFT(RIGHT(RP_2024[[#This Row],[IMPUTACION PRESUPUESTAL]],6),3))</f>
        <v>120</v>
      </c>
      <c r="W1127" s="338" t="s">
        <v>50</v>
      </c>
      <c r="X1127" s="336">
        <f>VALUE(LEFT(RP_2024[[#This Row],[Actividad]],SEARCH(".",RP_2024[[#This Row],[Actividad]],1)-1))</f>
        <v>6</v>
      </c>
      <c r="Y1127" s="338">
        <f>MONTH(RP_2024[[#This Row],[FECHA RP]])</f>
        <v>10</v>
      </c>
      <c r="Z1127" s="337" t="str">
        <f>IF(RP_2024[[#This Row],[FEC ANULACION]]="","",MONTH(RP_2024[[#This Row],[FEC ANULACION]]))</f>
        <v/>
      </c>
      <c r="AA1127" s="338" t="s">
        <v>1589</v>
      </c>
      <c r="AB1127" s="338" t="s">
        <v>3398</v>
      </c>
      <c r="AC1127" s="338" t="str">
        <f>MID(RP_2024[[#This Row],[Elemento PEP]],11,2)</f>
        <v>06</v>
      </c>
    </row>
    <row r="1128" spans="1:29">
      <c r="A1128" s="339">
        <v>5385</v>
      </c>
      <c r="B1128" s="340">
        <v>45582</v>
      </c>
      <c r="C1128" s="341" t="s">
        <v>1833</v>
      </c>
      <c r="D1128" s="341" t="s">
        <v>2991</v>
      </c>
      <c r="E1128" s="339" t="s">
        <v>1582</v>
      </c>
      <c r="F1128" s="339">
        <v>6172</v>
      </c>
      <c r="G1128" s="340">
        <v>45579</v>
      </c>
      <c r="H1128" s="342">
        <v>6911933</v>
      </c>
      <c r="I1128" s="342" t="s">
        <v>1828</v>
      </c>
      <c r="J1128" s="342">
        <v>49809</v>
      </c>
      <c r="K1128" s="342" t="s">
        <v>1704</v>
      </c>
      <c r="L1128" s="342" t="s">
        <v>1719</v>
      </c>
      <c r="M1128" s="343">
        <v>10508424</v>
      </c>
      <c r="N1128" s="333">
        <v>0</v>
      </c>
      <c r="O1128" s="340"/>
      <c r="P1128" s="343">
        <f>+RP_2024[[#This Row],[VALOR INICIAL]]-RP_2024[[#This Row],[VALOR ANULACION]]</f>
        <v>10508424</v>
      </c>
      <c r="Q1128" s="344"/>
      <c r="R1128" s="342">
        <f>VALUE(LEFT(RP_2024[[#This Row],[OBJETO]],3))</f>
        <v>517</v>
      </c>
      <c r="S1128" s="345">
        <f t="shared" si="8"/>
        <v>242</v>
      </c>
      <c r="T1128" s="342" t="str">
        <f>SUBSTITUTE(RP_2024[[#This Row],[CODIGO TIPO]],"-","")</f>
        <v>O232020200991122</v>
      </c>
      <c r="U1128" s="338">
        <v>1905049</v>
      </c>
      <c r="V1128" s="342">
        <f>VALUE(LEFT(RIGHT(RP_2024[[#This Row],[IMPUTACION PRESUPUESTAL]],6),3))</f>
        <v>212</v>
      </c>
      <c r="W1128" s="336" t="s">
        <v>1282</v>
      </c>
      <c r="X1128" s="336">
        <f>VALUE(LEFT(RP_2024[[#This Row],[Actividad]],SEARCH(".",RP_2024[[#This Row],[Actividad]],1)-1))</f>
        <v>43</v>
      </c>
      <c r="Y1128" s="338">
        <f>MONTH(RP_2024[[#This Row],[FECHA RP]])</f>
        <v>10</v>
      </c>
      <c r="Z1128" s="337" t="str">
        <f>IF(RP_2024[[#This Row],[FEC ANULACION]]="","",MONTH(RP_2024[[#This Row],[FEC ANULACION]]))</f>
        <v/>
      </c>
      <c r="AA1128" s="338" t="s">
        <v>1589</v>
      </c>
      <c r="AB1128" s="338" t="s">
        <v>3386</v>
      </c>
      <c r="AC1128" s="338" t="str">
        <f>MID(RP_2024[[#This Row],[Elemento PEP]],11,2)</f>
        <v>13</v>
      </c>
    </row>
    <row r="1129" spans="1:29">
      <c r="A1129" s="339">
        <v>5386</v>
      </c>
      <c r="B1129" s="340">
        <v>45582</v>
      </c>
      <c r="C1129" s="341" t="s">
        <v>1868</v>
      </c>
      <c r="D1129" s="341" t="s">
        <v>2991</v>
      </c>
      <c r="E1129" s="339" t="s">
        <v>1582</v>
      </c>
      <c r="F1129" s="339">
        <v>6170</v>
      </c>
      <c r="G1129" s="340">
        <v>45579</v>
      </c>
      <c r="H1129" s="342">
        <v>6911933</v>
      </c>
      <c r="I1129" s="342" t="s">
        <v>1828</v>
      </c>
      <c r="J1129" s="342">
        <v>12013</v>
      </c>
      <c r="K1129" s="342" t="s">
        <v>1704</v>
      </c>
      <c r="L1129" s="342" t="s">
        <v>1832</v>
      </c>
      <c r="M1129" s="343">
        <v>7720804</v>
      </c>
      <c r="N1129" s="333">
        <v>0</v>
      </c>
      <c r="O1129" s="340"/>
      <c r="P1129" s="343">
        <f>+RP_2024[[#This Row],[VALOR INICIAL]]-RP_2024[[#This Row],[VALOR ANULACION]]</f>
        <v>7720804</v>
      </c>
      <c r="Q1129" s="344"/>
      <c r="R1129" s="342">
        <f>VALUE(LEFT(RP_2024[[#This Row],[OBJETO]],3))</f>
        <v>517</v>
      </c>
      <c r="S1129" s="345">
        <f t="shared" si="8"/>
        <v>242</v>
      </c>
      <c r="T1129" s="342" t="str">
        <f>SUBSTITUTE(RP_2024[[#This Row],[CODIGO TIPO]],"-","")</f>
        <v>O232020200991122</v>
      </c>
      <c r="U1129" s="338">
        <v>1905049</v>
      </c>
      <c r="V1129" s="342">
        <f>VALUE(LEFT(RIGHT(RP_2024[[#This Row],[IMPUTACION PRESUPUESTAL]],6),3))</f>
        <v>117</v>
      </c>
      <c r="W1129" s="338" t="s">
        <v>1264</v>
      </c>
      <c r="X1129" s="336">
        <f>VALUE(LEFT(RP_2024[[#This Row],[Actividad]],SEARCH(".",RP_2024[[#This Row],[Actividad]],1)-1))</f>
        <v>35</v>
      </c>
      <c r="Y1129" s="338">
        <f>MONTH(RP_2024[[#This Row],[FECHA RP]])</f>
        <v>10</v>
      </c>
      <c r="Z1129" s="337" t="str">
        <f>IF(RP_2024[[#This Row],[FEC ANULACION]]="","",MONTH(RP_2024[[#This Row],[FEC ANULACION]]))</f>
        <v/>
      </c>
      <c r="AA1129" s="338" t="s">
        <v>1589</v>
      </c>
      <c r="AB1129" s="338" t="s">
        <v>3388</v>
      </c>
      <c r="AC1129" s="338" t="str">
        <f>MID(RP_2024[[#This Row],[Elemento PEP]],11,2)</f>
        <v>03</v>
      </c>
    </row>
    <row r="1130" spans="1:29">
      <c r="A1130" s="339">
        <v>5387</v>
      </c>
      <c r="B1130" s="340">
        <v>45582</v>
      </c>
      <c r="C1130" s="341" t="s">
        <v>1876</v>
      </c>
      <c r="D1130" s="341" t="s">
        <v>2991</v>
      </c>
      <c r="E1130" s="339" t="s">
        <v>1582</v>
      </c>
      <c r="F1130" s="339">
        <v>6168</v>
      </c>
      <c r="G1130" s="340">
        <v>45579</v>
      </c>
      <c r="H1130" s="342">
        <v>6911933</v>
      </c>
      <c r="I1130" s="342" t="s">
        <v>1828</v>
      </c>
      <c r="J1130" s="342">
        <v>49809</v>
      </c>
      <c r="K1130" s="342" t="s">
        <v>1704</v>
      </c>
      <c r="L1130" s="342" t="s">
        <v>1719</v>
      </c>
      <c r="M1130" s="343">
        <v>227999282</v>
      </c>
      <c r="N1130" s="333">
        <v>0</v>
      </c>
      <c r="O1130" s="340"/>
      <c r="P1130" s="343">
        <f>+RP_2024[[#This Row],[VALOR INICIAL]]-RP_2024[[#This Row],[VALOR ANULACION]]</f>
        <v>227999282</v>
      </c>
      <c r="Q1130" s="344"/>
      <c r="R1130" s="342">
        <f>VALUE(LEFT(RP_2024[[#This Row],[OBJETO]],3))</f>
        <v>517</v>
      </c>
      <c r="S1130" s="345">
        <f t="shared" si="8"/>
        <v>242</v>
      </c>
      <c r="T1130" s="342" t="str">
        <f>SUBSTITUTE(RP_2024[[#This Row],[CODIGO TIPO]],"-","")</f>
        <v>O232020200991122</v>
      </c>
      <c r="U1130" s="338">
        <v>1905049</v>
      </c>
      <c r="V1130" s="342">
        <f>VALUE(LEFT(RIGHT(RP_2024[[#This Row],[IMPUTACION PRESUPUESTAL]],6),3))</f>
        <v>105</v>
      </c>
      <c r="W1130" s="336" t="s">
        <v>1258</v>
      </c>
      <c r="X1130" s="336">
        <f>VALUE(LEFT(RP_2024[[#This Row],[Actividad]],SEARCH(".",RP_2024[[#This Row],[Actividad]],1)-1))</f>
        <v>32</v>
      </c>
      <c r="Y1130" s="338">
        <f>MONTH(RP_2024[[#This Row],[FECHA RP]])</f>
        <v>10</v>
      </c>
      <c r="Z1130" s="337" t="str">
        <f>IF(RP_2024[[#This Row],[FEC ANULACION]]="","",MONTH(RP_2024[[#This Row],[FEC ANULACION]]))</f>
        <v/>
      </c>
      <c r="AA1130" s="338" t="s">
        <v>1589</v>
      </c>
      <c r="AB1130" s="338" t="s">
        <v>3386</v>
      </c>
      <c r="AC1130" s="338" t="str">
        <f>MID(RP_2024[[#This Row],[Elemento PEP]],11,2)</f>
        <v>13</v>
      </c>
    </row>
    <row r="1131" spans="1:29">
      <c r="A1131" s="339">
        <v>5387</v>
      </c>
      <c r="B1131" s="340">
        <v>45582</v>
      </c>
      <c r="C1131" s="341" t="s">
        <v>1876</v>
      </c>
      <c r="D1131" s="341" t="s">
        <v>2991</v>
      </c>
      <c r="E1131" s="339" t="s">
        <v>1582</v>
      </c>
      <c r="F1131" s="339">
        <v>6168</v>
      </c>
      <c r="G1131" s="340">
        <v>45579</v>
      </c>
      <c r="H1131" s="342">
        <v>6911933</v>
      </c>
      <c r="I1131" s="342" t="s">
        <v>1828</v>
      </c>
      <c r="J1131" s="342">
        <v>49809</v>
      </c>
      <c r="K1131" s="342" t="s">
        <v>1704</v>
      </c>
      <c r="L1131" s="342" t="s">
        <v>1719</v>
      </c>
      <c r="M1131" s="343">
        <v>111422655</v>
      </c>
      <c r="N1131" s="333">
        <v>0</v>
      </c>
      <c r="O1131" s="340"/>
      <c r="P1131" s="343">
        <f>+RP_2024[[#This Row],[VALOR INICIAL]]-RP_2024[[#This Row],[VALOR ANULACION]]</f>
        <v>111422655</v>
      </c>
      <c r="Q1131" s="344"/>
      <c r="R1131" s="342">
        <f>VALUE(LEFT(RP_2024[[#This Row],[OBJETO]],3))</f>
        <v>517</v>
      </c>
      <c r="S1131" s="345">
        <f t="shared" si="8"/>
        <v>242</v>
      </c>
      <c r="T1131" s="342" t="str">
        <f>SUBSTITUTE(RP_2024[[#This Row],[CODIGO TIPO]],"-","")</f>
        <v>O232020200991122</v>
      </c>
      <c r="U1131" s="338">
        <v>1905049</v>
      </c>
      <c r="V1131" s="342">
        <f>VALUE(LEFT(RIGHT(RP_2024[[#This Row],[IMPUTACION PRESUPUESTAL]],6),3))</f>
        <v>105</v>
      </c>
      <c r="W1131" s="336" t="s">
        <v>1260</v>
      </c>
      <c r="X1131" s="336">
        <f>VALUE(LEFT(RP_2024[[#This Row],[Actividad]],SEARCH(".",RP_2024[[#This Row],[Actividad]],1)-1))</f>
        <v>32</v>
      </c>
      <c r="Y1131" s="338">
        <f>MONTH(RP_2024[[#This Row],[FECHA RP]])</f>
        <v>10</v>
      </c>
      <c r="Z1131" s="337" t="str">
        <f>IF(RP_2024[[#This Row],[FEC ANULACION]]="","",MONTH(RP_2024[[#This Row],[FEC ANULACION]]))</f>
        <v/>
      </c>
      <c r="AA1131" s="338" t="s">
        <v>1589</v>
      </c>
      <c r="AB1131" s="338" t="s">
        <v>3386</v>
      </c>
      <c r="AC1131" s="338" t="str">
        <f>MID(RP_2024[[#This Row],[Elemento PEP]],11,2)</f>
        <v>13</v>
      </c>
    </row>
    <row r="1132" spans="1:29">
      <c r="A1132" s="339">
        <v>5388</v>
      </c>
      <c r="B1132" s="340">
        <v>45582</v>
      </c>
      <c r="C1132" s="341" t="s">
        <v>1846</v>
      </c>
      <c r="D1132" s="341" t="s">
        <v>2991</v>
      </c>
      <c r="E1132" s="339" t="s">
        <v>1582</v>
      </c>
      <c r="F1132" s="339">
        <v>6166</v>
      </c>
      <c r="G1132" s="340">
        <v>45579</v>
      </c>
      <c r="H1132" s="342">
        <v>6911933</v>
      </c>
      <c r="I1132" s="342" t="s">
        <v>1828</v>
      </c>
      <c r="J1132" s="342">
        <v>12013</v>
      </c>
      <c r="K1132" s="342" t="s">
        <v>1704</v>
      </c>
      <c r="L1132" s="342" t="s">
        <v>1832</v>
      </c>
      <c r="M1132" s="343">
        <v>21244097</v>
      </c>
      <c r="N1132" s="333">
        <v>0</v>
      </c>
      <c r="O1132" s="340"/>
      <c r="P1132" s="343">
        <f>+RP_2024[[#This Row],[VALOR INICIAL]]-RP_2024[[#This Row],[VALOR ANULACION]]</f>
        <v>21244097</v>
      </c>
      <c r="Q1132" s="344"/>
      <c r="R1132" s="342">
        <f>VALUE(LEFT(RP_2024[[#This Row],[OBJETO]],3))</f>
        <v>517</v>
      </c>
      <c r="S1132" s="345">
        <f t="shared" si="8"/>
        <v>242</v>
      </c>
      <c r="T1132" s="342" t="str">
        <f>SUBSTITUTE(RP_2024[[#This Row],[CODIGO TIPO]],"-","")</f>
        <v>O232020200991122</v>
      </c>
      <c r="U1132" s="338">
        <v>1905014</v>
      </c>
      <c r="V1132" s="342">
        <f>VALUE(LEFT(RIGHT(RP_2024[[#This Row],[IMPUTACION PRESUPUESTAL]],6),3))</f>
        <v>132</v>
      </c>
      <c r="W1132" s="336" t="s">
        <v>1248</v>
      </c>
      <c r="X1132" s="336">
        <f>VALUE(LEFT(RP_2024[[#This Row],[Actividad]],SEARCH(".",RP_2024[[#This Row],[Actividad]],1)-1))</f>
        <v>23</v>
      </c>
      <c r="Y1132" s="338">
        <f>MONTH(RP_2024[[#This Row],[FECHA RP]])</f>
        <v>10</v>
      </c>
      <c r="Z1132" s="337" t="str">
        <f>IF(RP_2024[[#This Row],[FEC ANULACION]]="","",MONTH(RP_2024[[#This Row],[FEC ANULACION]]))</f>
        <v/>
      </c>
      <c r="AA1132" s="338" t="s">
        <v>1589</v>
      </c>
      <c r="AB1132" s="338" t="s">
        <v>3393</v>
      </c>
      <c r="AC1132" s="338" t="str">
        <f>MID(RP_2024[[#This Row],[Elemento PEP]],11,2)</f>
        <v>07</v>
      </c>
    </row>
    <row r="1133" spans="1:29">
      <c r="A1133" s="339">
        <v>5389</v>
      </c>
      <c r="B1133" s="340">
        <v>45582</v>
      </c>
      <c r="C1133" s="341" t="s">
        <v>1841</v>
      </c>
      <c r="D1133" s="341" t="s">
        <v>2991</v>
      </c>
      <c r="E1133" s="339" t="s">
        <v>1582</v>
      </c>
      <c r="F1133" s="339">
        <v>6169</v>
      </c>
      <c r="G1133" s="340">
        <v>45579</v>
      </c>
      <c r="H1133" s="342">
        <v>6911933</v>
      </c>
      <c r="I1133" s="342" t="s">
        <v>1828</v>
      </c>
      <c r="J1133" s="342">
        <v>49809</v>
      </c>
      <c r="K1133" s="342" t="s">
        <v>1704</v>
      </c>
      <c r="L1133" s="342" t="s">
        <v>1719</v>
      </c>
      <c r="M1133" s="343">
        <v>290536246</v>
      </c>
      <c r="N1133" s="333">
        <v>0</v>
      </c>
      <c r="O1133" s="340"/>
      <c r="P1133" s="343">
        <f>+RP_2024[[#This Row],[VALOR INICIAL]]-RP_2024[[#This Row],[VALOR ANULACION]]</f>
        <v>290536246</v>
      </c>
      <c r="Q1133" s="344"/>
      <c r="R1133" s="342">
        <f>VALUE(LEFT(RP_2024[[#This Row],[OBJETO]],3))</f>
        <v>517</v>
      </c>
      <c r="S1133" s="345">
        <f t="shared" si="8"/>
        <v>242</v>
      </c>
      <c r="T1133" s="342" t="str">
        <f>SUBSTITUTE(RP_2024[[#This Row],[CODIGO TIPO]],"-","")</f>
        <v>O232020200991122</v>
      </c>
      <c r="U1133" s="338">
        <v>1905049</v>
      </c>
      <c r="V1133" s="342">
        <f>VALUE(LEFT(RIGHT(RP_2024[[#This Row],[IMPUTACION PRESUPUESTAL]],6),3))</f>
        <v>115</v>
      </c>
      <c r="W1133" s="338" t="s">
        <v>1262</v>
      </c>
      <c r="X1133" s="336">
        <f>VALUE(LEFT(RP_2024[[#This Row],[Actividad]],SEARCH(".",RP_2024[[#This Row],[Actividad]],1)-1))</f>
        <v>33</v>
      </c>
      <c r="Y1133" s="338">
        <f>MONTH(RP_2024[[#This Row],[FECHA RP]])</f>
        <v>10</v>
      </c>
      <c r="Z1133" s="337" t="str">
        <f>IF(RP_2024[[#This Row],[FEC ANULACION]]="","",MONTH(RP_2024[[#This Row],[FEC ANULACION]]))</f>
        <v/>
      </c>
      <c r="AA1133" s="338" t="s">
        <v>1589</v>
      </c>
      <c r="AB1133" s="338" t="s">
        <v>3389</v>
      </c>
      <c r="AC1133" s="338" t="str">
        <f>MID(RP_2024[[#This Row],[Elemento PEP]],11,2)</f>
        <v>06</v>
      </c>
    </row>
    <row r="1134" spans="1:29">
      <c r="A1134" s="339">
        <v>5390</v>
      </c>
      <c r="B1134" s="340">
        <v>45582</v>
      </c>
      <c r="C1134" s="341" t="s">
        <v>1876</v>
      </c>
      <c r="D1134" s="341" t="s">
        <v>2991</v>
      </c>
      <c r="E1134" s="339" t="s">
        <v>1582</v>
      </c>
      <c r="F1134" s="339">
        <v>6164</v>
      </c>
      <c r="G1134" s="340">
        <v>45579</v>
      </c>
      <c r="H1134" s="342">
        <v>6911933</v>
      </c>
      <c r="I1134" s="342" t="s">
        <v>1828</v>
      </c>
      <c r="J1134" s="342">
        <v>12013</v>
      </c>
      <c r="K1134" s="342" t="s">
        <v>1704</v>
      </c>
      <c r="L1134" s="342" t="s">
        <v>1832</v>
      </c>
      <c r="M1134" s="343">
        <v>44239031</v>
      </c>
      <c r="N1134" s="333">
        <v>0</v>
      </c>
      <c r="O1134" s="340"/>
      <c r="P1134" s="343">
        <f>+RP_2024[[#This Row],[VALOR INICIAL]]-RP_2024[[#This Row],[VALOR ANULACION]]</f>
        <v>44239031</v>
      </c>
      <c r="Q1134" s="344"/>
      <c r="R1134" s="342">
        <f>VALUE(LEFT(RP_2024[[#This Row],[OBJETO]],3))</f>
        <v>517</v>
      </c>
      <c r="S1134" s="345">
        <f t="shared" si="8"/>
        <v>242</v>
      </c>
      <c r="T1134" s="342" t="str">
        <f>SUBSTITUTE(RP_2024[[#This Row],[CODIGO TIPO]],"-","")</f>
        <v>O232020200991122</v>
      </c>
      <c r="U1134" s="338">
        <v>1905049</v>
      </c>
      <c r="V1134" s="342">
        <f>VALUE(LEFT(RIGHT(RP_2024[[#This Row],[IMPUTACION PRESUPUESTAL]],6),3))</f>
        <v>105</v>
      </c>
      <c r="W1134" s="336" t="s">
        <v>1258</v>
      </c>
      <c r="X1134" s="336">
        <f>VALUE(LEFT(RP_2024[[#This Row],[Actividad]],SEARCH(".",RP_2024[[#This Row],[Actividad]],1)-1))</f>
        <v>32</v>
      </c>
      <c r="Y1134" s="338">
        <f>MONTH(RP_2024[[#This Row],[FECHA RP]])</f>
        <v>10</v>
      </c>
      <c r="Z1134" s="337" t="str">
        <f>IF(RP_2024[[#This Row],[FEC ANULACION]]="","",MONTH(RP_2024[[#This Row],[FEC ANULACION]]))</f>
        <v/>
      </c>
      <c r="AA1134" s="338" t="s">
        <v>1589</v>
      </c>
      <c r="AB1134" s="338" t="s">
        <v>3386</v>
      </c>
      <c r="AC1134" s="338" t="str">
        <f>MID(RP_2024[[#This Row],[Elemento PEP]],11,2)</f>
        <v>13</v>
      </c>
    </row>
    <row r="1135" spans="1:29">
      <c r="A1135" s="339">
        <v>5391</v>
      </c>
      <c r="B1135" s="340">
        <v>45582</v>
      </c>
      <c r="C1135" s="341" t="s">
        <v>1889</v>
      </c>
      <c r="D1135" s="341" t="s">
        <v>2991</v>
      </c>
      <c r="E1135" s="339" t="s">
        <v>1582</v>
      </c>
      <c r="F1135" s="339">
        <v>6165</v>
      </c>
      <c r="G1135" s="340">
        <v>45579</v>
      </c>
      <c r="H1135" s="342">
        <v>6911933</v>
      </c>
      <c r="I1135" s="342" t="s">
        <v>1828</v>
      </c>
      <c r="J1135" s="342">
        <v>12013</v>
      </c>
      <c r="K1135" s="342" t="s">
        <v>1704</v>
      </c>
      <c r="L1135" s="342" t="s">
        <v>1832</v>
      </c>
      <c r="M1135" s="343">
        <v>105343503</v>
      </c>
      <c r="N1135" s="333">
        <v>0</v>
      </c>
      <c r="O1135" s="340"/>
      <c r="P1135" s="343">
        <f>+RP_2024[[#This Row],[VALOR INICIAL]]-RP_2024[[#This Row],[VALOR ANULACION]]</f>
        <v>105343503</v>
      </c>
      <c r="Q1135" s="344"/>
      <c r="R1135" s="342">
        <f>VALUE(LEFT(RP_2024[[#This Row],[OBJETO]],3))</f>
        <v>517</v>
      </c>
      <c r="S1135" s="345">
        <f t="shared" si="8"/>
        <v>242</v>
      </c>
      <c r="T1135" s="342" t="str">
        <f>SUBSTITUTE(RP_2024[[#This Row],[CODIGO TIPO]],"-","")</f>
        <v>O232020200991122</v>
      </c>
      <c r="U1135" s="338">
        <v>1905014</v>
      </c>
      <c r="V1135" s="342">
        <f>VALUE(LEFT(RIGHT(RP_2024[[#This Row],[IMPUTACION PRESUPUESTAL]],6),3))</f>
        <v>126</v>
      </c>
      <c r="W1135" s="336" t="s">
        <v>1245</v>
      </c>
      <c r="X1135" s="336">
        <f>VALUE(LEFT(RP_2024[[#This Row],[Actividad]],SEARCH(".",RP_2024[[#This Row],[Actividad]],1)-1))</f>
        <v>20</v>
      </c>
      <c r="Y1135" s="338">
        <f>MONTH(RP_2024[[#This Row],[FECHA RP]])</f>
        <v>10</v>
      </c>
      <c r="Z1135" s="337" t="str">
        <f>IF(RP_2024[[#This Row],[FEC ANULACION]]="","",MONTH(RP_2024[[#This Row],[FEC ANULACION]]))</f>
        <v/>
      </c>
      <c r="AA1135" s="338" t="s">
        <v>1589</v>
      </c>
      <c r="AB1135" s="338" t="s">
        <v>3392</v>
      </c>
      <c r="AC1135" s="338" t="str">
        <f>MID(RP_2024[[#This Row],[Elemento PEP]],11,2)</f>
        <v>13</v>
      </c>
    </row>
    <row r="1136" spans="1:29">
      <c r="A1136" s="339">
        <v>5392</v>
      </c>
      <c r="B1136" s="340">
        <v>45582</v>
      </c>
      <c r="C1136" s="341" t="s">
        <v>1891</v>
      </c>
      <c r="D1136" s="341" t="s">
        <v>2991</v>
      </c>
      <c r="E1136" s="339" t="s">
        <v>1582</v>
      </c>
      <c r="F1136" s="339">
        <v>6163</v>
      </c>
      <c r="G1136" s="340">
        <v>45579</v>
      </c>
      <c r="H1136" s="342">
        <v>6911933</v>
      </c>
      <c r="I1136" s="342" t="s">
        <v>1828</v>
      </c>
      <c r="J1136" s="342">
        <v>12013</v>
      </c>
      <c r="K1136" s="342" t="s">
        <v>1704</v>
      </c>
      <c r="L1136" s="342" t="s">
        <v>1832</v>
      </c>
      <c r="M1136" s="343">
        <v>9686713</v>
      </c>
      <c r="N1136" s="333">
        <v>0</v>
      </c>
      <c r="O1136" s="340"/>
      <c r="P1136" s="343">
        <f>+RP_2024[[#This Row],[VALOR INICIAL]]-RP_2024[[#This Row],[VALOR ANULACION]]</f>
        <v>9686713</v>
      </c>
      <c r="Q1136" s="344"/>
      <c r="R1136" s="342">
        <f>VALUE(LEFT(RP_2024[[#This Row],[OBJETO]],3))</f>
        <v>517</v>
      </c>
      <c r="S1136" s="345">
        <f t="shared" si="8"/>
        <v>242</v>
      </c>
      <c r="T1136" s="342" t="str">
        <f>SUBSTITUTE(RP_2024[[#This Row],[CODIGO TIPO]],"-","")</f>
        <v>O232020200991122</v>
      </c>
      <c r="U1136" s="338">
        <v>1905014</v>
      </c>
      <c r="V1136" s="342">
        <f>VALUE(LEFT(RIGHT(RP_2024[[#This Row],[IMPUTACION PRESUPUESTAL]],6),3))</f>
        <v>128</v>
      </c>
      <c r="W1136" s="336" t="s">
        <v>1246</v>
      </c>
      <c r="X1136" s="336">
        <f>VALUE(LEFT(RP_2024[[#This Row],[Actividad]],SEARCH(".",RP_2024[[#This Row],[Actividad]],1)-1))</f>
        <v>21</v>
      </c>
      <c r="Y1136" s="338">
        <f>MONTH(RP_2024[[#This Row],[FECHA RP]])</f>
        <v>10</v>
      </c>
      <c r="Z1136" s="337" t="str">
        <f>IF(RP_2024[[#This Row],[FEC ANULACION]]="","",MONTH(RP_2024[[#This Row],[FEC ANULACION]]))</f>
        <v/>
      </c>
      <c r="AA1136" s="338" t="s">
        <v>1589</v>
      </c>
      <c r="AB1136" s="338" t="s">
        <v>3393</v>
      </c>
      <c r="AC1136" s="338" t="str">
        <f>MID(RP_2024[[#This Row],[Elemento PEP]],11,2)</f>
        <v>07</v>
      </c>
    </row>
    <row r="1137" spans="1:29">
      <c r="A1137" s="339">
        <v>5393</v>
      </c>
      <c r="B1137" s="340">
        <v>45582</v>
      </c>
      <c r="C1137" s="341" t="s">
        <v>2994</v>
      </c>
      <c r="D1137" s="341" t="s">
        <v>2991</v>
      </c>
      <c r="E1137" s="339" t="s">
        <v>1582</v>
      </c>
      <c r="F1137" s="339">
        <v>6161</v>
      </c>
      <c r="G1137" s="340">
        <v>45579</v>
      </c>
      <c r="H1137" s="342">
        <v>6911933</v>
      </c>
      <c r="I1137" s="342" t="s">
        <v>1828</v>
      </c>
      <c r="J1137" s="342">
        <v>49940</v>
      </c>
      <c r="K1137" s="342" t="s">
        <v>1704</v>
      </c>
      <c r="L1137" s="342" t="s">
        <v>2984</v>
      </c>
      <c r="M1137" s="343">
        <v>1310511</v>
      </c>
      <c r="N1137" s="333">
        <v>0</v>
      </c>
      <c r="O1137" s="340"/>
      <c r="P1137" s="343">
        <f>+RP_2024[[#This Row],[VALOR INICIAL]]-RP_2024[[#This Row],[VALOR ANULACION]]</f>
        <v>1310511</v>
      </c>
      <c r="Q1137" s="344"/>
      <c r="R1137" s="342">
        <f>VALUE(LEFT(RP_2024[[#This Row],[OBJETO]],3))</f>
        <v>517</v>
      </c>
      <c r="S1137" s="345">
        <f t="shared" si="8"/>
        <v>242</v>
      </c>
      <c r="T1137" s="342" t="str">
        <f>SUBSTITUTE(RP_2024[[#This Row],[CODIGO TIPO]],"-","")</f>
        <v>O232020200991122</v>
      </c>
      <c r="U1137" s="338">
        <v>1905014</v>
      </c>
      <c r="V1137" s="342">
        <f>VALUE(LEFT(RIGHT(RP_2024[[#This Row],[IMPUTACION PRESUPUESTAL]],6),3))</f>
        <v>228</v>
      </c>
      <c r="W1137" s="336" t="s">
        <v>52</v>
      </c>
      <c r="X1137" s="336">
        <f>VALUE(LEFT(RP_2024[[#This Row],[Actividad]],SEARCH(".",RP_2024[[#This Row],[Actividad]],1)-1))</f>
        <v>8</v>
      </c>
      <c r="Y1137" s="338">
        <f>MONTH(RP_2024[[#This Row],[FECHA RP]])</f>
        <v>10</v>
      </c>
      <c r="Z1137" s="337" t="str">
        <f>IF(RP_2024[[#This Row],[FEC ANULACION]]="","",MONTH(RP_2024[[#This Row],[FEC ANULACION]]))</f>
        <v/>
      </c>
      <c r="AA1137" s="338" t="s">
        <v>1591</v>
      </c>
      <c r="AB1137" s="338" t="s">
        <v>3392</v>
      </c>
      <c r="AC1137" s="338" t="str">
        <f>MID(RP_2024[[#This Row],[Elemento PEP]],11,2)</f>
        <v>13</v>
      </c>
    </row>
    <row r="1138" spans="1:29">
      <c r="A1138" s="339">
        <v>5394</v>
      </c>
      <c r="B1138" s="340">
        <v>45582</v>
      </c>
      <c r="C1138" s="341" t="s">
        <v>2995</v>
      </c>
      <c r="D1138" s="341" t="s">
        <v>2991</v>
      </c>
      <c r="E1138" s="339" t="s">
        <v>1582</v>
      </c>
      <c r="F1138" s="339">
        <v>6162</v>
      </c>
      <c r="G1138" s="340">
        <v>45579</v>
      </c>
      <c r="H1138" s="342">
        <v>6911933</v>
      </c>
      <c r="I1138" s="342" t="s">
        <v>1828</v>
      </c>
      <c r="J1138" s="342">
        <v>49940</v>
      </c>
      <c r="K1138" s="342" t="s">
        <v>1704</v>
      </c>
      <c r="L1138" s="342" t="s">
        <v>2984</v>
      </c>
      <c r="M1138" s="343">
        <v>655256</v>
      </c>
      <c r="N1138" s="333">
        <v>0</v>
      </c>
      <c r="O1138" s="340"/>
      <c r="P1138" s="343">
        <f>+RP_2024[[#This Row],[VALOR INICIAL]]-RP_2024[[#This Row],[VALOR ANULACION]]</f>
        <v>655256</v>
      </c>
      <c r="Q1138" s="344"/>
      <c r="R1138" s="342">
        <f>VALUE(LEFT(RP_2024[[#This Row],[OBJETO]],3))</f>
        <v>517</v>
      </c>
      <c r="S1138" s="345">
        <f t="shared" si="8"/>
        <v>242</v>
      </c>
      <c r="T1138" s="342" t="str">
        <f>SUBSTITUTE(RP_2024[[#This Row],[CODIGO TIPO]],"-","")</f>
        <v>O232020200991122</v>
      </c>
      <c r="U1138" s="338">
        <v>1905014</v>
      </c>
      <c r="V1138" s="342">
        <f>VALUE(LEFT(RIGHT(RP_2024[[#This Row],[IMPUTACION PRESUPUESTAL]],6),3))</f>
        <v>229</v>
      </c>
      <c r="W1138" s="336" t="s">
        <v>1241</v>
      </c>
      <c r="X1138" s="336">
        <f>VALUE(LEFT(RP_2024[[#This Row],[Actividad]],SEARCH(".",RP_2024[[#This Row],[Actividad]],1)-1))</f>
        <v>15</v>
      </c>
      <c r="Y1138" s="338">
        <f>MONTH(RP_2024[[#This Row],[FECHA RP]])</f>
        <v>10</v>
      </c>
      <c r="Z1138" s="337" t="str">
        <f>IF(RP_2024[[#This Row],[FEC ANULACION]]="","",MONTH(RP_2024[[#This Row],[FEC ANULACION]]))</f>
        <v/>
      </c>
      <c r="AA1138" s="338" t="s">
        <v>1591</v>
      </c>
      <c r="AB1138" s="338" t="s">
        <v>3392</v>
      </c>
      <c r="AC1138" s="338" t="str">
        <f>MID(RP_2024[[#This Row],[Elemento PEP]],11,2)</f>
        <v>13</v>
      </c>
    </row>
    <row r="1139" spans="1:29">
      <c r="A1139" s="339">
        <v>5395</v>
      </c>
      <c r="B1139" s="340">
        <v>45582</v>
      </c>
      <c r="C1139" s="341" t="s">
        <v>1842</v>
      </c>
      <c r="D1139" s="341" t="s">
        <v>2991</v>
      </c>
      <c r="E1139" s="339" t="s">
        <v>1582</v>
      </c>
      <c r="F1139" s="339">
        <v>6160</v>
      </c>
      <c r="G1139" s="340">
        <v>45579</v>
      </c>
      <c r="H1139" s="342">
        <v>6911933</v>
      </c>
      <c r="I1139" s="342" t="s">
        <v>1828</v>
      </c>
      <c r="J1139" s="342">
        <v>49809</v>
      </c>
      <c r="K1139" s="342" t="s">
        <v>1704</v>
      </c>
      <c r="L1139" s="342" t="s">
        <v>1719</v>
      </c>
      <c r="M1139" s="343">
        <v>261514105</v>
      </c>
      <c r="N1139" s="333">
        <v>0</v>
      </c>
      <c r="O1139" s="340"/>
      <c r="P1139" s="343">
        <f>+RP_2024[[#This Row],[VALOR INICIAL]]-RP_2024[[#This Row],[VALOR ANULACION]]</f>
        <v>261514105</v>
      </c>
      <c r="Q1139" s="344"/>
      <c r="R1139" s="342">
        <f>VALUE(LEFT(RP_2024[[#This Row],[OBJETO]],3))</f>
        <v>517</v>
      </c>
      <c r="S1139" s="345">
        <f t="shared" si="8"/>
        <v>242</v>
      </c>
      <c r="T1139" s="342" t="str">
        <f>SUBSTITUTE(RP_2024[[#This Row],[CODIGO TIPO]],"-","")</f>
        <v>O232020200991122</v>
      </c>
      <c r="U1139" s="338">
        <v>1905054</v>
      </c>
      <c r="V1139" s="342">
        <f>VALUE(LEFT(RIGHT(RP_2024[[#This Row],[IMPUTACION PRESUPUESTAL]],6),3))</f>
        <v>103</v>
      </c>
      <c r="W1139" s="336" t="s">
        <v>44</v>
      </c>
      <c r="X1139" s="336">
        <f>VALUE(LEFT(RP_2024[[#This Row],[Actividad]],SEARCH(".",RP_2024[[#This Row],[Actividad]],1)-1))</f>
        <v>3</v>
      </c>
      <c r="Y1139" s="338">
        <f>MONTH(RP_2024[[#This Row],[FECHA RP]])</f>
        <v>10</v>
      </c>
      <c r="Z1139" s="337" t="str">
        <f>IF(RP_2024[[#This Row],[FEC ANULACION]]="","",MONTH(RP_2024[[#This Row],[FEC ANULACION]]))</f>
        <v/>
      </c>
      <c r="AA1139" s="338" t="s">
        <v>1589</v>
      </c>
      <c r="AB1139" s="338" t="s">
        <v>3394</v>
      </c>
      <c r="AC1139" s="338" t="str">
        <f>MID(RP_2024[[#This Row],[Elemento PEP]],11,2)</f>
        <v>13</v>
      </c>
    </row>
    <row r="1140" spans="1:29">
      <c r="A1140" s="339">
        <v>5395</v>
      </c>
      <c r="B1140" s="340">
        <v>45582</v>
      </c>
      <c r="C1140" s="341" t="s">
        <v>1842</v>
      </c>
      <c r="D1140" s="341" t="s">
        <v>2991</v>
      </c>
      <c r="E1140" s="339" t="s">
        <v>1582</v>
      </c>
      <c r="F1140" s="339">
        <v>6160</v>
      </c>
      <c r="G1140" s="340">
        <v>45579</v>
      </c>
      <c r="H1140" s="342">
        <v>6911933</v>
      </c>
      <c r="I1140" s="342" t="s">
        <v>1828</v>
      </c>
      <c r="J1140" s="342">
        <v>12013</v>
      </c>
      <c r="K1140" s="342" t="s">
        <v>1704</v>
      </c>
      <c r="L1140" s="342" t="s">
        <v>1832</v>
      </c>
      <c r="M1140" s="343">
        <v>236096783</v>
      </c>
      <c r="N1140" s="333">
        <v>0</v>
      </c>
      <c r="O1140" s="340"/>
      <c r="P1140" s="343">
        <f>+RP_2024[[#This Row],[VALOR INICIAL]]-RP_2024[[#This Row],[VALOR ANULACION]]</f>
        <v>236096783</v>
      </c>
      <c r="Q1140" s="344"/>
      <c r="R1140" s="342">
        <f>VALUE(LEFT(RP_2024[[#This Row],[OBJETO]],3))</f>
        <v>517</v>
      </c>
      <c r="S1140" s="345">
        <f t="shared" si="8"/>
        <v>242</v>
      </c>
      <c r="T1140" s="342" t="str">
        <f>SUBSTITUTE(RP_2024[[#This Row],[CODIGO TIPO]],"-","")</f>
        <v>O232020200991122</v>
      </c>
      <c r="U1140" s="338">
        <v>1905054</v>
      </c>
      <c r="V1140" s="342">
        <f>VALUE(LEFT(RIGHT(RP_2024[[#This Row],[IMPUTACION PRESUPUESTAL]],6),3))</f>
        <v>103</v>
      </c>
      <c r="W1140" s="336" t="s">
        <v>44</v>
      </c>
      <c r="X1140" s="336">
        <f>VALUE(LEFT(RP_2024[[#This Row],[Actividad]],SEARCH(".",RP_2024[[#This Row],[Actividad]],1)-1))</f>
        <v>3</v>
      </c>
      <c r="Y1140" s="338">
        <f>MONTH(RP_2024[[#This Row],[FECHA RP]])</f>
        <v>10</v>
      </c>
      <c r="Z1140" s="337" t="str">
        <f>IF(RP_2024[[#This Row],[FEC ANULACION]]="","",MONTH(RP_2024[[#This Row],[FEC ANULACION]]))</f>
        <v/>
      </c>
      <c r="AA1140" s="338" t="s">
        <v>1589</v>
      </c>
      <c r="AB1140" s="338" t="s">
        <v>3394</v>
      </c>
      <c r="AC1140" s="338" t="str">
        <f>MID(RP_2024[[#This Row],[Elemento PEP]],11,2)</f>
        <v>13</v>
      </c>
    </row>
    <row r="1141" spans="1:29">
      <c r="A1141" s="339">
        <v>5395</v>
      </c>
      <c r="B1141" s="340">
        <v>45582</v>
      </c>
      <c r="C1141" s="341" t="s">
        <v>1842</v>
      </c>
      <c r="D1141" s="341" t="s">
        <v>2991</v>
      </c>
      <c r="E1141" s="339" t="s">
        <v>1582</v>
      </c>
      <c r="F1141" s="339">
        <v>6160</v>
      </c>
      <c r="G1141" s="340">
        <v>45579</v>
      </c>
      <c r="H1141" s="342">
        <v>6911933</v>
      </c>
      <c r="I1141" s="342" t="s">
        <v>1828</v>
      </c>
      <c r="J1141" s="342">
        <v>12013</v>
      </c>
      <c r="K1141" s="342" t="s">
        <v>1704</v>
      </c>
      <c r="L1141" s="342" t="s">
        <v>1832</v>
      </c>
      <c r="M1141" s="343">
        <v>408893980</v>
      </c>
      <c r="N1141" s="333">
        <v>0</v>
      </c>
      <c r="O1141" s="340"/>
      <c r="P1141" s="343">
        <f>+RP_2024[[#This Row],[VALOR INICIAL]]-RP_2024[[#This Row],[VALOR ANULACION]]</f>
        <v>408893980</v>
      </c>
      <c r="Q1141" s="344"/>
      <c r="R1141" s="342">
        <f>VALUE(LEFT(RP_2024[[#This Row],[OBJETO]],3))</f>
        <v>517</v>
      </c>
      <c r="S1141" s="345">
        <f t="shared" si="8"/>
        <v>242</v>
      </c>
      <c r="T1141" s="342" t="str">
        <f>SUBSTITUTE(RP_2024[[#This Row],[CODIGO TIPO]],"-","")</f>
        <v>O232020200991122</v>
      </c>
      <c r="U1141" s="338">
        <v>1905054</v>
      </c>
      <c r="V1141" s="342">
        <f>VALUE(LEFT(RIGHT(RP_2024[[#This Row],[IMPUTACION PRESUPUESTAL]],6),3))</f>
        <v>103</v>
      </c>
      <c r="W1141" s="336" t="s">
        <v>45</v>
      </c>
      <c r="X1141" s="336">
        <f>VALUE(LEFT(RP_2024[[#This Row],[Actividad]],SEARCH(".",RP_2024[[#This Row],[Actividad]],1)-1))</f>
        <v>3</v>
      </c>
      <c r="Y1141" s="338">
        <f>MONTH(RP_2024[[#This Row],[FECHA RP]])</f>
        <v>10</v>
      </c>
      <c r="Z1141" s="337" t="str">
        <f>IF(RP_2024[[#This Row],[FEC ANULACION]]="","",MONTH(RP_2024[[#This Row],[FEC ANULACION]]))</f>
        <v/>
      </c>
      <c r="AA1141" s="338" t="s">
        <v>1589</v>
      </c>
      <c r="AB1141" s="338" t="s">
        <v>3394</v>
      </c>
      <c r="AC1141" s="338" t="str">
        <f>MID(RP_2024[[#This Row],[Elemento PEP]],11,2)</f>
        <v>13</v>
      </c>
    </row>
    <row r="1142" spans="1:29">
      <c r="A1142" s="339">
        <v>5400</v>
      </c>
      <c r="B1142" s="340">
        <v>45582</v>
      </c>
      <c r="C1142" s="341" t="s">
        <v>2996</v>
      </c>
      <c r="D1142" s="341" t="s">
        <v>2997</v>
      </c>
      <c r="E1142" s="339" t="s">
        <v>1580</v>
      </c>
      <c r="F1142" s="339">
        <v>6257</v>
      </c>
      <c r="G1142" s="340">
        <v>45579</v>
      </c>
      <c r="H1142" s="342">
        <v>6912425</v>
      </c>
      <c r="I1142" s="342" t="s">
        <v>1802</v>
      </c>
      <c r="J1142" s="342">
        <v>49940</v>
      </c>
      <c r="K1142" s="342" t="s">
        <v>1704</v>
      </c>
      <c r="L1142" s="342" t="s">
        <v>2984</v>
      </c>
      <c r="M1142" s="343">
        <v>655256</v>
      </c>
      <c r="N1142" s="333">
        <v>0</v>
      </c>
      <c r="O1142" s="340"/>
      <c r="P1142" s="343">
        <f>+RP_2024[[#This Row],[VALOR INICIAL]]-RP_2024[[#This Row],[VALOR ANULACION]]</f>
        <v>655256</v>
      </c>
      <c r="Q1142" s="344"/>
      <c r="R1142" s="342">
        <f>VALUE(LEFT(RP_2024[[#This Row],[OBJETO]],3))</f>
        <v>518</v>
      </c>
      <c r="S1142" s="345">
        <f t="shared" si="8"/>
        <v>242</v>
      </c>
      <c r="T1142" s="342" t="str">
        <f>SUBSTITUTE(RP_2024[[#This Row],[CODIGO TIPO]],"-","")</f>
        <v>O232020200991122</v>
      </c>
      <c r="U1142" s="338">
        <v>1905014</v>
      </c>
      <c r="V1142" s="342">
        <f>VALUE(LEFT(RIGHT(RP_2024[[#This Row],[IMPUTACION PRESUPUESTAL]],6),3))</f>
        <v>229</v>
      </c>
      <c r="W1142" s="336" t="s">
        <v>1241</v>
      </c>
      <c r="X1142" s="336">
        <f>VALUE(LEFT(RP_2024[[#This Row],[Actividad]],SEARCH(".",RP_2024[[#This Row],[Actividad]],1)-1))</f>
        <v>15</v>
      </c>
      <c r="Y1142" s="338">
        <f>MONTH(RP_2024[[#This Row],[FECHA RP]])</f>
        <v>10</v>
      </c>
      <c r="Z1142" s="337" t="str">
        <f>IF(RP_2024[[#This Row],[FEC ANULACION]]="","",MONTH(RP_2024[[#This Row],[FEC ANULACION]]))</f>
        <v/>
      </c>
      <c r="AA1142" s="338" t="s">
        <v>1591</v>
      </c>
      <c r="AB1142" s="338" t="s">
        <v>3392</v>
      </c>
      <c r="AC1142" s="338" t="str">
        <f>MID(RP_2024[[#This Row],[Elemento PEP]],11,2)</f>
        <v>13</v>
      </c>
    </row>
    <row r="1143" spans="1:29">
      <c r="A1143" s="339">
        <v>5401</v>
      </c>
      <c r="B1143" s="340">
        <v>45582</v>
      </c>
      <c r="C1143" s="341" t="s">
        <v>1804</v>
      </c>
      <c r="D1143" s="341" t="s">
        <v>2997</v>
      </c>
      <c r="E1143" s="339" t="s">
        <v>1580</v>
      </c>
      <c r="F1143" s="339">
        <v>6255</v>
      </c>
      <c r="G1143" s="340">
        <v>45579</v>
      </c>
      <c r="H1143" s="342">
        <v>6912425</v>
      </c>
      <c r="I1143" s="342" t="s">
        <v>1802</v>
      </c>
      <c r="J1143" s="342">
        <v>12013</v>
      </c>
      <c r="K1143" s="342" t="s">
        <v>1704</v>
      </c>
      <c r="L1143" s="342" t="s">
        <v>1832</v>
      </c>
      <c r="M1143" s="343">
        <v>9686713</v>
      </c>
      <c r="N1143" s="333">
        <v>0</v>
      </c>
      <c r="O1143" s="340"/>
      <c r="P1143" s="343">
        <f>+RP_2024[[#This Row],[VALOR INICIAL]]-RP_2024[[#This Row],[VALOR ANULACION]]</f>
        <v>9686713</v>
      </c>
      <c r="Q1143" s="344"/>
      <c r="R1143" s="342">
        <f>VALUE(LEFT(RP_2024[[#This Row],[OBJETO]],3))</f>
        <v>518</v>
      </c>
      <c r="S1143" s="345">
        <f t="shared" si="8"/>
        <v>242</v>
      </c>
      <c r="T1143" s="342" t="str">
        <f>SUBSTITUTE(RP_2024[[#This Row],[CODIGO TIPO]],"-","")</f>
        <v>O232020200991122</v>
      </c>
      <c r="U1143" s="338">
        <v>1905014</v>
      </c>
      <c r="V1143" s="342">
        <f>VALUE(LEFT(RIGHT(RP_2024[[#This Row],[IMPUTACION PRESUPUESTAL]],6),3))</f>
        <v>128</v>
      </c>
      <c r="W1143" s="336" t="s">
        <v>1246</v>
      </c>
      <c r="X1143" s="336">
        <f>VALUE(LEFT(RP_2024[[#This Row],[Actividad]],SEARCH(".",RP_2024[[#This Row],[Actividad]],1)-1))</f>
        <v>21</v>
      </c>
      <c r="Y1143" s="338">
        <f>MONTH(RP_2024[[#This Row],[FECHA RP]])</f>
        <v>10</v>
      </c>
      <c r="Z1143" s="337" t="str">
        <f>IF(RP_2024[[#This Row],[FEC ANULACION]]="","",MONTH(RP_2024[[#This Row],[FEC ANULACION]]))</f>
        <v/>
      </c>
      <c r="AA1143" s="338" t="s">
        <v>1589</v>
      </c>
      <c r="AB1143" s="338" t="s">
        <v>3393</v>
      </c>
      <c r="AC1143" s="338" t="str">
        <f>MID(RP_2024[[#This Row],[Elemento PEP]],11,2)</f>
        <v>07</v>
      </c>
    </row>
    <row r="1144" spans="1:29">
      <c r="A1144" s="339">
        <v>5402</v>
      </c>
      <c r="B1144" s="340">
        <v>45582</v>
      </c>
      <c r="C1144" s="341" t="s">
        <v>1824</v>
      </c>
      <c r="D1144" s="341" t="s">
        <v>2997</v>
      </c>
      <c r="E1144" s="339" t="s">
        <v>1580</v>
      </c>
      <c r="F1144" s="339">
        <v>6252</v>
      </c>
      <c r="G1144" s="340">
        <v>45579</v>
      </c>
      <c r="H1144" s="342">
        <v>6912425</v>
      </c>
      <c r="I1144" s="342" t="s">
        <v>1802</v>
      </c>
      <c r="J1144" s="342">
        <v>49809</v>
      </c>
      <c r="K1144" s="342" t="s">
        <v>1704</v>
      </c>
      <c r="L1144" s="342" t="s">
        <v>1719</v>
      </c>
      <c r="M1144" s="343">
        <v>201384018</v>
      </c>
      <c r="N1144" s="333">
        <v>0</v>
      </c>
      <c r="O1144" s="340"/>
      <c r="P1144" s="343">
        <f>+RP_2024[[#This Row],[VALOR INICIAL]]-RP_2024[[#This Row],[VALOR ANULACION]]</f>
        <v>201384018</v>
      </c>
      <c r="Q1144" s="344"/>
      <c r="R1144" s="342">
        <f>VALUE(LEFT(RP_2024[[#This Row],[OBJETO]],3))</f>
        <v>518</v>
      </c>
      <c r="S1144" s="345">
        <f t="shared" si="8"/>
        <v>242</v>
      </c>
      <c r="T1144" s="342" t="str">
        <f>SUBSTITUTE(RP_2024[[#This Row],[CODIGO TIPO]],"-","")</f>
        <v>O232020200991122</v>
      </c>
      <c r="U1144" s="338">
        <v>1905049</v>
      </c>
      <c r="V1144" s="342">
        <f>VALUE(LEFT(RIGHT(RP_2024[[#This Row],[IMPUTACION PRESUPUESTAL]],6),3))</f>
        <v>105</v>
      </c>
      <c r="W1144" s="336" t="s">
        <v>1258</v>
      </c>
      <c r="X1144" s="336">
        <f>VALUE(LEFT(RP_2024[[#This Row],[Actividad]],SEARCH(".",RP_2024[[#This Row],[Actividad]],1)-1))</f>
        <v>32</v>
      </c>
      <c r="Y1144" s="338">
        <f>MONTH(RP_2024[[#This Row],[FECHA RP]])</f>
        <v>10</v>
      </c>
      <c r="Z1144" s="337" t="str">
        <f>IF(RP_2024[[#This Row],[FEC ANULACION]]="","",MONTH(RP_2024[[#This Row],[FEC ANULACION]]))</f>
        <v/>
      </c>
      <c r="AA1144" s="338" t="s">
        <v>1589</v>
      </c>
      <c r="AB1144" s="338" t="s">
        <v>3386</v>
      </c>
      <c r="AC1144" s="338" t="str">
        <f>MID(RP_2024[[#This Row],[Elemento PEP]],11,2)</f>
        <v>13</v>
      </c>
    </row>
    <row r="1145" spans="1:29">
      <c r="A1145" s="339">
        <v>5402</v>
      </c>
      <c r="B1145" s="340">
        <v>45582</v>
      </c>
      <c r="C1145" s="341" t="s">
        <v>1824</v>
      </c>
      <c r="D1145" s="341" t="s">
        <v>2997</v>
      </c>
      <c r="E1145" s="339" t="s">
        <v>1580</v>
      </c>
      <c r="F1145" s="339">
        <v>6252</v>
      </c>
      <c r="G1145" s="340">
        <v>45579</v>
      </c>
      <c r="H1145" s="342">
        <v>6912425</v>
      </c>
      <c r="I1145" s="342" t="s">
        <v>1802</v>
      </c>
      <c r="J1145" s="342">
        <v>49809</v>
      </c>
      <c r="K1145" s="342" t="s">
        <v>1704</v>
      </c>
      <c r="L1145" s="342" t="s">
        <v>1719</v>
      </c>
      <c r="M1145" s="343">
        <v>73986844</v>
      </c>
      <c r="N1145" s="333">
        <v>0</v>
      </c>
      <c r="O1145" s="340"/>
      <c r="P1145" s="343">
        <f>+RP_2024[[#This Row],[VALOR INICIAL]]-RP_2024[[#This Row],[VALOR ANULACION]]</f>
        <v>73986844</v>
      </c>
      <c r="Q1145" s="344"/>
      <c r="R1145" s="342">
        <f>VALUE(LEFT(RP_2024[[#This Row],[OBJETO]],3))</f>
        <v>518</v>
      </c>
      <c r="S1145" s="345">
        <f t="shared" si="8"/>
        <v>242</v>
      </c>
      <c r="T1145" s="342" t="str">
        <f>SUBSTITUTE(RP_2024[[#This Row],[CODIGO TIPO]],"-","")</f>
        <v>O232020200991122</v>
      </c>
      <c r="U1145" s="338">
        <v>1905049</v>
      </c>
      <c r="V1145" s="342">
        <f>VALUE(LEFT(RIGHT(RP_2024[[#This Row],[IMPUTACION PRESUPUESTAL]],6),3))</f>
        <v>105</v>
      </c>
      <c r="W1145" s="336" t="s">
        <v>1260</v>
      </c>
      <c r="X1145" s="336">
        <f>VALUE(LEFT(RP_2024[[#This Row],[Actividad]],SEARCH(".",RP_2024[[#This Row],[Actividad]],1)-1))</f>
        <v>32</v>
      </c>
      <c r="Y1145" s="338">
        <f>MONTH(RP_2024[[#This Row],[FECHA RP]])</f>
        <v>10</v>
      </c>
      <c r="Z1145" s="337" t="str">
        <f>IF(RP_2024[[#This Row],[FEC ANULACION]]="","",MONTH(RP_2024[[#This Row],[FEC ANULACION]]))</f>
        <v/>
      </c>
      <c r="AA1145" s="338" t="s">
        <v>1589</v>
      </c>
      <c r="AB1145" s="338" t="s">
        <v>3386</v>
      </c>
      <c r="AC1145" s="338" t="str">
        <f>MID(RP_2024[[#This Row],[Elemento PEP]],11,2)</f>
        <v>13</v>
      </c>
    </row>
    <row r="1146" spans="1:29">
      <c r="A1146" s="339">
        <v>5402</v>
      </c>
      <c r="B1146" s="340">
        <v>45582</v>
      </c>
      <c r="C1146" s="341" t="s">
        <v>1824</v>
      </c>
      <c r="D1146" s="341" t="s">
        <v>2997</v>
      </c>
      <c r="E1146" s="339" t="s">
        <v>1580</v>
      </c>
      <c r="F1146" s="339">
        <v>6252</v>
      </c>
      <c r="G1146" s="340">
        <v>45579</v>
      </c>
      <c r="H1146" s="342">
        <v>6912425</v>
      </c>
      <c r="I1146" s="342" t="s">
        <v>1802</v>
      </c>
      <c r="J1146" s="342">
        <v>12013</v>
      </c>
      <c r="K1146" s="342" t="s">
        <v>1704</v>
      </c>
      <c r="L1146" s="342" t="s">
        <v>1832</v>
      </c>
      <c r="M1146" s="343">
        <v>91098895</v>
      </c>
      <c r="N1146" s="333">
        <v>0</v>
      </c>
      <c r="O1146" s="340"/>
      <c r="P1146" s="343">
        <f>+RP_2024[[#This Row],[VALOR INICIAL]]-RP_2024[[#This Row],[VALOR ANULACION]]</f>
        <v>91098895</v>
      </c>
      <c r="Q1146" s="344"/>
      <c r="R1146" s="342">
        <f>VALUE(LEFT(RP_2024[[#This Row],[OBJETO]],3))</f>
        <v>518</v>
      </c>
      <c r="S1146" s="345">
        <f t="shared" si="8"/>
        <v>242</v>
      </c>
      <c r="T1146" s="342" t="str">
        <f>SUBSTITUTE(RP_2024[[#This Row],[CODIGO TIPO]],"-","")</f>
        <v>O232020200991122</v>
      </c>
      <c r="U1146" s="338">
        <v>1905049</v>
      </c>
      <c r="V1146" s="342">
        <f>VALUE(LEFT(RIGHT(RP_2024[[#This Row],[IMPUTACION PRESUPUESTAL]],6),3))</f>
        <v>105</v>
      </c>
      <c r="W1146" s="336" t="s">
        <v>1258</v>
      </c>
      <c r="X1146" s="336">
        <f>VALUE(LEFT(RP_2024[[#This Row],[Actividad]],SEARCH(".",RP_2024[[#This Row],[Actividad]],1)-1))</f>
        <v>32</v>
      </c>
      <c r="Y1146" s="338">
        <f>MONTH(RP_2024[[#This Row],[FECHA RP]])</f>
        <v>10</v>
      </c>
      <c r="Z1146" s="337" t="str">
        <f>IF(RP_2024[[#This Row],[FEC ANULACION]]="","",MONTH(RP_2024[[#This Row],[FEC ANULACION]]))</f>
        <v/>
      </c>
      <c r="AA1146" s="338" t="s">
        <v>1589</v>
      </c>
      <c r="AB1146" s="338" t="s">
        <v>3386</v>
      </c>
      <c r="AC1146" s="338" t="str">
        <f>MID(RP_2024[[#This Row],[Elemento PEP]],11,2)</f>
        <v>13</v>
      </c>
    </row>
    <row r="1147" spans="1:29">
      <c r="A1147" s="339">
        <v>5403</v>
      </c>
      <c r="B1147" s="340">
        <v>45582</v>
      </c>
      <c r="C1147" s="341" t="s">
        <v>1845</v>
      </c>
      <c r="D1147" s="341" t="s">
        <v>2997</v>
      </c>
      <c r="E1147" s="339" t="s">
        <v>1580</v>
      </c>
      <c r="F1147" s="339">
        <v>6256</v>
      </c>
      <c r="G1147" s="340">
        <v>45579</v>
      </c>
      <c r="H1147" s="342">
        <v>6912425</v>
      </c>
      <c r="I1147" s="342" t="s">
        <v>1802</v>
      </c>
      <c r="J1147" s="342">
        <v>49809</v>
      </c>
      <c r="K1147" s="342" t="s">
        <v>1704</v>
      </c>
      <c r="L1147" s="342" t="s">
        <v>1719</v>
      </c>
      <c r="M1147" s="343">
        <v>115465803</v>
      </c>
      <c r="N1147" s="333">
        <v>0</v>
      </c>
      <c r="O1147" s="340"/>
      <c r="P1147" s="343">
        <f>+RP_2024[[#This Row],[VALOR INICIAL]]-RP_2024[[#This Row],[VALOR ANULACION]]</f>
        <v>115465803</v>
      </c>
      <c r="Q1147" s="344"/>
      <c r="R1147" s="342">
        <f>VALUE(LEFT(RP_2024[[#This Row],[OBJETO]],3))</f>
        <v>518</v>
      </c>
      <c r="S1147" s="345">
        <f t="shared" si="8"/>
        <v>242</v>
      </c>
      <c r="T1147" s="342" t="str">
        <f>SUBSTITUTE(RP_2024[[#This Row],[CODIGO TIPO]],"-","")</f>
        <v>O232020200991122</v>
      </c>
      <c r="U1147" s="338">
        <v>1905014</v>
      </c>
      <c r="V1147" s="342">
        <f>VALUE(LEFT(RIGHT(RP_2024[[#This Row],[IMPUTACION PRESUPUESTAL]],6),3))</f>
        <v>126</v>
      </c>
      <c r="W1147" s="336" t="s">
        <v>1245</v>
      </c>
      <c r="X1147" s="336">
        <f>VALUE(LEFT(RP_2024[[#This Row],[Actividad]],SEARCH(".",RP_2024[[#This Row],[Actividad]],1)-1))</f>
        <v>20</v>
      </c>
      <c r="Y1147" s="338">
        <f>MONTH(RP_2024[[#This Row],[FECHA RP]])</f>
        <v>10</v>
      </c>
      <c r="Z1147" s="337" t="str">
        <f>IF(RP_2024[[#This Row],[FEC ANULACION]]="","",MONTH(RP_2024[[#This Row],[FEC ANULACION]]))</f>
        <v/>
      </c>
      <c r="AA1147" s="338" t="s">
        <v>1589</v>
      </c>
      <c r="AB1147" s="338" t="s">
        <v>3392</v>
      </c>
      <c r="AC1147" s="338" t="str">
        <f>MID(RP_2024[[#This Row],[Elemento PEP]],11,2)</f>
        <v>13</v>
      </c>
    </row>
    <row r="1148" spans="1:29">
      <c r="A1148" s="339">
        <v>5404</v>
      </c>
      <c r="B1148" s="340">
        <v>45582</v>
      </c>
      <c r="C1148" s="341" t="s">
        <v>2998</v>
      </c>
      <c r="D1148" s="341" t="s">
        <v>2997</v>
      </c>
      <c r="E1148" s="339" t="s">
        <v>1580</v>
      </c>
      <c r="F1148" s="339">
        <v>6305</v>
      </c>
      <c r="G1148" s="340">
        <v>45580</v>
      </c>
      <c r="H1148" s="342">
        <v>6912425</v>
      </c>
      <c r="I1148" s="342" t="s">
        <v>1802</v>
      </c>
      <c r="J1148" s="342">
        <v>12013</v>
      </c>
      <c r="K1148" s="342" t="s">
        <v>1704</v>
      </c>
      <c r="L1148" s="342" t="s">
        <v>1832</v>
      </c>
      <c r="M1148" s="343">
        <v>29306631</v>
      </c>
      <c r="N1148" s="333">
        <v>0</v>
      </c>
      <c r="O1148" s="340"/>
      <c r="P1148" s="343">
        <f>+RP_2024[[#This Row],[VALOR INICIAL]]-RP_2024[[#This Row],[VALOR ANULACION]]</f>
        <v>29306631</v>
      </c>
      <c r="Q1148" s="344"/>
      <c r="R1148" s="342">
        <f>VALUE(LEFT(RP_2024[[#This Row],[OBJETO]],3))</f>
        <v>518</v>
      </c>
      <c r="S1148" s="345">
        <f t="shared" si="8"/>
        <v>242</v>
      </c>
      <c r="T1148" s="342" t="str">
        <f>SUBSTITUTE(RP_2024[[#This Row],[CODIGO TIPO]],"-","")</f>
        <v>O232020200991122</v>
      </c>
      <c r="U1148" s="338">
        <v>1905014</v>
      </c>
      <c r="V1148" s="342">
        <f>VALUE(LEFT(RIGHT(RP_2024[[#This Row],[IMPUTACION PRESUPUESTAL]],6),3))</f>
        <v>107</v>
      </c>
      <c r="W1148" s="336" t="s">
        <v>1257</v>
      </c>
      <c r="X1148" s="336">
        <f>VALUE(LEFT(RP_2024[[#This Row],[Actividad]],SEARCH(".",RP_2024[[#This Row],[Actividad]],1)-1))</f>
        <v>31</v>
      </c>
      <c r="Y1148" s="338">
        <f>MONTH(RP_2024[[#This Row],[FECHA RP]])</f>
        <v>10</v>
      </c>
      <c r="Z1148" s="337" t="str">
        <f>IF(RP_2024[[#This Row],[FEC ANULACION]]="","",MONTH(RP_2024[[#This Row],[FEC ANULACION]]))</f>
        <v/>
      </c>
      <c r="AA1148" s="338" t="s">
        <v>1589</v>
      </c>
      <c r="AB1148" s="338" t="s">
        <v>3396</v>
      </c>
      <c r="AC1148" s="338" t="str">
        <f>MID(RP_2024[[#This Row],[Elemento PEP]],11,2)</f>
        <v>06</v>
      </c>
    </row>
    <row r="1149" spans="1:29">
      <c r="A1149" s="339">
        <v>5405</v>
      </c>
      <c r="B1149" s="340">
        <v>45582</v>
      </c>
      <c r="C1149" s="341" t="s">
        <v>1820</v>
      </c>
      <c r="D1149" s="341" t="s">
        <v>2997</v>
      </c>
      <c r="E1149" s="339" t="s">
        <v>1580</v>
      </c>
      <c r="F1149" s="339">
        <v>6250</v>
      </c>
      <c r="G1149" s="340">
        <v>45579</v>
      </c>
      <c r="H1149" s="342">
        <v>6912425</v>
      </c>
      <c r="I1149" s="342" t="s">
        <v>1802</v>
      </c>
      <c r="J1149" s="342">
        <v>12013</v>
      </c>
      <c r="K1149" s="342" t="s">
        <v>1704</v>
      </c>
      <c r="L1149" s="342" t="s">
        <v>1832</v>
      </c>
      <c r="M1149" s="343">
        <v>16566237</v>
      </c>
      <c r="N1149" s="333">
        <v>0</v>
      </c>
      <c r="O1149" s="340"/>
      <c r="P1149" s="343">
        <f>+RP_2024[[#This Row],[VALOR INICIAL]]-RP_2024[[#This Row],[VALOR ANULACION]]</f>
        <v>16566237</v>
      </c>
      <c r="Q1149" s="344"/>
      <c r="R1149" s="342">
        <f>VALUE(LEFT(RP_2024[[#This Row],[OBJETO]],3))</f>
        <v>518</v>
      </c>
      <c r="S1149" s="345">
        <f t="shared" si="8"/>
        <v>242</v>
      </c>
      <c r="T1149" s="342" t="str">
        <f>SUBSTITUTE(RP_2024[[#This Row],[CODIGO TIPO]],"-","")</f>
        <v>O232020200991122</v>
      </c>
      <c r="U1149" s="338">
        <v>1905049</v>
      </c>
      <c r="V1149" s="342">
        <f>VALUE(LEFT(RIGHT(RP_2024[[#This Row],[IMPUTACION PRESUPUESTAL]],6),3))</f>
        <v>110</v>
      </c>
      <c r="W1149" s="338" t="s">
        <v>1266</v>
      </c>
      <c r="X1149" s="336">
        <f>VALUE(LEFT(RP_2024[[#This Row],[Actividad]],SEARCH(".",RP_2024[[#This Row],[Actividad]],1)-1))</f>
        <v>36</v>
      </c>
      <c r="Y1149" s="338">
        <f>MONTH(RP_2024[[#This Row],[FECHA RP]])</f>
        <v>10</v>
      </c>
      <c r="Z1149" s="337" t="str">
        <f>IF(RP_2024[[#This Row],[FEC ANULACION]]="","",MONTH(RP_2024[[#This Row],[FEC ANULACION]]))</f>
        <v/>
      </c>
      <c r="AA1149" s="338" t="s">
        <v>1589</v>
      </c>
      <c r="AB1149" s="338" t="s">
        <v>3388</v>
      </c>
      <c r="AC1149" s="338" t="str">
        <f>MID(RP_2024[[#This Row],[Elemento PEP]],11,2)</f>
        <v>03</v>
      </c>
    </row>
    <row r="1150" spans="1:29">
      <c r="A1150" s="339">
        <v>5406</v>
      </c>
      <c r="B1150" s="340">
        <v>45582</v>
      </c>
      <c r="C1150" s="341" t="s">
        <v>2999</v>
      </c>
      <c r="D1150" s="341" t="s">
        <v>2997</v>
      </c>
      <c r="E1150" s="339" t="s">
        <v>1580</v>
      </c>
      <c r="F1150" s="339">
        <v>6302</v>
      </c>
      <c r="G1150" s="340">
        <v>45580</v>
      </c>
      <c r="H1150" s="342">
        <v>6912425</v>
      </c>
      <c r="I1150" s="342" t="s">
        <v>1802</v>
      </c>
      <c r="J1150" s="342">
        <v>49809</v>
      </c>
      <c r="K1150" s="342" t="s">
        <v>1704</v>
      </c>
      <c r="L1150" s="342" t="s">
        <v>1719</v>
      </c>
      <c r="M1150" s="343">
        <v>761058646</v>
      </c>
      <c r="N1150" s="333">
        <v>0</v>
      </c>
      <c r="O1150" s="340"/>
      <c r="P1150" s="343">
        <f>+RP_2024[[#This Row],[VALOR INICIAL]]-RP_2024[[#This Row],[VALOR ANULACION]]</f>
        <v>761058646</v>
      </c>
      <c r="Q1150" s="344"/>
      <c r="R1150" s="342">
        <f>VALUE(LEFT(RP_2024[[#This Row],[OBJETO]],3))</f>
        <v>518</v>
      </c>
      <c r="S1150" s="345">
        <f t="shared" si="8"/>
        <v>242</v>
      </c>
      <c r="T1150" s="342" t="str">
        <f>SUBSTITUTE(RP_2024[[#This Row],[CODIGO TIPO]],"-","")</f>
        <v>O232020200991122</v>
      </c>
      <c r="U1150" s="338">
        <v>1905049</v>
      </c>
      <c r="V1150" s="342">
        <f>VALUE(LEFT(RIGHT(RP_2024[[#This Row],[IMPUTACION PRESUPUESTAL]],6),3))</f>
        <v>149</v>
      </c>
      <c r="W1150" s="336" t="s">
        <v>1279</v>
      </c>
      <c r="X1150" s="336">
        <f>VALUE(LEFT(RP_2024[[#This Row],[Actividad]],SEARCH(".",RP_2024[[#This Row],[Actividad]],1)-1))</f>
        <v>42</v>
      </c>
      <c r="Y1150" s="338">
        <f>MONTH(RP_2024[[#This Row],[FECHA RP]])</f>
        <v>10</v>
      </c>
      <c r="Z1150" s="337" t="str">
        <f>IF(RP_2024[[#This Row],[FEC ANULACION]]="","",MONTH(RP_2024[[#This Row],[FEC ANULACION]]))</f>
        <v/>
      </c>
      <c r="AA1150" s="338" t="s">
        <v>1589</v>
      </c>
      <c r="AB1150" s="338" t="s">
        <v>3389</v>
      </c>
      <c r="AC1150" s="338" t="str">
        <f>MID(RP_2024[[#This Row],[Elemento PEP]],11,2)</f>
        <v>06</v>
      </c>
    </row>
    <row r="1151" spans="1:29">
      <c r="A1151" s="339">
        <v>5407</v>
      </c>
      <c r="B1151" s="340">
        <v>45582</v>
      </c>
      <c r="C1151" s="341" t="s">
        <v>1803</v>
      </c>
      <c r="D1151" s="341" t="s">
        <v>2997</v>
      </c>
      <c r="E1151" s="339" t="s">
        <v>1580</v>
      </c>
      <c r="F1151" s="339">
        <v>6289</v>
      </c>
      <c r="G1151" s="340">
        <v>45579</v>
      </c>
      <c r="H1151" s="342">
        <v>6912425</v>
      </c>
      <c r="I1151" s="342" t="s">
        <v>1802</v>
      </c>
      <c r="J1151" s="342">
        <v>12013</v>
      </c>
      <c r="K1151" s="342" t="s">
        <v>1704</v>
      </c>
      <c r="L1151" s="342" t="s">
        <v>1832</v>
      </c>
      <c r="M1151" s="343">
        <v>35057951</v>
      </c>
      <c r="N1151" s="333">
        <v>0</v>
      </c>
      <c r="O1151" s="340"/>
      <c r="P1151" s="343">
        <f>+RP_2024[[#This Row],[VALOR INICIAL]]-RP_2024[[#This Row],[VALOR ANULACION]]</f>
        <v>35057951</v>
      </c>
      <c r="Q1151" s="344"/>
      <c r="R1151" s="342">
        <f>VALUE(LEFT(RP_2024[[#This Row],[OBJETO]],3))</f>
        <v>518</v>
      </c>
      <c r="S1151" s="345">
        <f t="shared" si="8"/>
        <v>242</v>
      </c>
      <c r="T1151" s="342" t="str">
        <f>SUBSTITUTE(RP_2024[[#This Row],[CODIGO TIPO]],"-","")</f>
        <v>O232020200991122</v>
      </c>
      <c r="U1151" s="338">
        <v>1905014</v>
      </c>
      <c r="V1151" s="342">
        <f>VALUE(LEFT(RIGHT(RP_2024[[#This Row],[IMPUTACION PRESUPUESTAL]],6),3))</f>
        <v>136</v>
      </c>
      <c r="W1151" s="336" t="s">
        <v>1249</v>
      </c>
      <c r="X1151" s="336">
        <f>VALUE(LEFT(RP_2024[[#This Row],[Actividad]],SEARCH(".",RP_2024[[#This Row],[Actividad]],1)-1))</f>
        <v>24</v>
      </c>
      <c r="Y1151" s="338">
        <f>MONTH(RP_2024[[#This Row],[FECHA RP]])</f>
        <v>10</v>
      </c>
      <c r="Z1151" s="337" t="str">
        <f>IF(RP_2024[[#This Row],[FEC ANULACION]]="","",MONTH(RP_2024[[#This Row],[FEC ANULACION]]))</f>
        <v/>
      </c>
      <c r="AA1151" s="338" t="s">
        <v>1589</v>
      </c>
      <c r="AB1151" s="338" t="s">
        <v>3391</v>
      </c>
      <c r="AC1151" s="338" t="str">
        <f>MID(RP_2024[[#This Row],[Elemento PEP]],11,2)</f>
        <v>09</v>
      </c>
    </row>
    <row r="1152" spans="1:29">
      <c r="A1152" s="339">
        <v>5408</v>
      </c>
      <c r="B1152" s="340">
        <v>45582</v>
      </c>
      <c r="C1152" s="341" t="s">
        <v>1858</v>
      </c>
      <c r="D1152" s="341" t="s">
        <v>2997</v>
      </c>
      <c r="E1152" s="339" t="s">
        <v>1580</v>
      </c>
      <c r="F1152" s="339">
        <v>6292</v>
      </c>
      <c r="G1152" s="340">
        <v>45579</v>
      </c>
      <c r="H1152" s="342">
        <v>6912425</v>
      </c>
      <c r="I1152" s="342" t="s">
        <v>1802</v>
      </c>
      <c r="J1152" s="342">
        <v>49809</v>
      </c>
      <c r="K1152" s="342" t="s">
        <v>1704</v>
      </c>
      <c r="L1152" s="342" t="s">
        <v>1719</v>
      </c>
      <c r="M1152" s="343">
        <v>981468529</v>
      </c>
      <c r="N1152" s="333">
        <v>0</v>
      </c>
      <c r="O1152" s="340"/>
      <c r="P1152" s="346">
        <f>+RP_2024[[#This Row],[VALOR INICIAL]]-RP_2024[[#This Row],[VALOR ANULACION]]</f>
        <v>981468529</v>
      </c>
      <c r="Q1152" s="344"/>
      <c r="R1152" s="342">
        <f>VALUE(LEFT(RP_2024[[#This Row],[OBJETO]],3))</f>
        <v>518</v>
      </c>
      <c r="S1152" s="345">
        <f t="shared" si="8"/>
        <v>242</v>
      </c>
      <c r="T1152" s="342" t="str">
        <f>SUBSTITUTE(RP_2024[[#This Row],[CODIGO TIPO]],"-","")</f>
        <v>O232020200991122</v>
      </c>
      <c r="U1152" s="338">
        <v>1905049</v>
      </c>
      <c r="V1152" s="342">
        <f>VALUE(LEFT(RIGHT(RP_2024[[#This Row],[IMPUTACION PRESUPUESTAL]],6),3))</f>
        <v>97</v>
      </c>
      <c r="W1152" s="347" t="s">
        <v>1283</v>
      </c>
      <c r="X1152" s="336">
        <f>VALUE(LEFT(RP_2024[[#This Row],[Actividad]],SEARCH(".",RP_2024[[#This Row],[Actividad]],1)-1))</f>
        <v>44</v>
      </c>
      <c r="Y1152" s="338">
        <f>MONTH(RP_2024[[#This Row],[FECHA RP]])</f>
        <v>10</v>
      </c>
      <c r="Z1152" s="337" t="str">
        <f>IF(RP_2024[[#This Row],[FEC ANULACION]]="","",MONTH(RP_2024[[#This Row],[FEC ANULACION]]))</f>
        <v/>
      </c>
      <c r="AA1152" s="338" t="s">
        <v>1589</v>
      </c>
      <c r="AB1152" s="338" t="s">
        <v>3387</v>
      </c>
      <c r="AC1152" s="338" t="str">
        <f>MID(RP_2024[[#This Row],[Elemento PEP]],11,2)</f>
        <v>11</v>
      </c>
    </row>
    <row r="1153" spans="1:29">
      <c r="A1153" s="339">
        <v>5408</v>
      </c>
      <c r="B1153" s="340">
        <v>45582</v>
      </c>
      <c r="C1153" s="341" t="s">
        <v>1858</v>
      </c>
      <c r="D1153" s="341" t="s">
        <v>2997</v>
      </c>
      <c r="E1153" s="339" t="s">
        <v>1580</v>
      </c>
      <c r="F1153" s="339">
        <v>6292</v>
      </c>
      <c r="G1153" s="340">
        <v>45579</v>
      </c>
      <c r="H1153" s="342">
        <v>6912425</v>
      </c>
      <c r="I1153" s="342" t="s">
        <v>1802</v>
      </c>
      <c r="J1153" s="342">
        <v>12013</v>
      </c>
      <c r="K1153" s="342" t="s">
        <v>1704</v>
      </c>
      <c r="L1153" s="342" t="s">
        <v>1832</v>
      </c>
      <c r="M1153" s="343">
        <v>215282248</v>
      </c>
      <c r="N1153" s="333">
        <v>0</v>
      </c>
      <c r="O1153" s="340"/>
      <c r="P1153" s="343">
        <f>+RP_2024[[#This Row],[VALOR INICIAL]]-RP_2024[[#This Row],[VALOR ANULACION]]</f>
        <v>215282248</v>
      </c>
      <c r="Q1153" s="344"/>
      <c r="R1153" s="342">
        <f>VALUE(LEFT(RP_2024[[#This Row],[OBJETO]],3))</f>
        <v>518</v>
      </c>
      <c r="S1153" s="345">
        <f t="shared" si="8"/>
        <v>242</v>
      </c>
      <c r="T1153" s="342" t="str">
        <f>SUBSTITUTE(RP_2024[[#This Row],[CODIGO TIPO]],"-","")</f>
        <v>O232020200991122</v>
      </c>
      <c r="U1153" s="338">
        <v>1905049</v>
      </c>
      <c r="V1153" s="342">
        <f>VALUE(LEFT(RIGHT(RP_2024[[#This Row],[IMPUTACION PRESUPUESTAL]],6),3))</f>
        <v>97</v>
      </c>
      <c r="W1153" s="336" t="s">
        <v>1279</v>
      </c>
      <c r="X1153" s="336">
        <f>VALUE(LEFT(RP_2024[[#This Row],[Actividad]],SEARCH(".",RP_2024[[#This Row],[Actividad]],1)-1))</f>
        <v>42</v>
      </c>
      <c r="Y1153" s="338">
        <f>MONTH(RP_2024[[#This Row],[FECHA RP]])</f>
        <v>10</v>
      </c>
      <c r="Z1153" s="337" t="str">
        <f>IF(RP_2024[[#This Row],[FEC ANULACION]]="","",MONTH(RP_2024[[#This Row],[FEC ANULACION]]))</f>
        <v/>
      </c>
      <c r="AA1153" s="338" t="s">
        <v>1589</v>
      </c>
      <c r="AB1153" s="338" t="s">
        <v>3387</v>
      </c>
      <c r="AC1153" s="338" t="str">
        <f>MID(RP_2024[[#This Row],[Elemento PEP]],11,2)</f>
        <v>11</v>
      </c>
    </row>
    <row r="1154" spans="1:29">
      <c r="A1154" s="339">
        <v>5409</v>
      </c>
      <c r="B1154" s="340">
        <v>45582</v>
      </c>
      <c r="C1154" s="341" t="s">
        <v>1859</v>
      </c>
      <c r="D1154" s="341" t="s">
        <v>2997</v>
      </c>
      <c r="E1154" s="339" t="s">
        <v>1580</v>
      </c>
      <c r="F1154" s="339">
        <v>6301</v>
      </c>
      <c r="G1154" s="340">
        <v>45580</v>
      </c>
      <c r="H1154" s="342">
        <v>6912425</v>
      </c>
      <c r="I1154" s="342" t="s">
        <v>1802</v>
      </c>
      <c r="J1154" s="342">
        <v>12013</v>
      </c>
      <c r="K1154" s="342" t="s">
        <v>1704</v>
      </c>
      <c r="L1154" s="342" t="s">
        <v>1832</v>
      </c>
      <c r="M1154" s="343">
        <v>40329195</v>
      </c>
      <c r="N1154" s="333">
        <v>0</v>
      </c>
      <c r="O1154" s="340"/>
      <c r="P1154" s="343">
        <f>+RP_2024[[#This Row],[VALOR INICIAL]]-RP_2024[[#This Row],[VALOR ANULACION]]</f>
        <v>40329195</v>
      </c>
      <c r="Q1154" s="344"/>
      <c r="R1154" s="342">
        <f>VALUE(LEFT(RP_2024[[#This Row],[OBJETO]],3))</f>
        <v>518</v>
      </c>
      <c r="S1154" s="345">
        <f t="shared" si="8"/>
        <v>242</v>
      </c>
      <c r="T1154" s="342" t="str">
        <f>SUBSTITUTE(RP_2024[[#This Row],[CODIGO TIPO]],"-","")</f>
        <v>O232020200991122</v>
      </c>
      <c r="U1154" s="338">
        <v>1905049</v>
      </c>
      <c r="V1154" s="342">
        <f>VALUE(LEFT(RIGHT(RP_2024[[#This Row],[IMPUTACION PRESUPUESTAL]],6),3))</f>
        <v>146</v>
      </c>
      <c r="W1154" s="336" t="s">
        <v>1281</v>
      </c>
      <c r="X1154" s="336">
        <f>VALUE(LEFT(RP_2024[[#This Row],[Actividad]],SEARCH(".",RP_2024[[#This Row],[Actividad]],1)-1))</f>
        <v>43</v>
      </c>
      <c r="Y1154" s="338">
        <f>MONTH(RP_2024[[#This Row],[FECHA RP]])</f>
        <v>10</v>
      </c>
      <c r="Z1154" s="337" t="str">
        <f>IF(RP_2024[[#This Row],[FEC ANULACION]]="","",MONTH(RP_2024[[#This Row],[FEC ANULACION]]))</f>
        <v/>
      </c>
      <c r="AA1154" s="338" t="s">
        <v>1589</v>
      </c>
      <c r="AB1154" s="338" t="s">
        <v>3386</v>
      </c>
      <c r="AC1154" s="338" t="str">
        <f>MID(RP_2024[[#This Row],[Elemento PEP]],11,2)</f>
        <v>13</v>
      </c>
    </row>
    <row r="1155" spans="1:29">
      <c r="A1155" s="339">
        <v>5410</v>
      </c>
      <c r="B1155" s="340">
        <v>45582</v>
      </c>
      <c r="C1155" s="341" t="s">
        <v>1813</v>
      </c>
      <c r="D1155" s="341" t="s">
        <v>2997</v>
      </c>
      <c r="E1155" s="339" t="s">
        <v>1580</v>
      </c>
      <c r="F1155" s="339">
        <v>6300</v>
      </c>
      <c r="G1155" s="340">
        <v>45580</v>
      </c>
      <c r="H1155" s="342">
        <v>6912425</v>
      </c>
      <c r="I1155" s="342" t="s">
        <v>1802</v>
      </c>
      <c r="J1155" s="342">
        <v>12013</v>
      </c>
      <c r="K1155" s="342" t="s">
        <v>1704</v>
      </c>
      <c r="L1155" s="342" t="s">
        <v>1832</v>
      </c>
      <c r="M1155" s="343">
        <v>16284117</v>
      </c>
      <c r="N1155" s="333">
        <v>0</v>
      </c>
      <c r="O1155" s="340"/>
      <c r="P1155" s="343">
        <f>+RP_2024[[#This Row],[VALOR INICIAL]]-RP_2024[[#This Row],[VALOR ANULACION]]</f>
        <v>16284117</v>
      </c>
      <c r="Q1155" s="344"/>
      <c r="R1155" s="342">
        <f>VALUE(LEFT(RP_2024[[#This Row],[OBJETO]],3))</f>
        <v>518</v>
      </c>
      <c r="S1155" s="345">
        <f t="shared" si="8"/>
        <v>242</v>
      </c>
      <c r="T1155" s="342" t="str">
        <f>SUBSTITUTE(RP_2024[[#This Row],[CODIGO TIPO]],"-","")</f>
        <v>O232020200991122</v>
      </c>
      <c r="U1155" s="338">
        <v>1905014</v>
      </c>
      <c r="V1155" s="342">
        <f>VALUE(LEFT(RIGHT(RP_2024[[#This Row],[IMPUTACION PRESUPUESTAL]],6),3))</f>
        <v>125</v>
      </c>
      <c r="W1155" s="336" t="s">
        <v>51</v>
      </c>
      <c r="X1155" s="336">
        <f>VALUE(LEFT(RP_2024[[#This Row],[Actividad]],SEARCH(".",RP_2024[[#This Row],[Actividad]],1)-1))</f>
        <v>7</v>
      </c>
      <c r="Y1155" s="338">
        <f>MONTH(RP_2024[[#This Row],[FECHA RP]])</f>
        <v>10</v>
      </c>
      <c r="Z1155" s="337" t="str">
        <f>IF(RP_2024[[#This Row],[FEC ANULACION]]="","",MONTH(RP_2024[[#This Row],[FEC ANULACION]]))</f>
        <v/>
      </c>
      <c r="AA1155" s="338" t="s">
        <v>1589</v>
      </c>
      <c r="AB1155" s="338" t="s">
        <v>3392</v>
      </c>
      <c r="AC1155" s="338" t="str">
        <f>MID(RP_2024[[#This Row],[Elemento PEP]],11,2)</f>
        <v>13</v>
      </c>
    </row>
    <row r="1156" spans="1:29">
      <c r="A1156" s="339">
        <v>5411</v>
      </c>
      <c r="B1156" s="340">
        <v>45582</v>
      </c>
      <c r="C1156" s="341" t="s">
        <v>1860</v>
      </c>
      <c r="D1156" s="341" t="s">
        <v>2997</v>
      </c>
      <c r="E1156" s="339" t="s">
        <v>1580</v>
      </c>
      <c r="F1156" s="339">
        <v>6288</v>
      </c>
      <c r="G1156" s="340">
        <v>45579</v>
      </c>
      <c r="H1156" s="342">
        <v>6912425</v>
      </c>
      <c r="I1156" s="342" t="s">
        <v>1802</v>
      </c>
      <c r="J1156" s="342">
        <v>49809</v>
      </c>
      <c r="K1156" s="342" t="s">
        <v>1704</v>
      </c>
      <c r="L1156" s="342" t="s">
        <v>1719</v>
      </c>
      <c r="M1156" s="343">
        <v>285954643</v>
      </c>
      <c r="N1156" s="333">
        <v>0</v>
      </c>
      <c r="O1156" s="340"/>
      <c r="P1156" s="343">
        <f>+RP_2024[[#This Row],[VALOR INICIAL]]-RP_2024[[#This Row],[VALOR ANULACION]]</f>
        <v>285954643</v>
      </c>
      <c r="Q1156" s="344"/>
      <c r="R1156" s="342">
        <f>VALUE(LEFT(RP_2024[[#This Row],[OBJETO]],3))</f>
        <v>518</v>
      </c>
      <c r="S1156" s="345">
        <f t="shared" si="8"/>
        <v>242</v>
      </c>
      <c r="T1156" s="342" t="str">
        <f>SUBSTITUTE(RP_2024[[#This Row],[CODIGO TIPO]],"-","")</f>
        <v>O232020200991122</v>
      </c>
      <c r="U1156" s="338">
        <v>1905049</v>
      </c>
      <c r="V1156" s="342">
        <f>VALUE(LEFT(RIGHT(RP_2024[[#This Row],[IMPUTACION PRESUPUESTAL]],6),3))</f>
        <v>115</v>
      </c>
      <c r="W1156" s="338" t="s">
        <v>1262</v>
      </c>
      <c r="X1156" s="336">
        <f>VALUE(LEFT(RP_2024[[#This Row],[Actividad]],SEARCH(".",RP_2024[[#This Row],[Actividad]],1)-1))</f>
        <v>33</v>
      </c>
      <c r="Y1156" s="338">
        <f>MONTH(RP_2024[[#This Row],[FECHA RP]])</f>
        <v>10</v>
      </c>
      <c r="Z1156" s="337" t="str">
        <f>IF(RP_2024[[#This Row],[FEC ANULACION]]="","",MONTH(RP_2024[[#This Row],[FEC ANULACION]]))</f>
        <v/>
      </c>
      <c r="AA1156" s="338" t="s">
        <v>1589</v>
      </c>
      <c r="AB1156" s="338" t="s">
        <v>3389</v>
      </c>
      <c r="AC1156" s="338" t="str">
        <f>MID(RP_2024[[#This Row],[Elemento PEP]],11,2)</f>
        <v>06</v>
      </c>
    </row>
    <row r="1157" spans="1:29">
      <c r="A1157" s="339">
        <v>5412</v>
      </c>
      <c r="B1157" s="340">
        <v>45582</v>
      </c>
      <c r="C1157" s="341" t="s">
        <v>1864</v>
      </c>
      <c r="D1157" s="341" t="s">
        <v>2997</v>
      </c>
      <c r="E1157" s="339" t="s">
        <v>1580</v>
      </c>
      <c r="F1157" s="339">
        <v>6284</v>
      </c>
      <c r="G1157" s="340">
        <v>45579</v>
      </c>
      <c r="H1157" s="342">
        <v>6912425</v>
      </c>
      <c r="I1157" s="342" t="s">
        <v>1802</v>
      </c>
      <c r="J1157" s="342">
        <v>12013</v>
      </c>
      <c r="K1157" s="342" t="s">
        <v>1704</v>
      </c>
      <c r="L1157" s="342" t="s">
        <v>1832</v>
      </c>
      <c r="M1157" s="343">
        <v>59970376</v>
      </c>
      <c r="N1157" s="333">
        <v>0</v>
      </c>
      <c r="O1157" s="340"/>
      <c r="P1157" s="343">
        <f>+RP_2024[[#This Row],[VALOR INICIAL]]-RP_2024[[#This Row],[VALOR ANULACION]]</f>
        <v>59970376</v>
      </c>
      <c r="Q1157" s="344"/>
      <c r="R1157" s="342">
        <f>VALUE(LEFT(RP_2024[[#This Row],[OBJETO]],3))</f>
        <v>518</v>
      </c>
      <c r="S1157" s="345">
        <f t="shared" si="8"/>
        <v>242</v>
      </c>
      <c r="T1157" s="342" t="str">
        <f>SUBSTITUTE(RP_2024[[#This Row],[CODIGO TIPO]],"-","")</f>
        <v>O232020200991122</v>
      </c>
      <c r="U1157" s="338">
        <v>1905014</v>
      </c>
      <c r="V1157" s="342">
        <f>VALUE(LEFT(RIGHT(RP_2024[[#This Row],[IMPUTACION PRESUPUESTAL]],6),3))</f>
        <v>158</v>
      </c>
      <c r="W1157" s="336" t="s">
        <v>53</v>
      </c>
      <c r="X1157" s="336">
        <f>VALUE(LEFT(RP_2024[[#This Row],[Actividad]],SEARCH(".",RP_2024[[#This Row],[Actividad]],1)-1))</f>
        <v>9</v>
      </c>
      <c r="Y1157" s="338">
        <f>MONTH(RP_2024[[#This Row],[FECHA RP]])</f>
        <v>10</v>
      </c>
      <c r="Z1157" s="337" t="str">
        <f>IF(RP_2024[[#This Row],[FEC ANULACION]]="","",MONTH(RP_2024[[#This Row],[FEC ANULACION]]))</f>
        <v/>
      </c>
      <c r="AA1157" s="338" t="s">
        <v>1589</v>
      </c>
      <c r="AB1157" s="338" t="s">
        <v>3392</v>
      </c>
      <c r="AC1157" s="338" t="str">
        <f>MID(RP_2024[[#This Row],[Elemento PEP]],11,2)</f>
        <v>13</v>
      </c>
    </row>
    <row r="1158" spans="1:29">
      <c r="A1158" s="339">
        <v>5413</v>
      </c>
      <c r="B1158" s="340">
        <v>45582</v>
      </c>
      <c r="C1158" s="341" t="s">
        <v>1811</v>
      </c>
      <c r="D1158" s="341" t="s">
        <v>2997</v>
      </c>
      <c r="E1158" s="339" t="s">
        <v>1580</v>
      </c>
      <c r="F1158" s="339">
        <v>6285</v>
      </c>
      <c r="G1158" s="340">
        <v>45579</v>
      </c>
      <c r="H1158" s="342">
        <v>6912425</v>
      </c>
      <c r="I1158" s="342" t="s">
        <v>1802</v>
      </c>
      <c r="J1158" s="342">
        <v>12013</v>
      </c>
      <c r="K1158" s="342" t="s">
        <v>1704</v>
      </c>
      <c r="L1158" s="342" t="s">
        <v>1832</v>
      </c>
      <c r="M1158" s="343">
        <v>40284057</v>
      </c>
      <c r="N1158" s="333">
        <v>0</v>
      </c>
      <c r="O1158" s="340"/>
      <c r="P1158" s="343">
        <f>+RP_2024[[#This Row],[VALOR INICIAL]]-RP_2024[[#This Row],[VALOR ANULACION]]</f>
        <v>40284057</v>
      </c>
      <c r="Q1158" s="344"/>
      <c r="R1158" s="342">
        <f>VALUE(LEFT(RP_2024[[#This Row],[OBJETO]],3))</f>
        <v>518</v>
      </c>
      <c r="S1158" s="345">
        <f t="shared" si="8"/>
        <v>242</v>
      </c>
      <c r="T1158" s="342" t="str">
        <f>SUBSTITUTE(RP_2024[[#This Row],[CODIGO TIPO]],"-","")</f>
        <v>O232020200991122</v>
      </c>
      <c r="U1158" s="338">
        <v>1905054</v>
      </c>
      <c r="V1158" s="342">
        <f>VALUE(LEFT(RIGHT(RP_2024[[#This Row],[IMPUTACION PRESUPUESTAL]],6),3))</f>
        <v>121</v>
      </c>
      <c r="W1158" s="336" t="s">
        <v>48</v>
      </c>
      <c r="X1158" s="336">
        <f>VALUE(LEFT(RP_2024[[#This Row],[Actividad]],SEARCH(".",RP_2024[[#This Row],[Actividad]],1)-1))</f>
        <v>5</v>
      </c>
      <c r="Y1158" s="338">
        <f>MONTH(RP_2024[[#This Row],[FECHA RP]])</f>
        <v>10</v>
      </c>
      <c r="Z1158" s="337" t="str">
        <f>IF(RP_2024[[#This Row],[FEC ANULACION]]="","",MONTH(RP_2024[[#This Row],[FEC ANULACION]]))</f>
        <v/>
      </c>
      <c r="AA1158" s="338" t="s">
        <v>1589</v>
      </c>
      <c r="AB1158" s="338" t="s">
        <v>3394</v>
      </c>
      <c r="AC1158" s="338" t="str">
        <f>MID(RP_2024[[#This Row],[Elemento PEP]],11,2)</f>
        <v>13</v>
      </c>
    </row>
    <row r="1159" spans="1:29">
      <c r="A1159" s="339">
        <v>5413</v>
      </c>
      <c r="B1159" s="340">
        <v>45582</v>
      </c>
      <c r="C1159" s="341" t="s">
        <v>1811</v>
      </c>
      <c r="D1159" s="341" t="s">
        <v>2997</v>
      </c>
      <c r="E1159" s="339" t="s">
        <v>1580</v>
      </c>
      <c r="F1159" s="339">
        <v>6285</v>
      </c>
      <c r="G1159" s="340">
        <v>45579</v>
      </c>
      <c r="H1159" s="342">
        <v>6912425</v>
      </c>
      <c r="I1159" s="342" t="s">
        <v>1802</v>
      </c>
      <c r="J1159" s="342">
        <v>12013</v>
      </c>
      <c r="K1159" s="342" t="s">
        <v>1704</v>
      </c>
      <c r="L1159" s="342" t="s">
        <v>1832</v>
      </c>
      <c r="M1159" s="343">
        <v>173049924</v>
      </c>
      <c r="N1159" s="333">
        <v>0</v>
      </c>
      <c r="O1159" s="340"/>
      <c r="P1159" s="343">
        <f>+RP_2024[[#This Row],[VALOR INICIAL]]-RP_2024[[#This Row],[VALOR ANULACION]]</f>
        <v>173049924</v>
      </c>
      <c r="Q1159" s="344"/>
      <c r="R1159" s="342">
        <f>VALUE(LEFT(RP_2024[[#This Row],[OBJETO]],3))</f>
        <v>518</v>
      </c>
      <c r="S1159" s="345">
        <f t="shared" si="8"/>
        <v>242</v>
      </c>
      <c r="T1159" s="342" t="str">
        <f>SUBSTITUTE(RP_2024[[#This Row],[CODIGO TIPO]],"-","")</f>
        <v>O232020200991122</v>
      </c>
      <c r="U1159" s="338">
        <v>1905054</v>
      </c>
      <c r="V1159" s="342">
        <f>VALUE(LEFT(RIGHT(RP_2024[[#This Row],[IMPUTACION PRESUPUESTAL]],6),3))</f>
        <v>121</v>
      </c>
      <c r="W1159" s="336" t="s">
        <v>477</v>
      </c>
      <c r="X1159" s="336">
        <f>VALUE(LEFT(RP_2024[[#This Row],[Actividad]],SEARCH(".",RP_2024[[#This Row],[Actividad]],1)-1))</f>
        <v>5</v>
      </c>
      <c r="Y1159" s="338">
        <f>MONTH(RP_2024[[#This Row],[FECHA RP]])</f>
        <v>10</v>
      </c>
      <c r="Z1159" s="337" t="str">
        <f>IF(RP_2024[[#This Row],[FEC ANULACION]]="","",MONTH(RP_2024[[#This Row],[FEC ANULACION]]))</f>
        <v/>
      </c>
      <c r="AA1159" s="338" t="s">
        <v>1589</v>
      </c>
      <c r="AB1159" s="338" t="s">
        <v>3394</v>
      </c>
      <c r="AC1159" s="338" t="str">
        <f>MID(RP_2024[[#This Row],[Elemento PEP]],11,2)</f>
        <v>13</v>
      </c>
    </row>
    <row r="1160" spans="1:29">
      <c r="A1160" s="339">
        <v>5414</v>
      </c>
      <c r="B1160" s="340">
        <v>45582</v>
      </c>
      <c r="C1160" s="341" t="s">
        <v>1808</v>
      </c>
      <c r="D1160" s="341" t="s">
        <v>2997</v>
      </c>
      <c r="E1160" s="339" t="s">
        <v>1580</v>
      </c>
      <c r="F1160" s="339">
        <v>6281</v>
      </c>
      <c r="G1160" s="340">
        <v>45579</v>
      </c>
      <c r="H1160" s="342">
        <v>6912425</v>
      </c>
      <c r="I1160" s="342" t="s">
        <v>1802</v>
      </c>
      <c r="J1160" s="342">
        <v>12013</v>
      </c>
      <c r="K1160" s="342" t="s">
        <v>1704</v>
      </c>
      <c r="L1160" s="342" t="s">
        <v>1832</v>
      </c>
      <c r="M1160" s="343">
        <v>20992647</v>
      </c>
      <c r="N1160" s="333">
        <v>0</v>
      </c>
      <c r="O1160" s="340"/>
      <c r="P1160" s="343">
        <f>+RP_2024[[#This Row],[VALOR INICIAL]]-RP_2024[[#This Row],[VALOR ANULACION]]</f>
        <v>20992647</v>
      </c>
      <c r="Q1160" s="344"/>
      <c r="R1160" s="342">
        <f>VALUE(LEFT(RP_2024[[#This Row],[OBJETO]],3))</f>
        <v>518</v>
      </c>
      <c r="S1160" s="345">
        <f t="shared" si="8"/>
        <v>242</v>
      </c>
      <c r="T1160" s="342" t="str">
        <f>SUBSTITUTE(RP_2024[[#This Row],[CODIGO TIPO]],"-","")</f>
        <v>O232020200991122</v>
      </c>
      <c r="U1160" s="338">
        <v>1905014</v>
      </c>
      <c r="V1160" s="342">
        <f>VALUE(LEFT(RIGHT(RP_2024[[#This Row],[IMPUTACION PRESUPUESTAL]],6),3))</f>
        <v>232</v>
      </c>
      <c r="W1160" s="336" t="s">
        <v>1237</v>
      </c>
      <c r="X1160" s="336">
        <f>VALUE(LEFT(RP_2024[[#This Row],[Actividad]],SEARCH(".",RP_2024[[#This Row],[Actividad]],1)-1))</f>
        <v>11</v>
      </c>
      <c r="Y1160" s="338">
        <f>MONTH(RP_2024[[#This Row],[FECHA RP]])</f>
        <v>10</v>
      </c>
      <c r="Z1160" s="337" t="str">
        <f>IF(RP_2024[[#This Row],[FEC ANULACION]]="","",MONTH(RP_2024[[#This Row],[FEC ANULACION]]))</f>
        <v/>
      </c>
      <c r="AA1160" s="338" t="s">
        <v>1589</v>
      </c>
      <c r="AB1160" s="338" t="s">
        <v>3393</v>
      </c>
      <c r="AC1160" s="338" t="str">
        <f>MID(RP_2024[[#This Row],[Elemento PEP]],11,2)</f>
        <v>07</v>
      </c>
    </row>
    <row r="1161" spans="1:29">
      <c r="A1161" s="339">
        <v>5415</v>
      </c>
      <c r="B1161" s="340">
        <v>45582</v>
      </c>
      <c r="C1161" s="341" t="s">
        <v>1810</v>
      </c>
      <c r="D1161" s="341" t="s">
        <v>2997</v>
      </c>
      <c r="E1161" s="339" t="s">
        <v>1580</v>
      </c>
      <c r="F1161" s="339">
        <v>6280</v>
      </c>
      <c r="G1161" s="340">
        <v>45579</v>
      </c>
      <c r="H1161" s="342">
        <v>6912425</v>
      </c>
      <c r="I1161" s="342" t="s">
        <v>1802</v>
      </c>
      <c r="J1161" s="342">
        <v>12013</v>
      </c>
      <c r="K1161" s="342" t="s">
        <v>1704</v>
      </c>
      <c r="L1161" s="342" t="s">
        <v>1832</v>
      </c>
      <c r="M1161" s="343">
        <v>27071142</v>
      </c>
      <c r="N1161" s="333">
        <v>0</v>
      </c>
      <c r="O1161" s="340"/>
      <c r="P1161" s="343">
        <f>+RP_2024[[#This Row],[VALOR INICIAL]]-RP_2024[[#This Row],[VALOR ANULACION]]</f>
        <v>27071142</v>
      </c>
      <c r="Q1161" s="344"/>
      <c r="R1161" s="342">
        <f>VALUE(LEFT(RP_2024[[#This Row],[OBJETO]],3))</f>
        <v>518</v>
      </c>
      <c r="S1161" s="345">
        <f t="shared" si="8"/>
        <v>242</v>
      </c>
      <c r="T1161" s="342" t="str">
        <f>SUBSTITUTE(RP_2024[[#This Row],[CODIGO TIPO]],"-","")</f>
        <v>O232020200991122</v>
      </c>
      <c r="U1161" s="338">
        <v>1905014</v>
      </c>
      <c r="V1161" s="342">
        <f>VALUE(LEFT(RIGHT(RP_2024[[#This Row],[IMPUTACION PRESUPUESTAL]],6),3))</f>
        <v>233</v>
      </c>
      <c r="W1161" s="336" t="s">
        <v>1238</v>
      </c>
      <c r="X1161" s="336">
        <f>VALUE(LEFT(RP_2024[[#This Row],[Actividad]],SEARCH(".",RP_2024[[#This Row],[Actividad]],1)-1))</f>
        <v>12</v>
      </c>
      <c r="Y1161" s="338">
        <f>MONTH(RP_2024[[#This Row],[FECHA RP]])</f>
        <v>10</v>
      </c>
      <c r="Z1161" s="337" t="str">
        <f>IF(RP_2024[[#This Row],[FEC ANULACION]]="","",MONTH(RP_2024[[#This Row],[FEC ANULACION]]))</f>
        <v/>
      </c>
      <c r="AA1161" s="338" t="s">
        <v>1589</v>
      </c>
      <c r="AB1161" s="338" t="s">
        <v>3392</v>
      </c>
      <c r="AC1161" s="338" t="str">
        <f>MID(RP_2024[[#This Row],[Elemento PEP]],11,2)</f>
        <v>13</v>
      </c>
    </row>
    <row r="1162" spans="1:29">
      <c r="A1162" s="339">
        <v>5416</v>
      </c>
      <c r="B1162" s="340">
        <v>45582</v>
      </c>
      <c r="C1162" s="341" t="s">
        <v>1812</v>
      </c>
      <c r="D1162" s="341" t="s">
        <v>2997</v>
      </c>
      <c r="E1162" s="339" t="s">
        <v>1580</v>
      </c>
      <c r="F1162" s="339">
        <v>6283</v>
      </c>
      <c r="G1162" s="340">
        <v>45579</v>
      </c>
      <c r="H1162" s="342">
        <v>6912425</v>
      </c>
      <c r="I1162" s="342" t="s">
        <v>1802</v>
      </c>
      <c r="J1162" s="342">
        <v>12013</v>
      </c>
      <c r="K1162" s="342" t="s">
        <v>1704</v>
      </c>
      <c r="L1162" s="342" t="s">
        <v>1832</v>
      </c>
      <c r="M1162" s="343">
        <v>49258990</v>
      </c>
      <c r="N1162" s="333">
        <v>0</v>
      </c>
      <c r="O1162" s="340"/>
      <c r="P1162" s="343">
        <f>+RP_2024[[#This Row],[VALOR INICIAL]]-RP_2024[[#This Row],[VALOR ANULACION]]</f>
        <v>49258990</v>
      </c>
      <c r="Q1162" s="344"/>
      <c r="R1162" s="342">
        <f>VALUE(LEFT(RP_2024[[#This Row],[OBJETO]],3))</f>
        <v>518</v>
      </c>
      <c r="S1162" s="345">
        <f t="shared" si="8"/>
        <v>242</v>
      </c>
      <c r="T1162" s="342" t="str">
        <f>SUBSTITUTE(RP_2024[[#This Row],[CODIGO TIPO]],"-","")</f>
        <v>O232020200991122</v>
      </c>
      <c r="U1162" s="338">
        <v>1905014</v>
      </c>
      <c r="V1162" s="342">
        <f>VALUE(LEFT(RIGHT(RP_2024[[#This Row],[IMPUTACION PRESUPUESTAL]],6),3))</f>
        <v>1</v>
      </c>
      <c r="W1162" s="336" t="s">
        <v>810</v>
      </c>
      <c r="X1162" s="336">
        <f>VALUE(LEFT(RP_2024[[#This Row],[Actividad]],SEARCH(".",RP_2024[[#This Row],[Actividad]],1)-1))</f>
        <v>10</v>
      </c>
      <c r="Y1162" s="338">
        <f>MONTH(RP_2024[[#This Row],[FECHA RP]])</f>
        <v>10</v>
      </c>
      <c r="Z1162" s="337" t="str">
        <f>IF(RP_2024[[#This Row],[FEC ANULACION]]="","",MONTH(RP_2024[[#This Row],[FEC ANULACION]]))</f>
        <v/>
      </c>
      <c r="AA1162" s="338" t="s">
        <v>1589</v>
      </c>
      <c r="AB1162" s="338" t="s">
        <v>3392</v>
      </c>
      <c r="AC1162" s="338" t="str">
        <f>MID(RP_2024[[#This Row],[Elemento PEP]],11,2)</f>
        <v>13</v>
      </c>
    </row>
    <row r="1163" spans="1:29">
      <c r="A1163" s="339">
        <v>5417</v>
      </c>
      <c r="B1163" s="340">
        <v>45582</v>
      </c>
      <c r="C1163" s="341" t="s">
        <v>1809</v>
      </c>
      <c r="D1163" s="341" t="s">
        <v>2997</v>
      </c>
      <c r="E1163" s="339" t="s">
        <v>1580</v>
      </c>
      <c r="F1163" s="339">
        <v>6282</v>
      </c>
      <c r="G1163" s="340">
        <v>45579</v>
      </c>
      <c r="H1163" s="342">
        <v>6912425</v>
      </c>
      <c r="I1163" s="342" t="s">
        <v>1802</v>
      </c>
      <c r="J1163" s="342">
        <v>12013</v>
      </c>
      <c r="K1163" s="342" t="s">
        <v>1704</v>
      </c>
      <c r="L1163" s="342" t="s">
        <v>1832</v>
      </c>
      <c r="M1163" s="343">
        <v>49914246</v>
      </c>
      <c r="N1163" s="333">
        <v>0</v>
      </c>
      <c r="O1163" s="340"/>
      <c r="P1163" s="343">
        <f>+RP_2024[[#This Row],[VALOR INICIAL]]-RP_2024[[#This Row],[VALOR ANULACION]]</f>
        <v>49914246</v>
      </c>
      <c r="Q1163" s="344"/>
      <c r="R1163" s="342">
        <f>VALUE(LEFT(RP_2024[[#This Row],[OBJETO]],3))</f>
        <v>518</v>
      </c>
      <c r="S1163" s="345">
        <f t="shared" si="8"/>
        <v>242</v>
      </c>
      <c r="T1163" s="342" t="str">
        <f>SUBSTITUTE(RP_2024[[#This Row],[CODIGO TIPO]],"-","")</f>
        <v>O232020200991122</v>
      </c>
      <c r="U1163" s="338">
        <v>1905014</v>
      </c>
      <c r="V1163" s="342">
        <f>VALUE(LEFT(RIGHT(RP_2024[[#This Row],[IMPUTACION PRESUPUESTAL]],6),3))</f>
        <v>3</v>
      </c>
      <c r="W1163" s="336" t="s">
        <v>815</v>
      </c>
      <c r="X1163" s="336">
        <f>VALUE(LEFT(RP_2024[[#This Row],[Actividad]],SEARCH(".",RP_2024[[#This Row],[Actividad]],1)-1))</f>
        <v>10</v>
      </c>
      <c r="Y1163" s="338">
        <f>MONTH(RP_2024[[#This Row],[FECHA RP]])</f>
        <v>10</v>
      </c>
      <c r="Z1163" s="337" t="str">
        <f>IF(RP_2024[[#This Row],[FEC ANULACION]]="","",MONTH(RP_2024[[#This Row],[FEC ANULACION]]))</f>
        <v/>
      </c>
      <c r="AA1163" s="338" t="s">
        <v>1589</v>
      </c>
      <c r="AB1163" s="338" t="s">
        <v>3392</v>
      </c>
      <c r="AC1163" s="338" t="str">
        <f>MID(RP_2024[[#This Row],[Elemento PEP]],11,2)</f>
        <v>13</v>
      </c>
    </row>
    <row r="1164" spans="1:29">
      <c r="A1164" s="339">
        <v>5418</v>
      </c>
      <c r="B1164" s="340">
        <v>45582</v>
      </c>
      <c r="C1164" s="341" t="s">
        <v>1807</v>
      </c>
      <c r="D1164" s="341" t="s">
        <v>2997</v>
      </c>
      <c r="E1164" s="339" t="s">
        <v>1580</v>
      </c>
      <c r="F1164" s="339">
        <v>6277</v>
      </c>
      <c r="G1164" s="340">
        <v>45579</v>
      </c>
      <c r="H1164" s="342">
        <v>6912425</v>
      </c>
      <c r="I1164" s="342" t="s">
        <v>1802</v>
      </c>
      <c r="J1164" s="342">
        <v>12013</v>
      </c>
      <c r="K1164" s="342" t="s">
        <v>1704</v>
      </c>
      <c r="L1164" s="342" t="s">
        <v>1832</v>
      </c>
      <c r="M1164" s="343">
        <v>87275835</v>
      </c>
      <c r="N1164" s="333">
        <v>0</v>
      </c>
      <c r="O1164" s="340"/>
      <c r="P1164" s="343">
        <f>+RP_2024[[#This Row],[VALOR INICIAL]]-RP_2024[[#This Row],[VALOR ANULACION]]</f>
        <v>87275835</v>
      </c>
      <c r="Q1164" s="344"/>
      <c r="R1164" s="342">
        <f>VALUE(LEFT(RP_2024[[#This Row],[OBJETO]],3))</f>
        <v>518</v>
      </c>
      <c r="S1164" s="345">
        <f t="shared" si="8"/>
        <v>242</v>
      </c>
      <c r="T1164" s="342" t="str">
        <f>SUBSTITUTE(RP_2024[[#This Row],[CODIGO TIPO]],"-","")</f>
        <v>O232020200991122</v>
      </c>
      <c r="U1164" s="338">
        <v>1905014</v>
      </c>
      <c r="V1164" s="342">
        <f>VALUE(LEFT(RIGHT(RP_2024[[#This Row],[IMPUTACION PRESUPUESTAL]],6),3))</f>
        <v>113</v>
      </c>
      <c r="W1164" s="338" t="s">
        <v>1243</v>
      </c>
      <c r="X1164" s="336">
        <f>VALUE(LEFT(RP_2024[[#This Row],[Actividad]],SEARCH(".",RP_2024[[#This Row],[Actividad]],1)-1))</f>
        <v>18</v>
      </c>
      <c r="Y1164" s="338">
        <f>MONTH(RP_2024[[#This Row],[FECHA RP]])</f>
        <v>10</v>
      </c>
      <c r="Z1164" s="337" t="str">
        <f>IF(RP_2024[[#This Row],[FEC ANULACION]]="","",MONTH(RP_2024[[#This Row],[FEC ANULACION]]))</f>
        <v/>
      </c>
      <c r="AA1164" s="338" t="s">
        <v>1589</v>
      </c>
      <c r="AB1164" s="338" t="s">
        <v>3392</v>
      </c>
      <c r="AC1164" s="338" t="str">
        <f>MID(RP_2024[[#This Row],[Elemento PEP]],11,2)</f>
        <v>13</v>
      </c>
    </row>
    <row r="1165" spans="1:29">
      <c r="A1165" s="339">
        <v>5419</v>
      </c>
      <c r="B1165" s="340">
        <v>45582</v>
      </c>
      <c r="C1165" s="341" t="s">
        <v>1823</v>
      </c>
      <c r="D1165" s="341" t="s">
        <v>2997</v>
      </c>
      <c r="E1165" s="339" t="s">
        <v>1580</v>
      </c>
      <c r="F1165" s="339">
        <v>6279</v>
      </c>
      <c r="G1165" s="340">
        <v>45579</v>
      </c>
      <c r="H1165" s="342">
        <v>6912425</v>
      </c>
      <c r="I1165" s="342" t="s">
        <v>1802</v>
      </c>
      <c r="J1165" s="342">
        <v>12013</v>
      </c>
      <c r="K1165" s="342" t="s">
        <v>1704</v>
      </c>
      <c r="L1165" s="342" t="s">
        <v>1832</v>
      </c>
      <c r="M1165" s="343">
        <v>20268144</v>
      </c>
      <c r="N1165" s="333">
        <v>0</v>
      </c>
      <c r="O1165" s="340"/>
      <c r="P1165" s="343">
        <f>+RP_2024[[#This Row],[VALOR INICIAL]]-RP_2024[[#This Row],[VALOR ANULACION]]</f>
        <v>20268144</v>
      </c>
      <c r="Q1165" s="344"/>
      <c r="R1165" s="342">
        <f>VALUE(LEFT(RP_2024[[#This Row],[OBJETO]],3))</f>
        <v>518</v>
      </c>
      <c r="S1165" s="345">
        <f t="shared" si="8"/>
        <v>242</v>
      </c>
      <c r="T1165" s="342" t="str">
        <f>SUBSTITUTE(RP_2024[[#This Row],[CODIGO TIPO]],"-","")</f>
        <v>O232020200991122</v>
      </c>
      <c r="U1165" s="338">
        <v>1905014</v>
      </c>
      <c r="V1165" s="342">
        <f>VALUE(LEFT(RIGHT(RP_2024[[#This Row],[IMPUTACION PRESUPUESTAL]],6),3))</f>
        <v>124</v>
      </c>
      <c r="W1165" s="336" t="s">
        <v>1099</v>
      </c>
      <c r="X1165" s="336">
        <f>VALUE(LEFT(RP_2024[[#This Row],[Actividad]],SEARCH(".",RP_2024[[#This Row],[Actividad]],1)-1))</f>
        <v>16</v>
      </c>
      <c r="Y1165" s="338">
        <f>MONTH(RP_2024[[#This Row],[FECHA RP]])</f>
        <v>10</v>
      </c>
      <c r="Z1165" s="337" t="str">
        <f>IF(RP_2024[[#This Row],[FEC ANULACION]]="","",MONTH(RP_2024[[#This Row],[FEC ANULACION]]))</f>
        <v/>
      </c>
      <c r="AA1165" s="338" t="s">
        <v>1589</v>
      </c>
      <c r="AB1165" s="338" t="s">
        <v>3392</v>
      </c>
      <c r="AC1165" s="338" t="str">
        <f>MID(RP_2024[[#This Row],[Elemento PEP]],11,2)</f>
        <v>13</v>
      </c>
    </row>
    <row r="1166" spans="1:29">
      <c r="A1166" s="339">
        <v>5419</v>
      </c>
      <c r="B1166" s="340">
        <v>45582</v>
      </c>
      <c r="C1166" s="341" t="s">
        <v>1823</v>
      </c>
      <c r="D1166" s="341" t="s">
        <v>2997</v>
      </c>
      <c r="E1166" s="339" t="s">
        <v>1580</v>
      </c>
      <c r="F1166" s="339">
        <v>6279</v>
      </c>
      <c r="G1166" s="340">
        <v>45579</v>
      </c>
      <c r="H1166" s="342">
        <v>6912425</v>
      </c>
      <c r="I1166" s="342" t="s">
        <v>1802</v>
      </c>
      <c r="J1166" s="342">
        <v>12013</v>
      </c>
      <c r="K1166" s="342" t="s">
        <v>1704</v>
      </c>
      <c r="L1166" s="342" t="s">
        <v>1832</v>
      </c>
      <c r="M1166" s="343">
        <v>24108084</v>
      </c>
      <c r="N1166" s="333">
        <v>0</v>
      </c>
      <c r="O1166" s="340"/>
      <c r="P1166" s="343">
        <f>+RP_2024[[#This Row],[VALOR INICIAL]]-RP_2024[[#This Row],[VALOR ANULACION]]</f>
        <v>24108084</v>
      </c>
      <c r="Q1166" s="344"/>
      <c r="R1166" s="342">
        <f>VALUE(LEFT(RP_2024[[#This Row],[OBJETO]],3))</f>
        <v>518</v>
      </c>
      <c r="S1166" s="345">
        <f t="shared" si="8"/>
        <v>242</v>
      </c>
      <c r="T1166" s="342" t="str">
        <f>SUBSTITUTE(RP_2024[[#This Row],[CODIGO TIPO]],"-","")</f>
        <v>O232020200991122</v>
      </c>
      <c r="U1166" s="338">
        <v>1905014</v>
      </c>
      <c r="V1166" s="342">
        <f>VALUE(LEFT(RIGHT(RP_2024[[#This Row],[IMPUTACION PRESUPUESTAL]],6),3))</f>
        <v>124</v>
      </c>
      <c r="W1166" s="336" t="s">
        <v>1104</v>
      </c>
      <c r="X1166" s="336">
        <f>VALUE(LEFT(RP_2024[[#This Row],[Actividad]],SEARCH(".",RP_2024[[#This Row],[Actividad]],1)-1))</f>
        <v>16</v>
      </c>
      <c r="Y1166" s="338">
        <f>MONTH(RP_2024[[#This Row],[FECHA RP]])</f>
        <v>10</v>
      </c>
      <c r="Z1166" s="337" t="str">
        <f>IF(RP_2024[[#This Row],[FEC ANULACION]]="","",MONTH(RP_2024[[#This Row],[FEC ANULACION]]))</f>
        <v/>
      </c>
      <c r="AA1166" s="338" t="s">
        <v>1589</v>
      </c>
      <c r="AB1166" s="338" t="s">
        <v>3392</v>
      </c>
      <c r="AC1166" s="338" t="str">
        <f>MID(RP_2024[[#This Row],[Elemento PEP]],11,2)</f>
        <v>13</v>
      </c>
    </row>
    <row r="1167" spans="1:29">
      <c r="A1167" s="339">
        <v>5420</v>
      </c>
      <c r="B1167" s="340">
        <v>45582</v>
      </c>
      <c r="C1167" s="341" t="s">
        <v>1840</v>
      </c>
      <c r="D1167" s="341" t="s">
        <v>2997</v>
      </c>
      <c r="E1167" s="339" t="s">
        <v>1580</v>
      </c>
      <c r="F1167" s="339">
        <v>6278</v>
      </c>
      <c r="G1167" s="340">
        <v>45579</v>
      </c>
      <c r="H1167" s="342">
        <v>6912425</v>
      </c>
      <c r="I1167" s="342" t="s">
        <v>1802</v>
      </c>
      <c r="J1167" s="342">
        <v>12013</v>
      </c>
      <c r="K1167" s="342" t="s">
        <v>1704</v>
      </c>
      <c r="L1167" s="342" t="s">
        <v>1832</v>
      </c>
      <c r="M1167" s="343">
        <v>30907805</v>
      </c>
      <c r="N1167" s="333">
        <v>0</v>
      </c>
      <c r="O1167" s="340"/>
      <c r="P1167" s="343">
        <f>+RP_2024[[#This Row],[VALOR INICIAL]]-RP_2024[[#This Row],[VALOR ANULACION]]</f>
        <v>30907805</v>
      </c>
      <c r="Q1167" s="344"/>
      <c r="R1167" s="342">
        <f>VALUE(LEFT(RP_2024[[#This Row],[OBJETO]],3))</f>
        <v>518</v>
      </c>
      <c r="S1167" s="345">
        <f t="shared" si="8"/>
        <v>242</v>
      </c>
      <c r="T1167" s="342" t="str">
        <f>SUBSTITUTE(RP_2024[[#This Row],[CODIGO TIPO]],"-","")</f>
        <v>O232020200991122</v>
      </c>
      <c r="U1167" s="338">
        <v>1905014</v>
      </c>
      <c r="V1167" s="342">
        <f>VALUE(LEFT(RIGHT(RP_2024[[#This Row],[IMPUTACION PRESUPUESTAL]],6),3))</f>
        <v>234</v>
      </c>
      <c r="W1167" s="336" t="s">
        <v>1239</v>
      </c>
      <c r="X1167" s="336">
        <f>VALUE(LEFT(RP_2024[[#This Row],[Actividad]],SEARCH(".",RP_2024[[#This Row],[Actividad]],1)-1))</f>
        <v>13</v>
      </c>
      <c r="Y1167" s="338">
        <f>MONTH(RP_2024[[#This Row],[FECHA RP]])</f>
        <v>10</v>
      </c>
      <c r="Z1167" s="337" t="str">
        <f>IF(RP_2024[[#This Row],[FEC ANULACION]]="","",MONTH(RP_2024[[#This Row],[FEC ANULACION]]))</f>
        <v/>
      </c>
      <c r="AA1167" s="338" t="s">
        <v>1589</v>
      </c>
      <c r="AB1167" s="338" t="s">
        <v>3392</v>
      </c>
      <c r="AC1167" s="338" t="str">
        <f>MID(RP_2024[[#This Row],[Elemento PEP]],11,2)</f>
        <v>13</v>
      </c>
    </row>
    <row r="1168" spans="1:29">
      <c r="A1168" s="339">
        <v>5421</v>
      </c>
      <c r="B1168" s="340">
        <v>45582</v>
      </c>
      <c r="C1168" s="341" t="s">
        <v>1852</v>
      </c>
      <c r="D1168" s="341" t="s">
        <v>2997</v>
      </c>
      <c r="E1168" s="339" t="s">
        <v>1580</v>
      </c>
      <c r="F1168" s="339">
        <v>6274</v>
      </c>
      <c r="G1168" s="340">
        <v>45579</v>
      </c>
      <c r="H1168" s="342">
        <v>6912425</v>
      </c>
      <c r="I1168" s="342" t="s">
        <v>1802</v>
      </c>
      <c r="J1168" s="342">
        <v>12013</v>
      </c>
      <c r="K1168" s="342" t="s">
        <v>1704</v>
      </c>
      <c r="L1168" s="342" t="s">
        <v>1832</v>
      </c>
      <c r="M1168" s="343">
        <v>38158121</v>
      </c>
      <c r="N1168" s="333">
        <v>0</v>
      </c>
      <c r="O1168" s="340"/>
      <c r="P1168" s="343">
        <f>+RP_2024[[#This Row],[VALOR INICIAL]]-RP_2024[[#This Row],[VALOR ANULACION]]</f>
        <v>38158121</v>
      </c>
      <c r="Q1168" s="344"/>
      <c r="R1168" s="342">
        <f>VALUE(LEFT(RP_2024[[#This Row],[OBJETO]],3))</f>
        <v>518</v>
      </c>
      <c r="S1168" s="345">
        <f t="shared" si="8"/>
        <v>242</v>
      </c>
      <c r="T1168" s="342" t="str">
        <f>SUBSTITUTE(RP_2024[[#This Row],[CODIGO TIPO]],"-","")</f>
        <v>O232020200991122</v>
      </c>
      <c r="U1168" s="338">
        <v>1905014</v>
      </c>
      <c r="V1168" s="342">
        <f>VALUE(LEFT(RIGHT(RP_2024[[#This Row],[IMPUTACION PRESUPUESTAL]],6),3))</f>
        <v>127</v>
      </c>
      <c r="W1168" s="336" t="s">
        <v>1244</v>
      </c>
      <c r="X1168" s="336">
        <f>VALUE(LEFT(RP_2024[[#This Row],[Actividad]],SEARCH(".",RP_2024[[#This Row],[Actividad]],1)-1))</f>
        <v>19</v>
      </c>
      <c r="Y1168" s="338">
        <f>MONTH(RP_2024[[#This Row],[FECHA RP]])</f>
        <v>10</v>
      </c>
      <c r="Z1168" s="337" t="str">
        <f>IF(RP_2024[[#This Row],[FEC ANULACION]]="","",MONTH(RP_2024[[#This Row],[FEC ANULACION]]))</f>
        <v/>
      </c>
      <c r="AA1168" s="338" t="s">
        <v>1589</v>
      </c>
      <c r="AB1168" s="338" t="s">
        <v>3393</v>
      </c>
      <c r="AC1168" s="338" t="str">
        <f>MID(RP_2024[[#This Row],[Elemento PEP]],11,2)</f>
        <v>07</v>
      </c>
    </row>
    <row r="1169" spans="1:29">
      <c r="A1169" s="339">
        <v>5422</v>
      </c>
      <c r="B1169" s="340">
        <v>45582</v>
      </c>
      <c r="C1169" s="341" t="s">
        <v>1822</v>
      </c>
      <c r="D1169" s="341" t="s">
        <v>2997</v>
      </c>
      <c r="E1169" s="339" t="s">
        <v>1580</v>
      </c>
      <c r="F1169" s="339">
        <v>6275</v>
      </c>
      <c r="G1169" s="340">
        <v>45579</v>
      </c>
      <c r="H1169" s="342">
        <v>6912425</v>
      </c>
      <c r="I1169" s="342" t="s">
        <v>1802</v>
      </c>
      <c r="J1169" s="342">
        <v>12013</v>
      </c>
      <c r="K1169" s="342" t="s">
        <v>1704</v>
      </c>
      <c r="L1169" s="342" t="s">
        <v>1832</v>
      </c>
      <c r="M1169" s="343">
        <v>12949751</v>
      </c>
      <c r="N1169" s="333">
        <v>0</v>
      </c>
      <c r="O1169" s="340"/>
      <c r="P1169" s="343">
        <f>+RP_2024[[#This Row],[VALOR INICIAL]]-RP_2024[[#This Row],[VALOR ANULACION]]</f>
        <v>12949751</v>
      </c>
      <c r="Q1169" s="344"/>
      <c r="R1169" s="342">
        <f>VALUE(LEFT(RP_2024[[#This Row],[OBJETO]],3))</f>
        <v>518</v>
      </c>
      <c r="S1169" s="345">
        <f t="shared" si="8"/>
        <v>242</v>
      </c>
      <c r="T1169" s="342" t="str">
        <f>SUBSTITUTE(RP_2024[[#This Row],[CODIGO TIPO]],"-","")</f>
        <v>O232020200991122</v>
      </c>
      <c r="U1169" s="338">
        <v>1905014</v>
      </c>
      <c r="V1169" s="342">
        <f>VALUE(LEFT(RIGHT(RP_2024[[#This Row],[IMPUTACION PRESUPUESTAL]],6),3))</f>
        <v>129</v>
      </c>
      <c r="W1169" s="336" t="s">
        <v>1247</v>
      </c>
      <c r="X1169" s="336">
        <f>VALUE(LEFT(RP_2024[[#This Row],[Actividad]],SEARCH(".",RP_2024[[#This Row],[Actividad]],1)-1))</f>
        <v>22</v>
      </c>
      <c r="Y1169" s="338">
        <f>MONTH(RP_2024[[#This Row],[FECHA RP]])</f>
        <v>10</v>
      </c>
      <c r="Z1169" s="337" t="str">
        <f>IF(RP_2024[[#This Row],[FEC ANULACION]]="","",MONTH(RP_2024[[#This Row],[FEC ANULACION]]))</f>
        <v/>
      </c>
      <c r="AA1169" s="338" t="s">
        <v>1589</v>
      </c>
      <c r="AB1169" s="338" t="s">
        <v>3390</v>
      </c>
      <c r="AC1169" s="338" t="str">
        <f>MID(RP_2024[[#This Row],[Elemento PEP]],11,2)</f>
        <v>08</v>
      </c>
    </row>
    <row r="1170" spans="1:29">
      <c r="A1170" s="339">
        <v>5423</v>
      </c>
      <c r="B1170" s="340">
        <v>45582</v>
      </c>
      <c r="C1170" s="341" t="s">
        <v>1805</v>
      </c>
      <c r="D1170" s="341" t="s">
        <v>2997</v>
      </c>
      <c r="E1170" s="339" t="s">
        <v>1580</v>
      </c>
      <c r="F1170" s="339">
        <v>6273</v>
      </c>
      <c r="G1170" s="340">
        <v>45579</v>
      </c>
      <c r="H1170" s="342">
        <v>6912425</v>
      </c>
      <c r="I1170" s="342" t="s">
        <v>1802</v>
      </c>
      <c r="J1170" s="342">
        <v>12013</v>
      </c>
      <c r="K1170" s="342" t="s">
        <v>1704</v>
      </c>
      <c r="L1170" s="342" t="s">
        <v>1832</v>
      </c>
      <c r="M1170" s="343">
        <v>13951659</v>
      </c>
      <c r="N1170" s="333">
        <v>0</v>
      </c>
      <c r="O1170" s="340"/>
      <c r="P1170" s="343">
        <f>+RP_2024[[#This Row],[VALOR INICIAL]]-RP_2024[[#This Row],[VALOR ANULACION]]</f>
        <v>13951659</v>
      </c>
      <c r="Q1170" s="344"/>
      <c r="R1170" s="342">
        <f>VALUE(LEFT(RP_2024[[#This Row],[OBJETO]],3))</f>
        <v>518</v>
      </c>
      <c r="S1170" s="345">
        <f t="shared" si="8"/>
        <v>242</v>
      </c>
      <c r="T1170" s="342" t="str">
        <f>SUBSTITUTE(RP_2024[[#This Row],[CODIGO TIPO]],"-","")</f>
        <v>O232020200991122</v>
      </c>
      <c r="U1170" s="338">
        <v>1905014</v>
      </c>
      <c r="V1170" s="342">
        <f>VALUE(LEFT(RIGHT(RP_2024[[#This Row],[IMPUTACION PRESUPUESTAL]],6),3))</f>
        <v>130</v>
      </c>
      <c r="W1170" s="336" t="s">
        <v>1254</v>
      </c>
      <c r="X1170" s="336">
        <f>VALUE(LEFT(RP_2024[[#This Row],[Actividad]],SEARCH(".",RP_2024[[#This Row],[Actividad]],1)-1))</f>
        <v>28</v>
      </c>
      <c r="Y1170" s="338">
        <f>MONTH(RP_2024[[#This Row],[FECHA RP]])</f>
        <v>10</v>
      </c>
      <c r="Z1170" s="337" t="str">
        <f>IF(RP_2024[[#This Row],[FEC ANULACION]]="","",MONTH(RP_2024[[#This Row],[FEC ANULACION]]))</f>
        <v/>
      </c>
      <c r="AA1170" s="338" t="s">
        <v>1589</v>
      </c>
      <c r="AB1170" s="338" t="s">
        <v>3390</v>
      </c>
      <c r="AC1170" s="338" t="str">
        <f>MID(RP_2024[[#This Row],[Elemento PEP]],11,2)</f>
        <v>08</v>
      </c>
    </row>
    <row r="1171" spans="1:29">
      <c r="A1171" s="339">
        <v>5424</v>
      </c>
      <c r="B1171" s="340">
        <v>45582</v>
      </c>
      <c r="C1171" s="341" t="s">
        <v>1865</v>
      </c>
      <c r="D1171" s="341" t="s">
        <v>2997</v>
      </c>
      <c r="E1171" s="339" t="s">
        <v>1580</v>
      </c>
      <c r="F1171" s="339">
        <v>6276</v>
      </c>
      <c r="G1171" s="340">
        <v>45579</v>
      </c>
      <c r="H1171" s="342">
        <v>6912425</v>
      </c>
      <c r="I1171" s="342" t="s">
        <v>1802</v>
      </c>
      <c r="J1171" s="342">
        <v>12013</v>
      </c>
      <c r="K1171" s="342" t="s">
        <v>1704</v>
      </c>
      <c r="L1171" s="342" t="s">
        <v>1832</v>
      </c>
      <c r="M1171" s="343">
        <v>70892500</v>
      </c>
      <c r="N1171" s="333">
        <v>0</v>
      </c>
      <c r="O1171" s="340"/>
      <c r="P1171" s="343">
        <f>+RP_2024[[#This Row],[VALOR INICIAL]]-RP_2024[[#This Row],[VALOR ANULACION]]</f>
        <v>70892500</v>
      </c>
      <c r="Q1171" s="344"/>
      <c r="R1171" s="342">
        <f>VALUE(LEFT(RP_2024[[#This Row],[OBJETO]],3))</f>
        <v>518</v>
      </c>
      <c r="S1171" s="345">
        <f t="shared" si="8"/>
        <v>242</v>
      </c>
      <c r="T1171" s="342" t="str">
        <f>SUBSTITUTE(RP_2024[[#This Row],[CODIGO TIPO]],"-","")</f>
        <v>O232020200991122</v>
      </c>
      <c r="U1171" s="338">
        <v>1905014</v>
      </c>
      <c r="V1171" s="342">
        <f>VALUE(LEFT(RIGHT(RP_2024[[#This Row],[IMPUTACION PRESUPUESTAL]],6),3))</f>
        <v>114</v>
      </c>
      <c r="W1171" s="338" t="s">
        <v>1242</v>
      </c>
      <c r="X1171" s="336">
        <f>VALUE(LEFT(RP_2024[[#This Row],[Actividad]],SEARCH(".",RP_2024[[#This Row],[Actividad]],1)-1))</f>
        <v>17</v>
      </c>
      <c r="Y1171" s="338">
        <f>MONTH(RP_2024[[#This Row],[FECHA RP]])</f>
        <v>10</v>
      </c>
      <c r="Z1171" s="337" t="str">
        <f>IF(RP_2024[[#This Row],[FEC ANULACION]]="","",MONTH(RP_2024[[#This Row],[FEC ANULACION]]))</f>
        <v/>
      </c>
      <c r="AA1171" s="338" t="s">
        <v>1589</v>
      </c>
      <c r="AB1171" s="338" t="s">
        <v>3391</v>
      </c>
      <c r="AC1171" s="338" t="str">
        <f>MID(RP_2024[[#This Row],[Elemento PEP]],11,2)</f>
        <v>09</v>
      </c>
    </row>
    <row r="1172" spans="1:29">
      <c r="A1172" s="339">
        <v>5425</v>
      </c>
      <c r="B1172" s="340">
        <v>45582</v>
      </c>
      <c r="C1172" s="341" t="s">
        <v>1806</v>
      </c>
      <c r="D1172" s="341" t="s">
        <v>2997</v>
      </c>
      <c r="E1172" s="339" t="s">
        <v>1580</v>
      </c>
      <c r="F1172" s="339">
        <v>6268</v>
      </c>
      <c r="G1172" s="340">
        <v>45579</v>
      </c>
      <c r="H1172" s="342">
        <v>6912425</v>
      </c>
      <c r="I1172" s="342" t="s">
        <v>1802</v>
      </c>
      <c r="J1172" s="342">
        <v>12013</v>
      </c>
      <c r="K1172" s="342" t="s">
        <v>1704</v>
      </c>
      <c r="L1172" s="342" t="s">
        <v>1832</v>
      </c>
      <c r="M1172" s="343">
        <v>14497870</v>
      </c>
      <c r="N1172" s="333">
        <v>0</v>
      </c>
      <c r="O1172" s="340"/>
      <c r="P1172" s="343">
        <f>+RP_2024[[#This Row],[VALOR INICIAL]]-RP_2024[[#This Row],[VALOR ANULACION]]</f>
        <v>14497870</v>
      </c>
      <c r="Q1172" s="344"/>
      <c r="R1172" s="342">
        <f>VALUE(LEFT(RP_2024[[#This Row],[OBJETO]],3))</f>
        <v>518</v>
      </c>
      <c r="S1172" s="345">
        <f t="shared" si="8"/>
        <v>242</v>
      </c>
      <c r="T1172" s="342" t="str">
        <f>SUBSTITUTE(RP_2024[[#This Row],[CODIGO TIPO]],"-","")</f>
        <v>O232020200991122</v>
      </c>
      <c r="U1172" s="338">
        <v>1905049</v>
      </c>
      <c r="V1172" s="342">
        <f>VALUE(LEFT(RIGHT(RP_2024[[#This Row],[IMPUTACION PRESUPUESTAL]],6),3))</f>
        <v>116</v>
      </c>
      <c r="W1172" s="338" t="s">
        <v>1265</v>
      </c>
      <c r="X1172" s="336">
        <f>VALUE(LEFT(RP_2024[[#This Row],[Actividad]],SEARCH(".",RP_2024[[#This Row],[Actividad]],1)-1))</f>
        <v>35</v>
      </c>
      <c r="Y1172" s="338">
        <f>MONTH(RP_2024[[#This Row],[FECHA RP]])</f>
        <v>10</v>
      </c>
      <c r="Z1172" s="337" t="str">
        <f>IF(RP_2024[[#This Row],[FEC ANULACION]]="","",MONTH(RP_2024[[#This Row],[FEC ANULACION]]))</f>
        <v/>
      </c>
      <c r="AA1172" s="338" t="s">
        <v>1589</v>
      </c>
      <c r="AB1172" s="338" t="s">
        <v>3388</v>
      </c>
      <c r="AC1172" s="338" t="str">
        <f>MID(RP_2024[[#This Row],[Elemento PEP]],11,2)</f>
        <v>03</v>
      </c>
    </row>
    <row r="1173" spans="1:29">
      <c r="A1173" s="339">
        <v>5426</v>
      </c>
      <c r="B1173" s="340">
        <v>45582</v>
      </c>
      <c r="C1173" s="341" t="s">
        <v>1835</v>
      </c>
      <c r="D1173" s="341" t="s">
        <v>2997</v>
      </c>
      <c r="E1173" s="339" t="s">
        <v>1580</v>
      </c>
      <c r="F1173" s="339">
        <v>6269</v>
      </c>
      <c r="G1173" s="340">
        <v>45579</v>
      </c>
      <c r="H1173" s="342">
        <v>6912425</v>
      </c>
      <c r="I1173" s="342" t="s">
        <v>1802</v>
      </c>
      <c r="J1173" s="342">
        <v>12013</v>
      </c>
      <c r="K1173" s="342" t="s">
        <v>1704</v>
      </c>
      <c r="L1173" s="342" t="s">
        <v>1832</v>
      </c>
      <c r="M1173" s="343">
        <v>49099950</v>
      </c>
      <c r="N1173" s="333">
        <v>0</v>
      </c>
      <c r="O1173" s="340"/>
      <c r="P1173" s="343">
        <f>+RP_2024[[#This Row],[VALOR INICIAL]]-RP_2024[[#This Row],[VALOR ANULACION]]</f>
        <v>49099950</v>
      </c>
      <c r="Q1173" s="344"/>
      <c r="R1173" s="342">
        <f>VALUE(LEFT(RP_2024[[#This Row],[OBJETO]],3))</f>
        <v>518</v>
      </c>
      <c r="S1173" s="345">
        <f t="shared" si="8"/>
        <v>242</v>
      </c>
      <c r="T1173" s="342" t="str">
        <f>SUBSTITUTE(RP_2024[[#This Row],[CODIGO TIPO]],"-","")</f>
        <v>O232020200991122</v>
      </c>
      <c r="U1173" s="338">
        <v>1905014</v>
      </c>
      <c r="V1173" s="342">
        <f>VALUE(LEFT(RIGHT(RP_2024[[#This Row],[IMPUTACION PRESUPUESTAL]],6),3))</f>
        <v>108</v>
      </c>
      <c r="W1173" s="338" t="s">
        <v>1256</v>
      </c>
      <c r="X1173" s="336">
        <f>VALUE(LEFT(RP_2024[[#This Row],[Actividad]],SEARCH(".",RP_2024[[#This Row],[Actividad]],1)-1))</f>
        <v>30</v>
      </c>
      <c r="Y1173" s="338">
        <f>MONTH(RP_2024[[#This Row],[FECHA RP]])</f>
        <v>10</v>
      </c>
      <c r="Z1173" s="337" t="str">
        <f>IF(RP_2024[[#This Row],[FEC ANULACION]]="","",MONTH(RP_2024[[#This Row],[FEC ANULACION]]))</f>
        <v/>
      </c>
      <c r="AA1173" s="338" t="s">
        <v>1589</v>
      </c>
      <c r="AB1173" s="338" t="s">
        <v>3391</v>
      </c>
      <c r="AC1173" s="338" t="str">
        <f>MID(RP_2024[[#This Row],[Elemento PEP]],11,2)</f>
        <v>09</v>
      </c>
    </row>
    <row r="1174" spans="1:29">
      <c r="A1174" s="339">
        <v>5427</v>
      </c>
      <c r="B1174" s="340">
        <v>45582</v>
      </c>
      <c r="C1174" s="341" t="s">
        <v>1819</v>
      </c>
      <c r="D1174" s="341" t="s">
        <v>2997</v>
      </c>
      <c r="E1174" s="339" t="s">
        <v>1580</v>
      </c>
      <c r="F1174" s="339">
        <v>6272</v>
      </c>
      <c r="G1174" s="340">
        <v>45579</v>
      </c>
      <c r="H1174" s="342">
        <v>6912425</v>
      </c>
      <c r="I1174" s="342" t="s">
        <v>1802</v>
      </c>
      <c r="J1174" s="342">
        <v>12013</v>
      </c>
      <c r="K1174" s="342" t="s">
        <v>1704</v>
      </c>
      <c r="L1174" s="342" t="s">
        <v>1832</v>
      </c>
      <c r="M1174" s="343">
        <v>32483630</v>
      </c>
      <c r="N1174" s="333">
        <v>0</v>
      </c>
      <c r="O1174" s="340"/>
      <c r="P1174" s="343">
        <f>+RP_2024[[#This Row],[VALOR INICIAL]]-RP_2024[[#This Row],[VALOR ANULACION]]</f>
        <v>32483630</v>
      </c>
      <c r="Q1174" s="344"/>
      <c r="R1174" s="342">
        <f>VALUE(LEFT(RP_2024[[#This Row],[OBJETO]],3))</f>
        <v>518</v>
      </c>
      <c r="S1174" s="345">
        <f t="shared" si="8"/>
        <v>242</v>
      </c>
      <c r="T1174" s="342" t="str">
        <f>SUBSTITUTE(RP_2024[[#This Row],[CODIGO TIPO]],"-","")</f>
        <v>O232020200991122</v>
      </c>
      <c r="U1174" s="338">
        <v>1905014</v>
      </c>
      <c r="V1174" s="342">
        <f>VALUE(LEFT(RIGHT(RP_2024[[#This Row],[IMPUTACION PRESUPUESTAL]],6),3))</f>
        <v>134</v>
      </c>
      <c r="W1174" s="336" t="s">
        <v>1253</v>
      </c>
      <c r="X1174" s="336">
        <f>VALUE(LEFT(RP_2024[[#This Row],[Actividad]],SEARCH(".",RP_2024[[#This Row],[Actividad]],1)-1))</f>
        <v>27</v>
      </c>
      <c r="Y1174" s="338">
        <f>MONTH(RP_2024[[#This Row],[FECHA RP]])</f>
        <v>10</v>
      </c>
      <c r="Z1174" s="337" t="str">
        <f>IF(RP_2024[[#This Row],[FEC ANULACION]]="","",MONTH(RP_2024[[#This Row],[FEC ANULACION]]))</f>
        <v/>
      </c>
      <c r="AA1174" s="338" t="s">
        <v>1589</v>
      </c>
      <c r="AB1174" s="338" t="s">
        <v>3390</v>
      </c>
      <c r="AC1174" s="338" t="str">
        <f>MID(RP_2024[[#This Row],[Elemento PEP]],11,2)</f>
        <v>08</v>
      </c>
    </row>
    <row r="1175" spans="1:29">
      <c r="A1175" s="339">
        <v>5428</v>
      </c>
      <c r="B1175" s="340">
        <v>45582</v>
      </c>
      <c r="C1175" s="341" t="s">
        <v>1825</v>
      </c>
      <c r="D1175" s="341" t="s">
        <v>2997</v>
      </c>
      <c r="E1175" s="339" t="s">
        <v>1580</v>
      </c>
      <c r="F1175" s="339">
        <v>6270</v>
      </c>
      <c r="G1175" s="340">
        <v>45579</v>
      </c>
      <c r="H1175" s="342">
        <v>6912425</v>
      </c>
      <c r="I1175" s="342" t="s">
        <v>1802</v>
      </c>
      <c r="J1175" s="342">
        <v>12013</v>
      </c>
      <c r="K1175" s="342" t="s">
        <v>1704</v>
      </c>
      <c r="L1175" s="342" t="s">
        <v>1832</v>
      </c>
      <c r="M1175" s="343">
        <v>13043093</v>
      </c>
      <c r="N1175" s="333">
        <v>0</v>
      </c>
      <c r="O1175" s="340"/>
      <c r="P1175" s="343">
        <f>+RP_2024[[#This Row],[VALOR INICIAL]]-RP_2024[[#This Row],[VALOR ANULACION]]</f>
        <v>13043093</v>
      </c>
      <c r="Q1175" s="344"/>
      <c r="R1175" s="342">
        <f>VALUE(LEFT(RP_2024[[#This Row],[OBJETO]],3))</f>
        <v>518</v>
      </c>
      <c r="S1175" s="345">
        <f t="shared" si="8"/>
        <v>242</v>
      </c>
      <c r="T1175" s="342" t="str">
        <f>SUBSTITUTE(RP_2024[[#This Row],[CODIGO TIPO]],"-","")</f>
        <v>O232020200991122</v>
      </c>
      <c r="U1175" s="338">
        <v>1905014</v>
      </c>
      <c r="V1175" s="342">
        <f>VALUE(LEFT(RIGHT(RP_2024[[#This Row],[IMPUTACION PRESUPUESTAL]],6),3))</f>
        <v>135</v>
      </c>
      <c r="W1175" s="336" t="s">
        <v>1255</v>
      </c>
      <c r="X1175" s="336">
        <f>VALUE(LEFT(RP_2024[[#This Row],[Actividad]],SEARCH(".",RP_2024[[#This Row],[Actividad]],1)-1))</f>
        <v>29</v>
      </c>
      <c r="Y1175" s="338">
        <f>MONTH(RP_2024[[#This Row],[FECHA RP]])</f>
        <v>10</v>
      </c>
      <c r="Z1175" s="337" t="str">
        <f>IF(RP_2024[[#This Row],[FEC ANULACION]]="","",MONTH(RP_2024[[#This Row],[FEC ANULACION]]))</f>
        <v/>
      </c>
      <c r="AA1175" s="338" t="s">
        <v>1589</v>
      </c>
      <c r="AB1175" s="338" t="s">
        <v>3390</v>
      </c>
      <c r="AC1175" s="338" t="str">
        <f>MID(RP_2024[[#This Row],[Elemento PEP]],11,2)</f>
        <v>08</v>
      </c>
    </row>
    <row r="1176" spans="1:29">
      <c r="A1176" s="339">
        <v>5429</v>
      </c>
      <c r="B1176" s="340">
        <v>45582</v>
      </c>
      <c r="C1176" s="341" t="s">
        <v>1848</v>
      </c>
      <c r="D1176" s="341" t="s">
        <v>2997</v>
      </c>
      <c r="E1176" s="339" t="s">
        <v>1580</v>
      </c>
      <c r="F1176" s="339">
        <v>6267</v>
      </c>
      <c r="G1176" s="340">
        <v>45579</v>
      </c>
      <c r="H1176" s="342">
        <v>6912425</v>
      </c>
      <c r="I1176" s="342" t="s">
        <v>1802</v>
      </c>
      <c r="J1176" s="342">
        <v>12013</v>
      </c>
      <c r="K1176" s="342" t="s">
        <v>1704</v>
      </c>
      <c r="L1176" s="342" t="s">
        <v>1832</v>
      </c>
      <c r="M1176" s="343">
        <v>28867860</v>
      </c>
      <c r="N1176" s="333">
        <v>0</v>
      </c>
      <c r="O1176" s="340"/>
      <c r="P1176" s="343">
        <f>+RP_2024[[#This Row],[VALOR INICIAL]]-RP_2024[[#This Row],[VALOR ANULACION]]</f>
        <v>28867860</v>
      </c>
      <c r="Q1176" s="344"/>
      <c r="R1176" s="342">
        <f>VALUE(LEFT(RP_2024[[#This Row],[OBJETO]],3))</f>
        <v>518</v>
      </c>
      <c r="S1176" s="345">
        <f t="shared" ref="S1176:S1241" si="9">Proyecto</f>
        <v>242</v>
      </c>
      <c r="T1176" s="342" t="str">
        <f>SUBSTITUTE(RP_2024[[#This Row],[CODIGO TIPO]],"-","")</f>
        <v>O232020200991122</v>
      </c>
      <c r="U1176" s="338">
        <v>1905049</v>
      </c>
      <c r="V1176" s="342">
        <f>VALUE(LEFT(RIGHT(RP_2024[[#This Row],[IMPUTACION PRESUPUESTAL]],6),3))</f>
        <v>133</v>
      </c>
      <c r="W1176" s="336" t="s">
        <v>1271</v>
      </c>
      <c r="X1176" s="336">
        <f>VALUE(LEFT(RP_2024[[#This Row],[Actividad]],SEARCH(".",RP_2024[[#This Row],[Actividad]],1)-1))</f>
        <v>38</v>
      </c>
      <c r="Y1176" s="338">
        <f>MONTH(RP_2024[[#This Row],[FECHA RP]])</f>
        <v>10</v>
      </c>
      <c r="Z1176" s="337" t="str">
        <f>IF(RP_2024[[#This Row],[FEC ANULACION]]="","",MONTH(RP_2024[[#This Row],[FEC ANULACION]]))</f>
        <v/>
      </c>
      <c r="AA1176" s="338" t="s">
        <v>1589</v>
      </c>
      <c r="AB1176" s="338" t="s">
        <v>3386</v>
      </c>
      <c r="AC1176" s="338" t="str">
        <f>MID(RP_2024[[#This Row],[Elemento PEP]],11,2)</f>
        <v>13</v>
      </c>
    </row>
    <row r="1177" spans="1:29">
      <c r="A1177" s="339">
        <v>5430</v>
      </c>
      <c r="B1177" s="340">
        <v>45582</v>
      </c>
      <c r="C1177" s="341" t="s">
        <v>1829</v>
      </c>
      <c r="D1177" s="341" t="s">
        <v>2997</v>
      </c>
      <c r="E1177" s="339" t="s">
        <v>1580</v>
      </c>
      <c r="F1177" s="339">
        <v>6266</v>
      </c>
      <c r="G1177" s="340">
        <v>45579</v>
      </c>
      <c r="H1177" s="342">
        <v>6912425</v>
      </c>
      <c r="I1177" s="342" t="s">
        <v>1802</v>
      </c>
      <c r="J1177" s="342">
        <v>12013</v>
      </c>
      <c r="K1177" s="342" t="s">
        <v>1704</v>
      </c>
      <c r="L1177" s="342" t="s">
        <v>1832</v>
      </c>
      <c r="M1177" s="343">
        <v>14217588</v>
      </c>
      <c r="N1177" s="333">
        <v>0</v>
      </c>
      <c r="O1177" s="340"/>
      <c r="P1177" s="343">
        <f>+RP_2024[[#This Row],[VALOR INICIAL]]-RP_2024[[#This Row],[VALOR ANULACION]]</f>
        <v>14217588</v>
      </c>
      <c r="Q1177" s="344"/>
      <c r="R1177" s="342">
        <f>VALUE(LEFT(RP_2024[[#This Row],[OBJETO]],3))</f>
        <v>518</v>
      </c>
      <c r="S1177" s="345">
        <f t="shared" si="9"/>
        <v>242</v>
      </c>
      <c r="T1177" s="342" t="str">
        <f>SUBSTITUTE(RP_2024[[#This Row],[CODIGO TIPO]],"-","")</f>
        <v>O232020200991122</v>
      </c>
      <c r="U1177" s="338">
        <v>1905049</v>
      </c>
      <c r="V1177" s="342">
        <f>VALUE(LEFT(RIGHT(RP_2024[[#This Row],[IMPUTACION PRESUPUESTAL]],6),3))</f>
        <v>111</v>
      </c>
      <c r="W1177" s="338" t="s">
        <v>1267</v>
      </c>
      <c r="X1177" s="336">
        <f>VALUE(LEFT(RP_2024[[#This Row],[Actividad]],SEARCH(".",RP_2024[[#This Row],[Actividad]],1)-1))</f>
        <v>36</v>
      </c>
      <c r="Y1177" s="338">
        <f>MONTH(RP_2024[[#This Row],[FECHA RP]])</f>
        <v>10</v>
      </c>
      <c r="Z1177" s="337" t="str">
        <f>IF(RP_2024[[#This Row],[FEC ANULACION]]="","",MONTH(RP_2024[[#This Row],[FEC ANULACION]]))</f>
        <v/>
      </c>
      <c r="AA1177" s="338" t="s">
        <v>1589</v>
      </c>
      <c r="AB1177" s="338" t="s">
        <v>3388</v>
      </c>
      <c r="AC1177" s="338" t="str">
        <f>MID(RP_2024[[#This Row],[Elemento PEP]],11,2)</f>
        <v>03</v>
      </c>
    </row>
    <row r="1178" spans="1:29">
      <c r="A1178" s="339">
        <v>5431</v>
      </c>
      <c r="B1178" s="340">
        <v>45582</v>
      </c>
      <c r="C1178" s="341" t="s">
        <v>1854</v>
      </c>
      <c r="D1178" s="341" t="s">
        <v>2997</v>
      </c>
      <c r="E1178" s="339" t="s">
        <v>1580</v>
      </c>
      <c r="F1178" s="339">
        <v>6263</v>
      </c>
      <c r="G1178" s="340">
        <v>45579</v>
      </c>
      <c r="H1178" s="342">
        <v>6912425</v>
      </c>
      <c r="I1178" s="342" t="s">
        <v>1802</v>
      </c>
      <c r="J1178" s="342">
        <v>49809</v>
      </c>
      <c r="K1178" s="342" t="s">
        <v>1704</v>
      </c>
      <c r="L1178" s="342" t="s">
        <v>1719</v>
      </c>
      <c r="M1178" s="343">
        <v>17017288</v>
      </c>
      <c r="N1178" s="333">
        <v>0</v>
      </c>
      <c r="O1178" s="340"/>
      <c r="P1178" s="343">
        <f>+RP_2024[[#This Row],[VALOR INICIAL]]-RP_2024[[#This Row],[VALOR ANULACION]]</f>
        <v>17017288</v>
      </c>
      <c r="Q1178" s="344"/>
      <c r="R1178" s="342">
        <f>VALUE(LEFT(RP_2024[[#This Row],[OBJETO]],3))</f>
        <v>518</v>
      </c>
      <c r="S1178" s="345">
        <f t="shared" si="9"/>
        <v>242</v>
      </c>
      <c r="T1178" s="342" t="str">
        <f>SUBSTITUTE(RP_2024[[#This Row],[CODIGO TIPO]],"-","")</f>
        <v>O232020200991122</v>
      </c>
      <c r="U1178" s="338">
        <v>1905049</v>
      </c>
      <c r="V1178" s="342">
        <f>VALUE(LEFT(RIGHT(RP_2024[[#This Row],[IMPUTACION PRESUPUESTAL]],6),3))</f>
        <v>143</v>
      </c>
      <c r="W1178" s="336" t="s">
        <v>1275</v>
      </c>
      <c r="X1178" s="336">
        <f>VALUE(LEFT(RP_2024[[#This Row],[Actividad]],SEARCH(".",RP_2024[[#This Row],[Actividad]],1)-1))</f>
        <v>40</v>
      </c>
      <c r="Y1178" s="338">
        <f>MONTH(RP_2024[[#This Row],[FECHA RP]])</f>
        <v>10</v>
      </c>
      <c r="Z1178" s="337" t="str">
        <f>IF(RP_2024[[#This Row],[FEC ANULACION]]="","",MONTH(RP_2024[[#This Row],[FEC ANULACION]]))</f>
        <v/>
      </c>
      <c r="AA1178" s="338" t="s">
        <v>1589</v>
      </c>
      <c r="AB1178" s="338" t="s">
        <v>3386</v>
      </c>
      <c r="AC1178" s="338" t="str">
        <f>MID(RP_2024[[#This Row],[Elemento PEP]],11,2)</f>
        <v>13</v>
      </c>
    </row>
    <row r="1179" spans="1:29">
      <c r="A1179" s="339">
        <v>5432</v>
      </c>
      <c r="B1179" s="340">
        <v>45582</v>
      </c>
      <c r="C1179" s="341" t="s">
        <v>1854</v>
      </c>
      <c r="D1179" s="341" t="s">
        <v>2997</v>
      </c>
      <c r="E1179" s="339" t="s">
        <v>1580</v>
      </c>
      <c r="F1179" s="339">
        <v>6265</v>
      </c>
      <c r="G1179" s="340">
        <v>45579</v>
      </c>
      <c r="H1179" s="342">
        <v>6912425</v>
      </c>
      <c r="I1179" s="342" t="s">
        <v>1802</v>
      </c>
      <c r="J1179" s="342">
        <v>12013</v>
      </c>
      <c r="K1179" s="342" t="s">
        <v>1704</v>
      </c>
      <c r="L1179" s="342" t="s">
        <v>1832</v>
      </c>
      <c r="M1179" s="343">
        <v>258427053</v>
      </c>
      <c r="N1179" s="333">
        <v>0</v>
      </c>
      <c r="O1179" s="340"/>
      <c r="P1179" s="343">
        <f>+RP_2024[[#This Row],[VALOR INICIAL]]-RP_2024[[#This Row],[VALOR ANULACION]]</f>
        <v>258427053</v>
      </c>
      <c r="Q1179" s="344"/>
      <c r="R1179" s="342">
        <f>VALUE(LEFT(RP_2024[[#This Row],[OBJETO]],3))</f>
        <v>518</v>
      </c>
      <c r="S1179" s="345">
        <f t="shared" si="9"/>
        <v>242</v>
      </c>
      <c r="T1179" s="342" t="str">
        <f>SUBSTITUTE(RP_2024[[#This Row],[CODIGO TIPO]],"-","")</f>
        <v>O232020200991122</v>
      </c>
      <c r="U1179" s="338">
        <v>1905049</v>
      </c>
      <c r="V1179" s="342">
        <f>VALUE(LEFT(RIGHT(RP_2024[[#This Row],[IMPUTACION PRESUPUESTAL]],6),3))</f>
        <v>143</v>
      </c>
      <c r="W1179" s="336" t="s">
        <v>1275</v>
      </c>
      <c r="X1179" s="336">
        <f>VALUE(LEFT(RP_2024[[#This Row],[Actividad]],SEARCH(".",RP_2024[[#This Row],[Actividad]],1)-1))</f>
        <v>40</v>
      </c>
      <c r="Y1179" s="338">
        <f>MONTH(RP_2024[[#This Row],[FECHA RP]])</f>
        <v>10</v>
      </c>
      <c r="Z1179" s="337" t="str">
        <f>IF(RP_2024[[#This Row],[FEC ANULACION]]="","",MONTH(RP_2024[[#This Row],[FEC ANULACION]]))</f>
        <v/>
      </c>
      <c r="AA1179" s="338" t="s">
        <v>1589</v>
      </c>
      <c r="AB1179" s="338" t="s">
        <v>3386</v>
      </c>
      <c r="AC1179" s="338" t="str">
        <f>MID(RP_2024[[#This Row],[Elemento PEP]],11,2)</f>
        <v>13</v>
      </c>
    </row>
    <row r="1180" spans="1:29">
      <c r="A1180" s="339">
        <v>5433</v>
      </c>
      <c r="B1180" s="340">
        <v>45582</v>
      </c>
      <c r="C1180" s="341" t="s">
        <v>1848</v>
      </c>
      <c r="D1180" s="341" t="s">
        <v>2997</v>
      </c>
      <c r="E1180" s="339" t="s">
        <v>1580</v>
      </c>
      <c r="F1180" s="339">
        <v>6264</v>
      </c>
      <c r="G1180" s="340">
        <v>45579</v>
      </c>
      <c r="H1180" s="342">
        <v>6912425</v>
      </c>
      <c r="I1180" s="342" t="s">
        <v>1802</v>
      </c>
      <c r="J1180" s="342">
        <v>49809</v>
      </c>
      <c r="K1180" s="342" t="s">
        <v>1704</v>
      </c>
      <c r="L1180" s="342" t="s">
        <v>1719</v>
      </c>
      <c r="M1180" s="343">
        <v>546059843</v>
      </c>
      <c r="N1180" s="333">
        <v>0</v>
      </c>
      <c r="O1180" s="340"/>
      <c r="P1180" s="343">
        <f>+RP_2024[[#This Row],[VALOR INICIAL]]-RP_2024[[#This Row],[VALOR ANULACION]]</f>
        <v>546059843</v>
      </c>
      <c r="Q1180" s="344"/>
      <c r="R1180" s="342">
        <f>VALUE(LEFT(RP_2024[[#This Row],[OBJETO]],3))</f>
        <v>518</v>
      </c>
      <c r="S1180" s="345">
        <f t="shared" si="9"/>
        <v>242</v>
      </c>
      <c r="T1180" s="342" t="str">
        <f>SUBSTITUTE(RP_2024[[#This Row],[CODIGO TIPO]],"-","")</f>
        <v>O232020200991122</v>
      </c>
      <c r="U1180" s="338">
        <v>1905049</v>
      </c>
      <c r="V1180" s="342">
        <f>VALUE(LEFT(RIGHT(RP_2024[[#This Row],[IMPUTACION PRESUPUESTAL]],6),3))</f>
        <v>133</v>
      </c>
      <c r="W1180" s="336" t="s">
        <v>1270</v>
      </c>
      <c r="X1180" s="336">
        <f>VALUE(LEFT(RP_2024[[#This Row],[Actividad]],SEARCH(".",RP_2024[[#This Row],[Actividad]],1)-1))</f>
        <v>38</v>
      </c>
      <c r="Y1180" s="338">
        <f>MONTH(RP_2024[[#This Row],[FECHA RP]])</f>
        <v>10</v>
      </c>
      <c r="Z1180" s="337" t="str">
        <f>IF(RP_2024[[#This Row],[FEC ANULACION]]="","",MONTH(RP_2024[[#This Row],[FEC ANULACION]]))</f>
        <v/>
      </c>
      <c r="AA1180" s="338" t="s">
        <v>1589</v>
      </c>
      <c r="AB1180" s="338" t="s">
        <v>3386</v>
      </c>
      <c r="AC1180" s="338" t="str">
        <f>MID(RP_2024[[#This Row],[Elemento PEP]],11,2)</f>
        <v>13</v>
      </c>
    </row>
    <row r="1181" spans="1:29">
      <c r="A1181" s="339">
        <v>5434</v>
      </c>
      <c r="B1181" s="340">
        <v>45582</v>
      </c>
      <c r="C1181" s="341" t="s">
        <v>1817</v>
      </c>
      <c r="D1181" s="341" t="s">
        <v>2997</v>
      </c>
      <c r="E1181" s="339" t="s">
        <v>1580</v>
      </c>
      <c r="F1181" s="339">
        <v>6261</v>
      </c>
      <c r="G1181" s="340">
        <v>45579</v>
      </c>
      <c r="H1181" s="342">
        <v>6912425</v>
      </c>
      <c r="I1181" s="342" t="s">
        <v>1802</v>
      </c>
      <c r="J1181" s="342">
        <v>12013</v>
      </c>
      <c r="K1181" s="342" t="s">
        <v>1704</v>
      </c>
      <c r="L1181" s="342" t="s">
        <v>1832</v>
      </c>
      <c r="M1181" s="343">
        <v>30605926</v>
      </c>
      <c r="N1181" s="333">
        <v>0</v>
      </c>
      <c r="O1181" s="340"/>
      <c r="P1181" s="343">
        <f>+RP_2024[[#This Row],[VALOR INICIAL]]-RP_2024[[#This Row],[VALOR ANULACION]]</f>
        <v>30605926</v>
      </c>
      <c r="Q1181" s="344"/>
      <c r="R1181" s="342">
        <f>VALUE(LEFT(RP_2024[[#This Row],[OBJETO]],3))</f>
        <v>518</v>
      </c>
      <c r="S1181" s="345">
        <f t="shared" si="9"/>
        <v>242</v>
      </c>
      <c r="T1181" s="342" t="str">
        <f>SUBSTITUTE(RP_2024[[#This Row],[CODIGO TIPO]],"-","")</f>
        <v>O232020200991122</v>
      </c>
      <c r="U1181" s="338">
        <v>1905049</v>
      </c>
      <c r="V1181" s="342">
        <f>VALUE(LEFT(RIGHT(RP_2024[[#This Row],[IMPUTACION PRESUPUESTAL]],6),3))</f>
        <v>148</v>
      </c>
      <c r="W1181" s="336" t="s">
        <v>1274</v>
      </c>
      <c r="X1181" s="336">
        <f>VALUE(LEFT(RP_2024[[#This Row],[Actividad]],SEARCH(".",RP_2024[[#This Row],[Actividad]],1)-1))</f>
        <v>40</v>
      </c>
      <c r="Y1181" s="338">
        <f>MONTH(RP_2024[[#This Row],[FECHA RP]])</f>
        <v>10</v>
      </c>
      <c r="Z1181" s="337" t="str">
        <f>IF(RP_2024[[#This Row],[FEC ANULACION]]="","",MONTH(RP_2024[[#This Row],[FEC ANULACION]]))</f>
        <v/>
      </c>
      <c r="AA1181" s="338" t="s">
        <v>1589</v>
      </c>
      <c r="AB1181" s="338" t="s">
        <v>3386</v>
      </c>
      <c r="AC1181" s="338" t="str">
        <f>MID(RP_2024[[#This Row],[Elemento PEP]],11,2)</f>
        <v>13</v>
      </c>
    </row>
    <row r="1182" spans="1:29">
      <c r="A1182" s="339">
        <v>5435</v>
      </c>
      <c r="B1182" s="340">
        <v>45582</v>
      </c>
      <c r="C1182" s="341" t="s">
        <v>1862</v>
      </c>
      <c r="D1182" s="341" t="s">
        <v>2997</v>
      </c>
      <c r="E1182" s="339" t="s">
        <v>1580</v>
      </c>
      <c r="F1182" s="339">
        <v>6260</v>
      </c>
      <c r="G1182" s="340">
        <v>45579</v>
      </c>
      <c r="H1182" s="342">
        <v>6912425</v>
      </c>
      <c r="I1182" s="342" t="s">
        <v>1802</v>
      </c>
      <c r="J1182" s="342">
        <v>12013</v>
      </c>
      <c r="K1182" s="342" t="s">
        <v>1704</v>
      </c>
      <c r="L1182" s="342" t="s">
        <v>1832</v>
      </c>
      <c r="M1182" s="343">
        <v>29654792</v>
      </c>
      <c r="N1182" s="333">
        <v>0</v>
      </c>
      <c r="O1182" s="340"/>
      <c r="P1182" s="343">
        <f>+RP_2024[[#This Row],[VALOR INICIAL]]-RP_2024[[#This Row],[VALOR ANULACION]]</f>
        <v>29654792</v>
      </c>
      <c r="Q1182" s="344"/>
      <c r="R1182" s="342">
        <f>VALUE(LEFT(RP_2024[[#This Row],[OBJETO]],3))</f>
        <v>518</v>
      </c>
      <c r="S1182" s="345">
        <f t="shared" si="9"/>
        <v>242</v>
      </c>
      <c r="T1182" s="342" t="str">
        <f>SUBSTITUTE(RP_2024[[#This Row],[CODIGO TIPO]],"-","")</f>
        <v>O232020200991122</v>
      </c>
      <c r="U1182" s="338">
        <v>1905049</v>
      </c>
      <c r="V1182" s="342">
        <f>VALUE(LEFT(RIGHT(RP_2024[[#This Row],[IMPUTACION PRESUPUESTAL]],6),3))</f>
        <v>211</v>
      </c>
      <c r="W1182" s="336" t="s">
        <v>1277</v>
      </c>
      <c r="X1182" s="336">
        <f>VALUE(LEFT(RP_2024[[#This Row],[Actividad]],SEARCH(".",RP_2024[[#This Row],[Actividad]],1)-1))</f>
        <v>41</v>
      </c>
      <c r="Y1182" s="338">
        <f>MONTH(RP_2024[[#This Row],[FECHA RP]])</f>
        <v>10</v>
      </c>
      <c r="Z1182" s="337" t="str">
        <f>IF(RP_2024[[#This Row],[FEC ANULACION]]="","",MONTH(RP_2024[[#This Row],[FEC ANULACION]]))</f>
        <v/>
      </c>
      <c r="AA1182" s="338" t="s">
        <v>1589</v>
      </c>
      <c r="AB1182" s="338" t="s">
        <v>3397</v>
      </c>
      <c r="AC1182" s="338" t="str">
        <f>MID(RP_2024[[#This Row],[Elemento PEP]],11,2)</f>
        <v>09</v>
      </c>
    </row>
    <row r="1183" spans="1:29">
      <c r="A1183" s="339">
        <v>5435</v>
      </c>
      <c r="B1183" s="340">
        <v>45582</v>
      </c>
      <c r="C1183" s="341" t="s">
        <v>1862</v>
      </c>
      <c r="D1183" s="341" t="s">
        <v>2997</v>
      </c>
      <c r="E1183" s="339" t="s">
        <v>1580</v>
      </c>
      <c r="F1183" s="339">
        <v>6260</v>
      </c>
      <c r="G1183" s="340">
        <v>45579</v>
      </c>
      <c r="H1183" s="342">
        <v>6912425</v>
      </c>
      <c r="I1183" s="342" t="s">
        <v>1802</v>
      </c>
      <c r="J1183" s="342">
        <v>12013</v>
      </c>
      <c r="K1183" s="342" t="s">
        <v>1704</v>
      </c>
      <c r="L1183" s="342" t="s">
        <v>1832</v>
      </c>
      <c r="M1183" s="343">
        <v>140880648</v>
      </c>
      <c r="N1183" s="333">
        <v>0</v>
      </c>
      <c r="O1183" s="340"/>
      <c r="P1183" s="343">
        <f>+RP_2024[[#This Row],[VALOR INICIAL]]-RP_2024[[#This Row],[VALOR ANULACION]]</f>
        <v>140880648</v>
      </c>
      <c r="Q1183" s="344"/>
      <c r="R1183" s="342">
        <f>VALUE(LEFT(RP_2024[[#This Row],[OBJETO]],3))</f>
        <v>518</v>
      </c>
      <c r="S1183" s="345">
        <f t="shared" si="9"/>
        <v>242</v>
      </c>
      <c r="T1183" s="342" t="str">
        <f>SUBSTITUTE(RP_2024[[#This Row],[CODIGO TIPO]],"-","")</f>
        <v>O232020200991122</v>
      </c>
      <c r="U1183" s="338">
        <v>1905049</v>
      </c>
      <c r="V1183" s="342">
        <f>VALUE(LEFT(RIGHT(RP_2024[[#This Row],[IMPUTACION PRESUPUESTAL]],6),3))</f>
        <v>211</v>
      </c>
      <c r="W1183" s="336" t="s">
        <v>1278</v>
      </c>
      <c r="X1183" s="336">
        <f>VALUE(LEFT(RP_2024[[#This Row],[Actividad]],SEARCH(".",RP_2024[[#This Row],[Actividad]],1)-1))</f>
        <v>41</v>
      </c>
      <c r="Y1183" s="338">
        <f>MONTH(RP_2024[[#This Row],[FECHA RP]])</f>
        <v>10</v>
      </c>
      <c r="Z1183" s="337" t="str">
        <f>IF(RP_2024[[#This Row],[FEC ANULACION]]="","",MONTH(RP_2024[[#This Row],[FEC ANULACION]]))</f>
        <v/>
      </c>
      <c r="AA1183" s="338" t="s">
        <v>1589</v>
      </c>
      <c r="AB1183" s="338" t="s">
        <v>3397</v>
      </c>
      <c r="AC1183" s="338" t="str">
        <f>MID(RP_2024[[#This Row],[Elemento PEP]],11,2)</f>
        <v>09</v>
      </c>
    </row>
    <row r="1184" spans="1:29">
      <c r="A1184" s="339">
        <v>5436</v>
      </c>
      <c r="B1184" s="340">
        <v>45582</v>
      </c>
      <c r="C1184" s="341" t="s">
        <v>1821</v>
      </c>
      <c r="D1184" s="341" t="s">
        <v>2997</v>
      </c>
      <c r="E1184" s="339" t="s">
        <v>1580</v>
      </c>
      <c r="F1184" s="339">
        <v>6262</v>
      </c>
      <c r="G1184" s="340">
        <v>45579</v>
      </c>
      <c r="H1184" s="342">
        <v>6912425</v>
      </c>
      <c r="I1184" s="342" t="s">
        <v>1802</v>
      </c>
      <c r="J1184" s="342">
        <v>12013</v>
      </c>
      <c r="K1184" s="342" t="s">
        <v>1704</v>
      </c>
      <c r="L1184" s="342" t="s">
        <v>1832</v>
      </c>
      <c r="M1184" s="343">
        <v>53816444</v>
      </c>
      <c r="N1184" s="333">
        <v>0</v>
      </c>
      <c r="O1184" s="340"/>
      <c r="P1184" s="343">
        <f>+RP_2024[[#This Row],[VALOR INICIAL]]-RP_2024[[#This Row],[VALOR ANULACION]]</f>
        <v>53816444</v>
      </c>
      <c r="Q1184" s="344"/>
      <c r="R1184" s="342">
        <f>VALUE(LEFT(RP_2024[[#This Row],[OBJETO]],3))</f>
        <v>518</v>
      </c>
      <c r="S1184" s="345">
        <f t="shared" si="9"/>
        <v>242</v>
      </c>
      <c r="T1184" s="342" t="str">
        <f>SUBSTITUTE(RP_2024[[#This Row],[CODIGO TIPO]],"-","")</f>
        <v>O232020200991122</v>
      </c>
      <c r="U1184" s="338">
        <v>1905049</v>
      </c>
      <c r="V1184" s="342">
        <f>VALUE(LEFT(RIGHT(RP_2024[[#This Row],[IMPUTACION PRESUPUESTAL]],6),3))</f>
        <v>119</v>
      </c>
      <c r="W1184" s="338" t="s">
        <v>1272</v>
      </c>
      <c r="X1184" s="336">
        <f>VALUE(LEFT(RP_2024[[#This Row],[Actividad]],SEARCH(".",RP_2024[[#This Row],[Actividad]],1)-1))</f>
        <v>39</v>
      </c>
      <c r="Y1184" s="338">
        <f>MONTH(RP_2024[[#This Row],[FECHA RP]])</f>
        <v>10</v>
      </c>
      <c r="Z1184" s="337" t="str">
        <f>IF(RP_2024[[#This Row],[FEC ANULACION]]="","",MONTH(RP_2024[[#This Row],[FEC ANULACION]]))</f>
        <v/>
      </c>
      <c r="AA1184" s="338" t="s">
        <v>1589</v>
      </c>
      <c r="AB1184" s="338" t="s">
        <v>3388</v>
      </c>
      <c r="AC1184" s="338" t="str">
        <f>MID(RP_2024[[#This Row],[Elemento PEP]],11,2)</f>
        <v>03</v>
      </c>
    </row>
    <row r="1185" spans="1:29">
      <c r="A1185" s="339">
        <v>5437</v>
      </c>
      <c r="B1185" s="340">
        <v>45582</v>
      </c>
      <c r="C1185" s="341" t="s">
        <v>1863</v>
      </c>
      <c r="D1185" s="341" t="s">
        <v>2997</v>
      </c>
      <c r="E1185" s="339" t="s">
        <v>1580</v>
      </c>
      <c r="F1185" s="339">
        <v>6259</v>
      </c>
      <c r="G1185" s="340">
        <v>45579</v>
      </c>
      <c r="H1185" s="342">
        <v>6912425</v>
      </c>
      <c r="I1185" s="342" t="s">
        <v>1802</v>
      </c>
      <c r="J1185" s="342">
        <v>49809</v>
      </c>
      <c r="K1185" s="342" t="s">
        <v>1704</v>
      </c>
      <c r="L1185" s="342" t="s">
        <v>1719</v>
      </c>
      <c r="M1185" s="343">
        <v>290519159</v>
      </c>
      <c r="N1185" s="333">
        <v>0</v>
      </c>
      <c r="O1185" s="340"/>
      <c r="P1185" s="343">
        <f>+RP_2024[[#This Row],[VALOR INICIAL]]-RP_2024[[#This Row],[VALOR ANULACION]]</f>
        <v>290519159</v>
      </c>
      <c r="Q1185" s="344"/>
      <c r="R1185" s="342">
        <f>VALUE(LEFT(RP_2024[[#This Row],[OBJETO]],3))</f>
        <v>518</v>
      </c>
      <c r="S1185" s="345">
        <f t="shared" si="9"/>
        <v>242</v>
      </c>
      <c r="T1185" s="342" t="str">
        <f>SUBSTITUTE(RP_2024[[#This Row],[CODIGO TIPO]],"-","")</f>
        <v>O232020200991122</v>
      </c>
      <c r="U1185" s="338">
        <v>1905054</v>
      </c>
      <c r="V1185" s="342">
        <f>VALUE(LEFT(RIGHT(RP_2024[[#This Row],[IMPUTACION PRESUPUESTAL]],6),3))</f>
        <v>103</v>
      </c>
      <c r="W1185" s="336" t="s">
        <v>44</v>
      </c>
      <c r="X1185" s="336">
        <f>VALUE(LEFT(RP_2024[[#This Row],[Actividad]],SEARCH(".",RP_2024[[#This Row],[Actividad]],1)-1))</f>
        <v>3</v>
      </c>
      <c r="Y1185" s="338">
        <f>MONTH(RP_2024[[#This Row],[FECHA RP]])</f>
        <v>10</v>
      </c>
      <c r="Z1185" s="337" t="str">
        <f>IF(RP_2024[[#This Row],[FEC ANULACION]]="","",MONTH(RP_2024[[#This Row],[FEC ANULACION]]))</f>
        <v/>
      </c>
      <c r="AA1185" s="338" t="s">
        <v>1589</v>
      </c>
      <c r="AB1185" s="338" t="s">
        <v>3394</v>
      </c>
      <c r="AC1185" s="338" t="str">
        <f>MID(RP_2024[[#This Row],[Elemento PEP]],11,2)</f>
        <v>13</v>
      </c>
    </row>
    <row r="1186" spans="1:29">
      <c r="A1186" s="339">
        <v>5437</v>
      </c>
      <c r="B1186" s="340">
        <v>45582</v>
      </c>
      <c r="C1186" s="341" t="s">
        <v>1863</v>
      </c>
      <c r="D1186" s="341" t="s">
        <v>2997</v>
      </c>
      <c r="E1186" s="339" t="s">
        <v>1580</v>
      </c>
      <c r="F1186" s="339">
        <v>6259</v>
      </c>
      <c r="G1186" s="340">
        <v>45579</v>
      </c>
      <c r="H1186" s="342">
        <v>6912425</v>
      </c>
      <c r="I1186" s="342" t="s">
        <v>1802</v>
      </c>
      <c r="J1186" s="342">
        <v>12013</v>
      </c>
      <c r="K1186" s="342" t="s">
        <v>1704</v>
      </c>
      <c r="L1186" s="342" t="s">
        <v>1832</v>
      </c>
      <c r="M1186" s="343">
        <v>226408969</v>
      </c>
      <c r="N1186" s="333">
        <v>0</v>
      </c>
      <c r="O1186" s="340"/>
      <c r="P1186" s="343">
        <f>+RP_2024[[#This Row],[VALOR INICIAL]]-RP_2024[[#This Row],[VALOR ANULACION]]</f>
        <v>226408969</v>
      </c>
      <c r="Q1186" s="344"/>
      <c r="R1186" s="342">
        <f>VALUE(LEFT(RP_2024[[#This Row],[OBJETO]],3))</f>
        <v>518</v>
      </c>
      <c r="S1186" s="345">
        <f t="shared" si="9"/>
        <v>242</v>
      </c>
      <c r="T1186" s="342" t="str">
        <f>SUBSTITUTE(RP_2024[[#This Row],[CODIGO TIPO]],"-","")</f>
        <v>O232020200991122</v>
      </c>
      <c r="U1186" s="338">
        <v>1905054</v>
      </c>
      <c r="V1186" s="342">
        <f>VALUE(LEFT(RIGHT(RP_2024[[#This Row],[IMPUTACION PRESUPUESTAL]],6),3))</f>
        <v>103</v>
      </c>
      <c r="W1186" s="336" t="s">
        <v>44</v>
      </c>
      <c r="X1186" s="336">
        <f>VALUE(LEFT(RP_2024[[#This Row],[Actividad]],SEARCH(".",RP_2024[[#This Row],[Actividad]],1)-1))</f>
        <v>3</v>
      </c>
      <c r="Y1186" s="338">
        <f>MONTH(RP_2024[[#This Row],[FECHA RP]])</f>
        <v>10</v>
      </c>
      <c r="Z1186" s="337" t="str">
        <f>IF(RP_2024[[#This Row],[FEC ANULACION]]="","",MONTH(RP_2024[[#This Row],[FEC ANULACION]]))</f>
        <v/>
      </c>
      <c r="AA1186" s="338" t="s">
        <v>1589</v>
      </c>
      <c r="AB1186" s="338" t="s">
        <v>3394</v>
      </c>
      <c r="AC1186" s="338" t="str">
        <f>MID(RP_2024[[#This Row],[Elemento PEP]],11,2)</f>
        <v>13</v>
      </c>
    </row>
    <row r="1187" spans="1:29">
      <c r="A1187" s="339">
        <v>5437</v>
      </c>
      <c r="B1187" s="340">
        <v>45582</v>
      </c>
      <c r="C1187" s="341" t="s">
        <v>1863</v>
      </c>
      <c r="D1187" s="341" t="s">
        <v>2997</v>
      </c>
      <c r="E1187" s="339" t="s">
        <v>1580</v>
      </c>
      <c r="F1187" s="339">
        <v>6259</v>
      </c>
      <c r="G1187" s="340">
        <v>45579</v>
      </c>
      <c r="H1187" s="342">
        <v>6912425</v>
      </c>
      <c r="I1187" s="342" t="s">
        <v>1802</v>
      </c>
      <c r="J1187" s="342">
        <v>12013</v>
      </c>
      <c r="K1187" s="342" t="s">
        <v>1704</v>
      </c>
      <c r="L1187" s="342" t="s">
        <v>1832</v>
      </c>
      <c r="M1187" s="343">
        <v>271670930</v>
      </c>
      <c r="N1187" s="333">
        <v>0</v>
      </c>
      <c r="O1187" s="340"/>
      <c r="P1187" s="343">
        <f>+RP_2024[[#This Row],[VALOR INICIAL]]-RP_2024[[#This Row],[VALOR ANULACION]]</f>
        <v>271670930</v>
      </c>
      <c r="Q1187" s="344"/>
      <c r="R1187" s="342">
        <f>VALUE(LEFT(RP_2024[[#This Row],[OBJETO]],3))</f>
        <v>518</v>
      </c>
      <c r="S1187" s="345">
        <f t="shared" si="9"/>
        <v>242</v>
      </c>
      <c r="T1187" s="342" t="str">
        <f>SUBSTITUTE(RP_2024[[#This Row],[CODIGO TIPO]],"-","")</f>
        <v>O232020200991122</v>
      </c>
      <c r="U1187" s="338">
        <v>1905054</v>
      </c>
      <c r="V1187" s="342">
        <f>VALUE(LEFT(RIGHT(RP_2024[[#This Row],[IMPUTACION PRESUPUESTAL]],6),3))</f>
        <v>103</v>
      </c>
      <c r="W1187" s="336" t="s">
        <v>45</v>
      </c>
      <c r="X1187" s="336">
        <f>VALUE(LEFT(RP_2024[[#This Row],[Actividad]],SEARCH(".",RP_2024[[#This Row],[Actividad]],1)-1))</f>
        <v>3</v>
      </c>
      <c r="Y1187" s="338">
        <f>MONTH(RP_2024[[#This Row],[FECHA RP]])</f>
        <v>10</v>
      </c>
      <c r="Z1187" s="337" t="str">
        <f>IF(RP_2024[[#This Row],[FEC ANULACION]]="","",MONTH(RP_2024[[#This Row],[FEC ANULACION]]))</f>
        <v/>
      </c>
      <c r="AA1187" s="338" t="s">
        <v>1589</v>
      </c>
      <c r="AB1187" s="338" t="s">
        <v>3394</v>
      </c>
      <c r="AC1187" s="338" t="str">
        <f>MID(RP_2024[[#This Row],[Elemento PEP]],11,2)</f>
        <v>13</v>
      </c>
    </row>
    <row r="1188" spans="1:29">
      <c r="A1188" s="339">
        <v>5438</v>
      </c>
      <c r="B1188" s="340">
        <v>45582</v>
      </c>
      <c r="C1188" s="341" t="s">
        <v>3000</v>
      </c>
      <c r="D1188" s="341" t="s">
        <v>2997</v>
      </c>
      <c r="E1188" s="339" t="s">
        <v>1580</v>
      </c>
      <c r="F1188" s="339">
        <v>6258</v>
      </c>
      <c r="G1188" s="340">
        <v>45579</v>
      </c>
      <c r="H1188" s="342">
        <v>6912425</v>
      </c>
      <c r="I1188" s="342" t="s">
        <v>1802</v>
      </c>
      <c r="J1188" s="342">
        <v>49940</v>
      </c>
      <c r="K1188" s="342" t="s">
        <v>1704</v>
      </c>
      <c r="L1188" s="342" t="s">
        <v>2984</v>
      </c>
      <c r="M1188" s="343">
        <v>1310511</v>
      </c>
      <c r="N1188" s="333">
        <v>0</v>
      </c>
      <c r="O1188" s="340"/>
      <c r="P1188" s="343">
        <f>+RP_2024[[#This Row],[VALOR INICIAL]]-RP_2024[[#This Row],[VALOR ANULACION]]</f>
        <v>1310511</v>
      </c>
      <c r="Q1188" s="344"/>
      <c r="R1188" s="342">
        <f>VALUE(LEFT(RP_2024[[#This Row],[OBJETO]],3))</f>
        <v>518</v>
      </c>
      <c r="S1188" s="345">
        <f t="shared" si="9"/>
        <v>242</v>
      </c>
      <c r="T1188" s="342" t="str">
        <f>SUBSTITUTE(RP_2024[[#This Row],[CODIGO TIPO]],"-","")</f>
        <v>O232020200991122</v>
      </c>
      <c r="U1188" s="338">
        <v>1905014</v>
      </c>
      <c r="V1188" s="342">
        <f>VALUE(LEFT(RIGHT(RP_2024[[#This Row],[IMPUTACION PRESUPUESTAL]],6),3))</f>
        <v>228</v>
      </c>
      <c r="W1188" s="336" t="s">
        <v>52</v>
      </c>
      <c r="X1188" s="336">
        <f>VALUE(LEFT(RP_2024[[#This Row],[Actividad]],SEARCH(".",RP_2024[[#This Row],[Actividad]],1)-1))</f>
        <v>8</v>
      </c>
      <c r="Y1188" s="338">
        <f>MONTH(RP_2024[[#This Row],[FECHA RP]])</f>
        <v>10</v>
      </c>
      <c r="Z1188" s="337" t="str">
        <f>IF(RP_2024[[#This Row],[FEC ANULACION]]="","",MONTH(RP_2024[[#This Row],[FEC ANULACION]]))</f>
        <v/>
      </c>
      <c r="AA1188" s="338" t="s">
        <v>1591</v>
      </c>
      <c r="AB1188" s="338" t="s">
        <v>3392</v>
      </c>
      <c r="AC1188" s="338" t="str">
        <f>MID(RP_2024[[#This Row],[Elemento PEP]],11,2)</f>
        <v>13</v>
      </c>
    </row>
    <row r="1189" spans="1:29">
      <c r="A1189" s="339">
        <v>5439</v>
      </c>
      <c r="B1189" s="340">
        <v>45582</v>
      </c>
      <c r="C1189" s="341" t="s">
        <v>1834</v>
      </c>
      <c r="D1189" s="341" t="s">
        <v>2997</v>
      </c>
      <c r="E1189" s="339" t="s">
        <v>1580</v>
      </c>
      <c r="F1189" s="339">
        <v>6253</v>
      </c>
      <c r="G1189" s="340">
        <v>45579</v>
      </c>
      <c r="H1189" s="342">
        <v>6912425</v>
      </c>
      <c r="I1189" s="342" t="s">
        <v>1802</v>
      </c>
      <c r="J1189" s="342">
        <v>49809</v>
      </c>
      <c r="K1189" s="342" t="s">
        <v>1704</v>
      </c>
      <c r="L1189" s="342" t="s">
        <v>1719</v>
      </c>
      <c r="M1189" s="343">
        <v>30471394</v>
      </c>
      <c r="N1189" s="333">
        <v>0</v>
      </c>
      <c r="O1189" s="340"/>
      <c r="P1189" s="343">
        <f>+RP_2024[[#This Row],[VALOR INICIAL]]-RP_2024[[#This Row],[VALOR ANULACION]]</f>
        <v>30471394</v>
      </c>
      <c r="Q1189" s="344"/>
      <c r="R1189" s="342">
        <f>VALUE(LEFT(RP_2024[[#This Row],[OBJETO]],3))</f>
        <v>518</v>
      </c>
      <c r="S1189" s="345">
        <f t="shared" si="9"/>
        <v>242</v>
      </c>
      <c r="T1189" s="342" t="str">
        <f>SUBSTITUTE(RP_2024[[#This Row],[CODIGO TIPO]],"-","")</f>
        <v>O232020200991122</v>
      </c>
      <c r="U1189" s="338">
        <v>1905014</v>
      </c>
      <c r="V1189" s="342">
        <f>VALUE(LEFT(RIGHT(RP_2024[[#This Row],[IMPUTACION PRESUPUESTAL]],6),3))</f>
        <v>131</v>
      </c>
      <c r="W1189" s="336" t="s">
        <v>1252</v>
      </c>
      <c r="X1189" s="336">
        <f>VALUE(LEFT(RP_2024[[#This Row],[Actividad]],SEARCH(".",RP_2024[[#This Row],[Actividad]],1)-1))</f>
        <v>26</v>
      </c>
      <c r="Y1189" s="338">
        <f>MONTH(RP_2024[[#This Row],[FECHA RP]])</f>
        <v>10</v>
      </c>
      <c r="Z1189" s="337" t="str">
        <f>IF(RP_2024[[#This Row],[FEC ANULACION]]="","",MONTH(RP_2024[[#This Row],[FEC ANULACION]]))</f>
        <v/>
      </c>
      <c r="AA1189" s="338" t="s">
        <v>1589</v>
      </c>
      <c r="AB1189" s="338" t="s">
        <v>3390</v>
      </c>
      <c r="AC1189" s="338" t="str">
        <f>MID(RP_2024[[#This Row],[Elemento PEP]],11,2)</f>
        <v>08</v>
      </c>
    </row>
    <row r="1190" spans="1:29">
      <c r="A1190" s="339">
        <v>5440</v>
      </c>
      <c r="B1190" s="340">
        <v>45582</v>
      </c>
      <c r="C1190" s="341" t="s">
        <v>1838</v>
      </c>
      <c r="D1190" s="341" t="s">
        <v>2997</v>
      </c>
      <c r="E1190" s="339" t="s">
        <v>1580</v>
      </c>
      <c r="F1190" s="339">
        <v>6254</v>
      </c>
      <c r="G1190" s="340">
        <v>45579</v>
      </c>
      <c r="H1190" s="342">
        <v>6912425</v>
      </c>
      <c r="I1190" s="342" t="s">
        <v>1802</v>
      </c>
      <c r="J1190" s="342">
        <v>12013</v>
      </c>
      <c r="K1190" s="342" t="s">
        <v>1704</v>
      </c>
      <c r="L1190" s="342" t="s">
        <v>1832</v>
      </c>
      <c r="M1190" s="343">
        <v>21244097</v>
      </c>
      <c r="N1190" s="333">
        <v>0</v>
      </c>
      <c r="O1190" s="340"/>
      <c r="P1190" s="343">
        <f>+RP_2024[[#This Row],[VALOR INICIAL]]-RP_2024[[#This Row],[VALOR ANULACION]]</f>
        <v>21244097</v>
      </c>
      <c r="Q1190" s="344"/>
      <c r="R1190" s="342">
        <f>VALUE(LEFT(RP_2024[[#This Row],[OBJETO]],3))</f>
        <v>518</v>
      </c>
      <c r="S1190" s="345">
        <f t="shared" si="9"/>
        <v>242</v>
      </c>
      <c r="T1190" s="342" t="str">
        <f>SUBSTITUTE(RP_2024[[#This Row],[CODIGO TIPO]],"-","")</f>
        <v>O232020200991122</v>
      </c>
      <c r="U1190" s="338">
        <v>1905014</v>
      </c>
      <c r="V1190" s="342">
        <f>VALUE(LEFT(RIGHT(RP_2024[[#This Row],[IMPUTACION PRESUPUESTAL]],6),3))</f>
        <v>132</v>
      </c>
      <c r="W1190" s="336" t="s">
        <v>1248</v>
      </c>
      <c r="X1190" s="336">
        <f>VALUE(LEFT(RP_2024[[#This Row],[Actividad]],SEARCH(".",RP_2024[[#This Row],[Actividad]],1)-1))</f>
        <v>23</v>
      </c>
      <c r="Y1190" s="338">
        <f>MONTH(RP_2024[[#This Row],[FECHA RP]])</f>
        <v>10</v>
      </c>
      <c r="Z1190" s="337" t="str">
        <f>IF(RP_2024[[#This Row],[FEC ANULACION]]="","",MONTH(RP_2024[[#This Row],[FEC ANULACION]]))</f>
        <v/>
      </c>
      <c r="AA1190" s="338" t="s">
        <v>1589</v>
      </c>
      <c r="AB1190" s="338" t="s">
        <v>3393</v>
      </c>
      <c r="AC1190" s="338" t="str">
        <f>MID(RP_2024[[#This Row],[Elemento PEP]],11,2)</f>
        <v>07</v>
      </c>
    </row>
    <row r="1191" spans="1:29">
      <c r="A1191" s="339">
        <v>5441</v>
      </c>
      <c r="B1191" s="340">
        <v>45582</v>
      </c>
      <c r="C1191" s="341" t="s">
        <v>1839</v>
      </c>
      <c r="D1191" s="341" t="s">
        <v>2997</v>
      </c>
      <c r="E1191" s="339" t="s">
        <v>1580</v>
      </c>
      <c r="F1191" s="339">
        <v>6251</v>
      </c>
      <c r="G1191" s="340">
        <v>45579</v>
      </c>
      <c r="H1191" s="342">
        <v>6912425</v>
      </c>
      <c r="I1191" s="342" t="s">
        <v>1802</v>
      </c>
      <c r="J1191" s="342">
        <v>12013</v>
      </c>
      <c r="K1191" s="342" t="s">
        <v>1704</v>
      </c>
      <c r="L1191" s="342" t="s">
        <v>1832</v>
      </c>
      <c r="M1191" s="343">
        <v>7720804</v>
      </c>
      <c r="N1191" s="333">
        <v>0</v>
      </c>
      <c r="O1191" s="340"/>
      <c r="P1191" s="343">
        <f>+RP_2024[[#This Row],[VALOR INICIAL]]-RP_2024[[#This Row],[VALOR ANULACION]]</f>
        <v>7720804</v>
      </c>
      <c r="Q1191" s="344"/>
      <c r="R1191" s="342">
        <f>VALUE(LEFT(RP_2024[[#This Row],[OBJETO]],3))</f>
        <v>518</v>
      </c>
      <c r="S1191" s="345">
        <f t="shared" si="9"/>
        <v>242</v>
      </c>
      <c r="T1191" s="342" t="str">
        <f>SUBSTITUTE(RP_2024[[#This Row],[CODIGO TIPO]],"-","")</f>
        <v>O232020200991122</v>
      </c>
      <c r="U1191" s="338">
        <v>1905049</v>
      </c>
      <c r="V1191" s="342">
        <f>VALUE(LEFT(RIGHT(RP_2024[[#This Row],[IMPUTACION PRESUPUESTAL]],6),3))</f>
        <v>117</v>
      </c>
      <c r="W1191" s="338" t="s">
        <v>1264</v>
      </c>
      <c r="X1191" s="336">
        <f>VALUE(LEFT(RP_2024[[#This Row],[Actividad]],SEARCH(".",RP_2024[[#This Row],[Actividad]],1)-1))</f>
        <v>35</v>
      </c>
      <c r="Y1191" s="338">
        <f>MONTH(RP_2024[[#This Row],[FECHA RP]])</f>
        <v>10</v>
      </c>
      <c r="Z1191" s="337" t="str">
        <f>IF(RP_2024[[#This Row],[FEC ANULACION]]="","",MONTH(RP_2024[[#This Row],[FEC ANULACION]]))</f>
        <v/>
      </c>
      <c r="AA1191" s="338" t="s">
        <v>1589</v>
      </c>
      <c r="AB1191" s="338" t="s">
        <v>3388</v>
      </c>
      <c r="AC1191" s="338" t="str">
        <f>MID(RP_2024[[#This Row],[Elemento PEP]],11,2)</f>
        <v>03</v>
      </c>
    </row>
    <row r="1192" spans="1:29">
      <c r="A1192" s="339">
        <v>5442</v>
      </c>
      <c r="B1192" s="340">
        <v>45582</v>
      </c>
      <c r="C1192" s="341" t="s">
        <v>1815</v>
      </c>
      <c r="D1192" s="341" t="s">
        <v>2997</v>
      </c>
      <c r="E1192" s="339" t="s">
        <v>1580</v>
      </c>
      <c r="F1192" s="339">
        <v>6306</v>
      </c>
      <c r="G1192" s="340">
        <v>45580</v>
      </c>
      <c r="H1192" s="342">
        <v>6912425</v>
      </c>
      <c r="I1192" s="342" t="s">
        <v>1802</v>
      </c>
      <c r="J1192" s="342">
        <v>12013</v>
      </c>
      <c r="K1192" s="342" t="s">
        <v>1704</v>
      </c>
      <c r="L1192" s="342" t="s">
        <v>1832</v>
      </c>
      <c r="M1192" s="343">
        <v>46361376</v>
      </c>
      <c r="N1192" s="333">
        <v>0</v>
      </c>
      <c r="O1192" s="340"/>
      <c r="P1192" s="343">
        <f>+RP_2024[[#This Row],[VALOR INICIAL]]-RP_2024[[#This Row],[VALOR ANULACION]]</f>
        <v>46361376</v>
      </c>
      <c r="Q1192" s="344"/>
      <c r="R1192" s="342">
        <f>VALUE(LEFT(RP_2024[[#This Row],[OBJETO]],3))</f>
        <v>518</v>
      </c>
      <c r="S1192" s="345">
        <f t="shared" si="9"/>
        <v>242</v>
      </c>
      <c r="T1192" s="342" t="str">
        <f>SUBSTITUTE(RP_2024[[#This Row],[CODIGO TIPO]],"-","")</f>
        <v>O232020200991122</v>
      </c>
      <c r="U1192" s="338">
        <v>1905054</v>
      </c>
      <c r="V1192" s="342">
        <f>VALUE(LEFT(RIGHT(RP_2024[[#This Row],[IMPUTACION PRESUPUESTAL]],6),3))</f>
        <v>237</v>
      </c>
      <c r="W1192" s="336" t="s">
        <v>47</v>
      </c>
      <c r="X1192" s="336">
        <f>VALUE(LEFT(RP_2024[[#This Row],[Actividad]],SEARCH(".",RP_2024[[#This Row],[Actividad]],1)-1))</f>
        <v>4</v>
      </c>
      <c r="Y1192" s="338">
        <f>MONTH(RP_2024[[#This Row],[FECHA RP]])</f>
        <v>10</v>
      </c>
      <c r="Z1192" s="337" t="str">
        <f>IF(RP_2024[[#This Row],[FEC ANULACION]]="","",MONTH(RP_2024[[#This Row],[FEC ANULACION]]))</f>
        <v/>
      </c>
      <c r="AA1192" s="338" t="s">
        <v>1589</v>
      </c>
      <c r="AB1192" s="338" t="s">
        <v>3394</v>
      </c>
      <c r="AC1192" s="338" t="str">
        <f>MID(RP_2024[[#This Row],[Elemento PEP]],11,2)</f>
        <v>13</v>
      </c>
    </row>
    <row r="1193" spans="1:29">
      <c r="A1193" s="339">
        <v>5453</v>
      </c>
      <c r="B1193" s="340">
        <v>45582</v>
      </c>
      <c r="C1193" s="341" t="s">
        <v>1925</v>
      </c>
      <c r="D1193" s="341" t="s">
        <v>3001</v>
      </c>
      <c r="E1193" s="339" t="s">
        <v>1658</v>
      </c>
      <c r="F1193" s="339">
        <v>4926</v>
      </c>
      <c r="G1193" s="340">
        <v>45509</v>
      </c>
      <c r="H1193" s="342">
        <v>6861867</v>
      </c>
      <c r="I1193" s="342" t="s">
        <v>3002</v>
      </c>
      <c r="J1193" s="342">
        <v>12013</v>
      </c>
      <c r="K1193" s="342" t="s">
        <v>1704</v>
      </c>
      <c r="L1193" s="342" t="s">
        <v>1832</v>
      </c>
      <c r="M1193" s="343">
        <v>21701595</v>
      </c>
      <c r="N1193" s="333">
        <v>2353185</v>
      </c>
      <c r="O1193" s="340">
        <v>45649</v>
      </c>
      <c r="P1193" s="343">
        <f>+RP_2024[[#This Row],[VALOR INICIAL]]-RP_2024[[#This Row],[VALOR ANULACION]]</f>
        <v>19348410</v>
      </c>
      <c r="Q1193" s="344"/>
      <c r="R1193" s="342">
        <f>VALUE(LEFT(RP_2024[[#This Row],[OBJETO]],3))</f>
        <v>291</v>
      </c>
      <c r="S1193" s="345">
        <f t="shared" si="9"/>
        <v>242</v>
      </c>
      <c r="T1193" s="342" t="str">
        <f>SUBSTITUTE(RP_2024[[#This Row],[CODIGO TIPO]],"-","")</f>
        <v>O232020200991122</v>
      </c>
      <c r="U1193" s="338">
        <v>1905049</v>
      </c>
      <c r="V1193" s="342">
        <f>VALUE(LEFT(RIGHT(RP_2024[[#This Row],[IMPUTACION PRESUPUESTAL]],6),3))</f>
        <v>149</v>
      </c>
      <c r="W1193" s="336" t="s">
        <v>1280</v>
      </c>
      <c r="X1193" s="336">
        <f>VALUE(LEFT(RP_2024[[#This Row],[Actividad]],SEARCH(".",RP_2024[[#This Row],[Actividad]],1)-1))</f>
        <v>42</v>
      </c>
      <c r="Y1193" s="338">
        <f>MONTH(RP_2024[[#This Row],[FECHA RP]])</f>
        <v>10</v>
      </c>
      <c r="Z1193" s="337">
        <f>IF(RP_2024[[#This Row],[FEC ANULACION]]="","",MONTH(RP_2024[[#This Row],[FEC ANULACION]]))</f>
        <v>12</v>
      </c>
      <c r="AA1193" s="338" t="s">
        <v>1589</v>
      </c>
      <c r="AB1193" s="338" t="s">
        <v>3389</v>
      </c>
      <c r="AC1193" s="338" t="str">
        <f>MID(RP_2024[[#This Row],[Elemento PEP]],11,2)</f>
        <v>06</v>
      </c>
    </row>
    <row r="1194" spans="1:29">
      <c r="A1194" s="339">
        <v>5457</v>
      </c>
      <c r="B1194" s="340">
        <v>45583</v>
      </c>
      <c r="C1194" s="341" t="s">
        <v>1893</v>
      </c>
      <c r="D1194" s="341" t="s">
        <v>3003</v>
      </c>
      <c r="E1194" s="339" t="s">
        <v>3004</v>
      </c>
      <c r="F1194" s="339">
        <v>5419</v>
      </c>
      <c r="G1194" s="340">
        <v>45537</v>
      </c>
      <c r="H1194" s="342">
        <v>6904275</v>
      </c>
      <c r="I1194" s="342" t="s">
        <v>3005</v>
      </c>
      <c r="J1194" s="342">
        <v>12013</v>
      </c>
      <c r="K1194" s="342" t="s">
        <v>1704</v>
      </c>
      <c r="L1194" s="342" t="s">
        <v>1832</v>
      </c>
      <c r="M1194" s="343">
        <v>16891800</v>
      </c>
      <c r="N1194" s="333">
        <v>450448</v>
      </c>
      <c r="O1194" s="340">
        <v>45649</v>
      </c>
      <c r="P1194" s="343">
        <f>+RP_2024[[#This Row],[VALOR INICIAL]]-RP_2024[[#This Row],[VALOR ANULACION]]</f>
        <v>16441352</v>
      </c>
      <c r="Q1194" s="344"/>
      <c r="R1194" s="342">
        <f>VALUE(LEFT(RP_2024[[#This Row],[OBJETO]],3))</f>
        <v>71</v>
      </c>
      <c r="S1194" s="345">
        <f t="shared" si="9"/>
        <v>242</v>
      </c>
      <c r="T1194" s="342" t="str">
        <f>SUBSTITUTE(RP_2024[[#This Row],[CODIGO TIPO]],"-","")</f>
        <v>O232020200991122</v>
      </c>
      <c r="U1194" s="338">
        <v>1905054</v>
      </c>
      <c r="V1194" s="342">
        <f>VALUE(LEFT(RIGHT(RP_2024[[#This Row],[IMPUTACION PRESUPUESTAL]],6),3))</f>
        <v>102</v>
      </c>
      <c r="W1194" s="336" t="s">
        <v>44</v>
      </c>
      <c r="X1194" s="336">
        <f>VALUE(LEFT(RP_2024[[#This Row],[Actividad]],SEARCH(".",RP_2024[[#This Row],[Actividad]],1)-1))</f>
        <v>3</v>
      </c>
      <c r="Y1194" s="338">
        <f>MONTH(RP_2024[[#This Row],[FECHA RP]])</f>
        <v>10</v>
      </c>
      <c r="Z1194" s="337">
        <f>IF(RP_2024[[#This Row],[FEC ANULACION]]="","",MONTH(RP_2024[[#This Row],[FEC ANULACION]]))</f>
        <v>12</v>
      </c>
      <c r="AA1194" s="338" t="s">
        <v>1589</v>
      </c>
      <c r="AB1194" s="338" t="s">
        <v>3394</v>
      </c>
      <c r="AC1194" s="338" t="str">
        <f>MID(RP_2024[[#This Row],[Elemento PEP]],11,2)</f>
        <v>13</v>
      </c>
    </row>
    <row r="1195" spans="1:29">
      <c r="A1195" s="339">
        <v>5459</v>
      </c>
      <c r="B1195" s="340">
        <v>45583</v>
      </c>
      <c r="C1195" s="341" t="s">
        <v>1925</v>
      </c>
      <c r="D1195" s="341" t="s">
        <v>3006</v>
      </c>
      <c r="E1195" s="339" t="s">
        <v>1659</v>
      </c>
      <c r="F1195" s="339">
        <v>5804</v>
      </c>
      <c r="G1195" s="340">
        <v>45553</v>
      </c>
      <c r="H1195" s="342">
        <v>6909613</v>
      </c>
      <c r="I1195" s="342" t="s">
        <v>3007</v>
      </c>
      <c r="J1195" s="342">
        <v>12013</v>
      </c>
      <c r="K1195" s="342" t="s">
        <v>1704</v>
      </c>
      <c r="L1195" s="342" t="s">
        <v>1832</v>
      </c>
      <c r="M1195" s="343">
        <v>7883738</v>
      </c>
      <c r="N1195" s="333">
        <v>0</v>
      </c>
      <c r="O1195" s="340"/>
      <c r="P1195" s="343">
        <f>+RP_2024[[#This Row],[VALOR INICIAL]]-RP_2024[[#This Row],[VALOR ANULACION]]</f>
        <v>7883738</v>
      </c>
      <c r="Q1195" s="344"/>
      <c r="R1195" s="342">
        <f>VALUE(LEFT(RP_2024[[#This Row],[OBJETO]],3))</f>
        <v>380</v>
      </c>
      <c r="S1195" s="345">
        <f t="shared" si="9"/>
        <v>242</v>
      </c>
      <c r="T1195" s="342" t="str">
        <f>SUBSTITUTE(RP_2024[[#This Row],[CODIGO TIPO]],"-","")</f>
        <v>O232020200991122</v>
      </c>
      <c r="U1195" s="338">
        <v>1905049</v>
      </c>
      <c r="V1195" s="342">
        <f>VALUE(LEFT(RIGHT(RP_2024[[#This Row],[IMPUTACION PRESUPUESTAL]],6),3))</f>
        <v>149</v>
      </c>
      <c r="W1195" s="336" t="s">
        <v>1280</v>
      </c>
      <c r="X1195" s="336">
        <f>VALUE(LEFT(RP_2024[[#This Row],[Actividad]],SEARCH(".",RP_2024[[#This Row],[Actividad]],1)-1))</f>
        <v>42</v>
      </c>
      <c r="Y1195" s="338">
        <f>MONTH(RP_2024[[#This Row],[FECHA RP]])</f>
        <v>10</v>
      </c>
      <c r="Z1195" s="337" t="str">
        <f>IF(RP_2024[[#This Row],[FEC ANULACION]]="","",MONTH(RP_2024[[#This Row],[FEC ANULACION]]))</f>
        <v/>
      </c>
      <c r="AA1195" s="338" t="s">
        <v>1589</v>
      </c>
      <c r="AB1195" s="338" t="s">
        <v>3389</v>
      </c>
      <c r="AC1195" s="338" t="str">
        <f>MID(RP_2024[[#This Row],[Elemento PEP]],11,2)</f>
        <v>06</v>
      </c>
    </row>
    <row r="1196" spans="1:29">
      <c r="A1196" s="339">
        <v>5460</v>
      </c>
      <c r="B1196" s="340">
        <v>45583</v>
      </c>
      <c r="C1196" s="341" t="s">
        <v>1893</v>
      </c>
      <c r="D1196" s="341" t="s">
        <v>3008</v>
      </c>
      <c r="E1196" s="339" t="s">
        <v>3009</v>
      </c>
      <c r="F1196" s="339">
        <v>5919</v>
      </c>
      <c r="G1196" s="340">
        <v>45560</v>
      </c>
      <c r="H1196" s="342">
        <v>6900025</v>
      </c>
      <c r="I1196" s="342" t="s">
        <v>3010</v>
      </c>
      <c r="J1196" s="342">
        <v>12013</v>
      </c>
      <c r="K1196" s="342" t="s">
        <v>1704</v>
      </c>
      <c r="L1196" s="342" t="s">
        <v>1832</v>
      </c>
      <c r="M1196" s="343">
        <v>18562456</v>
      </c>
      <c r="N1196" s="333">
        <v>1254220</v>
      </c>
      <c r="O1196" s="340">
        <v>45649</v>
      </c>
      <c r="P1196" s="343">
        <f>+RP_2024[[#This Row],[VALOR INICIAL]]-RP_2024[[#This Row],[VALOR ANULACION]]</f>
        <v>17308236</v>
      </c>
      <c r="Q1196" s="344"/>
      <c r="R1196" s="342">
        <f>VALUE(LEFT(RP_2024[[#This Row],[OBJETO]],3))</f>
        <v>99</v>
      </c>
      <c r="S1196" s="345">
        <f t="shared" si="9"/>
        <v>242</v>
      </c>
      <c r="T1196" s="342" t="str">
        <f>SUBSTITUTE(RP_2024[[#This Row],[CODIGO TIPO]],"-","")</f>
        <v>O232020200991122</v>
      </c>
      <c r="U1196" s="338">
        <v>1905054</v>
      </c>
      <c r="V1196" s="342">
        <f>VALUE(LEFT(RIGHT(RP_2024[[#This Row],[IMPUTACION PRESUPUESTAL]],6),3))</f>
        <v>102</v>
      </c>
      <c r="W1196" s="336" t="s">
        <v>44</v>
      </c>
      <c r="X1196" s="336">
        <f>VALUE(LEFT(RP_2024[[#This Row],[Actividad]],SEARCH(".",RP_2024[[#This Row],[Actividad]],1)-1))</f>
        <v>3</v>
      </c>
      <c r="Y1196" s="338">
        <f>MONTH(RP_2024[[#This Row],[FECHA RP]])</f>
        <v>10</v>
      </c>
      <c r="Z1196" s="337">
        <f>IF(RP_2024[[#This Row],[FEC ANULACION]]="","",MONTH(RP_2024[[#This Row],[FEC ANULACION]]))</f>
        <v>12</v>
      </c>
      <c r="AA1196" s="338" t="s">
        <v>1589</v>
      </c>
      <c r="AB1196" s="338" t="s">
        <v>3394</v>
      </c>
      <c r="AC1196" s="338" t="str">
        <f>MID(RP_2024[[#This Row],[Elemento PEP]],11,2)</f>
        <v>13</v>
      </c>
    </row>
    <row r="1197" spans="1:29">
      <c r="A1197" s="339">
        <v>5469</v>
      </c>
      <c r="B1197" s="340">
        <v>45583</v>
      </c>
      <c r="C1197" s="341" t="s">
        <v>1893</v>
      </c>
      <c r="D1197" s="341" t="s">
        <v>3011</v>
      </c>
      <c r="E1197" s="339" t="s">
        <v>3012</v>
      </c>
      <c r="F1197" s="339">
        <v>5931</v>
      </c>
      <c r="G1197" s="340">
        <v>45561</v>
      </c>
      <c r="H1197" s="342">
        <v>6907791</v>
      </c>
      <c r="I1197" s="342" t="s">
        <v>3013</v>
      </c>
      <c r="J1197" s="342">
        <v>12013</v>
      </c>
      <c r="K1197" s="342" t="s">
        <v>1704</v>
      </c>
      <c r="L1197" s="342" t="s">
        <v>1832</v>
      </c>
      <c r="M1197" s="343">
        <v>19086945</v>
      </c>
      <c r="N1197" s="333">
        <v>0</v>
      </c>
      <c r="O1197" s="340"/>
      <c r="P1197" s="343">
        <f>+RP_2024[[#This Row],[VALOR INICIAL]]-RP_2024[[#This Row],[VALOR ANULACION]]</f>
        <v>19086945</v>
      </c>
      <c r="Q1197" s="344"/>
      <c r="R1197" s="342">
        <f>VALUE(LEFT(RP_2024[[#This Row],[OBJETO]],3))</f>
        <v>389</v>
      </c>
      <c r="S1197" s="345">
        <f t="shared" si="9"/>
        <v>242</v>
      </c>
      <c r="T1197" s="342" t="str">
        <f>SUBSTITUTE(RP_2024[[#This Row],[CODIGO TIPO]],"-","")</f>
        <v>O232020200991122</v>
      </c>
      <c r="U1197" s="338">
        <v>1905054</v>
      </c>
      <c r="V1197" s="342">
        <f>VALUE(LEFT(RIGHT(RP_2024[[#This Row],[IMPUTACION PRESUPUESTAL]],6),3))</f>
        <v>102</v>
      </c>
      <c r="W1197" s="336" t="s">
        <v>44</v>
      </c>
      <c r="X1197" s="336">
        <f>VALUE(LEFT(RP_2024[[#This Row],[Actividad]],SEARCH(".",RP_2024[[#This Row],[Actividad]],1)-1))</f>
        <v>3</v>
      </c>
      <c r="Y1197" s="338">
        <f>MONTH(RP_2024[[#This Row],[FECHA RP]])</f>
        <v>10</v>
      </c>
      <c r="Z1197" s="337" t="str">
        <f>IF(RP_2024[[#This Row],[FEC ANULACION]]="","",MONTH(RP_2024[[#This Row],[FEC ANULACION]]))</f>
        <v/>
      </c>
      <c r="AA1197" s="338" t="s">
        <v>1589</v>
      </c>
      <c r="AB1197" s="338" t="s">
        <v>3394</v>
      </c>
      <c r="AC1197" s="338" t="str">
        <f>MID(RP_2024[[#This Row],[Elemento PEP]],11,2)</f>
        <v>13</v>
      </c>
    </row>
    <row r="1198" spans="1:29">
      <c r="A1198" s="339">
        <v>5476</v>
      </c>
      <c r="B1198" s="340">
        <v>45583</v>
      </c>
      <c r="C1198" s="341" t="s">
        <v>1937</v>
      </c>
      <c r="D1198" s="341" t="s">
        <v>3014</v>
      </c>
      <c r="E1198" s="339" t="s">
        <v>1670</v>
      </c>
      <c r="F1198" s="339">
        <v>5406</v>
      </c>
      <c r="G1198" s="340">
        <v>45537</v>
      </c>
      <c r="H1198" s="342">
        <v>6907487</v>
      </c>
      <c r="I1198" s="342" t="s">
        <v>3015</v>
      </c>
      <c r="J1198" s="342">
        <v>12013</v>
      </c>
      <c r="K1198" s="342" t="s">
        <v>1704</v>
      </c>
      <c r="L1198" s="342" t="s">
        <v>1832</v>
      </c>
      <c r="M1198" s="343">
        <v>6936168</v>
      </c>
      <c r="N1198" s="333">
        <v>0</v>
      </c>
      <c r="O1198" s="340"/>
      <c r="P1198" s="343">
        <f>+RP_2024[[#This Row],[VALOR INICIAL]]-RP_2024[[#This Row],[VALOR ANULACION]]</f>
        <v>6936168</v>
      </c>
      <c r="Q1198" s="344"/>
      <c r="R1198" s="342">
        <f>VALUE(LEFT(RP_2024[[#This Row],[OBJETO]],3))</f>
        <v>452</v>
      </c>
      <c r="S1198" s="345">
        <f t="shared" si="9"/>
        <v>242</v>
      </c>
      <c r="T1198" s="342" t="str">
        <f>SUBSTITUTE(RP_2024[[#This Row],[CODIGO TIPO]],"-","")</f>
        <v>O232020200991122</v>
      </c>
      <c r="U1198" s="338">
        <v>1905049</v>
      </c>
      <c r="V1198" s="342">
        <f>VALUE(LEFT(RIGHT(RP_2024[[#This Row],[IMPUTACION PRESUPUESTAL]],6),3))</f>
        <v>95</v>
      </c>
      <c r="W1198" s="336" t="s">
        <v>1287</v>
      </c>
      <c r="X1198" s="336">
        <f>VALUE(LEFT(RP_2024[[#This Row],[Actividad]],SEARCH(".",RP_2024[[#This Row],[Actividad]],1)-1))</f>
        <v>45</v>
      </c>
      <c r="Y1198" s="338">
        <f>MONTH(RP_2024[[#This Row],[FECHA RP]])</f>
        <v>10</v>
      </c>
      <c r="Z1198" s="337" t="str">
        <f>IF(RP_2024[[#This Row],[FEC ANULACION]]="","",MONTH(RP_2024[[#This Row],[FEC ANULACION]]))</f>
        <v/>
      </c>
      <c r="AA1198" s="338" t="s">
        <v>1589</v>
      </c>
      <c r="AB1198" s="338" t="s">
        <v>3395</v>
      </c>
      <c r="AC1198" s="338" t="str">
        <f>MID(RP_2024[[#This Row],[Elemento PEP]],11,2)</f>
        <v>27</v>
      </c>
    </row>
    <row r="1199" spans="1:29">
      <c r="A1199" s="339">
        <v>5483</v>
      </c>
      <c r="B1199" s="340">
        <v>45587</v>
      </c>
      <c r="C1199" s="341" t="s">
        <v>1893</v>
      </c>
      <c r="D1199" s="341" t="s">
        <v>3016</v>
      </c>
      <c r="E1199" s="339" t="s">
        <v>3017</v>
      </c>
      <c r="F1199" s="339">
        <v>4866</v>
      </c>
      <c r="G1199" s="340">
        <v>45509</v>
      </c>
      <c r="H1199" s="342">
        <v>6902849</v>
      </c>
      <c r="I1199" s="342" t="s">
        <v>3018</v>
      </c>
      <c r="J1199" s="342">
        <v>12013</v>
      </c>
      <c r="K1199" s="342" t="s">
        <v>1704</v>
      </c>
      <c r="L1199" s="342" t="s">
        <v>1832</v>
      </c>
      <c r="M1199" s="343">
        <v>19609875</v>
      </c>
      <c r="N1199" s="333">
        <v>2091720</v>
      </c>
      <c r="O1199" s="340">
        <v>45649</v>
      </c>
      <c r="P1199" s="343">
        <f>+RP_2024[[#This Row],[VALOR INICIAL]]-RP_2024[[#This Row],[VALOR ANULACION]]</f>
        <v>17518155</v>
      </c>
      <c r="Q1199" s="344"/>
      <c r="R1199" s="342">
        <f>VALUE(LEFT(RP_2024[[#This Row],[OBJETO]],3))</f>
        <v>248</v>
      </c>
      <c r="S1199" s="345">
        <f t="shared" si="9"/>
        <v>242</v>
      </c>
      <c r="T1199" s="342" t="str">
        <f>SUBSTITUTE(RP_2024[[#This Row],[CODIGO TIPO]],"-","")</f>
        <v>O232020200991122</v>
      </c>
      <c r="U1199" s="338">
        <v>1905054</v>
      </c>
      <c r="V1199" s="342">
        <f>VALUE(LEFT(RIGHT(RP_2024[[#This Row],[IMPUTACION PRESUPUESTAL]],6),3))</f>
        <v>102</v>
      </c>
      <c r="W1199" s="336" t="s">
        <v>44</v>
      </c>
      <c r="X1199" s="336">
        <f>VALUE(LEFT(RP_2024[[#This Row],[Actividad]],SEARCH(".",RP_2024[[#This Row],[Actividad]],1)-1))</f>
        <v>3</v>
      </c>
      <c r="Y1199" s="338">
        <f>MONTH(RP_2024[[#This Row],[FECHA RP]])</f>
        <v>10</v>
      </c>
      <c r="Z1199" s="337">
        <f>IF(RP_2024[[#This Row],[FEC ANULACION]]="","",MONTH(RP_2024[[#This Row],[FEC ANULACION]]))</f>
        <v>12</v>
      </c>
      <c r="AA1199" s="338" t="s">
        <v>1589</v>
      </c>
      <c r="AB1199" s="338" t="s">
        <v>3394</v>
      </c>
      <c r="AC1199" s="338" t="str">
        <f>MID(RP_2024[[#This Row],[Elemento PEP]],11,2)</f>
        <v>13</v>
      </c>
    </row>
    <row r="1200" spans="1:29">
      <c r="A1200" s="339">
        <v>5486</v>
      </c>
      <c r="B1200" s="340">
        <v>45587</v>
      </c>
      <c r="C1200" s="341" t="s">
        <v>1893</v>
      </c>
      <c r="D1200" s="341" t="s">
        <v>3019</v>
      </c>
      <c r="E1200" s="339" t="s">
        <v>3020</v>
      </c>
      <c r="F1200" s="339">
        <v>3709</v>
      </c>
      <c r="G1200" s="340">
        <v>45495</v>
      </c>
      <c r="H1200" s="342">
        <v>6913248</v>
      </c>
      <c r="I1200" s="342" t="s">
        <v>3021</v>
      </c>
      <c r="J1200" s="342">
        <v>12013</v>
      </c>
      <c r="K1200" s="342" t="s">
        <v>1704</v>
      </c>
      <c r="L1200" s="342" t="s">
        <v>1832</v>
      </c>
      <c r="M1200" s="343">
        <v>14608510</v>
      </c>
      <c r="N1200" s="333">
        <v>417386</v>
      </c>
      <c r="O1200" s="340">
        <v>45649</v>
      </c>
      <c r="P1200" s="343">
        <f>+RP_2024[[#This Row],[VALOR INICIAL]]-RP_2024[[#This Row],[VALOR ANULACION]]</f>
        <v>14191124</v>
      </c>
      <c r="Q1200" s="344"/>
      <c r="R1200" s="342">
        <f>VALUE(LEFT(RP_2024[[#This Row],[OBJETO]],3))</f>
        <v>111</v>
      </c>
      <c r="S1200" s="345">
        <f t="shared" si="9"/>
        <v>242</v>
      </c>
      <c r="T1200" s="342" t="str">
        <f>SUBSTITUTE(RP_2024[[#This Row],[CODIGO TIPO]],"-","")</f>
        <v>O232020200991122</v>
      </c>
      <c r="U1200" s="338">
        <v>1905054</v>
      </c>
      <c r="V1200" s="342">
        <f>VALUE(LEFT(RIGHT(RP_2024[[#This Row],[IMPUTACION PRESUPUESTAL]],6),3))</f>
        <v>102</v>
      </c>
      <c r="W1200" s="336" t="s">
        <v>44</v>
      </c>
      <c r="X1200" s="336">
        <f>VALUE(LEFT(RP_2024[[#This Row],[Actividad]],SEARCH(".",RP_2024[[#This Row],[Actividad]],1)-1))</f>
        <v>3</v>
      </c>
      <c r="Y1200" s="338">
        <f>MONTH(RP_2024[[#This Row],[FECHA RP]])</f>
        <v>10</v>
      </c>
      <c r="Z1200" s="337">
        <f>IF(RP_2024[[#This Row],[FEC ANULACION]]="","",MONTH(RP_2024[[#This Row],[FEC ANULACION]]))</f>
        <v>12</v>
      </c>
      <c r="AA1200" s="338" t="s">
        <v>1589</v>
      </c>
      <c r="AB1200" s="338" t="s">
        <v>3394</v>
      </c>
      <c r="AC1200" s="338" t="str">
        <f>MID(RP_2024[[#This Row],[Elemento PEP]],11,2)</f>
        <v>13</v>
      </c>
    </row>
    <row r="1201" spans="1:29">
      <c r="A1201" s="339">
        <v>5487</v>
      </c>
      <c r="B1201" s="340">
        <v>45587</v>
      </c>
      <c r="C1201" s="341" t="s">
        <v>1937</v>
      </c>
      <c r="D1201" s="341" t="s">
        <v>3022</v>
      </c>
      <c r="E1201" s="339" t="s">
        <v>1671</v>
      </c>
      <c r="F1201" s="339">
        <v>5923</v>
      </c>
      <c r="G1201" s="340">
        <v>45560</v>
      </c>
      <c r="H1201" s="342">
        <v>6913441</v>
      </c>
      <c r="I1201" s="342" t="s">
        <v>3023</v>
      </c>
      <c r="J1201" s="342">
        <v>12013</v>
      </c>
      <c r="K1201" s="342" t="s">
        <v>1704</v>
      </c>
      <c r="L1201" s="342" t="s">
        <v>1832</v>
      </c>
      <c r="M1201" s="343">
        <v>8137920</v>
      </c>
      <c r="N1201" s="333">
        <v>348768</v>
      </c>
      <c r="O1201" s="340">
        <v>45649</v>
      </c>
      <c r="P1201" s="343">
        <f>+RP_2024[[#This Row],[VALOR INICIAL]]-RP_2024[[#This Row],[VALOR ANULACION]]</f>
        <v>7789152</v>
      </c>
      <c r="Q1201" s="344"/>
      <c r="R1201" s="342">
        <f>VALUE(LEFT(RP_2024[[#This Row],[OBJETO]],3))</f>
        <v>481</v>
      </c>
      <c r="S1201" s="345">
        <f t="shared" si="9"/>
        <v>242</v>
      </c>
      <c r="T1201" s="342" t="str">
        <f>SUBSTITUTE(RP_2024[[#This Row],[CODIGO TIPO]],"-","")</f>
        <v>O232020200991122</v>
      </c>
      <c r="U1201" s="338">
        <v>1905049</v>
      </c>
      <c r="V1201" s="342">
        <f>VALUE(LEFT(RIGHT(RP_2024[[#This Row],[IMPUTACION PRESUPUESTAL]],6),3))</f>
        <v>95</v>
      </c>
      <c r="W1201" s="336" t="s">
        <v>1287</v>
      </c>
      <c r="X1201" s="336">
        <f>VALUE(LEFT(RP_2024[[#This Row],[Actividad]],SEARCH(".",RP_2024[[#This Row],[Actividad]],1)-1))</f>
        <v>45</v>
      </c>
      <c r="Y1201" s="338">
        <f>MONTH(RP_2024[[#This Row],[FECHA RP]])</f>
        <v>10</v>
      </c>
      <c r="Z1201" s="337">
        <f>IF(RP_2024[[#This Row],[FEC ANULACION]]="","",MONTH(RP_2024[[#This Row],[FEC ANULACION]]))</f>
        <v>12</v>
      </c>
      <c r="AA1201" s="338" t="s">
        <v>1589</v>
      </c>
      <c r="AB1201" s="338" t="s">
        <v>3395</v>
      </c>
      <c r="AC1201" s="338" t="str">
        <f>MID(RP_2024[[#This Row],[Elemento PEP]],11,2)</f>
        <v>27</v>
      </c>
    </row>
    <row r="1202" spans="1:29">
      <c r="A1202" s="339">
        <v>5488</v>
      </c>
      <c r="B1202" s="340">
        <v>45587</v>
      </c>
      <c r="C1202" s="341" t="s">
        <v>1937</v>
      </c>
      <c r="D1202" s="341" t="s">
        <v>3024</v>
      </c>
      <c r="E1202" s="339" t="s">
        <v>3025</v>
      </c>
      <c r="F1202" s="339">
        <v>5925</v>
      </c>
      <c r="G1202" s="340">
        <v>45560</v>
      </c>
      <c r="H1202" s="342">
        <v>6913434</v>
      </c>
      <c r="I1202" s="342" t="s">
        <v>3026</v>
      </c>
      <c r="J1202" s="342">
        <v>12013</v>
      </c>
      <c r="K1202" s="342" t="s">
        <v>1704</v>
      </c>
      <c r="L1202" s="342" t="s">
        <v>1832</v>
      </c>
      <c r="M1202" s="343">
        <v>11902520</v>
      </c>
      <c r="N1202" s="333">
        <v>510108</v>
      </c>
      <c r="O1202" s="340">
        <v>45649</v>
      </c>
      <c r="P1202" s="343">
        <f>+RP_2024[[#This Row],[VALOR INICIAL]]-RP_2024[[#This Row],[VALOR ANULACION]]</f>
        <v>11392412</v>
      </c>
      <c r="Q1202" s="344"/>
      <c r="R1202" s="342">
        <f>VALUE(LEFT(RP_2024[[#This Row],[OBJETO]],3))</f>
        <v>510</v>
      </c>
      <c r="S1202" s="345">
        <f t="shared" si="9"/>
        <v>242</v>
      </c>
      <c r="T1202" s="342" t="str">
        <f>SUBSTITUTE(RP_2024[[#This Row],[CODIGO TIPO]],"-","")</f>
        <v>O232020200991122</v>
      </c>
      <c r="U1202" s="338">
        <v>1905049</v>
      </c>
      <c r="V1202" s="342">
        <f>VALUE(LEFT(RIGHT(RP_2024[[#This Row],[IMPUTACION PRESUPUESTAL]],6),3))</f>
        <v>95</v>
      </c>
      <c r="W1202" s="336" t="s">
        <v>1287</v>
      </c>
      <c r="X1202" s="336">
        <f>VALUE(LEFT(RP_2024[[#This Row],[Actividad]],SEARCH(".",RP_2024[[#This Row],[Actividad]],1)-1))</f>
        <v>45</v>
      </c>
      <c r="Y1202" s="338">
        <f>MONTH(RP_2024[[#This Row],[FECHA RP]])</f>
        <v>10</v>
      </c>
      <c r="Z1202" s="337">
        <f>IF(RP_2024[[#This Row],[FEC ANULACION]]="","",MONTH(RP_2024[[#This Row],[FEC ANULACION]]))</f>
        <v>12</v>
      </c>
      <c r="AA1202" s="338" t="s">
        <v>1589</v>
      </c>
      <c r="AB1202" s="338" t="s">
        <v>3395</v>
      </c>
      <c r="AC1202" s="338" t="str">
        <f>MID(RP_2024[[#This Row],[Elemento PEP]],11,2)</f>
        <v>27</v>
      </c>
    </row>
    <row r="1203" spans="1:29">
      <c r="A1203" s="339">
        <v>5490</v>
      </c>
      <c r="B1203" s="340">
        <v>45587</v>
      </c>
      <c r="C1203" s="341" t="s">
        <v>1893</v>
      </c>
      <c r="D1203" s="341" t="s">
        <v>3027</v>
      </c>
      <c r="E1203" s="339" t="s">
        <v>3028</v>
      </c>
      <c r="F1203" s="339">
        <v>3808</v>
      </c>
      <c r="G1203" s="340">
        <v>45496</v>
      </c>
      <c r="H1203" s="342">
        <v>6899546</v>
      </c>
      <c r="I1203" s="342" t="s">
        <v>3029</v>
      </c>
      <c r="J1203" s="342">
        <v>12013</v>
      </c>
      <c r="K1203" s="342" t="s">
        <v>1704</v>
      </c>
      <c r="L1203" s="342" t="s">
        <v>1832</v>
      </c>
      <c r="M1203" s="343">
        <v>19609875</v>
      </c>
      <c r="N1203" s="333">
        <v>1830255</v>
      </c>
      <c r="O1203" s="340">
        <v>45649</v>
      </c>
      <c r="P1203" s="343">
        <f>+RP_2024[[#This Row],[VALOR INICIAL]]-RP_2024[[#This Row],[VALOR ANULACION]]</f>
        <v>17779620</v>
      </c>
      <c r="Q1203" s="344"/>
      <c r="R1203" s="342">
        <f>VALUE(LEFT(RP_2024[[#This Row],[OBJETO]],3))</f>
        <v>35</v>
      </c>
      <c r="S1203" s="345">
        <f t="shared" si="9"/>
        <v>242</v>
      </c>
      <c r="T1203" s="342" t="str">
        <f>SUBSTITUTE(RP_2024[[#This Row],[CODIGO TIPO]],"-","")</f>
        <v>O232020200991122</v>
      </c>
      <c r="U1203" s="338">
        <v>1905054</v>
      </c>
      <c r="V1203" s="342">
        <f>VALUE(LEFT(RIGHT(RP_2024[[#This Row],[IMPUTACION PRESUPUESTAL]],6),3))</f>
        <v>102</v>
      </c>
      <c r="W1203" s="336" t="s">
        <v>44</v>
      </c>
      <c r="X1203" s="336">
        <f>VALUE(LEFT(RP_2024[[#This Row],[Actividad]],SEARCH(".",RP_2024[[#This Row],[Actividad]],1)-1))</f>
        <v>3</v>
      </c>
      <c r="Y1203" s="338">
        <f>MONTH(RP_2024[[#This Row],[FECHA RP]])</f>
        <v>10</v>
      </c>
      <c r="Z1203" s="337">
        <f>IF(RP_2024[[#This Row],[FEC ANULACION]]="","",MONTH(RP_2024[[#This Row],[FEC ANULACION]]))</f>
        <v>12</v>
      </c>
      <c r="AA1203" s="338" t="s">
        <v>1589</v>
      </c>
      <c r="AB1203" s="338" t="s">
        <v>3394</v>
      </c>
      <c r="AC1203" s="338" t="str">
        <f>MID(RP_2024[[#This Row],[Elemento PEP]],11,2)</f>
        <v>13</v>
      </c>
    </row>
    <row r="1204" spans="1:29">
      <c r="A1204" s="339">
        <v>5515</v>
      </c>
      <c r="B1204" s="340">
        <v>45587</v>
      </c>
      <c r="C1204" s="341" t="s">
        <v>1893</v>
      </c>
      <c r="D1204" s="341" t="s">
        <v>3030</v>
      </c>
      <c r="E1204" s="339" t="s">
        <v>3031</v>
      </c>
      <c r="F1204" s="339">
        <v>5958</v>
      </c>
      <c r="G1204" s="340">
        <v>45568</v>
      </c>
      <c r="H1204" s="342">
        <v>6913519</v>
      </c>
      <c r="I1204" s="342" t="s">
        <v>3032</v>
      </c>
      <c r="J1204" s="342">
        <v>12013</v>
      </c>
      <c r="K1204" s="342" t="s">
        <v>1704</v>
      </c>
      <c r="L1204" s="342" t="s">
        <v>1832</v>
      </c>
      <c r="M1204" s="343">
        <v>18302550</v>
      </c>
      <c r="N1204" s="333">
        <v>784395</v>
      </c>
      <c r="O1204" s="340">
        <v>45649</v>
      </c>
      <c r="P1204" s="343">
        <f>+RP_2024[[#This Row],[VALOR INICIAL]]-RP_2024[[#This Row],[VALOR ANULACION]]</f>
        <v>17518155</v>
      </c>
      <c r="Q1204" s="344"/>
      <c r="R1204" s="342">
        <f>VALUE(LEFT(RP_2024[[#This Row],[OBJETO]],3))</f>
        <v>227</v>
      </c>
      <c r="S1204" s="345">
        <f t="shared" si="9"/>
        <v>242</v>
      </c>
      <c r="T1204" s="342" t="str">
        <f>SUBSTITUTE(RP_2024[[#This Row],[CODIGO TIPO]],"-","")</f>
        <v>O232020200991122</v>
      </c>
      <c r="U1204" s="338">
        <v>1905054</v>
      </c>
      <c r="V1204" s="342">
        <f>VALUE(LEFT(RIGHT(RP_2024[[#This Row],[IMPUTACION PRESUPUESTAL]],6),3))</f>
        <v>102</v>
      </c>
      <c r="W1204" s="336" t="s">
        <v>44</v>
      </c>
      <c r="X1204" s="336">
        <f>VALUE(LEFT(RP_2024[[#This Row],[Actividad]],SEARCH(".",RP_2024[[#This Row],[Actividad]],1)-1))</f>
        <v>3</v>
      </c>
      <c r="Y1204" s="338">
        <f>MONTH(RP_2024[[#This Row],[FECHA RP]])</f>
        <v>10</v>
      </c>
      <c r="Z1204" s="337">
        <f>IF(RP_2024[[#This Row],[FEC ANULACION]]="","",MONTH(RP_2024[[#This Row],[FEC ANULACION]]))</f>
        <v>12</v>
      </c>
      <c r="AA1204" s="338" t="s">
        <v>1589</v>
      </c>
      <c r="AB1204" s="338" t="s">
        <v>3394</v>
      </c>
      <c r="AC1204" s="338" t="str">
        <f>MID(RP_2024[[#This Row],[Elemento PEP]],11,2)</f>
        <v>13</v>
      </c>
    </row>
    <row r="1205" spans="1:29">
      <c r="A1205" s="339">
        <v>5516</v>
      </c>
      <c r="B1205" s="340">
        <v>45587</v>
      </c>
      <c r="C1205" s="341" t="s">
        <v>1893</v>
      </c>
      <c r="D1205" s="341" t="s">
        <v>3033</v>
      </c>
      <c r="E1205" s="339" t="s">
        <v>1599</v>
      </c>
      <c r="F1205" s="339">
        <v>5418</v>
      </c>
      <c r="G1205" s="340">
        <v>45537</v>
      </c>
      <c r="H1205" s="342">
        <v>6916682</v>
      </c>
      <c r="I1205" s="342" t="s">
        <v>3034</v>
      </c>
      <c r="J1205" s="342">
        <v>12013</v>
      </c>
      <c r="K1205" s="342" t="s">
        <v>1704</v>
      </c>
      <c r="L1205" s="342" t="s">
        <v>1832</v>
      </c>
      <c r="M1205" s="343">
        <v>16441352</v>
      </c>
      <c r="N1205" s="333">
        <v>1351344</v>
      </c>
      <c r="O1205" s="340">
        <v>45649</v>
      </c>
      <c r="P1205" s="343">
        <f>+RP_2024[[#This Row],[VALOR INICIAL]]-RP_2024[[#This Row],[VALOR ANULACION]]</f>
        <v>15090008</v>
      </c>
      <c r="Q1205" s="344"/>
      <c r="R1205" s="342">
        <f>VALUE(LEFT(RP_2024[[#This Row],[OBJETO]],3))</f>
        <v>50</v>
      </c>
      <c r="S1205" s="345">
        <f t="shared" si="9"/>
        <v>242</v>
      </c>
      <c r="T1205" s="342" t="str">
        <f>SUBSTITUTE(RP_2024[[#This Row],[CODIGO TIPO]],"-","")</f>
        <v>O232020200991122</v>
      </c>
      <c r="U1205" s="338">
        <v>1905054</v>
      </c>
      <c r="V1205" s="342">
        <f>VALUE(LEFT(RIGHT(RP_2024[[#This Row],[IMPUTACION PRESUPUESTAL]],6),3))</f>
        <v>102</v>
      </c>
      <c r="W1205" s="336" t="s">
        <v>44</v>
      </c>
      <c r="X1205" s="336">
        <f>VALUE(LEFT(RP_2024[[#This Row],[Actividad]],SEARCH(".",RP_2024[[#This Row],[Actividad]],1)-1))</f>
        <v>3</v>
      </c>
      <c r="Y1205" s="338">
        <f>MONTH(RP_2024[[#This Row],[FECHA RP]])</f>
        <v>10</v>
      </c>
      <c r="Z1205" s="337">
        <f>IF(RP_2024[[#This Row],[FEC ANULACION]]="","",MONTH(RP_2024[[#This Row],[FEC ANULACION]]))</f>
        <v>12</v>
      </c>
      <c r="AA1205" s="338" t="s">
        <v>1589</v>
      </c>
      <c r="AB1205" s="338" t="s">
        <v>3394</v>
      </c>
      <c r="AC1205" s="338" t="str">
        <f>MID(RP_2024[[#This Row],[Elemento PEP]],11,2)</f>
        <v>13</v>
      </c>
    </row>
    <row r="1206" spans="1:29">
      <c r="A1206" s="329">
        <v>5518</v>
      </c>
      <c r="B1206" s="330">
        <v>45588</v>
      </c>
      <c r="C1206" s="331" t="s">
        <v>1893</v>
      </c>
      <c r="D1206" s="331" t="s">
        <v>3035</v>
      </c>
      <c r="E1206" s="329" t="s">
        <v>3036</v>
      </c>
      <c r="F1206" s="329">
        <v>5263</v>
      </c>
      <c r="G1206" s="330">
        <v>45530</v>
      </c>
      <c r="H1206" s="332">
        <v>6927966</v>
      </c>
      <c r="I1206" s="332" t="s">
        <v>3037</v>
      </c>
      <c r="J1206" s="332">
        <v>12013</v>
      </c>
      <c r="K1206" s="332" t="s">
        <v>1704</v>
      </c>
      <c r="L1206" s="342" t="s">
        <v>1832</v>
      </c>
      <c r="M1206" s="333">
        <v>14399748</v>
      </c>
      <c r="N1206" s="333">
        <v>626076</v>
      </c>
      <c r="O1206" s="330">
        <v>45649</v>
      </c>
      <c r="P1206" s="333">
        <f>+RP_2024[[#This Row],[VALOR INICIAL]]-RP_2024[[#This Row],[VALOR ANULACION]]</f>
        <v>13773672</v>
      </c>
      <c r="Q1206" s="334"/>
      <c r="R1206" s="332">
        <f>VALUE(LEFT(RP_2024[[#This Row],[OBJETO]],3))</f>
        <v>347</v>
      </c>
      <c r="S1206" s="335">
        <f t="shared" si="9"/>
        <v>242</v>
      </c>
      <c r="T1206" s="332" t="str">
        <f>SUBSTITUTE(RP_2024[[#This Row],[CODIGO TIPO]],"-","")</f>
        <v>O232020200991122</v>
      </c>
      <c r="U1206" s="336">
        <v>1905054</v>
      </c>
      <c r="V1206" s="332">
        <f>VALUE(LEFT(RIGHT(RP_2024[[#This Row],[IMPUTACION PRESUPUESTAL]],6),3))</f>
        <v>102</v>
      </c>
      <c r="W1206" s="336" t="s">
        <v>44</v>
      </c>
      <c r="X1206" s="336">
        <f>VALUE(LEFT(RP_2024[[#This Row],[Actividad]],SEARCH(".",RP_2024[[#This Row],[Actividad]],1)-1))</f>
        <v>3</v>
      </c>
      <c r="Y1206" s="336">
        <f>MONTH(RP_2024[[#This Row],[FECHA RP]])</f>
        <v>10</v>
      </c>
      <c r="Z1206" s="337">
        <f>IF(RP_2024[[#This Row],[FEC ANULACION]]="","",MONTH(RP_2024[[#This Row],[FEC ANULACION]]))</f>
        <v>12</v>
      </c>
      <c r="AA1206" s="336" t="s">
        <v>1589</v>
      </c>
      <c r="AB1206" s="336" t="s">
        <v>3394</v>
      </c>
      <c r="AC1206" s="336" t="str">
        <f>MID(RP_2024[[#This Row],[Elemento PEP]],11,2)</f>
        <v>13</v>
      </c>
    </row>
    <row r="1207" spans="1:29">
      <c r="A1207" s="339">
        <v>5520</v>
      </c>
      <c r="B1207" s="340">
        <v>45588</v>
      </c>
      <c r="C1207" s="341" t="s">
        <v>1937</v>
      </c>
      <c r="D1207" s="341" t="s">
        <v>3038</v>
      </c>
      <c r="E1207" s="339" t="s">
        <v>3039</v>
      </c>
      <c r="F1207" s="339">
        <v>5922</v>
      </c>
      <c r="G1207" s="340">
        <v>45560</v>
      </c>
      <c r="H1207" s="342">
        <v>6928089</v>
      </c>
      <c r="I1207" s="342" t="s">
        <v>3040</v>
      </c>
      <c r="J1207" s="342">
        <v>12013</v>
      </c>
      <c r="K1207" s="342" t="s">
        <v>1704</v>
      </c>
      <c r="L1207" s="342" t="s">
        <v>1832</v>
      </c>
      <c r="M1207" s="343">
        <v>11541436</v>
      </c>
      <c r="N1207" s="333">
        <v>848635</v>
      </c>
      <c r="O1207" s="340">
        <v>45649</v>
      </c>
      <c r="P1207" s="343">
        <f>+RP_2024[[#This Row],[VALOR INICIAL]]-RP_2024[[#This Row],[VALOR ANULACION]]</f>
        <v>10692801</v>
      </c>
      <c r="Q1207" s="344"/>
      <c r="R1207" s="342">
        <f>VALUE(LEFT(RP_2024[[#This Row],[OBJETO]],3))</f>
        <v>511</v>
      </c>
      <c r="S1207" s="345">
        <f t="shared" si="9"/>
        <v>242</v>
      </c>
      <c r="T1207" s="342" t="str">
        <f>SUBSTITUTE(RP_2024[[#This Row],[CODIGO TIPO]],"-","")</f>
        <v>O232020200991122</v>
      </c>
      <c r="U1207" s="338">
        <v>1905049</v>
      </c>
      <c r="V1207" s="342">
        <f>VALUE(LEFT(RIGHT(RP_2024[[#This Row],[IMPUTACION PRESUPUESTAL]],6),3))</f>
        <v>95</v>
      </c>
      <c r="W1207" s="336" t="s">
        <v>1287</v>
      </c>
      <c r="X1207" s="336">
        <f>VALUE(LEFT(RP_2024[[#This Row],[Actividad]],SEARCH(".",RP_2024[[#This Row],[Actividad]],1)-1))</f>
        <v>45</v>
      </c>
      <c r="Y1207" s="338">
        <f>MONTH(RP_2024[[#This Row],[FECHA RP]])</f>
        <v>10</v>
      </c>
      <c r="Z1207" s="337">
        <f>IF(RP_2024[[#This Row],[FEC ANULACION]]="","",MONTH(RP_2024[[#This Row],[FEC ANULACION]]))</f>
        <v>12</v>
      </c>
      <c r="AA1207" s="338" t="s">
        <v>1589</v>
      </c>
      <c r="AB1207" s="338" t="s">
        <v>3395</v>
      </c>
      <c r="AC1207" s="338" t="str">
        <f>MID(RP_2024[[#This Row],[Elemento PEP]],11,2)</f>
        <v>27</v>
      </c>
    </row>
    <row r="1208" spans="1:29">
      <c r="A1208" s="339">
        <v>5521</v>
      </c>
      <c r="B1208" s="340">
        <v>45588</v>
      </c>
      <c r="C1208" s="341" t="s">
        <v>1925</v>
      </c>
      <c r="D1208" s="341" t="s">
        <v>3041</v>
      </c>
      <c r="E1208" s="339" t="s">
        <v>3042</v>
      </c>
      <c r="F1208" s="339">
        <v>5959</v>
      </c>
      <c r="G1208" s="340">
        <v>45568</v>
      </c>
      <c r="H1208" s="342">
        <v>6926224</v>
      </c>
      <c r="I1208" s="342" t="s">
        <v>3043</v>
      </c>
      <c r="J1208" s="342">
        <v>12013</v>
      </c>
      <c r="K1208" s="342" t="s">
        <v>1704</v>
      </c>
      <c r="L1208" s="342" t="s">
        <v>1832</v>
      </c>
      <c r="M1208" s="343">
        <v>17779620</v>
      </c>
      <c r="N1208" s="333">
        <v>261465</v>
      </c>
      <c r="O1208" s="340">
        <v>45649</v>
      </c>
      <c r="P1208" s="343">
        <f>+RP_2024[[#This Row],[VALOR INICIAL]]-RP_2024[[#This Row],[VALOR ANULACION]]</f>
        <v>17518155</v>
      </c>
      <c r="Q1208" s="344"/>
      <c r="R1208" s="342">
        <f>VALUE(LEFT(RP_2024[[#This Row],[OBJETO]],3))</f>
        <v>184</v>
      </c>
      <c r="S1208" s="345">
        <f t="shared" si="9"/>
        <v>242</v>
      </c>
      <c r="T1208" s="342" t="str">
        <f>SUBSTITUTE(RP_2024[[#This Row],[CODIGO TIPO]],"-","")</f>
        <v>O232020200991122</v>
      </c>
      <c r="U1208" s="338">
        <v>1905049</v>
      </c>
      <c r="V1208" s="342">
        <f>VALUE(LEFT(RIGHT(RP_2024[[#This Row],[IMPUTACION PRESUPUESTAL]],6),3))</f>
        <v>149</v>
      </c>
      <c r="W1208" s="336" t="s">
        <v>1279</v>
      </c>
      <c r="X1208" s="336">
        <f>VALUE(LEFT(RP_2024[[#This Row],[Actividad]],SEARCH(".",RP_2024[[#This Row],[Actividad]],1)-1))</f>
        <v>42</v>
      </c>
      <c r="Y1208" s="338">
        <f>MONTH(RP_2024[[#This Row],[FECHA RP]])</f>
        <v>10</v>
      </c>
      <c r="Z1208" s="337">
        <f>IF(RP_2024[[#This Row],[FEC ANULACION]]="","",MONTH(RP_2024[[#This Row],[FEC ANULACION]]))</f>
        <v>12</v>
      </c>
      <c r="AA1208" s="338" t="s">
        <v>1589</v>
      </c>
      <c r="AB1208" s="338" t="s">
        <v>3389</v>
      </c>
      <c r="AC1208" s="338" t="str">
        <f>MID(RP_2024[[#This Row],[Elemento PEP]],11,2)</f>
        <v>06</v>
      </c>
    </row>
    <row r="1209" spans="1:29">
      <c r="A1209" s="339">
        <v>5522</v>
      </c>
      <c r="B1209" s="340">
        <v>45588</v>
      </c>
      <c r="C1209" s="341" t="s">
        <v>1893</v>
      </c>
      <c r="D1209" s="341" t="s">
        <v>3044</v>
      </c>
      <c r="E1209" s="339" t="s">
        <v>3045</v>
      </c>
      <c r="F1209" s="339">
        <v>5929</v>
      </c>
      <c r="G1209" s="340">
        <v>45561</v>
      </c>
      <c r="H1209" s="342">
        <v>6920344</v>
      </c>
      <c r="I1209" s="342" t="s">
        <v>3046</v>
      </c>
      <c r="J1209" s="342">
        <v>12013</v>
      </c>
      <c r="K1209" s="342" t="s">
        <v>1704</v>
      </c>
      <c r="L1209" s="342" t="s">
        <v>1832</v>
      </c>
      <c r="M1209" s="343">
        <v>17198636</v>
      </c>
      <c r="N1209" s="333">
        <v>1626898</v>
      </c>
      <c r="O1209" s="340">
        <v>45649</v>
      </c>
      <c r="P1209" s="343">
        <f>+RP_2024[[#This Row],[VALOR INICIAL]]-RP_2024[[#This Row],[VALOR ANULACION]]</f>
        <v>15571738</v>
      </c>
      <c r="Q1209" s="344"/>
      <c r="R1209" s="342">
        <f>VALUE(LEFT(RP_2024[[#This Row],[OBJETO]],3))</f>
        <v>392</v>
      </c>
      <c r="S1209" s="345">
        <f t="shared" si="9"/>
        <v>242</v>
      </c>
      <c r="T1209" s="342" t="str">
        <f>SUBSTITUTE(RP_2024[[#This Row],[CODIGO TIPO]],"-","")</f>
        <v>O232020200991122</v>
      </c>
      <c r="U1209" s="338">
        <v>1905054</v>
      </c>
      <c r="V1209" s="342">
        <f>VALUE(LEFT(RIGHT(RP_2024[[#This Row],[IMPUTACION PRESUPUESTAL]],6),3))</f>
        <v>102</v>
      </c>
      <c r="W1209" s="336" t="s">
        <v>44</v>
      </c>
      <c r="X1209" s="336">
        <f>VALUE(LEFT(RP_2024[[#This Row],[Actividad]],SEARCH(".",RP_2024[[#This Row],[Actividad]],1)-1))</f>
        <v>3</v>
      </c>
      <c r="Y1209" s="338">
        <f>MONTH(RP_2024[[#This Row],[FECHA RP]])</f>
        <v>10</v>
      </c>
      <c r="Z1209" s="337">
        <f>IF(RP_2024[[#This Row],[FEC ANULACION]]="","",MONTH(RP_2024[[#This Row],[FEC ANULACION]]))</f>
        <v>12</v>
      </c>
      <c r="AA1209" s="338" t="s">
        <v>1589</v>
      </c>
      <c r="AB1209" s="338" t="s">
        <v>3394</v>
      </c>
      <c r="AC1209" s="338" t="str">
        <f>MID(RP_2024[[#This Row],[Elemento PEP]],11,2)</f>
        <v>13</v>
      </c>
    </row>
    <row r="1210" spans="1:29">
      <c r="A1210" s="339">
        <v>5523</v>
      </c>
      <c r="B1210" s="340">
        <v>45588</v>
      </c>
      <c r="C1210" s="341" t="s">
        <v>1893</v>
      </c>
      <c r="D1210" s="341" t="s">
        <v>3047</v>
      </c>
      <c r="E1210" s="339" t="s">
        <v>3048</v>
      </c>
      <c r="F1210" s="339">
        <v>5262</v>
      </c>
      <c r="G1210" s="340">
        <v>45530</v>
      </c>
      <c r="H1210" s="342">
        <v>6925559</v>
      </c>
      <c r="I1210" s="342" t="s">
        <v>3049</v>
      </c>
      <c r="J1210" s="342">
        <v>12013</v>
      </c>
      <c r="K1210" s="342" t="s">
        <v>1704</v>
      </c>
      <c r="L1210" s="342" t="s">
        <v>1832</v>
      </c>
      <c r="M1210" s="343">
        <v>17779620</v>
      </c>
      <c r="N1210" s="333">
        <v>261465</v>
      </c>
      <c r="O1210" s="340">
        <v>45649</v>
      </c>
      <c r="P1210" s="343">
        <f>+RP_2024[[#This Row],[VALOR INICIAL]]-RP_2024[[#This Row],[VALOR ANULACION]]</f>
        <v>17518155</v>
      </c>
      <c r="Q1210" s="344"/>
      <c r="R1210" s="342">
        <f>VALUE(LEFT(RP_2024[[#This Row],[OBJETO]],3))</f>
        <v>418</v>
      </c>
      <c r="S1210" s="345">
        <f t="shared" si="9"/>
        <v>242</v>
      </c>
      <c r="T1210" s="342" t="str">
        <f>SUBSTITUTE(RP_2024[[#This Row],[CODIGO TIPO]],"-","")</f>
        <v>O232020200991122</v>
      </c>
      <c r="U1210" s="338">
        <v>1905054</v>
      </c>
      <c r="V1210" s="342">
        <f>VALUE(LEFT(RIGHT(RP_2024[[#This Row],[IMPUTACION PRESUPUESTAL]],6),3))</f>
        <v>102</v>
      </c>
      <c r="W1210" s="336" t="s">
        <v>44</v>
      </c>
      <c r="X1210" s="336">
        <f>VALUE(LEFT(RP_2024[[#This Row],[Actividad]],SEARCH(".",RP_2024[[#This Row],[Actividad]],1)-1))</f>
        <v>3</v>
      </c>
      <c r="Y1210" s="338">
        <f>MONTH(RP_2024[[#This Row],[FECHA RP]])</f>
        <v>10</v>
      </c>
      <c r="Z1210" s="337">
        <f>IF(RP_2024[[#This Row],[FEC ANULACION]]="","",MONTH(RP_2024[[#This Row],[FEC ANULACION]]))</f>
        <v>12</v>
      </c>
      <c r="AA1210" s="338" t="s">
        <v>1589</v>
      </c>
      <c r="AB1210" s="338" t="s">
        <v>3394</v>
      </c>
      <c r="AC1210" s="338" t="str">
        <f>MID(RP_2024[[#This Row],[Elemento PEP]],11,2)</f>
        <v>13</v>
      </c>
    </row>
    <row r="1211" spans="1:29">
      <c r="A1211" s="339">
        <v>5524</v>
      </c>
      <c r="B1211" s="340">
        <v>45588</v>
      </c>
      <c r="C1211" s="341" t="s">
        <v>1925</v>
      </c>
      <c r="D1211" s="341" t="s">
        <v>3050</v>
      </c>
      <c r="E1211" s="339" t="s">
        <v>3051</v>
      </c>
      <c r="F1211" s="339">
        <v>5809</v>
      </c>
      <c r="G1211" s="340">
        <v>45553</v>
      </c>
      <c r="H1211" s="342">
        <v>6919423</v>
      </c>
      <c r="I1211" s="342" t="s">
        <v>3052</v>
      </c>
      <c r="J1211" s="342">
        <v>12013</v>
      </c>
      <c r="K1211" s="342" t="s">
        <v>1704</v>
      </c>
      <c r="L1211" s="342" t="s">
        <v>1832</v>
      </c>
      <c r="M1211" s="343">
        <v>11886840</v>
      </c>
      <c r="N1211" s="333">
        <v>339624</v>
      </c>
      <c r="O1211" s="340">
        <v>45649</v>
      </c>
      <c r="P1211" s="343">
        <f>+RP_2024[[#This Row],[VALOR INICIAL]]-RP_2024[[#This Row],[VALOR ANULACION]]</f>
        <v>11547216</v>
      </c>
      <c r="Q1211" s="344"/>
      <c r="R1211" s="342">
        <f>VALUE(LEFT(RP_2024[[#This Row],[OBJETO]],3))</f>
        <v>355</v>
      </c>
      <c r="S1211" s="345">
        <f t="shared" si="9"/>
        <v>242</v>
      </c>
      <c r="T1211" s="342" t="str">
        <f>SUBSTITUTE(RP_2024[[#This Row],[CODIGO TIPO]],"-","")</f>
        <v>O232020200991122</v>
      </c>
      <c r="U1211" s="338">
        <v>1905049</v>
      </c>
      <c r="V1211" s="342">
        <f>VALUE(LEFT(RIGHT(RP_2024[[#This Row],[IMPUTACION PRESUPUESTAL]],6),3))</f>
        <v>149</v>
      </c>
      <c r="W1211" s="336" t="s">
        <v>1280</v>
      </c>
      <c r="X1211" s="336">
        <f>VALUE(LEFT(RP_2024[[#This Row],[Actividad]],SEARCH(".",RP_2024[[#This Row],[Actividad]],1)-1))</f>
        <v>42</v>
      </c>
      <c r="Y1211" s="338">
        <f>MONTH(RP_2024[[#This Row],[FECHA RP]])</f>
        <v>10</v>
      </c>
      <c r="Z1211" s="337">
        <f>IF(RP_2024[[#This Row],[FEC ANULACION]]="","",MONTH(RP_2024[[#This Row],[FEC ANULACION]]))</f>
        <v>12</v>
      </c>
      <c r="AA1211" s="338" t="s">
        <v>1589</v>
      </c>
      <c r="AB1211" s="338" t="s">
        <v>3389</v>
      </c>
      <c r="AC1211" s="338" t="str">
        <f>MID(RP_2024[[#This Row],[Elemento PEP]],11,2)</f>
        <v>06</v>
      </c>
    </row>
    <row r="1212" spans="1:29">
      <c r="A1212" s="339">
        <v>5525</v>
      </c>
      <c r="B1212" s="340">
        <v>45588</v>
      </c>
      <c r="C1212" s="341" t="s">
        <v>1893</v>
      </c>
      <c r="D1212" s="341" t="s">
        <v>3053</v>
      </c>
      <c r="E1212" s="339" t="s">
        <v>3054</v>
      </c>
      <c r="F1212" s="339">
        <v>5451</v>
      </c>
      <c r="G1212" s="340">
        <v>45538</v>
      </c>
      <c r="H1212" s="342">
        <v>6929105</v>
      </c>
      <c r="I1212" s="342" t="s">
        <v>3055</v>
      </c>
      <c r="J1212" s="342">
        <v>12013</v>
      </c>
      <c r="K1212" s="342" t="s">
        <v>1704</v>
      </c>
      <c r="L1212" s="342" t="s">
        <v>1832</v>
      </c>
      <c r="M1212" s="343">
        <v>15315232</v>
      </c>
      <c r="N1212" s="333">
        <v>1351344</v>
      </c>
      <c r="O1212" s="340">
        <v>45655</v>
      </c>
      <c r="P1212" s="343">
        <f>+RP_2024[[#This Row],[VALOR INICIAL]]-RP_2024[[#This Row],[VALOR ANULACION]]</f>
        <v>13963888</v>
      </c>
      <c r="Q1212" s="344"/>
      <c r="R1212" s="342">
        <f>VALUE(LEFT(RP_2024[[#This Row],[OBJETO]],3))</f>
        <v>181</v>
      </c>
      <c r="S1212" s="345">
        <f t="shared" si="9"/>
        <v>242</v>
      </c>
      <c r="T1212" s="342" t="str">
        <f>SUBSTITUTE(RP_2024[[#This Row],[CODIGO TIPO]],"-","")</f>
        <v>O232020200991122</v>
      </c>
      <c r="U1212" s="338">
        <v>1905054</v>
      </c>
      <c r="V1212" s="342">
        <f>VALUE(LEFT(RIGHT(RP_2024[[#This Row],[IMPUTACION PRESUPUESTAL]],6),3))</f>
        <v>102</v>
      </c>
      <c r="W1212" s="336" t="s">
        <v>44</v>
      </c>
      <c r="X1212" s="336">
        <f>VALUE(LEFT(RP_2024[[#This Row],[Actividad]],SEARCH(".",RP_2024[[#This Row],[Actividad]],1)-1))</f>
        <v>3</v>
      </c>
      <c r="Y1212" s="338">
        <f>MONTH(RP_2024[[#This Row],[FECHA RP]])</f>
        <v>10</v>
      </c>
      <c r="Z1212" s="337">
        <f>IF(RP_2024[[#This Row],[FEC ANULACION]]="","",MONTH(RP_2024[[#This Row],[FEC ANULACION]]))</f>
        <v>12</v>
      </c>
      <c r="AA1212" s="338" t="s">
        <v>1589</v>
      </c>
      <c r="AB1212" s="338" t="s">
        <v>3394</v>
      </c>
      <c r="AC1212" s="338" t="str">
        <f>MID(RP_2024[[#This Row],[Elemento PEP]],11,2)</f>
        <v>13</v>
      </c>
    </row>
    <row r="1213" spans="1:29">
      <c r="A1213" s="339">
        <v>5526</v>
      </c>
      <c r="B1213" s="340">
        <v>45588</v>
      </c>
      <c r="C1213" s="341" t="s">
        <v>1893</v>
      </c>
      <c r="D1213" s="341" t="s">
        <v>3056</v>
      </c>
      <c r="E1213" s="339" t="s">
        <v>1637</v>
      </c>
      <c r="F1213" s="339">
        <v>5813</v>
      </c>
      <c r="G1213" s="340">
        <v>45553</v>
      </c>
      <c r="H1213" s="342">
        <v>6926572</v>
      </c>
      <c r="I1213" s="342" t="s">
        <v>3057</v>
      </c>
      <c r="J1213" s="342">
        <v>12013</v>
      </c>
      <c r="K1213" s="342" t="s">
        <v>1704</v>
      </c>
      <c r="L1213" s="342" t="s">
        <v>1832</v>
      </c>
      <c r="M1213" s="343">
        <v>15315232</v>
      </c>
      <c r="N1213" s="333">
        <v>0</v>
      </c>
      <c r="O1213" s="340"/>
      <c r="P1213" s="343">
        <f>+RP_2024[[#This Row],[VALOR INICIAL]]-RP_2024[[#This Row],[VALOR ANULACION]]</f>
        <v>15315232</v>
      </c>
      <c r="Q1213" s="344"/>
      <c r="R1213" s="342">
        <f>VALUE(LEFT(RP_2024[[#This Row],[OBJETO]],3))</f>
        <v>500</v>
      </c>
      <c r="S1213" s="345">
        <f t="shared" si="9"/>
        <v>242</v>
      </c>
      <c r="T1213" s="342" t="str">
        <f>SUBSTITUTE(RP_2024[[#This Row],[CODIGO TIPO]],"-","")</f>
        <v>O232020200991122</v>
      </c>
      <c r="U1213" s="338">
        <v>1905054</v>
      </c>
      <c r="V1213" s="342">
        <f>VALUE(LEFT(RIGHT(RP_2024[[#This Row],[IMPUTACION PRESUPUESTAL]],6),3))</f>
        <v>102</v>
      </c>
      <c r="W1213" s="336" t="s">
        <v>44</v>
      </c>
      <c r="X1213" s="336">
        <f>VALUE(LEFT(RP_2024[[#This Row],[Actividad]],SEARCH(".",RP_2024[[#This Row],[Actividad]],1)-1))</f>
        <v>3</v>
      </c>
      <c r="Y1213" s="338">
        <f>MONTH(RP_2024[[#This Row],[FECHA RP]])</f>
        <v>10</v>
      </c>
      <c r="Z1213" s="337" t="str">
        <f>IF(RP_2024[[#This Row],[FEC ANULACION]]="","",MONTH(RP_2024[[#This Row],[FEC ANULACION]]))</f>
        <v/>
      </c>
      <c r="AA1213" s="338" t="s">
        <v>1589</v>
      </c>
      <c r="AB1213" s="338" t="s">
        <v>3394</v>
      </c>
      <c r="AC1213" s="338" t="str">
        <f>MID(RP_2024[[#This Row],[Elemento PEP]],11,2)</f>
        <v>13</v>
      </c>
    </row>
    <row r="1214" spans="1:29">
      <c r="A1214" s="339">
        <v>5527</v>
      </c>
      <c r="B1214" s="340">
        <v>45588</v>
      </c>
      <c r="C1214" s="341" t="s">
        <v>1893</v>
      </c>
      <c r="D1214" s="341" t="s">
        <v>3058</v>
      </c>
      <c r="E1214" s="339" t="s">
        <v>3059</v>
      </c>
      <c r="F1214" s="339">
        <v>5409</v>
      </c>
      <c r="G1214" s="340">
        <v>45537</v>
      </c>
      <c r="H1214" s="342">
        <v>6926917</v>
      </c>
      <c r="I1214" s="342" t="s">
        <v>3060</v>
      </c>
      <c r="J1214" s="342">
        <v>12013</v>
      </c>
      <c r="K1214" s="342" t="s">
        <v>1704</v>
      </c>
      <c r="L1214" s="342" t="s">
        <v>1832</v>
      </c>
      <c r="M1214" s="343">
        <v>15540456</v>
      </c>
      <c r="N1214" s="333">
        <v>450448</v>
      </c>
      <c r="O1214" s="340">
        <v>45649</v>
      </c>
      <c r="P1214" s="343">
        <f>+RP_2024[[#This Row],[VALOR INICIAL]]-RP_2024[[#This Row],[VALOR ANULACION]]</f>
        <v>15090008</v>
      </c>
      <c r="Q1214" s="344"/>
      <c r="R1214" s="342">
        <f>VALUE(LEFT(RP_2024[[#This Row],[OBJETO]],3))</f>
        <v>126</v>
      </c>
      <c r="S1214" s="345">
        <f t="shared" si="9"/>
        <v>242</v>
      </c>
      <c r="T1214" s="342" t="str">
        <f>SUBSTITUTE(RP_2024[[#This Row],[CODIGO TIPO]],"-","")</f>
        <v>O232020200991122</v>
      </c>
      <c r="U1214" s="338">
        <v>1905054</v>
      </c>
      <c r="V1214" s="342">
        <f>VALUE(LEFT(RIGHT(RP_2024[[#This Row],[IMPUTACION PRESUPUESTAL]],6),3))</f>
        <v>102</v>
      </c>
      <c r="W1214" s="336" t="s">
        <v>44</v>
      </c>
      <c r="X1214" s="336">
        <f>VALUE(LEFT(RP_2024[[#This Row],[Actividad]],SEARCH(".",RP_2024[[#This Row],[Actividad]],1)-1))</f>
        <v>3</v>
      </c>
      <c r="Y1214" s="338">
        <f>MONTH(RP_2024[[#This Row],[FECHA RP]])</f>
        <v>10</v>
      </c>
      <c r="Z1214" s="337">
        <f>IF(RP_2024[[#This Row],[FEC ANULACION]]="","",MONTH(RP_2024[[#This Row],[FEC ANULACION]]))</f>
        <v>12</v>
      </c>
      <c r="AA1214" s="338" t="s">
        <v>1589</v>
      </c>
      <c r="AB1214" s="338" t="s">
        <v>3394</v>
      </c>
      <c r="AC1214" s="338" t="str">
        <f>MID(RP_2024[[#This Row],[Elemento PEP]],11,2)</f>
        <v>13</v>
      </c>
    </row>
    <row r="1215" spans="1:29">
      <c r="A1215" s="339">
        <v>5528</v>
      </c>
      <c r="B1215" s="340">
        <v>45588</v>
      </c>
      <c r="C1215" s="341" t="s">
        <v>1893</v>
      </c>
      <c r="D1215" s="341" t="s">
        <v>3061</v>
      </c>
      <c r="E1215" s="339" t="s">
        <v>1638</v>
      </c>
      <c r="F1215" s="339">
        <v>5454</v>
      </c>
      <c r="G1215" s="340">
        <v>45538</v>
      </c>
      <c r="H1215" s="342">
        <v>6929346</v>
      </c>
      <c r="I1215" s="342" t="s">
        <v>3062</v>
      </c>
      <c r="J1215" s="342">
        <v>12013</v>
      </c>
      <c r="K1215" s="342" t="s">
        <v>1704</v>
      </c>
      <c r="L1215" s="342" t="s">
        <v>1832</v>
      </c>
      <c r="M1215" s="343">
        <v>11369833</v>
      </c>
      <c r="N1215" s="333">
        <v>169699</v>
      </c>
      <c r="O1215" s="340">
        <v>45649</v>
      </c>
      <c r="P1215" s="343">
        <f>+RP_2024[[#This Row],[VALOR INICIAL]]-RP_2024[[#This Row],[VALOR ANULACION]]</f>
        <v>11200134</v>
      </c>
      <c r="Q1215" s="344"/>
      <c r="R1215" s="342">
        <f>VALUE(LEFT(RP_2024[[#This Row],[OBJETO]],3))</f>
        <v>150</v>
      </c>
      <c r="S1215" s="345">
        <f t="shared" si="9"/>
        <v>242</v>
      </c>
      <c r="T1215" s="342" t="str">
        <f>SUBSTITUTE(RP_2024[[#This Row],[CODIGO TIPO]],"-","")</f>
        <v>O232020200991122</v>
      </c>
      <c r="U1215" s="338">
        <v>1905054</v>
      </c>
      <c r="V1215" s="342">
        <f>VALUE(LEFT(RIGHT(RP_2024[[#This Row],[IMPUTACION PRESUPUESTAL]],6),3))</f>
        <v>102</v>
      </c>
      <c r="W1215" s="336" t="s">
        <v>44</v>
      </c>
      <c r="X1215" s="336">
        <f>VALUE(LEFT(RP_2024[[#This Row],[Actividad]],SEARCH(".",RP_2024[[#This Row],[Actividad]],1)-1))</f>
        <v>3</v>
      </c>
      <c r="Y1215" s="338">
        <f>MONTH(RP_2024[[#This Row],[FECHA RP]])</f>
        <v>10</v>
      </c>
      <c r="Z1215" s="337">
        <f>IF(RP_2024[[#This Row],[FEC ANULACION]]="","",MONTH(RP_2024[[#This Row],[FEC ANULACION]]))</f>
        <v>12</v>
      </c>
      <c r="AA1215" s="338" t="s">
        <v>1589</v>
      </c>
      <c r="AB1215" s="338" t="s">
        <v>3394</v>
      </c>
      <c r="AC1215" s="338" t="str">
        <f>MID(RP_2024[[#This Row],[Elemento PEP]],11,2)</f>
        <v>13</v>
      </c>
    </row>
    <row r="1216" spans="1:29">
      <c r="A1216" s="339">
        <v>5529</v>
      </c>
      <c r="B1216" s="340">
        <v>45588</v>
      </c>
      <c r="C1216" s="341" t="s">
        <v>1937</v>
      </c>
      <c r="D1216" s="341" t="s">
        <v>3063</v>
      </c>
      <c r="E1216" s="339" t="s">
        <v>3064</v>
      </c>
      <c r="F1216" s="339">
        <v>5952</v>
      </c>
      <c r="G1216" s="340">
        <v>45568</v>
      </c>
      <c r="H1216" s="342">
        <v>6925570</v>
      </c>
      <c r="I1216" s="342" t="s">
        <v>3065</v>
      </c>
      <c r="J1216" s="342">
        <v>12013</v>
      </c>
      <c r="K1216" s="342" t="s">
        <v>1704</v>
      </c>
      <c r="L1216" s="342" t="s">
        <v>1832</v>
      </c>
      <c r="M1216" s="343">
        <v>14283536</v>
      </c>
      <c r="N1216" s="333">
        <v>420104</v>
      </c>
      <c r="O1216" s="340">
        <v>45649</v>
      </c>
      <c r="P1216" s="343">
        <f>+RP_2024[[#This Row],[VALOR INICIAL]]-RP_2024[[#This Row],[VALOR ANULACION]]</f>
        <v>13863432</v>
      </c>
      <c r="Q1216" s="344"/>
      <c r="R1216" s="342">
        <f>VALUE(LEFT(RP_2024[[#This Row],[OBJETO]],3))</f>
        <v>485</v>
      </c>
      <c r="S1216" s="345">
        <f t="shared" si="9"/>
        <v>242</v>
      </c>
      <c r="T1216" s="342" t="str">
        <f>SUBSTITUTE(RP_2024[[#This Row],[CODIGO TIPO]],"-","")</f>
        <v>O232020200991122</v>
      </c>
      <c r="U1216" s="338">
        <v>1905049</v>
      </c>
      <c r="V1216" s="342">
        <f>VALUE(LEFT(RIGHT(RP_2024[[#This Row],[IMPUTACION PRESUPUESTAL]],6),3))</f>
        <v>95</v>
      </c>
      <c r="W1216" s="336" t="s">
        <v>1287</v>
      </c>
      <c r="X1216" s="336">
        <f>VALUE(LEFT(RP_2024[[#This Row],[Actividad]],SEARCH(".",RP_2024[[#This Row],[Actividad]],1)-1))</f>
        <v>45</v>
      </c>
      <c r="Y1216" s="338">
        <f>MONTH(RP_2024[[#This Row],[FECHA RP]])</f>
        <v>10</v>
      </c>
      <c r="Z1216" s="337">
        <f>IF(RP_2024[[#This Row],[FEC ANULACION]]="","",MONTH(RP_2024[[#This Row],[FEC ANULACION]]))</f>
        <v>12</v>
      </c>
      <c r="AA1216" s="338" t="s">
        <v>1589</v>
      </c>
      <c r="AB1216" s="338" t="s">
        <v>3395</v>
      </c>
      <c r="AC1216" s="338" t="str">
        <f>MID(RP_2024[[#This Row],[Elemento PEP]],11,2)</f>
        <v>27</v>
      </c>
    </row>
    <row r="1217" spans="1:29">
      <c r="A1217" s="339">
        <v>5535</v>
      </c>
      <c r="B1217" s="340">
        <v>45590</v>
      </c>
      <c r="C1217" s="341" t="s">
        <v>1925</v>
      </c>
      <c r="D1217" s="341" t="s">
        <v>3066</v>
      </c>
      <c r="E1217" s="339" t="s">
        <v>1660</v>
      </c>
      <c r="F1217" s="339">
        <v>5805</v>
      </c>
      <c r="G1217" s="340">
        <v>45553</v>
      </c>
      <c r="H1217" s="342">
        <v>6936965</v>
      </c>
      <c r="I1217" s="342" t="s">
        <v>3067</v>
      </c>
      <c r="J1217" s="342">
        <v>12013</v>
      </c>
      <c r="K1217" s="342" t="s">
        <v>1704</v>
      </c>
      <c r="L1217" s="342" t="s">
        <v>1832</v>
      </c>
      <c r="M1217" s="343">
        <v>11377404</v>
      </c>
      <c r="N1217" s="333">
        <v>0</v>
      </c>
      <c r="O1217" s="340"/>
      <c r="P1217" s="343">
        <f>+RP_2024[[#This Row],[VALOR INICIAL]]-RP_2024[[#This Row],[VALOR ANULACION]]</f>
        <v>11377404</v>
      </c>
      <c r="Q1217" s="344"/>
      <c r="R1217" s="342">
        <f>VALUE(LEFT(RP_2024[[#This Row],[OBJETO]],3))</f>
        <v>374</v>
      </c>
      <c r="S1217" s="345">
        <f t="shared" si="9"/>
        <v>242</v>
      </c>
      <c r="T1217" s="342" t="str">
        <f>SUBSTITUTE(RP_2024[[#This Row],[CODIGO TIPO]],"-","")</f>
        <v>O232020200991122</v>
      </c>
      <c r="U1217" s="338">
        <v>1905049</v>
      </c>
      <c r="V1217" s="342">
        <f>VALUE(LEFT(RIGHT(RP_2024[[#This Row],[IMPUTACION PRESUPUESTAL]],6),3))</f>
        <v>149</v>
      </c>
      <c r="W1217" s="336" t="s">
        <v>1280</v>
      </c>
      <c r="X1217" s="336">
        <f>VALUE(LEFT(RP_2024[[#This Row],[Actividad]],SEARCH(".",RP_2024[[#This Row],[Actividad]],1)-1))</f>
        <v>42</v>
      </c>
      <c r="Y1217" s="338">
        <f>MONTH(RP_2024[[#This Row],[FECHA RP]])</f>
        <v>10</v>
      </c>
      <c r="Z1217" s="337" t="str">
        <f>IF(RP_2024[[#This Row],[FEC ANULACION]]="","",MONTH(RP_2024[[#This Row],[FEC ANULACION]]))</f>
        <v/>
      </c>
      <c r="AA1217" s="338" t="s">
        <v>1589</v>
      </c>
      <c r="AB1217" s="338" t="s">
        <v>3389</v>
      </c>
      <c r="AC1217" s="338" t="str">
        <f>MID(RP_2024[[#This Row],[Elemento PEP]],11,2)</f>
        <v>06</v>
      </c>
    </row>
    <row r="1218" spans="1:29">
      <c r="A1218" s="339">
        <v>5536</v>
      </c>
      <c r="B1218" s="340">
        <v>45590</v>
      </c>
      <c r="C1218" s="341" t="s">
        <v>1937</v>
      </c>
      <c r="D1218" s="341" t="s">
        <v>3068</v>
      </c>
      <c r="E1218" s="339" t="s">
        <v>3069</v>
      </c>
      <c r="F1218" s="339">
        <v>5921</v>
      </c>
      <c r="G1218" s="340">
        <v>45560</v>
      </c>
      <c r="H1218" s="342">
        <v>6934122</v>
      </c>
      <c r="I1218" s="342" t="s">
        <v>3070</v>
      </c>
      <c r="J1218" s="342">
        <v>12013</v>
      </c>
      <c r="K1218" s="342" t="s">
        <v>1704</v>
      </c>
      <c r="L1218" s="342" t="s">
        <v>1832</v>
      </c>
      <c r="M1218" s="343">
        <v>6462267</v>
      </c>
      <c r="N1218" s="333">
        <v>760267</v>
      </c>
      <c r="O1218" s="340">
        <v>45649</v>
      </c>
      <c r="P1218" s="343">
        <f>+RP_2024[[#This Row],[VALOR INICIAL]]-RP_2024[[#This Row],[VALOR ANULACION]]</f>
        <v>5702000</v>
      </c>
      <c r="Q1218" s="344"/>
      <c r="R1218" s="342">
        <f>VALUE(LEFT(RP_2024[[#This Row],[OBJETO]],3))</f>
        <v>470</v>
      </c>
      <c r="S1218" s="345">
        <f t="shared" si="9"/>
        <v>242</v>
      </c>
      <c r="T1218" s="342" t="str">
        <f>SUBSTITUTE(RP_2024[[#This Row],[CODIGO TIPO]],"-","")</f>
        <v>O232020200991122</v>
      </c>
      <c r="U1218" s="338">
        <v>1905049</v>
      </c>
      <c r="V1218" s="342">
        <f>VALUE(LEFT(RIGHT(RP_2024[[#This Row],[IMPUTACION PRESUPUESTAL]],6),3))</f>
        <v>95</v>
      </c>
      <c r="W1218" s="336" t="s">
        <v>1287</v>
      </c>
      <c r="X1218" s="336">
        <f>VALUE(LEFT(RP_2024[[#This Row],[Actividad]],SEARCH(".",RP_2024[[#This Row],[Actividad]],1)-1))</f>
        <v>45</v>
      </c>
      <c r="Y1218" s="338">
        <f>MONTH(RP_2024[[#This Row],[FECHA RP]])</f>
        <v>10</v>
      </c>
      <c r="Z1218" s="337">
        <f>IF(RP_2024[[#This Row],[FEC ANULACION]]="","",MONTH(RP_2024[[#This Row],[FEC ANULACION]]))</f>
        <v>12</v>
      </c>
      <c r="AA1218" s="338" t="s">
        <v>1589</v>
      </c>
      <c r="AB1218" s="338" t="s">
        <v>3395</v>
      </c>
      <c r="AC1218" s="338" t="str">
        <f>MID(RP_2024[[#This Row],[Elemento PEP]],11,2)</f>
        <v>27</v>
      </c>
    </row>
    <row r="1219" spans="1:29">
      <c r="A1219" s="339">
        <v>5537</v>
      </c>
      <c r="B1219" s="340">
        <v>45590</v>
      </c>
      <c r="C1219" s="341" t="s">
        <v>1893</v>
      </c>
      <c r="D1219" s="341" t="s">
        <v>3071</v>
      </c>
      <c r="E1219" s="339" t="s">
        <v>3072</v>
      </c>
      <c r="F1219" s="339">
        <v>4934</v>
      </c>
      <c r="G1219" s="340">
        <v>45509</v>
      </c>
      <c r="H1219" s="342">
        <v>6934542</v>
      </c>
      <c r="I1219" s="342" t="s">
        <v>3073</v>
      </c>
      <c r="J1219" s="342">
        <v>12013</v>
      </c>
      <c r="K1219" s="342" t="s">
        <v>1704</v>
      </c>
      <c r="L1219" s="342" t="s">
        <v>1832</v>
      </c>
      <c r="M1219" s="343">
        <v>15315232</v>
      </c>
      <c r="N1219" s="333">
        <v>450448</v>
      </c>
      <c r="O1219" s="340">
        <v>45649</v>
      </c>
      <c r="P1219" s="343">
        <f>+RP_2024[[#This Row],[VALOR INICIAL]]-RP_2024[[#This Row],[VALOR ANULACION]]</f>
        <v>14864784</v>
      </c>
      <c r="Q1219" s="344"/>
      <c r="R1219" s="342">
        <f>VALUE(LEFT(RP_2024[[#This Row],[OBJETO]],3))</f>
        <v>312</v>
      </c>
      <c r="S1219" s="345">
        <f t="shared" si="9"/>
        <v>242</v>
      </c>
      <c r="T1219" s="342" t="str">
        <f>SUBSTITUTE(RP_2024[[#This Row],[CODIGO TIPO]],"-","")</f>
        <v>O232020200991122</v>
      </c>
      <c r="U1219" s="338">
        <v>1905054</v>
      </c>
      <c r="V1219" s="342">
        <f>VALUE(LEFT(RIGHT(RP_2024[[#This Row],[IMPUTACION PRESUPUESTAL]],6),3))</f>
        <v>102</v>
      </c>
      <c r="W1219" s="336" t="s">
        <v>44</v>
      </c>
      <c r="X1219" s="336">
        <f>VALUE(LEFT(RP_2024[[#This Row],[Actividad]],SEARCH(".",RP_2024[[#This Row],[Actividad]],1)-1))</f>
        <v>3</v>
      </c>
      <c r="Y1219" s="338">
        <f>MONTH(RP_2024[[#This Row],[FECHA RP]])</f>
        <v>10</v>
      </c>
      <c r="Z1219" s="337">
        <f>IF(RP_2024[[#This Row],[FEC ANULACION]]="","",MONTH(RP_2024[[#This Row],[FEC ANULACION]]))</f>
        <v>12</v>
      </c>
      <c r="AA1219" s="338" t="s">
        <v>1589</v>
      </c>
      <c r="AB1219" s="338" t="s">
        <v>3394</v>
      </c>
      <c r="AC1219" s="338" t="str">
        <f>MID(RP_2024[[#This Row],[Elemento PEP]],11,2)</f>
        <v>13</v>
      </c>
    </row>
    <row r="1220" spans="1:29">
      <c r="A1220" s="339">
        <v>5538</v>
      </c>
      <c r="B1220" s="340">
        <v>45590</v>
      </c>
      <c r="C1220" s="341" t="s">
        <v>1893</v>
      </c>
      <c r="D1220" s="341" t="s">
        <v>3074</v>
      </c>
      <c r="E1220" s="339" t="s">
        <v>3075</v>
      </c>
      <c r="F1220" s="339">
        <v>5442</v>
      </c>
      <c r="G1220" s="340">
        <v>45538</v>
      </c>
      <c r="H1220" s="342">
        <v>6934973</v>
      </c>
      <c r="I1220" s="342" t="s">
        <v>3076</v>
      </c>
      <c r="J1220" s="342">
        <v>12013</v>
      </c>
      <c r="K1220" s="342" t="s">
        <v>1704</v>
      </c>
      <c r="L1220" s="342" t="s">
        <v>1832</v>
      </c>
      <c r="M1220" s="343">
        <v>15090008</v>
      </c>
      <c r="N1220" s="333">
        <v>225224</v>
      </c>
      <c r="O1220" s="340">
        <v>45649</v>
      </c>
      <c r="P1220" s="343">
        <f>+RP_2024[[#This Row],[VALOR INICIAL]]-RP_2024[[#This Row],[VALOR ANULACION]]</f>
        <v>14864784</v>
      </c>
      <c r="Q1220" s="344"/>
      <c r="R1220" s="342">
        <f>VALUE(LEFT(RP_2024[[#This Row],[OBJETO]],3))</f>
        <v>243</v>
      </c>
      <c r="S1220" s="345">
        <f t="shared" si="9"/>
        <v>242</v>
      </c>
      <c r="T1220" s="342" t="str">
        <f>SUBSTITUTE(RP_2024[[#This Row],[CODIGO TIPO]],"-","")</f>
        <v>O232020200991122</v>
      </c>
      <c r="U1220" s="338">
        <v>1905054</v>
      </c>
      <c r="V1220" s="342">
        <f>VALUE(LEFT(RIGHT(RP_2024[[#This Row],[IMPUTACION PRESUPUESTAL]],6),3))</f>
        <v>102</v>
      </c>
      <c r="W1220" s="336" t="s">
        <v>44</v>
      </c>
      <c r="X1220" s="336">
        <f>VALUE(LEFT(RP_2024[[#This Row],[Actividad]],SEARCH(".",RP_2024[[#This Row],[Actividad]],1)-1))</f>
        <v>3</v>
      </c>
      <c r="Y1220" s="338">
        <f>MONTH(RP_2024[[#This Row],[FECHA RP]])</f>
        <v>10</v>
      </c>
      <c r="Z1220" s="337">
        <f>IF(RP_2024[[#This Row],[FEC ANULACION]]="","",MONTH(RP_2024[[#This Row],[FEC ANULACION]]))</f>
        <v>12</v>
      </c>
      <c r="AA1220" s="338" t="s">
        <v>1589</v>
      </c>
      <c r="AB1220" s="338" t="s">
        <v>3394</v>
      </c>
      <c r="AC1220" s="338" t="str">
        <f>MID(RP_2024[[#This Row],[Elemento PEP]],11,2)</f>
        <v>13</v>
      </c>
    </row>
    <row r="1221" spans="1:29">
      <c r="A1221" s="339">
        <v>5540</v>
      </c>
      <c r="B1221" s="340">
        <v>45590</v>
      </c>
      <c r="C1221" s="341" t="s">
        <v>1893</v>
      </c>
      <c r="D1221" s="341" t="s">
        <v>3077</v>
      </c>
      <c r="E1221" s="339" t="s">
        <v>1639</v>
      </c>
      <c r="F1221" s="339">
        <v>5460</v>
      </c>
      <c r="G1221" s="340">
        <v>45538</v>
      </c>
      <c r="H1221" s="342">
        <v>6936276</v>
      </c>
      <c r="I1221" s="342" t="s">
        <v>3078</v>
      </c>
      <c r="J1221" s="342">
        <v>12013</v>
      </c>
      <c r="K1221" s="342" t="s">
        <v>1704</v>
      </c>
      <c r="L1221" s="342" t="s">
        <v>1832</v>
      </c>
      <c r="M1221" s="343">
        <v>15090008</v>
      </c>
      <c r="N1221" s="333">
        <v>0</v>
      </c>
      <c r="O1221" s="340"/>
      <c r="P1221" s="343">
        <f>+RP_2024[[#This Row],[VALOR INICIAL]]-RP_2024[[#This Row],[VALOR ANULACION]]</f>
        <v>15090008</v>
      </c>
      <c r="Q1221" s="344"/>
      <c r="R1221" s="342">
        <f>VALUE(LEFT(RP_2024[[#This Row],[OBJETO]],3))</f>
        <v>129</v>
      </c>
      <c r="S1221" s="345">
        <f t="shared" si="9"/>
        <v>242</v>
      </c>
      <c r="T1221" s="342" t="str">
        <f>SUBSTITUTE(RP_2024[[#This Row],[CODIGO TIPO]],"-","")</f>
        <v>O232020200991122</v>
      </c>
      <c r="U1221" s="338">
        <v>1905054</v>
      </c>
      <c r="V1221" s="342">
        <f>VALUE(LEFT(RIGHT(RP_2024[[#This Row],[IMPUTACION PRESUPUESTAL]],6),3))</f>
        <v>102</v>
      </c>
      <c r="W1221" s="336" t="s">
        <v>44</v>
      </c>
      <c r="X1221" s="336">
        <f>VALUE(LEFT(RP_2024[[#This Row],[Actividad]],SEARCH(".",RP_2024[[#This Row],[Actividad]],1)-1))</f>
        <v>3</v>
      </c>
      <c r="Y1221" s="338">
        <f>MONTH(RP_2024[[#This Row],[FECHA RP]])</f>
        <v>10</v>
      </c>
      <c r="Z1221" s="337" t="str">
        <f>IF(RP_2024[[#This Row],[FEC ANULACION]]="","",MONTH(RP_2024[[#This Row],[FEC ANULACION]]))</f>
        <v/>
      </c>
      <c r="AA1221" s="338" t="s">
        <v>1589</v>
      </c>
      <c r="AB1221" s="338" t="s">
        <v>3394</v>
      </c>
      <c r="AC1221" s="338" t="str">
        <f>MID(RP_2024[[#This Row],[Elemento PEP]],11,2)</f>
        <v>13</v>
      </c>
    </row>
    <row r="1222" spans="1:29">
      <c r="A1222" s="339">
        <v>5541</v>
      </c>
      <c r="B1222" s="340">
        <v>45590</v>
      </c>
      <c r="C1222" s="341" t="s">
        <v>1893</v>
      </c>
      <c r="D1222" s="341" t="s">
        <v>3079</v>
      </c>
      <c r="E1222" s="339" t="s">
        <v>3080</v>
      </c>
      <c r="F1222" s="339">
        <v>4720</v>
      </c>
      <c r="G1222" s="340">
        <v>45505</v>
      </c>
      <c r="H1222" s="342">
        <v>6936322</v>
      </c>
      <c r="I1222" s="342" t="s">
        <v>3081</v>
      </c>
      <c r="J1222" s="342">
        <v>12013</v>
      </c>
      <c r="K1222" s="342" t="s">
        <v>1704</v>
      </c>
      <c r="L1222" s="342" t="s">
        <v>1832</v>
      </c>
      <c r="M1222" s="343">
        <v>15090008</v>
      </c>
      <c r="N1222" s="333">
        <v>900896</v>
      </c>
      <c r="O1222" s="340">
        <v>45649</v>
      </c>
      <c r="P1222" s="343">
        <f>+RP_2024[[#This Row],[VALOR INICIAL]]-RP_2024[[#This Row],[VALOR ANULACION]]</f>
        <v>14189112</v>
      </c>
      <c r="Q1222" s="344"/>
      <c r="R1222" s="342">
        <f>VALUE(LEFT(RP_2024[[#This Row],[OBJETO]],3))</f>
        <v>307</v>
      </c>
      <c r="S1222" s="345">
        <f t="shared" si="9"/>
        <v>242</v>
      </c>
      <c r="T1222" s="342" t="str">
        <f>SUBSTITUTE(RP_2024[[#This Row],[CODIGO TIPO]],"-","")</f>
        <v>O232020200991122</v>
      </c>
      <c r="U1222" s="338">
        <v>1905054</v>
      </c>
      <c r="V1222" s="342">
        <f>VALUE(LEFT(RIGHT(RP_2024[[#This Row],[IMPUTACION PRESUPUESTAL]],6),3))</f>
        <v>102</v>
      </c>
      <c r="W1222" s="336" t="s">
        <v>44</v>
      </c>
      <c r="X1222" s="336">
        <f>VALUE(LEFT(RP_2024[[#This Row],[Actividad]],SEARCH(".",RP_2024[[#This Row],[Actividad]],1)-1))</f>
        <v>3</v>
      </c>
      <c r="Y1222" s="338">
        <f>MONTH(RP_2024[[#This Row],[FECHA RP]])</f>
        <v>10</v>
      </c>
      <c r="Z1222" s="337">
        <f>IF(RP_2024[[#This Row],[FEC ANULACION]]="","",MONTH(RP_2024[[#This Row],[FEC ANULACION]]))</f>
        <v>12</v>
      </c>
      <c r="AA1222" s="338" t="s">
        <v>1589</v>
      </c>
      <c r="AB1222" s="338" t="s">
        <v>3394</v>
      </c>
      <c r="AC1222" s="338" t="str">
        <f>MID(RP_2024[[#This Row],[Elemento PEP]],11,2)</f>
        <v>13</v>
      </c>
    </row>
    <row r="1223" spans="1:29">
      <c r="A1223" s="339">
        <v>5547</v>
      </c>
      <c r="B1223" s="340">
        <v>45590</v>
      </c>
      <c r="C1223" s="341" t="s">
        <v>1925</v>
      </c>
      <c r="D1223" s="341" t="s">
        <v>3082</v>
      </c>
      <c r="E1223" s="339" t="s">
        <v>3083</v>
      </c>
      <c r="F1223" s="339">
        <v>5802</v>
      </c>
      <c r="G1223" s="340">
        <v>45553</v>
      </c>
      <c r="H1223" s="342">
        <v>6939514</v>
      </c>
      <c r="I1223" s="342" t="s">
        <v>3084</v>
      </c>
      <c r="J1223" s="342">
        <v>12013</v>
      </c>
      <c r="K1223" s="342" t="s">
        <v>1704</v>
      </c>
      <c r="L1223" s="342" t="s">
        <v>1832</v>
      </c>
      <c r="M1223" s="343">
        <v>16472295</v>
      </c>
      <c r="N1223" s="333">
        <v>0</v>
      </c>
      <c r="O1223" s="340"/>
      <c r="P1223" s="343">
        <f>+RP_2024[[#This Row],[VALOR INICIAL]]-RP_2024[[#This Row],[VALOR ANULACION]]</f>
        <v>16472295</v>
      </c>
      <c r="Q1223" s="344"/>
      <c r="R1223" s="342">
        <f>VALUE(LEFT(RP_2024[[#This Row],[OBJETO]],3))</f>
        <v>395</v>
      </c>
      <c r="S1223" s="345">
        <f t="shared" si="9"/>
        <v>242</v>
      </c>
      <c r="T1223" s="342" t="str">
        <f>SUBSTITUTE(RP_2024[[#This Row],[CODIGO TIPO]],"-","")</f>
        <v>O232020200991122</v>
      </c>
      <c r="U1223" s="338">
        <v>1905049</v>
      </c>
      <c r="V1223" s="342">
        <f>VALUE(LEFT(RIGHT(RP_2024[[#This Row],[IMPUTACION PRESUPUESTAL]],6),3))</f>
        <v>149</v>
      </c>
      <c r="W1223" s="336" t="s">
        <v>1280</v>
      </c>
      <c r="X1223" s="336">
        <f>VALUE(LEFT(RP_2024[[#This Row],[Actividad]],SEARCH(".",RP_2024[[#This Row],[Actividad]],1)-1))</f>
        <v>42</v>
      </c>
      <c r="Y1223" s="338">
        <f>MONTH(RP_2024[[#This Row],[FECHA RP]])</f>
        <v>10</v>
      </c>
      <c r="Z1223" s="337" t="str">
        <f>IF(RP_2024[[#This Row],[FEC ANULACION]]="","",MONTH(RP_2024[[#This Row],[FEC ANULACION]]))</f>
        <v/>
      </c>
      <c r="AA1223" s="338" t="s">
        <v>1589</v>
      </c>
      <c r="AB1223" s="338" t="s">
        <v>3389</v>
      </c>
      <c r="AC1223" s="338" t="str">
        <f>MID(RP_2024[[#This Row],[Elemento PEP]],11,2)</f>
        <v>06</v>
      </c>
    </row>
    <row r="1224" spans="1:29">
      <c r="A1224" s="339">
        <v>5550</v>
      </c>
      <c r="B1224" s="340">
        <v>45590</v>
      </c>
      <c r="C1224" s="341" t="s">
        <v>1893</v>
      </c>
      <c r="D1224" s="341" t="s">
        <v>3085</v>
      </c>
      <c r="E1224" s="339" t="s">
        <v>1646</v>
      </c>
      <c r="F1224" s="339">
        <v>5415</v>
      </c>
      <c r="G1224" s="340">
        <v>45537</v>
      </c>
      <c r="H1224" s="342">
        <v>6930034</v>
      </c>
      <c r="I1224" s="342" t="s">
        <v>3086</v>
      </c>
      <c r="J1224" s="342">
        <v>12013</v>
      </c>
      <c r="K1224" s="342" t="s">
        <v>1704</v>
      </c>
      <c r="L1224" s="342" t="s">
        <v>1832</v>
      </c>
      <c r="M1224" s="343">
        <v>15090008</v>
      </c>
      <c r="N1224" s="333">
        <v>0</v>
      </c>
      <c r="O1224" s="340"/>
      <c r="P1224" s="343">
        <f>+RP_2024[[#This Row],[VALOR INICIAL]]-RP_2024[[#This Row],[VALOR ANULACION]]</f>
        <v>15090008</v>
      </c>
      <c r="Q1224" s="344"/>
      <c r="R1224" s="342">
        <f>VALUE(LEFT(RP_2024[[#This Row],[OBJETO]],3))</f>
        <v>96</v>
      </c>
      <c r="S1224" s="345">
        <f t="shared" si="9"/>
        <v>242</v>
      </c>
      <c r="T1224" s="342" t="str">
        <f>SUBSTITUTE(RP_2024[[#This Row],[CODIGO TIPO]],"-","")</f>
        <v>O232020200991122</v>
      </c>
      <c r="U1224" s="338">
        <v>1905054</v>
      </c>
      <c r="V1224" s="342">
        <f>VALUE(LEFT(RIGHT(RP_2024[[#This Row],[IMPUTACION PRESUPUESTAL]],6),3))</f>
        <v>102</v>
      </c>
      <c r="W1224" s="336" t="s">
        <v>44</v>
      </c>
      <c r="X1224" s="336">
        <f>VALUE(LEFT(RP_2024[[#This Row],[Actividad]],SEARCH(".",RP_2024[[#This Row],[Actividad]],1)-1))</f>
        <v>3</v>
      </c>
      <c r="Y1224" s="338">
        <f>MONTH(RP_2024[[#This Row],[FECHA RP]])</f>
        <v>10</v>
      </c>
      <c r="Z1224" s="337" t="str">
        <f>IF(RP_2024[[#This Row],[FEC ANULACION]]="","",MONTH(RP_2024[[#This Row],[FEC ANULACION]]))</f>
        <v/>
      </c>
      <c r="AA1224" s="338" t="s">
        <v>1589</v>
      </c>
      <c r="AB1224" s="338" t="s">
        <v>3394</v>
      </c>
      <c r="AC1224" s="338" t="str">
        <f>MID(RP_2024[[#This Row],[Elemento PEP]],11,2)</f>
        <v>13</v>
      </c>
    </row>
    <row r="1225" spans="1:29">
      <c r="A1225" s="339">
        <v>5551</v>
      </c>
      <c r="B1225" s="340">
        <v>45590</v>
      </c>
      <c r="C1225" s="341" t="s">
        <v>1932</v>
      </c>
      <c r="D1225" s="341" t="s">
        <v>3087</v>
      </c>
      <c r="E1225" s="339" t="s">
        <v>3088</v>
      </c>
      <c r="F1225" s="339">
        <v>3668</v>
      </c>
      <c r="G1225" s="340">
        <v>45495</v>
      </c>
      <c r="H1225" s="342">
        <v>6914653</v>
      </c>
      <c r="I1225" s="342" t="s">
        <v>3089</v>
      </c>
      <c r="J1225" s="342">
        <v>12013</v>
      </c>
      <c r="K1225" s="342" t="s">
        <v>1936</v>
      </c>
      <c r="L1225" s="342" t="s">
        <v>1832</v>
      </c>
      <c r="M1225" s="343">
        <v>212330000</v>
      </c>
      <c r="N1225" s="333">
        <v>0</v>
      </c>
      <c r="O1225" s="340"/>
      <c r="P1225" s="343">
        <f>+RP_2024[[#This Row],[VALOR INICIAL]]-RP_2024[[#This Row],[VALOR ANULACION]]</f>
        <v>212330000</v>
      </c>
      <c r="Q1225" s="344"/>
      <c r="R1225" s="342">
        <f>VALUE(LEFT(RP_2024[[#This Row],[OBJETO]],3))</f>
        <v>20</v>
      </c>
      <c r="S1225" s="345">
        <f t="shared" si="9"/>
        <v>242</v>
      </c>
      <c r="T1225" s="342" t="str">
        <f>SUBSTITUTE(RP_2024[[#This Row],[CODIGO TIPO]],"-","")</f>
        <v>O2320201003053544204</v>
      </c>
      <c r="U1225" s="338">
        <v>1905049</v>
      </c>
      <c r="V1225" s="342">
        <f>VALUE(LEFT(RIGHT(RP_2024[[#This Row],[IMPUTACION PRESUPUESTAL]],6),3))</f>
        <v>89</v>
      </c>
      <c r="W1225" s="336" t="s">
        <v>1285</v>
      </c>
      <c r="X1225" s="336">
        <f>VALUE(LEFT(RP_2024[[#This Row],[Actividad]],SEARCH(".",RP_2024[[#This Row],[Actividad]],1)-1))</f>
        <v>45</v>
      </c>
      <c r="Y1225" s="338">
        <f>MONTH(RP_2024[[#This Row],[FECHA RP]])</f>
        <v>10</v>
      </c>
      <c r="Z1225" s="337" t="str">
        <f>IF(RP_2024[[#This Row],[FEC ANULACION]]="","",MONTH(RP_2024[[#This Row],[FEC ANULACION]]))</f>
        <v/>
      </c>
      <c r="AA1225" s="338" t="s">
        <v>1589</v>
      </c>
      <c r="AB1225" s="338" t="s">
        <v>3386</v>
      </c>
      <c r="AC1225" s="338" t="str">
        <f>MID(RP_2024[[#This Row],[Elemento PEP]],11,2)</f>
        <v>13</v>
      </c>
    </row>
    <row r="1226" spans="1:29">
      <c r="A1226" s="339">
        <v>5552</v>
      </c>
      <c r="B1226" s="340">
        <v>45590</v>
      </c>
      <c r="C1226" s="341" t="s">
        <v>1893</v>
      </c>
      <c r="D1226" s="341" t="s">
        <v>3090</v>
      </c>
      <c r="E1226" s="339" t="s">
        <v>3091</v>
      </c>
      <c r="F1226" s="339">
        <v>5447</v>
      </c>
      <c r="G1226" s="340">
        <v>45538</v>
      </c>
      <c r="H1226" s="342">
        <v>6933296</v>
      </c>
      <c r="I1226" s="342" t="s">
        <v>3092</v>
      </c>
      <c r="J1226" s="342">
        <v>12013</v>
      </c>
      <c r="K1226" s="342" t="s">
        <v>1704</v>
      </c>
      <c r="L1226" s="342" t="s">
        <v>1832</v>
      </c>
      <c r="M1226" s="343">
        <v>17518155</v>
      </c>
      <c r="N1226" s="333">
        <v>1045860</v>
      </c>
      <c r="O1226" s="340">
        <v>45649</v>
      </c>
      <c r="P1226" s="343">
        <f>+RP_2024[[#This Row],[VALOR INICIAL]]-RP_2024[[#This Row],[VALOR ANULACION]]</f>
        <v>16472295</v>
      </c>
      <c r="Q1226" s="344"/>
      <c r="R1226" s="342">
        <f>VALUE(LEFT(RP_2024[[#This Row],[OBJETO]],3))</f>
        <v>197</v>
      </c>
      <c r="S1226" s="345">
        <f t="shared" si="9"/>
        <v>242</v>
      </c>
      <c r="T1226" s="342" t="str">
        <f>SUBSTITUTE(RP_2024[[#This Row],[CODIGO TIPO]],"-","")</f>
        <v>O232020200991122</v>
      </c>
      <c r="U1226" s="338">
        <v>1905054</v>
      </c>
      <c r="V1226" s="342">
        <f>VALUE(LEFT(RIGHT(RP_2024[[#This Row],[IMPUTACION PRESUPUESTAL]],6),3))</f>
        <v>102</v>
      </c>
      <c r="W1226" s="336" t="s">
        <v>44</v>
      </c>
      <c r="X1226" s="336">
        <f>VALUE(LEFT(RP_2024[[#This Row],[Actividad]],SEARCH(".",RP_2024[[#This Row],[Actividad]],1)-1))</f>
        <v>3</v>
      </c>
      <c r="Y1226" s="338">
        <f>MONTH(RP_2024[[#This Row],[FECHA RP]])</f>
        <v>10</v>
      </c>
      <c r="Z1226" s="337">
        <f>IF(RP_2024[[#This Row],[FEC ANULACION]]="","",MONTH(RP_2024[[#This Row],[FEC ANULACION]]))</f>
        <v>12</v>
      </c>
      <c r="AA1226" s="338" t="s">
        <v>1589</v>
      </c>
      <c r="AB1226" s="338" t="s">
        <v>3394</v>
      </c>
      <c r="AC1226" s="338" t="str">
        <f>MID(RP_2024[[#This Row],[Elemento PEP]],11,2)</f>
        <v>13</v>
      </c>
    </row>
    <row r="1227" spans="1:29">
      <c r="A1227" s="339">
        <v>5553</v>
      </c>
      <c r="B1227" s="340">
        <v>45590</v>
      </c>
      <c r="C1227" s="341" t="s">
        <v>1925</v>
      </c>
      <c r="D1227" s="341" t="s">
        <v>3093</v>
      </c>
      <c r="E1227" s="339" t="s">
        <v>3094</v>
      </c>
      <c r="F1227" s="339">
        <v>5428</v>
      </c>
      <c r="G1227" s="340">
        <v>45538</v>
      </c>
      <c r="H1227" s="342">
        <v>6920501</v>
      </c>
      <c r="I1227" s="342" t="s">
        <v>3095</v>
      </c>
      <c r="J1227" s="342">
        <v>12013</v>
      </c>
      <c r="K1227" s="342" t="s">
        <v>1704</v>
      </c>
      <c r="L1227" s="342" t="s">
        <v>1832</v>
      </c>
      <c r="M1227" s="343">
        <v>18302550</v>
      </c>
      <c r="N1227" s="333">
        <v>1830255</v>
      </c>
      <c r="O1227" s="340">
        <v>45649</v>
      </c>
      <c r="P1227" s="343">
        <f>+RP_2024[[#This Row],[VALOR INICIAL]]-RP_2024[[#This Row],[VALOR ANULACION]]</f>
        <v>16472295</v>
      </c>
      <c r="Q1227" s="344"/>
      <c r="R1227" s="342">
        <f>VALUE(LEFT(RP_2024[[#This Row],[OBJETO]],3))</f>
        <v>276</v>
      </c>
      <c r="S1227" s="345">
        <f t="shared" si="9"/>
        <v>242</v>
      </c>
      <c r="T1227" s="342" t="str">
        <f>SUBSTITUTE(RP_2024[[#This Row],[CODIGO TIPO]],"-","")</f>
        <v>O232020200991122</v>
      </c>
      <c r="U1227" s="338">
        <v>1905049</v>
      </c>
      <c r="V1227" s="342">
        <f>VALUE(LEFT(RIGHT(RP_2024[[#This Row],[IMPUTACION PRESUPUESTAL]],6),3))</f>
        <v>149</v>
      </c>
      <c r="W1227" s="336" t="s">
        <v>1280</v>
      </c>
      <c r="X1227" s="336">
        <f>VALUE(LEFT(RP_2024[[#This Row],[Actividad]],SEARCH(".",RP_2024[[#This Row],[Actividad]],1)-1))</f>
        <v>42</v>
      </c>
      <c r="Y1227" s="338">
        <f>MONTH(RP_2024[[#This Row],[FECHA RP]])</f>
        <v>10</v>
      </c>
      <c r="Z1227" s="337">
        <f>IF(RP_2024[[#This Row],[FEC ANULACION]]="","",MONTH(RP_2024[[#This Row],[FEC ANULACION]]))</f>
        <v>12</v>
      </c>
      <c r="AA1227" s="338" t="s">
        <v>1589</v>
      </c>
      <c r="AB1227" s="338" t="s">
        <v>3389</v>
      </c>
      <c r="AC1227" s="338" t="str">
        <f>MID(RP_2024[[#This Row],[Elemento PEP]],11,2)</f>
        <v>06</v>
      </c>
    </row>
    <row r="1228" spans="1:29">
      <c r="A1228" s="339">
        <v>5572</v>
      </c>
      <c r="B1228" s="340">
        <v>45593</v>
      </c>
      <c r="C1228" s="341" t="s">
        <v>1893</v>
      </c>
      <c r="D1228" s="341" t="s">
        <v>3096</v>
      </c>
      <c r="E1228" s="339" t="s">
        <v>3097</v>
      </c>
      <c r="F1228" s="339">
        <v>5449</v>
      </c>
      <c r="G1228" s="340">
        <v>45538</v>
      </c>
      <c r="H1228" s="342">
        <v>6949735</v>
      </c>
      <c r="I1228" s="342" t="s">
        <v>3098</v>
      </c>
      <c r="J1228" s="342">
        <v>12013</v>
      </c>
      <c r="K1228" s="342" t="s">
        <v>1704</v>
      </c>
      <c r="L1228" s="342" t="s">
        <v>1832</v>
      </c>
      <c r="M1228" s="343">
        <v>10521338</v>
      </c>
      <c r="N1228" s="333">
        <v>169699</v>
      </c>
      <c r="O1228" s="340">
        <v>45649</v>
      </c>
      <c r="P1228" s="343">
        <f>+RP_2024[[#This Row],[VALOR INICIAL]]-RP_2024[[#This Row],[VALOR ANULACION]]</f>
        <v>10351639</v>
      </c>
      <c r="Q1228" s="344"/>
      <c r="R1228" s="342">
        <f>VALUE(LEFT(RP_2024[[#This Row],[OBJETO]],3))</f>
        <v>190</v>
      </c>
      <c r="S1228" s="345">
        <f t="shared" si="9"/>
        <v>242</v>
      </c>
      <c r="T1228" s="342" t="str">
        <f>SUBSTITUTE(RP_2024[[#This Row],[CODIGO TIPO]],"-","")</f>
        <v>O232020200991122</v>
      </c>
      <c r="U1228" s="338">
        <v>1905054</v>
      </c>
      <c r="V1228" s="342">
        <f>VALUE(LEFT(RIGHT(RP_2024[[#This Row],[IMPUTACION PRESUPUESTAL]],6),3))</f>
        <v>102</v>
      </c>
      <c r="W1228" s="336" t="s">
        <v>44</v>
      </c>
      <c r="X1228" s="336">
        <f>VALUE(LEFT(RP_2024[[#This Row],[Actividad]],SEARCH(".",RP_2024[[#This Row],[Actividad]],1)-1))</f>
        <v>3</v>
      </c>
      <c r="Y1228" s="338">
        <f>MONTH(RP_2024[[#This Row],[FECHA RP]])</f>
        <v>10</v>
      </c>
      <c r="Z1228" s="337">
        <f>IF(RP_2024[[#This Row],[FEC ANULACION]]="","",MONTH(RP_2024[[#This Row],[FEC ANULACION]]))</f>
        <v>12</v>
      </c>
      <c r="AA1228" s="338" t="s">
        <v>1589</v>
      </c>
      <c r="AB1228" s="338" t="s">
        <v>3394</v>
      </c>
      <c r="AC1228" s="338" t="str">
        <f>MID(RP_2024[[#This Row],[Elemento PEP]],11,2)</f>
        <v>13</v>
      </c>
    </row>
    <row r="1229" spans="1:29">
      <c r="A1229" s="339">
        <v>5573</v>
      </c>
      <c r="B1229" s="340">
        <v>45593</v>
      </c>
      <c r="C1229" s="341" t="s">
        <v>1893</v>
      </c>
      <c r="D1229" s="341" t="s">
        <v>3099</v>
      </c>
      <c r="E1229" s="339" t="s">
        <v>3100</v>
      </c>
      <c r="F1229" s="339">
        <v>5412</v>
      </c>
      <c r="G1229" s="340">
        <v>45537</v>
      </c>
      <c r="H1229" s="342">
        <v>6943171</v>
      </c>
      <c r="I1229" s="342" t="s">
        <v>3101</v>
      </c>
      <c r="J1229" s="342">
        <v>12013</v>
      </c>
      <c r="K1229" s="342" t="s">
        <v>1704</v>
      </c>
      <c r="L1229" s="342" t="s">
        <v>1832</v>
      </c>
      <c r="M1229" s="343">
        <v>17256690</v>
      </c>
      <c r="N1229" s="333">
        <v>1045860</v>
      </c>
      <c r="O1229" s="340">
        <v>45649</v>
      </c>
      <c r="P1229" s="343">
        <f>+RP_2024[[#This Row],[VALOR INICIAL]]-RP_2024[[#This Row],[VALOR ANULACION]]</f>
        <v>16210830</v>
      </c>
      <c r="Q1229" s="344"/>
      <c r="R1229" s="342">
        <f>VALUE(LEFT(RP_2024[[#This Row],[OBJETO]],3))</f>
        <v>116</v>
      </c>
      <c r="S1229" s="345">
        <f t="shared" si="9"/>
        <v>242</v>
      </c>
      <c r="T1229" s="342" t="str">
        <f>SUBSTITUTE(RP_2024[[#This Row],[CODIGO TIPO]],"-","")</f>
        <v>O232020200991122</v>
      </c>
      <c r="U1229" s="338">
        <v>1905054</v>
      </c>
      <c r="V1229" s="342">
        <f>VALUE(LEFT(RIGHT(RP_2024[[#This Row],[IMPUTACION PRESUPUESTAL]],6),3))</f>
        <v>102</v>
      </c>
      <c r="W1229" s="336" t="s">
        <v>44</v>
      </c>
      <c r="X1229" s="336">
        <f>VALUE(LEFT(RP_2024[[#This Row],[Actividad]],SEARCH(".",RP_2024[[#This Row],[Actividad]],1)-1))</f>
        <v>3</v>
      </c>
      <c r="Y1229" s="338">
        <f>MONTH(RP_2024[[#This Row],[FECHA RP]])</f>
        <v>10</v>
      </c>
      <c r="Z1229" s="337">
        <f>IF(RP_2024[[#This Row],[FEC ANULACION]]="","",MONTH(RP_2024[[#This Row],[FEC ANULACION]]))</f>
        <v>12</v>
      </c>
      <c r="AA1229" s="338" t="s">
        <v>1589</v>
      </c>
      <c r="AB1229" s="338" t="s">
        <v>3394</v>
      </c>
      <c r="AC1229" s="338" t="str">
        <f>MID(RP_2024[[#This Row],[Elemento PEP]],11,2)</f>
        <v>13</v>
      </c>
    </row>
    <row r="1230" spans="1:29">
      <c r="A1230" s="339">
        <v>5574</v>
      </c>
      <c r="B1230" s="340">
        <v>45593</v>
      </c>
      <c r="C1230" s="341" t="s">
        <v>1925</v>
      </c>
      <c r="D1230" s="341" t="s">
        <v>3102</v>
      </c>
      <c r="E1230" s="339" t="s">
        <v>3103</v>
      </c>
      <c r="F1230" s="339">
        <v>5808</v>
      </c>
      <c r="G1230" s="340">
        <v>45553</v>
      </c>
      <c r="H1230" s="342">
        <v>6943852</v>
      </c>
      <c r="I1230" s="342" t="s">
        <v>3104</v>
      </c>
      <c r="J1230" s="342">
        <v>12013</v>
      </c>
      <c r="K1230" s="342" t="s">
        <v>1704</v>
      </c>
      <c r="L1230" s="342" t="s">
        <v>1832</v>
      </c>
      <c r="M1230" s="343">
        <v>10698156</v>
      </c>
      <c r="N1230" s="333">
        <v>169812</v>
      </c>
      <c r="O1230" s="340">
        <v>45649</v>
      </c>
      <c r="P1230" s="343">
        <f>+RP_2024[[#This Row],[VALOR INICIAL]]-RP_2024[[#This Row],[VALOR ANULACION]]</f>
        <v>10528344</v>
      </c>
      <c r="Q1230" s="344"/>
      <c r="R1230" s="342">
        <f>VALUE(LEFT(RP_2024[[#This Row],[OBJETO]],3))</f>
        <v>324</v>
      </c>
      <c r="S1230" s="345">
        <f t="shared" si="9"/>
        <v>242</v>
      </c>
      <c r="T1230" s="342" t="str">
        <f>SUBSTITUTE(RP_2024[[#This Row],[CODIGO TIPO]],"-","")</f>
        <v>O232020200991122</v>
      </c>
      <c r="U1230" s="338">
        <v>1905049</v>
      </c>
      <c r="V1230" s="342">
        <f>VALUE(LEFT(RIGHT(RP_2024[[#This Row],[IMPUTACION PRESUPUESTAL]],6),3))</f>
        <v>149</v>
      </c>
      <c r="W1230" s="336" t="s">
        <v>1280</v>
      </c>
      <c r="X1230" s="336">
        <f>VALUE(LEFT(RP_2024[[#This Row],[Actividad]],SEARCH(".",RP_2024[[#This Row],[Actividad]],1)-1))</f>
        <v>42</v>
      </c>
      <c r="Y1230" s="338">
        <f>MONTH(RP_2024[[#This Row],[FECHA RP]])</f>
        <v>10</v>
      </c>
      <c r="Z1230" s="337">
        <f>IF(RP_2024[[#This Row],[FEC ANULACION]]="","",MONTH(RP_2024[[#This Row],[FEC ANULACION]]))</f>
        <v>12</v>
      </c>
      <c r="AA1230" s="338" t="s">
        <v>1589</v>
      </c>
      <c r="AB1230" s="338" t="s">
        <v>3389</v>
      </c>
      <c r="AC1230" s="338" t="str">
        <f>MID(RP_2024[[#This Row],[Elemento PEP]],11,2)</f>
        <v>06</v>
      </c>
    </row>
    <row r="1231" spans="1:29">
      <c r="A1231" s="339">
        <v>5577</v>
      </c>
      <c r="B1231" s="340">
        <v>45593</v>
      </c>
      <c r="C1231" s="341" t="s">
        <v>1893</v>
      </c>
      <c r="D1231" s="341" t="s">
        <v>3105</v>
      </c>
      <c r="E1231" s="339" t="s">
        <v>3106</v>
      </c>
      <c r="F1231" s="339">
        <v>5814</v>
      </c>
      <c r="G1231" s="340">
        <v>45553</v>
      </c>
      <c r="H1231" s="342">
        <v>6938886</v>
      </c>
      <c r="I1231" s="342" t="s">
        <v>3107</v>
      </c>
      <c r="J1231" s="342">
        <v>12013</v>
      </c>
      <c r="K1231" s="342" t="s">
        <v>1704</v>
      </c>
      <c r="L1231" s="342" t="s">
        <v>1832</v>
      </c>
      <c r="M1231" s="343">
        <v>17256690</v>
      </c>
      <c r="N1231" s="333">
        <v>1045860</v>
      </c>
      <c r="O1231" s="340">
        <v>45649</v>
      </c>
      <c r="P1231" s="343">
        <f>+RP_2024[[#This Row],[VALOR INICIAL]]-RP_2024[[#This Row],[VALOR ANULACION]]</f>
        <v>16210830</v>
      </c>
      <c r="Q1231" s="344"/>
      <c r="R1231" s="342">
        <f>VALUE(LEFT(RP_2024[[#This Row],[OBJETO]],3))</f>
        <v>195</v>
      </c>
      <c r="S1231" s="345">
        <f t="shared" si="9"/>
        <v>242</v>
      </c>
      <c r="T1231" s="342" t="str">
        <f>SUBSTITUTE(RP_2024[[#This Row],[CODIGO TIPO]],"-","")</f>
        <v>O232020200991122</v>
      </c>
      <c r="U1231" s="338">
        <v>1905054</v>
      </c>
      <c r="V1231" s="342">
        <f>VALUE(LEFT(RIGHT(RP_2024[[#This Row],[IMPUTACION PRESUPUESTAL]],6),3))</f>
        <v>102</v>
      </c>
      <c r="W1231" s="336" t="s">
        <v>44</v>
      </c>
      <c r="X1231" s="336">
        <f>VALUE(LEFT(RP_2024[[#This Row],[Actividad]],SEARCH(".",RP_2024[[#This Row],[Actividad]],1)-1))</f>
        <v>3</v>
      </c>
      <c r="Y1231" s="338">
        <f>MONTH(RP_2024[[#This Row],[FECHA RP]])</f>
        <v>10</v>
      </c>
      <c r="Z1231" s="337">
        <f>IF(RP_2024[[#This Row],[FEC ANULACION]]="","",MONTH(RP_2024[[#This Row],[FEC ANULACION]]))</f>
        <v>12</v>
      </c>
      <c r="AA1231" s="338" t="s">
        <v>1589</v>
      </c>
      <c r="AB1231" s="338" t="s">
        <v>3394</v>
      </c>
      <c r="AC1231" s="338" t="str">
        <f>MID(RP_2024[[#This Row],[Elemento PEP]],11,2)</f>
        <v>13</v>
      </c>
    </row>
    <row r="1232" spans="1:29">
      <c r="A1232" s="339">
        <v>5581</v>
      </c>
      <c r="B1232" s="340">
        <v>45593</v>
      </c>
      <c r="C1232" s="341" t="s">
        <v>1925</v>
      </c>
      <c r="D1232" s="341" t="s">
        <v>3108</v>
      </c>
      <c r="E1232" s="339" t="s">
        <v>3109</v>
      </c>
      <c r="F1232" s="339">
        <v>5810</v>
      </c>
      <c r="G1232" s="340">
        <v>45553</v>
      </c>
      <c r="H1232" s="342">
        <v>6944857</v>
      </c>
      <c r="I1232" s="342" t="s">
        <v>3110</v>
      </c>
      <c r="J1232" s="342">
        <v>12013</v>
      </c>
      <c r="K1232" s="342" t="s">
        <v>1704</v>
      </c>
      <c r="L1232" s="342" t="s">
        <v>1832</v>
      </c>
      <c r="M1232" s="343">
        <v>10698156</v>
      </c>
      <c r="N1232" s="333">
        <v>169812</v>
      </c>
      <c r="O1232" s="340">
        <v>45649</v>
      </c>
      <c r="P1232" s="343">
        <f>+RP_2024[[#This Row],[VALOR INICIAL]]-RP_2024[[#This Row],[VALOR ANULACION]]</f>
        <v>10528344</v>
      </c>
      <c r="Q1232" s="344"/>
      <c r="R1232" s="342">
        <f>VALUE(LEFT(RP_2024[[#This Row],[OBJETO]],3))</f>
        <v>306</v>
      </c>
      <c r="S1232" s="345">
        <f t="shared" si="9"/>
        <v>242</v>
      </c>
      <c r="T1232" s="342" t="str">
        <f>SUBSTITUTE(RP_2024[[#This Row],[CODIGO TIPO]],"-","")</f>
        <v>O232020200991122</v>
      </c>
      <c r="U1232" s="338">
        <v>1905049</v>
      </c>
      <c r="V1232" s="342">
        <f>VALUE(LEFT(RIGHT(RP_2024[[#This Row],[IMPUTACION PRESUPUESTAL]],6),3))</f>
        <v>149</v>
      </c>
      <c r="W1232" s="336" t="s">
        <v>1280</v>
      </c>
      <c r="X1232" s="336">
        <f>VALUE(LEFT(RP_2024[[#This Row],[Actividad]],SEARCH(".",RP_2024[[#This Row],[Actividad]],1)-1))</f>
        <v>42</v>
      </c>
      <c r="Y1232" s="338">
        <f>MONTH(RP_2024[[#This Row],[FECHA RP]])</f>
        <v>10</v>
      </c>
      <c r="Z1232" s="337">
        <f>IF(RP_2024[[#This Row],[FEC ANULACION]]="","",MONTH(RP_2024[[#This Row],[FEC ANULACION]]))</f>
        <v>12</v>
      </c>
      <c r="AA1232" s="338" t="s">
        <v>1589</v>
      </c>
      <c r="AB1232" s="338" t="s">
        <v>3389</v>
      </c>
      <c r="AC1232" s="338" t="str">
        <f>MID(RP_2024[[#This Row],[Elemento PEP]],11,2)</f>
        <v>06</v>
      </c>
    </row>
    <row r="1233" spans="1:29">
      <c r="A1233" s="339">
        <v>5582</v>
      </c>
      <c r="B1233" s="340">
        <v>45593</v>
      </c>
      <c r="C1233" s="341" t="s">
        <v>1893</v>
      </c>
      <c r="D1233" s="341" t="s">
        <v>3111</v>
      </c>
      <c r="E1233" s="339" t="s">
        <v>3112</v>
      </c>
      <c r="F1233" s="339">
        <v>4916</v>
      </c>
      <c r="G1233" s="340">
        <v>45509</v>
      </c>
      <c r="H1233" s="342">
        <v>6944725</v>
      </c>
      <c r="I1233" s="342" t="s">
        <v>3113</v>
      </c>
      <c r="J1233" s="342">
        <v>12013</v>
      </c>
      <c r="K1233" s="342" t="s">
        <v>1704</v>
      </c>
      <c r="L1233" s="342" t="s">
        <v>1832</v>
      </c>
      <c r="M1233" s="343">
        <v>14864784</v>
      </c>
      <c r="N1233" s="333">
        <v>900896</v>
      </c>
      <c r="O1233" s="340">
        <v>45649</v>
      </c>
      <c r="P1233" s="343">
        <f>+RP_2024[[#This Row],[VALOR INICIAL]]-RP_2024[[#This Row],[VALOR ANULACION]]</f>
        <v>13963888</v>
      </c>
      <c r="Q1233" s="344"/>
      <c r="R1233" s="342">
        <f>VALUE(LEFT(RP_2024[[#This Row],[OBJETO]],3))</f>
        <v>48</v>
      </c>
      <c r="S1233" s="345">
        <f t="shared" si="9"/>
        <v>242</v>
      </c>
      <c r="T1233" s="342" t="str">
        <f>SUBSTITUTE(RP_2024[[#This Row],[CODIGO TIPO]],"-","")</f>
        <v>O232020200991122</v>
      </c>
      <c r="U1233" s="338">
        <v>1905054</v>
      </c>
      <c r="V1233" s="342">
        <f>VALUE(LEFT(RIGHT(RP_2024[[#This Row],[IMPUTACION PRESUPUESTAL]],6),3))</f>
        <v>102</v>
      </c>
      <c r="W1233" s="336" t="s">
        <v>44</v>
      </c>
      <c r="X1233" s="336">
        <f>VALUE(LEFT(RP_2024[[#This Row],[Actividad]],SEARCH(".",RP_2024[[#This Row],[Actividad]],1)-1))</f>
        <v>3</v>
      </c>
      <c r="Y1233" s="338">
        <f>MONTH(RP_2024[[#This Row],[FECHA RP]])</f>
        <v>10</v>
      </c>
      <c r="Z1233" s="337">
        <f>IF(RP_2024[[#This Row],[FEC ANULACION]]="","",MONTH(RP_2024[[#This Row],[FEC ANULACION]]))</f>
        <v>12</v>
      </c>
      <c r="AA1233" s="338" t="s">
        <v>1589</v>
      </c>
      <c r="AB1233" s="338" t="s">
        <v>3394</v>
      </c>
      <c r="AC1233" s="338" t="str">
        <f>MID(RP_2024[[#This Row],[Elemento PEP]],11,2)</f>
        <v>13</v>
      </c>
    </row>
    <row r="1234" spans="1:29">
      <c r="A1234" s="339">
        <v>5583</v>
      </c>
      <c r="B1234" s="340">
        <v>45593</v>
      </c>
      <c r="C1234" s="341" t="s">
        <v>1893</v>
      </c>
      <c r="D1234" s="341" t="s">
        <v>3114</v>
      </c>
      <c r="E1234" s="339" t="s">
        <v>3115</v>
      </c>
      <c r="F1234" s="339">
        <v>5438</v>
      </c>
      <c r="G1234" s="340">
        <v>45538</v>
      </c>
      <c r="H1234" s="342">
        <v>6945147</v>
      </c>
      <c r="I1234" s="342" t="s">
        <v>3116</v>
      </c>
      <c r="J1234" s="342">
        <v>12013</v>
      </c>
      <c r="K1234" s="342" t="s">
        <v>1704</v>
      </c>
      <c r="L1234" s="342" t="s">
        <v>1832</v>
      </c>
      <c r="M1234" s="343">
        <v>14864784</v>
      </c>
      <c r="N1234" s="333">
        <v>900896</v>
      </c>
      <c r="O1234" s="340">
        <v>45649</v>
      </c>
      <c r="P1234" s="343">
        <f>+RP_2024[[#This Row],[VALOR INICIAL]]-RP_2024[[#This Row],[VALOR ANULACION]]</f>
        <v>13963888</v>
      </c>
      <c r="Q1234" s="344"/>
      <c r="R1234" s="342">
        <f>VALUE(LEFT(RP_2024[[#This Row],[OBJETO]],3))</f>
        <v>201</v>
      </c>
      <c r="S1234" s="345">
        <f t="shared" si="9"/>
        <v>242</v>
      </c>
      <c r="T1234" s="342" t="str">
        <f>SUBSTITUTE(RP_2024[[#This Row],[CODIGO TIPO]],"-","")</f>
        <v>O232020200991122</v>
      </c>
      <c r="U1234" s="338">
        <v>1905054</v>
      </c>
      <c r="V1234" s="342">
        <f>VALUE(LEFT(RIGHT(RP_2024[[#This Row],[IMPUTACION PRESUPUESTAL]],6),3))</f>
        <v>102</v>
      </c>
      <c r="W1234" s="336" t="s">
        <v>44</v>
      </c>
      <c r="X1234" s="336">
        <f>VALUE(LEFT(RP_2024[[#This Row],[Actividad]],SEARCH(".",RP_2024[[#This Row],[Actividad]],1)-1))</f>
        <v>3</v>
      </c>
      <c r="Y1234" s="338">
        <f>MONTH(RP_2024[[#This Row],[FECHA RP]])</f>
        <v>10</v>
      </c>
      <c r="Z1234" s="337">
        <f>IF(RP_2024[[#This Row],[FEC ANULACION]]="","",MONTH(RP_2024[[#This Row],[FEC ANULACION]]))</f>
        <v>12</v>
      </c>
      <c r="AA1234" s="338" t="s">
        <v>1589</v>
      </c>
      <c r="AB1234" s="338" t="s">
        <v>3394</v>
      </c>
      <c r="AC1234" s="338" t="str">
        <f>MID(RP_2024[[#This Row],[Elemento PEP]],11,2)</f>
        <v>13</v>
      </c>
    </row>
    <row r="1235" spans="1:29">
      <c r="A1235" s="339">
        <v>5584</v>
      </c>
      <c r="B1235" s="340">
        <v>45593</v>
      </c>
      <c r="C1235" s="341" t="s">
        <v>1893</v>
      </c>
      <c r="D1235" s="341" t="s">
        <v>3117</v>
      </c>
      <c r="E1235" s="339" t="s">
        <v>1647</v>
      </c>
      <c r="F1235" s="339">
        <v>5444</v>
      </c>
      <c r="G1235" s="340">
        <v>45538</v>
      </c>
      <c r="H1235" s="342">
        <v>6943790</v>
      </c>
      <c r="I1235" s="342" t="s">
        <v>3118</v>
      </c>
      <c r="J1235" s="342">
        <v>12013</v>
      </c>
      <c r="K1235" s="342" t="s">
        <v>1704</v>
      </c>
      <c r="L1235" s="342" t="s">
        <v>1832</v>
      </c>
      <c r="M1235" s="343">
        <v>14189112</v>
      </c>
      <c r="N1235" s="333">
        <v>0</v>
      </c>
      <c r="O1235" s="340"/>
      <c r="P1235" s="343">
        <f>+RP_2024[[#This Row],[VALOR INICIAL]]-RP_2024[[#This Row],[VALOR ANULACION]]</f>
        <v>14189112</v>
      </c>
      <c r="Q1235" s="344"/>
      <c r="R1235" s="342">
        <f>VALUE(LEFT(RP_2024[[#This Row],[OBJETO]],3))</f>
        <v>205</v>
      </c>
      <c r="S1235" s="345">
        <f t="shared" si="9"/>
        <v>242</v>
      </c>
      <c r="T1235" s="342" t="str">
        <f>SUBSTITUTE(RP_2024[[#This Row],[CODIGO TIPO]],"-","")</f>
        <v>O232020200991122</v>
      </c>
      <c r="U1235" s="338">
        <v>1905054</v>
      </c>
      <c r="V1235" s="342">
        <f>VALUE(LEFT(RIGHT(RP_2024[[#This Row],[IMPUTACION PRESUPUESTAL]],6),3))</f>
        <v>102</v>
      </c>
      <c r="W1235" s="336" t="s">
        <v>44</v>
      </c>
      <c r="X1235" s="336">
        <f>VALUE(LEFT(RP_2024[[#This Row],[Actividad]],SEARCH(".",RP_2024[[#This Row],[Actividad]],1)-1))</f>
        <v>3</v>
      </c>
      <c r="Y1235" s="338">
        <f>MONTH(RP_2024[[#This Row],[FECHA RP]])</f>
        <v>10</v>
      </c>
      <c r="Z1235" s="337" t="str">
        <f>IF(RP_2024[[#This Row],[FEC ANULACION]]="","",MONTH(RP_2024[[#This Row],[FEC ANULACION]]))</f>
        <v/>
      </c>
      <c r="AA1235" s="338" t="s">
        <v>1589</v>
      </c>
      <c r="AB1235" s="338" t="s">
        <v>3394</v>
      </c>
      <c r="AC1235" s="338" t="str">
        <f>MID(RP_2024[[#This Row],[Elemento PEP]],11,2)</f>
        <v>13</v>
      </c>
    </row>
    <row r="1236" spans="1:29">
      <c r="A1236" s="339">
        <v>5585</v>
      </c>
      <c r="B1236" s="340">
        <v>45593</v>
      </c>
      <c r="C1236" s="341" t="s">
        <v>1893</v>
      </c>
      <c r="D1236" s="341" t="s">
        <v>3119</v>
      </c>
      <c r="E1236" s="339" t="s">
        <v>3120</v>
      </c>
      <c r="F1236" s="339">
        <v>5448</v>
      </c>
      <c r="G1236" s="340">
        <v>45538</v>
      </c>
      <c r="H1236" s="342">
        <v>6951792</v>
      </c>
      <c r="I1236" s="342" t="s">
        <v>3121</v>
      </c>
      <c r="J1236" s="342">
        <v>12013</v>
      </c>
      <c r="K1236" s="342" t="s">
        <v>1704</v>
      </c>
      <c r="L1236" s="342" t="s">
        <v>1832</v>
      </c>
      <c r="M1236" s="343">
        <v>13963888</v>
      </c>
      <c r="N1236" s="333">
        <v>225224</v>
      </c>
      <c r="O1236" s="340">
        <v>45649</v>
      </c>
      <c r="P1236" s="343">
        <f>+RP_2024[[#This Row],[VALOR INICIAL]]-RP_2024[[#This Row],[VALOR ANULACION]]</f>
        <v>13738664</v>
      </c>
      <c r="Q1236" s="344"/>
      <c r="R1236" s="342">
        <f>VALUE(LEFT(RP_2024[[#This Row],[OBJETO]],3))</f>
        <v>194</v>
      </c>
      <c r="S1236" s="345">
        <f t="shared" si="9"/>
        <v>242</v>
      </c>
      <c r="T1236" s="342" t="str">
        <f>SUBSTITUTE(RP_2024[[#This Row],[CODIGO TIPO]],"-","")</f>
        <v>O232020200991122</v>
      </c>
      <c r="U1236" s="338">
        <v>1905054</v>
      </c>
      <c r="V1236" s="342">
        <f>VALUE(LEFT(RIGHT(RP_2024[[#This Row],[IMPUTACION PRESUPUESTAL]],6),3))</f>
        <v>102</v>
      </c>
      <c r="W1236" s="336" t="s">
        <v>44</v>
      </c>
      <c r="X1236" s="336">
        <f>VALUE(LEFT(RP_2024[[#This Row],[Actividad]],SEARCH(".",RP_2024[[#This Row],[Actividad]],1)-1))</f>
        <v>3</v>
      </c>
      <c r="Y1236" s="338">
        <f>MONTH(RP_2024[[#This Row],[FECHA RP]])</f>
        <v>10</v>
      </c>
      <c r="Z1236" s="337">
        <f>IF(RP_2024[[#This Row],[FEC ANULACION]]="","",MONTH(RP_2024[[#This Row],[FEC ANULACION]]))</f>
        <v>12</v>
      </c>
      <c r="AA1236" s="338" t="s">
        <v>1589</v>
      </c>
      <c r="AB1236" s="338" t="s">
        <v>3394</v>
      </c>
      <c r="AC1236" s="338" t="str">
        <f>MID(RP_2024[[#This Row],[Elemento PEP]],11,2)</f>
        <v>13</v>
      </c>
    </row>
    <row r="1237" spans="1:29">
      <c r="A1237" s="339">
        <v>5587</v>
      </c>
      <c r="B1237" s="340">
        <v>45593</v>
      </c>
      <c r="C1237" s="341" t="s">
        <v>1893</v>
      </c>
      <c r="D1237" s="341" t="s">
        <v>3122</v>
      </c>
      <c r="E1237" s="339" t="s">
        <v>3123</v>
      </c>
      <c r="F1237" s="339">
        <v>5416</v>
      </c>
      <c r="G1237" s="340">
        <v>45537</v>
      </c>
      <c r="H1237" s="342">
        <v>6950343</v>
      </c>
      <c r="I1237" s="342" t="s">
        <v>3124</v>
      </c>
      <c r="J1237" s="342">
        <v>12013</v>
      </c>
      <c r="K1237" s="342" t="s">
        <v>1704</v>
      </c>
      <c r="L1237" s="342" t="s">
        <v>1832</v>
      </c>
      <c r="M1237" s="343">
        <v>14189112</v>
      </c>
      <c r="N1237" s="333">
        <v>225224</v>
      </c>
      <c r="O1237" s="340">
        <v>45649</v>
      </c>
      <c r="P1237" s="343">
        <f>+RP_2024[[#This Row],[VALOR INICIAL]]-RP_2024[[#This Row],[VALOR ANULACION]]</f>
        <v>13963888</v>
      </c>
      <c r="Q1237" s="344"/>
      <c r="R1237" s="342">
        <f>VALUE(LEFT(RP_2024[[#This Row],[OBJETO]],3))</f>
        <v>93</v>
      </c>
      <c r="S1237" s="345">
        <f t="shared" si="9"/>
        <v>242</v>
      </c>
      <c r="T1237" s="342" t="str">
        <f>SUBSTITUTE(RP_2024[[#This Row],[CODIGO TIPO]],"-","")</f>
        <v>O232020200991122</v>
      </c>
      <c r="U1237" s="338">
        <v>1905054</v>
      </c>
      <c r="V1237" s="342">
        <f>VALUE(LEFT(RIGHT(RP_2024[[#This Row],[IMPUTACION PRESUPUESTAL]],6),3))</f>
        <v>102</v>
      </c>
      <c r="W1237" s="336" t="s">
        <v>44</v>
      </c>
      <c r="X1237" s="336">
        <f>VALUE(LEFT(RP_2024[[#This Row],[Actividad]],SEARCH(".",RP_2024[[#This Row],[Actividad]],1)-1))</f>
        <v>3</v>
      </c>
      <c r="Y1237" s="338">
        <f>MONTH(RP_2024[[#This Row],[FECHA RP]])</f>
        <v>10</v>
      </c>
      <c r="Z1237" s="337">
        <f>IF(RP_2024[[#This Row],[FEC ANULACION]]="","",MONTH(RP_2024[[#This Row],[FEC ANULACION]]))</f>
        <v>12</v>
      </c>
      <c r="AA1237" s="338" t="s">
        <v>1589</v>
      </c>
      <c r="AB1237" s="338" t="s">
        <v>3394</v>
      </c>
      <c r="AC1237" s="338" t="str">
        <f>MID(RP_2024[[#This Row],[Elemento PEP]],11,2)</f>
        <v>13</v>
      </c>
    </row>
    <row r="1238" spans="1:29">
      <c r="A1238" s="339">
        <v>5600</v>
      </c>
      <c r="B1238" s="340">
        <v>45594</v>
      </c>
      <c r="C1238" s="341" t="s">
        <v>3125</v>
      </c>
      <c r="D1238" s="341" t="s">
        <v>3126</v>
      </c>
      <c r="E1238" s="339" t="s">
        <v>1576</v>
      </c>
      <c r="F1238" s="339">
        <v>5477</v>
      </c>
      <c r="G1238" s="340">
        <v>45545</v>
      </c>
      <c r="H1238" s="342">
        <v>6940354</v>
      </c>
      <c r="I1238" s="342" t="s">
        <v>3127</v>
      </c>
      <c r="J1238" s="342">
        <v>12013</v>
      </c>
      <c r="K1238" s="342" t="s">
        <v>1704</v>
      </c>
      <c r="L1238" s="342" t="s">
        <v>1832</v>
      </c>
      <c r="M1238" s="343">
        <v>18156932</v>
      </c>
      <c r="N1238" s="333">
        <v>0</v>
      </c>
      <c r="O1238" s="340"/>
      <c r="P1238" s="343">
        <f>+RP_2024[[#This Row],[VALOR INICIAL]]-RP_2024[[#This Row],[VALOR ANULACION]]</f>
        <v>18156932</v>
      </c>
      <c r="Q1238" s="344"/>
      <c r="R1238" s="342">
        <f>VALUE(LEFT(RP_2024[[#This Row],[OBJETO]],3))</f>
        <v>7</v>
      </c>
      <c r="S1238" s="345">
        <f t="shared" si="9"/>
        <v>242</v>
      </c>
      <c r="T1238" s="342" t="str">
        <f>SUBSTITUTE(RP_2024[[#This Row],[CODIGO TIPO]],"-","")</f>
        <v>O232020200991122</v>
      </c>
      <c r="U1238" s="338">
        <v>1905049</v>
      </c>
      <c r="V1238" s="342">
        <f>VALUE(LEFT(RIGHT(RP_2024[[#This Row],[IMPUTACION PRESUPUESTAL]],6),3))</f>
        <v>211</v>
      </c>
      <c r="W1238" s="336" t="s">
        <v>1276</v>
      </c>
      <c r="X1238" s="336">
        <f>VALUE(LEFT(RP_2024[[#This Row],[Actividad]],SEARCH(".",RP_2024[[#This Row],[Actividad]],1)-1))</f>
        <v>41</v>
      </c>
      <c r="Y1238" s="338">
        <f>MONTH(RP_2024[[#This Row],[FECHA RP]])</f>
        <v>10</v>
      </c>
      <c r="Z1238" s="337" t="str">
        <f>IF(RP_2024[[#This Row],[FEC ANULACION]]="","",MONTH(RP_2024[[#This Row],[FEC ANULACION]]))</f>
        <v/>
      </c>
      <c r="AA1238" s="338" t="s">
        <v>1589</v>
      </c>
      <c r="AB1238" s="338" t="s">
        <v>3397</v>
      </c>
      <c r="AC1238" s="338" t="str">
        <f>MID(RP_2024[[#This Row],[Elemento PEP]],11,2)</f>
        <v>09</v>
      </c>
    </row>
    <row r="1239" spans="1:29">
      <c r="A1239" s="339">
        <v>5601</v>
      </c>
      <c r="B1239" s="340">
        <v>45594</v>
      </c>
      <c r="C1239" s="341" t="s">
        <v>1893</v>
      </c>
      <c r="D1239" s="341" t="s">
        <v>3128</v>
      </c>
      <c r="E1239" s="339" t="s">
        <v>3129</v>
      </c>
      <c r="F1239" s="339">
        <v>4800</v>
      </c>
      <c r="G1239" s="340">
        <v>45509</v>
      </c>
      <c r="H1239" s="342">
        <v>6950808</v>
      </c>
      <c r="I1239" s="342" t="s">
        <v>3130</v>
      </c>
      <c r="J1239" s="342">
        <v>12013</v>
      </c>
      <c r="K1239" s="342" t="s">
        <v>1704</v>
      </c>
      <c r="L1239" s="342" t="s">
        <v>1832</v>
      </c>
      <c r="M1239" s="343">
        <v>16472295</v>
      </c>
      <c r="N1239" s="333">
        <v>261465</v>
      </c>
      <c r="O1239" s="340">
        <v>45649</v>
      </c>
      <c r="P1239" s="343">
        <f>+RP_2024[[#This Row],[VALOR INICIAL]]-RP_2024[[#This Row],[VALOR ANULACION]]</f>
        <v>16210830</v>
      </c>
      <c r="Q1239" s="344"/>
      <c r="R1239" s="342">
        <f>VALUE(LEFT(RP_2024[[#This Row],[OBJETO]],3))</f>
        <v>182</v>
      </c>
      <c r="S1239" s="345">
        <f t="shared" si="9"/>
        <v>242</v>
      </c>
      <c r="T1239" s="342" t="str">
        <f>SUBSTITUTE(RP_2024[[#This Row],[CODIGO TIPO]],"-","")</f>
        <v>O232020200991122</v>
      </c>
      <c r="U1239" s="338">
        <v>1905054</v>
      </c>
      <c r="V1239" s="342">
        <f>VALUE(LEFT(RIGHT(RP_2024[[#This Row],[IMPUTACION PRESUPUESTAL]],6),3))</f>
        <v>102</v>
      </c>
      <c r="W1239" s="336" t="s">
        <v>44</v>
      </c>
      <c r="X1239" s="336">
        <f>VALUE(LEFT(RP_2024[[#This Row],[Actividad]],SEARCH(".",RP_2024[[#This Row],[Actividad]],1)-1))</f>
        <v>3</v>
      </c>
      <c r="Y1239" s="338">
        <f>MONTH(RP_2024[[#This Row],[FECHA RP]])</f>
        <v>10</v>
      </c>
      <c r="Z1239" s="337">
        <f>IF(RP_2024[[#This Row],[FEC ANULACION]]="","",MONTH(RP_2024[[#This Row],[FEC ANULACION]]))</f>
        <v>12</v>
      </c>
      <c r="AA1239" s="338" t="s">
        <v>1589</v>
      </c>
      <c r="AB1239" s="338" t="s">
        <v>3394</v>
      </c>
      <c r="AC1239" s="338" t="str">
        <f>MID(RP_2024[[#This Row],[Elemento PEP]],11,2)</f>
        <v>13</v>
      </c>
    </row>
    <row r="1240" spans="1:29">
      <c r="A1240" s="339">
        <v>5602</v>
      </c>
      <c r="B1240" s="340">
        <v>45594</v>
      </c>
      <c r="C1240" s="341" t="s">
        <v>1893</v>
      </c>
      <c r="D1240" s="341" t="s">
        <v>3131</v>
      </c>
      <c r="E1240" s="339" t="s">
        <v>3132</v>
      </c>
      <c r="F1240" s="339">
        <v>5440</v>
      </c>
      <c r="G1240" s="340">
        <v>45538</v>
      </c>
      <c r="H1240" s="342">
        <v>6953801</v>
      </c>
      <c r="I1240" s="342" t="s">
        <v>3133</v>
      </c>
      <c r="J1240" s="342">
        <v>12013</v>
      </c>
      <c r="K1240" s="342" t="s">
        <v>1704</v>
      </c>
      <c r="L1240" s="342" t="s">
        <v>1832</v>
      </c>
      <c r="M1240" s="343">
        <v>12938904</v>
      </c>
      <c r="N1240" s="333">
        <v>417384</v>
      </c>
      <c r="O1240" s="340">
        <v>45649</v>
      </c>
      <c r="P1240" s="343">
        <f>+RP_2024[[#This Row],[VALOR INICIAL]]-RP_2024[[#This Row],[VALOR ANULACION]]</f>
        <v>12521520</v>
      </c>
      <c r="Q1240" s="344"/>
      <c r="R1240" s="342">
        <f>VALUE(LEFT(RP_2024[[#This Row],[OBJETO]],3))</f>
        <v>268</v>
      </c>
      <c r="S1240" s="345">
        <f t="shared" si="9"/>
        <v>242</v>
      </c>
      <c r="T1240" s="342" t="str">
        <f>SUBSTITUTE(RP_2024[[#This Row],[CODIGO TIPO]],"-","")</f>
        <v>O232020200991122</v>
      </c>
      <c r="U1240" s="338">
        <v>1905054</v>
      </c>
      <c r="V1240" s="342">
        <f>VALUE(LEFT(RIGHT(RP_2024[[#This Row],[IMPUTACION PRESUPUESTAL]],6),3))</f>
        <v>102</v>
      </c>
      <c r="W1240" s="336" t="s">
        <v>44</v>
      </c>
      <c r="X1240" s="336">
        <f>VALUE(LEFT(RP_2024[[#This Row],[Actividad]],SEARCH(".",RP_2024[[#This Row],[Actividad]],1)-1))</f>
        <v>3</v>
      </c>
      <c r="Y1240" s="338">
        <f>MONTH(RP_2024[[#This Row],[FECHA RP]])</f>
        <v>10</v>
      </c>
      <c r="Z1240" s="337">
        <f>IF(RP_2024[[#This Row],[FEC ANULACION]]="","",MONTH(RP_2024[[#This Row],[FEC ANULACION]]))</f>
        <v>12</v>
      </c>
      <c r="AA1240" s="338" t="s">
        <v>1589</v>
      </c>
      <c r="AB1240" s="338" t="s">
        <v>3394</v>
      </c>
      <c r="AC1240" s="338" t="str">
        <f>MID(RP_2024[[#This Row],[Elemento PEP]],11,2)</f>
        <v>13</v>
      </c>
    </row>
    <row r="1241" spans="1:29">
      <c r="A1241" s="339">
        <v>5604</v>
      </c>
      <c r="B1241" s="340">
        <v>45594</v>
      </c>
      <c r="C1241" s="341" t="s">
        <v>1893</v>
      </c>
      <c r="D1241" s="341" t="s">
        <v>3134</v>
      </c>
      <c r="E1241" s="339" t="s">
        <v>3135</v>
      </c>
      <c r="F1241" s="339">
        <v>5414</v>
      </c>
      <c r="G1241" s="340">
        <v>45537</v>
      </c>
      <c r="H1241" s="342">
        <v>6954208</v>
      </c>
      <c r="I1241" s="342" t="s">
        <v>3136</v>
      </c>
      <c r="J1241" s="342">
        <v>12013</v>
      </c>
      <c r="K1241" s="342" t="s">
        <v>1704</v>
      </c>
      <c r="L1241" s="342" t="s">
        <v>1832</v>
      </c>
      <c r="M1241" s="343">
        <v>13963888</v>
      </c>
      <c r="N1241" s="333">
        <v>225224</v>
      </c>
      <c r="O1241" s="340">
        <v>45649</v>
      </c>
      <c r="P1241" s="343">
        <f>+RP_2024[[#This Row],[VALOR INICIAL]]-RP_2024[[#This Row],[VALOR ANULACION]]</f>
        <v>13738664</v>
      </c>
      <c r="Q1241" s="344"/>
      <c r="R1241" s="342">
        <f>VALUE(LEFT(RP_2024[[#This Row],[OBJETO]],3))</f>
        <v>103</v>
      </c>
      <c r="S1241" s="345">
        <f t="shared" si="9"/>
        <v>242</v>
      </c>
      <c r="T1241" s="342" t="str">
        <f>SUBSTITUTE(RP_2024[[#This Row],[CODIGO TIPO]],"-","")</f>
        <v>O232020200991122</v>
      </c>
      <c r="U1241" s="338">
        <v>1905054</v>
      </c>
      <c r="V1241" s="342">
        <f>VALUE(LEFT(RIGHT(RP_2024[[#This Row],[IMPUTACION PRESUPUESTAL]],6),3))</f>
        <v>102</v>
      </c>
      <c r="W1241" s="336" t="s">
        <v>44</v>
      </c>
      <c r="X1241" s="336">
        <f>VALUE(LEFT(RP_2024[[#This Row],[Actividad]],SEARCH(".",RP_2024[[#This Row],[Actividad]],1)-1))</f>
        <v>3</v>
      </c>
      <c r="Y1241" s="338">
        <f>MONTH(RP_2024[[#This Row],[FECHA RP]])</f>
        <v>10</v>
      </c>
      <c r="Z1241" s="337">
        <f>IF(RP_2024[[#This Row],[FEC ANULACION]]="","",MONTH(RP_2024[[#This Row],[FEC ANULACION]]))</f>
        <v>12</v>
      </c>
      <c r="AA1241" s="338" t="s">
        <v>1589</v>
      </c>
      <c r="AB1241" s="338" t="s">
        <v>3394</v>
      </c>
      <c r="AC1241" s="338" t="str">
        <f>MID(RP_2024[[#This Row],[Elemento PEP]],11,2)</f>
        <v>13</v>
      </c>
    </row>
    <row r="1242" spans="1:29">
      <c r="A1242" s="339">
        <v>5606</v>
      </c>
      <c r="B1242" s="340">
        <v>45594</v>
      </c>
      <c r="C1242" s="341" t="s">
        <v>1893</v>
      </c>
      <c r="D1242" s="341" t="s">
        <v>3137</v>
      </c>
      <c r="E1242" s="339" t="s">
        <v>1606</v>
      </c>
      <c r="F1242" s="339">
        <v>6415</v>
      </c>
      <c r="G1242" s="340">
        <v>45587</v>
      </c>
      <c r="H1242" s="342">
        <v>6949913</v>
      </c>
      <c r="I1242" s="342" t="s">
        <v>1963</v>
      </c>
      <c r="J1242" s="342">
        <v>12013</v>
      </c>
      <c r="K1242" s="342" t="s">
        <v>1704</v>
      </c>
      <c r="L1242" s="342" t="s">
        <v>1832</v>
      </c>
      <c r="M1242" s="343">
        <v>10181940</v>
      </c>
      <c r="N1242" s="333">
        <v>0</v>
      </c>
      <c r="O1242" s="340"/>
      <c r="P1242" s="343">
        <f>+RP_2024[[#This Row],[VALOR INICIAL]]-RP_2024[[#This Row],[VALOR ANULACION]]</f>
        <v>10181940</v>
      </c>
      <c r="Q1242" s="344"/>
      <c r="R1242" s="342">
        <f>VALUE(LEFT(RP_2024[[#This Row],[OBJETO]],3))</f>
        <v>532</v>
      </c>
      <c r="S1242" s="345">
        <f t="shared" ref="S1242:S1266" si="10">Proyecto</f>
        <v>242</v>
      </c>
      <c r="T1242" s="342" t="str">
        <f>SUBSTITUTE(RP_2024[[#This Row],[CODIGO TIPO]],"-","")</f>
        <v>O232020200991122</v>
      </c>
      <c r="U1242" s="338">
        <v>1905054</v>
      </c>
      <c r="V1242" s="342">
        <f>VALUE(LEFT(RIGHT(RP_2024[[#This Row],[IMPUTACION PRESUPUESTAL]],6),3))</f>
        <v>102</v>
      </c>
      <c r="W1242" s="336" t="s">
        <v>44</v>
      </c>
      <c r="X1242" s="336">
        <f>VALUE(LEFT(RP_2024[[#This Row],[Actividad]],SEARCH(".",RP_2024[[#This Row],[Actividad]],1)-1))</f>
        <v>3</v>
      </c>
      <c r="Y1242" s="338">
        <f>MONTH(RP_2024[[#This Row],[FECHA RP]])</f>
        <v>10</v>
      </c>
      <c r="Z1242" s="337" t="str">
        <f>IF(RP_2024[[#This Row],[FEC ANULACION]]="","",MONTH(RP_2024[[#This Row],[FEC ANULACION]]))</f>
        <v/>
      </c>
      <c r="AA1242" s="338" t="s">
        <v>1589</v>
      </c>
      <c r="AB1242" s="338" t="s">
        <v>3394</v>
      </c>
      <c r="AC1242" s="338" t="str">
        <f>MID(RP_2024[[#This Row],[Elemento PEP]],11,2)</f>
        <v>13</v>
      </c>
    </row>
    <row r="1243" spans="1:29">
      <c r="A1243" s="339">
        <v>5607</v>
      </c>
      <c r="B1243" s="340">
        <v>45594</v>
      </c>
      <c r="C1243" s="341" t="s">
        <v>1893</v>
      </c>
      <c r="D1243" s="341" t="s">
        <v>3138</v>
      </c>
      <c r="E1243" s="339" t="s">
        <v>1611</v>
      </c>
      <c r="F1243" s="339">
        <v>6407</v>
      </c>
      <c r="G1243" s="340">
        <v>45587</v>
      </c>
      <c r="H1243" s="342">
        <v>6949488</v>
      </c>
      <c r="I1243" s="342" t="s">
        <v>2075</v>
      </c>
      <c r="J1243" s="342">
        <v>12013</v>
      </c>
      <c r="K1243" s="342" t="s">
        <v>1704</v>
      </c>
      <c r="L1243" s="342" t="s">
        <v>1832</v>
      </c>
      <c r="M1243" s="343">
        <v>10181940</v>
      </c>
      <c r="N1243" s="333">
        <v>0</v>
      </c>
      <c r="O1243" s="340"/>
      <c r="P1243" s="343">
        <f>+RP_2024[[#This Row],[VALOR INICIAL]]-RP_2024[[#This Row],[VALOR ANULACION]]</f>
        <v>10181940</v>
      </c>
      <c r="Q1243" s="344"/>
      <c r="R1243" s="342">
        <f>VALUE(LEFT(RP_2024[[#This Row],[OBJETO]],3))</f>
        <v>538</v>
      </c>
      <c r="S1243" s="345">
        <f t="shared" si="10"/>
        <v>242</v>
      </c>
      <c r="T1243" s="342" t="str">
        <f>SUBSTITUTE(RP_2024[[#This Row],[CODIGO TIPO]],"-","")</f>
        <v>O232020200991122</v>
      </c>
      <c r="U1243" s="338">
        <v>1905054</v>
      </c>
      <c r="V1243" s="342">
        <f>VALUE(LEFT(RIGHT(RP_2024[[#This Row],[IMPUTACION PRESUPUESTAL]],6),3))</f>
        <v>102</v>
      </c>
      <c r="W1243" s="336" t="s">
        <v>44</v>
      </c>
      <c r="X1243" s="336">
        <f>VALUE(LEFT(RP_2024[[#This Row],[Actividad]],SEARCH(".",RP_2024[[#This Row],[Actividad]],1)-1))</f>
        <v>3</v>
      </c>
      <c r="Y1243" s="338">
        <f>MONTH(RP_2024[[#This Row],[FECHA RP]])</f>
        <v>10</v>
      </c>
      <c r="Z1243" s="337" t="str">
        <f>IF(RP_2024[[#This Row],[FEC ANULACION]]="","",MONTH(RP_2024[[#This Row],[FEC ANULACION]]))</f>
        <v/>
      </c>
      <c r="AA1243" s="338" t="s">
        <v>1589</v>
      </c>
      <c r="AB1243" s="338" t="s">
        <v>3394</v>
      </c>
      <c r="AC1243" s="338" t="str">
        <f>MID(RP_2024[[#This Row],[Elemento PEP]],11,2)</f>
        <v>13</v>
      </c>
    </row>
    <row r="1244" spans="1:29">
      <c r="A1244" s="339">
        <v>5609</v>
      </c>
      <c r="B1244" s="340">
        <v>45594</v>
      </c>
      <c r="C1244" s="341" t="s">
        <v>1893</v>
      </c>
      <c r="D1244" s="341" t="s">
        <v>3139</v>
      </c>
      <c r="E1244" s="339" t="s">
        <v>1603</v>
      </c>
      <c r="F1244" s="339">
        <v>6414</v>
      </c>
      <c r="G1244" s="340">
        <v>45587</v>
      </c>
      <c r="H1244" s="342">
        <v>6592883</v>
      </c>
      <c r="I1244" s="342" t="s">
        <v>1912</v>
      </c>
      <c r="J1244" s="342">
        <v>12013</v>
      </c>
      <c r="K1244" s="342" t="s">
        <v>1704</v>
      </c>
      <c r="L1244" s="342" t="s">
        <v>1832</v>
      </c>
      <c r="M1244" s="343">
        <v>7466756</v>
      </c>
      <c r="N1244" s="333">
        <v>0</v>
      </c>
      <c r="O1244" s="340"/>
      <c r="P1244" s="343">
        <f>+RP_2024[[#This Row],[VALOR INICIAL]]-RP_2024[[#This Row],[VALOR ANULACION]]</f>
        <v>7466756</v>
      </c>
      <c r="Q1244" s="344"/>
      <c r="R1244" s="342">
        <f>VALUE(LEFT(RP_2024[[#This Row],[OBJETO]],3))</f>
        <v>525</v>
      </c>
      <c r="S1244" s="345">
        <f t="shared" si="10"/>
        <v>242</v>
      </c>
      <c r="T1244" s="342" t="str">
        <f>SUBSTITUTE(RP_2024[[#This Row],[CODIGO TIPO]],"-","")</f>
        <v>O232020200991122</v>
      </c>
      <c r="U1244" s="338">
        <v>1905054</v>
      </c>
      <c r="V1244" s="342">
        <f>VALUE(LEFT(RIGHT(RP_2024[[#This Row],[IMPUTACION PRESUPUESTAL]],6),3))</f>
        <v>102</v>
      </c>
      <c r="W1244" s="336" t="s">
        <v>44</v>
      </c>
      <c r="X1244" s="336">
        <f>VALUE(LEFT(RP_2024[[#This Row],[Actividad]],SEARCH(".",RP_2024[[#This Row],[Actividad]],1)-1))</f>
        <v>3</v>
      </c>
      <c r="Y1244" s="338">
        <f>MONTH(RP_2024[[#This Row],[FECHA RP]])</f>
        <v>10</v>
      </c>
      <c r="Z1244" s="337" t="str">
        <f>IF(RP_2024[[#This Row],[FEC ANULACION]]="","",MONTH(RP_2024[[#This Row],[FEC ANULACION]]))</f>
        <v/>
      </c>
      <c r="AA1244" s="338" t="s">
        <v>1589</v>
      </c>
      <c r="AB1244" s="338" t="s">
        <v>3394</v>
      </c>
      <c r="AC1244" s="338" t="str">
        <f>MID(RP_2024[[#This Row],[Elemento PEP]],11,2)</f>
        <v>13</v>
      </c>
    </row>
    <row r="1245" spans="1:29">
      <c r="A1245" s="339">
        <v>5613</v>
      </c>
      <c r="B1245" s="340">
        <v>45594</v>
      </c>
      <c r="C1245" s="341" t="s">
        <v>1925</v>
      </c>
      <c r="D1245" s="341" t="s">
        <v>3140</v>
      </c>
      <c r="E1245" s="339" t="s">
        <v>3141</v>
      </c>
      <c r="F1245" s="339">
        <v>5803</v>
      </c>
      <c r="G1245" s="340">
        <v>45553</v>
      </c>
      <c r="H1245" s="342">
        <v>6954217</v>
      </c>
      <c r="I1245" s="342" t="s">
        <v>3142</v>
      </c>
      <c r="J1245" s="342">
        <v>12013</v>
      </c>
      <c r="K1245" s="342" t="s">
        <v>1704</v>
      </c>
      <c r="L1245" s="342" t="s">
        <v>1832</v>
      </c>
      <c r="M1245" s="343">
        <v>10528344</v>
      </c>
      <c r="N1245" s="333">
        <v>169812</v>
      </c>
      <c r="O1245" s="340">
        <v>45649</v>
      </c>
      <c r="P1245" s="343">
        <f>+RP_2024[[#This Row],[VALOR INICIAL]]-RP_2024[[#This Row],[VALOR ANULACION]]</f>
        <v>10358532</v>
      </c>
      <c r="Q1245" s="344"/>
      <c r="R1245" s="342">
        <f>VALUE(LEFT(RP_2024[[#This Row],[OBJETO]],3))</f>
        <v>394</v>
      </c>
      <c r="S1245" s="345">
        <f t="shared" si="10"/>
        <v>242</v>
      </c>
      <c r="T1245" s="342" t="str">
        <f>SUBSTITUTE(RP_2024[[#This Row],[CODIGO TIPO]],"-","")</f>
        <v>O232020200991122</v>
      </c>
      <c r="U1245" s="338">
        <v>1905049</v>
      </c>
      <c r="V1245" s="342">
        <f>VALUE(LEFT(RIGHT(RP_2024[[#This Row],[IMPUTACION PRESUPUESTAL]],6),3))</f>
        <v>149</v>
      </c>
      <c r="W1245" s="336" t="s">
        <v>1280</v>
      </c>
      <c r="X1245" s="336">
        <f>VALUE(LEFT(RP_2024[[#This Row],[Actividad]],SEARCH(".",RP_2024[[#This Row],[Actividad]],1)-1))</f>
        <v>42</v>
      </c>
      <c r="Y1245" s="338">
        <f>MONTH(RP_2024[[#This Row],[FECHA RP]])</f>
        <v>10</v>
      </c>
      <c r="Z1245" s="337">
        <f>IF(RP_2024[[#This Row],[FEC ANULACION]]="","",MONTH(RP_2024[[#This Row],[FEC ANULACION]]))</f>
        <v>12</v>
      </c>
      <c r="AA1245" s="338" t="s">
        <v>1589</v>
      </c>
      <c r="AB1245" s="338" t="s">
        <v>3389</v>
      </c>
      <c r="AC1245" s="338" t="str">
        <f>MID(RP_2024[[#This Row],[Elemento PEP]],11,2)</f>
        <v>06</v>
      </c>
    </row>
    <row r="1246" spans="1:29">
      <c r="A1246" s="339">
        <v>5614</v>
      </c>
      <c r="B1246" s="340">
        <v>45594</v>
      </c>
      <c r="C1246" s="341" t="s">
        <v>1893</v>
      </c>
      <c r="D1246" s="341" t="s">
        <v>3143</v>
      </c>
      <c r="E1246" s="339" t="s">
        <v>1624</v>
      </c>
      <c r="F1246" s="339">
        <v>6403</v>
      </c>
      <c r="G1246" s="340">
        <v>45587</v>
      </c>
      <c r="H1246" s="342">
        <v>6951886</v>
      </c>
      <c r="I1246" s="342" t="s">
        <v>2450</v>
      </c>
      <c r="J1246" s="342">
        <v>12013</v>
      </c>
      <c r="K1246" s="342" t="s">
        <v>1704</v>
      </c>
      <c r="L1246" s="342" t="s">
        <v>1832</v>
      </c>
      <c r="M1246" s="343">
        <v>10181940</v>
      </c>
      <c r="N1246" s="333">
        <v>678796</v>
      </c>
      <c r="O1246" s="340">
        <v>45649</v>
      </c>
      <c r="P1246" s="343">
        <f>+RP_2024[[#This Row],[VALOR INICIAL]]-RP_2024[[#This Row],[VALOR ANULACION]]</f>
        <v>9503144</v>
      </c>
      <c r="Q1246" s="344"/>
      <c r="R1246" s="342">
        <f>VALUE(LEFT(RP_2024[[#This Row],[OBJETO]],3))</f>
        <v>541</v>
      </c>
      <c r="S1246" s="345">
        <f t="shared" si="10"/>
        <v>242</v>
      </c>
      <c r="T1246" s="342" t="str">
        <f>SUBSTITUTE(RP_2024[[#This Row],[CODIGO TIPO]],"-","")</f>
        <v>O232020200991122</v>
      </c>
      <c r="U1246" s="338">
        <v>1905054</v>
      </c>
      <c r="V1246" s="342">
        <f>VALUE(LEFT(RIGHT(RP_2024[[#This Row],[IMPUTACION PRESUPUESTAL]],6),3))</f>
        <v>102</v>
      </c>
      <c r="W1246" s="336" t="s">
        <v>44</v>
      </c>
      <c r="X1246" s="336">
        <f>VALUE(LEFT(RP_2024[[#This Row],[Actividad]],SEARCH(".",RP_2024[[#This Row],[Actividad]],1)-1))</f>
        <v>3</v>
      </c>
      <c r="Y1246" s="338">
        <f>MONTH(RP_2024[[#This Row],[FECHA RP]])</f>
        <v>10</v>
      </c>
      <c r="Z1246" s="337">
        <f>IF(RP_2024[[#This Row],[FEC ANULACION]]="","",MONTH(RP_2024[[#This Row],[FEC ANULACION]]))</f>
        <v>12</v>
      </c>
      <c r="AA1246" s="338" t="s">
        <v>1589</v>
      </c>
      <c r="AB1246" s="338" t="s">
        <v>3394</v>
      </c>
      <c r="AC1246" s="338" t="str">
        <f>MID(RP_2024[[#This Row],[Elemento PEP]],11,2)</f>
        <v>13</v>
      </c>
    </row>
    <row r="1247" spans="1:29">
      <c r="A1247" s="339">
        <v>5619</v>
      </c>
      <c r="B1247" s="340">
        <v>45594</v>
      </c>
      <c r="C1247" s="341" t="s">
        <v>1893</v>
      </c>
      <c r="D1247" s="341" t="s">
        <v>3144</v>
      </c>
      <c r="E1247" s="339" t="s">
        <v>1621</v>
      </c>
      <c r="F1247" s="339">
        <v>6409</v>
      </c>
      <c r="G1247" s="340">
        <v>45587</v>
      </c>
      <c r="H1247" s="342">
        <v>6958078</v>
      </c>
      <c r="I1247" s="342" t="s">
        <v>2346</v>
      </c>
      <c r="J1247" s="342">
        <v>12013</v>
      </c>
      <c r="K1247" s="342" t="s">
        <v>1704</v>
      </c>
      <c r="L1247" s="342" t="s">
        <v>1832</v>
      </c>
      <c r="M1247" s="343">
        <v>10181940</v>
      </c>
      <c r="N1247" s="333">
        <v>1018194</v>
      </c>
      <c r="O1247" s="340">
        <v>45649</v>
      </c>
      <c r="P1247" s="343">
        <f>+RP_2024[[#This Row],[VALOR INICIAL]]-RP_2024[[#This Row],[VALOR ANULACION]]</f>
        <v>9163746</v>
      </c>
      <c r="Q1247" s="344"/>
      <c r="R1247" s="342">
        <f>VALUE(LEFT(RP_2024[[#This Row],[OBJETO]],3))</f>
        <v>536</v>
      </c>
      <c r="S1247" s="345">
        <f t="shared" si="10"/>
        <v>242</v>
      </c>
      <c r="T1247" s="342" t="str">
        <f>SUBSTITUTE(RP_2024[[#This Row],[CODIGO TIPO]],"-","")</f>
        <v>O232020200991122</v>
      </c>
      <c r="U1247" s="338">
        <v>1905054</v>
      </c>
      <c r="V1247" s="342">
        <f>VALUE(LEFT(RIGHT(RP_2024[[#This Row],[IMPUTACION PRESUPUESTAL]],6),3))</f>
        <v>102</v>
      </c>
      <c r="W1247" s="336" t="s">
        <v>44</v>
      </c>
      <c r="X1247" s="336">
        <f>VALUE(LEFT(RP_2024[[#This Row],[Actividad]],SEARCH(".",RP_2024[[#This Row],[Actividad]],1)-1))</f>
        <v>3</v>
      </c>
      <c r="Y1247" s="338">
        <f>MONTH(RP_2024[[#This Row],[FECHA RP]])</f>
        <v>10</v>
      </c>
      <c r="Z1247" s="337">
        <f>IF(RP_2024[[#This Row],[FEC ANULACION]]="","",MONTH(RP_2024[[#This Row],[FEC ANULACION]]))</f>
        <v>12</v>
      </c>
      <c r="AA1247" s="338" t="s">
        <v>1589</v>
      </c>
      <c r="AB1247" s="338" t="s">
        <v>3394</v>
      </c>
      <c r="AC1247" s="338" t="str">
        <f>MID(RP_2024[[#This Row],[Elemento PEP]],11,2)</f>
        <v>13</v>
      </c>
    </row>
    <row r="1248" spans="1:29">
      <c r="A1248" s="339">
        <v>5621</v>
      </c>
      <c r="B1248" s="340">
        <v>45594</v>
      </c>
      <c r="C1248" s="341" t="s">
        <v>1893</v>
      </c>
      <c r="D1248" s="341" t="s">
        <v>3145</v>
      </c>
      <c r="E1248" s="339" t="s">
        <v>1622</v>
      </c>
      <c r="F1248" s="339">
        <v>6410</v>
      </c>
      <c r="G1248" s="340">
        <v>45587</v>
      </c>
      <c r="H1248" s="342">
        <v>6957927</v>
      </c>
      <c r="I1248" s="342" t="s">
        <v>2366</v>
      </c>
      <c r="J1248" s="342">
        <v>12013</v>
      </c>
      <c r="K1248" s="342" t="s">
        <v>1704</v>
      </c>
      <c r="L1248" s="342" t="s">
        <v>1832</v>
      </c>
      <c r="M1248" s="343">
        <v>10181940</v>
      </c>
      <c r="N1248" s="333">
        <v>0</v>
      </c>
      <c r="O1248" s="340"/>
      <c r="P1248" s="343">
        <f>+RP_2024[[#This Row],[VALOR INICIAL]]-RP_2024[[#This Row],[VALOR ANULACION]]</f>
        <v>10181940</v>
      </c>
      <c r="Q1248" s="344"/>
      <c r="R1248" s="342">
        <f>VALUE(LEFT(RP_2024[[#This Row],[OBJETO]],3))</f>
        <v>534</v>
      </c>
      <c r="S1248" s="345">
        <f t="shared" si="10"/>
        <v>242</v>
      </c>
      <c r="T1248" s="342" t="str">
        <f>SUBSTITUTE(RP_2024[[#This Row],[CODIGO TIPO]],"-","")</f>
        <v>O232020200991122</v>
      </c>
      <c r="U1248" s="338">
        <v>1905054</v>
      </c>
      <c r="V1248" s="342">
        <f>VALUE(LEFT(RIGHT(RP_2024[[#This Row],[IMPUTACION PRESUPUESTAL]],6),3))</f>
        <v>102</v>
      </c>
      <c r="W1248" s="336" t="s">
        <v>44</v>
      </c>
      <c r="X1248" s="336">
        <f>VALUE(LEFT(RP_2024[[#This Row],[Actividad]],SEARCH(".",RP_2024[[#This Row],[Actividad]],1)-1))</f>
        <v>3</v>
      </c>
      <c r="Y1248" s="338">
        <f>MONTH(RP_2024[[#This Row],[FECHA RP]])</f>
        <v>10</v>
      </c>
      <c r="Z1248" s="337" t="str">
        <f>IF(RP_2024[[#This Row],[FEC ANULACION]]="","",MONTH(RP_2024[[#This Row],[FEC ANULACION]]))</f>
        <v/>
      </c>
      <c r="AA1248" s="338" t="s">
        <v>1589</v>
      </c>
      <c r="AB1248" s="338" t="s">
        <v>3394</v>
      </c>
      <c r="AC1248" s="338" t="str">
        <f>MID(RP_2024[[#This Row],[Elemento PEP]],11,2)</f>
        <v>13</v>
      </c>
    </row>
    <row r="1249" spans="1:29">
      <c r="A1249" s="339">
        <v>5622</v>
      </c>
      <c r="B1249" s="340">
        <v>45594</v>
      </c>
      <c r="C1249" s="341" t="s">
        <v>1893</v>
      </c>
      <c r="D1249" s="341" t="s">
        <v>3146</v>
      </c>
      <c r="E1249" s="339" t="s">
        <v>3147</v>
      </c>
      <c r="F1249" s="339">
        <v>5930</v>
      </c>
      <c r="G1249" s="340">
        <v>45561</v>
      </c>
      <c r="H1249" s="342">
        <v>6943580</v>
      </c>
      <c r="I1249" s="342" t="s">
        <v>3148</v>
      </c>
      <c r="J1249" s="342">
        <v>12013</v>
      </c>
      <c r="K1249" s="342" t="s">
        <v>1704</v>
      </c>
      <c r="L1249" s="342" t="s">
        <v>1832</v>
      </c>
      <c r="M1249" s="343">
        <v>7086366</v>
      </c>
      <c r="N1249" s="333">
        <v>899856</v>
      </c>
      <c r="O1249" s="340">
        <v>45649</v>
      </c>
      <c r="P1249" s="343">
        <f>+RP_2024[[#This Row],[VALOR INICIAL]]-RP_2024[[#This Row],[VALOR ANULACION]]</f>
        <v>6186510</v>
      </c>
      <c r="Q1249" s="344"/>
      <c r="R1249" s="342">
        <f>VALUE(LEFT(RP_2024[[#This Row],[OBJETO]],3))</f>
        <v>401</v>
      </c>
      <c r="S1249" s="345">
        <f t="shared" si="10"/>
        <v>242</v>
      </c>
      <c r="T1249" s="342" t="str">
        <f>SUBSTITUTE(RP_2024[[#This Row],[CODIGO TIPO]],"-","")</f>
        <v>O232020200991122</v>
      </c>
      <c r="U1249" s="338">
        <v>1905054</v>
      </c>
      <c r="V1249" s="342">
        <f>VALUE(LEFT(RIGHT(RP_2024[[#This Row],[IMPUTACION PRESUPUESTAL]],6),3))</f>
        <v>102</v>
      </c>
      <c r="W1249" s="336" t="s">
        <v>44</v>
      </c>
      <c r="X1249" s="336">
        <f>VALUE(LEFT(RP_2024[[#This Row],[Actividad]],SEARCH(".",RP_2024[[#This Row],[Actividad]],1)-1))</f>
        <v>3</v>
      </c>
      <c r="Y1249" s="338">
        <f>MONTH(RP_2024[[#This Row],[FECHA RP]])</f>
        <v>10</v>
      </c>
      <c r="Z1249" s="337">
        <f>IF(RP_2024[[#This Row],[FEC ANULACION]]="","",MONTH(RP_2024[[#This Row],[FEC ANULACION]]))</f>
        <v>12</v>
      </c>
      <c r="AA1249" s="338" t="s">
        <v>1589</v>
      </c>
      <c r="AB1249" s="338" t="s">
        <v>3394</v>
      </c>
      <c r="AC1249" s="338" t="str">
        <f>MID(RP_2024[[#This Row],[Elemento PEP]],11,2)</f>
        <v>13</v>
      </c>
    </row>
    <row r="1250" spans="1:29">
      <c r="A1250" s="339">
        <v>5633</v>
      </c>
      <c r="B1250" s="340">
        <v>45595</v>
      </c>
      <c r="C1250" s="341" t="s">
        <v>1893</v>
      </c>
      <c r="D1250" s="341" t="s">
        <v>3149</v>
      </c>
      <c r="E1250" s="339" t="s">
        <v>1899</v>
      </c>
      <c r="F1250" s="339">
        <v>6467</v>
      </c>
      <c r="G1250" s="340">
        <v>45589</v>
      </c>
      <c r="H1250" s="342">
        <v>6590636</v>
      </c>
      <c r="I1250" s="342" t="s">
        <v>1900</v>
      </c>
      <c r="J1250" s="342">
        <v>12013</v>
      </c>
      <c r="K1250" s="342" t="s">
        <v>1704</v>
      </c>
      <c r="L1250" s="342" t="s">
        <v>1832</v>
      </c>
      <c r="M1250" s="343">
        <v>7466756</v>
      </c>
      <c r="N1250" s="333">
        <v>0</v>
      </c>
      <c r="O1250" s="340"/>
      <c r="P1250" s="343">
        <f>+RP_2024[[#This Row],[VALOR INICIAL]]-RP_2024[[#This Row],[VALOR ANULACION]]</f>
        <v>7466756</v>
      </c>
      <c r="Q1250" s="344"/>
      <c r="R1250" s="342">
        <f>VALUE(LEFT(RP_2024[[#This Row],[OBJETO]],3))</f>
        <v>524</v>
      </c>
      <c r="S1250" s="345">
        <f t="shared" si="10"/>
        <v>242</v>
      </c>
      <c r="T1250" s="342" t="str">
        <f>SUBSTITUTE(RP_2024[[#This Row],[CODIGO TIPO]],"-","")</f>
        <v>O232020200991122</v>
      </c>
      <c r="U1250" s="338">
        <v>1905054</v>
      </c>
      <c r="V1250" s="342">
        <f>VALUE(LEFT(RIGHT(RP_2024[[#This Row],[IMPUTACION PRESUPUESTAL]],6),3))</f>
        <v>102</v>
      </c>
      <c r="W1250" s="336" t="s">
        <v>44</v>
      </c>
      <c r="X1250" s="336">
        <f>VALUE(LEFT(RP_2024[[#This Row],[Actividad]],SEARCH(".",RP_2024[[#This Row],[Actividad]],1)-1))</f>
        <v>3</v>
      </c>
      <c r="Y1250" s="338">
        <f>MONTH(RP_2024[[#This Row],[FECHA RP]])</f>
        <v>10</v>
      </c>
      <c r="Z1250" s="337" t="str">
        <f>IF(RP_2024[[#This Row],[FEC ANULACION]]="","",MONTH(RP_2024[[#This Row],[FEC ANULACION]]))</f>
        <v/>
      </c>
      <c r="AA1250" s="338" t="s">
        <v>1589</v>
      </c>
      <c r="AB1250" s="338" t="s">
        <v>3394</v>
      </c>
      <c r="AC1250" s="338" t="str">
        <f>MID(RP_2024[[#This Row],[Elemento PEP]],11,2)</f>
        <v>13</v>
      </c>
    </row>
    <row r="1251" spans="1:29">
      <c r="A1251" s="339">
        <v>5634</v>
      </c>
      <c r="B1251" s="340">
        <v>45595</v>
      </c>
      <c r="C1251" s="341" t="s">
        <v>1893</v>
      </c>
      <c r="D1251" s="341" t="s">
        <v>3150</v>
      </c>
      <c r="E1251" s="339" t="s">
        <v>1605</v>
      </c>
      <c r="F1251" s="339">
        <v>6458</v>
      </c>
      <c r="G1251" s="340">
        <v>45589</v>
      </c>
      <c r="H1251" s="342">
        <v>6602850</v>
      </c>
      <c r="I1251" s="342" t="s">
        <v>1924</v>
      </c>
      <c r="J1251" s="342">
        <v>12013</v>
      </c>
      <c r="K1251" s="342" t="s">
        <v>1704</v>
      </c>
      <c r="L1251" s="342" t="s">
        <v>1832</v>
      </c>
      <c r="M1251" s="343">
        <v>7127358</v>
      </c>
      <c r="N1251" s="333">
        <v>0</v>
      </c>
      <c r="O1251" s="340"/>
      <c r="P1251" s="343">
        <f>+RP_2024[[#This Row],[VALOR INICIAL]]-RP_2024[[#This Row],[VALOR ANULACION]]</f>
        <v>7127358</v>
      </c>
      <c r="Q1251" s="344"/>
      <c r="R1251" s="342">
        <f>VALUE(LEFT(RP_2024[[#This Row],[OBJETO]],3))</f>
        <v>526</v>
      </c>
      <c r="S1251" s="345">
        <f t="shared" si="10"/>
        <v>242</v>
      </c>
      <c r="T1251" s="342" t="str">
        <f>SUBSTITUTE(RP_2024[[#This Row],[CODIGO TIPO]],"-","")</f>
        <v>O232020200991122</v>
      </c>
      <c r="U1251" s="338">
        <v>1905054</v>
      </c>
      <c r="V1251" s="342">
        <f>VALUE(LEFT(RIGHT(RP_2024[[#This Row],[IMPUTACION PRESUPUESTAL]],6),3))</f>
        <v>102</v>
      </c>
      <c r="W1251" s="336" t="s">
        <v>44</v>
      </c>
      <c r="X1251" s="336">
        <f>VALUE(LEFT(RP_2024[[#This Row],[Actividad]],SEARCH(".",RP_2024[[#This Row],[Actividad]],1)-1))</f>
        <v>3</v>
      </c>
      <c r="Y1251" s="338">
        <f>MONTH(RP_2024[[#This Row],[FECHA RP]])</f>
        <v>10</v>
      </c>
      <c r="Z1251" s="337" t="str">
        <f>IF(RP_2024[[#This Row],[FEC ANULACION]]="","",MONTH(RP_2024[[#This Row],[FEC ANULACION]]))</f>
        <v/>
      </c>
      <c r="AA1251" s="338" t="s">
        <v>1589</v>
      </c>
      <c r="AB1251" s="338" t="s">
        <v>3394</v>
      </c>
      <c r="AC1251" s="338" t="str">
        <f>MID(RP_2024[[#This Row],[Elemento PEP]],11,2)</f>
        <v>13</v>
      </c>
    </row>
    <row r="1252" spans="1:29">
      <c r="A1252" s="339">
        <v>5635</v>
      </c>
      <c r="B1252" s="340">
        <v>45595</v>
      </c>
      <c r="C1252" s="341" t="s">
        <v>1893</v>
      </c>
      <c r="D1252" s="341" t="s">
        <v>3151</v>
      </c>
      <c r="E1252" s="339" t="s">
        <v>1604</v>
      </c>
      <c r="F1252" s="339">
        <v>6417</v>
      </c>
      <c r="G1252" s="340">
        <v>45587</v>
      </c>
      <c r="H1252" s="342">
        <v>6593076</v>
      </c>
      <c r="I1252" s="342" t="s">
        <v>1922</v>
      </c>
      <c r="J1252" s="342">
        <v>12013</v>
      </c>
      <c r="K1252" s="342" t="s">
        <v>1704</v>
      </c>
      <c r="L1252" s="342" t="s">
        <v>1832</v>
      </c>
      <c r="M1252" s="343">
        <v>7297057</v>
      </c>
      <c r="N1252" s="333">
        <v>0</v>
      </c>
      <c r="O1252" s="340"/>
      <c r="P1252" s="343">
        <f>+RP_2024[[#This Row],[VALOR INICIAL]]-RP_2024[[#This Row],[VALOR ANULACION]]</f>
        <v>7297057</v>
      </c>
      <c r="Q1252" s="344"/>
      <c r="R1252" s="342">
        <f>VALUE(LEFT(RP_2024[[#This Row],[OBJETO]],3))</f>
        <v>521</v>
      </c>
      <c r="S1252" s="345">
        <f t="shared" si="10"/>
        <v>242</v>
      </c>
      <c r="T1252" s="342" t="str">
        <f>SUBSTITUTE(RP_2024[[#This Row],[CODIGO TIPO]],"-","")</f>
        <v>O232020200991122</v>
      </c>
      <c r="U1252" s="338">
        <v>1905054</v>
      </c>
      <c r="V1252" s="342">
        <f>VALUE(LEFT(RIGHT(RP_2024[[#This Row],[IMPUTACION PRESUPUESTAL]],6),3))</f>
        <v>102</v>
      </c>
      <c r="W1252" s="336" t="s">
        <v>44</v>
      </c>
      <c r="X1252" s="336">
        <f>VALUE(LEFT(RP_2024[[#This Row],[Actividad]],SEARCH(".",RP_2024[[#This Row],[Actividad]],1)-1))</f>
        <v>3</v>
      </c>
      <c r="Y1252" s="338">
        <f>MONTH(RP_2024[[#This Row],[FECHA RP]])</f>
        <v>10</v>
      </c>
      <c r="Z1252" s="337" t="str">
        <f>IF(RP_2024[[#This Row],[FEC ANULACION]]="","",MONTH(RP_2024[[#This Row],[FEC ANULACION]]))</f>
        <v/>
      </c>
      <c r="AA1252" s="338" t="s">
        <v>1589</v>
      </c>
      <c r="AB1252" s="338" t="s">
        <v>3394</v>
      </c>
      <c r="AC1252" s="338" t="str">
        <f>MID(RP_2024[[#This Row],[Elemento PEP]],11,2)</f>
        <v>13</v>
      </c>
    </row>
    <row r="1253" spans="1:29">
      <c r="A1253" s="339">
        <v>5639</v>
      </c>
      <c r="B1253" s="340">
        <v>45595</v>
      </c>
      <c r="C1253" s="341" t="s">
        <v>1893</v>
      </c>
      <c r="D1253" s="341" t="s">
        <v>3152</v>
      </c>
      <c r="E1253" s="339" t="s">
        <v>1601</v>
      </c>
      <c r="F1253" s="339">
        <v>6459</v>
      </c>
      <c r="G1253" s="340">
        <v>45589</v>
      </c>
      <c r="H1253" s="342">
        <v>6590328</v>
      </c>
      <c r="I1253" s="342" t="s">
        <v>1897</v>
      </c>
      <c r="J1253" s="342">
        <v>12013</v>
      </c>
      <c r="K1253" s="342" t="s">
        <v>1704</v>
      </c>
      <c r="L1253" s="342" t="s">
        <v>1832</v>
      </c>
      <c r="M1253" s="343">
        <v>7466756</v>
      </c>
      <c r="N1253" s="333">
        <v>0</v>
      </c>
      <c r="O1253" s="340"/>
      <c r="P1253" s="343">
        <f>+RP_2024[[#This Row],[VALOR INICIAL]]-RP_2024[[#This Row],[VALOR ANULACION]]</f>
        <v>7466756</v>
      </c>
      <c r="Q1253" s="344"/>
      <c r="R1253" s="342">
        <f>VALUE(LEFT(RP_2024[[#This Row],[OBJETO]],3))</f>
        <v>527</v>
      </c>
      <c r="S1253" s="345">
        <f t="shared" si="10"/>
        <v>242</v>
      </c>
      <c r="T1253" s="342" t="str">
        <f>SUBSTITUTE(RP_2024[[#This Row],[CODIGO TIPO]],"-","")</f>
        <v>O232020200991122</v>
      </c>
      <c r="U1253" s="338">
        <v>1905054</v>
      </c>
      <c r="V1253" s="342">
        <f>VALUE(LEFT(RIGHT(RP_2024[[#This Row],[IMPUTACION PRESUPUESTAL]],6),3))</f>
        <v>102</v>
      </c>
      <c r="W1253" s="336" t="s">
        <v>44</v>
      </c>
      <c r="X1253" s="336">
        <f>VALUE(LEFT(RP_2024[[#This Row],[Actividad]],SEARCH(".",RP_2024[[#This Row],[Actividad]],1)-1))</f>
        <v>3</v>
      </c>
      <c r="Y1253" s="338">
        <f>MONTH(RP_2024[[#This Row],[FECHA RP]])</f>
        <v>10</v>
      </c>
      <c r="Z1253" s="337" t="str">
        <f>IF(RP_2024[[#This Row],[FEC ANULACION]]="","",MONTH(RP_2024[[#This Row],[FEC ANULACION]]))</f>
        <v/>
      </c>
      <c r="AA1253" s="338" t="s">
        <v>1589</v>
      </c>
      <c r="AB1253" s="338" t="s">
        <v>3394</v>
      </c>
      <c r="AC1253" s="338" t="str">
        <f>MID(RP_2024[[#This Row],[Elemento PEP]],11,2)</f>
        <v>13</v>
      </c>
    </row>
    <row r="1254" spans="1:29">
      <c r="A1254" s="339">
        <v>5640</v>
      </c>
      <c r="B1254" s="340">
        <v>45595</v>
      </c>
      <c r="C1254" s="341" t="s">
        <v>1893</v>
      </c>
      <c r="D1254" s="341" t="s">
        <v>3153</v>
      </c>
      <c r="E1254" s="339" t="s">
        <v>1640</v>
      </c>
      <c r="F1254" s="339">
        <v>6431</v>
      </c>
      <c r="G1254" s="340">
        <v>45587</v>
      </c>
      <c r="H1254" s="342">
        <v>6590653</v>
      </c>
      <c r="I1254" s="342" t="s">
        <v>1905</v>
      </c>
      <c r="J1254" s="342">
        <v>12013</v>
      </c>
      <c r="K1254" s="342" t="s">
        <v>1704</v>
      </c>
      <c r="L1254" s="342" t="s">
        <v>1832</v>
      </c>
      <c r="M1254" s="343">
        <v>7446756</v>
      </c>
      <c r="N1254" s="333">
        <v>0</v>
      </c>
      <c r="O1254" s="340"/>
      <c r="P1254" s="343">
        <f>+RP_2024[[#This Row],[VALOR INICIAL]]-RP_2024[[#This Row],[VALOR ANULACION]]</f>
        <v>7446756</v>
      </c>
      <c r="Q1254" s="344"/>
      <c r="R1254" s="342">
        <f>VALUE(LEFT(RP_2024[[#This Row],[OBJETO]],3))</f>
        <v>528</v>
      </c>
      <c r="S1254" s="345">
        <f t="shared" si="10"/>
        <v>242</v>
      </c>
      <c r="T1254" s="342" t="str">
        <f>SUBSTITUTE(RP_2024[[#This Row],[CODIGO TIPO]],"-","")</f>
        <v>O232020200991122</v>
      </c>
      <c r="U1254" s="338">
        <v>1905054</v>
      </c>
      <c r="V1254" s="342">
        <f>VALUE(LEFT(RIGHT(RP_2024[[#This Row],[IMPUTACION PRESUPUESTAL]],6),3))</f>
        <v>102</v>
      </c>
      <c r="W1254" s="336" t="s">
        <v>44</v>
      </c>
      <c r="X1254" s="336">
        <f>VALUE(LEFT(RP_2024[[#This Row],[Actividad]],SEARCH(".",RP_2024[[#This Row],[Actividad]],1)-1))</f>
        <v>3</v>
      </c>
      <c r="Y1254" s="338">
        <f>MONTH(RP_2024[[#This Row],[FECHA RP]])</f>
        <v>10</v>
      </c>
      <c r="Z1254" s="337" t="str">
        <f>IF(RP_2024[[#This Row],[FEC ANULACION]]="","",MONTH(RP_2024[[#This Row],[FEC ANULACION]]))</f>
        <v/>
      </c>
      <c r="AA1254" s="338" t="s">
        <v>1589</v>
      </c>
      <c r="AB1254" s="338" t="s">
        <v>3394</v>
      </c>
      <c r="AC1254" s="338" t="str">
        <f>MID(RP_2024[[#This Row],[Elemento PEP]],11,2)</f>
        <v>13</v>
      </c>
    </row>
    <row r="1255" spans="1:29">
      <c r="A1255" s="339">
        <v>5642</v>
      </c>
      <c r="B1255" s="340">
        <v>45595</v>
      </c>
      <c r="C1255" s="341" t="s">
        <v>1893</v>
      </c>
      <c r="D1255" s="341" t="s">
        <v>3154</v>
      </c>
      <c r="E1255" s="339" t="s">
        <v>1600</v>
      </c>
      <c r="F1255" s="339">
        <v>6441</v>
      </c>
      <c r="G1255" s="340">
        <v>45587</v>
      </c>
      <c r="H1255" s="342">
        <v>6589957</v>
      </c>
      <c r="I1255" s="342" t="s">
        <v>1895</v>
      </c>
      <c r="J1255" s="342">
        <v>12013</v>
      </c>
      <c r="K1255" s="342" t="s">
        <v>1704</v>
      </c>
      <c r="L1255" s="342" t="s">
        <v>1832</v>
      </c>
      <c r="M1255" s="343">
        <v>7466756</v>
      </c>
      <c r="N1255" s="333">
        <v>0</v>
      </c>
      <c r="O1255" s="340"/>
      <c r="P1255" s="343">
        <f>+RP_2024[[#This Row],[VALOR INICIAL]]-RP_2024[[#This Row],[VALOR ANULACION]]</f>
        <v>7466756</v>
      </c>
      <c r="Q1255" s="344"/>
      <c r="R1255" s="342">
        <f>VALUE(LEFT(RP_2024[[#This Row],[OBJETO]],3))</f>
        <v>520</v>
      </c>
      <c r="S1255" s="345">
        <f t="shared" si="10"/>
        <v>242</v>
      </c>
      <c r="T1255" s="342" t="str">
        <f>SUBSTITUTE(RP_2024[[#This Row],[CODIGO TIPO]],"-","")</f>
        <v>O232020200991122</v>
      </c>
      <c r="U1255" s="338">
        <v>1905054</v>
      </c>
      <c r="V1255" s="342">
        <f>VALUE(LEFT(RIGHT(RP_2024[[#This Row],[IMPUTACION PRESUPUESTAL]],6),3))</f>
        <v>102</v>
      </c>
      <c r="W1255" s="336" t="s">
        <v>44</v>
      </c>
      <c r="X1255" s="336">
        <f>VALUE(LEFT(RP_2024[[#This Row],[Actividad]],SEARCH(".",RP_2024[[#This Row],[Actividad]],1)-1))</f>
        <v>3</v>
      </c>
      <c r="Y1255" s="338">
        <f>MONTH(RP_2024[[#This Row],[FECHA RP]])</f>
        <v>10</v>
      </c>
      <c r="Z1255" s="337" t="str">
        <f>IF(RP_2024[[#This Row],[FEC ANULACION]]="","",MONTH(RP_2024[[#This Row],[FEC ANULACION]]))</f>
        <v/>
      </c>
      <c r="AA1255" s="338" t="s">
        <v>1589</v>
      </c>
      <c r="AB1255" s="338" t="s">
        <v>3394</v>
      </c>
      <c r="AC1255" s="338" t="str">
        <f>MID(RP_2024[[#This Row],[Elemento PEP]],11,2)</f>
        <v>13</v>
      </c>
    </row>
    <row r="1256" spans="1:29">
      <c r="A1256" s="339">
        <v>5645</v>
      </c>
      <c r="B1256" s="340">
        <v>45595</v>
      </c>
      <c r="C1256" s="341" t="s">
        <v>1893</v>
      </c>
      <c r="D1256" s="341" t="s">
        <v>3155</v>
      </c>
      <c r="E1256" s="339" t="s">
        <v>1902</v>
      </c>
      <c r="F1256" s="339">
        <v>6437</v>
      </c>
      <c r="G1256" s="340">
        <v>45587</v>
      </c>
      <c r="H1256" s="342">
        <v>6590309</v>
      </c>
      <c r="I1256" s="342" t="s">
        <v>1903</v>
      </c>
      <c r="J1256" s="342">
        <v>12013</v>
      </c>
      <c r="K1256" s="342" t="s">
        <v>1704</v>
      </c>
      <c r="L1256" s="342" t="s">
        <v>1832</v>
      </c>
      <c r="M1256" s="343">
        <v>7466756</v>
      </c>
      <c r="N1256" s="333">
        <v>0</v>
      </c>
      <c r="O1256" s="340"/>
      <c r="P1256" s="343">
        <f>+RP_2024[[#This Row],[VALOR INICIAL]]-RP_2024[[#This Row],[VALOR ANULACION]]</f>
        <v>7466756</v>
      </c>
      <c r="Q1256" s="344"/>
      <c r="R1256" s="342">
        <f>VALUE(LEFT(RP_2024[[#This Row],[OBJETO]],3))</f>
        <v>523</v>
      </c>
      <c r="S1256" s="345">
        <f t="shared" si="10"/>
        <v>242</v>
      </c>
      <c r="T1256" s="342" t="str">
        <f>SUBSTITUTE(RP_2024[[#This Row],[CODIGO TIPO]],"-","")</f>
        <v>O232020200991122</v>
      </c>
      <c r="U1256" s="338">
        <v>1905054</v>
      </c>
      <c r="V1256" s="342">
        <f>VALUE(LEFT(RIGHT(RP_2024[[#This Row],[IMPUTACION PRESUPUESTAL]],6),3))</f>
        <v>102</v>
      </c>
      <c r="W1256" s="336" t="s">
        <v>44</v>
      </c>
      <c r="X1256" s="336">
        <f>VALUE(LEFT(RP_2024[[#This Row],[Actividad]],SEARCH(".",RP_2024[[#This Row],[Actividad]],1)-1))</f>
        <v>3</v>
      </c>
      <c r="Y1256" s="338">
        <f>MONTH(RP_2024[[#This Row],[FECHA RP]])</f>
        <v>10</v>
      </c>
      <c r="Z1256" s="337" t="str">
        <f>IF(RP_2024[[#This Row],[FEC ANULACION]]="","",MONTH(RP_2024[[#This Row],[FEC ANULACION]]))</f>
        <v/>
      </c>
      <c r="AA1256" s="338" t="s">
        <v>1589</v>
      </c>
      <c r="AB1256" s="338" t="s">
        <v>3394</v>
      </c>
      <c r="AC1256" s="338" t="str">
        <f>MID(RP_2024[[#This Row],[Elemento PEP]],11,2)</f>
        <v>13</v>
      </c>
    </row>
    <row r="1257" spans="1:29">
      <c r="A1257" s="339">
        <v>5656</v>
      </c>
      <c r="B1257" s="340">
        <v>45595</v>
      </c>
      <c r="C1257" s="341" t="s">
        <v>1893</v>
      </c>
      <c r="D1257" s="341" t="s">
        <v>3156</v>
      </c>
      <c r="E1257" s="339" t="s">
        <v>1625</v>
      </c>
      <c r="F1257" s="339">
        <v>6400</v>
      </c>
      <c r="G1257" s="340">
        <v>45587</v>
      </c>
      <c r="H1257" s="342">
        <v>6962533</v>
      </c>
      <c r="I1257" s="342" t="s">
        <v>2526</v>
      </c>
      <c r="J1257" s="342">
        <v>12013</v>
      </c>
      <c r="K1257" s="342" t="s">
        <v>1704</v>
      </c>
      <c r="L1257" s="342" t="s">
        <v>1832</v>
      </c>
      <c r="M1257" s="343">
        <v>10181940</v>
      </c>
      <c r="N1257" s="333">
        <v>1866689</v>
      </c>
      <c r="O1257" s="340">
        <v>45649</v>
      </c>
      <c r="P1257" s="343">
        <f>+RP_2024[[#This Row],[VALOR INICIAL]]-RP_2024[[#This Row],[VALOR ANULACION]]</f>
        <v>8315251</v>
      </c>
      <c r="Q1257" s="344"/>
      <c r="R1257" s="342">
        <f>VALUE(LEFT(RP_2024[[#This Row],[OBJETO]],3))</f>
        <v>544</v>
      </c>
      <c r="S1257" s="345">
        <f t="shared" si="10"/>
        <v>242</v>
      </c>
      <c r="T1257" s="342" t="str">
        <f>SUBSTITUTE(RP_2024[[#This Row],[CODIGO TIPO]],"-","")</f>
        <v>O232020200991122</v>
      </c>
      <c r="U1257" s="338">
        <v>1905054</v>
      </c>
      <c r="V1257" s="342">
        <f>VALUE(LEFT(RIGHT(RP_2024[[#This Row],[IMPUTACION PRESUPUESTAL]],6),3))</f>
        <v>102</v>
      </c>
      <c r="W1257" s="336" t="s">
        <v>44</v>
      </c>
      <c r="X1257" s="336">
        <f>VALUE(LEFT(RP_2024[[#This Row],[Actividad]],SEARCH(".",RP_2024[[#This Row],[Actividad]],1)-1))</f>
        <v>3</v>
      </c>
      <c r="Y1257" s="338">
        <f>MONTH(RP_2024[[#This Row],[FECHA RP]])</f>
        <v>10</v>
      </c>
      <c r="Z1257" s="337">
        <f>IF(RP_2024[[#This Row],[FEC ANULACION]]="","",MONTH(RP_2024[[#This Row],[FEC ANULACION]]))</f>
        <v>12</v>
      </c>
      <c r="AA1257" s="338" t="s">
        <v>1589</v>
      </c>
      <c r="AB1257" s="338" t="s">
        <v>3394</v>
      </c>
      <c r="AC1257" s="338" t="str">
        <f>MID(RP_2024[[#This Row],[Elemento PEP]],11,2)</f>
        <v>13</v>
      </c>
    </row>
    <row r="1258" spans="1:29">
      <c r="A1258" s="339">
        <v>5659</v>
      </c>
      <c r="B1258" s="340">
        <v>45595</v>
      </c>
      <c r="C1258" s="341" t="s">
        <v>1893</v>
      </c>
      <c r="D1258" s="341" t="s">
        <v>3157</v>
      </c>
      <c r="E1258" s="339" t="s">
        <v>1610</v>
      </c>
      <c r="F1258" s="339">
        <v>6405</v>
      </c>
      <c r="G1258" s="340">
        <v>45587</v>
      </c>
      <c r="H1258" s="342">
        <v>6962541</v>
      </c>
      <c r="I1258" s="342" t="s">
        <v>2001</v>
      </c>
      <c r="J1258" s="342">
        <v>12013</v>
      </c>
      <c r="K1258" s="342" t="s">
        <v>1704</v>
      </c>
      <c r="L1258" s="342" t="s">
        <v>1832</v>
      </c>
      <c r="M1258" s="343">
        <v>10181940</v>
      </c>
      <c r="N1258" s="333">
        <v>0</v>
      </c>
      <c r="O1258" s="340"/>
      <c r="P1258" s="343">
        <f>+RP_2024[[#This Row],[VALOR INICIAL]]-RP_2024[[#This Row],[VALOR ANULACION]]</f>
        <v>10181940</v>
      </c>
      <c r="Q1258" s="344"/>
      <c r="R1258" s="342">
        <f>VALUE(LEFT(RP_2024[[#This Row],[OBJETO]],3))</f>
        <v>537</v>
      </c>
      <c r="S1258" s="345">
        <f t="shared" si="10"/>
        <v>242</v>
      </c>
      <c r="T1258" s="342" t="str">
        <f>SUBSTITUTE(RP_2024[[#This Row],[CODIGO TIPO]],"-","")</f>
        <v>O232020200991122</v>
      </c>
      <c r="U1258" s="338">
        <v>1905054</v>
      </c>
      <c r="V1258" s="342">
        <f>VALUE(LEFT(RIGHT(RP_2024[[#This Row],[IMPUTACION PRESUPUESTAL]],6),3))</f>
        <v>102</v>
      </c>
      <c r="W1258" s="336" t="s">
        <v>44</v>
      </c>
      <c r="X1258" s="336">
        <f>VALUE(LEFT(RP_2024[[#This Row],[Actividad]],SEARCH(".",RP_2024[[#This Row],[Actividad]],1)-1))</f>
        <v>3</v>
      </c>
      <c r="Y1258" s="338">
        <f>MONTH(RP_2024[[#This Row],[FECHA RP]])</f>
        <v>10</v>
      </c>
      <c r="Z1258" s="337" t="str">
        <f>IF(RP_2024[[#This Row],[FEC ANULACION]]="","",MONTH(RP_2024[[#This Row],[FEC ANULACION]]))</f>
        <v/>
      </c>
      <c r="AA1258" s="338" t="s">
        <v>1589</v>
      </c>
      <c r="AB1258" s="338" t="s">
        <v>3394</v>
      </c>
      <c r="AC1258" s="338" t="str">
        <f>MID(RP_2024[[#This Row],[Elemento PEP]],11,2)</f>
        <v>13</v>
      </c>
    </row>
    <row r="1259" spans="1:29">
      <c r="A1259" s="339">
        <v>5660</v>
      </c>
      <c r="B1259" s="340">
        <v>45595</v>
      </c>
      <c r="C1259" s="341" t="s">
        <v>1893</v>
      </c>
      <c r="D1259" s="341" t="s">
        <v>3158</v>
      </c>
      <c r="E1259" s="339" t="s">
        <v>1607</v>
      </c>
      <c r="F1259" s="339">
        <v>6406</v>
      </c>
      <c r="G1259" s="340">
        <v>45587</v>
      </c>
      <c r="H1259" s="342">
        <v>6958988</v>
      </c>
      <c r="I1259" s="342" t="s">
        <v>1968</v>
      </c>
      <c r="J1259" s="342">
        <v>12013</v>
      </c>
      <c r="K1259" s="342" t="s">
        <v>1704</v>
      </c>
      <c r="L1259" s="342" t="s">
        <v>1832</v>
      </c>
      <c r="M1259" s="343">
        <v>10181940</v>
      </c>
      <c r="N1259" s="333">
        <v>0</v>
      </c>
      <c r="O1259" s="340"/>
      <c r="P1259" s="343">
        <f>+RP_2024[[#This Row],[VALOR INICIAL]]-RP_2024[[#This Row],[VALOR ANULACION]]</f>
        <v>10181940</v>
      </c>
      <c r="Q1259" s="344"/>
      <c r="R1259" s="342">
        <f>VALUE(LEFT(RP_2024[[#This Row],[OBJETO]],3))</f>
        <v>539</v>
      </c>
      <c r="S1259" s="345">
        <f t="shared" si="10"/>
        <v>242</v>
      </c>
      <c r="T1259" s="342" t="str">
        <f>SUBSTITUTE(RP_2024[[#This Row],[CODIGO TIPO]],"-","")</f>
        <v>O232020200991122</v>
      </c>
      <c r="U1259" s="338">
        <v>1905054</v>
      </c>
      <c r="V1259" s="342">
        <f>VALUE(LEFT(RIGHT(RP_2024[[#This Row],[IMPUTACION PRESUPUESTAL]],6),3))</f>
        <v>102</v>
      </c>
      <c r="W1259" s="336" t="s">
        <v>44</v>
      </c>
      <c r="X1259" s="336">
        <f>VALUE(LEFT(RP_2024[[#This Row],[Actividad]],SEARCH(".",RP_2024[[#This Row],[Actividad]],1)-1))</f>
        <v>3</v>
      </c>
      <c r="Y1259" s="338">
        <f>MONTH(RP_2024[[#This Row],[FECHA RP]])</f>
        <v>10</v>
      </c>
      <c r="Z1259" s="337" t="str">
        <f>IF(RP_2024[[#This Row],[FEC ANULACION]]="","",MONTH(RP_2024[[#This Row],[FEC ANULACION]]))</f>
        <v/>
      </c>
      <c r="AA1259" s="338" t="s">
        <v>1589</v>
      </c>
      <c r="AB1259" s="338" t="s">
        <v>3394</v>
      </c>
      <c r="AC1259" s="338" t="str">
        <f>MID(RP_2024[[#This Row],[Elemento PEP]],11,2)</f>
        <v>13</v>
      </c>
    </row>
    <row r="1260" spans="1:29">
      <c r="A1260" s="339">
        <v>5661</v>
      </c>
      <c r="B1260" s="340">
        <v>45595</v>
      </c>
      <c r="C1260" s="341" t="s">
        <v>1893</v>
      </c>
      <c r="D1260" s="341" t="s">
        <v>3159</v>
      </c>
      <c r="E1260" s="339" t="s">
        <v>3160</v>
      </c>
      <c r="F1260" s="339">
        <v>4915</v>
      </c>
      <c r="G1260" s="340">
        <v>45509</v>
      </c>
      <c r="H1260" s="342">
        <v>6962526</v>
      </c>
      <c r="I1260" s="342" t="s">
        <v>3161</v>
      </c>
      <c r="J1260" s="342">
        <v>12013</v>
      </c>
      <c r="K1260" s="342" t="s">
        <v>1704</v>
      </c>
      <c r="L1260" s="342" t="s">
        <v>1832</v>
      </c>
      <c r="M1260" s="343">
        <v>13513440</v>
      </c>
      <c r="N1260" s="333">
        <v>0</v>
      </c>
      <c r="O1260" s="340"/>
      <c r="P1260" s="343">
        <f>+RP_2024[[#This Row],[VALOR INICIAL]]-RP_2024[[#This Row],[VALOR ANULACION]]</f>
        <v>13513440</v>
      </c>
      <c r="Q1260" s="344"/>
      <c r="R1260" s="342">
        <f>VALUE(LEFT(RP_2024[[#This Row],[OBJETO]],3))</f>
        <v>51</v>
      </c>
      <c r="S1260" s="345">
        <f t="shared" si="10"/>
        <v>242</v>
      </c>
      <c r="T1260" s="342" t="str">
        <f>SUBSTITUTE(RP_2024[[#This Row],[CODIGO TIPO]],"-","")</f>
        <v>O232020200991122</v>
      </c>
      <c r="U1260" s="338">
        <v>1905054</v>
      </c>
      <c r="V1260" s="342">
        <f>VALUE(LEFT(RIGHT(RP_2024[[#This Row],[IMPUTACION PRESUPUESTAL]],6),3))</f>
        <v>102</v>
      </c>
      <c r="W1260" s="336" t="s">
        <v>44</v>
      </c>
      <c r="X1260" s="336">
        <f>VALUE(LEFT(RP_2024[[#This Row],[Actividad]],SEARCH(".",RP_2024[[#This Row],[Actividad]],1)-1))</f>
        <v>3</v>
      </c>
      <c r="Y1260" s="338">
        <f>MONTH(RP_2024[[#This Row],[FECHA RP]])</f>
        <v>10</v>
      </c>
      <c r="Z1260" s="337" t="str">
        <f>IF(RP_2024[[#This Row],[FEC ANULACION]]="","",MONTH(RP_2024[[#This Row],[FEC ANULACION]]))</f>
        <v/>
      </c>
      <c r="AA1260" s="338" t="s">
        <v>1589</v>
      </c>
      <c r="AB1260" s="338" t="s">
        <v>3394</v>
      </c>
      <c r="AC1260" s="338" t="str">
        <f>MID(RP_2024[[#This Row],[Elemento PEP]],11,2)</f>
        <v>13</v>
      </c>
    </row>
    <row r="1261" spans="1:29">
      <c r="A1261" s="339">
        <v>5662</v>
      </c>
      <c r="B1261" s="340">
        <v>45595</v>
      </c>
      <c r="C1261" s="341" t="s">
        <v>1893</v>
      </c>
      <c r="D1261" s="341" t="s">
        <v>3162</v>
      </c>
      <c r="E1261" s="339" t="s">
        <v>1629</v>
      </c>
      <c r="F1261" s="339">
        <v>6401</v>
      </c>
      <c r="G1261" s="340">
        <v>45587</v>
      </c>
      <c r="H1261" s="342">
        <v>6958070</v>
      </c>
      <c r="I1261" s="342" t="s">
        <v>2627</v>
      </c>
      <c r="J1261" s="342">
        <v>12013</v>
      </c>
      <c r="K1261" s="342" t="s">
        <v>1704</v>
      </c>
      <c r="L1261" s="342" t="s">
        <v>1832</v>
      </c>
      <c r="M1261" s="343">
        <v>10181940</v>
      </c>
      <c r="N1261" s="333">
        <v>0</v>
      </c>
      <c r="O1261" s="340"/>
      <c r="P1261" s="343">
        <f>+RP_2024[[#This Row],[VALOR INICIAL]]-RP_2024[[#This Row],[VALOR ANULACION]]</f>
        <v>10181940</v>
      </c>
      <c r="Q1261" s="344"/>
      <c r="R1261" s="342">
        <f>VALUE(LEFT(RP_2024[[#This Row],[OBJETO]],3))</f>
        <v>543</v>
      </c>
      <c r="S1261" s="345">
        <f t="shared" si="10"/>
        <v>242</v>
      </c>
      <c r="T1261" s="342" t="str">
        <f>SUBSTITUTE(RP_2024[[#This Row],[CODIGO TIPO]],"-","")</f>
        <v>O232020200991122</v>
      </c>
      <c r="U1261" s="338">
        <v>1905054</v>
      </c>
      <c r="V1261" s="342">
        <f>VALUE(LEFT(RIGHT(RP_2024[[#This Row],[IMPUTACION PRESUPUESTAL]],6),3))</f>
        <v>102</v>
      </c>
      <c r="W1261" s="336" t="s">
        <v>44</v>
      </c>
      <c r="X1261" s="336">
        <f>VALUE(LEFT(RP_2024[[#This Row],[Actividad]],SEARCH(".",RP_2024[[#This Row],[Actividad]],1)-1))</f>
        <v>3</v>
      </c>
      <c r="Y1261" s="338">
        <f>MONTH(RP_2024[[#This Row],[FECHA RP]])</f>
        <v>10</v>
      </c>
      <c r="Z1261" s="337" t="str">
        <f>IF(RP_2024[[#This Row],[FEC ANULACION]]="","",MONTH(RP_2024[[#This Row],[FEC ANULACION]]))</f>
        <v/>
      </c>
      <c r="AA1261" s="338" t="s">
        <v>1589</v>
      </c>
      <c r="AB1261" s="338" t="s">
        <v>3394</v>
      </c>
      <c r="AC1261" s="338" t="str">
        <f>MID(RP_2024[[#This Row],[Elemento PEP]],11,2)</f>
        <v>13</v>
      </c>
    </row>
    <row r="1262" spans="1:29">
      <c r="A1262" s="339">
        <v>5663</v>
      </c>
      <c r="B1262" s="340">
        <v>45595</v>
      </c>
      <c r="C1262" s="341" t="s">
        <v>1925</v>
      </c>
      <c r="D1262" s="341" t="s">
        <v>3163</v>
      </c>
      <c r="E1262" s="339" t="s">
        <v>3164</v>
      </c>
      <c r="F1262" s="339">
        <v>4695</v>
      </c>
      <c r="G1262" s="340">
        <v>45505</v>
      </c>
      <c r="H1262" s="342">
        <v>6962212</v>
      </c>
      <c r="I1262" s="342" t="s">
        <v>3165</v>
      </c>
      <c r="J1262" s="342">
        <v>12013</v>
      </c>
      <c r="K1262" s="342" t="s">
        <v>1704</v>
      </c>
      <c r="L1262" s="342" t="s">
        <v>1832</v>
      </c>
      <c r="M1262" s="343">
        <v>14442787</v>
      </c>
      <c r="N1262" s="333">
        <v>236767</v>
      </c>
      <c r="O1262" s="340">
        <v>45649</v>
      </c>
      <c r="P1262" s="343">
        <f>+RP_2024[[#This Row],[VALOR INICIAL]]-RP_2024[[#This Row],[VALOR ANULACION]]</f>
        <v>14206020</v>
      </c>
      <c r="Q1262" s="344"/>
      <c r="R1262" s="342">
        <f>VALUE(LEFT(RP_2024[[#This Row],[OBJETO]],3))</f>
        <v>333</v>
      </c>
      <c r="S1262" s="345">
        <f t="shared" si="10"/>
        <v>242</v>
      </c>
      <c r="T1262" s="342" t="str">
        <f>SUBSTITUTE(RP_2024[[#This Row],[CODIGO TIPO]],"-","")</f>
        <v>O232020200991122</v>
      </c>
      <c r="U1262" s="338">
        <v>1905049</v>
      </c>
      <c r="V1262" s="342">
        <f>VALUE(LEFT(RIGHT(RP_2024[[#This Row],[IMPUTACION PRESUPUESTAL]],6),3))</f>
        <v>149</v>
      </c>
      <c r="W1262" s="336" t="s">
        <v>1279</v>
      </c>
      <c r="X1262" s="336">
        <f>VALUE(LEFT(RP_2024[[#This Row],[Actividad]],SEARCH(".",RP_2024[[#This Row],[Actividad]],1)-1))</f>
        <v>42</v>
      </c>
      <c r="Y1262" s="338">
        <f>MONTH(RP_2024[[#This Row],[FECHA RP]])</f>
        <v>10</v>
      </c>
      <c r="Z1262" s="337">
        <f>IF(RP_2024[[#This Row],[FEC ANULACION]]="","",MONTH(RP_2024[[#This Row],[FEC ANULACION]]))</f>
        <v>12</v>
      </c>
      <c r="AA1262" s="338" t="s">
        <v>1589</v>
      </c>
      <c r="AB1262" s="338" t="s">
        <v>3389</v>
      </c>
      <c r="AC1262" s="338" t="str">
        <f>MID(RP_2024[[#This Row],[Elemento PEP]],11,2)</f>
        <v>06</v>
      </c>
    </row>
    <row r="1263" spans="1:29">
      <c r="A1263" s="339">
        <v>5666</v>
      </c>
      <c r="B1263" s="340">
        <v>45595</v>
      </c>
      <c r="C1263" s="341" t="s">
        <v>1893</v>
      </c>
      <c r="D1263" s="341" t="s">
        <v>3166</v>
      </c>
      <c r="E1263" s="339" t="s">
        <v>3167</v>
      </c>
      <c r="F1263" s="339">
        <v>4725</v>
      </c>
      <c r="G1263" s="340">
        <v>45505</v>
      </c>
      <c r="H1263" s="342">
        <v>6961636</v>
      </c>
      <c r="I1263" s="342" t="s">
        <v>3168</v>
      </c>
      <c r="J1263" s="342">
        <v>12013</v>
      </c>
      <c r="K1263" s="342" t="s">
        <v>1704</v>
      </c>
      <c r="L1263" s="342" t="s">
        <v>1832</v>
      </c>
      <c r="M1263" s="343">
        <v>13738664</v>
      </c>
      <c r="N1263" s="333">
        <v>225224</v>
      </c>
      <c r="O1263" s="340">
        <v>45649</v>
      </c>
      <c r="P1263" s="343">
        <f>+RP_2024[[#This Row],[VALOR INICIAL]]-RP_2024[[#This Row],[VALOR ANULACION]]</f>
        <v>13513440</v>
      </c>
      <c r="Q1263" s="344"/>
      <c r="R1263" s="342">
        <f>VALUE(LEFT(RP_2024[[#This Row],[OBJETO]],3))</f>
        <v>309</v>
      </c>
      <c r="S1263" s="345">
        <f t="shared" si="10"/>
        <v>242</v>
      </c>
      <c r="T1263" s="342" t="str">
        <f>SUBSTITUTE(RP_2024[[#This Row],[CODIGO TIPO]],"-","")</f>
        <v>O232020200991122</v>
      </c>
      <c r="U1263" s="338">
        <v>1905054</v>
      </c>
      <c r="V1263" s="342">
        <f>VALUE(LEFT(RIGHT(RP_2024[[#This Row],[IMPUTACION PRESUPUESTAL]],6),3))</f>
        <v>102</v>
      </c>
      <c r="W1263" s="336" t="s">
        <v>44</v>
      </c>
      <c r="X1263" s="336">
        <f>VALUE(LEFT(RP_2024[[#This Row],[Actividad]],SEARCH(".",RP_2024[[#This Row],[Actividad]],1)-1))</f>
        <v>3</v>
      </c>
      <c r="Y1263" s="338">
        <f>MONTH(RP_2024[[#This Row],[FECHA RP]])</f>
        <v>10</v>
      </c>
      <c r="Z1263" s="337">
        <f>IF(RP_2024[[#This Row],[FEC ANULACION]]="","",MONTH(RP_2024[[#This Row],[FEC ANULACION]]))</f>
        <v>12</v>
      </c>
      <c r="AA1263" s="338" t="s">
        <v>1589</v>
      </c>
      <c r="AB1263" s="338" t="s">
        <v>3394</v>
      </c>
      <c r="AC1263" s="338" t="str">
        <f>MID(RP_2024[[#This Row],[Elemento PEP]],11,2)</f>
        <v>13</v>
      </c>
    </row>
    <row r="1264" spans="1:29">
      <c r="A1264" s="339">
        <v>5667</v>
      </c>
      <c r="B1264" s="340">
        <v>45595</v>
      </c>
      <c r="C1264" s="341" t="s">
        <v>1893</v>
      </c>
      <c r="D1264" s="341" t="s">
        <v>3169</v>
      </c>
      <c r="E1264" s="339" t="s">
        <v>1661</v>
      </c>
      <c r="F1264" s="339">
        <v>5812</v>
      </c>
      <c r="G1264" s="340">
        <v>45553</v>
      </c>
      <c r="H1264" s="342">
        <v>6966119</v>
      </c>
      <c r="I1264" s="342" t="s">
        <v>3170</v>
      </c>
      <c r="J1264" s="342">
        <v>12013</v>
      </c>
      <c r="K1264" s="342" t="s">
        <v>1704</v>
      </c>
      <c r="L1264" s="342" t="s">
        <v>1832</v>
      </c>
      <c r="M1264" s="343">
        <v>6861402</v>
      </c>
      <c r="N1264" s="333">
        <v>0</v>
      </c>
      <c r="O1264" s="340"/>
      <c r="P1264" s="343">
        <f>+RP_2024[[#This Row],[VALOR INICIAL]]-RP_2024[[#This Row],[VALOR ANULACION]]</f>
        <v>6861402</v>
      </c>
      <c r="Q1264" s="344"/>
      <c r="R1264" s="342">
        <f>VALUE(LEFT(RP_2024[[#This Row],[OBJETO]],3))</f>
        <v>410</v>
      </c>
      <c r="S1264" s="345">
        <f t="shared" si="10"/>
        <v>242</v>
      </c>
      <c r="T1264" s="342" t="str">
        <f>SUBSTITUTE(RP_2024[[#This Row],[CODIGO TIPO]],"-","")</f>
        <v>O232020200991122</v>
      </c>
      <c r="U1264" s="338">
        <v>1905054</v>
      </c>
      <c r="V1264" s="342">
        <f>VALUE(LEFT(RIGHT(RP_2024[[#This Row],[IMPUTACION PRESUPUESTAL]],6),3))</f>
        <v>102</v>
      </c>
      <c r="W1264" s="336" t="s">
        <v>44</v>
      </c>
      <c r="X1264" s="336">
        <f>VALUE(LEFT(RP_2024[[#This Row],[Actividad]],SEARCH(".",RP_2024[[#This Row],[Actividad]],1)-1))</f>
        <v>3</v>
      </c>
      <c r="Y1264" s="338">
        <f>MONTH(RP_2024[[#This Row],[FECHA RP]])</f>
        <v>10</v>
      </c>
      <c r="Z1264" s="337" t="str">
        <f>IF(RP_2024[[#This Row],[FEC ANULACION]]="","",MONTH(RP_2024[[#This Row],[FEC ANULACION]]))</f>
        <v/>
      </c>
      <c r="AA1264" s="338" t="s">
        <v>1589</v>
      </c>
      <c r="AB1264" s="338" t="s">
        <v>3394</v>
      </c>
      <c r="AC1264" s="338" t="str">
        <f>MID(RP_2024[[#This Row],[Elemento PEP]],11,2)</f>
        <v>13</v>
      </c>
    </row>
    <row r="1265" spans="1:29">
      <c r="A1265" s="339">
        <v>5668</v>
      </c>
      <c r="B1265" s="340">
        <v>45595</v>
      </c>
      <c r="C1265" s="341" t="s">
        <v>1893</v>
      </c>
      <c r="D1265" s="341" t="s">
        <v>3171</v>
      </c>
      <c r="E1265" s="339" t="s">
        <v>1618</v>
      </c>
      <c r="F1265" s="339">
        <v>6404</v>
      </c>
      <c r="G1265" s="340">
        <v>45587</v>
      </c>
      <c r="H1265" s="342">
        <v>6964268</v>
      </c>
      <c r="I1265" s="342" t="s">
        <v>2322</v>
      </c>
      <c r="J1265" s="342">
        <v>12013</v>
      </c>
      <c r="K1265" s="342" t="s">
        <v>1704</v>
      </c>
      <c r="L1265" s="342" t="s">
        <v>1832</v>
      </c>
      <c r="M1265" s="343">
        <v>10181940</v>
      </c>
      <c r="N1265" s="333">
        <v>1866689</v>
      </c>
      <c r="O1265" s="340">
        <v>45649</v>
      </c>
      <c r="P1265" s="343">
        <f>+RP_2024[[#This Row],[VALOR INICIAL]]-RP_2024[[#This Row],[VALOR ANULACION]]</f>
        <v>8315251</v>
      </c>
      <c r="Q1265" s="344"/>
      <c r="R1265" s="342">
        <f>VALUE(LEFT(RP_2024[[#This Row],[OBJETO]],3))</f>
        <v>540</v>
      </c>
      <c r="S1265" s="345">
        <f t="shared" si="10"/>
        <v>242</v>
      </c>
      <c r="T1265" s="342" t="str">
        <f>SUBSTITUTE(RP_2024[[#This Row],[CODIGO TIPO]],"-","")</f>
        <v>O232020200991122</v>
      </c>
      <c r="U1265" s="338">
        <v>1905054</v>
      </c>
      <c r="V1265" s="342">
        <f>VALUE(LEFT(RIGHT(RP_2024[[#This Row],[IMPUTACION PRESUPUESTAL]],6),3))</f>
        <v>102</v>
      </c>
      <c r="W1265" s="336" t="s">
        <v>44</v>
      </c>
      <c r="X1265" s="336">
        <f>VALUE(LEFT(RP_2024[[#This Row],[Actividad]],SEARCH(".",RP_2024[[#This Row],[Actividad]],1)-1))</f>
        <v>3</v>
      </c>
      <c r="Y1265" s="338">
        <f>MONTH(RP_2024[[#This Row],[FECHA RP]])</f>
        <v>10</v>
      </c>
      <c r="Z1265" s="337">
        <f>IF(RP_2024[[#This Row],[FEC ANULACION]]="","",MONTH(RP_2024[[#This Row],[FEC ANULACION]]))</f>
        <v>12</v>
      </c>
      <c r="AA1265" s="338" t="s">
        <v>1589</v>
      </c>
      <c r="AB1265" s="338" t="s">
        <v>3394</v>
      </c>
      <c r="AC1265" s="338" t="str">
        <f>MID(RP_2024[[#This Row],[Elemento PEP]],11,2)</f>
        <v>13</v>
      </c>
    </row>
    <row r="1266" spans="1:29">
      <c r="A1266" s="339">
        <v>5669</v>
      </c>
      <c r="B1266" s="340">
        <v>45595</v>
      </c>
      <c r="C1266" s="341" t="s">
        <v>1893</v>
      </c>
      <c r="D1266" s="341" t="s">
        <v>3172</v>
      </c>
      <c r="E1266" s="339" t="s">
        <v>1636</v>
      </c>
      <c r="F1266" s="339">
        <v>6402</v>
      </c>
      <c r="G1266" s="340">
        <v>45587</v>
      </c>
      <c r="H1266" s="342">
        <v>6962664</v>
      </c>
      <c r="I1266" s="342" t="s">
        <v>2890</v>
      </c>
      <c r="J1266" s="342">
        <v>12013</v>
      </c>
      <c r="K1266" s="342" t="s">
        <v>1704</v>
      </c>
      <c r="L1266" s="342" t="s">
        <v>1832</v>
      </c>
      <c r="M1266" s="343">
        <v>10181940</v>
      </c>
      <c r="N1266" s="333">
        <v>1866689</v>
      </c>
      <c r="O1266" s="340">
        <v>45649</v>
      </c>
      <c r="P1266" s="343">
        <f>+RP_2024[[#This Row],[VALOR INICIAL]]-RP_2024[[#This Row],[VALOR ANULACION]]</f>
        <v>8315251</v>
      </c>
      <c r="Q1266" s="344"/>
      <c r="R1266" s="342">
        <f>VALUE(LEFT(RP_2024[[#This Row],[OBJETO]],3))</f>
        <v>542</v>
      </c>
      <c r="S1266" s="345">
        <f t="shared" si="10"/>
        <v>242</v>
      </c>
      <c r="T1266" s="342" t="str">
        <f>SUBSTITUTE(RP_2024[[#This Row],[CODIGO TIPO]],"-","")</f>
        <v>O232020200991122</v>
      </c>
      <c r="U1266" s="338">
        <v>1905054</v>
      </c>
      <c r="V1266" s="342">
        <f>VALUE(LEFT(RIGHT(RP_2024[[#This Row],[IMPUTACION PRESUPUESTAL]],6),3))</f>
        <v>102</v>
      </c>
      <c r="W1266" s="336" t="s">
        <v>44</v>
      </c>
      <c r="X1266" s="336">
        <f>VALUE(LEFT(RP_2024[[#This Row],[Actividad]],SEARCH(".",RP_2024[[#This Row],[Actividad]],1)-1))</f>
        <v>3</v>
      </c>
      <c r="Y1266" s="338">
        <f>MONTH(RP_2024[[#This Row],[FECHA RP]])</f>
        <v>10</v>
      </c>
      <c r="Z1266" s="337">
        <f>IF(RP_2024[[#This Row],[FEC ANULACION]]="","",MONTH(RP_2024[[#This Row],[FEC ANULACION]]))</f>
        <v>12</v>
      </c>
      <c r="AA1266" s="338" t="s">
        <v>1589</v>
      </c>
      <c r="AB1266" s="338" t="s">
        <v>3394</v>
      </c>
      <c r="AC1266" s="338" t="str">
        <f>MID(RP_2024[[#This Row],[Elemento PEP]],11,2)</f>
        <v>13</v>
      </c>
    </row>
    <row r="1267" spans="1:29">
      <c r="A1267" s="329">
        <v>5677</v>
      </c>
      <c r="B1267" s="330">
        <v>45597</v>
      </c>
      <c r="C1267" s="331" t="s">
        <v>3125</v>
      </c>
      <c r="D1267" s="331" t="s">
        <v>3173</v>
      </c>
      <c r="E1267" s="329" t="s">
        <v>1577</v>
      </c>
      <c r="F1267" s="329">
        <v>4705</v>
      </c>
      <c r="G1267" s="330">
        <v>45505</v>
      </c>
      <c r="H1267" s="332">
        <v>6905600</v>
      </c>
      <c r="I1267" s="332" t="s">
        <v>3174</v>
      </c>
      <c r="J1267" s="332">
        <v>12013</v>
      </c>
      <c r="K1267" s="332" t="s">
        <v>1704</v>
      </c>
      <c r="L1267" s="332" t="s">
        <v>1832</v>
      </c>
      <c r="M1267" s="333">
        <v>48459000</v>
      </c>
      <c r="N1267" s="333">
        <v>0</v>
      </c>
      <c r="O1267" s="330"/>
      <c r="P1267" s="333">
        <f>+RP_2024[[#This Row],[VALOR INICIAL]]-RP_2024[[#This Row],[VALOR ANULACION]]</f>
        <v>48459000</v>
      </c>
      <c r="Q1267" s="334"/>
      <c r="R1267" s="332">
        <f>VALUE(LEFT(RP_2024[[#This Row],[OBJETO]],3))</f>
        <v>10</v>
      </c>
      <c r="S1267" s="335">
        <f t="shared" ref="S1267:S1288" si="11">Proyecto</f>
        <v>242</v>
      </c>
      <c r="T1267" s="332" t="str">
        <f>SUBSTITUTE(RP_2024[[#This Row],[CODIGO TIPO]],"-","")</f>
        <v>O232020200991122</v>
      </c>
      <c r="U1267" s="336">
        <v>1905049</v>
      </c>
      <c r="V1267" s="332">
        <f>VALUE(LEFT(RIGHT(RP_2024[[#This Row],[IMPUTACION PRESUPUESTAL]],6),3))</f>
        <v>211</v>
      </c>
      <c r="W1267" s="336" t="s">
        <v>1277</v>
      </c>
      <c r="X1267" s="336">
        <f>VALUE(LEFT(RP_2024[[#This Row],[Actividad]],SEARCH(".",RP_2024[[#This Row],[Actividad]],1)-1))</f>
        <v>41</v>
      </c>
      <c r="Y1267" s="336">
        <f>MONTH(RP_2024[[#This Row],[FECHA RP]])</f>
        <v>11</v>
      </c>
      <c r="Z1267" s="337" t="str">
        <f>IF(RP_2024[[#This Row],[FEC ANULACION]]="","",MONTH(RP_2024[[#This Row],[FEC ANULACION]]))</f>
        <v/>
      </c>
      <c r="AA1267" s="336" t="s">
        <v>1589</v>
      </c>
      <c r="AB1267" s="336" t="s">
        <v>3397</v>
      </c>
      <c r="AC1267" s="336" t="str">
        <f>MID(RP_2024[[#This Row],[Elemento PEP]],11,2)</f>
        <v>09</v>
      </c>
    </row>
    <row r="1268" spans="1:29">
      <c r="A1268" s="339">
        <v>5678</v>
      </c>
      <c r="B1268" s="340">
        <v>45597</v>
      </c>
      <c r="C1268" s="341" t="s">
        <v>3175</v>
      </c>
      <c r="D1268" s="341" t="s">
        <v>3173</v>
      </c>
      <c r="E1268" s="339" t="s">
        <v>1577</v>
      </c>
      <c r="F1268" s="339">
        <v>5421</v>
      </c>
      <c r="G1268" s="340">
        <v>45537</v>
      </c>
      <c r="H1268" s="342">
        <v>6905600</v>
      </c>
      <c r="I1268" s="342" t="s">
        <v>3174</v>
      </c>
      <c r="J1268" s="342">
        <v>12013</v>
      </c>
      <c r="K1268" s="342" t="s">
        <v>1704</v>
      </c>
      <c r="L1268" s="342" t="s">
        <v>1832</v>
      </c>
      <c r="M1268" s="343">
        <v>7834399</v>
      </c>
      <c r="N1268" s="333">
        <v>0</v>
      </c>
      <c r="O1268" s="340"/>
      <c r="P1268" s="343">
        <f>+RP_2024[[#This Row],[VALOR INICIAL]]-RP_2024[[#This Row],[VALOR ANULACION]]</f>
        <v>7834399</v>
      </c>
      <c r="Q1268" s="344"/>
      <c r="R1268" s="342">
        <f>VALUE(LEFT(RP_2024[[#This Row],[OBJETO]],3))</f>
        <v>10</v>
      </c>
      <c r="S1268" s="345">
        <f t="shared" si="11"/>
        <v>242</v>
      </c>
      <c r="T1268" s="342" t="str">
        <f>SUBSTITUTE(RP_2024[[#This Row],[CODIGO TIPO]],"-","")</f>
        <v>O232020200991122</v>
      </c>
      <c r="U1268" s="338">
        <v>1905049</v>
      </c>
      <c r="V1268" s="342">
        <f>VALUE(LEFT(RIGHT(RP_2024[[#This Row],[IMPUTACION PRESUPUESTAL]],6),3))</f>
        <v>133</v>
      </c>
      <c r="W1268" s="336" t="s">
        <v>1270</v>
      </c>
      <c r="X1268" s="336">
        <f>VALUE(LEFT(RP_2024[[#This Row],[Actividad]],SEARCH(".",RP_2024[[#This Row],[Actividad]],1)-1))</f>
        <v>38</v>
      </c>
      <c r="Y1268" s="338">
        <f>MONTH(RP_2024[[#This Row],[FECHA RP]])</f>
        <v>11</v>
      </c>
      <c r="Z1268" s="337" t="str">
        <f>IF(RP_2024[[#This Row],[FEC ANULACION]]="","",MONTH(RP_2024[[#This Row],[FEC ANULACION]]))</f>
        <v/>
      </c>
      <c r="AA1268" s="338" t="s">
        <v>1589</v>
      </c>
      <c r="AB1268" s="338" t="s">
        <v>3386</v>
      </c>
      <c r="AC1268" s="338" t="str">
        <f>MID(RP_2024[[#This Row],[Elemento PEP]],11,2)</f>
        <v>13</v>
      </c>
    </row>
    <row r="1269" spans="1:29">
      <c r="A1269" s="339">
        <v>5682</v>
      </c>
      <c r="B1269" s="340">
        <v>45597</v>
      </c>
      <c r="C1269" s="341" t="s">
        <v>1893</v>
      </c>
      <c r="D1269" s="341" t="s">
        <v>3176</v>
      </c>
      <c r="E1269" s="339" t="s">
        <v>2343</v>
      </c>
      <c r="F1269" s="339">
        <v>6411</v>
      </c>
      <c r="G1269" s="340">
        <v>45587</v>
      </c>
      <c r="H1269" s="342">
        <v>6968744</v>
      </c>
      <c r="I1269" s="342" t="s">
        <v>2344</v>
      </c>
      <c r="J1269" s="342">
        <v>12013</v>
      </c>
      <c r="K1269" s="342" t="s">
        <v>1704</v>
      </c>
      <c r="L1269" s="342" t="s">
        <v>1832</v>
      </c>
      <c r="M1269" s="343">
        <v>10181940</v>
      </c>
      <c r="N1269" s="333">
        <v>678796</v>
      </c>
      <c r="O1269" s="340">
        <v>45649</v>
      </c>
      <c r="P1269" s="343">
        <f>+RP_2024[[#This Row],[VALOR INICIAL]]-RP_2024[[#This Row],[VALOR ANULACION]]</f>
        <v>9503144</v>
      </c>
      <c r="Q1269" s="344"/>
      <c r="R1269" s="342">
        <f>VALUE(LEFT(RP_2024[[#This Row],[OBJETO]],3))</f>
        <v>533</v>
      </c>
      <c r="S1269" s="345">
        <f t="shared" si="11"/>
        <v>242</v>
      </c>
      <c r="T1269" s="342" t="str">
        <f>SUBSTITUTE(RP_2024[[#This Row],[CODIGO TIPO]],"-","")</f>
        <v>O232020200991122</v>
      </c>
      <c r="U1269" s="338">
        <v>1905054</v>
      </c>
      <c r="V1269" s="342">
        <f>VALUE(LEFT(RIGHT(RP_2024[[#This Row],[IMPUTACION PRESUPUESTAL]],6),3))</f>
        <v>102</v>
      </c>
      <c r="W1269" s="336" t="s">
        <v>44</v>
      </c>
      <c r="X1269" s="336">
        <f>VALUE(LEFT(RP_2024[[#This Row],[Actividad]],SEARCH(".",RP_2024[[#This Row],[Actividad]],1)-1))</f>
        <v>3</v>
      </c>
      <c r="Y1269" s="338">
        <f>MONTH(RP_2024[[#This Row],[FECHA RP]])</f>
        <v>11</v>
      </c>
      <c r="Z1269" s="337">
        <f>IF(RP_2024[[#This Row],[FEC ANULACION]]="","",MONTH(RP_2024[[#This Row],[FEC ANULACION]]))</f>
        <v>12</v>
      </c>
      <c r="AA1269" s="338" t="s">
        <v>1589</v>
      </c>
      <c r="AB1269" s="338" t="s">
        <v>3394</v>
      </c>
      <c r="AC1269" s="338" t="str">
        <f>MID(RP_2024[[#This Row],[Elemento PEP]],11,2)</f>
        <v>13</v>
      </c>
    </row>
    <row r="1270" spans="1:29">
      <c r="A1270" s="339">
        <v>5683</v>
      </c>
      <c r="B1270" s="340">
        <v>45597</v>
      </c>
      <c r="C1270" s="341" t="s">
        <v>1893</v>
      </c>
      <c r="D1270" s="341" t="s">
        <v>3177</v>
      </c>
      <c r="E1270" s="339" t="s">
        <v>3178</v>
      </c>
      <c r="F1270" s="339">
        <v>4510</v>
      </c>
      <c r="G1270" s="340">
        <v>45501</v>
      </c>
      <c r="H1270" s="342">
        <v>6968218</v>
      </c>
      <c r="I1270" s="342" t="s">
        <v>3179</v>
      </c>
      <c r="J1270" s="342">
        <v>12013</v>
      </c>
      <c r="K1270" s="342" t="s">
        <v>1704</v>
      </c>
      <c r="L1270" s="342" t="s">
        <v>1832</v>
      </c>
      <c r="M1270" s="343">
        <v>13514760</v>
      </c>
      <c r="N1270" s="333">
        <v>1351476</v>
      </c>
      <c r="O1270" s="340">
        <v>45649</v>
      </c>
      <c r="P1270" s="343">
        <f>+RP_2024[[#This Row],[VALOR INICIAL]]-RP_2024[[#This Row],[VALOR ANULACION]]</f>
        <v>12163284</v>
      </c>
      <c r="Q1270" s="344"/>
      <c r="R1270" s="342">
        <f>VALUE(LEFT(RP_2024[[#This Row],[OBJETO]],3))</f>
        <v>341</v>
      </c>
      <c r="S1270" s="345">
        <f t="shared" si="11"/>
        <v>242</v>
      </c>
      <c r="T1270" s="342" t="str">
        <f>SUBSTITUTE(RP_2024[[#This Row],[CODIGO TIPO]],"-","")</f>
        <v>O232020200991122</v>
      </c>
      <c r="U1270" s="338">
        <v>1905054</v>
      </c>
      <c r="V1270" s="342">
        <f>VALUE(LEFT(RIGHT(RP_2024[[#This Row],[IMPUTACION PRESUPUESTAL]],6),3))</f>
        <v>102</v>
      </c>
      <c r="W1270" s="336" t="s">
        <v>44</v>
      </c>
      <c r="X1270" s="336">
        <f>VALUE(LEFT(RP_2024[[#This Row],[Actividad]],SEARCH(".",RP_2024[[#This Row],[Actividad]],1)-1))</f>
        <v>3</v>
      </c>
      <c r="Y1270" s="338">
        <f>MONTH(RP_2024[[#This Row],[FECHA RP]])</f>
        <v>11</v>
      </c>
      <c r="Z1270" s="337">
        <f>IF(RP_2024[[#This Row],[FEC ANULACION]]="","",MONTH(RP_2024[[#This Row],[FEC ANULACION]]))</f>
        <v>12</v>
      </c>
      <c r="AA1270" s="338" t="s">
        <v>1589</v>
      </c>
      <c r="AB1270" s="338" t="s">
        <v>3394</v>
      </c>
      <c r="AC1270" s="338" t="str">
        <f>MID(RP_2024[[#This Row],[Elemento PEP]],11,2)</f>
        <v>13</v>
      </c>
    </row>
    <row r="1271" spans="1:29">
      <c r="A1271" s="339">
        <v>5684</v>
      </c>
      <c r="B1271" s="340">
        <v>45597</v>
      </c>
      <c r="C1271" s="341" t="s">
        <v>1893</v>
      </c>
      <c r="D1271" s="341" t="s">
        <v>3180</v>
      </c>
      <c r="E1271" s="339" t="s">
        <v>1614</v>
      </c>
      <c r="F1271" s="339">
        <v>6399</v>
      </c>
      <c r="G1271" s="340">
        <v>45587</v>
      </c>
      <c r="H1271" s="342">
        <v>6976173</v>
      </c>
      <c r="I1271" s="342" t="s">
        <v>2132</v>
      </c>
      <c r="J1271" s="342">
        <v>12013</v>
      </c>
      <c r="K1271" s="342" t="s">
        <v>1704</v>
      </c>
      <c r="L1271" s="342" t="s">
        <v>1832</v>
      </c>
      <c r="M1271" s="343">
        <v>10181940</v>
      </c>
      <c r="N1271" s="333">
        <v>678796</v>
      </c>
      <c r="O1271" s="340">
        <v>45649</v>
      </c>
      <c r="P1271" s="343">
        <f>+RP_2024[[#This Row],[VALOR INICIAL]]-RP_2024[[#This Row],[VALOR ANULACION]]</f>
        <v>9503144</v>
      </c>
      <c r="Q1271" s="344"/>
      <c r="R1271" s="342">
        <f>VALUE(LEFT(RP_2024[[#This Row],[OBJETO]],3))</f>
        <v>545</v>
      </c>
      <c r="S1271" s="345">
        <f t="shared" si="11"/>
        <v>242</v>
      </c>
      <c r="T1271" s="342" t="str">
        <f>SUBSTITUTE(RP_2024[[#This Row],[CODIGO TIPO]],"-","")</f>
        <v>O232020200991122</v>
      </c>
      <c r="U1271" s="338">
        <v>1905054</v>
      </c>
      <c r="V1271" s="342">
        <f>VALUE(LEFT(RIGHT(RP_2024[[#This Row],[IMPUTACION PRESUPUESTAL]],6),3))</f>
        <v>102</v>
      </c>
      <c r="W1271" s="336" t="s">
        <v>44</v>
      </c>
      <c r="X1271" s="336">
        <f>VALUE(LEFT(RP_2024[[#This Row],[Actividad]],SEARCH(".",RP_2024[[#This Row],[Actividad]],1)-1))</f>
        <v>3</v>
      </c>
      <c r="Y1271" s="338">
        <f>MONTH(RP_2024[[#This Row],[FECHA RP]])</f>
        <v>11</v>
      </c>
      <c r="Z1271" s="337">
        <f>IF(RP_2024[[#This Row],[FEC ANULACION]]="","",MONTH(RP_2024[[#This Row],[FEC ANULACION]]))</f>
        <v>12</v>
      </c>
      <c r="AA1271" s="338" t="s">
        <v>1589</v>
      </c>
      <c r="AB1271" s="338" t="s">
        <v>3394</v>
      </c>
      <c r="AC1271" s="338" t="str">
        <f>MID(RP_2024[[#This Row],[Elemento PEP]],11,2)</f>
        <v>13</v>
      </c>
    </row>
    <row r="1272" spans="1:29">
      <c r="A1272" s="339">
        <v>5691</v>
      </c>
      <c r="B1272" s="340">
        <v>45597</v>
      </c>
      <c r="C1272" s="341" t="s">
        <v>1893</v>
      </c>
      <c r="D1272" s="341" t="s">
        <v>3181</v>
      </c>
      <c r="E1272" s="339" t="s">
        <v>1620</v>
      </c>
      <c r="F1272" s="339">
        <v>6475</v>
      </c>
      <c r="G1272" s="340">
        <v>45594</v>
      </c>
      <c r="H1272" s="342">
        <v>6687499</v>
      </c>
      <c r="I1272" s="342" t="s">
        <v>2341</v>
      </c>
      <c r="J1272" s="342">
        <v>12013</v>
      </c>
      <c r="K1272" s="342" t="s">
        <v>1704</v>
      </c>
      <c r="L1272" s="342" t="s">
        <v>1832</v>
      </c>
      <c r="M1272" s="343">
        <v>5260669</v>
      </c>
      <c r="N1272" s="333">
        <v>0</v>
      </c>
      <c r="O1272" s="340"/>
      <c r="P1272" s="343">
        <f>+RP_2024[[#This Row],[VALOR INICIAL]]-RP_2024[[#This Row],[VALOR ANULACION]]</f>
        <v>5260669</v>
      </c>
      <c r="Q1272" s="344"/>
      <c r="R1272" s="342">
        <f>VALUE(LEFT(RP_2024[[#This Row],[OBJETO]],3))</f>
        <v>529</v>
      </c>
      <c r="S1272" s="345">
        <f t="shared" si="11"/>
        <v>242</v>
      </c>
      <c r="T1272" s="342" t="str">
        <f>SUBSTITUTE(RP_2024[[#This Row],[CODIGO TIPO]],"-","")</f>
        <v>O232020200991122</v>
      </c>
      <c r="U1272" s="338">
        <v>1905054</v>
      </c>
      <c r="V1272" s="342">
        <f>VALUE(LEFT(RIGHT(RP_2024[[#This Row],[IMPUTACION PRESUPUESTAL]],6),3))</f>
        <v>102</v>
      </c>
      <c r="W1272" s="336" t="s">
        <v>44</v>
      </c>
      <c r="X1272" s="336">
        <f>VALUE(LEFT(RP_2024[[#This Row],[Actividad]],SEARCH(".",RP_2024[[#This Row],[Actividad]],1)-1))</f>
        <v>3</v>
      </c>
      <c r="Y1272" s="338">
        <f>MONTH(RP_2024[[#This Row],[FECHA RP]])</f>
        <v>11</v>
      </c>
      <c r="Z1272" s="337" t="str">
        <f>IF(RP_2024[[#This Row],[FEC ANULACION]]="","",MONTH(RP_2024[[#This Row],[FEC ANULACION]]))</f>
        <v/>
      </c>
      <c r="AA1272" s="338" t="s">
        <v>1589</v>
      </c>
      <c r="AB1272" s="338" t="s">
        <v>3394</v>
      </c>
      <c r="AC1272" s="338" t="str">
        <f>MID(RP_2024[[#This Row],[Elemento PEP]],11,2)</f>
        <v>13</v>
      </c>
    </row>
    <row r="1273" spans="1:29">
      <c r="A1273" s="339">
        <v>5692</v>
      </c>
      <c r="B1273" s="340">
        <v>45597</v>
      </c>
      <c r="C1273" s="341" t="s">
        <v>1893</v>
      </c>
      <c r="D1273" s="341" t="s">
        <v>3182</v>
      </c>
      <c r="E1273" s="339" t="s">
        <v>1602</v>
      </c>
      <c r="F1273" s="339">
        <v>6474</v>
      </c>
      <c r="G1273" s="340">
        <v>45594</v>
      </c>
      <c r="H1273" s="342">
        <v>6592570</v>
      </c>
      <c r="I1273" s="342" t="s">
        <v>1907</v>
      </c>
      <c r="J1273" s="342">
        <v>12013</v>
      </c>
      <c r="K1273" s="342" t="s">
        <v>1704</v>
      </c>
      <c r="L1273" s="342" t="s">
        <v>1832</v>
      </c>
      <c r="M1273" s="343">
        <v>7466756</v>
      </c>
      <c r="N1273" s="333">
        <v>0</v>
      </c>
      <c r="O1273" s="340"/>
      <c r="P1273" s="343">
        <f>+RP_2024[[#This Row],[VALOR INICIAL]]-RP_2024[[#This Row],[VALOR ANULACION]]</f>
        <v>7466756</v>
      </c>
      <c r="Q1273" s="344"/>
      <c r="R1273" s="342">
        <f>VALUE(LEFT(RP_2024[[#This Row],[OBJETO]],3))</f>
        <v>522</v>
      </c>
      <c r="S1273" s="345">
        <f t="shared" si="11"/>
        <v>242</v>
      </c>
      <c r="T1273" s="342" t="str">
        <f>SUBSTITUTE(RP_2024[[#This Row],[CODIGO TIPO]],"-","")</f>
        <v>O232020200991122</v>
      </c>
      <c r="U1273" s="338">
        <v>1905054</v>
      </c>
      <c r="V1273" s="342">
        <f>VALUE(LEFT(RIGHT(RP_2024[[#This Row],[IMPUTACION PRESUPUESTAL]],6),3))</f>
        <v>102</v>
      </c>
      <c r="W1273" s="336" t="s">
        <v>44</v>
      </c>
      <c r="X1273" s="336">
        <f>VALUE(LEFT(RP_2024[[#This Row],[Actividad]],SEARCH(".",RP_2024[[#This Row],[Actividad]],1)-1))</f>
        <v>3</v>
      </c>
      <c r="Y1273" s="338">
        <f>MONTH(RP_2024[[#This Row],[FECHA RP]])</f>
        <v>11</v>
      </c>
      <c r="Z1273" s="337" t="str">
        <f>IF(RP_2024[[#This Row],[FEC ANULACION]]="","",MONTH(RP_2024[[#This Row],[FEC ANULACION]]))</f>
        <v/>
      </c>
      <c r="AA1273" s="338" t="s">
        <v>1589</v>
      </c>
      <c r="AB1273" s="338" t="s">
        <v>3394</v>
      </c>
      <c r="AC1273" s="338" t="str">
        <f>MID(RP_2024[[#This Row],[Elemento PEP]],11,2)</f>
        <v>13</v>
      </c>
    </row>
    <row r="1274" spans="1:29">
      <c r="A1274" s="339">
        <v>5693</v>
      </c>
      <c r="B1274" s="340">
        <v>45597</v>
      </c>
      <c r="C1274" s="341" t="s">
        <v>1893</v>
      </c>
      <c r="D1274" s="341" t="s">
        <v>3183</v>
      </c>
      <c r="E1274" s="339" t="s">
        <v>1619</v>
      </c>
      <c r="F1274" s="339">
        <v>6408</v>
      </c>
      <c r="G1274" s="340">
        <v>45587</v>
      </c>
      <c r="H1274" s="342">
        <v>6968589</v>
      </c>
      <c r="I1274" s="342" t="s">
        <v>2333</v>
      </c>
      <c r="J1274" s="342">
        <v>12013</v>
      </c>
      <c r="K1274" s="342" t="s">
        <v>1704</v>
      </c>
      <c r="L1274" s="342" t="s">
        <v>1832</v>
      </c>
      <c r="M1274" s="343">
        <v>10181940</v>
      </c>
      <c r="N1274" s="333">
        <v>848495</v>
      </c>
      <c r="O1274" s="340">
        <v>45649</v>
      </c>
      <c r="P1274" s="343">
        <f>+RP_2024[[#This Row],[VALOR INICIAL]]-RP_2024[[#This Row],[VALOR ANULACION]]</f>
        <v>9333445</v>
      </c>
      <c r="Q1274" s="344"/>
      <c r="R1274" s="342">
        <f>VALUE(LEFT(RP_2024[[#This Row],[OBJETO]],3))</f>
        <v>535</v>
      </c>
      <c r="S1274" s="345">
        <f t="shared" si="11"/>
        <v>242</v>
      </c>
      <c r="T1274" s="342" t="str">
        <f>SUBSTITUTE(RP_2024[[#This Row],[CODIGO TIPO]],"-","")</f>
        <v>O232020200991122</v>
      </c>
      <c r="U1274" s="338">
        <v>1905054</v>
      </c>
      <c r="V1274" s="342">
        <f>VALUE(LEFT(RIGHT(RP_2024[[#This Row],[IMPUTACION PRESUPUESTAL]],6),3))</f>
        <v>102</v>
      </c>
      <c r="W1274" s="336" t="s">
        <v>44</v>
      </c>
      <c r="X1274" s="336">
        <f>VALUE(LEFT(RP_2024[[#This Row],[Actividad]],SEARCH(".",RP_2024[[#This Row],[Actividad]],1)-1))</f>
        <v>3</v>
      </c>
      <c r="Y1274" s="338">
        <f>MONTH(RP_2024[[#This Row],[FECHA RP]])</f>
        <v>11</v>
      </c>
      <c r="Z1274" s="337">
        <f>IF(RP_2024[[#This Row],[FEC ANULACION]]="","",MONTH(RP_2024[[#This Row],[FEC ANULACION]]))</f>
        <v>12</v>
      </c>
      <c r="AA1274" s="338" t="s">
        <v>1589</v>
      </c>
      <c r="AB1274" s="338" t="s">
        <v>3394</v>
      </c>
      <c r="AC1274" s="338" t="str">
        <f>MID(RP_2024[[#This Row],[Elemento PEP]],11,2)</f>
        <v>13</v>
      </c>
    </row>
    <row r="1275" spans="1:29">
      <c r="A1275" s="339">
        <v>5698</v>
      </c>
      <c r="B1275" s="340">
        <v>45597</v>
      </c>
      <c r="C1275" s="341" t="s">
        <v>3184</v>
      </c>
      <c r="D1275" s="341" t="s">
        <v>3185</v>
      </c>
      <c r="E1275" s="339" t="s">
        <v>1578</v>
      </c>
      <c r="F1275" s="339">
        <v>4708</v>
      </c>
      <c r="G1275" s="340">
        <v>45505</v>
      </c>
      <c r="H1275" s="342">
        <v>6908795</v>
      </c>
      <c r="I1275" s="342" t="s">
        <v>3186</v>
      </c>
      <c r="J1275" s="342">
        <v>12013</v>
      </c>
      <c r="K1275" s="342" t="s">
        <v>1704</v>
      </c>
      <c r="L1275" s="342" t="s">
        <v>1832</v>
      </c>
      <c r="M1275" s="343">
        <v>62330058</v>
      </c>
      <c r="N1275" s="333">
        <v>0</v>
      </c>
      <c r="O1275" s="340"/>
      <c r="P1275" s="343">
        <f>+RP_2024[[#This Row],[VALOR INICIAL]]-RP_2024[[#This Row],[VALOR ANULACION]]</f>
        <v>62330058</v>
      </c>
      <c r="Q1275" s="344"/>
      <c r="R1275" s="342">
        <f>VALUE(LEFT(RP_2024[[#This Row],[OBJETO]],3))</f>
        <v>5</v>
      </c>
      <c r="S1275" s="345">
        <f t="shared" si="11"/>
        <v>242</v>
      </c>
      <c r="T1275" s="342" t="str">
        <f>SUBSTITUTE(RP_2024[[#This Row],[CODIGO TIPO]],"-","")</f>
        <v>O232020200991122</v>
      </c>
      <c r="U1275" s="338">
        <v>1905014</v>
      </c>
      <c r="V1275" s="342">
        <f>VALUE(LEFT(RIGHT(RP_2024[[#This Row],[IMPUTACION PRESUPUESTAL]],6),3))</f>
        <v>1</v>
      </c>
      <c r="W1275" s="336" t="s">
        <v>810</v>
      </c>
      <c r="X1275" s="336">
        <f>VALUE(LEFT(RP_2024[[#This Row],[Actividad]],SEARCH(".",RP_2024[[#This Row],[Actividad]],1)-1))</f>
        <v>10</v>
      </c>
      <c r="Y1275" s="338">
        <f>MONTH(RP_2024[[#This Row],[FECHA RP]])</f>
        <v>11</v>
      </c>
      <c r="Z1275" s="337" t="str">
        <f>IF(RP_2024[[#This Row],[FEC ANULACION]]="","",MONTH(RP_2024[[#This Row],[FEC ANULACION]]))</f>
        <v/>
      </c>
      <c r="AA1275" s="338" t="s">
        <v>1589</v>
      </c>
      <c r="AB1275" s="338" t="s">
        <v>3392</v>
      </c>
      <c r="AC1275" s="338" t="str">
        <f>MID(RP_2024[[#This Row],[Elemento PEP]],11,2)</f>
        <v>13</v>
      </c>
    </row>
    <row r="1276" spans="1:29">
      <c r="A1276" s="339">
        <v>5717</v>
      </c>
      <c r="B1276" s="340">
        <v>45601</v>
      </c>
      <c r="C1276" s="341" t="s">
        <v>3187</v>
      </c>
      <c r="D1276" s="341" t="s">
        <v>3188</v>
      </c>
      <c r="E1276" s="339" t="s">
        <v>1580</v>
      </c>
      <c r="F1276" s="339">
        <v>5889</v>
      </c>
      <c r="G1276" s="340">
        <v>45559</v>
      </c>
      <c r="H1276" s="342">
        <v>5697614</v>
      </c>
      <c r="I1276" s="342" t="s">
        <v>1802</v>
      </c>
      <c r="J1276" s="342">
        <v>31003</v>
      </c>
      <c r="K1276" s="342" t="s">
        <v>1704</v>
      </c>
      <c r="L1276" s="342" t="s">
        <v>3189</v>
      </c>
      <c r="M1276" s="343">
        <v>318994216</v>
      </c>
      <c r="N1276" s="333">
        <v>0</v>
      </c>
      <c r="O1276" s="340"/>
      <c r="P1276" s="343">
        <f>+RP_2024[[#This Row],[VALOR INICIAL]]-RP_2024[[#This Row],[VALOR ANULACION]]</f>
        <v>318994216</v>
      </c>
      <c r="Q1276" s="344"/>
      <c r="R1276" s="342">
        <f>VALUE(LEFT(RP_2024[[#This Row],[OBJETO]],3))</f>
        <v>6</v>
      </c>
      <c r="S1276" s="345">
        <f t="shared" si="11"/>
        <v>242</v>
      </c>
      <c r="T1276" s="342" t="str">
        <f>SUBSTITUTE(RP_2024[[#This Row],[CODIGO TIPO]],"-","")</f>
        <v>O232020200991122</v>
      </c>
      <c r="U1276" s="338">
        <v>1905049</v>
      </c>
      <c r="V1276" s="342">
        <f>VALUE(LEFT(RIGHT(RP_2024[[#This Row],[IMPUTACION PRESUPUESTAL]],6),3))</f>
        <v>119</v>
      </c>
      <c r="W1276" s="336" t="s">
        <v>1272</v>
      </c>
      <c r="X1276" s="336">
        <f>VALUE(LEFT(RP_2024[[#This Row],[Actividad]],SEARCH(".",RP_2024[[#This Row],[Actividad]],1)-1))</f>
        <v>39</v>
      </c>
      <c r="Y1276" s="338">
        <f>MONTH(RP_2024[[#This Row],[FECHA RP]])</f>
        <v>11</v>
      </c>
      <c r="Z1276" s="337" t="str">
        <f>IF(RP_2024[[#This Row],[FEC ANULACION]]="","",MONTH(RP_2024[[#This Row],[FEC ANULACION]]))</f>
        <v/>
      </c>
      <c r="AA1276" s="338" t="s">
        <v>1590</v>
      </c>
      <c r="AB1276" s="338" t="s">
        <v>3388</v>
      </c>
      <c r="AC1276" s="338" t="str">
        <f>MID(RP_2024[[#This Row],[Elemento PEP]],11,2)</f>
        <v>03</v>
      </c>
    </row>
    <row r="1277" spans="1:29">
      <c r="A1277" s="339">
        <v>5730</v>
      </c>
      <c r="B1277" s="340">
        <v>45602</v>
      </c>
      <c r="C1277" s="341" t="s">
        <v>1925</v>
      </c>
      <c r="D1277" s="341" t="s">
        <v>3190</v>
      </c>
      <c r="E1277" s="339" t="s">
        <v>3191</v>
      </c>
      <c r="F1277" s="339">
        <v>5926</v>
      </c>
      <c r="G1277" s="340">
        <v>45561</v>
      </c>
      <c r="H1277" s="342">
        <v>6974538</v>
      </c>
      <c r="I1277" s="342" t="s">
        <v>3192</v>
      </c>
      <c r="J1277" s="342">
        <v>12013</v>
      </c>
      <c r="K1277" s="342" t="s">
        <v>1704</v>
      </c>
      <c r="L1277" s="342" t="s">
        <v>1832</v>
      </c>
      <c r="M1277" s="343">
        <v>10188660</v>
      </c>
      <c r="N1277" s="333">
        <v>1867921</v>
      </c>
      <c r="O1277" s="340">
        <v>45649</v>
      </c>
      <c r="P1277" s="343">
        <f>+RP_2024[[#This Row],[VALOR INICIAL]]-RP_2024[[#This Row],[VALOR ANULACION]]</f>
        <v>8320739</v>
      </c>
      <c r="Q1277" s="344"/>
      <c r="R1277" s="342">
        <f>VALUE(LEFT(RP_2024[[#This Row],[OBJETO]],3))</f>
        <v>363</v>
      </c>
      <c r="S1277" s="345">
        <f t="shared" si="11"/>
        <v>242</v>
      </c>
      <c r="T1277" s="342" t="str">
        <f>SUBSTITUTE(RP_2024[[#This Row],[CODIGO TIPO]],"-","")</f>
        <v>O232020200991122</v>
      </c>
      <c r="U1277" s="338">
        <v>1905049</v>
      </c>
      <c r="V1277" s="342">
        <f>VALUE(LEFT(RIGHT(RP_2024[[#This Row],[IMPUTACION PRESUPUESTAL]],6),3))</f>
        <v>149</v>
      </c>
      <c r="W1277" s="336" t="s">
        <v>1279</v>
      </c>
      <c r="X1277" s="336">
        <f>VALUE(LEFT(RP_2024[[#This Row],[Actividad]],SEARCH(".",RP_2024[[#This Row],[Actividad]],1)-1))</f>
        <v>42</v>
      </c>
      <c r="Y1277" s="338">
        <f>MONTH(RP_2024[[#This Row],[FECHA RP]])</f>
        <v>11</v>
      </c>
      <c r="Z1277" s="337">
        <f>IF(RP_2024[[#This Row],[FEC ANULACION]]="","",MONTH(RP_2024[[#This Row],[FEC ANULACION]]))</f>
        <v>12</v>
      </c>
      <c r="AA1277" s="338" t="s">
        <v>1589</v>
      </c>
      <c r="AB1277" s="338" t="s">
        <v>3389</v>
      </c>
      <c r="AC1277" s="338" t="str">
        <f>MID(RP_2024[[#This Row],[Elemento PEP]],11,2)</f>
        <v>06</v>
      </c>
    </row>
    <row r="1278" spans="1:29">
      <c r="A1278" s="339">
        <v>5731</v>
      </c>
      <c r="B1278" s="340">
        <v>45602</v>
      </c>
      <c r="C1278" s="341" t="s">
        <v>1893</v>
      </c>
      <c r="D1278" s="341" t="s">
        <v>3193</v>
      </c>
      <c r="E1278" s="339" t="s">
        <v>1641</v>
      </c>
      <c r="F1278" s="339">
        <v>4787</v>
      </c>
      <c r="G1278" s="340">
        <v>45509</v>
      </c>
      <c r="H1278" s="342">
        <v>6975106</v>
      </c>
      <c r="I1278" s="342" t="s">
        <v>3194</v>
      </c>
      <c r="J1278" s="342">
        <v>12013</v>
      </c>
      <c r="K1278" s="342" t="s">
        <v>1704</v>
      </c>
      <c r="L1278" s="342" t="s">
        <v>1832</v>
      </c>
      <c r="M1278" s="343">
        <v>14380575</v>
      </c>
      <c r="N1278" s="333">
        <v>0</v>
      </c>
      <c r="O1278" s="340"/>
      <c r="P1278" s="343">
        <f>+RP_2024[[#This Row],[VALOR INICIAL]]-RP_2024[[#This Row],[VALOR ANULACION]]</f>
        <v>14380575</v>
      </c>
      <c r="Q1278" s="344"/>
      <c r="R1278" s="342">
        <f>VALUE(LEFT(RP_2024[[#This Row],[OBJETO]],3))</f>
        <v>119</v>
      </c>
      <c r="S1278" s="345">
        <f t="shared" si="11"/>
        <v>242</v>
      </c>
      <c r="T1278" s="342" t="str">
        <f>SUBSTITUTE(RP_2024[[#This Row],[CODIGO TIPO]],"-","")</f>
        <v>O232020200991122</v>
      </c>
      <c r="U1278" s="338">
        <v>1905054</v>
      </c>
      <c r="V1278" s="342">
        <f>VALUE(LEFT(RIGHT(RP_2024[[#This Row],[IMPUTACION PRESUPUESTAL]],6),3))</f>
        <v>102</v>
      </c>
      <c r="W1278" s="336" t="s">
        <v>44</v>
      </c>
      <c r="X1278" s="336">
        <f>VALUE(LEFT(RP_2024[[#This Row],[Actividad]],SEARCH(".",RP_2024[[#This Row],[Actividad]],1)-1))</f>
        <v>3</v>
      </c>
      <c r="Y1278" s="338">
        <f>MONTH(RP_2024[[#This Row],[FECHA RP]])</f>
        <v>11</v>
      </c>
      <c r="Z1278" s="337" t="str">
        <f>IF(RP_2024[[#This Row],[FEC ANULACION]]="","",MONTH(RP_2024[[#This Row],[FEC ANULACION]]))</f>
        <v/>
      </c>
      <c r="AA1278" s="338" t="s">
        <v>1589</v>
      </c>
      <c r="AB1278" s="338" t="s">
        <v>3394</v>
      </c>
      <c r="AC1278" s="338" t="str">
        <f>MID(RP_2024[[#This Row],[Elemento PEP]],11,2)</f>
        <v>13</v>
      </c>
    </row>
    <row r="1279" spans="1:29">
      <c r="A1279" s="339">
        <v>5737</v>
      </c>
      <c r="B1279" s="340">
        <v>45602</v>
      </c>
      <c r="C1279" s="341" t="s">
        <v>1893</v>
      </c>
      <c r="D1279" s="341" t="s">
        <v>3195</v>
      </c>
      <c r="E1279" s="339" t="s">
        <v>3196</v>
      </c>
      <c r="F1279" s="339">
        <v>5443</v>
      </c>
      <c r="G1279" s="340">
        <v>45538</v>
      </c>
      <c r="H1279" s="342">
        <v>6969410</v>
      </c>
      <c r="I1279" s="342" t="s">
        <v>3197</v>
      </c>
      <c r="J1279" s="342">
        <v>12013</v>
      </c>
      <c r="K1279" s="342" t="s">
        <v>1704</v>
      </c>
      <c r="L1279" s="342" t="s">
        <v>1832</v>
      </c>
      <c r="M1279" s="343">
        <v>15949365</v>
      </c>
      <c r="N1279" s="333">
        <v>1830255</v>
      </c>
      <c r="O1279" s="340">
        <v>45649</v>
      </c>
      <c r="P1279" s="343">
        <f>+RP_2024[[#This Row],[VALOR INICIAL]]-RP_2024[[#This Row],[VALOR ANULACION]]</f>
        <v>14119110</v>
      </c>
      <c r="Q1279" s="344"/>
      <c r="R1279" s="342">
        <f>VALUE(LEFT(RP_2024[[#This Row],[OBJETO]],3))</f>
        <v>237</v>
      </c>
      <c r="S1279" s="345">
        <f t="shared" si="11"/>
        <v>242</v>
      </c>
      <c r="T1279" s="342" t="str">
        <f>SUBSTITUTE(RP_2024[[#This Row],[CODIGO TIPO]],"-","")</f>
        <v>O232020200991122</v>
      </c>
      <c r="U1279" s="338">
        <v>1905054</v>
      </c>
      <c r="V1279" s="342">
        <f>VALUE(LEFT(RIGHT(RP_2024[[#This Row],[IMPUTACION PRESUPUESTAL]],6),3))</f>
        <v>102</v>
      </c>
      <c r="W1279" s="336" t="s">
        <v>44</v>
      </c>
      <c r="X1279" s="336">
        <f>VALUE(LEFT(RP_2024[[#This Row],[Actividad]],SEARCH(".",RP_2024[[#This Row],[Actividad]],1)-1))</f>
        <v>3</v>
      </c>
      <c r="Y1279" s="338">
        <f>MONTH(RP_2024[[#This Row],[FECHA RP]])</f>
        <v>11</v>
      </c>
      <c r="Z1279" s="337">
        <f>IF(RP_2024[[#This Row],[FEC ANULACION]]="","",MONTH(RP_2024[[#This Row],[FEC ANULACION]]))</f>
        <v>12</v>
      </c>
      <c r="AA1279" s="338" t="s">
        <v>1589</v>
      </c>
      <c r="AB1279" s="338" t="s">
        <v>3394</v>
      </c>
      <c r="AC1279" s="338" t="str">
        <f>MID(RP_2024[[#This Row],[Elemento PEP]],11,2)</f>
        <v>13</v>
      </c>
    </row>
    <row r="1280" spans="1:29">
      <c r="A1280" s="339">
        <v>5740</v>
      </c>
      <c r="B1280" s="340">
        <v>45603</v>
      </c>
      <c r="C1280" s="341" t="s">
        <v>1893</v>
      </c>
      <c r="D1280" s="341" t="s">
        <v>3198</v>
      </c>
      <c r="E1280" s="339" t="s">
        <v>3199</v>
      </c>
      <c r="F1280" s="339">
        <v>5455</v>
      </c>
      <c r="G1280" s="340">
        <v>45538</v>
      </c>
      <c r="H1280" s="342">
        <v>6968451</v>
      </c>
      <c r="I1280" s="342" t="s">
        <v>3200</v>
      </c>
      <c r="J1280" s="342">
        <v>12013</v>
      </c>
      <c r="K1280" s="342" t="s">
        <v>1704</v>
      </c>
      <c r="L1280" s="342" t="s">
        <v>1832</v>
      </c>
      <c r="M1280" s="343">
        <v>10181940</v>
      </c>
      <c r="N1280" s="333">
        <v>1187893</v>
      </c>
      <c r="O1280" s="340">
        <v>45649</v>
      </c>
      <c r="P1280" s="343">
        <f>+RP_2024[[#This Row],[VALOR INICIAL]]-RP_2024[[#This Row],[VALOR ANULACION]]</f>
        <v>8994047</v>
      </c>
      <c r="Q1280" s="344"/>
      <c r="R1280" s="342">
        <f>VALUE(LEFT(RP_2024[[#This Row],[OBJETO]],3))</f>
        <v>149</v>
      </c>
      <c r="S1280" s="345">
        <f t="shared" si="11"/>
        <v>242</v>
      </c>
      <c r="T1280" s="342" t="str">
        <f>SUBSTITUTE(RP_2024[[#This Row],[CODIGO TIPO]],"-","")</f>
        <v>O232020200991122</v>
      </c>
      <c r="U1280" s="338">
        <v>1905054</v>
      </c>
      <c r="V1280" s="342">
        <f>VALUE(LEFT(RIGHT(RP_2024[[#This Row],[IMPUTACION PRESUPUESTAL]],6),3))</f>
        <v>102</v>
      </c>
      <c r="W1280" s="336" t="s">
        <v>44</v>
      </c>
      <c r="X1280" s="336">
        <f>VALUE(LEFT(RP_2024[[#This Row],[Actividad]],SEARCH(".",RP_2024[[#This Row],[Actividad]],1)-1))</f>
        <v>3</v>
      </c>
      <c r="Y1280" s="338">
        <f>MONTH(RP_2024[[#This Row],[FECHA RP]])</f>
        <v>11</v>
      </c>
      <c r="Z1280" s="337">
        <f>IF(RP_2024[[#This Row],[FEC ANULACION]]="","",MONTH(RP_2024[[#This Row],[FEC ANULACION]]))</f>
        <v>12</v>
      </c>
      <c r="AA1280" s="338" t="s">
        <v>1589</v>
      </c>
      <c r="AB1280" s="338" t="s">
        <v>3394</v>
      </c>
      <c r="AC1280" s="338" t="str">
        <f>MID(RP_2024[[#This Row],[Elemento PEP]],11,2)</f>
        <v>13</v>
      </c>
    </row>
    <row r="1281" spans="1:29">
      <c r="A1281" s="339">
        <v>5775</v>
      </c>
      <c r="B1281" s="340">
        <v>45604</v>
      </c>
      <c r="C1281" s="341" t="s">
        <v>1893</v>
      </c>
      <c r="D1281" s="341" t="s">
        <v>3201</v>
      </c>
      <c r="E1281" s="339" t="s">
        <v>3202</v>
      </c>
      <c r="F1281" s="339">
        <v>5264</v>
      </c>
      <c r="G1281" s="340">
        <v>45530</v>
      </c>
      <c r="H1281" s="342">
        <v>6997565</v>
      </c>
      <c r="I1281" s="342" t="s">
        <v>3203</v>
      </c>
      <c r="J1281" s="342">
        <v>12013</v>
      </c>
      <c r="K1281" s="342" t="s">
        <v>1704</v>
      </c>
      <c r="L1281" s="342" t="s">
        <v>1832</v>
      </c>
      <c r="M1281" s="343">
        <v>11658251</v>
      </c>
      <c r="N1281" s="333">
        <v>879868</v>
      </c>
      <c r="O1281" s="340">
        <v>45649</v>
      </c>
      <c r="P1281" s="343">
        <f>+RP_2024[[#This Row],[VALOR INICIAL]]-RP_2024[[#This Row],[VALOR ANULACION]]</f>
        <v>10778383</v>
      </c>
      <c r="Q1281" s="344"/>
      <c r="R1281" s="342">
        <f>VALUE(LEFT(RP_2024[[#This Row],[OBJETO]],3))</f>
        <v>416</v>
      </c>
      <c r="S1281" s="345">
        <f t="shared" si="11"/>
        <v>242</v>
      </c>
      <c r="T1281" s="342" t="str">
        <f>SUBSTITUTE(RP_2024[[#This Row],[CODIGO TIPO]],"-","")</f>
        <v>O232020200991122</v>
      </c>
      <c r="U1281" s="338">
        <v>1905054</v>
      </c>
      <c r="V1281" s="342">
        <f>VALUE(LEFT(RIGHT(RP_2024[[#This Row],[IMPUTACION PRESUPUESTAL]],6),3))</f>
        <v>102</v>
      </c>
      <c r="W1281" s="336" t="s">
        <v>44</v>
      </c>
      <c r="X1281" s="336">
        <f>VALUE(LEFT(RP_2024[[#This Row],[Actividad]],SEARCH(".",RP_2024[[#This Row],[Actividad]],1)-1))</f>
        <v>3</v>
      </c>
      <c r="Y1281" s="338">
        <f>MONTH(RP_2024[[#This Row],[FECHA RP]])</f>
        <v>11</v>
      </c>
      <c r="Z1281" s="337">
        <f>IF(RP_2024[[#This Row],[FEC ANULACION]]="","",MONTH(RP_2024[[#This Row],[FEC ANULACION]]))</f>
        <v>12</v>
      </c>
      <c r="AA1281" s="338" t="s">
        <v>1589</v>
      </c>
      <c r="AB1281" s="338" t="s">
        <v>3394</v>
      </c>
      <c r="AC1281" s="338" t="str">
        <f>MID(RP_2024[[#This Row],[Elemento PEP]],11,2)</f>
        <v>13</v>
      </c>
    </row>
    <row r="1282" spans="1:29">
      <c r="A1282" s="339">
        <v>5776</v>
      </c>
      <c r="B1282" s="340">
        <v>45604</v>
      </c>
      <c r="C1282" s="341" t="s">
        <v>1937</v>
      </c>
      <c r="D1282" s="341" t="s">
        <v>3204</v>
      </c>
      <c r="E1282" s="339" t="s">
        <v>1672</v>
      </c>
      <c r="F1282" s="339">
        <v>4946</v>
      </c>
      <c r="G1282" s="340">
        <v>45509</v>
      </c>
      <c r="H1282" s="342">
        <v>6994874</v>
      </c>
      <c r="I1282" s="342" t="s">
        <v>3205</v>
      </c>
      <c r="J1282" s="342">
        <v>12013</v>
      </c>
      <c r="K1282" s="342" t="s">
        <v>1704</v>
      </c>
      <c r="L1282" s="342" t="s">
        <v>1832</v>
      </c>
      <c r="M1282" s="343">
        <v>8316623</v>
      </c>
      <c r="N1282" s="333">
        <v>0</v>
      </c>
      <c r="O1282" s="340"/>
      <c r="P1282" s="343">
        <f>+RP_2024[[#This Row],[VALOR INICIAL]]-RP_2024[[#This Row],[VALOR ANULACION]]</f>
        <v>8316623</v>
      </c>
      <c r="Q1282" s="344"/>
      <c r="R1282" s="342">
        <f>VALUE(LEFT(RP_2024[[#This Row],[OBJETO]],3))</f>
        <v>490</v>
      </c>
      <c r="S1282" s="345">
        <f t="shared" si="11"/>
        <v>242</v>
      </c>
      <c r="T1282" s="342" t="str">
        <f>SUBSTITUTE(RP_2024[[#This Row],[CODIGO TIPO]],"-","")</f>
        <v>O232020200991122</v>
      </c>
      <c r="U1282" s="338">
        <v>1905049</v>
      </c>
      <c r="V1282" s="342">
        <f>VALUE(LEFT(RIGHT(RP_2024[[#This Row],[IMPUTACION PRESUPUESTAL]],6),3))</f>
        <v>95</v>
      </c>
      <c r="W1282" s="336" t="s">
        <v>1287</v>
      </c>
      <c r="X1282" s="336">
        <f>VALUE(LEFT(RP_2024[[#This Row],[Actividad]],SEARCH(".",RP_2024[[#This Row],[Actividad]],1)-1))</f>
        <v>45</v>
      </c>
      <c r="Y1282" s="338">
        <f>MONTH(RP_2024[[#This Row],[FECHA RP]])</f>
        <v>11</v>
      </c>
      <c r="Z1282" s="337" t="str">
        <f>IF(RP_2024[[#This Row],[FEC ANULACION]]="","",MONTH(RP_2024[[#This Row],[FEC ANULACION]]))</f>
        <v/>
      </c>
      <c r="AA1282" s="338" t="s">
        <v>1589</v>
      </c>
      <c r="AB1282" s="338" t="s">
        <v>3395</v>
      </c>
      <c r="AC1282" s="338" t="str">
        <f>MID(RP_2024[[#This Row],[Elemento PEP]],11,2)</f>
        <v>27</v>
      </c>
    </row>
    <row r="1283" spans="1:29">
      <c r="A1283" s="339">
        <v>5784</v>
      </c>
      <c r="B1283" s="340">
        <v>45608</v>
      </c>
      <c r="C1283" s="341" t="s">
        <v>1893</v>
      </c>
      <c r="D1283" s="341" t="s">
        <v>3206</v>
      </c>
      <c r="E1283" s="339" t="s">
        <v>1642</v>
      </c>
      <c r="F1283" s="339">
        <v>5446</v>
      </c>
      <c r="G1283" s="340">
        <v>45538</v>
      </c>
      <c r="H1283" s="342">
        <v>6997572</v>
      </c>
      <c r="I1283" s="342" t="s">
        <v>3207</v>
      </c>
      <c r="J1283" s="342">
        <v>12013</v>
      </c>
      <c r="K1283" s="342" t="s">
        <v>1704</v>
      </c>
      <c r="L1283" s="342" t="s">
        <v>1832</v>
      </c>
      <c r="M1283" s="343">
        <v>8994047</v>
      </c>
      <c r="N1283" s="333">
        <v>1187893</v>
      </c>
      <c r="O1283" s="340">
        <v>45649</v>
      </c>
      <c r="P1283" s="343">
        <f>+RP_2024[[#This Row],[VALOR INICIAL]]-RP_2024[[#This Row],[VALOR ANULACION]]</f>
        <v>7806154</v>
      </c>
      <c r="Q1283" s="344"/>
      <c r="R1283" s="342">
        <f>VALUE(LEFT(RP_2024[[#This Row],[OBJETO]],3))</f>
        <v>196</v>
      </c>
      <c r="S1283" s="345">
        <f t="shared" si="11"/>
        <v>242</v>
      </c>
      <c r="T1283" s="342" t="str">
        <f>SUBSTITUTE(RP_2024[[#This Row],[CODIGO TIPO]],"-","")</f>
        <v>O232020200991122</v>
      </c>
      <c r="U1283" s="338">
        <v>1905054</v>
      </c>
      <c r="V1283" s="342">
        <f>VALUE(LEFT(RIGHT(RP_2024[[#This Row],[IMPUTACION PRESUPUESTAL]],6),3))</f>
        <v>102</v>
      </c>
      <c r="W1283" s="336" t="s">
        <v>44</v>
      </c>
      <c r="X1283" s="336">
        <f>VALUE(LEFT(RP_2024[[#This Row],[Actividad]],SEARCH(".",RP_2024[[#This Row],[Actividad]],1)-1))</f>
        <v>3</v>
      </c>
      <c r="Y1283" s="338">
        <f>MONTH(RP_2024[[#This Row],[FECHA RP]])</f>
        <v>11</v>
      </c>
      <c r="Z1283" s="337">
        <f>IF(RP_2024[[#This Row],[FEC ANULACION]]="","",MONTH(RP_2024[[#This Row],[FEC ANULACION]]))</f>
        <v>12</v>
      </c>
      <c r="AA1283" s="338" t="s">
        <v>1589</v>
      </c>
      <c r="AB1283" s="338" t="s">
        <v>3394</v>
      </c>
      <c r="AC1283" s="338" t="str">
        <f>MID(RP_2024[[#This Row],[Elemento PEP]],11,2)</f>
        <v>13</v>
      </c>
    </row>
    <row r="1284" spans="1:29">
      <c r="A1284" s="339">
        <v>5806</v>
      </c>
      <c r="B1284" s="340">
        <v>45610</v>
      </c>
      <c r="C1284" s="341" t="s">
        <v>3208</v>
      </c>
      <c r="D1284" s="341" t="s">
        <v>3209</v>
      </c>
      <c r="E1284" s="339" t="s">
        <v>1998</v>
      </c>
      <c r="F1284" s="339">
        <v>6554</v>
      </c>
      <c r="G1284" s="340">
        <v>45603</v>
      </c>
      <c r="H1284" s="342">
        <v>7017807</v>
      </c>
      <c r="I1284" s="342" t="s">
        <v>1999</v>
      </c>
      <c r="J1284" s="342">
        <v>12013</v>
      </c>
      <c r="K1284" s="342" t="s">
        <v>1704</v>
      </c>
      <c r="L1284" s="342" t="s">
        <v>1832</v>
      </c>
      <c r="M1284" s="343">
        <v>675486959</v>
      </c>
      <c r="N1284" s="333">
        <v>0</v>
      </c>
      <c r="O1284" s="340"/>
      <c r="P1284" s="343">
        <f>+RP_2024[[#This Row],[VALOR INICIAL]]-RP_2024[[#This Row],[VALOR ANULACION]]</f>
        <v>675486959</v>
      </c>
      <c r="Q1284" s="344"/>
      <c r="R1284" s="342">
        <f>VALUE(LEFT(RP_2024[[#This Row],[OBJETO]],3))</f>
        <v>14</v>
      </c>
      <c r="S1284" s="345">
        <f t="shared" si="11"/>
        <v>242</v>
      </c>
      <c r="T1284" s="342" t="str">
        <f>SUBSTITUTE(RP_2024[[#This Row],[CODIGO TIPO]],"-","")</f>
        <v>O232020200991122</v>
      </c>
      <c r="U1284" s="338">
        <v>1905014</v>
      </c>
      <c r="V1284" s="342">
        <f>VALUE(LEFT(RIGHT(RP_2024[[#This Row],[IMPUTACION PRESUPUESTAL]],6),3))</f>
        <v>125</v>
      </c>
      <c r="W1284" s="336" t="s">
        <v>51</v>
      </c>
      <c r="X1284" s="336">
        <f>VALUE(LEFT(RP_2024[[#This Row],[Actividad]],SEARCH(".",RP_2024[[#This Row],[Actividad]],1)-1))</f>
        <v>7</v>
      </c>
      <c r="Y1284" s="338">
        <f>MONTH(RP_2024[[#This Row],[FECHA RP]])</f>
        <v>11</v>
      </c>
      <c r="Z1284" s="337" t="str">
        <f>IF(RP_2024[[#This Row],[FEC ANULACION]]="","",MONTH(RP_2024[[#This Row],[FEC ANULACION]]))</f>
        <v/>
      </c>
      <c r="AA1284" s="338" t="s">
        <v>1589</v>
      </c>
      <c r="AB1284" s="338" t="s">
        <v>3392</v>
      </c>
      <c r="AC1284" s="338" t="str">
        <f>MID(RP_2024[[#This Row],[Elemento PEP]],11,2)</f>
        <v>13</v>
      </c>
    </row>
    <row r="1285" spans="1:29">
      <c r="A1285" s="339">
        <v>5808</v>
      </c>
      <c r="B1285" s="340">
        <v>45610</v>
      </c>
      <c r="C1285" s="341" t="s">
        <v>1937</v>
      </c>
      <c r="D1285" s="341" t="s">
        <v>3210</v>
      </c>
      <c r="E1285" s="339" t="s">
        <v>1673</v>
      </c>
      <c r="F1285" s="339">
        <v>5920</v>
      </c>
      <c r="G1285" s="340">
        <v>45560</v>
      </c>
      <c r="H1285" s="342">
        <v>7016173</v>
      </c>
      <c r="I1285" s="342" t="s">
        <v>3211</v>
      </c>
      <c r="J1285" s="342">
        <v>12013</v>
      </c>
      <c r="K1285" s="342" t="s">
        <v>1704</v>
      </c>
      <c r="L1285" s="342" t="s">
        <v>1832</v>
      </c>
      <c r="M1285" s="343">
        <v>4370736</v>
      </c>
      <c r="N1285" s="333">
        <v>0</v>
      </c>
      <c r="O1285" s="340"/>
      <c r="P1285" s="343">
        <f>+RP_2024[[#This Row],[VALOR INICIAL]]-RP_2024[[#This Row],[VALOR ANULACION]]</f>
        <v>4370736</v>
      </c>
      <c r="Q1285" s="344"/>
      <c r="R1285" s="342">
        <f>VALUE(LEFT(RP_2024[[#This Row],[OBJETO]],3))</f>
        <v>469</v>
      </c>
      <c r="S1285" s="345">
        <f t="shared" si="11"/>
        <v>242</v>
      </c>
      <c r="T1285" s="342" t="str">
        <f>SUBSTITUTE(RP_2024[[#This Row],[CODIGO TIPO]],"-","")</f>
        <v>O232020200991122</v>
      </c>
      <c r="U1285" s="338">
        <v>1905049</v>
      </c>
      <c r="V1285" s="342">
        <f>VALUE(LEFT(RIGHT(RP_2024[[#This Row],[IMPUTACION PRESUPUESTAL]],6),3))</f>
        <v>95</v>
      </c>
      <c r="W1285" s="336" t="s">
        <v>1287</v>
      </c>
      <c r="X1285" s="336">
        <f>VALUE(LEFT(RP_2024[[#This Row],[Actividad]],SEARCH(".",RP_2024[[#This Row],[Actividad]],1)-1))</f>
        <v>45</v>
      </c>
      <c r="Y1285" s="338">
        <f>MONTH(RP_2024[[#This Row],[FECHA RP]])</f>
        <v>11</v>
      </c>
      <c r="Z1285" s="337" t="str">
        <f>IF(RP_2024[[#This Row],[FEC ANULACION]]="","",MONTH(RP_2024[[#This Row],[FEC ANULACION]]))</f>
        <v/>
      </c>
      <c r="AA1285" s="338" t="s">
        <v>1589</v>
      </c>
      <c r="AB1285" s="338" t="s">
        <v>3395</v>
      </c>
      <c r="AC1285" s="338" t="str">
        <f>MID(RP_2024[[#This Row],[Elemento PEP]],11,2)</f>
        <v>27</v>
      </c>
    </row>
    <row r="1286" spans="1:29">
      <c r="A1286" s="339">
        <v>5815</v>
      </c>
      <c r="B1286" s="340">
        <v>45611</v>
      </c>
      <c r="C1286" s="341" t="s">
        <v>1893</v>
      </c>
      <c r="D1286" s="341" t="s">
        <v>3212</v>
      </c>
      <c r="E1286" s="339" t="s">
        <v>1613</v>
      </c>
      <c r="F1286" s="339">
        <v>6476</v>
      </c>
      <c r="G1286" s="340">
        <v>45594</v>
      </c>
      <c r="H1286" s="342">
        <v>7007211</v>
      </c>
      <c r="I1286" s="342" t="s">
        <v>2084</v>
      </c>
      <c r="J1286" s="342">
        <v>12013</v>
      </c>
      <c r="K1286" s="342" t="s">
        <v>1704</v>
      </c>
      <c r="L1286" s="342" t="s">
        <v>1832</v>
      </c>
      <c r="M1286" s="343">
        <v>8315251</v>
      </c>
      <c r="N1286" s="333">
        <v>1018194</v>
      </c>
      <c r="O1286" s="340">
        <v>45649</v>
      </c>
      <c r="P1286" s="343">
        <f>+RP_2024[[#This Row],[VALOR INICIAL]]-RP_2024[[#This Row],[VALOR ANULACION]]</f>
        <v>7297057</v>
      </c>
      <c r="Q1286" s="344"/>
      <c r="R1286" s="342">
        <f>VALUE(LEFT(RP_2024[[#This Row],[OBJETO]],3))</f>
        <v>530</v>
      </c>
      <c r="S1286" s="345">
        <f t="shared" si="11"/>
        <v>242</v>
      </c>
      <c r="T1286" s="342" t="str">
        <f>SUBSTITUTE(RP_2024[[#This Row],[CODIGO TIPO]],"-","")</f>
        <v>O232020200991122</v>
      </c>
      <c r="U1286" s="338">
        <v>1905054</v>
      </c>
      <c r="V1286" s="342">
        <f>VALUE(LEFT(RIGHT(RP_2024[[#This Row],[IMPUTACION PRESUPUESTAL]],6),3))</f>
        <v>102</v>
      </c>
      <c r="W1286" s="336" t="s">
        <v>44</v>
      </c>
      <c r="X1286" s="336">
        <f>VALUE(LEFT(RP_2024[[#This Row],[Actividad]],SEARCH(".",RP_2024[[#This Row],[Actividad]],1)-1))</f>
        <v>3</v>
      </c>
      <c r="Y1286" s="338">
        <f>MONTH(RP_2024[[#This Row],[FECHA RP]])</f>
        <v>11</v>
      </c>
      <c r="Z1286" s="337">
        <f>IF(RP_2024[[#This Row],[FEC ANULACION]]="","",MONTH(RP_2024[[#This Row],[FEC ANULACION]]))</f>
        <v>12</v>
      </c>
      <c r="AA1286" s="338" t="s">
        <v>1589</v>
      </c>
      <c r="AB1286" s="338" t="s">
        <v>3394</v>
      </c>
      <c r="AC1286" s="338" t="str">
        <f>MID(RP_2024[[#This Row],[Elemento PEP]],11,2)</f>
        <v>13</v>
      </c>
    </row>
    <row r="1287" spans="1:29">
      <c r="A1287" s="339">
        <v>5820</v>
      </c>
      <c r="B1287" s="340">
        <v>45611</v>
      </c>
      <c r="C1287" s="341" t="s">
        <v>1937</v>
      </c>
      <c r="D1287" s="341" t="s">
        <v>3213</v>
      </c>
      <c r="E1287" s="339" t="s">
        <v>1674</v>
      </c>
      <c r="F1287" s="339">
        <v>5827</v>
      </c>
      <c r="G1287" s="340">
        <v>45554</v>
      </c>
      <c r="H1287" s="342">
        <v>7022741</v>
      </c>
      <c r="I1287" s="342" t="s">
        <v>3214</v>
      </c>
      <c r="J1287" s="342">
        <v>12013</v>
      </c>
      <c r="K1287" s="342" t="s">
        <v>1704</v>
      </c>
      <c r="L1287" s="342" t="s">
        <v>1832</v>
      </c>
      <c r="M1287" s="343">
        <v>11259937</v>
      </c>
      <c r="N1287" s="333">
        <v>0</v>
      </c>
      <c r="O1287" s="340"/>
      <c r="P1287" s="343">
        <f>+RP_2024[[#This Row],[VALOR INICIAL]]-RP_2024[[#This Row],[VALOR ANULACION]]</f>
        <v>11259937</v>
      </c>
      <c r="Q1287" s="344"/>
      <c r="R1287" s="342">
        <f>VALUE(LEFT(RP_2024[[#This Row],[OBJETO]],3))</f>
        <v>421</v>
      </c>
      <c r="S1287" s="345">
        <f t="shared" si="11"/>
        <v>242</v>
      </c>
      <c r="T1287" s="342" t="str">
        <f>SUBSTITUTE(RP_2024[[#This Row],[CODIGO TIPO]],"-","")</f>
        <v>O232020200991122</v>
      </c>
      <c r="U1287" s="338">
        <v>1905049</v>
      </c>
      <c r="V1287" s="342">
        <f>VALUE(LEFT(RIGHT(RP_2024[[#This Row],[IMPUTACION PRESUPUESTAL]],6),3))</f>
        <v>95</v>
      </c>
      <c r="W1287" s="336" t="s">
        <v>1287</v>
      </c>
      <c r="X1287" s="336">
        <f>VALUE(LEFT(RP_2024[[#This Row],[Actividad]],SEARCH(".",RP_2024[[#This Row],[Actividad]],1)-1))</f>
        <v>45</v>
      </c>
      <c r="Y1287" s="338">
        <f>MONTH(RP_2024[[#This Row],[FECHA RP]])</f>
        <v>11</v>
      </c>
      <c r="Z1287" s="337" t="str">
        <f>IF(RP_2024[[#This Row],[FEC ANULACION]]="","",MONTH(RP_2024[[#This Row],[FEC ANULACION]]))</f>
        <v/>
      </c>
      <c r="AA1287" s="338" t="s">
        <v>1589</v>
      </c>
      <c r="AB1287" s="338" t="s">
        <v>3395</v>
      </c>
      <c r="AC1287" s="338" t="str">
        <f>MID(RP_2024[[#This Row],[Elemento PEP]],11,2)</f>
        <v>27</v>
      </c>
    </row>
    <row r="1288" spans="1:29">
      <c r="A1288" s="339">
        <v>5821</v>
      </c>
      <c r="B1288" s="340">
        <v>45611</v>
      </c>
      <c r="C1288" s="341" t="s">
        <v>1893</v>
      </c>
      <c r="D1288" s="341" t="s">
        <v>3215</v>
      </c>
      <c r="E1288" s="339" t="s">
        <v>1643</v>
      </c>
      <c r="F1288" s="339">
        <v>5450</v>
      </c>
      <c r="G1288" s="340">
        <v>45538</v>
      </c>
      <c r="H1288" s="342">
        <v>7023764</v>
      </c>
      <c r="I1288" s="342" t="s">
        <v>3216</v>
      </c>
      <c r="J1288" s="342">
        <v>12013</v>
      </c>
      <c r="K1288" s="342" t="s">
        <v>1704</v>
      </c>
      <c r="L1288" s="342" t="s">
        <v>1832</v>
      </c>
      <c r="M1288" s="343">
        <v>11242995</v>
      </c>
      <c r="N1288" s="333">
        <v>0</v>
      </c>
      <c r="O1288" s="340"/>
      <c r="P1288" s="343">
        <f>+RP_2024[[#This Row],[VALOR INICIAL]]-RP_2024[[#This Row],[VALOR ANULACION]]</f>
        <v>11242995</v>
      </c>
      <c r="Q1288" s="344"/>
      <c r="R1288" s="342">
        <f>VALUE(LEFT(RP_2024[[#This Row],[OBJETO]],3))</f>
        <v>188</v>
      </c>
      <c r="S1288" s="345">
        <f t="shared" si="11"/>
        <v>242</v>
      </c>
      <c r="T1288" s="342" t="str">
        <f>SUBSTITUTE(RP_2024[[#This Row],[CODIGO TIPO]],"-","")</f>
        <v>O232020200991122</v>
      </c>
      <c r="U1288" s="338">
        <v>1905054</v>
      </c>
      <c r="V1288" s="342">
        <f>VALUE(LEFT(RIGHT(RP_2024[[#This Row],[IMPUTACION PRESUPUESTAL]],6),3))</f>
        <v>102</v>
      </c>
      <c r="W1288" s="336" t="s">
        <v>44</v>
      </c>
      <c r="X1288" s="336">
        <f>VALUE(LEFT(RP_2024[[#This Row],[Actividad]],SEARCH(".",RP_2024[[#This Row],[Actividad]],1)-1))</f>
        <v>3</v>
      </c>
      <c r="Y1288" s="338">
        <f>MONTH(RP_2024[[#This Row],[FECHA RP]])</f>
        <v>11</v>
      </c>
      <c r="Z1288" s="337" t="str">
        <f>IF(RP_2024[[#This Row],[FEC ANULACION]]="","",MONTH(RP_2024[[#This Row],[FEC ANULACION]]))</f>
        <v/>
      </c>
      <c r="AA1288" s="338" t="s">
        <v>1589</v>
      </c>
      <c r="AB1288" s="338" t="s">
        <v>3394</v>
      </c>
      <c r="AC1288" s="338" t="str">
        <f>MID(RP_2024[[#This Row],[Elemento PEP]],11,2)</f>
        <v>13</v>
      </c>
    </row>
    <row r="1289" spans="1:29">
      <c r="A1289" s="329">
        <v>5892</v>
      </c>
      <c r="B1289" s="348">
        <v>45618</v>
      </c>
      <c r="C1289" s="331" t="s">
        <v>1893</v>
      </c>
      <c r="D1289" s="331" t="s">
        <v>3217</v>
      </c>
      <c r="E1289" s="329" t="s">
        <v>1644</v>
      </c>
      <c r="F1289" s="329">
        <v>5407</v>
      </c>
      <c r="G1289" s="348">
        <v>45537</v>
      </c>
      <c r="H1289" s="332">
        <v>7039537</v>
      </c>
      <c r="I1289" s="332" t="s">
        <v>3218</v>
      </c>
      <c r="J1289" s="332">
        <v>12013</v>
      </c>
      <c r="K1289" s="332" t="s">
        <v>1704</v>
      </c>
      <c r="L1289" s="332" t="s">
        <v>1832</v>
      </c>
      <c r="M1289" s="333">
        <v>6957659</v>
      </c>
      <c r="N1289" s="333">
        <v>0</v>
      </c>
      <c r="O1289" s="330"/>
      <c r="P1289" s="333">
        <f>+RP_2024[[#This Row],[VALOR INICIAL]]-RP_2024[[#This Row],[VALOR ANULACION]]</f>
        <v>6957659</v>
      </c>
      <c r="Q1289" s="334"/>
      <c r="R1289" s="332">
        <f>VALUE(LEFT(RP_2024[[#This Row],[OBJETO]],3))</f>
        <v>127</v>
      </c>
      <c r="S1289" s="335">
        <f t="shared" ref="S1289:S1355" si="12">Proyecto</f>
        <v>242</v>
      </c>
      <c r="T1289" s="332" t="str">
        <f>SUBSTITUTE(RP_2024[[#This Row],[CODIGO TIPO]],"-","")</f>
        <v>O232020200991122</v>
      </c>
      <c r="U1289" s="336">
        <v>1905054</v>
      </c>
      <c r="V1289" s="332">
        <f>VALUE(LEFT(RIGHT(RP_2024[[#This Row],[IMPUTACION PRESUPUESTAL]],6),3))</f>
        <v>102</v>
      </c>
      <c r="W1289" s="336" t="s">
        <v>44</v>
      </c>
      <c r="X1289" s="336">
        <f>VALUE(LEFT(RP_2024[[#This Row],[Actividad]],SEARCH(".",RP_2024[[#This Row],[Actividad]],1)-1))</f>
        <v>3</v>
      </c>
      <c r="Y1289" s="336">
        <f>MONTH(RP_2024[[#This Row],[FECHA RP]])</f>
        <v>11</v>
      </c>
      <c r="Z1289" s="337" t="str">
        <f>IF(RP_2024[[#This Row],[FEC ANULACION]]="","",MONTH(RP_2024[[#This Row],[FEC ANULACION]]))</f>
        <v/>
      </c>
      <c r="AA1289" s="336" t="s">
        <v>1589</v>
      </c>
      <c r="AB1289" s="336" t="s">
        <v>3394</v>
      </c>
      <c r="AC1289" s="336" t="str">
        <f>MID(RP_2024[[#This Row],[Elemento PEP]],11,2)</f>
        <v>13</v>
      </c>
    </row>
    <row r="1290" spans="1:29">
      <c r="A1290" s="339">
        <v>5898</v>
      </c>
      <c r="B1290" s="349">
        <v>45618</v>
      </c>
      <c r="C1290" s="341" t="s">
        <v>1937</v>
      </c>
      <c r="D1290" s="341" t="s">
        <v>3219</v>
      </c>
      <c r="E1290" s="339" t="s">
        <v>1675</v>
      </c>
      <c r="F1290" s="339">
        <v>5828</v>
      </c>
      <c r="G1290" s="349">
        <v>45554</v>
      </c>
      <c r="H1290" s="342">
        <v>7024414</v>
      </c>
      <c r="I1290" s="342" t="s">
        <v>3220</v>
      </c>
      <c r="J1290" s="342">
        <v>12013</v>
      </c>
      <c r="K1290" s="342" t="s">
        <v>1704</v>
      </c>
      <c r="L1290" s="342" t="s">
        <v>1832</v>
      </c>
      <c r="M1290" s="343">
        <v>7821656</v>
      </c>
      <c r="N1290" s="333">
        <v>0</v>
      </c>
      <c r="O1290" s="340"/>
      <c r="P1290" s="343">
        <f>+RP_2024[[#This Row],[VALOR INICIAL]]-RP_2024[[#This Row],[VALOR ANULACION]]</f>
        <v>7821656</v>
      </c>
      <c r="Q1290" s="344"/>
      <c r="R1290" s="342">
        <f>VALUE(LEFT(RP_2024[[#This Row],[OBJETO]],3))</f>
        <v>443</v>
      </c>
      <c r="S1290" s="345">
        <f t="shared" si="12"/>
        <v>242</v>
      </c>
      <c r="T1290" s="342" t="str">
        <f>SUBSTITUTE(RP_2024[[#This Row],[CODIGO TIPO]],"-","")</f>
        <v>O232020200991122</v>
      </c>
      <c r="U1290" s="338">
        <v>1905049</v>
      </c>
      <c r="V1290" s="342">
        <f>VALUE(LEFT(RIGHT(RP_2024[[#This Row],[IMPUTACION PRESUPUESTAL]],6),3))</f>
        <v>95</v>
      </c>
      <c r="W1290" s="336" t="s">
        <v>1287</v>
      </c>
      <c r="X1290" s="336">
        <f>VALUE(LEFT(RP_2024[[#This Row],[Actividad]],SEARCH(".",RP_2024[[#This Row],[Actividad]],1)-1))</f>
        <v>45</v>
      </c>
      <c r="Y1290" s="338">
        <f>MONTH(RP_2024[[#This Row],[FECHA RP]])</f>
        <v>11</v>
      </c>
      <c r="Z1290" s="337" t="str">
        <f>IF(RP_2024[[#This Row],[FEC ANULACION]]="","",MONTH(RP_2024[[#This Row],[FEC ANULACION]]))</f>
        <v/>
      </c>
      <c r="AA1290" s="338" t="s">
        <v>1589</v>
      </c>
      <c r="AB1290" s="338" t="s">
        <v>3395</v>
      </c>
      <c r="AC1290" s="338" t="str">
        <f>MID(RP_2024[[#This Row],[Elemento PEP]],11,2)</f>
        <v>27</v>
      </c>
    </row>
    <row r="1291" spans="1:29">
      <c r="A1291" s="339">
        <v>5909</v>
      </c>
      <c r="B1291" s="349">
        <v>45621</v>
      </c>
      <c r="C1291" s="341" t="s">
        <v>1937</v>
      </c>
      <c r="D1291" s="341" t="s">
        <v>3221</v>
      </c>
      <c r="E1291" s="339" t="s">
        <v>1676</v>
      </c>
      <c r="F1291" s="339">
        <v>5796</v>
      </c>
      <c r="G1291" s="349">
        <v>45553</v>
      </c>
      <c r="H1291" s="342">
        <v>7023863</v>
      </c>
      <c r="I1291" s="342" t="s">
        <v>3222</v>
      </c>
      <c r="J1291" s="342">
        <v>12013</v>
      </c>
      <c r="K1291" s="342" t="s">
        <v>1704</v>
      </c>
      <c r="L1291" s="342" t="s">
        <v>1832</v>
      </c>
      <c r="M1291" s="343">
        <v>7821656</v>
      </c>
      <c r="N1291" s="333">
        <v>0</v>
      </c>
      <c r="O1291" s="340"/>
      <c r="P1291" s="343">
        <f>+RP_2024[[#This Row],[VALOR INICIAL]]-RP_2024[[#This Row],[VALOR ANULACION]]</f>
        <v>7821656</v>
      </c>
      <c r="Q1291" s="344"/>
      <c r="R1291" s="342">
        <f>VALUE(LEFT(RP_2024[[#This Row],[OBJETO]],3))</f>
        <v>451</v>
      </c>
      <c r="S1291" s="345">
        <f t="shared" si="12"/>
        <v>242</v>
      </c>
      <c r="T1291" s="342" t="str">
        <f>SUBSTITUTE(RP_2024[[#This Row],[CODIGO TIPO]],"-","")</f>
        <v>O232020200991122</v>
      </c>
      <c r="U1291" s="338">
        <v>1905049</v>
      </c>
      <c r="V1291" s="342">
        <f>VALUE(LEFT(RIGHT(RP_2024[[#This Row],[IMPUTACION PRESUPUESTAL]],6),3))</f>
        <v>95</v>
      </c>
      <c r="W1291" s="336" t="s">
        <v>1287</v>
      </c>
      <c r="X1291" s="336">
        <f>VALUE(LEFT(RP_2024[[#This Row],[Actividad]],SEARCH(".",RP_2024[[#This Row],[Actividad]],1)-1))</f>
        <v>45</v>
      </c>
      <c r="Y1291" s="338">
        <f>MONTH(RP_2024[[#This Row],[FECHA RP]])</f>
        <v>11</v>
      </c>
      <c r="Z1291" s="337" t="str">
        <f>IF(RP_2024[[#This Row],[FEC ANULACION]]="","",MONTH(RP_2024[[#This Row],[FEC ANULACION]]))</f>
        <v/>
      </c>
      <c r="AA1291" s="338" t="s">
        <v>1589</v>
      </c>
      <c r="AB1291" s="338" t="s">
        <v>3395</v>
      </c>
      <c r="AC1291" s="338" t="str">
        <f>MID(RP_2024[[#This Row],[Elemento PEP]],11,2)</f>
        <v>27</v>
      </c>
    </row>
    <row r="1292" spans="1:29">
      <c r="A1292" s="339">
        <v>5920</v>
      </c>
      <c r="B1292" s="349">
        <v>45622</v>
      </c>
      <c r="C1292" s="341" t="s">
        <v>1925</v>
      </c>
      <c r="D1292" s="341" t="s">
        <v>3223</v>
      </c>
      <c r="E1292" s="339" t="s">
        <v>1662</v>
      </c>
      <c r="F1292" s="339">
        <v>5429</v>
      </c>
      <c r="G1292" s="349">
        <v>45538</v>
      </c>
      <c r="H1292" s="342">
        <v>7054985</v>
      </c>
      <c r="I1292" s="342" t="s">
        <v>3224</v>
      </c>
      <c r="J1292" s="342">
        <v>12013</v>
      </c>
      <c r="K1292" s="342" t="s">
        <v>1704</v>
      </c>
      <c r="L1292" s="342" t="s">
        <v>1832</v>
      </c>
      <c r="M1292" s="343">
        <v>5773608</v>
      </c>
      <c r="N1292" s="333">
        <v>0</v>
      </c>
      <c r="O1292" s="340"/>
      <c r="P1292" s="343">
        <f>+RP_2024[[#This Row],[VALOR INICIAL]]-RP_2024[[#This Row],[VALOR ANULACION]]</f>
        <v>5773608</v>
      </c>
      <c r="Q1292" s="344"/>
      <c r="R1292" s="342">
        <f>VALUE(LEFT(RP_2024[[#This Row],[OBJETO]],3))</f>
        <v>267</v>
      </c>
      <c r="S1292" s="345">
        <f t="shared" si="12"/>
        <v>242</v>
      </c>
      <c r="T1292" s="342" t="str">
        <f>SUBSTITUTE(RP_2024[[#This Row],[CODIGO TIPO]],"-","")</f>
        <v>O232020200991122</v>
      </c>
      <c r="U1292" s="338">
        <v>1905049</v>
      </c>
      <c r="V1292" s="342">
        <f>VALUE(LEFT(RIGHT(RP_2024[[#This Row],[IMPUTACION PRESUPUESTAL]],6),3))</f>
        <v>149</v>
      </c>
      <c r="W1292" s="336" t="s">
        <v>1280</v>
      </c>
      <c r="X1292" s="336">
        <f>VALUE(LEFT(RP_2024[[#This Row],[Actividad]],SEARCH(".",RP_2024[[#This Row],[Actividad]],1)-1))</f>
        <v>42</v>
      </c>
      <c r="Y1292" s="338">
        <f>MONTH(RP_2024[[#This Row],[FECHA RP]])</f>
        <v>11</v>
      </c>
      <c r="Z1292" s="337" t="str">
        <f>IF(RP_2024[[#This Row],[FEC ANULACION]]="","",MONTH(RP_2024[[#This Row],[FEC ANULACION]]))</f>
        <v/>
      </c>
      <c r="AA1292" s="338" t="s">
        <v>1589</v>
      </c>
      <c r="AB1292" s="338" t="s">
        <v>3389</v>
      </c>
      <c r="AC1292" s="338" t="str">
        <f>MID(RP_2024[[#This Row],[Elemento PEP]],11,2)</f>
        <v>06</v>
      </c>
    </row>
    <row r="1293" spans="1:29">
      <c r="A1293" s="339">
        <v>5935</v>
      </c>
      <c r="B1293" s="349">
        <v>45623</v>
      </c>
      <c r="C1293" s="341" t="s">
        <v>1893</v>
      </c>
      <c r="D1293" s="341" t="s">
        <v>3225</v>
      </c>
      <c r="E1293" s="339" t="s">
        <v>1663</v>
      </c>
      <c r="F1293" s="339">
        <v>5441</v>
      </c>
      <c r="G1293" s="349">
        <v>45538</v>
      </c>
      <c r="H1293" s="342">
        <v>7052616</v>
      </c>
      <c r="I1293" s="342" t="s">
        <v>3226</v>
      </c>
      <c r="J1293" s="342">
        <v>12013</v>
      </c>
      <c r="K1293" s="342" t="s">
        <v>1704</v>
      </c>
      <c r="L1293" s="342" t="s">
        <v>1832</v>
      </c>
      <c r="M1293" s="343">
        <v>10197135</v>
      </c>
      <c r="N1293" s="333">
        <v>0</v>
      </c>
      <c r="O1293" s="340"/>
      <c r="P1293" s="343">
        <f>+RP_2024[[#This Row],[VALOR INICIAL]]-RP_2024[[#This Row],[VALOR ANULACION]]</f>
        <v>10197135</v>
      </c>
      <c r="Q1293" s="344"/>
      <c r="R1293" s="342">
        <f>VALUE(LEFT(RP_2024[[#This Row],[OBJETO]],3))</f>
        <v>266</v>
      </c>
      <c r="S1293" s="345">
        <f t="shared" si="12"/>
        <v>242</v>
      </c>
      <c r="T1293" s="342" t="str">
        <f>SUBSTITUTE(RP_2024[[#This Row],[CODIGO TIPO]],"-","")</f>
        <v>O232020200991122</v>
      </c>
      <c r="U1293" s="338">
        <v>1905054</v>
      </c>
      <c r="V1293" s="342">
        <f>VALUE(LEFT(RIGHT(RP_2024[[#This Row],[IMPUTACION PRESUPUESTAL]],6),3))</f>
        <v>102</v>
      </c>
      <c r="W1293" s="336" t="s">
        <v>44</v>
      </c>
      <c r="X1293" s="336">
        <f>VALUE(LEFT(RP_2024[[#This Row],[Actividad]],SEARCH(".",RP_2024[[#This Row],[Actividad]],1)-1))</f>
        <v>3</v>
      </c>
      <c r="Y1293" s="338">
        <f>MONTH(RP_2024[[#This Row],[FECHA RP]])</f>
        <v>11</v>
      </c>
      <c r="Z1293" s="337" t="str">
        <f>IF(RP_2024[[#This Row],[FEC ANULACION]]="","",MONTH(RP_2024[[#This Row],[FEC ANULACION]]))</f>
        <v/>
      </c>
      <c r="AA1293" s="338" t="s">
        <v>1589</v>
      </c>
      <c r="AB1293" s="338" t="s">
        <v>3394</v>
      </c>
      <c r="AC1293" s="338" t="str">
        <f>MID(RP_2024[[#This Row],[Elemento PEP]],11,2)</f>
        <v>13</v>
      </c>
    </row>
    <row r="1294" spans="1:29">
      <c r="A1294" s="339">
        <v>5936</v>
      </c>
      <c r="B1294" s="349">
        <v>45623</v>
      </c>
      <c r="C1294" s="341" t="s">
        <v>1937</v>
      </c>
      <c r="D1294" s="341" t="s">
        <v>3227</v>
      </c>
      <c r="E1294" s="339" t="s">
        <v>1677</v>
      </c>
      <c r="F1294" s="339">
        <v>5798</v>
      </c>
      <c r="G1294" s="349">
        <v>45553</v>
      </c>
      <c r="H1294" s="342">
        <v>7065325</v>
      </c>
      <c r="I1294" s="342" t="s">
        <v>3228</v>
      </c>
      <c r="J1294" s="342">
        <v>12013</v>
      </c>
      <c r="K1294" s="342" t="s">
        <v>1704</v>
      </c>
      <c r="L1294" s="342" t="s">
        <v>1832</v>
      </c>
      <c r="M1294" s="343">
        <v>5781224</v>
      </c>
      <c r="N1294" s="333">
        <v>0</v>
      </c>
      <c r="O1294" s="340"/>
      <c r="P1294" s="343">
        <f>+RP_2024[[#This Row],[VALOR INICIAL]]-RP_2024[[#This Row],[VALOR ANULACION]]</f>
        <v>5781224</v>
      </c>
      <c r="Q1294" s="344"/>
      <c r="R1294" s="342">
        <f>VALUE(LEFT(RP_2024[[#This Row],[OBJETO]],3))</f>
        <v>437</v>
      </c>
      <c r="S1294" s="345">
        <f t="shared" si="12"/>
        <v>242</v>
      </c>
      <c r="T1294" s="342" t="str">
        <f>SUBSTITUTE(RP_2024[[#This Row],[CODIGO TIPO]],"-","")</f>
        <v>O232020200991122</v>
      </c>
      <c r="U1294" s="338">
        <v>1905049</v>
      </c>
      <c r="V1294" s="342">
        <f>VALUE(LEFT(RIGHT(RP_2024[[#This Row],[IMPUTACION PRESUPUESTAL]],6),3))</f>
        <v>95</v>
      </c>
      <c r="W1294" s="336" t="s">
        <v>1287</v>
      </c>
      <c r="X1294" s="336">
        <f>VALUE(LEFT(RP_2024[[#This Row],[Actividad]],SEARCH(".",RP_2024[[#This Row],[Actividad]],1)-1))</f>
        <v>45</v>
      </c>
      <c r="Y1294" s="338">
        <f>MONTH(RP_2024[[#This Row],[FECHA RP]])</f>
        <v>11</v>
      </c>
      <c r="Z1294" s="337" t="str">
        <f>IF(RP_2024[[#This Row],[FEC ANULACION]]="","",MONTH(RP_2024[[#This Row],[FEC ANULACION]]))</f>
        <v/>
      </c>
      <c r="AA1294" s="338" t="s">
        <v>1589</v>
      </c>
      <c r="AB1294" s="338" t="s">
        <v>3395</v>
      </c>
      <c r="AC1294" s="338" t="str">
        <f>MID(RP_2024[[#This Row],[Elemento PEP]],11,2)</f>
        <v>27</v>
      </c>
    </row>
    <row r="1295" spans="1:29">
      <c r="A1295" s="339">
        <v>5938</v>
      </c>
      <c r="B1295" s="349">
        <v>45623</v>
      </c>
      <c r="C1295" s="341" t="s">
        <v>1893</v>
      </c>
      <c r="D1295" s="341" t="s">
        <v>3229</v>
      </c>
      <c r="E1295" s="339" t="s">
        <v>1597</v>
      </c>
      <c r="F1295" s="339">
        <v>4920</v>
      </c>
      <c r="G1295" s="349">
        <v>45509</v>
      </c>
      <c r="H1295" s="342">
        <v>7057685</v>
      </c>
      <c r="I1295" s="342" t="s">
        <v>3230</v>
      </c>
      <c r="J1295" s="342">
        <v>12013</v>
      </c>
      <c r="K1295" s="342" t="s">
        <v>1704</v>
      </c>
      <c r="L1295" s="342" t="s">
        <v>1832</v>
      </c>
      <c r="M1295" s="343">
        <v>5126472</v>
      </c>
      <c r="N1295" s="333">
        <v>0</v>
      </c>
      <c r="O1295" s="340"/>
      <c r="P1295" s="343">
        <f>+RP_2024[[#This Row],[VALOR INICIAL]]-RP_2024[[#This Row],[VALOR ANULACION]]</f>
        <v>5126472</v>
      </c>
      <c r="Q1295" s="344"/>
      <c r="R1295" s="342">
        <f>VALUE(LEFT(RP_2024[[#This Row],[OBJETO]],3))</f>
        <v>38</v>
      </c>
      <c r="S1295" s="345">
        <f t="shared" si="12"/>
        <v>242</v>
      </c>
      <c r="T1295" s="342" t="str">
        <f>SUBSTITUTE(RP_2024[[#This Row],[CODIGO TIPO]],"-","")</f>
        <v>O232020200991122</v>
      </c>
      <c r="U1295" s="338">
        <v>1905054</v>
      </c>
      <c r="V1295" s="342">
        <f>VALUE(LEFT(RIGHT(RP_2024[[#This Row],[IMPUTACION PRESUPUESTAL]],6),3))</f>
        <v>102</v>
      </c>
      <c r="W1295" s="336" t="s">
        <v>44</v>
      </c>
      <c r="X1295" s="336">
        <f>VALUE(LEFT(RP_2024[[#This Row],[Actividad]],SEARCH(".",RP_2024[[#This Row],[Actividad]],1)-1))</f>
        <v>3</v>
      </c>
      <c r="Y1295" s="338">
        <f>MONTH(RP_2024[[#This Row],[FECHA RP]])</f>
        <v>11</v>
      </c>
      <c r="Z1295" s="337" t="str">
        <f>IF(RP_2024[[#This Row],[FEC ANULACION]]="","",MONTH(RP_2024[[#This Row],[FEC ANULACION]]))</f>
        <v/>
      </c>
      <c r="AA1295" s="338" t="s">
        <v>1589</v>
      </c>
      <c r="AB1295" s="338" t="s">
        <v>3394</v>
      </c>
      <c r="AC1295" s="338" t="str">
        <f>MID(RP_2024[[#This Row],[Elemento PEP]],11,2)</f>
        <v>13</v>
      </c>
    </row>
    <row r="1296" spans="1:29">
      <c r="A1296" s="339">
        <v>5972</v>
      </c>
      <c r="B1296" s="349">
        <v>45625</v>
      </c>
      <c r="C1296" s="341" t="s">
        <v>3231</v>
      </c>
      <c r="D1296" s="341" t="s">
        <v>3232</v>
      </c>
      <c r="E1296" s="339" t="s">
        <v>3233</v>
      </c>
      <c r="F1296" s="339">
        <v>6584</v>
      </c>
      <c r="G1296" s="349">
        <v>45609</v>
      </c>
      <c r="H1296" s="342">
        <v>7082474</v>
      </c>
      <c r="I1296" s="342" t="s">
        <v>3234</v>
      </c>
      <c r="J1296" s="342">
        <v>12013</v>
      </c>
      <c r="K1296" s="342" t="s">
        <v>1704</v>
      </c>
      <c r="L1296" s="342" t="s">
        <v>1832</v>
      </c>
      <c r="M1296" s="343">
        <v>296548000</v>
      </c>
      <c r="N1296" s="333">
        <v>0</v>
      </c>
      <c r="O1296" s="340"/>
      <c r="P1296" s="343">
        <f>+RP_2024[[#This Row],[VALOR INICIAL]]-RP_2024[[#This Row],[VALOR ANULACION]]</f>
        <v>296548000</v>
      </c>
      <c r="Q1296" s="344"/>
      <c r="R1296" s="342">
        <f>VALUE(LEFT(RP_2024[[#This Row],[OBJETO]],3))</f>
        <v>506</v>
      </c>
      <c r="S1296" s="345">
        <f t="shared" si="12"/>
        <v>242</v>
      </c>
      <c r="T1296" s="342" t="str">
        <f>SUBSTITUTE(RP_2024[[#This Row],[CODIGO TIPO]],"-","")</f>
        <v>O232020200991122</v>
      </c>
      <c r="U1296" s="338">
        <v>1905049</v>
      </c>
      <c r="V1296" s="342">
        <f>VALUE(LEFT(RIGHT(RP_2024[[#This Row],[IMPUTACION PRESUPUESTAL]],6),3))</f>
        <v>231</v>
      </c>
      <c r="W1296" s="336" t="s">
        <v>1269</v>
      </c>
      <c r="X1296" s="336">
        <f>VALUE(LEFT(RP_2024[[#This Row],[Actividad]],SEARCH(".",RP_2024[[#This Row],[Actividad]],1)-1))</f>
        <v>37</v>
      </c>
      <c r="Y1296" s="338">
        <f>MONTH(RP_2024[[#This Row],[FECHA RP]])</f>
        <v>11</v>
      </c>
      <c r="Z1296" s="337" t="str">
        <f>IF(RP_2024[[#This Row],[FEC ANULACION]]="","",MONTH(RP_2024[[#This Row],[FEC ANULACION]]))</f>
        <v/>
      </c>
      <c r="AA1296" s="338" t="s">
        <v>1589</v>
      </c>
      <c r="AB1296" s="338" t="s">
        <v>3399</v>
      </c>
      <c r="AC1296" s="338" t="str">
        <f>MID(RP_2024[[#This Row],[Elemento PEP]],11,2)</f>
        <v>26</v>
      </c>
    </row>
    <row r="1297" spans="1:29">
      <c r="A1297" s="339">
        <v>5976</v>
      </c>
      <c r="B1297" s="349">
        <v>45625</v>
      </c>
      <c r="C1297" s="341" t="s">
        <v>1893</v>
      </c>
      <c r="D1297" s="341" t="s">
        <v>3235</v>
      </c>
      <c r="E1297" s="339" t="s">
        <v>1664</v>
      </c>
      <c r="F1297" s="339">
        <v>5811</v>
      </c>
      <c r="G1297" s="349">
        <v>45553</v>
      </c>
      <c r="H1297" s="342">
        <v>7048001</v>
      </c>
      <c r="I1297" s="342" t="s">
        <v>3236</v>
      </c>
      <c r="J1297" s="342">
        <v>12013</v>
      </c>
      <c r="K1297" s="342" t="s">
        <v>1704</v>
      </c>
      <c r="L1297" s="342" t="s">
        <v>1832</v>
      </c>
      <c r="M1297" s="343">
        <v>10197135</v>
      </c>
      <c r="N1297" s="333">
        <v>0</v>
      </c>
      <c r="O1297" s="340"/>
      <c r="P1297" s="343">
        <f>+RP_2024[[#This Row],[VALOR INICIAL]]-RP_2024[[#This Row],[VALOR ANULACION]]</f>
        <v>10197135</v>
      </c>
      <c r="Q1297" s="344"/>
      <c r="R1297" s="342">
        <f>VALUE(LEFT(RP_2024[[#This Row],[OBJETO]],3))</f>
        <v>391</v>
      </c>
      <c r="S1297" s="345">
        <f t="shared" si="12"/>
        <v>242</v>
      </c>
      <c r="T1297" s="342" t="str">
        <f>SUBSTITUTE(RP_2024[[#This Row],[CODIGO TIPO]],"-","")</f>
        <v>O232020200991122</v>
      </c>
      <c r="U1297" s="338">
        <v>1905054</v>
      </c>
      <c r="V1297" s="342">
        <f>VALUE(LEFT(RIGHT(RP_2024[[#This Row],[IMPUTACION PRESUPUESTAL]],6),3))</f>
        <v>102</v>
      </c>
      <c r="W1297" s="336" t="s">
        <v>44</v>
      </c>
      <c r="X1297" s="336">
        <f>VALUE(LEFT(RP_2024[[#This Row],[Actividad]],SEARCH(".",RP_2024[[#This Row],[Actividad]],1)-1))</f>
        <v>3</v>
      </c>
      <c r="Y1297" s="338">
        <f>MONTH(RP_2024[[#This Row],[FECHA RP]])</f>
        <v>11</v>
      </c>
      <c r="Z1297" s="337" t="str">
        <f>IF(RP_2024[[#This Row],[FEC ANULACION]]="","",MONTH(RP_2024[[#This Row],[FEC ANULACION]]))</f>
        <v/>
      </c>
      <c r="AA1297" s="338" t="s">
        <v>1589</v>
      </c>
      <c r="AB1297" s="338" t="s">
        <v>3394</v>
      </c>
      <c r="AC1297" s="338" t="str">
        <f>MID(RP_2024[[#This Row],[Elemento PEP]],11,2)</f>
        <v>13</v>
      </c>
    </row>
    <row r="1298" spans="1:29">
      <c r="A1298" s="339">
        <v>5977</v>
      </c>
      <c r="B1298" s="349">
        <v>45625</v>
      </c>
      <c r="C1298" s="341" t="s">
        <v>1893</v>
      </c>
      <c r="D1298" s="341" t="s">
        <v>3237</v>
      </c>
      <c r="E1298" s="339" t="s">
        <v>1645</v>
      </c>
      <c r="F1298" s="339">
        <v>4804</v>
      </c>
      <c r="G1298" s="349">
        <v>45509</v>
      </c>
      <c r="H1298" s="342">
        <v>7078283</v>
      </c>
      <c r="I1298" s="342" t="s">
        <v>3238</v>
      </c>
      <c r="J1298" s="342">
        <v>12013</v>
      </c>
      <c r="K1298" s="342" t="s">
        <v>1704</v>
      </c>
      <c r="L1298" s="342" t="s">
        <v>1832</v>
      </c>
      <c r="M1298" s="343">
        <v>8678304</v>
      </c>
      <c r="N1298" s="333">
        <v>0</v>
      </c>
      <c r="O1298" s="340"/>
      <c r="P1298" s="343">
        <f>+RP_2024[[#This Row],[VALOR INICIAL]]-RP_2024[[#This Row],[VALOR ANULACION]]</f>
        <v>8678304</v>
      </c>
      <c r="Q1298" s="344"/>
      <c r="R1298" s="342">
        <f>VALUE(LEFT(RP_2024[[#This Row],[OBJETO]],3))</f>
        <v>186</v>
      </c>
      <c r="S1298" s="345">
        <f t="shared" si="12"/>
        <v>242</v>
      </c>
      <c r="T1298" s="342" t="str">
        <f>SUBSTITUTE(RP_2024[[#This Row],[CODIGO TIPO]],"-","")</f>
        <v>O232020200991122</v>
      </c>
      <c r="U1298" s="338">
        <v>1905054</v>
      </c>
      <c r="V1298" s="342">
        <f>VALUE(LEFT(RIGHT(RP_2024[[#This Row],[IMPUTACION PRESUPUESTAL]],6),3))</f>
        <v>102</v>
      </c>
      <c r="W1298" s="336" t="s">
        <v>44</v>
      </c>
      <c r="X1298" s="336">
        <f>VALUE(LEFT(RP_2024[[#This Row],[Actividad]],SEARCH(".",RP_2024[[#This Row],[Actividad]],1)-1))</f>
        <v>3</v>
      </c>
      <c r="Y1298" s="338">
        <f>MONTH(RP_2024[[#This Row],[FECHA RP]])</f>
        <v>11</v>
      </c>
      <c r="Z1298" s="337" t="str">
        <f>IF(RP_2024[[#This Row],[FEC ANULACION]]="","",MONTH(RP_2024[[#This Row],[FEC ANULACION]]))</f>
        <v/>
      </c>
      <c r="AA1298" s="338" t="s">
        <v>1589</v>
      </c>
      <c r="AB1298" s="338" t="s">
        <v>3394</v>
      </c>
      <c r="AC1298" s="338" t="str">
        <f>MID(RP_2024[[#This Row],[Elemento PEP]],11,2)</f>
        <v>13</v>
      </c>
    </row>
    <row r="1299" spans="1:29">
      <c r="A1299" s="339">
        <v>5984</v>
      </c>
      <c r="B1299" s="349">
        <v>45627</v>
      </c>
      <c r="C1299" s="341" t="s">
        <v>1937</v>
      </c>
      <c r="D1299" s="341" t="s">
        <v>3239</v>
      </c>
      <c r="E1299" s="339" t="s">
        <v>1678</v>
      </c>
      <c r="F1299" s="339">
        <v>6419</v>
      </c>
      <c r="G1299" s="349">
        <v>45587</v>
      </c>
      <c r="H1299" s="342">
        <v>7076784</v>
      </c>
      <c r="I1299" s="342" t="s">
        <v>3240</v>
      </c>
      <c r="J1299" s="342">
        <v>12013</v>
      </c>
      <c r="K1299" s="342" t="s">
        <v>1704</v>
      </c>
      <c r="L1299" s="342" t="s">
        <v>1832</v>
      </c>
      <c r="M1299" s="343">
        <v>3672640</v>
      </c>
      <c r="N1299" s="333">
        <v>0</v>
      </c>
      <c r="O1299" s="340"/>
      <c r="P1299" s="343">
        <f>+RP_2024[[#This Row],[VALOR INICIAL]]-RP_2024[[#This Row],[VALOR ANULACION]]</f>
        <v>3672640</v>
      </c>
      <c r="Q1299" s="344"/>
      <c r="R1299" s="342">
        <f>VALUE(LEFT(RP_2024[[#This Row],[OBJETO]],3))</f>
        <v>489</v>
      </c>
      <c r="S1299" s="345">
        <f t="shared" si="12"/>
        <v>242</v>
      </c>
      <c r="T1299" s="342" t="str">
        <f>SUBSTITUTE(RP_2024[[#This Row],[CODIGO TIPO]],"-","")</f>
        <v>O232020200991122</v>
      </c>
      <c r="U1299" s="338">
        <v>1905049</v>
      </c>
      <c r="V1299" s="342">
        <f>VALUE(LEFT(RIGHT(RP_2024[[#This Row],[IMPUTACION PRESUPUESTAL]],6),3))</f>
        <v>95</v>
      </c>
      <c r="W1299" s="336" t="s">
        <v>1287</v>
      </c>
      <c r="X1299" s="336">
        <f>VALUE(LEFT(RP_2024[[#This Row],[Actividad]],SEARCH(".",RP_2024[[#This Row],[Actividad]],1)-1))</f>
        <v>45</v>
      </c>
      <c r="Y1299" s="338">
        <f>MONTH(RP_2024[[#This Row],[FECHA RP]])</f>
        <v>12</v>
      </c>
      <c r="Z1299" s="337" t="str">
        <f>IF(RP_2024[[#This Row],[FEC ANULACION]]="","",MONTH(RP_2024[[#This Row],[FEC ANULACION]]))</f>
        <v/>
      </c>
      <c r="AA1299" s="338" t="s">
        <v>1589</v>
      </c>
      <c r="AB1299" s="338" t="s">
        <v>3395</v>
      </c>
      <c r="AC1299" s="338" t="str">
        <f>MID(RP_2024[[#This Row],[Elemento PEP]],11,2)</f>
        <v>27</v>
      </c>
    </row>
    <row r="1300" spans="1:29">
      <c r="A1300" s="339">
        <v>5986</v>
      </c>
      <c r="B1300" s="349">
        <v>45627</v>
      </c>
      <c r="C1300" s="341" t="s">
        <v>1937</v>
      </c>
      <c r="D1300" s="341" t="s">
        <v>3241</v>
      </c>
      <c r="E1300" s="339" t="s">
        <v>1679</v>
      </c>
      <c r="F1300" s="339">
        <v>4959</v>
      </c>
      <c r="G1300" s="349">
        <v>45509</v>
      </c>
      <c r="H1300" s="342">
        <v>7078496</v>
      </c>
      <c r="I1300" s="342" t="s">
        <v>3242</v>
      </c>
      <c r="J1300" s="342">
        <v>12013</v>
      </c>
      <c r="K1300" s="342" t="s">
        <v>1704</v>
      </c>
      <c r="L1300" s="342" t="s">
        <v>1832</v>
      </c>
      <c r="M1300" s="343">
        <v>5441152</v>
      </c>
      <c r="N1300" s="333">
        <v>0</v>
      </c>
      <c r="O1300" s="340"/>
      <c r="P1300" s="343">
        <f>+RP_2024[[#This Row],[VALOR INICIAL]]-RP_2024[[#This Row],[VALOR ANULACION]]</f>
        <v>5441152</v>
      </c>
      <c r="Q1300" s="344"/>
      <c r="R1300" s="342">
        <f>VALUE(LEFT(RP_2024[[#This Row],[OBJETO]],3))</f>
        <v>492</v>
      </c>
      <c r="S1300" s="345">
        <f t="shared" si="12"/>
        <v>242</v>
      </c>
      <c r="T1300" s="342" t="str">
        <f>SUBSTITUTE(RP_2024[[#This Row],[CODIGO TIPO]],"-","")</f>
        <v>O232020200991122</v>
      </c>
      <c r="U1300" s="338">
        <v>1905049</v>
      </c>
      <c r="V1300" s="342">
        <f>VALUE(LEFT(RIGHT(RP_2024[[#This Row],[IMPUTACION PRESUPUESTAL]],6),3))</f>
        <v>95</v>
      </c>
      <c r="W1300" s="336" t="s">
        <v>1287</v>
      </c>
      <c r="X1300" s="336">
        <f>VALUE(LEFT(RP_2024[[#This Row],[Actividad]],SEARCH(".",RP_2024[[#This Row],[Actividad]],1)-1))</f>
        <v>45</v>
      </c>
      <c r="Y1300" s="338">
        <f>MONTH(RP_2024[[#This Row],[FECHA RP]])</f>
        <v>12</v>
      </c>
      <c r="Z1300" s="337" t="str">
        <f>IF(RP_2024[[#This Row],[FEC ANULACION]]="","",MONTH(RP_2024[[#This Row],[FEC ANULACION]]))</f>
        <v/>
      </c>
      <c r="AA1300" s="338" t="s">
        <v>1589</v>
      </c>
      <c r="AB1300" s="338" t="s">
        <v>3395</v>
      </c>
      <c r="AC1300" s="338" t="str">
        <f>MID(RP_2024[[#This Row],[Elemento PEP]],11,2)</f>
        <v>27</v>
      </c>
    </row>
    <row r="1301" spans="1:29">
      <c r="A1301" s="339">
        <v>6053</v>
      </c>
      <c r="B1301" s="349">
        <v>45627</v>
      </c>
      <c r="C1301" s="341" t="s">
        <v>1937</v>
      </c>
      <c r="D1301" s="341" t="s">
        <v>3243</v>
      </c>
      <c r="E1301" s="339" t="s">
        <v>1680</v>
      </c>
      <c r="F1301" s="339">
        <v>4676</v>
      </c>
      <c r="G1301" s="349">
        <v>45503</v>
      </c>
      <c r="H1301" s="342">
        <v>7074309</v>
      </c>
      <c r="I1301" s="342" t="s">
        <v>3244</v>
      </c>
      <c r="J1301" s="342">
        <v>12013</v>
      </c>
      <c r="K1301" s="342" t="s">
        <v>1704</v>
      </c>
      <c r="L1301" s="342" t="s">
        <v>1832</v>
      </c>
      <c r="M1301" s="343">
        <v>8379456</v>
      </c>
      <c r="N1301" s="333">
        <v>0</v>
      </c>
      <c r="O1301" s="340"/>
      <c r="P1301" s="343">
        <f>+RP_2024[[#This Row],[VALOR INICIAL]]-RP_2024[[#This Row],[VALOR ANULACION]]</f>
        <v>8379456</v>
      </c>
      <c r="Q1301" s="344"/>
      <c r="R1301" s="342">
        <f>VALUE(LEFT(RP_2024[[#This Row],[OBJETO]],3))</f>
        <v>487</v>
      </c>
      <c r="S1301" s="345">
        <f t="shared" si="12"/>
        <v>242</v>
      </c>
      <c r="T1301" s="342" t="str">
        <f>SUBSTITUTE(RP_2024[[#This Row],[CODIGO TIPO]],"-","")</f>
        <v>O232020200991122</v>
      </c>
      <c r="U1301" s="338">
        <v>1905049</v>
      </c>
      <c r="V1301" s="342">
        <f>VALUE(LEFT(RIGHT(RP_2024[[#This Row],[IMPUTACION PRESUPUESTAL]],6),3))</f>
        <v>95</v>
      </c>
      <c r="W1301" s="336" t="s">
        <v>1287</v>
      </c>
      <c r="X1301" s="336">
        <f>VALUE(LEFT(RP_2024[[#This Row],[Actividad]],SEARCH(".",RP_2024[[#This Row],[Actividad]],1)-1))</f>
        <v>45</v>
      </c>
      <c r="Y1301" s="338">
        <f>MONTH(RP_2024[[#This Row],[FECHA RP]])</f>
        <v>12</v>
      </c>
      <c r="Z1301" s="337" t="str">
        <f>IF(RP_2024[[#This Row],[FEC ANULACION]]="","",MONTH(RP_2024[[#This Row],[FEC ANULACION]]))</f>
        <v/>
      </c>
      <c r="AA1301" s="338" t="s">
        <v>1589</v>
      </c>
      <c r="AB1301" s="338" t="s">
        <v>3395</v>
      </c>
      <c r="AC1301" s="338" t="str">
        <f>MID(RP_2024[[#This Row],[Elemento PEP]],11,2)</f>
        <v>27</v>
      </c>
    </row>
    <row r="1302" spans="1:29">
      <c r="A1302" s="339">
        <v>6071</v>
      </c>
      <c r="B1302" s="349">
        <v>45628</v>
      </c>
      <c r="C1302" s="341" t="s">
        <v>1750</v>
      </c>
      <c r="D1302" s="341" t="s">
        <v>3245</v>
      </c>
      <c r="E1302" s="339" t="s">
        <v>1579</v>
      </c>
      <c r="F1302" s="339">
        <v>6723</v>
      </c>
      <c r="G1302" s="349">
        <v>45624</v>
      </c>
      <c r="H1302" s="342">
        <v>41752024</v>
      </c>
      <c r="I1302" s="342" t="s">
        <v>1708</v>
      </c>
      <c r="J1302" s="342">
        <v>57002</v>
      </c>
      <c r="K1302" s="342" t="s">
        <v>1704</v>
      </c>
      <c r="L1302" s="342" t="s">
        <v>1705</v>
      </c>
      <c r="M1302" s="343">
        <v>52019951</v>
      </c>
      <c r="N1302" s="333">
        <v>0</v>
      </c>
      <c r="O1302" s="340"/>
      <c r="P1302" s="343">
        <f>+RP_2024[[#This Row],[VALOR INICIAL]]-RP_2024[[#This Row],[VALOR ANULACION]]</f>
        <v>52019951</v>
      </c>
      <c r="Q1302" s="344"/>
      <c r="R1302" s="342">
        <f>VALUE(LEFT(RP_2024[[#This Row],[OBJETO]],3))</f>
        <v>549</v>
      </c>
      <c r="S1302" s="345">
        <f t="shared" si="12"/>
        <v>242</v>
      </c>
      <c r="T1302" s="342" t="str">
        <f>SUBSTITUTE(RP_2024[[#This Row],[CODIGO TIPO]],"-","")</f>
        <v>O232020200991122</v>
      </c>
      <c r="U1302" s="338">
        <v>1905014</v>
      </c>
      <c r="V1302" s="342">
        <f>VALUE(LEFT(RIGHT(RP_2024[[#This Row],[IMPUTACION PRESUPUESTAL]],6),3))</f>
        <v>126</v>
      </c>
      <c r="W1302" s="336" t="s">
        <v>1245</v>
      </c>
      <c r="X1302" s="336">
        <f>VALUE(LEFT(RP_2024[[#This Row],[Actividad]],SEARCH(".",RP_2024[[#This Row],[Actividad]],1)-1))</f>
        <v>20</v>
      </c>
      <c r="Y1302" s="338">
        <f>MONTH(RP_2024[[#This Row],[FECHA RP]])</f>
        <v>12</v>
      </c>
      <c r="Z1302" s="337" t="str">
        <f>IF(RP_2024[[#This Row],[FEC ANULACION]]="","",MONTH(RP_2024[[#This Row],[FEC ANULACION]]))</f>
        <v/>
      </c>
      <c r="AA1302" s="338" t="s">
        <v>1588</v>
      </c>
      <c r="AB1302" s="338" t="s">
        <v>3392</v>
      </c>
      <c r="AC1302" s="338" t="str">
        <f>MID(RP_2024[[#This Row],[Elemento PEP]],11,2)</f>
        <v>13</v>
      </c>
    </row>
    <row r="1303" spans="1:29">
      <c r="A1303" s="339">
        <v>6072</v>
      </c>
      <c r="B1303" s="349">
        <v>45628</v>
      </c>
      <c r="C1303" s="341" t="s">
        <v>1751</v>
      </c>
      <c r="D1303" s="341" t="s">
        <v>3245</v>
      </c>
      <c r="E1303" s="339" t="s">
        <v>1579</v>
      </c>
      <c r="F1303" s="339">
        <v>6724</v>
      </c>
      <c r="G1303" s="349">
        <v>45624</v>
      </c>
      <c r="H1303" s="342">
        <v>41752024</v>
      </c>
      <c r="I1303" s="342" t="s">
        <v>1708</v>
      </c>
      <c r="J1303" s="342">
        <v>57002</v>
      </c>
      <c r="K1303" s="342" t="s">
        <v>1704</v>
      </c>
      <c r="L1303" s="342" t="s">
        <v>1705</v>
      </c>
      <c r="M1303" s="343">
        <v>52759575</v>
      </c>
      <c r="N1303" s="333">
        <v>0</v>
      </c>
      <c r="O1303" s="340"/>
      <c r="P1303" s="343">
        <f>+RP_2024[[#This Row],[VALOR INICIAL]]-RP_2024[[#This Row],[VALOR ANULACION]]</f>
        <v>52759575</v>
      </c>
      <c r="Q1303" s="344"/>
      <c r="R1303" s="342">
        <f>VALUE(LEFT(RP_2024[[#This Row],[OBJETO]],3))</f>
        <v>549</v>
      </c>
      <c r="S1303" s="345">
        <f t="shared" si="12"/>
        <v>242</v>
      </c>
      <c r="T1303" s="342" t="str">
        <f>SUBSTITUTE(RP_2024[[#This Row],[CODIGO TIPO]],"-","")</f>
        <v>O232020200991122</v>
      </c>
      <c r="U1303" s="338">
        <v>1905014</v>
      </c>
      <c r="V1303" s="342">
        <f>VALUE(LEFT(RIGHT(RP_2024[[#This Row],[IMPUTACION PRESUPUESTAL]],6),3))</f>
        <v>113</v>
      </c>
      <c r="W1303" s="336" t="s">
        <v>1243</v>
      </c>
      <c r="X1303" s="336">
        <f>VALUE(LEFT(RP_2024[[#This Row],[Actividad]],SEARCH(".",RP_2024[[#This Row],[Actividad]],1)-1))</f>
        <v>18</v>
      </c>
      <c r="Y1303" s="338">
        <f>MONTH(RP_2024[[#This Row],[FECHA RP]])</f>
        <v>12</v>
      </c>
      <c r="Z1303" s="337" t="str">
        <f>IF(RP_2024[[#This Row],[FEC ANULACION]]="","",MONTH(RP_2024[[#This Row],[FEC ANULACION]]))</f>
        <v/>
      </c>
      <c r="AA1303" s="338" t="s">
        <v>1588</v>
      </c>
      <c r="AB1303" s="338" t="s">
        <v>3392</v>
      </c>
      <c r="AC1303" s="338" t="str">
        <f>MID(RP_2024[[#This Row],[Elemento PEP]],11,2)</f>
        <v>13</v>
      </c>
    </row>
    <row r="1304" spans="1:29">
      <c r="A1304" s="339">
        <v>6073</v>
      </c>
      <c r="B1304" s="349">
        <v>45628</v>
      </c>
      <c r="C1304" s="341" t="s">
        <v>1711</v>
      </c>
      <c r="D1304" s="341" t="s">
        <v>3245</v>
      </c>
      <c r="E1304" s="339" t="s">
        <v>1579</v>
      </c>
      <c r="F1304" s="339">
        <v>6728</v>
      </c>
      <c r="G1304" s="349">
        <v>45624</v>
      </c>
      <c r="H1304" s="342">
        <v>41752024</v>
      </c>
      <c r="I1304" s="342" t="s">
        <v>1708</v>
      </c>
      <c r="J1304" s="342">
        <v>57002</v>
      </c>
      <c r="K1304" s="342" t="s">
        <v>1704</v>
      </c>
      <c r="L1304" s="342" t="s">
        <v>1705</v>
      </c>
      <c r="M1304" s="343">
        <v>42689904</v>
      </c>
      <c r="N1304" s="333">
        <v>0</v>
      </c>
      <c r="O1304" s="340"/>
      <c r="P1304" s="343">
        <f>+RP_2024[[#This Row],[VALOR INICIAL]]-RP_2024[[#This Row],[VALOR ANULACION]]</f>
        <v>42689904</v>
      </c>
      <c r="Q1304" s="344"/>
      <c r="R1304" s="342">
        <f>VALUE(LEFT(RP_2024[[#This Row],[OBJETO]],3))</f>
        <v>549</v>
      </c>
      <c r="S1304" s="345">
        <f t="shared" si="12"/>
        <v>242</v>
      </c>
      <c r="T1304" s="342" t="str">
        <f>SUBSTITUTE(RP_2024[[#This Row],[CODIGO TIPO]],"-","")</f>
        <v>O232020200991122</v>
      </c>
      <c r="U1304" s="338">
        <v>1905014</v>
      </c>
      <c r="V1304" s="342">
        <f>VALUE(LEFT(RIGHT(RP_2024[[#This Row],[IMPUTACION PRESUPUESTAL]],6),3))</f>
        <v>114</v>
      </c>
      <c r="W1304" s="336" t="s">
        <v>1242</v>
      </c>
      <c r="X1304" s="336">
        <f>VALUE(LEFT(RP_2024[[#This Row],[Actividad]],SEARCH(".",RP_2024[[#This Row],[Actividad]],1)-1))</f>
        <v>17</v>
      </c>
      <c r="Y1304" s="338">
        <f>MONTH(RP_2024[[#This Row],[FECHA RP]])</f>
        <v>12</v>
      </c>
      <c r="Z1304" s="337" t="str">
        <f>IF(RP_2024[[#This Row],[FEC ANULACION]]="","",MONTH(RP_2024[[#This Row],[FEC ANULACION]]))</f>
        <v/>
      </c>
      <c r="AA1304" s="338" t="s">
        <v>1588</v>
      </c>
      <c r="AB1304" s="338" t="s">
        <v>3391</v>
      </c>
      <c r="AC1304" s="338" t="str">
        <f>MID(RP_2024[[#This Row],[Elemento PEP]],11,2)</f>
        <v>09</v>
      </c>
    </row>
    <row r="1305" spans="1:29">
      <c r="A1305" s="339">
        <v>6074</v>
      </c>
      <c r="B1305" s="349">
        <v>45628</v>
      </c>
      <c r="C1305" s="341" t="s">
        <v>2983</v>
      </c>
      <c r="D1305" s="341" t="s">
        <v>3245</v>
      </c>
      <c r="E1305" s="339" t="s">
        <v>1579</v>
      </c>
      <c r="F1305" s="339">
        <v>6726</v>
      </c>
      <c r="G1305" s="349">
        <v>45624</v>
      </c>
      <c r="H1305" s="342">
        <v>41752024</v>
      </c>
      <c r="I1305" s="342" t="s">
        <v>1708</v>
      </c>
      <c r="J1305" s="342">
        <v>49940</v>
      </c>
      <c r="K1305" s="342" t="s">
        <v>1704</v>
      </c>
      <c r="L1305" s="342" t="s">
        <v>2984</v>
      </c>
      <c r="M1305" s="343">
        <v>548108</v>
      </c>
      <c r="N1305" s="333">
        <v>0</v>
      </c>
      <c r="O1305" s="340"/>
      <c r="P1305" s="343">
        <f>+RP_2024[[#This Row],[VALOR INICIAL]]-RP_2024[[#This Row],[VALOR ANULACION]]</f>
        <v>548108</v>
      </c>
      <c r="Q1305" s="344"/>
      <c r="R1305" s="342">
        <f>VALUE(LEFT(RP_2024[[#This Row],[OBJETO]],3))</f>
        <v>549</v>
      </c>
      <c r="S1305" s="345">
        <f t="shared" si="12"/>
        <v>242</v>
      </c>
      <c r="T1305" s="342" t="str">
        <f>SUBSTITUTE(RP_2024[[#This Row],[CODIGO TIPO]],"-","")</f>
        <v>O232020200991122</v>
      </c>
      <c r="U1305" s="338">
        <v>1905014</v>
      </c>
      <c r="V1305" s="342">
        <f>VALUE(LEFT(RIGHT(RP_2024[[#This Row],[IMPUTACION PRESUPUESTAL]],6),3))</f>
        <v>229</v>
      </c>
      <c r="W1305" s="336" t="s">
        <v>1241</v>
      </c>
      <c r="X1305" s="336">
        <f>VALUE(LEFT(RP_2024[[#This Row],[Actividad]],SEARCH(".",RP_2024[[#This Row],[Actividad]],1)-1))</f>
        <v>15</v>
      </c>
      <c r="Y1305" s="338">
        <f>MONTH(RP_2024[[#This Row],[FECHA RP]])</f>
        <v>12</v>
      </c>
      <c r="Z1305" s="337" t="str">
        <f>IF(RP_2024[[#This Row],[FEC ANULACION]]="","",MONTH(RP_2024[[#This Row],[FEC ANULACION]]))</f>
        <v/>
      </c>
      <c r="AA1305" s="338" t="s">
        <v>1591</v>
      </c>
      <c r="AB1305" s="338" t="s">
        <v>3392</v>
      </c>
      <c r="AC1305" s="338" t="str">
        <f>MID(RP_2024[[#This Row],[Elemento PEP]],11,2)</f>
        <v>13</v>
      </c>
    </row>
    <row r="1306" spans="1:29">
      <c r="A1306" s="339">
        <v>6075</v>
      </c>
      <c r="B1306" s="349">
        <v>45628</v>
      </c>
      <c r="C1306" s="341" t="s">
        <v>1728</v>
      </c>
      <c r="D1306" s="341" t="s">
        <v>3245</v>
      </c>
      <c r="E1306" s="339" t="s">
        <v>1579</v>
      </c>
      <c r="F1306" s="339">
        <v>6730</v>
      </c>
      <c r="G1306" s="349">
        <v>45624</v>
      </c>
      <c r="H1306" s="342">
        <v>41752024</v>
      </c>
      <c r="I1306" s="342" t="s">
        <v>1708</v>
      </c>
      <c r="J1306" s="342">
        <v>57002</v>
      </c>
      <c r="K1306" s="342" t="s">
        <v>1704</v>
      </c>
      <c r="L1306" s="342" t="s">
        <v>1705</v>
      </c>
      <c r="M1306" s="343">
        <v>41875504</v>
      </c>
      <c r="N1306" s="333">
        <v>0</v>
      </c>
      <c r="O1306" s="340"/>
      <c r="P1306" s="343">
        <f>+RP_2024[[#This Row],[VALOR INICIAL]]-RP_2024[[#This Row],[VALOR ANULACION]]</f>
        <v>41875504</v>
      </c>
      <c r="Q1306" s="344"/>
      <c r="R1306" s="342">
        <f>VALUE(LEFT(RP_2024[[#This Row],[OBJETO]],3))</f>
        <v>549</v>
      </c>
      <c r="S1306" s="345">
        <f t="shared" si="12"/>
        <v>242</v>
      </c>
      <c r="T1306" s="342" t="str">
        <f>SUBSTITUTE(RP_2024[[#This Row],[CODIGO TIPO]],"-","")</f>
        <v>O232020200991122</v>
      </c>
      <c r="U1306" s="338">
        <v>1905014</v>
      </c>
      <c r="V1306" s="342">
        <f>VALUE(LEFT(RIGHT(RP_2024[[#This Row],[IMPUTACION PRESUPUESTAL]],6),3))</f>
        <v>124</v>
      </c>
      <c r="W1306" s="336" t="s">
        <v>1099</v>
      </c>
      <c r="X1306" s="336">
        <f>VALUE(LEFT(RP_2024[[#This Row],[Actividad]],SEARCH(".",RP_2024[[#This Row],[Actividad]],1)-1))</f>
        <v>16</v>
      </c>
      <c r="Y1306" s="338">
        <f>MONTH(RP_2024[[#This Row],[FECHA RP]])</f>
        <v>12</v>
      </c>
      <c r="Z1306" s="337" t="str">
        <f>IF(RP_2024[[#This Row],[FEC ANULACION]]="","",MONTH(RP_2024[[#This Row],[FEC ANULACION]]))</f>
        <v/>
      </c>
      <c r="AA1306" s="338" t="s">
        <v>1588</v>
      </c>
      <c r="AB1306" s="338" t="s">
        <v>3392</v>
      </c>
      <c r="AC1306" s="338" t="str">
        <f>MID(RP_2024[[#This Row],[Elemento PEP]],11,2)</f>
        <v>13</v>
      </c>
    </row>
    <row r="1307" spans="1:29">
      <c r="A1307" s="339">
        <v>6075</v>
      </c>
      <c r="B1307" s="349">
        <v>45628</v>
      </c>
      <c r="C1307" s="341" t="s">
        <v>1728</v>
      </c>
      <c r="D1307" s="341" t="s">
        <v>3245</v>
      </c>
      <c r="E1307" s="339" t="s">
        <v>1579</v>
      </c>
      <c r="F1307" s="339">
        <v>6730</v>
      </c>
      <c r="G1307" s="349">
        <v>45624</v>
      </c>
      <c r="H1307" s="342">
        <v>41752024</v>
      </c>
      <c r="I1307" s="342" t="s">
        <v>1708</v>
      </c>
      <c r="J1307" s="342">
        <v>57002</v>
      </c>
      <c r="K1307" s="342" t="s">
        <v>1704</v>
      </c>
      <c r="L1307" s="342" t="s">
        <v>1705</v>
      </c>
      <c r="M1307" s="343">
        <v>32144112</v>
      </c>
      <c r="N1307" s="333">
        <v>0</v>
      </c>
      <c r="O1307" s="340"/>
      <c r="P1307" s="343">
        <f>+RP_2024[[#This Row],[VALOR INICIAL]]-RP_2024[[#This Row],[VALOR ANULACION]]</f>
        <v>32144112</v>
      </c>
      <c r="Q1307" s="344"/>
      <c r="R1307" s="342">
        <f>VALUE(LEFT(RP_2024[[#This Row],[OBJETO]],3))</f>
        <v>549</v>
      </c>
      <c r="S1307" s="345">
        <f t="shared" si="12"/>
        <v>242</v>
      </c>
      <c r="T1307" s="342" t="str">
        <f>SUBSTITUTE(RP_2024[[#This Row],[CODIGO TIPO]],"-","")</f>
        <v>O232020200991122</v>
      </c>
      <c r="U1307" s="338">
        <v>1905014</v>
      </c>
      <c r="V1307" s="342">
        <f>VALUE(LEFT(RIGHT(RP_2024[[#This Row],[IMPUTACION PRESUPUESTAL]],6),3))</f>
        <v>124</v>
      </c>
      <c r="W1307" s="336" t="s">
        <v>1104</v>
      </c>
      <c r="X1307" s="336">
        <f>VALUE(LEFT(RP_2024[[#This Row],[Actividad]],SEARCH(".",RP_2024[[#This Row],[Actividad]],1)-1))</f>
        <v>16</v>
      </c>
      <c r="Y1307" s="338">
        <f>MONTH(RP_2024[[#This Row],[FECHA RP]])</f>
        <v>12</v>
      </c>
      <c r="Z1307" s="337" t="str">
        <f>IF(RP_2024[[#This Row],[FEC ANULACION]]="","",MONTH(RP_2024[[#This Row],[FEC ANULACION]]))</f>
        <v/>
      </c>
      <c r="AA1307" s="338" t="s">
        <v>1588</v>
      </c>
      <c r="AB1307" s="338" t="s">
        <v>3392</v>
      </c>
      <c r="AC1307" s="338" t="str">
        <f>MID(RP_2024[[#This Row],[Elemento PEP]],11,2)</f>
        <v>13</v>
      </c>
    </row>
    <row r="1308" spans="1:29">
      <c r="A1308" s="339">
        <v>6076</v>
      </c>
      <c r="B1308" s="349">
        <v>45628</v>
      </c>
      <c r="C1308" s="341" t="s">
        <v>1757</v>
      </c>
      <c r="D1308" s="341" t="s">
        <v>3245</v>
      </c>
      <c r="E1308" s="339" t="s">
        <v>1579</v>
      </c>
      <c r="F1308" s="339">
        <v>6720</v>
      </c>
      <c r="G1308" s="349">
        <v>45624</v>
      </c>
      <c r="H1308" s="342">
        <v>41752024</v>
      </c>
      <c r="I1308" s="342" t="s">
        <v>1708</v>
      </c>
      <c r="J1308" s="342">
        <v>57002</v>
      </c>
      <c r="K1308" s="342" t="s">
        <v>1704</v>
      </c>
      <c r="L1308" s="342" t="s">
        <v>1705</v>
      </c>
      <c r="M1308" s="343">
        <v>14913806</v>
      </c>
      <c r="N1308" s="333">
        <v>0</v>
      </c>
      <c r="O1308" s="340"/>
      <c r="P1308" s="343">
        <f>+RP_2024[[#This Row],[VALOR INICIAL]]-RP_2024[[#This Row],[VALOR ANULACION]]</f>
        <v>14913806</v>
      </c>
      <c r="Q1308" s="344"/>
      <c r="R1308" s="342">
        <f>VALUE(LEFT(RP_2024[[#This Row],[OBJETO]],3))</f>
        <v>549</v>
      </c>
      <c r="S1308" s="345">
        <f t="shared" si="12"/>
        <v>242</v>
      </c>
      <c r="T1308" s="342" t="str">
        <f>SUBSTITUTE(RP_2024[[#This Row],[CODIGO TIPO]],"-","")</f>
        <v>O232020200991122</v>
      </c>
      <c r="U1308" s="338">
        <v>1905014</v>
      </c>
      <c r="V1308" s="342">
        <f>VALUE(LEFT(RIGHT(RP_2024[[#This Row],[IMPUTACION PRESUPUESTAL]],6),3))</f>
        <v>132</v>
      </c>
      <c r="W1308" s="336" t="s">
        <v>1248</v>
      </c>
      <c r="X1308" s="336">
        <f>VALUE(LEFT(RP_2024[[#This Row],[Actividad]],SEARCH(".",RP_2024[[#This Row],[Actividad]],1)-1))</f>
        <v>23</v>
      </c>
      <c r="Y1308" s="338">
        <f>MONTH(RP_2024[[#This Row],[FECHA RP]])</f>
        <v>12</v>
      </c>
      <c r="Z1308" s="337" t="str">
        <f>IF(RP_2024[[#This Row],[FEC ANULACION]]="","",MONTH(RP_2024[[#This Row],[FEC ANULACION]]))</f>
        <v/>
      </c>
      <c r="AA1308" s="338" t="s">
        <v>1588</v>
      </c>
      <c r="AB1308" s="338" t="s">
        <v>3393</v>
      </c>
      <c r="AC1308" s="338" t="str">
        <f>MID(RP_2024[[#This Row],[Elemento PEP]],11,2)</f>
        <v>07</v>
      </c>
    </row>
    <row r="1309" spans="1:29">
      <c r="A1309" s="339">
        <v>6077</v>
      </c>
      <c r="B1309" s="349">
        <v>45628</v>
      </c>
      <c r="C1309" s="341" t="s">
        <v>1741</v>
      </c>
      <c r="D1309" s="341" t="s">
        <v>3245</v>
      </c>
      <c r="E1309" s="339" t="s">
        <v>1579</v>
      </c>
      <c r="F1309" s="339">
        <v>6721</v>
      </c>
      <c r="G1309" s="349">
        <v>45624</v>
      </c>
      <c r="H1309" s="342">
        <v>41752024</v>
      </c>
      <c r="I1309" s="342" t="s">
        <v>1708</v>
      </c>
      <c r="J1309" s="342">
        <v>57002</v>
      </c>
      <c r="K1309" s="342" t="s">
        <v>1704</v>
      </c>
      <c r="L1309" s="342" t="s">
        <v>1705</v>
      </c>
      <c r="M1309" s="343">
        <v>8202486</v>
      </c>
      <c r="N1309" s="333">
        <v>0</v>
      </c>
      <c r="O1309" s="340"/>
      <c r="P1309" s="343">
        <f>+RP_2024[[#This Row],[VALOR INICIAL]]-RP_2024[[#This Row],[VALOR ANULACION]]</f>
        <v>8202486</v>
      </c>
      <c r="Q1309" s="344"/>
      <c r="R1309" s="342">
        <f>VALUE(LEFT(RP_2024[[#This Row],[OBJETO]],3))</f>
        <v>549</v>
      </c>
      <c r="S1309" s="345">
        <f t="shared" si="12"/>
        <v>242</v>
      </c>
      <c r="T1309" s="342" t="str">
        <f>SUBSTITUTE(RP_2024[[#This Row],[CODIGO TIPO]],"-","")</f>
        <v>O232020200991122</v>
      </c>
      <c r="U1309" s="338">
        <v>1905014</v>
      </c>
      <c r="V1309" s="342">
        <f>VALUE(LEFT(RIGHT(RP_2024[[#This Row],[IMPUTACION PRESUPUESTAL]],6),3))</f>
        <v>128</v>
      </c>
      <c r="W1309" s="336" t="s">
        <v>1246</v>
      </c>
      <c r="X1309" s="336">
        <f>VALUE(LEFT(RP_2024[[#This Row],[Actividad]],SEARCH(".",RP_2024[[#This Row],[Actividad]],1)-1))</f>
        <v>21</v>
      </c>
      <c r="Y1309" s="338">
        <f>MONTH(RP_2024[[#This Row],[FECHA RP]])</f>
        <v>12</v>
      </c>
      <c r="Z1309" s="337" t="str">
        <f>IF(RP_2024[[#This Row],[FEC ANULACION]]="","",MONTH(RP_2024[[#This Row],[FEC ANULACION]]))</f>
        <v/>
      </c>
      <c r="AA1309" s="338" t="s">
        <v>1588</v>
      </c>
      <c r="AB1309" s="338" t="s">
        <v>3393</v>
      </c>
      <c r="AC1309" s="338" t="str">
        <f>MID(RP_2024[[#This Row],[Elemento PEP]],11,2)</f>
        <v>07</v>
      </c>
    </row>
    <row r="1310" spans="1:29">
      <c r="A1310" s="339">
        <v>6078</v>
      </c>
      <c r="B1310" s="349">
        <v>45628</v>
      </c>
      <c r="C1310" s="341" t="s">
        <v>1736</v>
      </c>
      <c r="D1310" s="341" t="s">
        <v>3245</v>
      </c>
      <c r="E1310" s="339" t="s">
        <v>1579</v>
      </c>
      <c r="F1310" s="339">
        <v>6722</v>
      </c>
      <c r="G1310" s="349">
        <v>45624</v>
      </c>
      <c r="H1310" s="342">
        <v>41752024</v>
      </c>
      <c r="I1310" s="342" t="s">
        <v>1708</v>
      </c>
      <c r="J1310" s="342">
        <v>57002</v>
      </c>
      <c r="K1310" s="342" t="s">
        <v>1704</v>
      </c>
      <c r="L1310" s="342" t="s">
        <v>1705</v>
      </c>
      <c r="M1310" s="343">
        <v>50250891</v>
      </c>
      <c r="N1310" s="333">
        <v>0</v>
      </c>
      <c r="O1310" s="340"/>
      <c r="P1310" s="343">
        <f>+RP_2024[[#This Row],[VALOR INICIAL]]-RP_2024[[#This Row],[VALOR ANULACION]]</f>
        <v>50250891</v>
      </c>
      <c r="Q1310" s="344"/>
      <c r="R1310" s="342">
        <f>VALUE(LEFT(RP_2024[[#This Row],[OBJETO]],3))</f>
        <v>549</v>
      </c>
      <c r="S1310" s="345">
        <f t="shared" si="12"/>
        <v>242</v>
      </c>
      <c r="T1310" s="342" t="str">
        <f>SUBSTITUTE(RP_2024[[#This Row],[CODIGO TIPO]],"-","")</f>
        <v>O232020200991122</v>
      </c>
      <c r="U1310" s="338">
        <v>1905014</v>
      </c>
      <c r="V1310" s="342">
        <f>VALUE(LEFT(RIGHT(RP_2024[[#This Row],[IMPUTACION PRESUPUESTAL]],6),3))</f>
        <v>127</v>
      </c>
      <c r="W1310" s="336" t="s">
        <v>1244</v>
      </c>
      <c r="X1310" s="336">
        <f>VALUE(LEFT(RP_2024[[#This Row],[Actividad]],SEARCH(".",RP_2024[[#This Row],[Actividad]],1)-1))</f>
        <v>19</v>
      </c>
      <c r="Y1310" s="338">
        <f>MONTH(RP_2024[[#This Row],[FECHA RP]])</f>
        <v>12</v>
      </c>
      <c r="Z1310" s="337" t="str">
        <f>IF(RP_2024[[#This Row],[FEC ANULACION]]="","",MONTH(RP_2024[[#This Row],[FEC ANULACION]]))</f>
        <v/>
      </c>
      <c r="AA1310" s="338" t="s">
        <v>1588</v>
      </c>
      <c r="AB1310" s="338" t="s">
        <v>3393</v>
      </c>
      <c r="AC1310" s="338" t="str">
        <f>MID(RP_2024[[#This Row],[Elemento PEP]],11,2)</f>
        <v>07</v>
      </c>
    </row>
    <row r="1311" spans="1:29">
      <c r="A1311" s="339">
        <v>6079</v>
      </c>
      <c r="B1311" s="349">
        <v>45628</v>
      </c>
      <c r="C1311" s="341" t="s">
        <v>1713</v>
      </c>
      <c r="D1311" s="341" t="s">
        <v>3245</v>
      </c>
      <c r="E1311" s="339" t="s">
        <v>1579</v>
      </c>
      <c r="F1311" s="339">
        <v>6718</v>
      </c>
      <c r="G1311" s="349">
        <v>45624</v>
      </c>
      <c r="H1311" s="342">
        <v>41752024</v>
      </c>
      <c r="I1311" s="342" t="s">
        <v>1708</v>
      </c>
      <c r="J1311" s="342">
        <v>57002</v>
      </c>
      <c r="K1311" s="342" t="s">
        <v>1704</v>
      </c>
      <c r="L1311" s="342" t="s">
        <v>1705</v>
      </c>
      <c r="M1311" s="343">
        <v>41939962</v>
      </c>
      <c r="N1311" s="333">
        <v>0</v>
      </c>
      <c r="O1311" s="340"/>
      <c r="P1311" s="343">
        <f>+RP_2024[[#This Row],[VALOR INICIAL]]-RP_2024[[#This Row],[VALOR ANULACION]]</f>
        <v>41939962</v>
      </c>
      <c r="Q1311" s="344"/>
      <c r="R1311" s="342">
        <f>VALUE(LEFT(RP_2024[[#This Row],[OBJETO]],3))</f>
        <v>549</v>
      </c>
      <c r="S1311" s="345">
        <f t="shared" si="12"/>
        <v>242</v>
      </c>
      <c r="T1311" s="342" t="str">
        <f>SUBSTITUTE(RP_2024[[#This Row],[CODIGO TIPO]],"-","")</f>
        <v>O232020200991122</v>
      </c>
      <c r="U1311" s="338">
        <v>1905014</v>
      </c>
      <c r="V1311" s="342">
        <f>VALUE(LEFT(RIGHT(RP_2024[[#This Row],[IMPUTACION PRESUPUESTAL]],6),3))</f>
        <v>1</v>
      </c>
      <c r="W1311" s="336" t="s">
        <v>810</v>
      </c>
      <c r="X1311" s="336">
        <f>VALUE(LEFT(RP_2024[[#This Row],[Actividad]],SEARCH(".",RP_2024[[#This Row],[Actividad]],1)-1))</f>
        <v>10</v>
      </c>
      <c r="Y1311" s="338">
        <f>MONTH(RP_2024[[#This Row],[FECHA RP]])</f>
        <v>12</v>
      </c>
      <c r="Z1311" s="337" t="str">
        <f>IF(RP_2024[[#This Row],[FEC ANULACION]]="","",MONTH(RP_2024[[#This Row],[FEC ANULACION]]))</f>
        <v/>
      </c>
      <c r="AA1311" s="338" t="s">
        <v>1588</v>
      </c>
      <c r="AB1311" s="338" t="s">
        <v>3392</v>
      </c>
      <c r="AC1311" s="338" t="str">
        <f>MID(RP_2024[[#This Row],[Elemento PEP]],11,2)</f>
        <v>13</v>
      </c>
    </row>
    <row r="1312" spans="1:29">
      <c r="A1312" s="339">
        <v>6080</v>
      </c>
      <c r="B1312" s="349">
        <v>45628</v>
      </c>
      <c r="C1312" s="341" t="s">
        <v>1743</v>
      </c>
      <c r="D1312" s="341" t="s">
        <v>3245</v>
      </c>
      <c r="E1312" s="339" t="s">
        <v>1579</v>
      </c>
      <c r="F1312" s="339">
        <v>6719</v>
      </c>
      <c r="G1312" s="349">
        <v>45624</v>
      </c>
      <c r="H1312" s="342">
        <v>41752024</v>
      </c>
      <c r="I1312" s="342" t="s">
        <v>1708</v>
      </c>
      <c r="J1312" s="342">
        <v>57002</v>
      </c>
      <c r="K1312" s="342" t="s">
        <v>1704</v>
      </c>
      <c r="L1312" s="342" t="s">
        <v>1705</v>
      </c>
      <c r="M1312" s="343">
        <v>8633167</v>
      </c>
      <c r="N1312" s="333">
        <v>0</v>
      </c>
      <c r="O1312" s="340"/>
      <c r="P1312" s="343">
        <f>+RP_2024[[#This Row],[VALOR INICIAL]]-RP_2024[[#This Row],[VALOR ANULACION]]</f>
        <v>8633167</v>
      </c>
      <c r="Q1312" s="344"/>
      <c r="R1312" s="342">
        <f>VALUE(LEFT(RP_2024[[#This Row],[OBJETO]],3))</f>
        <v>549</v>
      </c>
      <c r="S1312" s="345">
        <f t="shared" si="12"/>
        <v>242</v>
      </c>
      <c r="T1312" s="342" t="str">
        <f>SUBSTITUTE(RP_2024[[#This Row],[CODIGO TIPO]],"-","")</f>
        <v>O232020200991122</v>
      </c>
      <c r="U1312" s="338">
        <v>1905014</v>
      </c>
      <c r="V1312" s="342">
        <f>VALUE(LEFT(RIGHT(RP_2024[[#This Row],[IMPUTACION PRESUPUESTAL]],6),3))</f>
        <v>129</v>
      </c>
      <c r="W1312" s="336" t="s">
        <v>1247</v>
      </c>
      <c r="X1312" s="336">
        <f>VALUE(LEFT(RP_2024[[#This Row],[Actividad]],SEARCH(".",RP_2024[[#This Row],[Actividad]],1)-1))</f>
        <v>22</v>
      </c>
      <c r="Y1312" s="338">
        <f>MONTH(RP_2024[[#This Row],[FECHA RP]])</f>
        <v>12</v>
      </c>
      <c r="Z1312" s="337" t="str">
        <f>IF(RP_2024[[#This Row],[FEC ANULACION]]="","",MONTH(RP_2024[[#This Row],[FEC ANULACION]]))</f>
        <v/>
      </c>
      <c r="AA1312" s="338" t="s">
        <v>1588</v>
      </c>
      <c r="AB1312" s="338" t="s">
        <v>3390</v>
      </c>
      <c r="AC1312" s="338" t="str">
        <f>MID(RP_2024[[#This Row],[Elemento PEP]],11,2)</f>
        <v>08</v>
      </c>
    </row>
    <row r="1313" spans="1:29">
      <c r="A1313" s="339">
        <v>6081</v>
      </c>
      <c r="B1313" s="349">
        <v>45628</v>
      </c>
      <c r="C1313" s="341" t="s">
        <v>1712</v>
      </c>
      <c r="D1313" s="341" t="s">
        <v>3245</v>
      </c>
      <c r="E1313" s="339" t="s">
        <v>1579</v>
      </c>
      <c r="F1313" s="339">
        <v>6717</v>
      </c>
      <c r="G1313" s="349">
        <v>45624</v>
      </c>
      <c r="H1313" s="342">
        <v>41752024</v>
      </c>
      <c r="I1313" s="342" t="s">
        <v>1708</v>
      </c>
      <c r="J1313" s="342">
        <v>57002</v>
      </c>
      <c r="K1313" s="342" t="s">
        <v>1704</v>
      </c>
      <c r="L1313" s="342" t="s">
        <v>1705</v>
      </c>
      <c r="M1313" s="343">
        <v>69798699</v>
      </c>
      <c r="N1313" s="333">
        <v>0</v>
      </c>
      <c r="O1313" s="340"/>
      <c r="P1313" s="343">
        <f>+RP_2024[[#This Row],[VALOR INICIAL]]-RP_2024[[#This Row],[VALOR ANULACION]]</f>
        <v>69798699</v>
      </c>
      <c r="Q1313" s="344"/>
      <c r="R1313" s="342">
        <f>VALUE(LEFT(RP_2024[[#This Row],[OBJETO]],3))</f>
        <v>549</v>
      </c>
      <c r="S1313" s="345">
        <f t="shared" si="12"/>
        <v>242</v>
      </c>
      <c r="T1313" s="342" t="str">
        <f>SUBSTITUTE(RP_2024[[#This Row],[CODIGO TIPO]],"-","")</f>
        <v>O232020200991122</v>
      </c>
      <c r="U1313" s="338">
        <v>1905014</v>
      </c>
      <c r="V1313" s="342">
        <f>VALUE(LEFT(RIGHT(RP_2024[[#This Row],[IMPUTACION PRESUPUESTAL]],6),3))</f>
        <v>158</v>
      </c>
      <c r="W1313" s="336" t="s">
        <v>53</v>
      </c>
      <c r="X1313" s="336">
        <f>VALUE(LEFT(RP_2024[[#This Row],[Actividad]],SEARCH(".",RP_2024[[#This Row],[Actividad]],1)-1))</f>
        <v>9</v>
      </c>
      <c r="Y1313" s="338">
        <f>MONTH(RP_2024[[#This Row],[FECHA RP]])</f>
        <v>12</v>
      </c>
      <c r="Z1313" s="337" t="str">
        <f>IF(RP_2024[[#This Row],[FEC ANULACION]]="","",MONTH(RP_2024[[#This Row],[FEC ANULACION]]))</f>
        <v/>
      </c>
      <c r="AA1313" s="338" t="s">
        <v>1588</v>
      </c>
      <c r="AB1313" s="338" t="s">
        <v>3392</v>
      </c>
      <c r="AC1313" s="338" t="str">
        <f>MID(RP_2024[[#This Row],[Elemento PEP]],11,2)</f>
        <v>13</v>
      </c>
    </row>
    <row r="1314" spans="1:29">
      <c r="A1314" s="339">
        <v>6082</v>
      </c>
      <c r="B1314" s="349">
        <v>45628</v>
      </c>
      <c r="C1314" s="341" t="s">
        <v>2985</v>
      </c>
      <c r="D1314" s="341" t="s">
        <v>3245</v>
      </c>
      <c r="E1314" s="339" t="s">
        <v>1579</v>
      </c>
      <c r="F1314" s="339">
        <v>6716</v>
      </c>
      <c r="G1314" s="349">
        <v>45624</v>
      </c>
      <c r="H1314" s="342">
        <v>41752024</v>
      </c>
      <c r="I1314" s="342" t="s">
        <v>1708</v>
      </c>
      <c r="J1314" s="342">
        <v>49940</v>
      </c>
      <c r="K1314" s="342" t="s">
        <v>1704</v>
      </c>
      <c r="L1314" s="342" t="s">
        <v>2984</v>
      </c>
      <c r="M1314" s="343">
        <v>8084464</v>
      </c>
      <c r="N1314" s="333">
        <v>0</v>
      </c>
      <c r="O1314" s="340"/>
      <c r="P1314" s="343">
        <f>+RP_2024[[#This Row],[VALOR INICIAL]]-RP_2024[[#This Row],[VALOR ANULACION]]</f>
        <v>8084464</v>
      </c>
      <c r="Q1314" s="344"/>
      <c r="R1314" s="342">
        <f>VALUE(LEFT(RP_2024[[#This Row],[OBJETO]],3))</f>
        <v>549</v>
      </c>
      <c r="S1314" s="345">
        <f t="shared" si="12"/>
        <v>242</v>
      </c>
      <c r="T1314" s="342" t="str">
        <f>SUBSTITUTE(RP_2024[[#This Row],[CODIGO TIPO]],"-","")</f>
        <v>O232020200991122</v>
      </c>
      <c r="U1314" s="338">
        <v>1905014</v>
      </c>
      <c r="V1314" s="342">
        <f>VALUE(LEFT(RIGHT(RP_2024[[#This Row],[IMPUTACION PRESUPUESTAL]],6),3))</f>
        <v>228</v>
      </c>
      <c r="W1314" s="336" t="s">
        <v>52</v>
      </c>
      <c r="X1314" s="336">
        <f>VALUE(LEFT(RP_2024[[#This Row],[Actividad]],SEARCH(".",RP_2024[[#This Row],[Actividad]],1)-1))</f>
        <v>8</v>
      </c>
      <c r="Y1314" s="338">
        <f>MONTH(RP_2024[[#This Row],[FECHA RP]])</f>
        <v>12</v>
      </c>
      <c r="Z1314" s="337" t="str">
        <f>IF(RP_2024[[#This Row],[FEC ANULACION]]="","",MONTH(RP_2024[[#This Row],[FEC ANULACION]]))</f>
        <v/>
      </c>
      <c r="AA1314" s="338" t="s">
        <v>1591</v>
      </c>
      <c r="AB1314" s="338" t="s">
        <v>3392</v>
      </c>
      <c r="AC1314" s="338" t="str">
        <f>MID(RP_2024[[#This Row],[Elemento PEP]],11,2)</f>
        <v>13</v>
      </c>
    </row>
    <row r="1315" spans="1:29">
      <c r="A1315" s="339">
        <v>6083</v>
      </c>
      <c r="B1315" s="349">
        <v>45628</v>
      </c>
      <c r="C1315" s="341" t="s">
        <v>1747</v>
      </c>
      <c r="D1315" s="341" t="s">
        <v>3245</v>
      </c>
      <c r="E1315" s="339" t="s">
        <v>1579</v>
      </c>
      <c r="F1315" s="339">
        <v>6710</v>
      </c>
      <c r="G1315" s="349">
        <v>45624</v>
      </c>
      <c r="H1315" s="342">
        <v>41752024</v>
      </c>
      <c r="I1315" s="342" t="s">
        <v>1708</v>
      </c>
      <c r="J1315" s="342">
        <v>57002</v>
      </c>
      <c r="K1315" s="342" t="s">
        <v>1704</v>
      </c>
      <c r="L1315" s="342" t="s">
        <v>1705</v>
      </c>
      <c r="M1315" s="343">
        <v>14530634</v>
      </c>
      <c r="N1315" s="333">
        <v>0</v>
      </c>
      <c r="O1315" s="340"/>
      <c r="P1315" s="343">
        <f>+RP_2024[[#This Row],[VALOR INICIAL]]-RP_2024[[#This Row],[VALOR ANULACION]]</f>
        <v>14530634</v>
      </c>
      <c r="Q1315" s="344"/>
      <c r="R1315" s="342">
        <f>VALUE(LEFT(RP_2024[[#This Row],[OBJETO]],3))</f>
        <v>549</v>
      </c>
      <c r="S1315" s="345">
        <f t="shared" si="12"/>
        <v>242</v>
      </c>
      <c r="T1315" s="342" t="str">
        <f>SUBSTITUTE(RP_2024[[#This Row],[CODIGO TIPO]],"-","")</f>
        <v>O232020200991122</v>
      </c>
      <c r="U1315" s="338">
        <v>1905014</v>
      </c>
      <c r="V1315" s="342">
        <f>VALUE(LEFT(RIGHT(RP_2024[[#This Row],[IMPUTACION PRESUPUESTAL]],6),3))</f>
        <v>232</v>
      </c>
      <c r="W1315" s="336" t="s">
        <v>1237</v>
      </c>
      <c r="X1315" s="336">
        <f>VALUE(LEFT(RP_2024[[#This Row],[Actividad]],SEARCH(".",RP_2024[[#This Row],[Actividad]],1)-1))</f>
        <v>11</v>
      </c>
      <c r="Y1315" s="338">
        <f>MONTH(RP_2024[[#This Row],[FECHA RP]])</f>
        <v>12</v>
      </c>
      <c r="Z1315" s="337" t="str">
        <f>IF(RP_2024[[#This Row],[FEC ANULACION]]="","",MONTH(RP_2024[[#This Row],[FEC ANULACION]]))</f>
        <v/>
      </c>
      <c r="AA1315" s="338" t="s">
        <v>1588</v>
      </c>
      <c r="AB1315" s="338" t="s">
        <v>3393</v>
      </c>
      <c r="AC1315" s="338" t="str">
        <f>MID(RP_2024[[#This Row],[Elemento PEP]],11,2)</f>
        <v>07</v>
      </c>
    </row>
    <row r="1316" spans="1:29">
      <c r="A1316" s="339">
        <v>6084</v>
      </c>
      <c r="B1316" s="349">
        <v>45628</v>
      </c>
      <c r="C1316" s="341" t="s">
        <v>1740</v>
      </c>
      <c r="D1316" s="341" t="s">
        <v>3245</v>
      </c>
      <c r="E1316" s="339" t="s">
        <v>1579</v>
      </c>
      <c r="F1316" s="339">
        <v>6714</v>
      </c>
      <c r="G1316" s="349">
        <v>45624</v>
      </c>
      <c r="H1316" s="342">
        <v>41752024</v>
      </c>
      <c r="I1316" s="342" t="s">
        <v>1708</v>
      </c>
      <c r="J1316" s="342">
        <v>57002</v>
      </c>
      <c r="K1316" s="342" t="s">
        <v>1704</v>
      </c>
      <c r="L1316" s="342" t="s">
        <v>1705</v>
      </c>
      <c r="M1316" s="343">
        <v>36264928</v>
      </c>
      <c r="N1316" s="333">
        <v>0</v>
      </c>
      <c r="O1316" s="340"/>
      <c r="P1316" s="343">
        <f>+RP_2024[[#This Row],[VALOR INICIAL]]-RP_2024[[#This Row],[VALOR ANULACION]]</f>
        <v>36264928</v>
      </c>
      <c r="Q1316" s="344"/>
      <c r="R1316" s="342">
        <f>VALUE(LEFT(RP_2024[[#This Row],[OBJETO]],3))</f>
        <v>549</v>
      </c>
      <c r="S1316" s="345">
        <f t="shared" si="12"/>
        <v>242</v>
      </c>
      <c r="T1316" s="342" t="str">
        <f>SUBSTITUTE(RP_2024[[#This Row],[CODIGO TIPO]],"-","")</f>
        <v>O232020200991122</v>
      </c>
      <c r="U1316" s="338">
        <v>1905054</v>
      </c>
      <c r="V1316" s="342">
        <f>VALUE(LEFT(RIGHT(RP_2024[[#This Row],[IMPUTACION PRESUPUESTAL]],6),3))</f>
        <v>237</v>
      </c>
      <c r="W1316" s="336" t="s">
        <v>47</v>
      </c>
      <c r="X1316" s="336">
        <f>VALUE(LEFT(RP_2024[[#This Row],[Actividad]],SEARCH(".",RP_2024[[#This Row],[Actividad]],1)-1))</f>
        <v>4</v>
      </c>
      <c r="Y1316" s="338">
        <f>MONTH(RP_2024[[#This Row],[FECHA RP]])</f>
        <v>12</v>
      </c>
      <c r="Z1316" s="337" t="str">
        <f>IF(RP_2024[[#This Row],[FEC ANULACION]]="","",MONTH(RP_2024[[#This Row],[FEC ANULACION]]))</f>
        <v/>
      </c>
      <c r="AA1316" s="338" t="s">
        <v>1588</v>
      </c>
      <c r="AB1316" s="338" t="s">
        <v>3394</v>
      </c>
      <c r="AC1316" s="338" t="str">
        <f>MID(RP_2024[[#This Row],[Elemento PEP]],11,2)</f>
        <v>13</v>
      </c>
    </row>
    <row r="1317" spans="1:29">
      <c r="A1317" s="339">
        <v>6085</v>
      </c>
      <c r="B1317" s="349">
        <v>45628</v>
      </c>
      <c r="C1317" s="341" t="s">
        <v>3246</v>
      </c>
      <c r="D1317" s="341" t="s">
        <v>3245</v>
      </c>
      <c r="E1317" s="339" t="s">
        <v>1579</v>
      </c>
      <c r="F1317" s="339">
        <v>6712</v>
      </c>
      <c r="G1317" s="349">
        <v>45624</v>
      </c>
      <c r="H1317" s="342">
        <v>41752024</v>
      </c>
      <c r="I1317" s="342" t="s">
        <v>1708</v>
      </c>
      <c r="J1317" s="342">
        <v>12013</v>
      </c>
      <c r="K1317" s="342" t="s">
        <v>1704</v>
      </c>
      <c r="L1317" s="342" t="s">
        <v>1832</v>
      </c>
      <c r="M1317" s="343">
        <v>209988704</v>
      </c>
      <c r="N1317" s="333">
        <v>0</v>
      </c>
      <c r="O1317" s="340"/>
      <c r="P1317" s="343">
        <f>+RP_2024[[#This Row],[VALOR INICIAL]]-RP_2024[[#This Row],[VALOR ANULACION]]</f>
        <v>209988704</v>
      </c>
      <c r="Q1317" s="344"/>
      <c r="R1317" s="342">
        <f>VALUE(LEFT(RP_2024[[#This Row],[OBJETO]],3))</f>
        <v>549</v>
      </c>
      <c r="S1317" s="345">
        <f t="shared" si="12"/>
        <v>242</v>
      </c>
      <c r="T1317" s="342" t="str">
        <f>SUBSTITUTE(RP_2024[[#This Row],[CODIGO TIPO]],"-","")</f>
        <v>O232020200991122</v>
      </c>
      <c r="U1317" s="338">
        <v>1905054</v>
      </c>
      <c r="V1317" s="342">
        <f>VALUE(LEFT(RIGHT(RP_2024[[#This Row],[IMPUTACION PRESUPUESTAL]],6),3))</f>
        <v>102</v>
      </c>
      <c r="W1317" s="336" t="s">
        <v>44</v>
      </c>
      <c r="X1317" s="336">
        <f>VALUE(LEFT(RP_2024[[#This Row],[Actividad]],SEARCH(".",RP_2024[[#This Row],[Actividad]],1)-1))</f>
        <v>3</v>
      </c>
      <c r="Y1317" s="338">
        <f>MONTH(RP_2024[[#This Row],[FECHA RP]])</f>
        <v>12</v>
      </c>
      <c r="Z1317" s="337" t="str">
        <f>IF(RP_2024[[#This Row],[FEC ANULACION]]="","",MONTH(RP_2024[[#This Row],[FEC ANULACION]]))</f>
        <v/>
      </c>
      <c r="AA1317" s="338" t="s">
        <v>1589</v>
      </c>
      <c r="AB1317" s="338" t="s">
        <v>3394</v>
      </c>
      <c r="AC1317" s="338" t="str">
        <f>MID(RP_2024[[#This Row],[Elemento PEP]],11,2)</f>
        <v>13</v>
      </c>
    </row>
    <row r="1318" spans="1:29">
      <c r="A1318" s="339">
        <v>6086</v>
      </c>
      <c r="B1318" s="349">
        <v>45628</v>
      </c>
      <c r="C1318" s="341" t="s">
        <v>1737</v>
      </c>
      <c r="D1318" s="341" t="s">
        <v>3245</v>
      </c>
      <c r="E1318" s="339" t="s">
        <v>1579</v>
      </c>
      <c r="F1318" s="339">
        <v>6715</v>
      </c>
      <c r="G1318" s="349">
        <v>45624</v>
      </c>
      <c r="H1318" s="342">
        <v>41752024</v>
      </c>
      <c r="I1318" s="342" t="s">
        <v>1708</v>
      </c>
      <c r="J1318" s="342">
        <v>57002</v>
      </c>
      <c r="K1318" s="342" t="s">
        <v>1704</v>
      </c>
      <c r="L1318" s="342" t="s">
        <v>1705</v>
      </c>
      <c r="M1318" s="343">
        <v>8687074</v>
      </c>
      <c r="N1318" s="333">
        <v>0</v>
      </c>
      <c r="O1318" s="340"/>
      <c r="P1318" s="343">
        <f>+RP_2024[[#This Row],[VALOR INICIAL]]-RP_2024[[#This Row],[VALOR ANULACION]]</f>
        <v>8687074</v>
      </c>
      <c r="Q1318" s="344"/>
      <c r="R1318" s="342">
        <f>VALUE(LEFT(RP_2024[[#This Row],[OBJETO]],3))</f>
        <v>549</v>
      </c>
      <c r="S1318" s="345">
        <f t="shared" si="12"/>
        <v>242</v>
      </c>
      <c r="T1318" s="342" t="str">
        <f>SUBSTITUTE(RP_2024[[#This Row],[CODIGO TIPO]],"-","")</f>
        <v>O232020200991122</v>
      </c>
      <c r="U1318" s="338">
        <v>1905014</v>
      </c>
      <c r="V1318" s="342">
        <f>VALUE(LEFT(RIGHT(RP_2024[[#This Row],[IMPUTACION PRESUPUESTAL]],6),3))</f>
        <v>125</v>
      </c>
      <c r="W1318" s="336" t="s">
        <v>51</v>
      </c>
      <c r="X1318" s="336">
        <f>VALUE(LEFT(RP_2024[[#This Row],[Actividad]],SEARCH(".",RP_2024[[#This Row],[Actividad]],1)-1))</f>
        <v>7</v>
      </c>
      <c r="Y1318" s="338">
        <f>MONTH(RP_2024[[#This Row],[FECHA RP]])</f>
        <v>12</v>
      </c>
      <c r="Z1318" s="337" t="str">
        <f>IF(RP_2024[[#This Row],[FEC ANULACION]]="","",MONTH(RP_2024[[#This Row],[FEC ANULACION]]))</f>
        <v/>
      </c>
      <c r="AA1318" s="338" t="s">
        <v>1588</v>
      </c>
      <c r="AB1318" s="338" t="s">
        <v>3392</v>
      </c>
      <c r="AC1318" s="338" t="str">
        <f>MID(RP_2024[[#This Row],[Elemento PEP]],11,2)</f>
        <v>13</v>
      </c>
    </row>
    <row r="1319" spans="1:29">
      <c r="A1319" s="339">
        <v>6087</v>
      </c>
      <c r="B1319" s="349">
        <v>45628</v>
      </c>
      <c r="C1319" s="341" t="s">
        <v>1724</v>
      </c>
      <c r="D1319" s="341" t="s">
        <v>3245</v>
      </c>
      <c r="E1319" s="339" t="s">
        <v>1579</v>
      </c>
      <c r="F1319" s="339">
        <v>6711</v>
      </c>
      <c r="G1319" s="349">
        <v>45624</v>
      </c>
      <c r="H1319" s="342">
        <v>41752024</v>
      </c>
      <c r="I1319" s="342" t="s">
        <v>1708</v>
      </c>
      <c r="J1319" s="342">
        <v>57002</v>
      </c>
      <c r="K1319" s="342" t="s">
        <v>1704</v>
      </c>
      <c r="L1319" s="342" t="s">
        <v>1705</v>
      </c>
      <c r="M1319" s="343">
        <v>42902290</v>
      </c>
      <c r="N1319" s="333">
        <v>0</v>
      </c>
      <c r="O1319" s="340"/>
      <c r="P1319" s="343">
        <f>+RP_2024[[#This Row],[VALOR INICIAL]]-RP_2024[[#This Row],[VALOR ANULACION]]</f>
        <v>42902290</v>
      </c>
      <c r="Q1319" s="344"/>
      <c r="R1319" s="342">
        <f>VALUE(LEFT(RP_2024[[#This Row],[OBJETO]],3))</f>
        <v>549</v>
      </c>
      <c r="S1319" s="345">
        <f t="shared" si="12"/>
        <v>242</v>
      </c>
      <c r="T1319" s="342" t="str">
        <f>SUBSTITUTE(RP_2024[[#This Row],[CODIGO TIPO]],"-","")</f>
        <v>O232020200991122</v>
      </c>
      <c r="U1319" s="338">
        <v>1905014</v>
      </c>
      <c r="V1319" s="342">
        <f>VALUE(LEFT(RIGHT(RP_2024[[#This Row],[IMPUTACION PRESUPUESTAL]],6),3))</f>
        <v>3</v>
      </c>
      <c r="W1319" s="336" t="s">
        <v>815</v>
      </c>
      <c r="X1319" s="336">
        <f>VALUE(LEFT(RP_2024[[#This Row],[Actividad]],SEARCH(".",RP_2024[[#This Row],[Actividad]],1)-1))</f>
        <v>10</v>
      </c>
      <c r="Y1319" s="338">
        <f>MONTH(RP_2024[[#This Row],[FECHA RP]])</f>
        <v>12</v>
      </c>
      <c r="Z1319" s="337" t="str">
        <f>IF(RP_2024[[#This Row],[FEC ANULACION]]="","",MONTH(RP_2024[[#This Row],[FEC ANULACION]]))</f>
        <v/>
      </c>
      <c r="AA1319" s="338" t="s">
        <v>1588</v>
      </c>
      <c r="AB1319" s="338" t="s">
        <v>3392</v>
      </c>
      <c r="AC1319" s="338" t="str">
        <f>MID(RP_2024[[#This Row],[Elemento PEP]],11,2)</f>
        <v>13</v>
      </c>
    </row>
    <row r="1320" spans="1:29">
      <c r="A1320" s="339">
        <v>6088</v>
      </c>
      <c r="B1320" s="349">
        <v>45628</v>
      </c>
      <c r="C1320" s="341" t="s">
        <v>1749</v>
      </c>
      <c r="D1320" s="341" t="s">
        <v>3245</v>
      </c>
      <c r="E1320" s="339" t="s">
        <v>1579</v>
      </c>
      <c r="F1320" s="339">
        <v>6709</v>
      </c>
      <c r="G1320" s="349">
        <v>45624</v>
      </c>
      <c r="H1320" s="342">
        <v>41752024</v>
      </c>
      <c r="I1320" s="342" t="s">
        <v>1708</v>
      </c>
      <c r="J1320" s="342">
        <v>57002</v>
      </c>
      <c r="K1320" s="342" t="s">
        <v>1704</v>
      </c>
      <c r="L1320" s="342" t="s">
        <v>1705</v>
      </c>
      <c r="M1320" s="343">
        <v>15991672</v>
      </c>
      <c r="N1320" s="333">
        <v>0</v>
      </c>
      <c r="O1320" s="340"/>
      <c r="P1320" s="343">
        <f>+RP_2024[[#This Row],[VALOR INICIAL]]-RP_2024[[#This Row],[VALOR ANULACION]]</f>
        <v>15991672</v>
      </c>
      <c r="Q1320" s="344"/>
      <c r="R1320" s="342">
        <f>VALUE(LEFT(RP_2024[[#This Row],[OBJETO]],3))</f>
        <v>549</v>
      </c>
      <c r="S1320" s="345">
        <f t="shared" si="12"/>
        <v>242</v>
      </c>
      <c r="T1320" s="342" t="str">
        <f>SUBSTITUTE(RP_2024[[#This Row],[CODIGO TIPO]],"-","")</f>
        <v>O232020200991122</v>
      </c>
      <c r="U1320" s="338">
        <v>1905014</v>
      </c>
      <c r="V1320" s="342">
        <f>VALUE(LEFT(RIGHT(RP_2024[[#This Row],[IMPUTACION PRESUPUESTAL]],6),3))</f>
        <v>235</v>
      </c>
      <c r="W1320" s="336" t="s">
        <v>1240</v>
      </c>
      <c r="X1320" s="336">
        <f>VALUE(LEFT(RP_2024[[#This Row],[Actividad]],SEARCH(".",RP_2024[[#This Row],[Actividad]],1)-1))</f>
        <v>14</v>
      </c>
      <c r="Y1320" s="338">
        <f>MONTH(RP_2024[[#This Row],[FECHA RP]])</f>
        <v>12</v>
      </c>
      <c r="Z1320" s="337" t="str">
        <f>IF(RP_2024[[#This Row],[FEC ANULACION]]="","",MONTH(RP_2024[[#This Row],[FEC ANULACION]]))</f>
        <v/>
      </c>
      <c r="AA1320" s="338" t="s">
        <v>1588</v>
      </c>
      <c r="AB1320" s="338" t="s">
        <v>3392</v>
      </c>
      <c r="AC1320" s="338" t="str">
        <f>MID(RP_2024[[#This Row],[Elemento PEP]],11,2)</f>
        <v>13</v>
      </c>
    </row>
    <row r="1321" spans="1:29">
      <c r="A1321" s="339">
        <v>6089</v>
      </c>
      <c r="B1321" s="349">
        <v>45628</v>
      </c>
      <c r="C1321" s="341" t="s">
        <v>1748</v>
      </c>
      <c r="D1321" s="341" t="s">
        <v>3245</v>
      </c>
      <c r="E1321" s="339" t="s">
        <v>1579</v>
      </c>
      <c r="F1321" s="339">
        <v>6707</v>
      </c>
      <c r="G1321" s="349">
        <v>45624</v>
      </c>
      <c r="H1321" s="342">
        <v>41752024</v>
      </c>
      <c r="I1321" s="342" t="s">
        <v>1708</v>
      </c>
      <c r="J1321" s="342">
        <v>57002</v>
      </c>
      <c r="K1321" s="342" t="s">
        <v>1704</v>
      </c>
      <c r="L1321" s="342" t="s">
        <v>1705</v>
      </c>
      <c r="M1321" s="343">
        <v>30477245</v>
      </c>
      <c r="N1321" s="333">
        <v>0</v>
      </c>
      <c r="O1321" s="340"/>
      <c r="P1321" s="343">
        <f>+RP_2024[[#This Row],[VALOR INICIAL]]-RP_2024[[#This Row],[VALOR ANULACION]]</f>
        <v>30477245</v>
      </c>
      <c r="Q1321" s="344"/>
      <c r="R1321" s="342">
        <f>VALUE(LEFT(RP_2024[[#This Row],[OBJETO]],3))</f>
        <v>549</v>
      </c>
      <c r="S1321" s="345">
        <f t="shared" si="12"/>
        <v>242</v>
      </c>
      <c r="T1321" s="342" t="str">
        <f>SUBSTITUTE(RP_2024[[#This Row],[CODIGO TIPO]],"-","")</f>
        <v>O232020200991122</v>
      </c>
      <c r="U1321" s="338">
        <v>1905014</v>
      </c>
      <c r="V1321" s="342">
        <f>VALUE(LEFT(RIGHT(RP_2024[[#This Row],[IMPUTACION PRESUPUESTAL]],6),3))</f>
        <v>233</v>
      </c>
      <c r="W1321" s="336" t="s">
        <v>1238</v>
      </c>
      <c r="X1321" s="336">
        <f>VALUE(LEFT(RP_2024[[#This Row],[Actividad]],SEARCH(".",RP_2024[[#This Row],[Actividad]],1)-1))</f>
        <v>12</v>
      </c>
      <c r="Y1321" s="338">
        <f>MONTH(RP_2024[[#This Row],[FECHA RP]])</f>
        <v>12</v>
      </c>
      <c r="Z1321" s="337" t="str">
        <f>IF(RP_2024[[#This Row],[FEC ANULACION]]="","",MONTH(RP_2024[[#This Row],[FEC ANULACION]]))</f>
        <v/>
      </c>
      <c r="AA1321" s="338" t="s">
        <v>1588</v>
      </c>
      <c r="AB1321" s="338" t="s">
        <v>3392</v>
      </c>
      <c r="AC1321" s="338" t="str">
        <f>MID(RP_2024[[#This Row],[Elemento PEP]],11,2)</f>
        <v>13</v>
      </c>
    </row>
    <row r="1322" spans="1:29">
      <c r="A1322" s="339">
        <v>6090</v>
      </c>
      <c r="B1322" s="349">
        <v>45628</v>
      </c>
      <c r="C1322" s="341" t="s">
        <v>1723</v>
      </c>
      <c r="D1322" s="341" t="s">
        <v>3245</v>
      </c>
      <c r="E1322" s="339" t="s">
        <v>1579</v>
      </c>
      <c r="F1322" s="339">
        <v>6835</v>
      </c>
      <c r="G1322" s="349">
        <v>45624</v>
      </c>
      <c r="H1322" s="342">
        <v>41752024</v>
      </c>
      <c r="I1322" s="342" t="s">
        <v>1708</v>
      </c>
      <c r="J1322" s="342">
        <v>57002</v>
      </c>
      <c r="K1322" s="342" t="s">
        <v>1704</v>
      </c>
      <c r="L1322" s="342" t="s">
        <v>1705</v>
      </c>
      <c r="M1322" s="343">
        <v>16490579</v>
      </c>
      <c r="N1322" s="333">
        <v>0</v>
      </c>
      <c r="O1322" s="340"/>
      <c r="P1322" s="343">
        <f>+RP_2024[[#This Row],[VALOR INICIAL]]-RP_2024[[#This Row],[VALOR ANULACION]]</f>
        <v>16490579</v>
      </c>
      <c r="Q1322" s="344"/>
      <c r="R1322" s="342">
        <f>VALUE(LEFT(RP_2024[[#This Row],[OBJETO]],3))</f>
        <v>549</v>
      </c>
      <c r="S1322" s="345">
        <f t="shared" si="12"/>
        <v>242</v>
      </c>
      <c r="T1322" s="342" t="str">
        <f>SUBSTITUTE(RP_2024[[#This Row],[CODIGO TIPO]],"-","")</f>
        <v>O232020200991122</v>
      </c>
      <c r="U1322" s="338">
        <v>1905049</v>
      </c>
      <c r="V1322" s="342">
        <f>VALUE(LEFT(RIGHT(RP_2024[[#This Row],[IMPUTACION PRESUPUESTAL]],6),3))</f>
        <v>148</v>
      </c>
      <c r="W1322" s="336" t="s">
        <v>1274</v>
      </c>
      <c r="X1322" s="336">
        <f>VALUE(LEFT(RP_2024[[#This Row],[Actividad]],SEARCH(".",RP_2024[[#This Row],[Actividad]],1)-1))</f>
        <v>40</v>
      </c>
      <c r="Y1322" s="338">
        <f>MONTH(RP_2024[[#This Row],[FECHA RP]])</f>
        <v>12</v>
      </c>
      <c r="Z1322" s="337" t="str">
        <f>IF(RP_2024[[#This Row],[FEC ANULACION]]="","",MONTH(RP_2024[[#This Row],[FEC ANULACION]]))</f>
        <v/>
      </c>
      <c r="AA1322" s="338" t="s">
        <v>1588</v>
      </c>
      <c r="AB1322" s="338" t="s">
        <v>3386</v>
      </c>
      <c r="AC1322" s="338" t="str">
        <f>MID(RP_2024[[#This Row],[Elemento PEP]],11,2)</f>
        <v>13</v>
      </c>
    </row>
    <row r="1323" spans="1:29">
      <c r="A1323" s="339">
        <v>6091</v>
      </c>
      <c r="B1323" s="349">
        <v>45628</v>
      </c>
      <c r="C1323" s="341" t="s">
        <v>1732</v>
      </c>
      <c r="D1323" s="341" t="s">
        <v>3245</v>
      </c>
      <c r="E1323" s="339" t="s">
        <v>1579</v>
      </c>
      <c r="F1323" s="339">
        <v>6833</v>
      </c>
      <c r="G1323" s="349">
        <v>45624</v>
      </c>
      <c r="H1323" s="342">
        <v>41752024</v>
      </c>
      <c r="I1323" s="342" t="s">
        <v>1708</v>
      </c>
      <c r="J1323" s="342">
        <v>57002</v>
      </c>
      <c r="K1323" s="342" t="s">
        <v>1704</v>
      </c>
      <c r="L1323" s="342" t="s">
        <v>1705</v>
      </c>
      <c r="M1323" s="343">
        <v>39285812</v>
      </c>
      <c r="N1323" s="333">
        <v>0</v>
      </c>
      <c r="O1323" s="340"/>
      <c r="P1323" s="343">
        <f>+RP_2024[[#This Row],[VALOR INICIAL]]-RP_2024[[#This Row],[VALOR ANULACION]]</f>
        <v>39285812</v>
      </c>
      <c r="Q1323" s="344"/>
      <c r="R1323" s="342">
        <f>VALUE(LEFT(RP_2024[[#This Row],[OBJETO]],3))</f>
        <v>549</v>
      </c>
      <c r="S1323" s="345">
        <f t="shared" si="12"/>
        <v>242</v>
      </c>
      <c r="T1323" s="342" t="str">
        <f>SUBSTITUTE(RP_2024[[#This Row],[CODIGO TIPO]],"-","")</f>
        <v>O232020200991122</v>
      </c>
      <c r="U1323" s="338">
        <v>1905049</v>
      </c>
      <c r="V1323" s="342">
        <f>VALUE(LEFT(RIGHT(RP_2024[[#This Row],[IMPUTACION PRESUPUESTAL]],6),3))</f>
        <v>119</v>
      </c>
      <c r="W1323" s="336" t="s">
        <v>1272</v>
      </c>
      <c r="X1323" s="336">
        <f>VALUE(LEFT(RP_2024[[#This Row],[Actividad]],SEARCH(".",RP_2024[[#This Row],[Actividad]],1)-1))</f>
        <v>39</v>
      </c>
      <c r="Y1323" s="338">
        <f>MONTH(RP_2024[[#This Row],[FECHA RP]])</f>
        <v>12</v>
      </c>
      <c r="Z1323" s="337" t="str">
        <f>IF(RP_2024[[#This Row],[FEC ANULACION]]="","",MONTH(RP_2024[[#This Row],[FEC ANULACION]]))</f>
        <v/>
      </c>
      <c r="AA1323" s="338" t="s">
        <v>1588</v>
      </c>
      <c r="AB1323" s="338" t="s">
        <v>3388</v>
      </c>
      <c r="AC1323" s="338" t="str">
        <f>MID(RP_2024[[#This Row],[Elemento PEP]],11,2)</f>
        <v>03</v>
      </c>
    </row>
    <row r="1324" spans="1:29">
      <c r="A1324" s="339">
        <v>6092</v>
      </c>
      <c r="B1324" s="349">
        <v>45628</v>
      </c>
      <c r="C1324" s="341" t="s">
        <v>1727</v>
      </c>
      <c r="D1324" s="341" t="s">
        <v>3245</v>
      </c>
      <c r="E1324" s="339" t="s">
        <v>1579</v>
      </c>
      <c r="F1324" s="339">
        <v>6831</v>
      </c>
      <c r="G1324" s="349">
        <v>45624</v>
      </c>
      <c r="H1324" s="342">
        <v>41752024</v>
      </c>
      <c r="I1324" s="342" t="s">
        <v>1708</v>
      </c>
      <c r="J1324" s="342">
        <v>57002</v>
      </c>
      <c r="K1324" s="342" t="s">
        <v>1704</v>
      </c>
      <c r="L1324" s="342" t="s">
        <v>1705</v>
      </c>
      <c r="M1324" s="343">
        <v>59923341</v>
      </c>
      <c r="N1324" s="333">
        <v>0</v>
      </c>
      <c r="O1324" s="340"/>
      <c r="P1324" s="343">
        <f>+RP_2024[[#This Row],[VALOR INICIAL]]-RP_2024[[#This Row],[VALOR ANULACION]]</f>
        <v>59923341</v>
      </c>
      <c r="Q1324" s="344"/>
      <c r="R1324" s="342">
        <f>VALUE(LEFT(RP_2024[[#This Row],[OBJETO]],3))</f>
        <v>549</v>
      </c>
      <c r="S1324" s="345">
        <f t="shared" si="12"/>
        <v>242</v>
      </c>
      <c r="T1324" s="342" t="str">
        <f>SUBSTITUTE(RP_2024[[#This Row],[CODIGO TIPO]],"-","")</f>
        <v>O232020200991122</v>
      </c>
      <c r="U1324" s="338">
        <v>1905049</v>
      </c>
      <c r="V1324" s="342">
        <f>VALUE(LEFT(RIGHT(RP_2024[[#This Row],[IMPUTACION PRESUPUESTAL]],6),3))</f>
        <v>133</v>
      </c>
      <c r="W1324" s="336" t="s">
        <v>1271</v>
      </c>
      <c r="X1324" s="336">
        <f>VALUE(LEFT(RP_2024[[#This Row],[Actividad]],SEARCH(".",RP_2024[[#This Row],[Actividad]],1)-1))</f>
        <v>38</v>
      </c>
      <c r="Y1324" s="338">
        <f>MONTH(RP_2024[[#This Row],[FECHA RP]])</f>
        <v>12</v>
      </c>
      <c r="Z1324" s="337" t="str">
        <f>IF(RP_2024[[#This Row],[FEC ANULACION]]="","",MONTH(RP_2024[[#This Row],[FEC ANULACION]]))</f>
        <v/>
      </c>
      <c r="AA1324" s="338" t="s">
        <v>1588</v>
      </c>
      <c r="AB1324" s="338" t="s">
        <v>3386</v>
      </c>
      <c r="AC1324" s="338" t="str">
        <f>MID(RP_2024[[#This Row],[Elemento PEP]],11,2)</f>
        <v>13</v>
      </c>
    </row>
    <row r="1325" spans="1:29">
      <c r="A1325" s="339">
        <v>6092</v>
      </c>
      <c r="B1325" s="349">
        <v>45628</v>
      </c>
      <c r="C1325" s="341" t="s">
        <v>1727</v>
      </c>
      <c r="D1325" s="341" t="s">
        <v>3245</v>
      </c>
      <c r="E1325" s="339" t="s">
        <v>1579</v>
      </c>
      <c r="F1325" s="339">
        <v>6831</v>
      </c>
      <c r="G1325" s="349">
        <v>45624</v>
      </c>
      <c r="H1325" s="342">
        <v>41752024</v>
      </c>
      <c r="I1325" s="342" t="s">
        <v>1708</v>
      </c>
      <c r="J1325" s="342">
        <v>49809</v>
      </c>
      <c r="K1325" s="342" t="s">
        <v>1704</v>
      </c>
      <c r="L1325" s="342" t="s">
        <v>1719</v>
      </c>
      <c r="M1325" s="343">
        <v>423265929</v>
      </c>
      <c r="N1325" s="333">
        <v>0</v>
      </c>
      <c r="O1325" s="340"/>
      <c r="P1325" s="343">
        <f>+RP_2024[[#This Row],[VALOR INICIAL]]-RP_2024[[#This Row],[VALOR ANULACION]]</f>
        <v>423265929</v>
      </c>
      <c r="Q1325" s="344"/>
      <c r="R1325" s="342">
        <f>VALUE(LEFT(RP_2024[[#This Row],[OBJETO]],3))</f>
        <v>549</v>
      </c>
      <c r="S1325" s="345">
        <f t="shared" si="12"/>
        <v>242</v>
      </c>
      <c r="T1325" s="342" t="str">
        <f>SUBSTITUTE(RP_2024[[#This Row],[CODIGO TIPO]],"-","")</f>
        <v>O232020200991122</v>
      </c>
      <c r="U1325" s="338">
        <v>1905049</v>
      </c>
      <c r="V1325" s="342">
        <f>VALUE(LEFT(RIGHT(RP_2024[[#This Row],[IMPUTACION PRESUPUESTAL]],6),3))</f>
        <v>133</v>
      </c>
      <c r="W1325" s="336" t="s">
        <v>1270</v>
      </c>
      <c r="X1325" s="336">
        <f>VALUE(LEFT(RP_2024[[#This Row],[Actividad]],SEARCH(".",RP_2024[[#This Row],[Actividad]],1)-1))</f>
        <v>38</v>
      </c>
      <c r="Y1325" s="338">
        <f>MONTH(RP_2024[[#This Row],[FECHA RP]])</f>
        <v>12</v>
      </c>
      <c r="Z1325" s="337" t="str">
        <f>IF(RP_2024[[#This Row],[FEC ANULACION]]="","",MONTH(RP_2024[[#This Row],[FEC ANULACION]]))</f>
        <v/>
      </c>
      <c r="AA1325" s="338" t="s">
        <v>1589</v>
      </c>
      <c r="AB1325" s="338" t="s">
        <v>3386</v>
      </c>
      <c r="AC1325" s="338" t="str">
        <f>MID(RP_2024[[#This Row],[Elemento PEP]],11,2)</f>
        <v>13</v>
      </c>
    </row>
    <row r="1326" spans="1:29">
      <c r="A1326" s="339">
        <v>6093</v>
      </c>
      <c r="B1326" s="349">
        <v>45628</v>
      </c>
      <c r="C1326" s="341" t="s">
        <v>1734</v>
      </c>
      <c r="D1326" s="341" t="s">
        <v>3245</v>
      </c>
      <c r="E1326" s="339" t="s">
        <v>1579</v>
      </c>
      <c r="F1326" s="339">
        <v>6787</v>
      </c>
      <c r="G1326" s="349">
        <v>45624</v>
      </c>
      <c r="H1326" s="342">
        <v>41752024</v>
      </c>
      <c r="I1326" s="342" t="s">
        <v>1708</v>
      </c>
      <c r="J1326" s="342">
        <v>57002</v>
      </c>
      <c r="K1326" s="342" t="s">
        <v>1704</v>
      </c>
      <c r="L1326" s="342" t="s">
        <v>1705</v>
      </c>
      <c r="M1326" s="343">
        <v>13767089</v>
      </c>
      <c r="N1326" s="333">
        <v>0</v>
      </c>
      <c r="O1326" s="340"/>
      <c r="P1326" s="343">
        <f>+RP_2024[[#This Row],[VALOR INICIAL]]-RP_2024[[#This Row],[VALOR ANULACION]]</f>
        <v>13767089</v>
      </c>
      <c r="Q1326" s="344"/>
      <c r="R1326" s="342">
        <f>VALUE(LEFT(RP_2024[[#This Row],[OBJETO]],3))</f>
        <v>549</v>
      </c>
      <c r="S1326" s="345">
        <f t="shared" si="12"/>
        <v>242</v>
      </c>
      <c r="T1326" s="342" t="str">
        <f>SUBSTITUTE(RP_2024[[#This Row],[CODIGO TIPO]],"-","")</f>
        <v>O232020200991122</v>
      </c>
      <c r="U1326" s="338">
        <v>1905049</v>
      </c>
      <c r="V1326" s="342">
        <f>VALUE(LEFT(RIGHT(RP_2024[[#This Row],[IMPUTACION PRESUPUESTAL]],6),3))</f>
        <v>116</v>
      </c>
      <c r="W1326" s="336" t="s">
        <v>1265</v>
      </c>
      <c r="X1326" s="336">
        <f>VALUE(LEFT(RP_2024[[#This Row],[Actividad]],SEARCH(".",RP_2024[[#This Row],[Actividad]],1)-1))</f>
        <v>35</v>
      </c>
      <c r="Y1326" s="338">
        <f>MONTH(RP_2024[[#This Row],[FECHA RP]])</f>
        <v>12</v>
      </c>
      <c r="Z1326" s="337" t="str">
        <f>IF(RP_2024[[#This Row],[FEC ANULACION]]="","",MONTH(RP_2024[[#This Row],[FEC ANULACION]]))</f>
        <v/>
      </c>
      <c r="AA1326" s="338" t="s">
        <v>1588</v>
      </c>
      <c r="AB1326" s="338" t="s">
        <v>3388</v>
      </c>
      <c r="AC1326" s="338" t="str">
        <f>MID(RP_2024[[#This Row],[Elemento PEP]],11,2)</f>
        <v>03</v>
      </c>
    </row>
    <row r="1327" spans="1:29">
      <c r="A1327" s="339">
        <v>6094</v>
      </c>
      <c r="B1327" s="349">
        <v>45628</v>
      </c>
      <c r="C1327" s="341" t="s">
        <v>1753</v>
      </c>
      <c r="D1327" s="341" t="s">
        <v>3245</v>
      </c>
      <c r="E1327" s="339" t="s">
        <v>1579</v>
      </c>
      <c r="F1327" s="339">
        <v>6786</v>
      </c>
      <c r="G1327" s="349">
        <v>45624</v>
      </c>
      <c r="H1327" s="342">
        <v>41752024</v>
      </c>
      <c r="I1327" s="342" t="s">
        <v>1708</v>
      </c>
      <c r="J1327" s="342">
        <v>12013</v>
      </c>
      <c r="K1327" s="342" t="s">
        <v>1704</v>
      </c>
      <c r="L1327" s="342" t="s">
        <v>1832</v>
      </c>
      <c r="M1327" s="343">
        <v>3281968</v>
      </c>
      <c r="N1327" s="333">
        <v>0</v>
      </c>
      <c r="O1327" s="340"/>
      <c r="P1327" s="343">
        <f>+RP_2024[[#This Row],[VALOR INICIAL]]-RP_2024[[#This Row],[VALOR ANULACION]]</f>
        <v>3281968</v>
      </c>
      <c r="Q1327" s="344"/>
      <c r="R1327" s="342">
        <f>VALUE(LEFT(RP_2024[[#This Row],[OBJETO]],3))</f>
        <v>549</v>
      </c>
      <c r="S1327" s="345">
        <f t="shared" si="12"/>
        <v>242</v>
      </c>
      <c r="T1327" s="342" t="str">
        <f>SUBSTITUTE(RP_2024[[#This Row],[CODIGO TIPO]],"-","")</f>
        <v>O232020200991122</v>
      </c>
      <c r="U1327" s="338">
        <v>1905049</v>
      </c>
      <c r="V1327" s="342">
        <f>VALUE(LEFT(RIGHT(RP_2024[[#This Row],[IMPUTACION PRESUPUESTAL]],6),3))</f>
        <v>117</v>
      </c>
      <c r="W1327" s="336" t="s">
        <v>1264</v>
      </c>
      <c r="X1327" s="336">
        <f>VALUE(LEFT(RP_2024[[#This Row],[Actividad]],SEARCH(".",RP_2024[[#This Row],[Actividad]],1)-1))</f>
        <v>35</v>
      </c>
      <c r="Y1327" s="338">
        <f>MONTH(RP_2024[[#This Row],[FECHA RP]])</f>
        <v>12</v>
      </c>
      <c r="Z1327" s="337" t="str">
        <f>IF(RP_2024[[#This Row],[FEC ANULACION]]="","",MONTH(RP_2024[[#This Row],[FEC ANULACION]]))</f>
        <v/>
      </c>
      <c r="AA1327" s="338" t="s">
        <v>1589</v>
      </c>
      <c r="AB1327" s="338" t="s">
        <v>3388</v>
      </c>
      <c r="AC1327" s="338" t="str">
        <f>MID(RP_2024[[#This Row],[Elemento PEP]],11,2)</f>
        <v>03</v>
      </c>
    </row>
    <row r="1328" spans="1:29">
      <c r="A1328" s="339">
        <v>6095</v>
      </c>
      <c r="B1328" s="349">
        <v>45628</v>
      </c>
      <c r="C1328" s="341" t="s">
        <v>1733</v>
      </c>
      <c r="D1328" s="341" t="s">
        <v>3245</v>
      </c>
      <c r="E1328" s="339" t="s">
        <v>1579</v>
      </c>
      <c r="F1328" s="339">
        <v>6785</v>
      </c>
      <c r="G1328" s="349">
        <v>45624</v>
      </c>
      <c r="H1328" s="342">
        <v>41752024</v>
      </c>
      <c r="I1328" s="342" t="s">
        <v>1708</v>
      </c>
      <c r="J1328" s="342">
        <v>12013</v>
      </c>
      <c r="K1328" s="342" t="s">
        <v>1704</v>
      </c>
      <c r="L1328" s="342" t="s">
        <v>1832</v>
      </c>
      <c r="M1328" s="343">
        <v>14814834</v>
      </c>
      <c r="N1328" s="333">
        <v>0</v>
      </c>
      <c r="O1328" s="340"/>
      <c r="P1328" s="343">
        <f>+RP_2024[[#This Row],[VALOR INICIAL]]-RP_2024[[#This Row],[VALOR ANULACION]]</f>
        <v>14814834</v>
      </c>
      <c r="Q1328" s="344"/>
      <c r="R1328" s="342">
        <f>VALUE(LEFT(RP_2024[[#This Row],[OBJETO]],3))</f>
        <v>549</v>
      </c>
      <c r="S1328" s="345">
        <f t="shared" si="12"/>
        <v>242</v>
      </c>
      <c r="T1328" s="342" t="str">
        <f>SUBSTITUTE(RP_2024[[#This Row],[CODIGO TIPO]],"-","")</f>
        <v>O232020200991122</v>
      </c>
      <c r="U1328" s="338">
        <v>1905049</v>
      </c>
      <c r="V1328" s="342">
        <f>VALUE(LEFT(RIGHT(RP_2024[[#This Row],[IMPUTACION PRESUPUESTAL]],6),3))</f>
        <v>110</v>
      </c>
      <c r="W1328" s="336" t="s">
        <v>1266</v>
      </c>
      <c r="X1328" s="336">
        <f>VALUE(LEFT(RP_2024[[#This Row],[Actividad]],SEARCH(".",RP_2024[[#This Row],[Actividad]],1)-1))</f>
        <v>36</v>
      </c>
      <c r="Y1328" s="338">
        <f>MONTH(RP_2024[[#This Row],[FECHA RP]])</f>
        <v>12</v>
      </c>
      <c r="Z1328" s="337" t="str">
        <f>IF(RP_2024[[#This Row],[FEC ANULACION]]="","",MONTH(RP_2024[[#This Row],[FEC ANULACION]]))</f>
        <v/>
      </c>
      <c r="AA1328" s="338" t="s">
        <v>1589</v>
      </c>
      <c r="AB1328" s="338" t="s">
        <v>3388</v>
      </c>
      <c r="AC1328" s="338" t="str">
        <f>MID(RP_2024[[#This Row],[Elemento PEP]],11,2)</f>
        <v>03</v>
      </c>
    </row>
    <row r="1329" spans="1:29">
      <c r="A1329" s="339">
        <v>6096</v>
      </c>
      <c r="B1329" s="349">
        <v>45628</v>
      </c>
      <c r="C1329" s="341" t="s">
        <v>1709</v>
      </c>
      <c r="D1329" s="341" t="s">
        <v>3245</v>
      </c>
      <c r="E1329" s="339" t="s">
        <v>1579</v>
      </c>
      <c r="F1329" s="339">
        <v>6784</v>
      </c>
      <c r="G1329" s="349">
        <v>45624</v>
      </c>
      <c r="H1329" s="342">
        <v>41752024</v>
      </c>
      <c r="I1329" s="342" t="s">
        <v>1708</v>
      </c>
      <c r="J1329" s="342">
        <v>49809</v>
      </c>
      <c r="K1329" s="342" t="s">
        <v>1704</v>
      </c>
      <c r="L1329" s="342" t="s">
        <v>1719</v>
      </c>
      <c r="M1329" s="343">
        <v>153257832</v>
      </c>
      <c r="N1329" s="333">
        <v>0</v>
      </c>
      <c r="O1329" s="340"/>
      <c r="P1329" s="343">
        <f>+RP_2024[[#This Row],[VALOR INICIAL]]-RP_2024[[#This Row],[VALOR ANULACION]]</f>
        <v>153257832</v>
      </c>
      <c r="Q1329" s="344"/>
      <c r="R1329" s="342">
        <f>VALUE(LEFT(RP_2024[[#This Row],[OBJETO]],3))</f>
        <v>549</v>
      </c>
      <c r="S1329" s="345">
        <f t="shared" si="12"/>
        <v>242</v>
      </c>
      <c r="T1329" s="342" t="str">
        <f>SUBSTITUTE(RP_2024[[#This Row],[CODIGO TIPO]],"-","")</f>
        <v>O232020200991122</v>
      </c>
      <c r="U1329" s="338">
        <v>1905049</v>
      </c>
      <c r="V1329" s="342">
        <f>VALUE(LEFT(RIGHT(RP_2024[[#This Row],[IMPUTACION PRESUPUESTAL]],6),3))</f>
        <v>115</v>
      </c>
      <c r="W1329" s="336" t="s">
        <v>1262</v>
      </c>
      <c r="X1329" s="336">
        <f>VALUE(LEFT(RP_2024[[#This Row],[Actividad]],SEARCH(".",RP_2024[[#This Row],[Actividad]],1)-1))</f>
        <v>33</v>
      </c>
      <c r="Y1329" s="338">
        <f>MONTH(RP_2024[[#This Row],[FECHA RP]])</f>
        <v>12</v>
      </c>
      <c r="Z1329" s="337" t="str">
        <f>IF(RP_2024[[#This Row],[FEC ANULACION]]="","",MONTH(RP_2024[[#This Row],[FEC ANULACION]]))</f>
        <v/>
      </c>
      <c r="AA1329" s="338" t="s">
        <v>1589</v>
      </c>
      <c r="AB1329" s="338" t="s">
        <v>3389</v>
      </c>
      <c r="AC1329" s="338" t="str">
        <f>MID(RP_2024[[#This Row],[Elemento PEP]],11,2)</f>
        <v>06</v>
      </c>
    </row>
    <row r="1330" spans="1:29">
      <c r="A1330" s="339">
        <v>6097</v>
      </c>
      <c r="B1330" s="349">
        <v>45628</v>
      </c>
      <c r="C1330" s="341" t="s">
        <v>1887</v>
      </c>
      <c r="D1330" s="341" t="s">
        <v>3247</v>
      </c>
      <c r="E1330" s="339" t="s">
        <v>1582</v>
      </c>
      <c r="F1330" s="339">
        <v>6822</v>
      </c>
      <c r="G1330" s="349">
        <v>45624</v>
      </c>
      <c r="H1330" s="342">
        <v>41772024</v>
      </c>
      <c r="I1330" s="342" t="s">
        <v>1828</v>
      </c>
      <c r="J1330" s="342">
        <v>57002</v>
      </c>
      <c r="K1330" s="342" t="s">
        <v>1704</v>
      </c>
      <c r="L1330" s="342" t="s">
        <v>1705</v>
      </c>
      <c r="M1330" s="343">
        <v>37894635</v>
      </c>
      <c r="N1330" s="333">
        <v>0</v>
      </c>
      <c r="O1330" s="340"/>
      <c r="P1330" s="343">
        <f>+RP_2024[[#This Row],[VALOR INICIAL]]-RP_2024[[#This Row],[VALOR ANULACION]]</f>
        <v>37894635</v>
      </c>
      <c r="Q1330" s="344"/>
      <c r="R1330" s="342">
        <f>VALUE(LEFT(RP_2024[[#This Row],[OBJETO]],3))</f>
        <v>547</v>
      </c>
      <c r="S1330" s="345">
        <f t="shared" si="12"/>
        <v>242</v>
      </c>
      <c r="T1330" s="342" t="str">
        <f>SUBSTITUTE(RP_2024[[#This Row],[CODIGO TIPO]],"-","")</f>
        <v>O232020200991122</v>
      </c>
      <c r="U1330" s="338">
        <v>1905014</v>
      </c>
      <c r="V1330" s="342">
        <f>VALUE(LEFT(RIGHT(RP_2024[[#This Row],[IMPUTACION PRESUPUESTAL]],6),3))</f>
        <v>124</v>
      </c>
      <c r="W1330" s="336" t="s">
        <v>1099</v>
      </c>
      <c r="X1330" s="336">
        <f>VALUE(LEFT(RP_2024[[#This Row],[Actividad]],SEARCH(".",RP_2024[[#This Row],[Actividad]],1)-1))</f>
        <v>16</v>
      </c>
      <c r="Y1330" s="338">
        <f>MONTH(RP_2024[[#This Row],[FECHA RP]])</f>
        <v>12</v>
      </c>
      <c r="Z1330" s="337" t="str">
        <f>IF(RP_2024[[#This Row],[FEC ANULACION]]="","",MONTH(RP_2024[[#This Row],[FEC ANULACION]]))</f>
        <v/>
      </c>
      <c r="AA1330" s="338" t="s">
        <v>1588</v>
      </c>
      <c r="AB1330" s="338" t="s">
        <v>3392</v>
      </c>
      <c r="AC1330" s="338" t="str">
        <f>MID(RP_2024[[#This Row],[Elemento PEP]],11,2)</f>
        <v>13</v>
      </c>
    </row>
    <row r="1331" spans="1:29">
      <c r="A1331" s="339">
        <v>6097</v>
      </c>
      <c r="B1331" s="349">
        <v>45628</v>
      </c>
      <c r="C1331" s="341" t="s">
        <v>1887</v>
      </c>
      <c r="D1331" s="341" t="s">
        <v>3247</v>
      </c>
      <c r="E1331" s="339" t="s">
        <v>1582</v>
      </c>
      <c r="F1331" s="339">
        <v>6822</v>
      </c>
      <c r="G1331" s="349">
        <v>45624</v>
      </c>
      <c r="H1331" s="342">
        <v>41772024</v>
      </c>
      <c r="I1331" s="342" t="s">
        <v>1828</v>
      </c>
      <c r="J1331" s="342">
        <v>57002</v>
      </c>
      <c r="K1331" s="342" t="s">
        <v>1704</v>
      </c>
      <c r="L1331" s="342" t="s">
        <v>1705</v>
      </c>
      <c r="M1331" s="343">
        <v>32144112</v>
      </c>
      <c r="N1331" s="333">
        <v>0</v>
      </c>
      <c r="O1331" s="340"/>
      <c r="P1331" s="343">
        <f>+RP_2024[[#This Row],[VALOR INICIAL]]-RP_2024[[#This Row],[VALOR ANULACION]]</f>
        <v>32144112</v>
      </c>
      <c r="Q1331" s="344"/>
      <c r="R1331" s="342">
        <f>VALUE(LEFT(RP_2024[[#This Row],[OBJETO]],3))</f>
        <v>547</v>
      </c>
      <c r="S1331" s="345">
        <f t="shared" si="12"/>
        <v>242</v>
      </c>
      <c r="T1331" s="342" t="str">
        <f>SUBSTITUTE(RP_2024[[#This Row],[CODIGO TIPO]],"-","")</f>
        <v>O232020200991122</v>
      </c>
      <c r="U1331" s="338">
        <v>1905014</v>
      </c>
      <c r="V1331" s="342">
        <f>VALUE(LEFT(RIGHT(RP_2024[[#This Row],[IMPUTACION PRESUPUESTAL]],6),3))</f>
        <v>124</v>
      </c>
      <c r="W1331" s="336" t="s">
        <v>1104</v>
      </c>
      <c r="X1331" s="336">
        <f>VALUE(LEFT(RP_2024[[#This Row],[Actividad]],SEARCH(".",RP_2024[[#This Row],[Actividad]],1)-1))</f>
        <v>16</v>
      </c>
      <c r="Y1331" s="338">
        <f>MONTH(RP_2024[[#This Row],[FECHA RP]])</f>
        <v>12</v>
      </c>
      <c r="Z1331" s="337" t="str">
        <f>IF(RP_2024[[#This Row],[FEC ANULACION]]="","",MONTH(RP_2024[[#This Row],[FEC ANULACION]]))</f>
        <v/>
      </c>
      <c r="AA1331" s="338" t="s">
        <v>1588</v>
      </c>
      <c r="AB1331" s="338" t="s">
        <v>3392</v>
      </c>
      <c r="AC1331" s="338" t="str">
        <f>MID(RP_2024[[#This Row],[Elemento PEP]],11,2)</f>
        <v>13</v>
      </c>
    </row>
    <row r="1332" spans="1:29">
      <c r="A1332" s="339">
        <v>6098</v>
      </c>
      <c r="B1332" s="349">
        <v>45628</v>
      </c>
      <c r="C1332" s="341" t="s">
        <v>1706</v>
      </c>
      <c r="D1332" s="341" t="s">
        <v>3245</v>
      </c>
      <c r="E1332" s="339" t="s">
        <v>1579</v>
      </c>
      <c r="F1332" s="339">
        <v>6783</v>
      </c>
      <c r="G1332" s="349">
        <v>45624</v>
      </c>
      <c r="H1332" s="342">
        <v>41752024</v>
      </c>
      <c r="I1332" s="342" t="s">
        <v>1708</v>
      </c>
      <c r="J1332" s="342">
        <v>49940</v>
      </c>
      <c r="K1332" s="342" t="s">
        <v>1704</v>
      </c>
      <c r="L1332" s="342" t="s">
        <v>2984</v>
      </c>
      <c r="M1332" s="343">
        <v>7347492</v>
      </c>
      <c r="N1332" s="333">
        <v>0</v>
      </c>
      <c r="O1332" s="340"/>
      <c r="P1332" s="343">
        <f>+RP_2024[[#This Row],[VALOR INICIAL]]-RP_2024[[#This Row],[VALOR ANULACION]]</f>
        <v>7347492</v>
      </c>
      <c r="Q1332" s="344"/>
      <c r="R1332" s="342">
        <f>VALUE(LEFT(RP_2024[[#This Row],[OBJETO]],3))</f>
        <v>549</v>
      </c>
      <c r="S1332" s="345">
        <f t="shared" si="12"/>
        <v>242</v>
      </c>
      <c r="T1332" s="342" t="str">
        <f>SUBSTITUTE(RP_2024[[#This Row],[CODIGO TIPO]],"-","")</f>
        <v>O232020200991122</v>
      </c>
      <c r="U1332" s="338">
        <v>1905054</v>
      </c>
      <c r="V1332" s="342">
        <f>VALUE(LEFT(RIGHT(RP_2024[[#This Row],[IMPUTACION PRESUPUESTAL]],6),3))</f>
        <v>103</v>
      </c>
      <c r="W1332" s="336" t="s">
        <v>1257</v>
      </c>
      <c r="X1332" s="336">
        <f>VALUE(LEFT(RP_2024[[#This Row],[Actividad]],SEARCH(".",RP_2024[[#This Row],[Actividad]],1)-1))</f>
        <v>31</v>
      </c>
      <c r="Y1332" s="338">
        <f>MONTH(RP_2024[[#This Row],[FECHA RP]])</f>
        <v>12</v>
      </c>
      <c r="Z1332" s="337" t="str">
        <f>IF(RP_2024[[#This Row],[FEC ANULACION]]="","",MONTH(RP_2024[[#This Row],[FEC ANULACION]]))</f>
        <v/>
      </c>
      <c r="AA1332" s="338" t="s">
        <v>1591</v>
      </c>
      <c r="AB1332" s="338" t="s">
        <v>3394</v>
      </c>
      <c r="AC1332" s="338" t="str">
        <f>MID(RP_2024[[#This Row],[Elemento PEP]],11,2)</f>
        <v>13</v>
      </c>
    </row>
    <row r="1333" spans="1:29">
      <c r="A1333" s="339">
        <v>6099</v>
      </c>
      <c r="B1333" s="349">
        <v>45628</v>
      </c>
      <c r="C1333" s="341" t="s">
        <v>1746</v>
      </c>
      <c r="D1333" s="341" t="s">
        <v>3245</v>
      </c>
      <c r="E1333" s="339" t="s">
        <v>1579</v>
      </c>
      <c r="F1333" s="339">
        <v>6782</v>
      </c>
      <c r="G1333" s="349">
        <v>45624</v>
      </c>
      <c r="H1333" s="342">
        <v>41752024</v>
      </c>
      <c r="I1333" s="342" t="s">
        <v>1708</v>
      </c>
      <c r="J1333" s="342">
        <v>12013</v>
      </c>
      <c r="K1333" s="342" t="s">
        <v>1704</v>
      </c>
      <c r="L1333" s="342" t="s">
        <v>1832</v>
      </c>
      <c r="M1333" s="343">
        <v>24797706</v>
      </c>
      <c r="N1333" s="333">
        <v>0</v>
      </c>
      <c r="O1333" s="340"/>
      <c r="P1333" s="343">
        <f>+RP_2024[[#This Row],[VALOR INICIAL]]-RP_2024[[#This Row],[VALOR ANULACION]]</f>
        <v>24797706</v>
      </c>
      <c r="Q1333" s="344"/>
      <c r="R1333" s="342">
        <f>VALUE(LEFT(RP_2024[[#This Row],[OBJETO]],3))</f>
        <v>549</v>
      </c>
      <c r="S1333" s="345">
        <f t="shared" si="12"/>
        <v>242</v>
      </c>
      <c r="T1333" s="342" t="str">
        <f>SUBSTITUTE(RP_2024[[#This Row],[CODIGO TIPO]],"-","")</f>
        <v>O232020200991122</v>
      </c>
      <c r="U1333" s="338">
        <v>1905049</v>
      </c>
      <c r="V1333" s="342">
        <f>VALUE(LEFT(RIGHT(RP_2024[[#This Row],[IMPUTACION PRESUPUESTAL]],6),3))</f>
        <v>105</v>
      </c>
      <c r="W1333" s="336" t="s">
        <v>1259</v>
      </c>
      <c r="X1333" s="336">
        <f>VALUE(LEFT(RP_2024[[#This Row],[Actividad]],SEARCH(".",RP_2024[[#This Row],[Actividad]],1)-1))</f>
        <v>32</v>
      </c>
      <c r="Y1333" s="338">
        <f>MONTH(RP_2024[[#This Row],[FECHA RP]])</f>
        <v>12</v>
      </c>
      <c r="Z1333" s="337" t="str">
        <f>IF(RP_2024[[#This Row],[FEC ANULACION]]="","",MONTH(RP_2024[[#This Row],[FEC ANULACION]]))</f>
        <v/>
      </c>
      <c r="AA1333" s="338" t="s">
        <v>1589</v>
      </c>
      <c r="AB1333" s="338" t="s">
        <v>3386</v>
      </c>
      <c r="AC1333" s="338" t="str">
        <f>MID(RP_2024[[#This Row],[Elemento PEP]],11,2)</f>
        <v>13</v>
      </c>
    </row>
    <row r="1334" spans="1:29">
      <c r="A1334" s="339">
        <v>6099</v>
      </c>
      <c r="B1334" s="349">
        <v>45628</v>
      </c>
      <c r="C1334" s="341" t="s">
        <v>1746</v>
      </c>
      <c r="D1334" s="341" t="s">
        <v>3245</v>
      </c>
      <c r="E1334" s="339" t="s">
        <v>1579</v>
      </c>
      <c r="F1334" s="339">
        <v>6782</v>
      </c>
      <c r="G1334" s="349">
        <v>45624</v>
      </c>
      <c r="H1334" s="342">
        <v>41752024</v>
      </c>
      <c r="I1334" s="342" t="s">
        <v>1708</v>
      </c>
      <c r="J1334" s="342">
        <v>12013</v>
      </c>
      <c r="K1334" s="342" t="s">
        <v>1704</v>
      </c>
      <c r="L1334" s="342" t="s">
        <v>1832</v>
      </c>
      <c r="M1334" s="343">
        <v>35416801</v>
      </c>
      <c r="N1334" s="333">
        <v>0</v>
      </c>
      <c r="O1334" s="340"/>
      <c r="P1334" s="343">
        <f>+RP_2024[[#This Row],[VALOR INICIAL]]-RP_2024[[#This Row],[VALOR ANULACION]]</f>
        <v>35416801</v>
      </c>
      <c r="Q1334" s="344"/>
      <c r="R1334" s="342">
        <f>VALUE(LEFT(RP_2024[[#This Row],[OBJETO]],3))</f>
        <v>549</v>
      </c>
      <c r="S1334" s="345">
        <f t="shared" si="12"/>
        <v>242</v>
      </c>
      <c r="T1334" s="342" t="str">
        <f>SUBSTITUTE(RP_2024[[#This Row],[CODIGO TIPO]],"-","")</f>
        <v>O232020200991122</v>
      </c>
      <c r="U1334" s="338">
        <v>1905049</v>
      </c>
      <c r="V1334" s="342">
        <f>VALUE(LEFT(RIGHT(RP_2024[[#This Row],[IMPUTACION PRESUPUESTAL]],6),3))</f>
        <v>105</v>
      </c>
      <c r="W1334" s="336" t="s">
        <v>1260</v>
      </c>
      <c r="X1334" s="336">
        <f>VALUE(LEFT(RP_2024[[#This Row],[Actividad]],SEARCH(".",RP_2024[[#This Row],[Actividad]],1)-1))</f>
        <v>32</v>
      </c>
      <c r="Y1334" s="338">
        <f>MONTH(RP_2024[[#This Row],[FECHA RP]])</f>
        <v>12</v>
      </c>
      <c r="Z1334" s="337" t="str">
        <f>IF(RP_2024[[#This Row],[FEC ANULACION]]="","",MONTH(RP_2024[[#This Row],[FEC ANULACION]]))</f>
        <v/>
      </c>
      <c r="AA1334" s="338" t="s">
        <v>1589</v>
      </c>
      <c r="AB1334" s="338" t="s">
        <v>3386</v>
      </c>
      <c r="AC1334" s="338" t="str">
        <f>MID(RP_2024[[#This Row],[Elemento PEP]],11,2)</f>
        <v>13</v>
      </c>
    </row>
    <row r="1335" spans="1:29">
      <c r="A1335" s="339">
        <v>6099</v>
      </c>
      <c r="B1335" s="349">
        <v>45628</v>
      </c>
      <c r="C1335" s="341" t="s">
        <v>1746</v>
      </c>
      <c r="D1335" s="341" t="s">
        <v>3245</v>
      </c>
      <c r="E1335" s="339" t="s">
        <v>1579</v>
      </c>
      <c r="F1335" s="339">
        <v>6782</v>
      </c>
      <c r="G1335" s="349">
        <v>45624</v>
      </c>
      <c r="H1335" s="342">
        <v>41752024</v>
      </c>
      <c r="I1335" s="342" t="s">
        <v>1708</v>
      </c>
      <c r="J1335" s="342">
        <v>49809</v>
      </c>
      <c r="K1335" s="342" t="s">
        <v>1704</v>
      </c>
      <c r="L1335" s="342" t="s">
        <v>1719</v>
      </c>
      <c r="M1335" s="343">
        <v>190275922</v>
      </c>
      <c r="N1335" s="333">
        <v>0</v>
      </c>
      <c r="O1335" s="340"/>
      <c r="P1335" s="343">
        <f>+RP_2024[[#This Row],[VALOR INICIAL]]-RP_2024[[#This Row],[VALOR ANULACION]]</f>
        <v>190275922</v>
      </c>
      <c r="Q1335" s="344"/>
      <c r="R1335" s="342">
        <f>VALUE(LEFT(RP_2024[[#This Row],[OBJETO]],3))</f>
        <v>549</v>
      </c>
      <c r="S1335" s="345">
        <f t="shared" si="12"/>
        <v>242</v>
      </c>
      <c r="T1335" s="342" t="str">
        <f>SUBSTITUTE(RP_2024[[#This Row],[CODIGO TIPO]],"-","")</f>
        <v>O232020200991122</v>
      </c>
      <c r="U1335" s="338">
        <v>1905049</v>
      </c>
      <c r="V1335" s="342">
        <f>VALUE(LEFT(RIGHT(RP_2024[[#This Row],[IMPUTACION PRESUPUESTAL]],6),3))</f>
        <v>105</v>
      </c>
      <c r="W1335" s="336" t="s">
        <v>1258</v>
      </c>
      <c r="X1335" s="336">
        <f>VALUE(LEFT(RP_2024[[#This Row],[Actividad]],SEARCH(".",RP_2024[[#This Row],[Actividad]],1)-1))</f>
        <v>32</v>
      </c>
      <c r="Y1335" s="338">
        <f>MONTH(RP_2024[[#This Row],[FECHA RP]])</f>
        <v>12</v>
      </c>
      <c r="Z1335" s="337" t="str">
        <f>IF(RP_2024[[#This Row],[FEC ANULACION]]="","",MONTH(RP_2024[[#This Row],[FEC ANULACION]]))</f>
        <v/>
      </c>
      <c r="AA1335" s="338" t="s">
        <v>1589</v>
      </c>
      <c r="AB1335" s="338" t="s">
        <v>3386</v>
      </c>
      <c r="AC1335" s="338" t="str">
        <f>MID(RP_2024[[#This Row],[Elemento PEP]],11,2)</f>
        <v>13</v>
      </c>
    </row>
    <row r="1336" spans="1:29">
      <c r="A1336" s="339">
        <v>6100</v>
      </c>
      <c r="B1336" s="349">
        <v>45628</v>
      </c>
      <c r="C1336" s="341" t="s">
        <v>1879</v>
      </c>
      <c r="D1336" s="341" t="s">
        <v>3247</v>
      </c>
      <c r="E1336" s="339" t="s">
        <v>1582</v>
      </c>
      <c r="F1336" s="339">
        <v>6803</v>
      </c>
      <c r="G1336" s="349">
        <v>45624</v>
      </c>
      <c r="H1336" s="342">
        <v>41772024</v>
      </c>
      <c r="I1336" s="342" t="s">
        <v>1828</v>
      </c>
      <c r="J1336" s="342">
        <v>57002</v>
      </c>
      <c r="K1336" s="342" t="s">
        <v>1704</v>
      </c>
      <c r="L1336" s="342" t="s">
        <v>1705</v>
      </c>
      <c r="M1336" s="343">
        <v>41877066</v>
      </c>
      <c r="N1336" s="333">
        <v>0</v>
      </c>
      <c r="O1336" s="340"/>
      <c r="P1336" s="343">
        <f>+RP_2024[[#This Row],[VALOR INICIAL]]-RP_2024[[#This Row],[VALOR ANULACION]]</f>
        <v>41877066</v>
      </c>
      <c r="Q1336" s="344"/>
      <c r="R1336" s="342">
        <f>VALUE(LEFT(RP_2024[[#This Row],[OBJETO]],3))</f>
        <v>547</v>
      </c>
      <c r="S1336" s="345">
        <f t="shared" si="12"/>
        <v>242</v>
      </c>
      <c r="T1336" s="342" t="str">
        <f>SUBSTITUTE(RP_2024[[#This Row],[CODIGO TIPO]],"-","")</f>
        <v>O232020200991122</v>
      </c>
      <c r="U1336" s="338">
        <v>1905014</v>
      </c>
      <c r="V1336" s="342">
        <f>VALUE(LEFT(RIGHT(RP_2024[[#This Row],[IMPUTACION PRESUPUESTAL]],6),3))</f>
        <v>1</v>
      </c>
      <c r="W1336" s="336" t="s">
        <v>810</v>
      </c>
      <c r="X1336" s="336">
        <f>VALUE(LEFT(RP_2024[[#This Row],[Actividad]],SEARCH(".",RP_2024[[#This Row],[Actividad]],1)-1))</f>
        <v>10</v>
      </c>
      <c r="Y1336" s="338">
        <f>MONTH(RP_2024[[#This Row],[FECHA RP]])</f>
        <v>12</v>
      </c>
      <c r="Z1336" s="337" t="str">
        <f>IF(RP_2024[[#This Row],[FEC ANULACION]]="","",MONTH(RP_2024[[#This Row],[FEC ANULACION]]))</f>
        <v/>
      </c>
      <c r="AA1336" s="338" t="s">
        <v>1588</v>
      </c>
      <c r="AB1336" s="338" t="s">
        <v>3392</v>
      </c>
      <c r="AC1336" s="338" t="str">
        <f>MID(RP_2024[[#This Row],[Elemento PEP]],11,2)</f>
        <v>13</v>
      </c>
    </row>
    <row r="1337" spans="1:29">
      <c r="A1337" s="339">
        <v>6102</v>
      </c>
      <c r="B1337" s="349">
        <v>45628</v>
      </c>
      <c r="C1337" s="341" t="s">
        <v>2994</v>
      </c>
      <c r="D1337" s="341" t="s">
        <v>3247</v>
      </c>
      <c r="E1337" s="339" t="s">
        <v>1582</v>
      </c>
      <c r="F1337" s="339">
        <v>6809</v>
      </c>
      <c r="G1337" s="349">
        <v>45624</v>
      </c>
      <c r="H1337" s="342">
        <v>41772024</v>
      </c>
      <c r="I1337" s="342" t="s">
        <v>1828</v>
      </c>
      <c r="J1337" s="342">
        <v>49940</v>
      </c>
      <c r="K1337" s="342" t="s">
        <v>1704</v>
      </c>
      <c r="L1337" s="342" t="s">
        <v>2984</v>
      </c>
      <c r="M1337" s="343">
        <v>7349723</v>
      </c>
      <c r="N1337" s="333">
        <v>0</v>
      </c>
      <c r="O1337" s="340"/>
      <c r="P1337" s="343">
        <f>+RP_2024[[#This Row],[VALOR INICIAL]]-RP_2024[[#This Row],[VALOR ANULACION]]</f>
        <v>7349723</v>
      </c>
      <c r="Q1337" s="344"/>
      <c r="R1337" s="342">
        <f>VALUE(LEFT(RP_2024[[#This Row],[OBJETO]],3))</f>
        <v>547</v>
      </c>
      <c r="S1337" s="345">
        <f t="shared" si="12"/>
        <v>242</v>
      </c>
      <c r="T1337" s="342" t="str">
        <f>SUBSTITUTE(RP_2024[[#This Row],[CODIGO TIPO]],"-","")</f>
        <v>O232020200991122</v>
      </c>
      <c r="U1337" s="338">
        <v>1905014</v>
      </c>
      <c r="V1337" s="342">
        <f>VALUE(LEFT(RIGHT(RP_2024[[#This Row],[IMPUTACION PRESUPUESTAL]],6),3))</f>
        <v>228</v>
      </c>
      <c r="W1337" s="336" t="s">
        <v>52</v>
      </c>
      <c r="X1337" s="336">
        <f>VALUE(LEFT(RP_2024[[#This Row],[Actividad]],SEARCH(".",RP_2024[[#This Row],[Actividad]],1)-1))</f>
        <v>8</v>
      </c>
      <c r="Y1337" s="338">
        <f>MONTH(RP_2024[[#This Row],[FECHA RP]])</f>
        <v>12</v>
      </c>
      <c r="Z1337" s="337" t="str">
        <f>IF(RP_2024[[#This Row],[FEC ANULACION]]="","",MONTH(RP_2024[[#This Row],[FEC ANULACION]]))</f>
        <v/>
      </c>
      <c r="AA1337" s="338" t="s">
        <v>1591</v>
      </c>
      <c r="AB1337" s="338" t="s">
        <v>3392</v>
      </c>
      <c r="AC1337" s="338" t="str">
        <f>MID(RP_2024[[#This Row],[Elemento PEP]],11,2)</f>
        <v>13</v>
      </c>
    </row>
    <row r="1338" spans="1:29">
      <c r="A1338" s="339">
        <v>6103</v>
      </c>
      <c r="B1338" s="349">
        <v>45628</v>
      </c>
      <c r="C1338" s="341" t="s">
        <v>1726</v>
      </c>
      <c r="D1338" s="341" t="s">
        <v>3245</v>
      </c>
      <c r="E1338" s="339" t="s">
        <v>1579</v>
      </c>
      <c r="F1338" s="339">
        <v>6781</v>
      </c>
      <c r="G1338" s="349">
        <v>45624</v>
      </c>
      <c r="H1338" s="342">
        <v>41752024</v>
      </c>
      <c r="I1338" s="342" t="s">
        <v>1708</v>
      </c>
      <c r="J1338" s="342">
        <v>57002</v>
      </c>
      <c r="K1338" s="342" t="s">
        <v>1704</v>
      </c>
      <c r="L1338" s="342" t="s">
        <v>1705</v>
      </c>
      <c r="M1338" s="343">
        <v>33070588</v>
      </c>
      <c r="N1338" s="333">
        <v>0</v>
      </c>
      <c r="O1338" s="340"/>
      <c r="P1338" s="343">
        <f>+RP_2024[[#This Row],[VALOR INICIAL]]-RP_2024[[#This Row],[VALOR ANULACION]]</f>
        <v>33070588</v>
      </c>
      <c r="Q1338" s="344"/>
      <c r="R1338" s="342">
        <f>VALUE(LEFT(RP_2024[[#This Row],[OBJETO]],3))</f>
        <v>549</v>
      </c>
      <c r="S1338" s="345">
        <f t="shared" si="12"/>
        <v>242</v>
      </c>
      <c r="T1338" s="342" t="str">
        <f>SUBSTITUTE(RP_2024[[#This Row],[CODIGO TIPO]],"-","")</f>
        <v>O232020200991122</v>
      </c>
      <c r="U1338" s="338">
        <v>1905014</v>
      </c>
      <c r="V1338" s="342">
        <f>VALUE(LEFT(RIGHT(RP_2024[[#This Row],[IMPUTACION PRESUPUESTAL]],6),3))</f>
        <v>108</v>
      </c>
      <c r="W1338" s="336" t="s">
        <v>1256</v>
      </c>
      <c r="X1338" s="336">
        <f>VALUE(LEFT(RP_2024[[#This Row],[Actividad]],SEARCH(".",RP_2024[[#This Row],[Actividad]],1)-1))</f>
        <v>30</v>
      </c>
      <c r="Y1338" s="338">
        <f>MONTH(RP_2024[[#This Row],[FECHA RP]])</f>
        <v>12</v>
      </c>
      <c r="Z1338" s="337" t="str">
        <f>IF(RP_2024[[#This Row],[FEC ANULACION]]="","",MONTH(RP_2024[[#This Row],[FEC ANULACION]]))</f>
        <v/>
      </c>
      <c r="AA1338" s="338" t="s">
        <v>1588</v>
      </c>
      <c r="AB1338" s="338" t="s">
        <v>3391</v>
      </c>
      <c r="AC1338" s="338" t="str">
        <f>MID(RP_2024[[#This Row],[Elemento PEP]],11,2)</f>
        <v>09</v>
      </c>
    </row>
    <row r="1339" spans="1:29">
      <c r="A1339" s="339">
        <v>6104</v>
      </c>
      <c r="B1339" s="349">
        <v>45628</v>
      </c>
      <c r="C1339" s="341" t="s">
        <v>1878</v>
      </c>
      <c r="D1339" s="341" t="s">
        <v>3247</v>
      </c>
      <c r="E1339" s="339" t="s">
        <v>1582</v>
      </c>
      <c r="F1339" s="339">
        <v>6807</v>
      </c>
      <c r="G1339" s="349">
        <v>45624</v>
      </c>
      <c r="H1339" s="342">
        <v>41772024</v>
      </c>
      <c r="I1339" s="342" t="s">
        <v>1828</v>
      </c>
      <c r="J1339" s="342">
        <v>57002</v>
      </c>
      <c r="K1339" s="342" t="s">
        <v>1704</v>
      </c>
      <c r="L1339" s="342" t="s">
        <v>1705</v>
      </c>
      <c r="M1339" s="343">
        <v>30907584</v>
      </c>
      <c r="N1339" s="333">
        <v>0</v>
      </c>
      <c r="O1339" s="340"/>
      <c r="P1339" s="343">
        <f>+RP_2024[[#This Row],[VALOR INICIAL]]-RP_2024[[#This Row],[VALOR ANULACION]]</f>
        <v>30907584</v>
      </c>
      <c r="Q1339" s="344"/>
      <c r="R1339" s="342">
        <f>VALUE(LEFT(RP_2024[[#This Row],[OBJETO]],3))</f>
        <v>547</v>
      </c>
      <c r="S1339" s="345">
        <f t="shared" si="12"/>
        <v>242</v>
      </c>
      <c r="T1339" s="342" t="str">
        <f>SUBSTITUTE(RP_2024[[#This Row],[CODIGO TIPO]],"-","")</f>
        <v>O232020200991122</v>
      </c>
      <c r="U1339" s="338">
        <v>1905054</v>
      </c>
      <c r="V1339" s="342">
        <f>VALUE(LEFT(RIGHT(RP_2024[[#This Row],[IMPUTACION PRESUPUESTAL]],6),3))</f>
        <v>237</v>
      </c>
      <c r="W1339" s="336" t="s">
        <v>47</v>
      </c>
      <c r="X1339" s="336">
        <f>VALUE(LEFT(RP_2024[[#This Row],[Actividad]],SEARCH(".",RP_2024[[#This Row],[Actividad]],1)-1))</f>
        <v>4</v>
      </c>
      <c r="Y1339" s="338">
        <f>MONTH(RP_2024[[#This Row],[FECHA RP]])</f>
        <v>12</v>
      </c>
      <c r="Z1339" s="337" t="str">
        <f>IF(RP_2024[[#This Row],[FEC ANULACION]]="","",MONTH(RP_2024[[#This Row],[FEC ANULACION]]))</f>
        <v/>
      </c>
      <c r="AA1339" s="338" t="s">
        <v>1588</v>
      </c>
      <c r="AB1339" s="338" t="s">
        <v>3394</v>
      </c>
      <c r="AC1339" s="338" t="str">
        <f>MID(RP_2024[[#This Row],[Elemento PEP]],11,2)</f>
        <v>13</v>
      </c>
    </row>
    <row r="1340" spans="1:29">
      <c r="A1340" s="339">
        <v>6105</v>
      </c>
      <c r="B1340" s="349">
        <v>45628</v>
      </c>
      <c r="C1340" s="341" t="s">
        <v>1752</v>
      </c>
      <c r="D1340" s="341" t="s">
        <v>3245</v>
      </c>
      <c r="E1340" s="339" t="s">
        <v>1579</v>
      </c>
      <c r="F1340" s="339">
        <v>6780</v>
      </c>
      <c r="G1340" s="349">
        <v>45624</v>
      </c>
      <c r="H1340" s="342">
        <v>41752024</v>
      </c>
      <c r="I1340" s="342" t="s">
        <v>1708</v>
      </c>
      <c r="J1340" s="342">
        <v>49809</v>
      </c>
      <c r="K1340" s="342" t="s">
        <v>1704</v>
      </c>
      <c r="L1340" s="342" t="s">
        <v>1719</v>
      </c>
      <c r="M1340" s="343">
        <v>20956609</v>
      </c>
      <c r="N1340" s="333">
        <v>0</v>
      </c>
      <c r="O1340" s="340"/>
      <c r="P1340" s="343">
        <f>+RP_2024[[#This Row],[VALOR INICIAL]]-RP_2024[[#This Row],[VALOR ANULACION]]</f>
        <v>20956609</v>
      </c>
      <c r="Q1340" s="344"/>
      <c r="R1340" s="342">
        <f>VALUE(LEFT(RP_2024[[#This Row],[OBJETO]],3))</f>
        <v>549</v>
      </c>
      <c r="S1340" s="345">
        <f t="shared" si="12"/>
        <v>242</v>
      </c>
      <c r="T1340" s="342" t="str">
        <f>SUBSTITUTE(RP_2024[[#This Row],[CODIGO TIPO]],"-","")</f>
        <v>O232020200991122</v>
      </c>
      <c r="U1340" s="338">
        <v>1905014</v>
      </c>
      <c r="V1340" s="342">
        <f>VALUE(LEFT(RIGHT(RP_2024[[#This Row],[IMPUTACION PRESUPUESTAL]],6),3))</f>
        <v>131</v>
      </c>
      <c r="W1340" s="336" t="s">
        <v>1252</v>
      </c>
      <c r="X1340" s="336">
        <f>VALUE(LEFT(RP_2024[[#This Row],[Actividad]],SEARCH(".",RP_2024[[#This Row],[Actividad]],1)-1))</f>
        <v>26</v>
      </c>
      <c r="Y1340" s="338">
        <f>MONTH(RP_2024[[#This Row],[FECHA RP]])</f>
        <v>12</v>
      </c>
      <c r="Z1340" s="337" t="str">
        <f>IF(RP_2024[[#This Row],[FEC ANULACION]]="","",MONTH(RP_2024[[#This Row],[FEC ANULACION]]))</f>
        <v/>
      </c>
      <c r="AA1340" s="338" t="s">
        <v>1589</v>
      </c>
      <c r="AB1340" s="338" t="s">
        <v>3390</v>
      </c>
      <c r="AC1340" s="338" t="str">
        <f>MID(RP_2024[[#This Row],[Elemento PEP]],11,2)</f>
        <v>08</v>
      </c>
    </row>
    <row r="1341" spans="1:29">
      <c r="A1341" s="339">
        <v>6106</v>
      </c>
      <c r="B1341" s="349">
        <v>45628</v>
      </c>
      <c r="C1341" s="341" t="s">
        <v>1880</v>
      </c>
      <c r="D1341" s="341" t="s">
        <v>3247</v>
      </c>
      <c r="E1341" s="339" t="s">
        <v>1582</v>
      </c>
      <c r="F1341" s="339">
        <v>6808</v>
      </c>
      <c r="G1341" s="349">
        <v>45624</v>
      </c>
      <c r="H1341" s="342">
        <v>41772024</v>
      </c>
      <c r="I1341" s="342" t="s">
        <v>1828</v>
      </c>
      <c r="J1341" s="342">
        <v>57002</v>
      </c>
      <c r="K1341" s="342" t="s">
        <v>1704</v>
      </c>
      <c r="L1341" s="342" t="s">
        <v>1705</v>
      </c>
      <c r="M1341" s="343">
        <v>8505960</v>
      </c>
      <c r="N1341" s="333">
        <v>0</v>
      </c>
      <c r="O1341" s="340"/>
      <c r="P1341" s="343">
        <f>+RP_2024[[#This Row],[VALOR INICIAL]]-RP_2024[[#This Row],[VALOR ANULACION]]</f>
        <v>8505960</v>
      </c>
      <c r="Q1341" s="344"/>
      <c r="R1341" s="342">
        <f>VALUE(LEFT(RP_2024[[#This Row],[OBJETO]],3))</f>
        <v>547</v>
      </c>
      <c r="S1341" s="345">
        <f t="shared" si="12"/>
        <v>242</v>
      </c>
      <c r="T1341" s="342" t="str">
        <f>SUBSTITUTE(RP_2024[[#This Row],[CODIGO TIPO]],"-","")</f>
        <v>O232020200991122</v>
      </c>
      <c r="U1341" s="338">
        <v>1905014</v>
      </c>
      <c r="V1341" s="342">
        <f>VALUE(LEFT(RIGHT(RP_2024[[#This Row],[IMPUTACION PRESUPUESTAL]],6),3))</f>
        <v>125</v>
      </c>
      <c r="W1341" s="336" t="s">
        <v>51</v>
      </c>
      <c r="X1341" s="336">
        <f>VALUE(LEFT(RP_2024[[#This Row],[Actividad]],SEARCH(".",RP_2024[[#This Row],[Actividad]],1)-1))</f>
        <v>7</v>
      </c>
      <c r="Y1341" s="338">
        <f>MONTH(RP_2024[[#This Row],[FECHA RP]])</f>
        <v>12</v>
      </c>
      <c r="Z1341" s="337" t="str">
        <f>IF(RP_2024[[#This Row],[FEC ANULACION]]="","",MONTH(RP_2024[[#This Row],[FEC ANULACION]]))</f>
        <v/>
      </c>
      <c r="AA1341" s="338" t="s">
        <v>1588</v>
      </c>
      <c r="AB1341" s="338" t="s">
        <v>3392</v>
      </c>
      <c r="AC1341" s="338" t="str">
        <f>MID(RP_2024[[#This Row],[Elemento PEP]],11,2)</f>
        <v>13</v>
      </c>
    </row>
    <row r="1342" spans="1:29">
      <c r="A1342" s="339">
        <v>6107</v>
      </c>
      <c r="B1342" s="349">
        <v>45628</v>
      </c>
      <c r="C1342" s="341" t="s">
        <v>1738</v>
      </c>
      <c r="D1342" s="341" t="s">
        <v>3245</v>
      </c>
      <c r="E1342" s="339" t="s">
        <v>1579</v>
      </c>
      <c r="F1342" s="339">
        <v>6779</v>
      </c>
      <c r="G1342" s="349">
        <v>45624</v>
      </c>
      <c r="H1342" s="342">
        <v>41752024</v>
      </c>
      <c r="I1342" s="342" t="s">
        <v>1708</v>
      </c>
      <c r="J1342" s="342">
        <v>57002</v>
      </c>
      <c r="K1342" s="342" t="s">
        <v>1704</v>
      </c>
      <c r="L1342" s="342" t="s">
        <v>1705</v>
      </c>
      <c r="M1342" s="343">
        <v>22491136</v>
      </c>
      <c r="N1342" s="333">
        <v>0</v>
      </c>
      <c r="O1342" s="340"/>
      <c r="P1342" s="343">
        <f>+RP_2024[[#This Row],[VALOR INICIAL]]-RP_2024[[#This Row],[VALOR ANULACION]]</f>
        <v>22491136</v>
      </c>
      <c r="Q1342" s="344"/>
      <c r="R1342" s="342">
        <f>VALUE(LEFT(RP_2024[[#This Row],[OBJETO]],3))</f>
        <v>549</v>
      </c>
      <c r="S1342" s="345">
        <f t="shared" si="12"/>
        <v>242</v>
      </c>
      <c r="T1342" s="342" t="str">
        <f>SUBSTITUTE(RP_2024[[#This Row],[CODIGO TIPO]],"-","")</f>
        <v>O232020200991122</v>
      </c>
      <c r="U1342" s="338">
        <v>1905014</v>
      </c>
      <c r="V1342" s="342">
        <f>VALUE(LEFT(RIGHT(RP_2024[[#This Row],[IMPUTACION PRESUPUESTAL]],6),3))</f>
        <v>134</v>
      </c>
      <c r="W1342" s="336" t="s">
        <v>1253</v>
      </c>
      <c r="X1342" s="336">
        <f>VALUE(LEFT(RP_2024[[#This Row],[Actividad]],SEARCH(".",RP_2024[[#This Row],[Actividad]],1)-1))</f>
        <v>27</v>
      </c>
      <c r="Y1342" s="338">
        <f>MONTH(RP_2024[[#This Row],[FECHA RP]])</f>
        <v>12</v>
      </c>
      <c r="Z1342" s="337" t="str">
        <f>IF(RP_2024[[#This Row],[FEC ANULACION]]="","",MONTH(RP_2024[[#This Row],[FEC ANULACION]]))</f>
        <v/>
      </c>
      <c r="AA1342" s="338" t="s">
        <v>1588</v>
      </c>
      <c r="AB1342" s="338" t="s">
        <v>3390</v>
      </c>
      <c r="AC1342" s="338" t="str">
        <f>MID(RP_2024[[#This Row],[Elemento PEP]],11,2)</f>
        <v>08</v>
      </c>
    </row>
    <row r="1343" spans="1:29">
      <c r="A1343" s="339">
        <v>6108</v>
      </c>
      <c r="B1343" s="349">
        <v>45628</v>
      </c>
      <c r="C1343" s="341" t="s">
        <v>1745</v>
      </c>
      <c r="D1343" s="341" t="s">
        <v>3245</v>
      </c>
      <c r="E1343" s="339" t="s">
        <v>1579</v>
      </c>
      <c r="F1343" s="339">
        <v>6778</v>
      </c>
      <c r="G1343" s="349">
        <v>45624</v>
      </c>
      <c r="H1343" s="342">
        <v>41752024</v>
      </c>
      <c r="I1343" s="342" t="s">
        <v>1708</v>
      </c>
      <c r="J1343" s="342">
        <v>57002</v>
      </c>
      <c r="K1343" s="342" t="s">
        <v>1704</v>
      </c>
      <c r="L1343" s="342" t="s">
        <v>1705</v>
      </c>
      <c r="M1343" s="343">
        <v>7023515</v>
      </c>
      <c r="N1343" s="333">
        <v>0</v>
      </c>
      <c r="O1343" s="340"/>
      <c r="P1343" s="343">
        <f>+RP_2024[[#This Row],[VALOR INICIAL]]-RP_2024[[#This Row],[VALOR ANULACION]]</f>
        <v>7023515</v>
      </c>
      <c r="Q1343" s="344"/>
      <c r="R1343" s="342">
        <f>VALUE(LEFT(RP_2024[[#This Row],[OBJETO]],3))</f>
        <v>549</v>
      </c>
      <c r="S1343" s="345">
        <f t="shared" si="12"/>
        <v>242</v>
      </c>
      <c r="T1343" s="342" t="str">
        <f>SUBSTITUTE(RP_2024[[#This Row],[CODIGO TIPO]],"-","")</f>
        <v>O232020200991122</v>
      </c>
      <c r="U1343" s="338">
        <v>1905014</v>
      </c>
      <c r="V1343" s="342">
        <f>VALUE(LEFT(RIGHT(RP_2024[[#This Row],[IMPUTACION PRESUPUESTAL]],6),3))</f>
        <v>139</v>
      </c>
      <c r="W1343" s="336" t="s">
        <v>1251</v>
      </c>
      <c r="X1343" s="336">
        <f>VALUE(LEFT(RP_2024[[#This Row],[Actividad]],SEARCH(".",RP_2024[[#This Row],[Actividad]],1)-1))</f>
        <v>25</v>
      </c>
      <c r="Y1343" s="338">
        <f>MONTH(RP_2024[[#This Row],[FECHA RP]])</f>
        <v>12</v>
      </c>
      <c r="Z1343" s="337" t="str">
        <f>IF(RP_2024[[#This Row],[FEC ANULACION]]="","",MONTH(RP_2024[[#This Row],[FEC ANULACION]]))</f>
        <v/>
      </c>
      <c r="AA1343" s="338" t="s">
        <v>1588</v>
      </c>
      <c r="AB1343" s="338" t="s">
        <v>3391</v>
      </c>
      <c r="AC1343" s="338" t="str">
        <f>MID(RP_2024[[#This Row],[Elemento PEP]],11,2)</f>
        <v>09</v>
      </c>
    </row>
    <row r="1344" spans="1:29">
      <c r="A1344" s="339">
        <v>6109</v>
      </c>
      <c r="B1344" s="349">
        <v>45628</v>
      </c>
      <c r="C1344" s="341" t="s">
        <v>1847</v>
      </c>
      <c r="D1344" s="341" t="s">
        <v>3247</v>
      </c>
      <c r="E1344" s="339" t="s">
        <v>1582</v>
      </c>
      <c r="F1344" s="339">
        <v>6819</v>
      </c>
      <c r="G1344" s="349">
        <v>45624</v>
      </c>
      <c r="H1344" s="342">
        <v>41772024</v>
      </c>
      <c r="I1344" s="342" t="s">
        <v>1828</v>
      </c>
      <c r="J1344" s="342">
        <v>57002</v>
      </c>
      <c r="K1344" s="342" t="s">
        <v>1704</v>
      </c>
      <c r="L1344" s="342" t="s">
        <v>1705</v>
      </c>
      <c r="M1344" s="343">
        <v>33359087</v>
      </c>
      <c r="N1344" s="333">
        <v>0</v>
      </c>
      <c r="O1344" s="340"/>
      <c r="P1344" s="343">
        <f>+RP_2024[[#This Row],[VALOR INICIAL]]-RP_2024[[#This Row],[VALOR ANULACION]]</f>
        <v>33359087</v>
      </c>
      <c r="Q1344" s="344"/>
      <c r="R1344" s="342">
        <f>VALUE(LEFT(RP_2024[[#This Row],[OBJETO]],3))</f>
        <v>547</v>
      </c>
      <c r="S1344" s="345">
        <f t="shared" si="12"/>
        <v>242</v>
      </c>
      <c r="T1344" s="342" t="str">
        <f>SUBSTITUTE(RP_2024[[#This Row],[CODIGO TIPO]],"-","")</f>
        <v>O232020200991122</v>
      </c>
      <c r="U1344" s="338">
        <v>1905014</v>
      </c>
      <c r="V1344" s="342">
        <f>VALUE(LEFT(RIGHT(RP_2024[[#This Row],[IMPUTACION PRESUPUESTAL]],6),3))</f>
        <v>129</v>
      </c>
      <c r="W1344" s="336" t="s">
        <v>1247</v>
      </c>
      <c r="X1344" s="336">
        <f>VALUE(LEFT(RP_2024[[#This Row],[Actividad]],SEARCH(".",RP_2024[[#This Row],[Actividad]],1)-1))</f>
        <v>22</v>
      </c>
      <c r="Y1344" s="338">
        <f>MONTH(RP_2024[[#This Row],[FECHA RP]])</f>
        <v>12</v>
      </c>
      <c r="Z1344" s="337" t="str">
        <f>IF(RP_2024[[#This Row],[FEC ANULACION]]="","",MONTH(RP_2024[[#This Row],[FEC ANULACION]]))</f>
        <v/>
      </c>
      <c r="AA1344" s="338" t="s">
        <v>1588</v>
      </c>
      <c r="AB1344" s="338" t="s">
        <v>3390</v>
      </c>
      <c r="AC1344" s="338" t="str">
        <f>MID(RP_2024[[#This Row],[Elemento PEP]],11,2)</f>
        <v>08</v>
      </c>
    </row>
    <row r="1345" spans="1:29">
      <c r="A1345" s="339">
        <v>6110</v>
      </c>
      <c r="B1345" s="349">
        <v>45628</v>
      </c>
      <c r="C1345" s="341" t="s">
        <v>1720</v>
      </c>
      <c r="D1345" s="341" t="s">
        <v>3245</v>
      </c>
      <c r="E1345" s="339" t="s">
        <v>1579</v>
      </c>
      <c r="F1345" s="339">
        <v>6775</v>
      </c>
      <c r="G1345" s="349">
        <v>45624</v>
      </c>
      <c r="H1345" s="342">
        <v>41752024</v>
      </c>
      <c r="I1345" s="342" t="s">
        <v>1708</v>
      </c>
      <c r="J1345" s="342">
        <v>57002</v>
      </c>
      <c r="K1345" s="342" t="s">
        <v>1704</v>
      </c>
      <c r="L1345" s="342" t="s">
        <v>1705</v>
      </c>
      <c r="M1345" s="343">
        <v>7750341</v>
      </c>
      <c r="N1345" s="333">
        <v>0</v>
      </c>
      <c r="O1345" s="340"/>
      <c r="P1345" s="343">
        <f>+RP_2024[[#This Row],[VALOR INICIAL]]-RP_2024[[#This Row],[VALOR ANULACION]]</f>
        <v>7750341</v>
      </c>
      <c r="Q1345" s="344"/>
      <c r="R1345" s="342">
        <f>VALUE(LEFT(RP_2024[[#This Row],[OBJETO]],3))</f>
        <v>549</v>
      </c>
      <c r="S1345" s="345">
        <f t="shared" si="12"/>
        <v>242</v>
      </c>
      <c r="T1345" s="342" t="str">
        <f>SUBSTITUTE(RP_2024[[#This Row],[CODIGO TIPO]],"-","")</f>
        <v>O232020200991122</v>
      </c>
      <c r="U1345" s="338">
        <v>1905014</v>
      </c>
      <c r="V1345" s="342">
        <f>VALUE(LEFT(RIGHT(RP_2024[[#This Row],[IMPUTACION PRESUPUESTAL]],6),3))</f>
        <v>130</v>
      </c>
      <c r="W1345" s="336" t="s">
        <v>1254</v>
      </c>
      <c r="X1345" s="336">
        <f>VALUE(LEFT(RP_2024[[#This Row],[Actividad]],SEARCH(".",RP_2024[[#This Row],[Actividad]],1)-1))</f>
        <v>28</v>
      </c>
      <c r="Y1345" s="338">
        <f>MONTH(RP_2024[[#This Row],[FECHA RP]])</f>
        <v>12</v>
      </c>
      <c r="Z1345" s="337" t="str">
        <f>IF(RP_2024[[#This Row],[FEC ANULACION]]="","",MONTH(RP_2024[[#This Row],[FEC ANULACION]]))</f>
        <v/>
      </c>
      <c r="AA1345" s="338" t="s">
        <v>1588</v>
      </c>
      <c r="AB1345" s="338" t="s">
        <v>3390</v>
      </c>
      <c r="AC1345" s="338" t="str">
        <f>MID(RP_2024[[#This Row],[Elemento PEP]],11,2)</f>
        <v>08</v>
      </c>
    </row>
    <row r="1346" spans="1:29">
      <c r="A1346" s="339">
        <v>6111</v>
      </c>
      <c r="B1346" s="349">
        <v>45628</v>
      </c>
      <c r="C1346" s="341" t="s">
        <v>1886</v>
      </c>
      <c r="D1346" s="341" t="s">
        <v>3247</v>
      </c>
      <c r="E1346" s="339" t="s">
        <v>1582</v>
      </c>
      <c r="F1346" s="339">
        <v>6810</v>
      </c>
      <c r="G1346" s="349">
        <v>45624</v>
      </c>
      <c r="H1346" s="342">
        <v>41772024</v>
      </c>
      <c r="I1346" s="342" t="s">
        <v>1828</v>
      </c>
      <c r="J1346" s="342">
        <v>57002</v>
      </c>
      <c r="K1346" s="342" t="s">
        <v>1704</v>
      </c>
      <c r="L1346" s="342" t="s">
        <v>1705</v>
      </c>
      <c r="M1346" s="343">
        <v>25496897</v>
      </c>
      <c r="N1346" s="333">
        <v>0</v>
      </c>
      <c r="O1346" s="340"/>
      <c r="P1346" s="343">
        <f>+RP_2024[[#This Row],[VALOR INICIAL]]-RP_2024[[#This Row],[VALOR ANULACION]]</f>
        <v>25496897</v>
      </c>
      <c r="Q1346" s="344"/>
      <c r="R1346" s="342">
        <f>VALUE(LEFT(RP_2024[[#This Row],[OBJETO]],3))</f>
        <v>547</v>
      </c>
      <c r="S1346" s="345">
        <f t="shared" si="12"/>
        <v>242</v>
      </c>
      <c r="T1346" s="342" t="str">
        <f>SUBSTITUTE(RP_2024[[#This Row],[CODIGO TIPO]],"-","")</f>
        <v>O232020200991122</v>
      </c>
      <c r="U1346" s="338">
        <v>1905014</v>
      </c>
      <c r="V1346" s="342">
        <f>VALUE(LEFT(RIGHT(RP_2024[[#This Row],[IMPUTACION PRESUPUESTAL]],6),3))</f>
        <v>233</v>
      </c>
      <c r="W1346" s="336" t="s">
        <v>1238</v>
      </c>
      <c r="X1346" s="336">
        <f>VALUE(LEFT(RP_2024[[#This Row],[Actividad]],SEARCH(".",RP_2024[[#This Row],[Actividad]],1)-1))</f>
        <v>12</v>
      </c>
      <c r="Y1346" s="338">
        <f>MONTH(RP_2024[[#This Row],[FECHA RP]])</f>
        <v>12</v>
      </c>
      <c r="Z1346" s="337" t="str">
        <f>IF(RP_2024[[#This Row],[FEC ANULACION]]="","",MONTH(RP_2024[[#This Row],[FEC ANULACION]]))</f>
        <v/>
      </c>
      <c r="AA1346" s="338" t="s">
        <v>1588</v>
      </c>
      <c r="AB1346" s="338" t="s">
        <v>3392</v>
      </c>
      <c r="AC1346" s="338" t="str">
        <f>MID(RP_2024[[#This Row],[Elemento PEP]],11,2)</f>
        <v>13</v>
      </c>
    </row>
    <row r="1347" spans="1:29">
      <c r="A1347" s="339">
        <v>6112</v>
      </c>
      <c r="B1347" s="349">
        <v>45628</v>
      </c>
      <c r="C1347" s="341" t="s">
        <v>1731</v>
      </c>
      <c r="D1347" s="341" t="s">
        <v>3245</v>
      </c>
      <c r="E1347" s="339" t="s">
        <v>1579</v>
      </c>
      <c r="F1347" s="339">
        <v>6777</v>
      </c>
      <c r="G1347" s="349">
        <v>45624</v>
      </c>
      <c r="H1347" s="342">
        <v>41752024</v>
      </c>
      <c r="I1347" s="342" t="s">
        <v>1708</v>
      </c>
      <c r="J1347" s="342">
        <v>57002</v>
      </c>
      <c r="K1347" s="342" t="s">
        <v>1704</v>
      </c>
      <c r="L1347" s="342" t="s">
        <v>1705</v>
      </c>
      <c r="M1347" s="343">
        <v>10155543</v>
      </c>
      <c r="N1347" s="333">
        <v>0</v>
      </c>
      <c r="O1347" s="340"/>
      <c r="P1347" s="343">
        <f>+RP_2024[[#This Row],[VALOR INICIAL]]-RP_2024[[#This Row],[VALOR ANULACION]]</f>
        <v>10155543</v>
      </c>
      <c r="Q1347" s="344"/>
      <c r="R1347" s="342">
        <f>VALUE(LEFT(RP_2024[[#This Row],[OBJETO]],3))</f>
        <v>549</v>
      </c>
      <c r="S1347" s="345">
        <f t="shared" si="12"/>
        <v>242</v>
      </c>
      <c r="T1347" s="342" t="str">
        <f>SUBSTITUTE(RP_2024[[#This Row],[CODIGO TIPO]],"-","")</f>
        <v>O232020200991122</v>
      </c>
      <c r="U1347" s="338">
        <v>1905014</v>
      </c>
      <c r="V1347" s="342">
        <f>VALUE(LEFT(RIGHT(RP_2024[[#This Row],[IMPUTACION PRESUPUESTAL]],6),3))</f>
        <v>135</v>
      </c>
      <c r="W1347" s="336" t="s">
        <v>1255</v>
      </c>
      <c r="X1347" s="336">
        <f>VALUE(LEFT(RP_2024[[#This Row],[Actividad]],SEARCH(".",RP_2024[[#This Row],[Actividad]],1)-1))</f>
        <v>29</v>
      </c>
      <c r="Y1347" s="338">
        <f>MONTH(RP_2024[[#This Row],[FECHA RP]])</f>
        <v>12</v>
      </c>
      <c r="Z1347" s="337" t="str">
        <f>IF(RP_2024[[#This Row],[FEC ANULACION]]="","",MONTH(RP_2024[[#This Row],[FEC ANULACION]]))</f>
        <v/>
      </c>
      <c r="AA1347" s="338" t="s">
        <v>1588</v>
      </c>
      <c r="AB1347" s="338" t="s">
        <v>3390</v>
      </c>
      <c r="AC1347" s="338" t="str">
        <f>MID(RP_2024[[#This Row],[Elemento PEP]],11,2)</f>
        <v>08</v>
      </c>
    </row>
    <row r="1348" spans="1:29">
      <c r="A1348" s="339">
        <v>6113</v>
      </c>
      <c r="B1348" s="349">
        <v>45628</v>
      </c>
      <c r="C1348" s="341" t="s">
        <v>1843</v>
      </c>
      <c r="D1348" s="341" t="s">
        <v>3247</v>
      </c>
      <c r="E1348" s="339" t="s">
        <v>1582</v>
      </c>
      <c r="F1348" s="339">
        <v>6805</v>
      </c>
      <c r="G1348" s="349">
        <v>45624</v>
      </c>
      <c r="H1348" s="342">
        <v>41772024</v>
      </c>
      <c r="I1348" s="342" t="s">
        <v>1828</v>
      </c>
      <c r="J1348" s="342">
        <v>57002</v>
      </c>
      <c r="K1348" s="342" t="s">
        <v>1704</v>
      </c>
      <c r="L1348" s="342" t="s">
        <v>1705</v>
      </c>
      <c r="M1348" s="343">
        <v>69610011</v>
      </c>
      <c r="N1348" s="333">
        <v>0</v>
      </c>
      <c r="O1348" s="340"/>
      <c r="P1348" s="343">
        <f>+RP_2024[[#This Row],[VALOR INICIAL]]-RP_2024[[#This Row],[VALOR ANULACION]]</f>
        <v>69610011</v>
      </c>
      <c r="Q1348" s="344"/>
      <c r="R1348" s="342">
        <f>VALUE(LEFT(RP_2024[[#This Row],[OBJETO]],3))</f>
        <v>547</v>
      </c>
      <c r="S1348" s="345">
        <f t="shared" si="12"/>
        <v>242</v>
      </c>
      <c r="T1348" s="342" t="str">
        <f>SUBSTITUTE(RP_2024[[#This Row],[CODIGO TIPO]],"-","")</f>
        <v>O232020200991122</v>
      </c>
      <c r="U1348" s="338">
        <v>1905014</v>
      </c>
      <c r="V1348" s="342">
        <f>VALUE(LEFT(RIGHT(RP_2024[[#This Row],[IMPUTACION PRESUPUESTAL]],6),3))</f>
        <v>158</v>
      </c>
      <c r="W1348" s="336" t="s">
        <v>53</v>
      </c>
      <c r="X1348" s="336">
        <f>VALUE(LEFT(RP_2024[[#This Row],[Actividad]],SEARCH(".",RP_2024[[#This Row],[Actividad]],1)-1))</f>
        <v>9</v>
      </c>
      <c r="Y1348" s="338">
        <f>MONTH(RP_2024[[#This Row],[FECHA RP]])</f>
        <v>12</v>
      </c>
      <c r="Z1348" s="337" t="str">
        <f>IF(RP_2024[[#This Row],[FEC ANULACION]]="","",MONTH(RP_2024[[#This Row],[FEC ANULACION]]))</f>
        <v/>
      </c>
      <c r="AA1348" s="338" t="s">
        <v>1588</v>
      </c>
      <c r="AB1348" s="338" t="s">
        <v>3392</v>
      </c>
      <c r="AC1348" s="338" t="str">
        <f>MID(RP_2024[[#This Row],[Elemento PEP]],11,2)</f>
        <v>13</v>
      </c>
    </row>
    <row r="1349" spans="1:29">
      <c r="A1349" s="339">
        <v>6114</v>
      </c>
      <c r="B1349" s="349">
        <v>45628</v>
      </c>
      <c r="C1349" s="341" t="s">
        <v>1739</v>
      </c>
      <c r="D1349" s="341" t="s">
        <v>3245</v>
      </c>
      <c r="E1349" s="339" t="s">
        <v>1579</v>
      </c>
      <c r="F1349" s="339">
        <v>6776</v>
      </c>
      <c r="G1349" s="349">
        <v>45624</v>
      </c>
      <c r="H1349" s="342">
        <v>41752024</v>
      </c>
      <c r="I1349" s="342" t="s">
        <v>1708</v>
      </c>
      <c r="J1349" s="342">
        <v>12013</v>
      </c>
      <c r="K1349" s="342" t="s">
        <v>1704</v>
      </c>
      <c r="L1349" s="342" t="s">
        <v>1832</v>
      </c>
      <c r="M1349" s="343">
        <v>953758</v>
      </c>
      <c r="N1349" s="333">
        <v>0</v>
      </c>
      <c r="O1349" s="340"/>
      <c r="P1349" s="343">
        <f>+RP_2024[[#This Row],[VALOR INICIAL]]-RP_2024[[#This Row],[VALOR ANULACION]]</f>
        <v>953758</v>
      </c>
      <c r="Q1349" s="344"/>
      <c r="R1349" s="342">
        <f>VALUE(LEFT(RP_2024[[#This Row],[OBJETO]],3))</f>
        <v>549</v>
      </c>
      <c r="S1349" s="345">
        <f t="shared" si="12"/>
        <v>242</v>
      </c>
      <c r="T1349" s="342" t="str">
        <f>SUBSTITUTE(RP_2024[[#This Row],[CODIGO TIPO]],"-","")</f>
        <v>O232020200991122</v>
      </c>
      <c r="U1349" s="338">
        <v>1905014</v>
      </c>
      <c r="V1349" s="342">
        <f>VALUE(LEFT(RIGHT(RP_2024[[#This Row],[IMPUTACION PRESUPUESTAL]],6),3))</f>
        <v>136</v>
      </c>
      <c r="W1349" s="336" t="s">
        <v>1250</v>
      </c>
      <c r="X1349" s="336">
        <f>VALUE(LEFT(RP_2024[[#This Row],[Actividad]],SEARCH(".",RP_2024[[#This Row],[Actividad]],1)-1))</f>
        <v>24</v>
      </c>
      <c r="Y1349" s="338">
        <f>MONTH(RP_2024[[#This Row],[FECHA RP]])</f>
        <v>12</v>
      </c>
      <c r="Z1349" s="337" t="str">
        <f>IF(RP_2024[[#This Row],[FEC ANULACION]]="","",MONTH(RP_2024[[#This Row],[FEC ANULACION]]))</f>
        <v/>
      </c>
      <c r="AA1349" s="338" t="s">
        <v>1589</v>
      </c>
      <c r="AB1349" s="338" t="s">
        <v>3391</v>
      </c>
      <c r="AC1349" s="338" t="str">
        <f>MID(RP_2024[[#This Row],[Elemento PEP]],11,2)</f>
        <v>09</v>
      </c>
    </row>
    <row r="1350" spans="1:29">
      <c r="A1350" s="339">
        <v>6114</v>
      </c>
      <c r="B1350" s="349">
        <v>45628</v>
      </c>
      <c r="C1350" s="341" t="s">
        <v>1739</v>
      </c>
      <c r="D1350" s="341" t="s">
        <v>3245</v>
      </c>
      <c r="E1350" s="339" t="s">
        <v>1579</v>
      </c>
      <c r="F1350" s="339">
        <v>6776</v>
      </c>
      <c r="G1350" s="349">
        <v>45624</v>
      </c>
      <c r="H1350" s="342">
        <v>41752024</v>
      </c>
      <c r="I1350" s="342" t="s">
        <v>1708</v>
      </c>
      <c r="J1350" s="342">
        <v>57002</v>
      </c>
      <c r="K1350" s="342" t="s">
        <v>1704</v>
      </c>
      <c r="L1350" s="342" t="s">
        <v>1705</v>
      </c>
      <c r="M1350" s="343">
        <v>9306116</v>
      </c>
      <c r="N1350" s="333">
        <v>0</v>
      </c>
      <c r="O1350" s="340"/>
      <c r="P1350" s="343">
        <f>+RP_2024[[#This Row],[VALOR INICIAL]]-RP_2024[[#This Row],[VALOR ANULACION]]</f>
        <v>9306116</v>
      </c>
      <c r="Q1350" s="344"/>
      <c r="R1350" s="342">
        <f>VALUE(LEFT(RP_2024[[#This Row],[OBJETO]],3))</f>
        <v>549</v>
      </c>
      <c r="S1350" s="345">
        <f t="shared" si="12"/>
        <v>242</v>
      </c>
      <c r="T1350" s="342" t="str">
        <f>SUBSTITUTE(RP_2024[[#This Row],[CODIGO TIPO]],"-","")</f>
        <v>O232020200991122</v>
      </c>
      <c r="U1350" s="338">
        <v>1905014</v>
      </c>
      <c r="V1350" s="342">
        <f>VALUE(LEFT(RIGHT(RP_2024[[#This Row],[IMPUTACION PRESUPUESTAL]],6),3))</f>
        <v>136</v>
      </c>
      <c r="W1350" s="336" t="s">
        <v>1249</v>
      </c>
      <c r="X1350" s="336">
        <f>VALUE(LEFT(RP_2024[[#This Row],[Actividad]],SEARCH(".",RP_2024[[#This Row],[Actividad]],1)-1))</f>
        <v>24</v>
      </c>
      <c r="Y1350" s="338">
        <f>MONTH(RP_2024[[#This Row],[FECHA RP]])</f>
        <v>12</v>
      </c>
      <c r="Z1350" s="337" t="str">
        <f>IF(RP_2024[[#This Row],[FEC ANULACION]]="","",MONTH(RP_2024[[#This Row],[FEC ANULACION]]))</f>
        <v/>
      </c>
      <c r="AA1350" s="338" t="s">
        <v>1588</v>
      </c>
      <c r="AB1350" s="338" t="s">
        <v>3391</v>
      </c>
      <c r="AC1350" s="338" t="str">
        <f>MID(RP_2024[[#This Row],[Elemento PEP]],11,2)</f>
        <v>09</v>
      </c>
    </row>
    <row r="1351" spans="1:29">
      <c r="A1351" s="339">
        <v>6115</v>
      </c>
      <c r="B1351" s="349">
        <v>45628</v>
      </c>
      <c r="C1351" s="341" t="s">
        <v>1884</v>
      </c>
      <c r="D1351" s="341" t="s">
        <v>3247</v>
      </c>
      <c r="E1351" s="339" t="s">
        <v>1582</v>
      </c>
      <c r="F1351" s="339">
        <v>6811</v>
      </c>
      <c r="G1351" s="349">
        <v>45624</v>
      </c>
      <c r="H1351" s="342">
        <v>41772024</v>
      </c>
      <c r="I1351" s="342" t="s">
        <v>1828</v>
      </c>
      <c r="J1351" s="342">
        <v>57002</v>
      </c>
      <c r="K1351" s="342" t="s">
        <v>1704</v>
      </c>
      <c r="L1351" s="342" t="s">
        <v>1705</v>
      </c>
      <c r="M1351" s="343">
        <v>13995098</v>
      </c>
      <c r="N1351" s="333">
        <v>0</v>
      </c>
      <c r="O1351" s="340"/>
      <c r="P1351" s="343">
        <f>+RP_2024[[#This Row],[VALOR INICIAL]]-RP_2024[[#This Row],[VALOR ANULACION]]</f>
        <v>13995098</v>
      </c>
      <c r="Q1351" s="344"/>
      <c r="R1351" s="342">
        <f>VALUE(LEFT(RP_2024[[#This Row],[OBJETO]],3))</f>
        <v>547</v>
      </c>
      <c r="S1351" s="345">
        <f t="shared" si="12"/>
        <v>242</v>
      </c>
      <c r="T1351" s="342" t="str">
        <f>SUBSTITUTE(RP_2024[[#This Row],[CODIGO TIPO]],"-","")</f>
        <v>O232020200991122</v>
      </c>
      <c r="U1351" s="338">
        <v>1905014</v>
      </c>
      <c r="V1351" s="342">
        <f>VALUE(LEFT(RIGHT(RP_2024[[#This Row],[IMPUTACION PRESUPUESTAL]],6),3))</f>
        <v>232</v>
      </c>
      <c r="W1351" s="336" t="s">
        <v>1237</v>
      </c>
      <c r="X1351" s="336">
        <f>VALUE(LEFT(RP_2024[[#This Row],[Actividad]],SEARCH(".",RP_2024[[#This Row],[Actividad]],1)-1))</f>
        <v>11</v>
      </c>
      <c r="Y1351" s="338">
        <f>MONTH(RP_2024[[#This Row],[FECHA RP]])</f>
        <v>12</v>
      </c>
      <c r="Z1351" s="337" t="str">
        <f>IF(RP_2024[[#This Row],[FEC ANULACION]]="","",MONTH(RP_2024[[#This Row],[FEC ANULACION]]))</f>
        <v/>
      </c>
      <c r="AA1351" s="338" t="s">
        <v>1588</v>
      </c>
      <c r="AB1351" s="338" t="s">
        <v>3393</v>
      </c>
      <c r="AC1351" s="338" t="str">
        <f>MID(RP_2024[[#This Row],[Elemento PEP]],11,2)</f>
        <v>07</v>
      </c>
    </row>
    <row r="1352" spans="1:29">
      <c r="A1352" s="339">
        <v>6116</v>
      </c>
      <c r="B1352" s="349">
        <v>45628</v>
      </c>
      <c r="C1352" s="341" t="s">
        <v>1890</v>
      </c>
      <c r="D1352" s="341" t="s">
        <v>3247</v>
      </c>
      <c r="E1352" s="339" t="s">
        <v>1582</v>
      </c>
      <c r="F1352" s="339">
        <v>6817</v>
      </c>
      <c r="G1352" s="349">
        <v>45624</v>
      </c>
      <c r="H1352" s="342">
        <v>41772024</v>
      </c>
      <c r="I1352" s="342" t="s">
        <v>1828</v>
      </c>
      <c r="J1352" s="342">
        <v>57002</v>
      </c>
      <c r="K1352" s="342" t="s">
        <v>1704</v>
      </c>
      <c r="L1352" s="342" t="s">
        <v>1705</v>
      </c>
      <c r="M1352" s="343">
        <v>46281603</v>
      </c>
      <c r="N1352" s="333">
        <v>0</v>
      </c>
      <c r="O1352" s="340"/>
      <c r="P1352" s="343">
        <f>+RP_2024[[#This Row],[VALOR INICIAL]]-RP_2024[[#This Row],[VALOR ANULACION]]</f>
        <v>46281603</v>
      </c>
      <c r="Q1352" s="344"/>
      <c r="R1352" s="342">
        <f>VALUE(LEFT(RP_2024[[#This Row],[OBJETO]],3))</f>
        <v>547</v>
      </c>
      <c r="S1352" s="345">
        <f t="shared" si="12"/>
        <v>242</v>
      </c>
      <c r="T1352" s="342" t="str">
        <f>SUBSTITUTE(RP_2024[[#This Row],[CODIGO TIPO]],"-","")</f>
        <v>O232020200991122</v>
      </c>
      <c r="U1352" s="338">
        <v>1905014</v>
      </c>
      <c r="V1352" s="342">
        <f>VALUE(LEFT(RIGHT(RP_2024[[#This Row],[IMPUTACION PRESUPUESTAL]],6),3))</f>
        <v>114</v>
      </c>
      <c r="W1352" s="336" t="s">
        <v>1242</v>
      </c>
      <c r="X1352" s="336">
        <f>VALUE(LEFT(RP_2024[[#This Row],[Actividad]],SEARCH(".",RP_2024[[#This Row],[Actividad]],1)-1))</f>
        <v>17</v>
      </c>
      <c r="Y1352" s="338">
        <f>MONTH(RP_2024[[#This Row],[FECHA RP]])</f>
        <v>12</v>
      </c>
      <c r="Z1352" s="337" t="str">
        <f>IF(RP_2024[[#This Row],[FEC ANULACION]]="","",MONTH(RP_2024[[#This Row],[FEC ANULACION]]))</f>
        <v/>
      </c>
      <c r="AA1352" s="338" t="s">
        <v>1588</v>
      </c>
      <c r="AB1352" s="338" t="s">
        <v>3391</v>
      </c>
      <c r="AC1352" s="338" t="str">
        <f>MID(RP_2024[[#This Row],[Elemento PEP]],11,2)</f>
        <v>09</v>
      </c>
    </row>
    <row r="1353" spans="1:29">
      <c r="A1353" s="339">
        <v>6117</v>
      </c>
      <c r="B1353" s="349">
        <v>45628</v>
      </c>
      <c r="C1353" s="341" t="s">
        <v>1889</v>
      </c>
      <c r="D1353" s="341" t="s">
        <v>3247</v>
      </c>
      <c r="E1353" s="339" t="s">
        <v>1582</v>
      </c>
      <c r="F1353" s="339">
        <v>6818</v>
      </c>
      <c r="G1353" s="349">
        <v>45624</v>
      </c>
      <c r="H1353" s="342">
        <v>41772024</v>
      </c>
      <c r="I1353" s="342" t="s">
        <v>1828</v>
      </c>
      <c r="J1353" s="342">
        <v>57002</v>
      </c>
      <c r="K1353" s="342" t="s">
        <v>1704</v>
      </c>
      <c r="L1353" s="342" t="s">
        <v>1705</v>
      </c>
      <c r="M1353" s="343">
        <v>55771746</v>
      </c>
      <c r="N1353" s="333">
        <v>0</v>
      </c>
      <c r="O1353" s="340"/>
      <c r="P1353" s="343">
        <f>+RP_2024[[#This Row],[VALOR INICIAL]]-RP_2024[[#This Row],[VALOR ANULACION]]</f>
        <v>55771746</v>
      </c>
      <c r="Q1353" s="344"/>
      <c r="R1353" s="342">
        <f>VALUE(LEFT(RP_2024[[#This Row],[OBJETO]],3))</f>
        <v>547</v>
      </c>
      <c r="S1353" s="345">
        <f t="shared" si="12"/>
        <v>242</v>
      </c>
      <c r="T1353" s="342" t="str">
        <f>SUBSTITUTE(RP_2024[[#This Row],[CODIGO TIPO]],"-","")</f>
        <v>O232020200991122</v>
      </c>
      <c r="U1353" s="338">
        <v>1905014</v>
      </c>
      <c r="V1353" s="342">
        <f>VALUE(LEFT(RIGHT(RP_2024[[#This Row],[IMPUTACION PRESUPUESTAL]],6),3))</f>
        <v>126</v>
      </c>
      <c r="W1353" s="336" t="s">
        <v>1245</v>
      </c>
      <c r="X1353" s="336">
        <f>VALUE(LEFT(RP_2024[[#This Row],[Actividad]],SEARCH(".",RP_2024[[#This Row],[Actividad]],1)-1))</f>
        <v>20</v>
      </c>
      <c r="Y1353" s="338">
        <f>MONTH(RP_2024[[#This Row],[FECHA RP]])</f>
        <v>12</v>
      </c>
      <c r="Z1353" s="337" t="str">
        <f>IF(RP_2024[[#This Row],[FEC ANULACION]]="","",MONTH(RP_2024[[#This Row],[FEC ANULACION]]))</f>
        <v/>
      </c>
      <c r="AA1353" s="338" t="s">
        <v>1588</v>
      </c>
      <c r="AB1353" s="338" t="s">
        <v>3392</v>
      </c>
      <c r="AC1353" s="338" t="str">
        <f>MID(RP_2024[[#This Row],[Elemento PEP]],11,2)</f>
        <v>13</v>
      </c>
    </row>
    <row r="1354" spans="1:29">
      <c r="A1354" s="339">
        <v>6118</v>
      </c>
      <c r="B1354" s="349">
        <v>45628</v>
      </c>
      <c r="C1354" s="341" t="s">
        <v>1729</v>
      </c>
      <c r="D1354" s="341" t="s">
        <v>3245</v>
      </c>
      <c r="E1354" s="339" t="s">
        <v>1579</v>
      </c>
      <c r="F1354" s="339">
        <v>6708</v>
      </c>
      <c r="G1354" s="349">
        <v>45624</v>
      </c>
      <c r="H1354" s="342">
        <v>41752024</v>
      </c>
      <c r="I1354" s="342" t="s">
        <v>1708</v>
      </c>
      <c r="J1354" s="342">
        <v>57002</v>
      </c>
      <c r="K1354" s="342" t="s">
        <v>1704</v>
      </c>
      <c r="L1354" s="342" t="s">
        <v>1705</v>
      </c>
      <c r="M1354" s="343">
        <v>30907805</v>
      </c>
      <c r="N1354" s="333">
        <v>0</v>
      </c>
      <c r="O1354" s="340"/>
      <c r="P1354" s="343">
        <f>+RP_2024[[#This Row],[VALOR INICIAL]]-RP_2024[[#This Row],[VALOR ANULACION]]</f>
        <v>30907805</v>
      </c>
      <c r="Q1354" s="344"/>
      <c r="R1354" s="342">
        <f>VALUE(LEFT(RP_2024[[#This Row],[OBJETO]],3))</f>
        <v>549</v>
      </c>
      <c r="S1354" s="345">
        <f t="shared" si="12"/>
        <v>242</v>
      </c>
      <c r="T1354" s="342" t="str">
        <f>SUBSTITUTE(RP_2024[[#This Row],[CODIGO TIPO]],"-","")</f>
        <v>O232020200991122</v>
      </c>
      <c r="U1354" s="338">
        <v>1905014</v>
      </c>
      <c r="V1354" s="342">
        <f>VALUE(LEFT(RIGHT(RP_2024[[#This Row],[IMPUTACION PRESUPUESTAL]],6),3))</f>
        <v>234</v>
      </c>
      <c r="W1354" s="336" t="s">
        <v>1239</v>
      </c>
      <c r="X1354" s="336">
        <f>VALUE(LEFT(RP_2024[[#This Row],[Actividad]],SEARCH(".",RP_2024[[#This Row],[Actividad]],1)-1))</f>
        <v>13</v>
      </c>
      <c r="Y1354" s="338">
        <f>MONTH(RP_2024[[#This Row],[FECHA RP]])</f>
        <v>12</v>
      </c>
      <c r="Z1354" s="337" t="str">
        <f>IF(RP_2024[[#This Row],[FEC ANULACION]]="","",MONTH(RP_2024[[#This Row],[FEC ANULACION]]))</f>
        <v/>
      </c>
      <c r="AA1354" s="338" t="s">
        <v>1588</v>
      </c>
      <c r="AB1354" s="338" t="s">
        <v>3392</v>
      </c>
      <c r="AC1354" s="338" t="str">
        <f>MID(RP_2024[[#This Row],[Elemento PEP]],11,2)</f>
        <v>13</v>
      </c>
    </row>
    <row r="1355" spans="1:29">
      <c r="A1355" s="339">
        <v>6119</v>
      </c>
      <c r="B1355" s="349">
        <v>45628</v>
      </c>
      <c r="C1355" s="341" t="s">
        <v>1846</v>
      </c>
      <c r="D1355" s="341" t="s">
        <v>3247</v>
      </c>
      <c r="E1355" s="339" t="s">
        <v>1582</v>
      </c>
      <c r="F1355" s="339">
        <v>6820</v>
      </c>
      <c r="G1355" s="349">
        <v>45624</v>
      </c>
      <c r="H1355" s="342">
        <v>41772024</v>
      </c>
      <c r="I1355" s="342" t="s">
        <v>1828</v>
      </c>
      <c r="J1355" s="342">
        <v>57002</v>
      </c>
      <c r="K1355" s="342" t="s">
        <v>1704</v>
      </c>
      <c r="L1355" s="342" t="s">
        <v>1705</v>
      </c>
      <c r="M1355" s="343">
        <v>12226869</v>
      </c>
      <c r="N1355" s="333">
        <v>0</v>
      </c>
      <c r="O1355" s="340"/>
      <c r="P1355" s="343">
        <f>+RP_2024[[#This Row],[VALOR INICIAL]]-RP_2024[[#This Row],[VALOR ANULACION]]</f>
        <v>12226869</v>
      </c>
      <c r="Q1355" s="344"/>
      <c r="R1355" s="342">
        <f>VALUE(LEFT(RP_2024[[#This Row],[OBJETO]],3))</f>
        <v>547</v>
      </c>
      <c r="S1355" s="345">
        <f t="shared" si="12"/>
        <v>242</v>
      </c>
      <c r="T1355" s="342" t="str">
        <f>SUBSTITUTE(RP_2024[[#This Row],[CODIGO TIPO]],"-","")</f>
        <v>O232020200991122</v>
      </c>
      <c r="U1355" s="338">
        <v>1905014</v>
      </c>
      <c r="V1355" s="342">
        <f>VALUE(LEFT(RIGHT(RP_2024[[#This Row],[IMPUTACION PRESUPUESTAL]],6),3))</f>
        <v>132</v>
      </c>
      <c r="W1355" s="336" t="s">
        <v>1248</v>
      </c>
      <c r="X1355" s="336">
        <f>VALUE(LEFT(RP_2024[[#This Row],[Actividad]],SEARCH(".",RP_2024[[#This Row],[Actividad]],1)-1))</f>
        <v>23</v>
      </c>
      <c r="Y1355" s="338">
        <f>MONTH(RP_2024[[#This Row],[FECHA RP]])</f>
        <v>12</v>
      </c>
      <c r="Z1355" s="337" t="str">
        <f>IF(RP_2024[[#This Row],[FEC ANULACION]]="","",MONTH(RP_2024[[#This Row],[FEC ANULACION]]))</f>
        <v/>
      </c>
      <c r="AA1355" s="338" t="s">
        <v>1588</v>
      </c>
      <c r="AB1355" s="338" t="s">
        <v>3393</v>
      </c>
      <c r="AC1355" s="338" t="str">
        <f>MID(RP_2024[[#This Row],[Elemento PEP]],11,2)</f>
        <v>07</v>
      </c>
    </row>
    <row r="1356" spans="1:29">
      <c r="A1356" s="339">
        <v>6121</v>
      </c>
      <c r="B1356" s="349">
        <v>45628</v>
      </c>
      <c r="C1356" s="341" t="s">
        <v>1888</v>
      </c>
      <c r="D1356" s="341" t="s">
        <v>3247</v>
      </c>
      <c r="E1356" s="339" t="s">
        <v>1582</v>
      </c>
      <c r="F1356" s="339">
        <v>6814</v>
      </c>
      <c r="G1356" s="349">
        <v>45624</v>
      </c>
      <c r="H1356" s="342">
        <v>41772024</v>
      </c>
      <c r="I1356" s="342" t="s">
        <v>1828</v>
      </c>
      <c r="J1356" s="342">
        <v>57002</v>
      </c>
      <c r="K1356" s="342" t="s">
        <v>1704</v>
      </c>
      <c r="L1356" s="342" t="s">
        <v>1705</v>
      </c>
      <c r="M1356" s="343">
        <v>27702183</v>
      </c>
      <c r="N1356" s="333">
        <v>0</v>
      </c>
      <c r="O1356" s="340"/>
      <c r="P1356" s="343">
        <f>+RP_2024[[#This Row],[VALOR INICIAL]]-RP_2024[[#This Row],[VALOR ANULACION]]</f>
        <v>27702183</v>
      </c>
      <c r="Q1356" s="344"/>
      <c r="R1356" s="342">
        <f>VALUE(LEFT(RP_2024[[#This Row],[OBJETO]],3))</f>
        <v>547</v>
      </c>
      <c r="S1356" s="345">
        <f t="shared" ref="S1356:S1422" si="13">Proyecto</f>
        <v>242</v>
      </c>
      <c r="T1356" s="342" t="str">
        <f>SUBSTITUTE(RP_2024[[#This Row],[CODIGO TIPO]],"-","")</f>
        <v>O232020200991122</v>
      </c>
      <c r="U1356" s="338">
        <v>1905014</v>
      </c>
      <c r="V1356" s="342">
        <f>VALUE(LEFT(RIGHT(RP_2024[[#This Row],[IMPUTACION PRESUPUESTAL]],6),3))</f>
        <v>235</v>
      </c>
      <c r="W1356" s="336" t="s">
        <v>1240</v>
      </c>
      <c r="X1356" s="336">
        <f>VALUE(LEFT(RP_2024[[#This Row],[Actividad]],SEARCH(".",RP_2024[[#This Row],[Actividad]],1)-1))</f>
        <v>14</v>
      </c>
      <c r="Y1356" s="338">
        <f>MONTH(RP_2024[[#This Row],[FECHA RP]])</f>
        <v>12</v>
      </c>
      <c r="Z1356" s="337" t="str">
        <f>IF(RP_2024[[#This Row],[FEC ANULACION]]="","",MONTH(RP_2024[[#This Row],[FEC ANULACION]]))</f>
        <v/>
      </c>
      <c r="AA1356" s="338" t="s">
        <v>1588</v>
      </c>
      <c r="AB1356" s="338" t="s">
        <v>3392</v>
      </c>
      <c r="AC1356" s="338" t="str">
        <f>MID(RP_2024[[#This Row],[Elemento PEP]],11,2)</f>
        <v>13</v>
      </c>
    </row>
    <row r="1357" spans="1:29">
      <c r="A1357" s="339">
        <v>6123</v>
      </c>
      <c r="B1357" s="349">
        <v>45628</v>
      </c>
      <c r="C1357" s="341" t="s">
        <v>2995</v>
      </c>
      <c r="D1357" s="341" t="s">
        <v>3247</v>
      </c>
      <c r="E1357" s="339" t="s">
        <v>1582</v>
      </c>
      <c r="F1357" s="339">
        <v>6813</v>
      </c>
      <c r="G1357" s="349">
        <v>45624</v>
      </c>
      <c r="H1357" s="342">
        <v>41772024</v>
      </c>
      <c r="I1357" s="342" t="s">
        <v>1828</v>
      </c>
      <c r="J1357" s="342">
        <v>49940</v>
      </c>
      <c r="K1357" s="342" t="s">
        <v>1704</v>
      </c>
      <c r="L1357" s="342" t="s">
        <v>2984</v>
      </c>
      <c r="M1357" s="343">
        <v>2800927</v>
      </c>
      <c r="N1357" s="333">
        <v>0</v>
      </c>
      <c r="O1357" s="340"/>
      <c r="P1357" s="343">
        <f>+RP_2024[[#This Row],[VALOR INICIAL]]-RP_2024[[#This Row],[VALOR ANULACION]]</f>
        <v>2800927</v>
      </c>
      <c r="Q1357" s="344"/>
      <c r="R1357" s="342">
        <f>VALUE(LEFT(RP_2024[[#This Row],[OBJETO]],3))</f>
        <v>547</v>
      </c>
      <c r="S1357" s="345">
        <f t="shared" si="13"/>
        <v>242</v>
      </c>
      <c r="T1357" s="342" t="str">
        <f>SUBSTITUTE(RP_2024[[#This Row],[CODIGO TIPO]],"-","")</f>
        <v>O232020200991122</v>
      </c>
      <c r="U1357" s="338">
        <v>1905014</v>
      </c>
      <c r="V1357" s="342">
        <f>VALUE(LEFT(RIGHT(RP_2024[[#This Row],[IMPUTACION PRESUPUESTAL]],6),3))</f>
        <v>229</v>
      </c>
      <c r="W1357" s="336" t="s">
        <v>1241</v>
      </c>
      <c r="X1357" s="336">
        <f>VALUE(LEFT(RP_2024[[#This Row],[Actividad]],SEARCH(".",RP_2024[[#This Row],[Actividad]],1)-1))</f>
        <v>15</v>
      </c>
      <c r="Y1357" s="338">
        <f>MONTH(RP_2024[[#This Row],[FECHA RP]])</f>
        <v>12</v>
      </c>
      <c r="Z1357" s="337" t="str">
        <f>IF(RP_2024[[#This Row],[FEC ANULACION]]="","",MONTH(RP_2024[[#This Row],[FEC ANULACION]]))</f>
        <v/>
      </c>
      <c r="AA1357" s="338" t="s">
        <v>1591</v>
      </c>
      <c r="AB1357" s="338" t="s">
        <v>3392</v>
      </c>
      <c r="AC1357" s="338" t="str">
        <f>MID(RP_2024[[#This Row],[Elemento PEP]],11,2)</f>
        <v>13</v>
      </c>
    </row>
    <row r="1358" spans="1:29">
      <c r="A1358" s="339">
        <v>6124</v>
      </c>
      <c r="B1358" s="349">
        <v>45628</v>
      </c>
      <c r="C1358" s="341" t="s">
        <v>3248</v>
      </c>
      <c r="D1358" s="341" t="s">
        <v>3245</v>
      </c>
      <c r="E1358" s="339" t="s">
        <v>1579</v>
      </c>
      <c r="F1358" s="339">
        <v>6887</v>
      </c>
      <c r="G1358" s="349">
        <v>45624</v>
      </c>
      <c r="H1358" s="342">
        <v>41752024</v>
      </c>
      <c r="I1358" s="342" t="s">
        <v>1708</v>
      </c>
      <c r="J1358" s="342">
        <v>49940</v>
      </c>
      <c r="K1358" s="342" t="s">
        <v>1704</v>
      </c>
      <c r="L1358" s="342" t="s">
        <v>2984</v>
      </c>
      <c r="M1358" s="343">
        <v>33405000</v>
      </c>
      <c r="N1358" s="333">
        <v>0</v>
      </c>
      <c r="O1358" s="340"/>
      <c r="P1358" s="343">
        <f>+RP_2024[[#This Row],[VALOR INICIAL]]-RP_2024[[#This Row],[VALOR ANULACION]]</f>
        <v>33405000</v>
      </c>
      <c r="Q1358" s="344"/>
      <c r="R1358" s="342">
        <f>VALUE(LEFT(RP_2024[[#This Row],[OBJETO]],3))</f>
        <v>549</v>
      </c>
      <c r="S1358" s="345">
        <f t="shared" si="13"/>
        <v>242</v>
      </c>
      <c r="T1358" s="342" t="str">
        <f>SUBSTITUTE(RP_2024[[#This Row],[CODIGO TIPO]],"-","")</f>
        <v>O232020200991122</v>
      </c>
      <c r="U1358" s="338">
        <v>1905049</v>
      </c>
      <c r="V1358" s="342">
        <f>VALUE(LEFT(RIGHT(RP_2024[[#This Row],[IMPUTACION PRESUPUESTAL]],6),3))</f>
        <v>231</v>
      </c>
      <c r="W1358" s="336" t="s">
        <v>1283</v>
      </c>
      <c r="X1358" s="336">
        <f>VALUE(LEFT(RP_2024[[#This Row],[Actividad]],SEARCH(".",RP_2024[[#This Row],[Actividad]],1)-1))</f>
        <v>44</v>
      </c>
      <c r="Y1358" s="338">
        <f>MONTH(RP_2024[[#This Row],[FECHA RP]])</f>
        <v>12</v>
      </c>
      <c r="Z1358" s="337" t="str">
        <f>IF(RP_2024[[#This Row],[FEC ANULACION]]="","",MONTH(RP_2024[[#This Row],[FEC ANULACION]]))</f>
        <v/>
      </c>
      <c r="AA1358" s="338" t="s">
        <v>1591</v>
      </c>
      <c r="AB1358" s="338" t="s">
        <v>3399</v>
      </c>
      <c r="AC1358" s="338" t="str">
        <f>MID(RP_2024[[#This Row],[Elemento PEP]],11,2)</f>
        <v>26</v>
      </c>
    </row>
    <row r="1359" spans="1:29">
      <c r="A1359" s="339">
        <v>6124</v>
      </c>
      <c r="B1359" s="349">
        <v>45628</v>
      </c>
      <c r="C1359" s="341" t="s">
        <v>3248</v>
      </c>
      <c r="D1359" s="341" t="s">
        <v>3245</v>
      </c>
      <c r="E1359" s="339" t="s">
        <v>1579</v>
      </c>
      <c r="F1359" s="339">
        <v>6887</v>
      </c>
      <c r="G1359" s="349">
        <v>45624</v>
      </c>
      <c r="H1359" s="342">
        <v>41752024</v>
      </c>
      <c r="I1359" s="342" t="s">
        <v>1708</v>
      </c>
      <c r="J1359" s="342">
        <v>12013</v>
      </c>
      <c r="K1359" s="342" t="s">
        <v>1704</v>
      </c>
      <c r="L1359" s="342" t="s">
        <v>1832</v>
      </c>
      <c r="M1359" s="343">
        <v>1000000000</v>
      </c>
      <c r="N1359" s="333">
        <v>0</v>
      </c>
      <c r="O1359" s="340"/>
      <c r="P1359" s="343">
        <f>+RP_2024[[#This Row],[VALOR INICIAL]]-RP_2024[[#This Row],[VALOR ANULACION]]</f>
        <v>1000000000</v>
      </c>
      <c r="Q1359" s="344"/>
      <c r="R1359" s="342">
        <f>VALUE(LEFT(RP_2024[[#This Row],[OBJETO]],3))</f>
        <v>549</v>
      </c>
      <c r="S1359" s="345">
        <f t="shared" si="13"/>
        <v>242</v>
      </c>
      <c r="T1359" s="342" t="str">
        <f>SUBSTITUTE(RP_2024[[#This Row],[CODIGO TIPO]],"-","")</f>
        <v>O232020200991122</v>
      </c>
      <c r="U1359" s="338">
        <v>1905049</v>
      </c>
      <c r="V1359" s="342">
        <f>VALUE(LEFT(RIGHT(RP_2024[[#This Row],[IMPUTACION PRESUPUESTAL]],6),3))</f>
        <v>231</v>
      </c>
      <c r="W1359" s="336" t="s">
        <v>1283</v>
      </c>
      <c r="X1359" s="336">
        <f>VALUE(LEFT(RP_2024[[#This Row],[Actividad]],SEARCH(".",RP_2024[[#This Row],[Actividad]],1)-1))</f>
        <v>44</v>
      </c>
      <c r="Y1359" s="338">
        <f>MONTH(RP_2024[[#This Row],[FECHA RP]])</f>
        <v>12</v>
      </c>
      <c r="Z1359" s="337" t="str">
        <f>IF(RP_2024[[#This Row],[FEC ANULACION]]="","",MONTH(RP_2024[[#This Row],[FEC ANULACION]]))</f>
        <v/>
      </c>
      <c r="AA1359" s="338" t="s">
        <v>1589</v>
      </c>
      <c r="AB1359" s="338" t="s">
        <v>3399</v>
      </c>
      <c r="AC1359" s="338" t="str">
        <f>MID(RP_2024[[#This Row],[Elemento PEP]],11,2)</f>
        <v>26</v>
      </c>
    </row>
    <row r="1360" spans="1:29">
      <c r="A1360" s="339">
        <v>6125</v>
      </c>
      <c r="B1360" s="349">
        <v>45628</v>
      </c>
      <c r="C1360" s="341" t="s">
        <v>1826</v>
      </c>
      <c r="D1360" s="341" t="s">
        <v>3247</v>
      </c>
      <c r="E1360" s="339" t="s">
        <v>1582</v>
      </c>
      <c r="F1360" s="339">
        <v>6815</v>
      </c>
      <c r="G1360" s="349">
        <v>45624</v>
      </c>
      <c r="H1360" s="342">
        <v>41772024</v>
      </c>
      <c r="I1360" s="342" t="s">
        <v>1828</v>
      </c>
      <c r="J1360" s="342">
        <v>57002</v>
      </c>
      <c r="K1360" s="342" t="s">
        <v>1704</v>
      </c>
      <c r="L1360" s="342" t="s">
        <v>1705</v>
      </c>
      <c r="M1360" s="343">
        <v>55995269</v>
      </c>
      <c r="N1360" s="333">
        <v>0</v>
      </c>
      <c r="O1360" s="340"/>
      <c r="P1360" s="343">
        <f>+RP_2024[[#This Row],[VALOR INICIAL]]-RP_2024[[#This Row],[VALOR ANULACION]]</f>
        <v>55995269</v>
      </c>
      <c r="Q1360" s="344"/>
      <c r="R1360" s="342">
        <f>VALUE(LEFT(RP_2024[[#This Row],[OBJETO]],3))</f>
        <v>547</v>
      </c>
      <c r="S1360" s="345">
        <f t="shared" si="13"/>
        <v>242</v>
      </c>
      <c r="T1360" s="342" t="str">
        <f>SUBSTITUTE(RP_2024[[#This Row],[CODIGO TIPO]],"-","")</f>
        <v>O232020200991122</v>
      </c>
      <c r="U1360" s="338">
        <v>1905014</v>
      </c>
      <c r="V1360" s="342">
        <f>VALUE(LEFT(RIGHT(RP_2024[[#This Row],[IMPUTACION PRESUPUESTAL]],6),3))</f>
        <v>113</v>
      </c>
      <c r="W1360" s="336" t="s">
        <v>1243</v>
      </c>
      <c r="X1360" s="336">
        <f>VALUE(LEFT(RP_2024[[#This Row],[Actividad]],SEARCH(".",RP_2024[[#This Row],[Actividad]],1)-1))</f>
        <v>18</v>
      </c>
      <c r="Y1360" s="338">
        <f>MONTH(RP_2024[[#This Row],[FECHA RP]])</f>
        <v>12</v>
      </c>
      <c r="Z1360" s="337" t="str">
        <f>IF(RP_2024[[#This Row],[FEC ANULACION]]="","",MONTH(RP_2024[[#This Row],[FEC ANULACION]]))</f>
        <v/>
      </c>
      <c r="AA1360" s="338" t="s">
        <v>1588</v>
      </c>
      <c r="AB1360" s="338" t="s">
        <v>3392</v>
      </c>
      <c r="AC1360" s="338" t="str">
        <f>MID(RP_2024[[#This Row],[Elemento PEP]],11,2)</f>
        <v>13</v>
      </c>
    </row>
    <row r="1361" spans="1:29">
      <c r="A1361" s="339">
        <v>6127</v>
      </c>
      <c r="B1361" s="349">
        <v>45628</v>
      </c>
      <c r="C1361" s="341" t="s">
        <v>1892</v>
      </c>
      <c r="D1361" s="341" t="s">
        <v>3247</v>
      </c>
      <c r="E1361" s="339" t="s">
        <v>1582</v>
      </c>
      <c r="F1361" s="339">
        <v>6816</v>
      </c>
      <c r="G1361" s="349">
        <v>45624</v>
      </c>
      <c r="H1361" s="342">
        <v>41772024</v>
      </c>
      <c r="I1361" s="342" t="s">
        <v>1828</v>
      </c>
      <c r="J1361" s="342">
        <v>57002</v>
      </c>
      <c r="K1361" s="342" t="s">
        <v>1704</v>
      </c>
      <c r="L1361" s="342" t="s">
        <v>1705</v>
      </c>
      <c r="M1361" s="343">
        <v>22288635</v>
      </c>
      <c r="N1361" s="333">
        <v>0</v>
      </c>
      <c r="O1361" s="340"/>
      <c r="P1361" s="343">
        <f>+RP_2024[[#This Row],[VALOR INICIAL]]-RP_2024[[#This Row],[VALOR ANULACION]]</f>
        <v>22288635</v>
      </c>
      <c r="Q1361" s="344"/>
      <c r="R1361" s="342">
        <f>VALUE(LEFT(RP_2024[[#This Row],[OBJETO]],3))</f>
        <v>547</v>
      </c>
      <c r="S1361" s="345">
        <f t="shared" si="13"/>
        <v>242</v>
      </c>
      <c r="T1361" s="342" t="str">
        <f>SUBSTITUTE(RP_2024[[#This Row],[CODIGO TIPO]],"-","")</f>
        <v>O232020200991122</v>
      </c>
      <c r="U1361" s="338">
        <v>1905014</v>
      </c>
      <c r="V1361" s="342">
        <f>VALUE(LEFT(RIGHT(RP_2024[[#This Row],[IMPUTACION PRESUPUESTAL]],6),3))</f>
        <v>127</v>
      </c>
      <c r="W1361" s="336" t="s">
        <v>1244</v>
      </c>
      <c r="X1361" s="336">
        <f>VALUE(LEFT(RP_2024[[#This Row],[Actividad]],SEARCH(".",RP_2024[[#This Row],[Actividad]],1)-1))</f>
        <v>19</v>
      </c>
      <c r="Y1361" s="338">
        <f>MONTH(RP_2024[[#This Row],[FECHA RP]])</f>
        <v>12</v>
      </c>
      <c r="Z1361" s="337" t="str">
        <f>IF(RP_2024[[#This Row],[FEC ANULACION]]="","",MONTH(RP_2024[[#This Row],[FEC ANULACION]]))</f>
        <v/>
      </c>
      <c r="AA1361" s="338" t="s">
        <v>1588</v>
      </c>
      <c r="AB1361" s="338" t="s">
        <v>3393</v>
      </c>
      <c r="AC1361" s="338" t="str">
        <f>MID(RP_2024[[#This Row],[Elemento PEP]],11,2)</f>
        <v>07</v>
      </c>
    </row>
    <row r="1362" spans="1:29">
      <c r="A1362" s="339">
        <v>6128</v>
      </c>
      <c r="B1362" s="349">
        <v>45628</v>
      </c>
      <c r="C1362" s="341" t="s">
        <v>1885</v>
      </c>
      <c r="D1362" s="341" t="s">
        <v>3247</v>
      </c>
      <c r="E1362" s="339" t="s">
        <v>1582</v>
      </c>
      <c r="F1362" s="339">
        <v>6812</v>
      </c>
      <c r="G1362" s="349">
        <v>45624</v>
      </c>
      <c r="H1362" s="342">
        <v>41772024</v>
      </c>
      <c r="I1362" s="342" t="s">
        <v>1828</v>
      </c>
      <c r="J1362" s="342">
        <v>57002</v>
      </c>
      <c r="K1362" s="342" t="s">
        <v>1704</v>
      </c>
      <c r="L1362" s="342" t="s">
        <v>1705</v>
      </c>
      <c r="M1362" s="343">
        <v>42313903</v>
      </c>
      <c r="N1362" s="333">
        <v>0</v>
      </c>
      <c r="O1362" s="340"/>
      <c r="P1362" s="343">
        <f>+RP_2024[[#This Row],[VALOR INICIAL]]-RP_2024[[#This Row],[VALOR ANULACION]]</f>
        <v>42313903</v>
      </c>
      <c r="Q1362" s="344"/>
      <c r="R1362" s="342">
        <f>VALUE(LEFT(RP_2024[[#This Row],[OBJETO]],3))</f>
        <v>547</v>
      </c>
      <c r="S1362" s="345">
        <f t="shared" si="13"/>
        <v>242</v>
      </c>
      <c r="T1362" s="342" t="str">
        <f>SUBSTITUTE(RP_2024[[#This Row],[CODIGO TIPO]],"-","")</f>
        <v>O232020200991122</v>
      </c>
      <c r="U1362" s="338">
        <v>1905014</v>
      </c>
      <c r="V1362" s="342">
        <f>VALUE(LEFT(RIGHT(RP_2024[[#This Row],[IMPUTACION PRESUPUESTAL]],6),3))</f>
        <v>3</v>
      </c>
      <c r="W1362" s="336" t="s">
        <v>815</v>
      </c>
      <c r="X1362" s="336">
        <f>VALUE(LEFT(RP_2024[[#This Row],[Actividad]],SEARCH(".",RP_2024[[#This Row],[Actividad]],1)-1))</f>
        <v>10</v>
      </c>
      <c r="Y1362" s="338">
        <f>MONTH(RP_2024[[#This Row],[FECHA RP]])</f>
        <v>12</v>
      </c>
      <c r="Z1362" s="337" t="str">
        <f>IF(RP_2024[[#This Row],[FEC ANULACION]]="","",MONTH(RP_2024[[#This Row],[FEC ANULACION]]))</f>
        <v/>
      </c>
      <c r="AA1362" s="338" t="s">
        <v>1588</v>
      </c>
      <c r="AB1362" s="338" t="s">
        <v>3392</v>
      </c>
      <c r="AC1362" s="338" t="str">
        <f>MID(RP_2024[[#This Row],[Elemento PEP]],11,2)</f>
        <v>13</v>
      </c>
    </row>
    <row r="1363" spans="1:29">
      <c r="A1363" s="339">
        <v>6129</v>
      </c>
      <c r="B1363" s="349">
        <v>45628</v>
      </c>
      <c r="C1363" s="341" t="s">
        <v>1851</v>
      </c>
      <c r="D1363" s="341" t="s">
        <v>3247</v>
      </c>
      <c r="E1363" s="339" t="s">
        <v>1582</v>
      </c>
      <c r="F1363" s="339">
        <v>6821</v>
      </c>
      <c r="G1363" s="349">
        <v>45624</v>
      </c>
      <c r="H1363" s="342">
        <v>41772024</v>
      </c>
      <c r="I1363" s="342" t="s">
        <v>1828</v>
      </c>
      <c r="J1363" s="342">
        <v>57002</v>
      </c>
      <c r="K1363" s="342" t="s">
        <v>1704</v>
      </c>
      <c r="L1363" s="342" t="s">
        <v>1705</v>
      </c>
      <c r="M1363" s="343">
        <v>31749435</v>
      </c>
      <c r="N1363" s="333">
        <v>0</v>
      </c>
      <c r="O1363" s="340"/>
      <c r="P1363" s="343">
        <f>+RP_2024[[#This Row],[VALOR INICIAL]]-RP_2024[[#This Row],[VALOR ANULACION]]</f>
        <v>31749435</v>
      </c>
      <c r="Q1363" s="344"/>
      <c r="R1363" s="342">
        <f>VALUE(LEFT(RP_2024[[#This Row],[OBJETO]],3))</f>
        <v>547</v>
      </c>
      <c r="S1363" s="345">
        <f t="shared" si="13"/>
        <v>242</v>
      </c>
      <c r="T1363" s="342" t="str">
        <f>SUBSTITUTE(RP_2024[[#This Row],[CODIGO TIPO]],"-","")</f>
        <v>O232020200991122</v>
      </c>
      <c r="U1363" s="338">
        <v>1905014</v>
      </c>
      <c r="V1363" s="342">
        <f>VALUE(LEFT(RIGHT(RP_2024[[#This Row],[IMPUTACION PRESUPUESTAL]],6),3))</f>
        <v>139</v>
      </c>
      <c r="W1363" s="336" t="s">
        <v>1251</v>
      </c>
      <c r="X1363" s="336">
        <f>VALUE(LEFT(RP_2024[[#This Row],[Actividad]],SEARCH(".",RP_2024[[#This Row],[Actividad]],1)-1))</f>
        <v>25</v>
      </c>
      <c r="Y1363" s="338">
        <f>MONTH(RP_2024[[#This Row],[FECHA RP]])</f>
        <v>12</v>
      </c>
      <c r="Z1363" s="337" t="str">
        <f>IF(RP_2024[[#This Row],[FEC ANULACION]]="","",MONTH(RP_2024[[#This Row],[FEC ANULACION]]))</f>
        <v/>
      </c>
      <c r="AA1363" s="338" t="s">
        <v>1588</v>
      </c>
      <c r="AB1363" s="338" t="s">
        <v>3391</v>
      </c>
      <c r="AC1363" s="338" t="str">
        <f>MID(RP_2024[[#This Row],[Elemento PEP]],11,2)</f>
        <v>09</v>
      </c>
    </row>
    <row r="1364" spans="1:29">
      <c r="A1364" s="339">
        <v>6130</v>
      </c>
      <c r="B1364" s="349">
        <v>45628</v>
      </c>
      <c r="C1364" s="341" t="s">
        <v>1722</v>
      </c>
      <c r="D1364" s="341" t="s">
        <v>3245</v>
      </c>
      <c r="E1364" s="339" t="s">
        <v>1579</v>
      </c>
      <c r="F1364" s="339">
        <v>6847</v>
      </c>
      <c r="G1364" s="349">
        <v>45624</v>
      </c>
      <c r="H1364" s="342">
        <v>41752024</v>
      </c>
      <c r="I1364" s="342" t="s">
        <v>1708</v>
      </c>
      <c r="J1364" s="342">
        <v>57002</v>
      </c>
      <c r="K1364" s="342" t="s">
        <v>1704</v>
      </c>
      <c r="L1364" s="342" t="s">
        <v>1705</v>
      </c>
      <c r="M1364" s="343">
        <v>178946678</v>
      </c>
      <c r="N1364" s="333">
        <v>0</v>
      </c>
      <c r="O1364" s="340"/>
      <c r="P1364" s="343">
        <f>+RP_2024[[#This Row],[VALOR INICIAL]]-RP_2024[[#This Row],[VALOR ANULACION]]</f>
        <v>178946678</v>
      </c>
      <c r="Q1364" s="344"/>
      <c r="R1364" s="342">
        <f>VALUE(LEFT(RP_2024[[#This Row],[OBJETO]],3))</f>
        <v>549</v>
      </c>
      <c r="S1364" s="345">
        <f t="shared" si="13"/>
        <v>242</v>
      </c>
      <c r="T1364" s="342" t="str">
        <f>SUBSTITUTE(RP_2024[[#This Row],[CODIGO TIPO]],"-","")</f>
        <v>O232020200991122</v>
      </c>
      <c r="U1364" s="338">
        <v>1905054</v>
      </c>
      <c r="V1364" s="342">
        <f>VALUE(LEFT(RIGHT(RP_2024[[#This Row],[IMPUTACION PRESUPUESTAL]],6),3))</f>
        <v>121</v>
      </c>
      <c r="W1364" s="336" t="s">
        <v>48</v>
      </c>
      <c r="X1364" s="336">
        <f>VALUE(LEFT(RP_2024[[#This Row],[Actividad]],SEARCH(".",RP_2024[[#This Row],[Actividad]],1)-1))</f>
        <v>5</v>
      </c>
      <c r="Y1364" s="338">
        <f>MONTH(RP_2024[[#This Row],[FECHA RP]])</f>
        <v>12</v>
      </c>
      <c r="Z1364" s="337" t="str">
        <f>IF(RP_2024[[#This Row],[FEC ANULACION]]="","",MONTH(RP_2024[[#This Row],[FEC ANULACION]]))</f>
        <v/>
      </c>
      <c r="AA1364" s="338" t="s">
        <v>1588</v>
      </c>
      <c r="AB1364" s="338" t="s">
        <v>3394</v>
      </c>
      <c r="AC1364" s="338" t="str">
        <f>MID(RP_2024[[#This Row],[Elemento PEP]],11,2)</f>
        <v>13</v>
      </c>
    </row>
    <row r="1365" spans="1:29">
      <c r="A1365" s="339">
        <v>6130</v>
      </c>
      <c r="B1365" s="349">
        <v>45628</v>
      </c>
      <c r="C1365" s="341" t="s">
        <v>1722</v>
      </c>
      <c r="D1365" s="341" t="s">
        <v>3245</v>
      </c>
      <c r="E1365" s="339" t="s">
        <v>1579</v>
      </c>
      <c r="F1365" s="339">
        <v>6847</v>
      </c>
      <c r="G1365" s="349">
        <v>45624</v>
      </c>
      <c r="H1365" s="342">
        <v>41752024</v>
      </c>
      <c r="I1365" s="342" t="s">
        <v>1708</v>
      </c>
      <c r="J1365" s="342">
        <v>57002</v>
      </c>
      <c r="K1365" s="342" t="s">
        <v>1704</v>
      </c>
      <c r="L1365" s="342" t="s">
        <v>1705</v>
      </c>
      <c r="M1365" s="343">
        <v>11949466</v>
      </c>
      <c r="N1365" s="333">
        <v>0</v>
      </c>
      <c r="O1365" s="340"/>
      <c r="P1365" s="343">
        <f>+RP_2024[[#This Row],[VALOR INICIAL]]-RP_2024[[#This Row],[VALOR ANULACION]]</f>
        <v>11949466</v>
      </c>
      <c r="Q1365" s="344"/>
      <c r="R1365" s="342">
        <f>VALUE(LEFT(RP_2024[[#This Row],[OBJETO]],3))</f>
        <v>549</v>
      </c>
      <c r="S1365" s="345">
        <f t="shared" si="13"/>
        <v>242</v>
      </c>
      <c r="T1365" s="342" t="str">
        <f>SUBSTITUTE(RP_2024[[#This Row],[CODIGO TIPO]],"-","")</f>
        <v>O232020200991122</v>
      </c>
      <c r="U1365" s="338">
        <v>1905054</v>
      </c>
      <c r="V1365" s="342">
        <f>VALUE(LEFT(RIGHT(RP_2024[[#This Row],[IMPUTACION PRESUPUESTAL]],6),3))</f>
        <v>121</v>
      </c>
      <c r="W1365" s="336" t="s">
        <v>477</v>
      </c>
      <c r="X1365" s="336">
        <f>VALUE(LEFT(RP_2024[[#This Row],[Actividad]],SEARCH(".",RP_2024[[#This Row],[Actividad]],1)-1))</f>
        <v>5</v>
      </c>
      <c r="Y1365" s="338">
        <f>MONTH(RP_2024[[#This Row],[FECHA RP]])</f>
        <v>12</v>
      </c>
      <c r="Z1365" s="337" t="str">
        <f>IF(RP_2024[[#This Row],[FEC ANULACION]]="","",MONTH(RP_2024[[#This Row],[FEC ANULACION]]))</f>
        <v/>
      </c>
      <c r="AA1365" s="338" t="s">
        <v>1588</v>
      </c>
      <c r="AB1365" s="338" t="s">
        <v>3394</v>
      </c>
      <c r="AC1365" s="338" t="str">
        <f>MID(RP_2024[[#This Row],[Elemento PEP]],11,2)</f>
        <v>13</v>
      </c>
    </row>
    <row r="1366" spans="1:29">
      <c r="A1366" s="339">
        <v>6131</v>
      </c>
      <c r="B1366" s="349">
        <v>45628</v>
      </c>
      <c r="C1366" s="341" t="s">
        <v>1849</v>
      </c>
      <c r="D1366" s="341" t="s">
        <v>3247</v>
      </c>
      <c r="E1366" s="339" t="s">
        <v>1582</v>
      </c>
      <c r="F1366" s="339">
        <v>6856</v>
      </c>
      <c r="G1366" s="349">
        <v>45624</v>
      </c>
      <c r="H1366" s="342">
        <v>41772024</v>
      </c>
      <c r="I1366" s="342" t="s">
        <v>1828</v>
      </c>
      <c r="J1366" s="342">
        <v>57002</v>
      </c>
      <c r="K1366" s="342" t="s">
        <v>1704</v>
      </c>
      <c r="L1366" s="342" t="s">
        <v>1705</v>
      </c>
      <c r="M1366" s="343">
        <v>21714132</v>
      </c>
      <c r="N1366" s="333">
        <v>0</v>
      </c>
      <c r="O1366" s="340"/>
      <c r="P1366" s="343">
        <f>+RP_2024[[#This Row],[VALOR INICIAL]]-RP_2024[[#This Row],[VALOR ANULACION]]</f>
        <v>21714132</v>
      </c>
      <c r="Q1366" s="344"/>
      <c r="R1366" s="342">
        <f>VALUE(LEFT(RP_2024[[#This Row],[OBJETO]],3))</f>
        <v>547</v>
      </c>
      <c r="S1366" s="345">
        <f t="shared" si="13"/>
        <v>242</v>
      </c>
      <c r="T1366" s="342" t="str">
        <f>SUBSTITUTE(RP_2024[[#This Row],[CODIGO TIPO]],"-","")</f>
        <v>O232020200991122</v>
      </c>
      <c r="U1366" s="338">
        <v>1905014</v>
      </c>
      <c r="V1366" s="342">
        <f>VALUE(LEFT(RIGHT(RP_2024[[#This Row],[IMPUTACION PRESUPUESTAL]],6),3))</f>
        <v>134</v>
      </c>
      <c r="W1366" s="336" t="s">
        <v>1253</v>
      </c>
      <c r="X1366" s="336">
        <f>VALUE(LEFT(RP_2024[[#This Row],[Actividad]],SEARCH(".",RP_2024[[#This Row],[Actividad]],1)-1))</f>
        <v>27</v>
      </c>
      <c r="Y1366" s="338">
        <f>MONTH(RP_2024[[#This Row],[FECHA RP]])</f>
        <v>12</v>
      </c>
      <c r="Z1366" s="337" t="str">
        <f>IF(RP_2024[[#This Row],[FEC ANULACION]]="","",MONTH(RP_2024[[#This Row],[FEC ANULACION]]))</f>
        <v/>
      </c>
      <c r="AA1366" s="338" t="s">
        <v>1588</v>
      </c>
      <c r="AB1366" s="338" t="s">
        <v>3390</v>
      </c>
      <c r="AC1366" s="338" t="str">
        <f>MID(RP_2024[[#This Row],[Elemento PEP]],11,2)</f>
        <v>08</v>
      </c>
    </row>
    <row r="1367" spans="1:29">
      <c r="A1367" s="339">
        <v>6132</v>
      </c>
      <c r="B1367" s="349">
        <v>45628</v>
      </c>
      <c r="C1367" s="341" t="s">
        <v>1710</v>
      </c>
      <c r="D1367" s="341" t="s">
        <v>3245</v>
      </c>
      <c r="E1367" s="339" t="s">
        <v>1579</v>
      </c>
      <c r="F1367" s="339">
        <v>6849</v>
      </c>
      <c r="G1367" s="349">
        <v>45624</v>
      </c>
      <c r="H1367" s="342">
        <v>41752024</v>
      </c>
      <c r="I1367" s="342" t="s">
        <v>1708</v>
      </c>
      <c r="J1367" s="342">
        <v>57002</v>
      </c>
      <c r="K1367" s="342" t="s">
        <v>1704</v>
      </c>
      <c r="L1367" s="342" t="s">
        <v>1705</v>
      </c>
      <c r="M1367" s="343">
        <v>154633587</v>
      </c>
      <c r="N1367" s="333">
        <v>0</v>
      </c>
      <c r="O1367" s="340"/>
      <c r="P1367" s="343">
        <f>+RP_2024[[#This Row],[VALOR INICIAL]]-RP_2024[[#This Row],[VALOR ANULACION]]</f>
        <v>154633587</v>
      </c>
      <c r="Q1367" s="344"/>
      <c r="R1367" s="342">
        <f>VALUE(LEFT(RP_2024[[#This Row],[OBJETO]],3))</f>
        <v>549</v>
      </c>
      <c r="S1367" s="345">
        <f t="shared" si="13"/>
        <v>242</v>
      </c>
      <c r="T1367" s="342" t="str">
        <f>SUBSTITUTE(RP_2024[[#This Row],[CODIGO TIPO]],"-","")</f>
        <v>O232020200991122</v>
      </c>
      <c r="U1367" s="338">
        <v>1905049</v>
      </c>
      <c r="V1367" s="342">
        <f>VALUE(LEFT(RIGHT(RP_2024[[#This Row],[IMPUTACION PRESUPUESTAL]],6),3))</f>
        <v>97</v>
      </c>
      <c r="W1367" s="336" t="s">
        <v>1279</v>
      </c>
      <c r="X1367" s="336">
        <f>VALUE(LEFT(RP_2024[[#This Row],[Actividad]],SEARCH(".",RP_2024[[#This Row],[Actividad]],1)-1))</f>
        <v>42</v>
      </c>
      <c r="Y1367" s="338">
        <f>MONTH(RP_2024[[#This Row],[FECHA RP]])</f>
        <v>12</v>
      </c>
      <c r="Z1367" s="337" t="str">
        <f>IF(RP_2024[[#This Row],[FEC ANULACION]]="","",MONTH(RP_2024[[#This Row],[FEC ANULACION]]))</f>
        <v/>
      </c>
      <c r="AA1367" s="338" t="s">
        <v>1588</v>
      </c>
      <c r="AB1367" s="338" t="s">
        <v>3387</v>
      </c>
      <c r="AC1367" s="338" t="str">
        <f>MID(RP_2024[[#This Row],[Elemento PEP]],11,2)</f>
        <v>11</v>
      </c>
    </row>
    <row r="1368" spans="1:29">
      <c r="A1368" s="339">
        <v>6133</v>
      </c>
      <c r="B1368" s="349">
        <v>45628</v>
      </c>
      <c r="C1368" s="341" t="s">
        <v>1853</v>
      </c>
      <c r="D1368" s="341" t="s">
        <v>3247</v>
      </c>
      <c r="E1368" s="339" t="s">
        <v>1582</v>
      </c>
      <c r="F1368" s="339">
        <v>6855</v>
      </c>
      <c r="G1368" s="349">
        <v>45624</v>
      </c>
      <c r="H1368" s="342">
        <v>41772024</v>
      </c>
      <c r="I1368" s="342" t="s">
        <v>1828</v>
      </c>
      <c r="J1368" s="342">
        <v>49809</v>
      </c>
      <c r="K1368" s="342" t="s">
        <v>1704</v>
      </c>
      <c r="L1368" s="342" t="s">
        <v>1719</v>
      </c>
      <c r="M1368" s="343">
        <v>18974473</v>
      </c>
      <c r="N1368" s="333">
        <v>0</v>
      </c>
      <c r="O1368" s="340"/>
      <c r="P1368" s="343">
        <f>+RP_2024[[#This Row],[VALOR INICIAL]]-RP_2024[[#This Row],[VALOR ANULACION]]</f>
        <v>18974473</v>
      </c>
      <c r="Q1368" s="344"/>
      <c r="R1368" s="342">
        <f>VALUE(LEFT(RP_2024[[#This Row],[OBJETO]],3))</f>
        <v>547</v>
      </c>
      <c r="S1368" s="345">
        <f t="shared" si="13"/>
        <v>242</v>
      </c>
      <c r="T1368" s="342" t="str">
        <f>SUBSTITUTE(RP_2024[[#This Row],[CODIGO TIPO]],"-","")</f>
        <v>O232020200991122</v>
      </c>
      <c r="U1368" s="338">
        <v>1905014</v>
      </c>
      <c r="V1368" s="342">
        <f>VALUE(LEFT(RIGHT(RP_2024[[#This Row],[IMPUTACION PRESUPUESTAL]],6),3))</f>
        <v>131</v>
      </c>
      <c r="W1368" s="336" t="s">
        <v>1252</v>
      </c>
      <c r="X1368" s="336">
        <f>VALUE(LEFT(RP_2024[[#This Row],[Actividad]],SEARCH(".",RP_2024[[#This Row],[Actividad]],1)-1))</f>
        <v>26</v>
      </c>
      <c r="Y1368" s="338">
        <f>MONTH(RP_2024[[#This Row],[FECHA RP]])</f>
        <v>12</v>
      </c>
      <c r="Z1368" s="337" t="str">
        <f>IF(RP_2024[[#This Row],[FEC ANULACION]]="","",MONTH(RP_2024[[#This Row],[FEC ANULACION]]))</f>
        <v/>
      </c>
      <c r="AA1368" s="338" t="s">
        <v>1589</v>
      </c>
      <c r="AB1368" s="338" t="s">
        <v>3390</v>
      </c>
      <c r="AC1368" s="338" t="str">
        <f>MID(RP_2024[[#This Row],[Elemento PEP]],11,2)</f>
        <v>08</v>
      </c>
    </row>
    <row r="1369" spans="1:29">
      <c r="A1369" s="339">
        <v>6134</v>
      </c>
      <c r="B1369" s="349">
        <v>45628</v>
      </c>
      <c r="C1369" s="341" t="s">
        <v>3249</v>
      </c>
      <c r="D1369" s="341" t="s">
        <v>3245</v>
      </c>
      <c r="E1369" s="339" t="s">
        <v>1579</v>
      </c>
      <c r="F1369" s="339">
        <v>6846</v>
      </c>
      <c r="G1369" s="349">
        <v>45624</v>
      </c>
      <c r="H1369" s="342">
        <v>41752024</v>
      </c>
      <c r="I1369" s="342" t="s">
        <v>1708</v>
      </c>
      <c r="J1369" s="342">
        <v>49940</v>
      </c>
      <c r="K1369" s="342" t="s">
        <v>1704</v>
      </c>
      <c r="L1369" s="342" t="s">
        <v>2984</v>
      </c>
      <c r="M1369" s="343">
        <v>33405000</v>
      </c>
      <c r="N1369" s="333">
        <v>0</v>
      </c>
      <c r="O1369" s="340"/>
      <c r="P1369" s="343">
        <f>+RP_2024[[#This Row],[VALOR INICIAL]]-RP_2024[[#This Row],[VALOR ANULACION]]</f>
        <v>33405000</v>
      </c>
      <c r="Q1369" s="344"/>
      <c r="R1369" s="342">
        <f>VALUE(LEFT(RP_2024[[#This Row],[OBJETO]],3))</f>
        <v>549</v>
      </c>
      <c r="S1369" s="345">
        <f t="shared" si="13"/>
        <v>242</v>
      </c>
      <c r="T1369" s="342" t="str">
        <f>SUBSTITUTE(RP_2024[[#This Row],[CODIGO TIPO]],"-","")</f>
        <v>O232020200991122</v>
      </c>
      <c r="U1369" s="338">
        <v>1905049</v>
      </c>
      <c r="V1369" s="342">
        <f>VALUE(LEFT(RIGHT(RP_2024[[#This Row],[IMPUTACION PRESUPUESTAL]],6),3))</f>
        <v>230</v>
      </c>
      <c r="W1369" s="336" t="s">
        <v>1283</v>
      </c>
      <c r="X1369" s="336">
        <f>VALUE(LEFT(RP_2024[[#This Row],[Actividad]],SEARCH(".",RP_2024[[#This Row],[Actividad]],1)-1))</f>
        <v>44</v>
      </c>
      <c r="Y1369" s="338">
        <f>MONTH(RP_2024[[#This Row],[FECHA RP]])</f>
        <v>12</v>
      </c>
      <c r="Z1369" s="337" t="str">
        <f>IF(RP_2024[[#This Row],[FEC ANULACION]]="","",MONTH(RP_2024[[#This Row],[FEC ANULACION]]))</f>
        <v/>
      </c>
      <c r="AA1369" s="338" t="s">
        <v>1591</v>
      </c>
      <c r="AB1369" s="338" t="s">
        <v>3399</v>
      </c>
      <c r="AC1369" s="338" t="str">
        <f>MID(RP_2024[[#This Row],[Elemento PEP]],11,2)</f>
        <v>26</v>
      </c>
    </row>
    <row r="1370" spans="1:29">
      <c r="A1370" s="339">
        <v>6135</v>
      </c>
      <c r="B1370" s="349">
        <v>45628</v>
      </c>
      <c r="C1370" s="341" t="s">
        <v>1844</v>
      </c>
      <c r="D1370" s="341" t="s">
        <v>3247</v>
      </c>
      <c r="E1370" s="339" t="s">
        <v>1582</v>
      </c>
      <c r="F1370" s="339">
        <v>6854</v>
      </c>
      <c r="G1370" s="349">
        <v>45624</v>
      </c>
      <c r="H1370" s="342">
        <v>41772024</v>
      </c>
      <c r="I1370" s="342" t="s">
        <v>1828</v>
      </c>
      <c r="J1370" s="342">
        <v>12013</v>
      </c>
      <c r="K1370" s="342" t="s">
        <v>1704</v>
      </c>
      <c r="L1370" s="342" t="s">
        <v>1832</v>
      </c>
      <c r="M1370" s="343">
        <v>953758</v>
      </c>
      <c r="N1370" s="333">
        <v>0</v>
      </c>
      <c r="O1370" s="340"/>
      <c r="P1370" s="343">
        <f>+RP_2024[[#This Row],[VALOR INICIAL]]-RP_2024[[#This Row],[VALOR ANULACION]]</f>
        <v>953758</v>
      </c>
      <c r="Q1370" s="344"/>
      <c r="R1370" s="342">
        <f>VALUE(LEFT(RP_2024[[#This Row],[OBJETO]],3))</f>
        <v>547</v>
      </c>
      <c r="S1370" s="345">
        <f t="shared" si="13"/>
        <v>242</v>
      </c>
      <c r="T1370" s="342" t="str">
        <f>SUBSTITUTE(RP_2024[[#This Row],[CODIGO TIPO]],"-","")</f>
        <v>O232020200991122</v>
      </c>
      <c r="U1370" s="338">
        <v>1905014</v>
      </c>
      <c r="V1370" s="342">
        <f>VALUE(LEFT(RIGHT(RP_2024[[#This Row],[IMPUTACION PRESUPUESTAL]],6),3))</f>
        <v>136</v>
      </c>
      <c r="W1370" s="336" t="s">
        <v>1250</v>
      </c>
      <c r="X1370" s="336">
        <f>VALUE(LEFT(RP_2024[[#This Row],[Actividad]],SEARCH(".",RP_2024[[#This Row],[Actividad]],1)-1))</f>
        <v>24</v>
      </c>
      <c r="Y1370" s="338">
        <f>MONTH(RP_2024[[#This Row],[FECHA RP]])</f>
        <v>12</v>
      </c>
      <c r="Z1370" s="337" t="str">
        <f>IF(RP_2024[[#This Row],[FEC ANULACION]]="","",MONTH(RP_2024[[#This Row],[FEC ANULACION]]))</f>
        <v/>
      </c>
      <c r="AA1370" s="338" t="s">
        <v>1589</v>
      </c>
      <c r="AB1370" s="338" t="s">
        <v>3391</v>
      </c>
      <c r="AC1370" s="338" t="str">
        <f>MID(RP_2024[[#This Row],[Elemento PEP]],11,2)</f>
        <v>09</v>
      </c>
    </row>
    <row r="1371" spans="1:29">
      <c r="A1371" s="339">
        <v>6135</v>
      </c>
      <c r="B1371" s="349">
        <v>45628</v>
      </c>
      <c r="C1371" s="341" t="s">
        <v>1844</v>
      </c>
      <c r="D1371" s="341" t="s">
        <v>3247</v>
      </c>
      <c r="E1371" s="339" t="s">
        <v>1582</v>
      </c>
      <c r="F1371" s="339">
        <v>6854</v>
      </c>
      <c r="G1371" s="349">
        <v>45624</v>
      </c>
      <c r="H1371" s="342">
        <v>41772024</v>
      </c>
      <c r="I1371" s="342" t="s">
        <v>1828</v>
      </c>
      <c r="J1371" s="342">
        <v>57002</v>
      </c>
      <c r="K1371" s="342" t="s">
        <v>1704</v>
      </c>
      <c r="L1371" s="342" t="s">
        <v>1705</v>
      </c>
      <c r="M1371" s="343">
        <v>9243220</v>
      </c>
      <c r="N1371" s="333">
        <v>0</v>
      </c>
      <c r="O1371" s="340"/>
      <c r="P1371" s="343">
        <f>+RP_2024[[#This Row],[VALOR INICIAL]]-RP_2024[[#This Row],[VALOR ANULACION]]</f>
        <v>9243220</v>
      </c>
      <c r="Q1371" s="344"/>
      <c r="R1371" s="342">
        <f>VALUE(LEFT(RP_2024[[#This Row],[OBJETO]],3))</f>
        <v>547</v>
      </c>
      <c r="S1371" s="345">
        <f t="shared" si="13"/>
        <v>242</v>
      </c>
      <c r="T1371" s="342" t="str">
        <f>SUBSTITUTE(RP_2024[[#This Row],[CODIGO TIPO]],"-","")</f>
        <v>O232020200991122</v>
      </c>
      <c r="U1371" s="338">
        <v>1905014</v>
      </c>
      <c r="V1371" s="342">
        <f>VALUE(LEFT(RIGHT(RP_2024[[#This Row],[IMPUTACION PRESUPUESTAL]],6),3))</f>
        <v>136</v>
      </c>
      <c r="W1371" s="336" t="s">
        <v>1249</v>
      </c>
      <c r="X1371" s="336">
        <f>VALUE(LEFT(RP_2024[[#This Row],[Actividad]],SEARCH(".",RP_2024[[#This Row],[Actividad]],1)-1))</f>
        <v>24</v>
      </c>
      <c r="Y1371" s="338">
        <f>MONTH(RP_2024[[#This Row],[FECHA RP]])</f>
        <v>12</v>
      </c>
      <c r="Z1371" s="337" t="str">
        <f>IF(RP_2024[[#This Row],[FEC ANULACION]]="","",MONTH(RP_2024[[#This Row],[FEC ANULACION]]))</f>
        <v/>
      </c>
      <c r="AA1371" s="338" t="s">
        <v>1588</v>
      </c>
      <c r="AB1371" s="338" t="s">
        <v>3391</v>
      </c>
      <c r="AC1371" s="338" t="str">
        <f>MID(RP_2024[[#This Row],[Elemento PEP]],11,2)</f>
        <v>09</v>
      </c>
    </row>
    <row r="1372" spans="1:29">
      <c r="A1372" s="339">
        <v>6136</v>
      </c>
      <c r="B1372" s="349">
        <v>45628</v>
      </c>
      <c r="C1372" s="341" t="s">
        <v>1714</v>
      </c>
      <c r="D1372" s="341" t="s">
        <v>3245</v>
      </c>
      <c r="E1372" s="339" t="s">
        <v>1579</v>
      </c>
      <c r="F1372" s="339">
        <v>6845</v>
      </c>
      <c r="G1372" s="349">
        <v>45624</v>
      </c>
      <c r="H1372" s="342">
        <v>41752024</v>
      </c>
      <c r="I1372" s="342" t="s">
        <v>1708</v>
      </c>
      <c r="J1372" s="342">
        <v>57002</v>
      </c>
      <c r="K1372" s="342" t="s">
        <v>1704</v>
      </c>
      <c r="L1372" s="342" t="s">
        <v>1705</v>
      </c>
      <c r="M1372" s="343">
        <v>58073791</v>
      </c>
      <c r="N1372" s="333">
        <v>0</v>
      </c>
      <c r="O1372" s="340"/>
      <c r="P1372" s="343">
        <f>+RP_2024[[#This Row],[VALOR INICIAL]]-RP_2024[[#This Row],[VALOR ANULACION]]</f>
        <v>58073791</v>
      </c>
      <c r="Q1372" s="344"/>
      <c r="R1372" s="342">
        <f>VALUE(LEFT(RP_2024[[#This Row],[OBJETO]],3))</f>
        <v>549</v>
      </c>
      <c r="S1372" s="345">
        <f t="shared" si="13"/>
        <v>242</v>
      </c>
      <c r="T1372" s="342" t="str">
        <f>SUBSTITUTE(RP_2024[[#This Row],[CODIGO TIPO]],"-","")</f>
        <v>O232020200991122</v>
      </c>
      <c r="U1372" s="338">
        <v>1905049</v>
      </c>
      <c r="V1372" s="342">
        <f>VALUE(LEFT(RIGHT(RP_2024[[#This Row],[IMPUTACION PRESUPUESTAL]],6),3))</f>
        <v>146</v>
      </c>
      <c r="W1372" s="336" t="s">
        <v>1281</v>
      </c>
      <c r="X1372" s="336">
        <f>VALUE(LEFT(RP_2024[[#This Row],[Actividad]],SEARCH(".",RP_2024[[#This Row],[Actividad]],1)-1))</f>
        <v>43</v>
      </c>
      <c r="Y1372" s="338">
        <f>MONTH(RP_2024[[#This Row],[FECHA RP]])</f>
        <v>12</v>
      </c>
      <c r="Z1372" s="337" t="str">
        <f>IF(RP_2024[[#This Row],[FEC ANULACION]]="","",MONTH(RP_2024[[#This Row],[FEC ANULACION]]))</f>
        <v/>
      </c>
      <c r="AA1372" s="338" t="s">
        <v>1588</v>
      </c>
      <c r="AB1372" s="338" t="s">
        <v>3386</v>
      </c>
      <c r="AC1372" s="338" t="str">
        <f>MID(RP_2024[[#This Row],[Elemento PEP]],11,2)</f>
        <v>13</v>
      </c>
    </row>
    <row r="1373" spans="1:29">
      <c r="A1373" s="339">
        <v>6137</v>
      </c>
      <c r="B1373" s="349">
        <v>45628</v>
      </c>
      <c r="C1373" s="341" t="s">
        <v>1842</v>
      </c>
      <c r="D1373" s="341" t="s">
        <v>3247</v>
      </c>
      <c r="E1373" s="339" t="s">
        <v>1582</v>
      </c>
      <c r="F1373" s="339">
        <v>6858</v>
      </c>
      <c r="G1373" s="349">
        <v>45624</v>
      </c>
      <c r="H1373" s="342">
        <v>41772024</v>
      </c>
      <c r="I1373" s="342" t="s">
        <v>1828</v>
      </c>
      <c r="J1373" s="342">
        <v>49940</v>
      </c>
      <c r="K1373" s="342" t="s">
        <v>1704</v>
      </c>
      <c r="L1373" s="342" t="s">
        <v>2984</v>
      </c>
      <c r="M1373" s="343">
        <v>5642794</v>
      </c>
      <c r="N1373" s="333">
        <v>0</v>
      </c>
      <c r="O1373" s="340"/>
      <c r="P1373" s="343">
        <f>+RP_2024[[#This Row],[VALOR INICIAL]]-RP_2024[[#This Row],[VALOR ANULACION]]</f>
        <v>5642794</v>
      </c>
      <c r="Q1373" s="344"/>
      <c r="R1373" s="342">
        <f>VALUE(LEFT(RP_2024[[#This Row],[OBJETO]],3))</f>
        <v>547</v>
      </c>
      <c r="S1373" s="345">
        <f t="shared" si="13"/>
        <v>242</v>
      </c>
      <c r="T1373" s="342" t="str">
        <f>SUBSTITUTE(RP_2024[[#This Row],[CODIGO TIPO]],"-","")</f>
        <v>O232020200991122</v>
      </c>
      <c r="U1373" s="338">
        <v>1905054</v>
      </c>
      <c r="V1373" s="342">
        <f>VALUE(LEFT(RIGHT(RP_2024[[#This Row],[IMPUTACION PRESUPUESTAL]],6),3))</f>
        <v>103</v>
      </c>
      <c r="W1373" s="336" t="s">
        <v>1257</v>
      </c>
      <c r="X1373" s="336">
        <f>VALUE(LEFT(RP_2024[[#This Row],[Actividad]],SEARCH(".",RP_2024[[#This Row],[Actividad]],1)-1))</f>
        <v>31</v>
      </c>
      <c r="Y1373" s="338">
        <f>MONTH(RP_2024[[#This Row],[FECHA RP]])</f>
        <v>12</v>
      </c>
      <c r="Z1373" s="337" t="str">
        <f>IF(RP_2024[[#This Row],[FEC ANULACION]]="","",MONTH(RP_2024[[#This Row],[FEC ANULACION]]))</f>
        <v/>
      </c>
      <c r="AA1373" s="338" t="s">
        <v>1591</v>
      </c>
      <c r="AB1373" s="338" t="s">
        <v>3394</v>
      </c>
      <c r="AC1373" s="338" t="str">
        <f>MID(RP_2024[[#This Row],[Elemento PEP]],11,2)</f>
        <v>13</v>
      </c>
    </row>
    <row r="1374" spans="1:29">
      <c r="A1374" s="339">
        <v>6138</v>
      </c>
      <c r="B1374" s="349">
        <v>45628</v>
      </c>
      <c r="C1374" s="341" t="s">
        <v>1745</v>
      </c>
      <c r="D1374" s="341" t="s">
        <v>3245</v>
      </c>
      <c r="E1374" s="339" t="s">
        <v>1579</v>
      </c>
      <c r="F1374" s="339">
        <v>6844</v>
      </c>
      <c r="G1374" s="349">
        <v>45624</v>
      </c>
      <c r="H1374" s="342">
        <v>41752024</v>
      </c>
      <c r="I1374" s="342" t="s">
        <v>1708</v>
      </c>
      <c r="J1374" s="342">
        <v>57002</v>
      </c>
      <c r="K1374" s="342" t="s">
        <v>1704</v>
      </c>
      <c r="L1374" s="342" t="s">
        <v>1705</v>
      </c>
      <c r="M1374" s="343">
        <v>35339903</v>
      </c>
      <c r="N1374" s="333">
        <v>0</v>
      </c>
      <c r="O1374" s="340"/>
      <c r="P1374" s="343">
        <f>+RP_2024[[#This Row],[VALOR INICIAL]]-RP_2024[[#This Row],[VALOR ANULACION]]</f>
        <v>35339903</v>
      </c>
      <c r="Q1374" s="344"/>
      <c r="R1374" s="342">
        <f>VALUE(LEFT(RP_2024[[#This Row],[OBJETO]],3))</f>
        <v>549</v>
      </c>
      <c r="S1374" s="345">
        <f t="shared" si="13"/>
        <v>242</v>
      </c>
      <c r="T1374" s="342" t="str">
        <f>SUBSTITUTE(RP_2024[[#This Row],[CODIGO TIPO]],"-","")</f>
        <v>O232020200991122</v>
      </c>
      <c r="U1374" s="338">
        <v>1905014</v>
      </c>
      <c r="V1374" s="342">
        <f>VALUE(LEFT(RIGHT(RP_2024[[#This Row],[IMPUTACION PRESUPUESTAL]],6),3))</f>
        <v>139</v>
      </c>
      <c r="W1374" s="336" t="s">
        <v>1283</v>
      </c>
      <c r="X1374" s="336">
        <f>VALUE(LEFT(RP_2024[[#This Row],[Actividad]],SEARCH(".",RP_2024[[#This Row],[Actividad]],1)-1))</f>
        <v>44</v>
      </c>
      <c r="Y1374" s="338">
        <f>MONTH(RP_2024[[#This Row],[FECHA RP]])</f>
        <v>12</v>
      </c>
      <c r="Z1374" s="337" t="str">
        <f>IF(RP_2024[[#This Row],[FEC ANULACION]]="","",MONTH(RP_2024[[#This Row],[FEC ANULACION]]))</f>
        <v/>
      </c>
      <c r="AA1374" s="338" t="s">
        <v>1588</v>
      </c>
      <c r="AB1374" s="338" t="s">
        <v>3391</v>
      </c>
      <c r="AC1374" s="338" t="str">
        <f>MID(RP_2024[[#This Row],[Elemento PEP]],11,2)</f>
        <v>09</v>
      </c>
    </row>
    <row r="1375" spans="1:29">
      <c r="A1375" s="339">
        <v>6139</v>
      </c>
      <c r="B1375" s="349">
        <v>45628</v>
      </c>
      <c r="C1375" s="341" t="s">
        <v>1861</v>
      </c>
      <c r="D1375" s="341" t="s">
        <v>3247</v>
      </c>
      <c r="E1375" s="339" t="s">
        <v>1582</v>
      </c>
      <c r="F1375" s="339">
        <v>6859</v>
      </c>
      <c r="G1375" s="349">
        <v>45624</v>
      </c>
      <c r="H1375" s="342">
        <v>41772024</v>
      </c>
      <c r="I1375" s="342" t="s">
        <v>1828</v>
      </c>
      <c r="J1375" s="342">
        <v>57002</v>
      </c>
      <c r="K1375" s="342" t="s">
        <v>1704</v>
      </c>
      <c r="L1375" s="342" t="s">
        <v>1705</v>
      </c>
      <c r="M1375" s="343">
        <v>33897407</v>
      </c>
      <c r="N1375" s="333">
        <v>0</v>
      </c>
      <c r="O1375" s="340"/>
      <c r="P1375" s="343">
        <f>+RP_2024[[#This Row],[VALOR INICIAL]]-RP_2024[[#This Row],[VALOR ANULACION]]</f>
        <v>33897407</v>
      </c>
      <c r="Q1375" s="344"/>
      <c r="R1375" s="342">
        <f>VALUE(LEFT(RP_2024[[#This Row],[OBJETO]],3))</f>
        <v>547</v>
      </c>
      <c r="S1375" s="345">
        <f t="shared" si="13"/>
        <v>242</v>
      </c>
      <c r="T1375" s="342" t="str">
        <f>SUBSTITUTE(RP_2024[[#This Row],[CODIGO TIPO]],"-","")</f>
        <v>O232020200991122</v>
      </c>
      <c r="U1375" s="338">
        <v>1905014</v>
      </c>
      <c r="V1375" s="342">
        <f>VALUE(LEFT(RIGHT(RP_2024[[#This Row],[IMPUTACION PRESUPUESTAL]],6),3))</f>
        <v>108</v>
      </c>
      <c r="W1375" s="336" t="s">
        <v>1256</v>
      </c>
      <c r="X1375" s="336">
        <f>VALUE(LEFT(RP_2024[[#This Row],[Actividad]],SEARCH(".",RP_2024[[#This Row],[Actividad]],1)-1))</f>
        <v>30</v>
      </c>
      <c r="Y1375" s="338">
        <f>MONTH(RP_2024[[#This Row],[FECHA RP]])</f>
        <v>12</v>
      </c>
      <c r="Z1375" s="337" t="str">
        <f>IF(RP_2024[[#This Row],[FEC ANULACION]]="","",MONTH(RP_2024[[#This Row],[FEC ANULACION]]))</f>
        <v/>
      </c>
      <c r="AA1375" s="338" t="s">
        <v>1588</v>
      </c>
      <c r="AB1375" s="338" t="s">
        <v>3391</v>
      </c>
      <c r="AC1375" s="338" t="str">
        <f>MID(RP_2024[[#This Row],[Elemento PEP]],11,2)</f>
        <v>09</v>
      </c>
    </row>
    <row r="1376" spans="1:29">
      <c r="A1376" s="339">
        <v>6140</v>
      </c>
      <c r="B1376" s="349">
        <v>45628</v>
      </c>
      <c r="C1376" s="341" t="s">
        <v>1855</v>
      </c>
      <c r="D1376" s="341" t="s">
        <v>3247</v>
      </c>
      <c r="E1376" s="339" t="s">
        <v>1582</v>
      </c>
      <c r="F1376" s="339">
        <v>6857</v>
      </c>
      <c r="G1376" s="349">
        <v>45624</v>
      </c>
      <c r="H1376" s="342">
        <v>41772024</v>
      </c>
      <c r="I1376" s="342" t="s">
        <v>1828</v>
      </c>
      <c r="J1376" s="342">
        <v>57002</v>
      </c>
      <c r="K1376" s="342" t="s">
        <v>1704</v>
      </c>
      <c r="L1376" s="342" t="s">
        <v>1705</v>
      </c>
      <c r="M1376" s="343">
        <v>9599190</v>
      </c>
      <c r="N1376" s="333">
        <v>0</v>
      </c>
      <c r="O1376" s="340"/>
      <c r="P1376" s="343">
        <f>+RP_2024[[#This Row],[VALOR INICIAL]]-RP_2024[[#This Row],[VALOR ANULACION]]</f>
        <v>9599190</v>
      </c>
      <c r="Q1376" s="344"/>
      <c r="R1376" s="342">
        <f>VALUE(LEFT(RP_2024[[#This Row],[OBJETO]],3))</f>
        <v>547</v>
      </c>
      <c r="S1376" s="345">
        <f t="shared" si="13"/>
        <v>242</v>
      </c>
      <c r="T1376" s="342" t="str">
        <f>SUBSTITUTE(RP_2024[[#This Row],[CODIGO TIPO]],"-","")</f>
        <v>O232020200991122</v>
      </c>
      <c r="U1376" s="338">
        <v>1905014</v>
      </c>
      <c r="V1376" s="342">
        <f>VALUE(LEFT(RIGHT(RP_2024[[#This Row],[IMPUTACION PRESUPUESTAL]],6),3))</f>
        <v>135</v>
      </c>
      <c r="W1376" s="336" t="s">
        <v>1255</v>
      </c>
      <c r="X1376" s="336">
        <f>VALUE(LEFT(RP_2024[[#This Row],[Actividad]],SEARCH(".",RP_2024[[#This Row],[Actividad]],1)-1))</f>
        <v>29</v>
      </c>
      <c r="Y1376" s="338">
        <f>MONTH(RP_2024[[#This Row],[FECHA RP]])</f>
        <v>12</v>
      </c>
      <c r="Z1376" s="337" t="str">
        <f>IF(RP_2024[[#This Row],[FEC ANULACION]]="","",MONTH(RP_2024[[#This Row],[FEC ANULACION]]))</f>
        <v/>
      </c>
      <c r="AA1376" s="338" t="s">
        <v>1588</v>
      </c>
      <c r="AB1376" s="338" t="s">
        <v>3390</v>
      </c>
      <c r="AC1376" s="338" t="str">
        <f>MID(RP_2024[[#This Row],[Elemento PEP]],11,2)</f>
        <v>08</v>
      </c>
    </row>
    <row r="1377" spans="1:29">
      <c r="A1377" s="339">
        <v>6141</v>
      </c>
      <c r="B1377" s="349">
        <v>45628</v>
      </c>
      <c r="C1377" s="341" t="s">
        <v>3250</v>
      </c>
      <c r="D1377" s="341" t="s">
        <v>3245</v>
      </c>
      <c r="E1377" s="339" t="s">
        <v>1579</v>
      </c>
      <c r="F1377" s="339">
        <v>6842</v>
      </c>
      <c r="G1377" s="349">
        <v>45624</v>
      </c>
      <c r="H1377" s="342">
        <v>41752024</v>
      </c>
      <c r="I1377" s="342" t="s">
        <v>1708</v>
      </c>
      <c r="J1377" s="342">
        <v>57002</v>
      </c>
      <c r="K1377" s="342" t="s">
        <v>1704</v>
      </c>
      <c r="L1377" s="342" t="s">
        <v>1705</v>
      </c>
      <c r="M1377" s="343">
        <v>209514618</v>
      </c>
      <c r="N1377" s="333">
        <v>0</v>
      </c>
      <c r="O1377" s="340"/>
      <c r="P1377" s="343">
        <f>+RP_2024[[#This Row],[VALOR INICIAL]]-RP_2024[[#This Row],[VALOR ANULACION]]</f>
        <v>209514618</v>
      </c>
      <c r="Q1377" s="344"/>
      <c r="R1377" s="342">
        <f>VALUE(LEFT(RP_2024[[#This Row],[OBJETO]],3))</f>
        <v>549</v>
      </c>
      <c r="S1377" s="345">
        <f t="shared" si="13"/>
        <v>242</v>
      </c>
      <c r="T1377" s="342" t="str">
        <f>SUBSTITUTE(RP_2024[[#This Row],[CODIGO TIPO]],"-","")</f>
        <v>O232020200991122</v>
      </c>
      <c r="U1377" s="338">
        <v>1905049</v>
      </c>
      <c r="V1377" s="342">
        <f>VALUE(LEFT(RIGHT(RP_2024[[#This Row],[IMPUTACION PRESUPUESTAL]],6),3))</f>
        <v>145</v>
      </c>
      <c r="W1377" s="336" t="s">
        <v>1279</v>
      </c>
      <c r="X1377" s="336">
        <f>VALUE(LEFT(RP_2024[[#This Row],[Actividad]],SEARCH(".",RP_2024[[#This Row],[Actividad]],1)-1))</f>
        <v>42</v>
      </c>
      <c r="Y1377" s="338">
        <f>MONTH(RP_2024[[#This Row],[FECHA RP]])</f>
        <v>12</v>
      </c>
      <c r="Z1377" s="337" t="str">
        <f>IF(RP_2024[[#This Row],[FEC ANULACION]]="","",MONTH(RP_2024[[#This Row],[FEC ANULACION]]))</f>
        <v/>
      </c>
      <c r="AA1377" s="338" t="s">
        <v>1588</v>
      </c>
      <c r="AB1377" s="338" t="s">
        <v>3397</v>
      </c>
      <c r="AC1377" s="338" t="str">
        <f>MID(RP_2024[[#This Row],[Elemento PEP]],11,2)</f>
        <v>09</v>
      </c>
    </row>
    <row r="1378" spans="1:29">
      <c r="A1378" s="339">
        <v>6142</v>
      </c>
      <c r="B1378" s="349">
        <v>45628</v>
      </c>
      <c r="C1378" s="341" t="s">
        <v>1856</v>
      </c>
      <c r="D1378" s="341" t="s">
        <v>3247</v>
      </c>
      <c r="E1378" s="339" t="s">
        <v>1582</v>
      </c>
      <c r="F1378" s="339">
        <v>6860</v>
      </c>
      <c r="G1378" s="349">
        <v>45624</v>
      </c>
      <c r="H1378" s="342">
        <v>41772024</v>
      </c>
      <c r="I1378" s="342" t="s">
        <v>1828</v>
      </c>
      <c r="J1378" s="342">
        <v>57002</v>
      </c>
      <c r="K1378" s="342" t="s">
        <v>1704</v>
      </c>
      <c r="L1378" s="342" t="s">
        <v>1705</v>
      </c>
      <c r="M1378" s="343">
        <v>7750341</v>
      </c>
      <c r="N1378" s="333">
        <v>0</v>
      </c>
      <c r="O1378" s="340"/>
      <c r="P1378" s="343">
        <f>+RP_2024[[#This Row],[VALOR INICIAL]]-RP_2024[[#This Row],[VALOR ANULACION]]</f>
        <v>7750341</v>
      </c>
      <c r="Q1378" s="344"/>
      <c r="R1378" s="342">
        <f>VALUE(LEFT(RP_2024[[#This Row],[OBJETO]],3))</f>
        <v>547</v>
      </c>
      <c r="S1378" s="345">
        <f t="shared" si="13"/>
        <v>242</v>
      </c>
      <c r="T1378" s="342" t="str">
        <f>SUBSTITUTE(RP_2024[[#This Row],[CODIGO TIPO]],"-","")</f>
        <v>O232020200991122</v>
      </c>
      <c r="U1378" s="338">
        <v>1905014</v>
      </c>
      <c r="V1378" s="342">
        <f>VALUE(LEFT(RIGHT(RP_2024[[#This Row],[IMPUTACION PRESUPUESTAL]],6),3))</f>
        <v>130</v>
      </c>
      <c r="W1378" s="336" t="s">
        <v>1254</v>
      </c>
      <c r="X1378" s="336">
        <f>VALUE(LEFT(RP_2024[[#This Row],[Actividad]],SEARCH(".",RP_2024[[#This Row],[Actividad]],1)-1))</f>
        <v>28</v>
      </c>
      <c r="Y1378" s="338">
        <f>MONTH(RP_2024[[#This Row],[FECHA RP]])</f>
        <v>12</v>
      </c>
      <c r="Z1378" s="337" t="str">
        <f>IF(RP_2024[[#This Row],[FEC ANULACION]]="","",MONTH(RP_2024[[#This Row],[FEC ANULACION]]))</f>
        <v/>
      </c>
      <c r="AA1378" s="338" t="s">
        <v>1588</v>
      </c>
      <c r="AB1378" s="338" t="s">
        <v>3390</v>
      </c>
      <c r="AC1378" s="338" t="str">
        <f>MID(RP_2024[[#This Row],[Elemento PEP]],11,2)</f>
        <v>08</v>
      </c>
    </row>
    <row r="1379" spans="1:29">
      <c r="A1379" s="339">
        <v>6143</v>
      </c>
      <c r="B1379" s="349">
        <v>45628</v>
      </c>
      <c r="C1379" s="341" t="s">
        <v>1725</v>
      </c>
      <c r="D1379" s="341" t="s">
        <v>3245</v>
      </c>
      <c r="E1379" s="339" t="s">
        <v>1579</v>
      </c>
      <c r="F1379" s="339">
        <v>6843</v>
      </c>
      <c r="G1379" s="349">
        <v>45624</v>
      </c>
      <c r="H1379" s="342">
        <v>41752024</v>
      </c>
      <c r="I1379" s="342" t="s">
        <v>1708</v>
      </c>
      <c r="J1379" s="342">
        <v>12013</v>
      </c>
      <c r="K1379" s="342" t="s">
        <v>1704</v>
      </c>
      <c r="L1379" s="342" t="s">
        <v>1832</v>
      </c>
      <c r="M1379" s="343">
        <v>425858076</v>
      </c>
      <c r="N1379" s="333">
        <v>0</v>
      </c>
      <c r="O1379" s="340"/>
      <c r="P1379" s="343">
        <f>+RP_2024[[#This Row],[VALOR INICIAL]]-RP_2024[[#This Row],[VALOR ANULACION]]</f>
        <v>425858076</v>
      </c>
      <c r="Q1379" s="344"/>
      <c r="R1379" s="342">
        <f>VALUE(LEFT(RP_2024[[#This Row],[OBJETO]],3))</f>
        <v>549</v>
      </c>
      <c r="S1379" s="345">
        <f t="shared" si="13"/>
        <v>242</v>
      </c>
      <c r="T1379" s="342" t="str">
        <f>SUBSTITUTE(RP_2024[[#This Row],[CODIGO TIPO]],"-","")</f>
        <v>O232020200991122</v>
      </c>
      <c r="U1379" s="338">
        <v>1905049</v>
      </c>
      <c r="V1379" s="342">
        <f>VALUE(LEFT(RIGHT(RP_2024[[#This Row],[IMPUTACION PRESUPUESTAL]],6),3))</f>
        <v>143</v>
      </c>
      <c r="W1379" s="336" t="s">
        <v>1279</v>
      </c>
      <c r="X1379" s="336">
        <f>VALUE(LEFT(RP_2024[[#This Row],[Actividad]],SEARCH(".",RP_2024[[#This Row],[Actividad]],1)-1))</f>
        <v>42</v>
      </c>
      <c r="Y1379" s="338">
        <f>MONTH(RP_2024[[#This Row],[FECHA RP]])</f>
        <v>12</v>
      </c>
      <c r="Z1379" s="337" t="str">
        <f>IF(RP_2024[[#This Row],[FEC ANULACION]]="","",MONTH(RP_2024[[#This Row],[FEC ANULACION]]))</f>
        <v/>
      </c>
      <c r="AA1379" s="338" t="s">
        <v>1589</v>
      </c>
      <c r="AB1379" s="338" t="s">
        <v>3386</v>
      </c>
      <c r="AC1379" s="338" t="str">
        <f>MID(RP_2024[[#This Row],[Elemento PEP]],11,2)</f>
        <v>13</v>
      </c>
    </row>
    <row r="1380" spans="1:29">
      <c r="A1380" s="339">
        <v>6144</v>
      </c>
      <c r="B1380" s="349">
        <v>45628</v>
      </c>
      <c r="C1380" s="341" t="s">
        <v>1720</v>
      </c>
      <c r="D1380" s="341" t="s">
        <v>3245</v>
      </c>
      <c r="E1380" s="339" t="s">
        <v>1579</v>
      </c>
      <c r="F1380" s="339">
        <v>6841</v>
      </c>
      <c r="G1380" s="349">
        <v>45624</v>
      </c>
      <c r="H1380" s="342">
        <v>41752024</v>
      </c>
      <c r="I1380" s="342" t="s">
        <v>1708</v>
      </c>
      <c r="J1380" s="342">
        <v>49809</v>
      </c>
      <c r="K1380" s="342" t="s">
        <v>1704</v>
      </c>
      <c r="L1380" s="342" t="s">
        <v>1719</v>
      </c>
      <c r="M1380" s="343">
        <v>23212253</v>
      </c>
      <c r="N1380" s="333">
        <v>0</v>
      </c>
      <c r="O1380" s="340"/>
      <c r="P1380" s="343">
        <f>+RP_2024[[#This Row],[VALOR INICIAL]]-RP_2024[[#This Row],[VALOR ANULACION]]</f>
        <v>23212253</v>
      </c>
      <c r="Q1380" s="344"/>
      <c r="R1380" s="342">
        <f>VALUE(LEFT(RP_2024[[#This Row],[OBJETO]],3))</f>
        <v>549</v>
      </c>
      <c r="S1380" s="345">
        <f t="shared" si="13"/>
        <v>242</v>
      </c>
      <c r="T1380" s="342" t="str">
        <f>SUBSTITUTE(RP_2024[[#This Row],[CODIGO TIPO]],"-","")</f>
        <v>O232020200991122</v>
      </c>
      <c r="U1380" s="338">
        <v>1905014</v>
      </c>
      <c r="V1380" s="342">
        <f>VALUE(LEFT(RIGHT(RP_2024[[#This Row],[IMPUTACION PRESUPUESTAL]],6),3))</f>
        <v>130</v>
      </c>
      <c r="W1380" s="336" t="s">
        <v>1279</v>
      </c>
      <c r="X1380" s="336">
        <f>VALUE(LEFT(RP_2024[[#This Row],[Actividad]],SEARCH(".",RP_2024[[#This Row],[Actividad]],1)-1))</f>
        <v>42</v>
      </c>
      <c r="Y1380" s="338">
        <f>MONTH(RP_2024[[#This Row],[FECHA RP]])</f>
        <v>12</v>
      </c>
      <c r="Z1380" s="337" t="str">
        <f>IF(RP_2024[[#This Row],[FEC ANULACION]]="","",MONTH(RP_2024[[#This Row],[FEC ANULACION]]))</f>
        <v/>
      </c>
      <c r="AA1380" s="338" t="s">
        <v>1589</v>
      </c>
      <c r="AB1380" s="338" t="s">
        <v>3390</v>
      </c>
      <c r="AC1380" s="338" t="str">
        <f>MID(RP_2024[[#This Row],[Elemento PEP]],11,2)</f>
        <v>08</v>
      </c>
    </row>
    <row r="1381" spans="1:29">
      <c r="A1381" s="339">
        <v>6144</v>
      </c>
      <c r="B1381" s="349">
        <v>45628</v>
      </c>
      <c r="C1381" s="341" t="s">
        <v>1720</v>
      </c>
      <c r="D1381" s="341" t="s">
        <v>3245</v>
      </c>
      <c r="E1381" s="339" t="s">
        <v>1579</v>
      </c>
      <c r="F1381" s="339">
        <v>6841</v>
      </c>
      <c r="G1381" s="349">
        <v>45624</v>
      </c>
      <c r="H1381" s="342">
        <v>41752024</v>
      </c>
      <c r="I1381" s="342" t="s">
        <v>1708</v>
      </c>
      <c r="J1381" s="342">
        <v>12013</v>
      </c>
      <c r="K1381" s="342" t="s">
        <v>1704</v>
      </c>
      <c r="L1381" s="342" t="s">
        <v>1832</v>
      </c>
      <c r="M1381" s="343">
        <v>94551617</v>
      </c>
      <c r="N1381" s="333">
        <v>0</v>
      </c>
      <c r="O1381" s="340"/>
      <c r="P1381" s="343">
        <f>+RP_2024[[#This Row],[VALOR INICIAL]]-RP_2024[[#This Row],[VALOR ANULACION]]</f>
        <v>94551617</v>
      </c>
      <c r="Q1381" s="344"/>
      <c r="R1381" s="342">
        <f>VALUE(LEFT(RP_2024[[#This Row],[OBJETO]],3))</f>
        <v>549</v>
      </c>
      <c r="S1381" s="345">
        <f t="shared" si="13"/>
        <v>242</v>
      </c>
      <c r="T1381" s="342" t="str">
        <f>SUBSTITUTE(RP_2024[[#This Row],[CODIGO TIPO]],"-","")</f>
        <v>O232020200991122</v>
      </c>
      <c r="U1381" s="338">
        <v>1905014</v>
      </c>
      <c r="V1381" s="342">
        <f>VALUE(LEFT(RIGHT(RP_2024[[#This Row],[IMPUTACION PRESUPUESTAL]],6),3))</f>
        <v>130</v>
      </c>
      <c r="W1381" s="336" t="s">
        <v>1279</v>
      </c>
      <c r="X1381" s="336">
        <f>VALUE(LEFT(RP_2024[[#This Row],[Actividad]],SEARCH(".",RP_2024[[#This Row],[Actividad]],1)-1))</f>
        <v>42</v>
      </c>
      <c r="Y1381" s="338">
        <f>MONTH(RP_2024[[#This Row],[FECHA RP]])</f>
        <v>12</v>
      </c>
      <c r="Z1381" s="337" t="str">
        <f>IF(RP_2024[[#This Row],[FEC ANULACION]]="","",MONTH(RP_2024[[#This Row],[FEC ANULACION]]))</f>
        <v/>
      </c>
      <c r="AA1381" s="338" t="s">
        <v>1589</v>
      </c>
      <c r="AB1381" s="338" t="s">
        <v>3390</v>
      </c>
      <c r="AC1381" s="338" t="str">
        <f>MID(RP_2024[[#This Row],[Elemento PEP]],11,2)</f>
        <v>08</v>
      </c>
    </row>
    <row r="1382" spans="1:29">
      <c r="A1382" s="339">
        <v>6144</v>
      </c>
      <c r="B1382" s="349">
        <v>45628</v>
      </c>
      <c r="C1382" s="341" t="s">
        <v>1720</v>
      </c>
      <c r="D1382" s="341" t="s">
        <v>3245</v>
      </c>
      <c r="E1382" s="339" t="s">
        <v>1579</v>
      </c>
      <c r="F1382" s="339">
        <v>6841</v>
      </c>
      <c r="G1382" s="349">
        <v>45624</v>
      </c>
      <c r="H1382" s="342">
        <v>41752024</v>
      </c>
      <c r="I1382" s="342" t="s">
        <v>1708</v>
      </c>
      <c r="J1382" s="342">
        <v>57002</v>
      </c>
      <c r="K1382" s="342" t="s">
        <v>1704</v>
      </c>
      <c r="L1382" s="342" t="s">
        <v>1705</v>
      </c>
      <c r="M1382" s="343">
        <v>150241163</v>
      </c>
      <c r="N1382" s="333">
        <v>0</v>
      </c>
      <c r="O1382" s="340"/>
      <c r="P1382" s="343">
        <f>+RP_2024[[#This Row],[VALOR INICIAL]]-RP_2024[[#This Row],[VALOR ANULACION]]</f>
        <v>150241163</v>
      </c>
      <c r="Q1382" s="344"/>
      <c r="R1382" s="342">
        <f>VALUE(LEFT(RP_2024[[#This Row],[OBJETO]],3))</f>
        <v>549</v>
      </c>
      <c r="S1382" s="345">
        <f t="shared" si="13"/>
        <v>242</v>
      </c>
      <c r="T1382" s="342" t="str">
        <f>SUBSTITUTE(RP_2024[[#This Row],[CODIGO TIPO]],"-","")</f>
        <v>O232020200991122</v>
      </c>
      <c r="U1382" s="338">
        <v>1905014</v>
      </c>
      <c r="V1382" s="342">
        <f>VALUE(LEFT(RIGHT(RP_2024[[#This Row],[IMPUTACION PRESUPUESTAL]],6),3))</f>
        <v>130</v>
      </c>
      <c r="W1382" s="336" t="s">
        <v>1279</v>
      </c>
      <c r="X1382" s="336">
        <f>VALUE(LEFT(RP_2024[[#This Row],[Actividad]],SEARCH(".",RP_2024[[#This Row],[Actividad]],1)-1))</f>
        <v>42</v>
      </c>
      <c r="Y1382" s="338">
        <f>MONTH(RP_2024[[#This Row],[FECHA RP]])</f>
        <v>12</v>
      </c>
      <c r="Z1382" s="337" t="str">
        <f>IF(RP_2024[[#This Row],[FEC ANULACION]]="","",MONTH(RP_2024[[#This Row],[FEC ANULACION]]))</f>
        <v/>
      </c>
      <c r="AA1382" s="338" t="s">
        <v>1588</v>
      </c>
      <c r="AB1382" s="338" t="s">
        <v>3390</v>
      </c>
      <c r="AC1382" s="338" t="str">
        <f>MID(RP_2024[[#This Row],[Elemento PEP]],11,2)</f>
        <v>08</v>
      </c>
    </row>
    <row r="1383" spans="1:29">
      <c r="A1383" s="339">
        <v>6145</v>
      </c>
      <c r="B1383" s="349">
        <v>45628</v>
      </c>
      <c r="C1383" s="341" t="s">
        <v>1715</v>
      </c>
      <c r="D1383" s="341" t="s">
        <v>3245</v>
      </c>
      <c r="E1383" s="339" t="s">
        <v>1579</v>
      </c>
      <c r="F1383" s="339">
        <v>6837</v>
      </c>
      <c r="G1383" s="349">
        <v>45624</v>
      </c>
      <c r="H1383" s="342">
        <v>41752024</v>
      </c>
      <c r="I1383" s="342" t="s">
        <v>1708</v>
      </c>
      <c r="J1383" s="342">
        <v>12013</v>
      </c>
      <c r="K1383" s="342" t="s">
        <v>1704</v>
      </c>
      <c r="L1383" s="342" t="s">
        <v>1832</v>
      </c>
      <c r="M1383" s="343">
        <v>10868052</v>
      </c>
      <c r="N1383" s="333">
        <v>0</v>
      </c>
      <c r="O1383" s="340"/>
      <c r="P1383" s="343">
        <f>+RP_2024[[#This Row],[VALOR INICIAL]]-RP_2024[[#This Row],[VALOR ANULACION]]</f>
        <v>10868052</v>
      </c>
      <c r="Q1383" s="344"/>
      <c r="R1383" s="342">
        <f>VALUE(LEFT(RP_2024[[#This Row],[OBJETO]],3))</f>
        <v>549</v>
      </c>
      <c r="S1383" s="345">
        <f t="shared" si="13"/>
        <v>242</v>
      </c>
      <c r="T1383" s="342" t="str">
        <f>SUBSTITUTE(RP_2024[[#This Row],[CODIGO TIPO]],"-","")</f>
        <v>O232020200991122</v>
      </c>
      <c r="U1383" s="338">
        <v>1905049</v>
      </c>
      <c r="V1383" s="342">
        <f>VALUE(LEFT(RIGHT(RP_2024[[#This Row],[IMPUTACION PRESUPUESTAL]],6),3))</f>
        <v>211</v>
      </c>
      <c r="W1383" s="336" t="s">
        <v>1276</v>
      </c>
      <c r="X1383" s="336">
        <f>VALUE(LEFT(RP_2024[[#This Row],[Actividad]],SEARCH(".",RP_2024[[#This Row],[Actividad]],1)-1))</f>
        <v>41</v>
      </c>
      <c r="Y1383" s="338">
        <f>MONTH(RP_2024[[#This Row],[FECHA RP]])</f>
        <v>12</v>
      </c>
      <c r="Z1383" s="337" t="str">
        <f>IF(RP_2024[[#This Row],[FEC ANULACION]]="","",MONTH(RP_2024[[#This Row],[FEC ANULACION]]))</f>
        <v/>
      </c>
      <c r="AA1383" s="338" t="s">
        <v>1589</v>
      </c>
      <c r="AB1383" s="338" t="s">
        <v>3397</v>
      </c>
      <c r="AC1383" s="338" t="str">
        <f>MID(RP_2024[[#This Row],[Elemento PEP]],11,2)</f>
        <v>09</v>
      </c>
    </row>
    <row r="1384" spans="1:29">
      <c r="A1384" s="339">
        <v>6145</v>
      </c>
      <c r="B1384" s="349">
        <v>45628</v>
      </c>
      <c r="C1384" s="341" t="s">
        <v>1715</v>
      </c>
      <c r="D1384" s="341" t="s">
        <v>3245</v>
      </c>
      <c r="E1384" s="339" t="s">
        <v>1579</v>
      </c>
      <c r="F1384" s="339">
        <v>6837</v>
      </c>
      <c r="G1384" s="349">
        <v>45624</v>
      </c>
      <c r="H1384" s="342">
        <v>41752024</v>
      </c>
      <c r="I1384" s="342" t="s">
        <v>1708</v>
      </c>
      <c r="J1384" s="342">
        <v>57002</v>
      </c>
      <c r="K1384" s="342" t="s">
        <v>1704</v>
      </c>
      <c r="L1384" s="342" t="s">
        <v>1705</v>
      </c>
      <c r="M1384" s="343">
        <v>44687964</v>
      </c>
      <c r="N1384" s="333">
        <v>0</v>
      </c>
      <c r="O1384" s="340"/>
      <c r="P1384" s="343">
        <f>+RP_2024[[#This Row],[VALOR INICIAL]]-RP_2024[[#This Row],[VALOR ANULACION]]</f>
        <v>44687964</v>
      </c>
      <c r="Q1384" s="344"/>
      <c r="R1384" s="342">
        <f>VALUE(LEFT(RP_2024[[#This Row],[OBJETO]],3))</f>
        <v>549</v>
      </c>
      <c r="S1384" s="345">
        <f t="shared" si="13"/>
        <v>242</v>
      </c>
      <c r="T1384" s="342" t="str">
        <f>SUBSTITUTE(RP_2024[[#This Row],[CODIGO TIPO]],"-","")</f>
        <v>O232020200991122</v>
      </c>
      <c r="U1384" s="338">
        <v>1905049</v>
      </c>
      <c r="V1384" s="342">
        <f>VALUE(LEFT(RIGHT(RP_2024[[#This Row],[IMPUTACION PRESUPUESTAL]],6),3))</f>
        <v>211</v>
      </c>
      <c r="W1384" s="336" t="s">
        <v>1277</v>
      </c>
      <c r="X1384" s="336">
        <f>VALUE(LEFT(RP_2024[[#This Row],[Actividad]],SEARCH(".",RP_2024[[#This Row],[Actividad]],1)-1))</f>
        <v>41</v>
      </c>
      <c r="Y1384" s="338">
        <f>MONTH(RP_2024[[#This Row],[FECHA RP]])</f>
        <v>12</v>
      </c>
      <c r="Z1384" s="337" t="str">
        <f>IF(RP_2024[[#This Row],[FEC ANULACION]]="","",MONTH(RP_2024[[#This Row],[FEC ANULACION]]))</f>
        <v/>
      </c>
      <c r="AA1384" s="338" t="s">
        <v>1588</v>
      </c>
      <c r="AB1384" s="338" t="s">
        <v>3397</v>
      </c>
      <c r="AC1384" s="338" t="str">
        <f>MID(RP_2024[[#This Row],[Elemento PEP]],11,2)</f>
        <v>09</v>
      </c>
    </row>
    <row r="1385" spans="1:29">
      <c r="A1385" s="339">
        <v>6145</v>
      </c>
      <c r="B1385" s="349">
        <v>45628</v>
      </c>
      <c r="C1385" s="341" t="s">
        <v>1715</v>
      </c>
      <c r="D1385" s="341" t="s">
        <v>3245</v>
      </c>
      <c r="E1385" s="339" t="s">
        <v>1579</v>
      </c>
      <c r="F1385" s="339">
        <v>6837</v>
      </c>
      <c r="G1385" s="349">
        <v>45624</v>
      </c>
      <c r="H1385" s="342">
        <v>41752024</v>
      </c>
      <c r="I1385" s="342" t="s">
        <v>1708</v>
      </c>
      <c r="J1385" s="342">
        <v>57002</v>
      </c>
      <c r="K1385" s="342" t="s">
        <v>1704</v>
      </c>
      <c r="L1385" s="342" t="s">
        <v>1705</v>
      </c>
      <c r="M1385" s="343">
        <v>71582784</v>
      </c>
      <c r="N1385" s="333">
        <v>0</v>
      </c>
      <c r="O1385" s="340"/>
      <c r="P1385" s="343">
        <f>+RP_2024[[#This Row],[VALOR INICIAL]]-RP_2024[[#This Row],[VALOR ANULACION]]</f>
        <v>71582784</v>
      </c>
      <c r="Q1385" s="344"/>
      <c r="R1385" s="342">
        <f>VALUE(LEFT(RP_2024[[#This Row],[OBJETO]],3))</f>
        <v>549</v>
      </c>
      <c r="S1385" s="345">
        <f t="shared" si="13"/>
        <v>242</v>
      </c>
      <c r="T1385" s="342" t="str">
        <f>SUBSTITUTE(RP_2024[[#This Row],[CODIGO TIPO]],"-","")</f>
        <v>O232020200991122</v>
      </c>
      <c r="U1385" s="338">
        <v>1905049</v>
      </c>
      <c r="V1385" s="342">
        <f>VALUE(LEFT(RIGHT(RP_2024[[#This Row],[IMPUTACION PRESUPUESTAL]],6),3))</f>
        <v>211</v>
      </c>
      <c r="W1385" s="336" t="s">
        <v>1278</v>
      </c>
      <c r="X1385" s="336">
        <f>VALUE(LEFT(RP_2024[[#This Row],[Actividad]],SEARCH(".",RP_2024[[#This Row],[Actividad]],1)-1))</f>
        <v>41</v>
      </c>
      <c r="Y1385" s="338">
        <f>MONTH(RP_2024[[#This Row],[FECHA RP]])</f>
        <v>12</v>
      </c>
      <c r="Z1385" s="337" t="str">
        <f>IF(RP_2024[[#This Row],[FEC ANULACION]]="","",MONTH(RP_2024[[#This Row],[FEC ANULACION]]))</f>
        <v/>
      </c>
      <c r="AA1385" s="338" t="s">
        <v>1588</v>
      </c>
      <c r="AB1385" s="338" t="s">
        <v>3397</v>
      </c>
      <c r="AC1385" s="338" t="str">
        <f>MID(RP_2024[[#This Row],[Elemento PEP]],11,2)</f>
        <v>09</v>
      </c>
    </row>
    <row r="1386" spans="1:29">
      <c r="A1386" s="339">
        <v>6146</v>
      </c>
      <c r="B1386" s="349">
        <v>45628</v>
      </c>
      <c r="C1386" s="341" t="s">
        <v>1876</v>
      </c>
      <c r="D1386" s="341" t="s">
        <v>3247</v>
      </c>
      <c r="E1386" s="339" t="s">
        <v>1582</v>
      </c>
      <c r="F1386" s="339">
        <v>6861</v>
      </c>
      <c r="G1386" s="349">
        <v>45624</v>
      </c>
      <c r="H1386" s="342">
        <v>41772024</v>
      </c>
      <c r="I1386" s="342" t="s">
        <v>1828</v>
      </c>
      <c r="J1386" s="342">
        <v>12013</v>
      </c>
      <c r="K1386" s="342" t="s">
        <v>1704</v>
      </c>
      <c r="L1386" s="342" t="s">
        <v>1832</v>
      </c>
      <c r="M1386" s="343">
        <v>51195181</v>
      </c>
      <c r="N1386" s="333">
        <v>0</v>
      </c>
      <c r="O1386" s="340"/>
      <c r="P1386" s="343">
        <f>+RP_2024[[#This Row],[VALOR INICIAL]]-RP_2024[[#This Row],[VALOR ANULACION]]</f>
        <v>51195181</v>
      </c>
      <c r="Q1386" s="344"/>
      <c r="R1386" s="342">
        <f>VALUE(LEFT(RP_2024[[#This Row],[OBJETO]],3))</f>
        <v>547</v>
      </c>
      <c r="S1386" s="345">
        <f t="shared" si="13"/>
        <v>242</v>
      </c>
      <c r="T1386" s="342" t="str">
        <f>SUBSTITUTE(RP_2024[[#This Row],[CODIGO TIPO]],"-","")</f>
        <v>O232020200991122</v>
      </c>
      <c r="U1386" s="338">
        <v>1905049</v>
      </c>
      <c r="V1386" s="342">
        <f>VALUE(LEFT(RIGHT(RP_2024[[#This Row],[IMPUTACION PRESUPUESTAL]],6),3))</f>
        <v>105</v>
      </c>
      <c r="W1386" s="336" t="s">
        <v>1258</v>
      </c>
      <c r="X1386" s="336">
        <f>VALUE(LEFT(RP_2024[[#This Row],[Actividad]],SEARCH(".",RP_2024[[#This Row],[Actividad]],1)-1))</f>
        <v>32</v>
      </c>
      <c r="Y1386" s="338">
        <f>MONTH(RP_2024[[#This Row],[FECHA RP]])</f>
        <v>12</v>
      </c>
      <c r="Z1386" s="337" t="str">
        <f>IF(RP_2024[[#This Row],[FEC ANULACION]]="","",MONTH(RP_2024[[#This Row],[FEC ANULACION]]))</f>
        <v/>
      </c>
      <c r="AA1386" s="338" t="s">
        <v>1589</v>
      </c>
      <c r="AB1386" s="338" t="s">
        <v>3386</v>
      </c>
      <c r="AC1386" s="338" t="str">
        <f>MID(RP_2024[[#This Row],[Elemento PEP]],11,2)</f>
        <v>13</v>
      </c>
    </row>
    <row r="1387" spans="1:29">
      <c r="A1387" s="339">
        <v>6146</v>
      </c>
      <c r="B1387" s="349">
        <v>45628</v>
      </c>
      <c r="C1387" s="341" t="s">
        <v>1876</v>
      </c>
      <c r="D1387" s="341" t="s">
        <v>3247</v>
      </c>
      <c r="E1387" s="339" t="s">
        <v>1582</v>
      </c>
      <c r="F1387" s="339">
        <v>6861</v>
      </c>
      <c r="G1387" s="349">
        <v>45624</v>
      </c>
      <c r="H1387" s="342">
        <v>41772024</v>
      </c>
      <c r="I1387" s="342" t="s">
        <v>1828</v>
      </c>
      <c r="J1387" s="342">
        <v>12013</v>
      </c>
      <c r="K1387" s="342" t="s">
        <v>1704</v>
      </c>
      <c r="L1387" s="342" t="s">
        <v>1832</v>
      </c>
      <c r="M1387" s="343">
        <v>8956995</v>
      </c>
      <c r="N1387" s="333">
        <v>0</v>
      </c>
      <c r="O1387" s="340"/>
      <c r="P1387" s="343">
        <f>+RP_2024[[#This Row],[VALOR INICIAL]]-RP_2024[[#This Row],[VALOR ANULACION]]</f>
        <v>8956995</v>
      </c>
      <c r="Q1387" s="344"/>
      <c r="R1387" s="342">
        <f>VALUE(LEFT(RP_2024[[#This Row],[OBJETO]],3))</f>
        <v>547</v>
      </c>
      <c r="S1387" s="345">
        <f t="shared" si="13"/>
        <v>242</v>
      </c>
      <c r="T1387" s="342" t="str">
        <f>SUBSTITUTE(RP_2024[[#This Row],[CODIGO TIPO]],"-","")</f>
        <v>O232020200991122</v>
      </c>
      <c r="U1387" s="338">
        <v>1905049</v>
      </c>
      <c r="V1387" s="342">
        <f>VALUE(LEFT(RIGHT(RP_2024[[#This Row],[IMPUTACION PRESUPUESTAL]],6),3))</f>
        <v>105</v>
      </c>
      <c r="W1387" s="336" t="s">
        <v>1259</v>
      </c>
      <c r="X1387" s="336">
        <f>VALUE(LEFT(RP_2024[[#This Row],[Actividad]],SEARCH(".",RP_2024[[#This Row],[Actividad]],1)-1))</f>
        <v>32</v>
      </c>
      <c r="Y1387" s="338">
        <f>MONTH(RP_2024[[#This Row],[FECHA RP]])</f>
        <v>12</v>
      </c>
      <c r="Z1387" s="337" t="str">
        <f>IF(RP_2024[[#This Row],[FEC ANULACION]]="","",MONTH(RP_2024[[#This Row],[FEC ANULACION]]))</f>
        <v/>
      </c>
      <c r="AA1387" s="338" t="s">
        <v>1589</v>
      </c>
      <c r="AB1387" s="338" t="s">
        <v>3386</v>
      </c>
      <c r="AC1387" s="338" t="str">
        <f>MID(RP_2024[[#This Row],[Elemento PEP]],11,2)</f>
        <v>13</v>
      </c>
    </row>
    <row r="1388" spans="1:29">
      <c r="A1388" s="339">
        <v>6146</v>
      </c>
      <c r="B1388" s="349">
        <v>45628</v>
      </c>
      <c r="C1388" s="341" t="s">
        <v>1876</v>
      </c>
      <c r="D1388" s="341" t="s">
        <v>3247</v>
      </c>
      <c r="E1388" s="339" t="s">
        <v>1582</v>
      </c>
      <c r="F1388" s="339">
        <v>6861</v>
      </c>
      <c r="G1388" s="349">
        <v>45624</v>
      </c>
      <c r="H1388" s="342">
        <v>41772024</v>
      </c>
      <c r="I1388" s="342" t="s">
        <v>1828</v>
      </c>
      <c r="J1388" s="342">
        <v>12013</v>
      </c>
      <c r="K1388" s="342" t="s">
        <v>1704</v>
      </c>
      <c r="L1388" s="342" t="s">
        <v>1832</v>
      </c>
      <c r="M1388" s="343">
        <v>57070345</v>
      </c>
      <c r="N1388" s="333">
        <v>0</v>
      </c>
      <c r="O1388" s="340"/>
      <c r="P1388" s="343">
        <f>+RP_2024[[#This Row],[VALOR INICIAL]]-RP_2024[[#This Row],[VALOR ANULACION]]</f>
        <v>57070345</v>
      </c>
      <c r="Q1388" s="344"/>
      <c r="R1388" s="342">
        <f>VALUE(LEFT(RP_2024[[#This Row],[OBJETO]],3))</f>
        <v>547</v>
      </c>
      <c r="S1388" s="345">
        <f t="shared" si="13"/>
        <v>242</v>
      </c>
      <c r="T1388" s="342" t="str">
        <f>SUBSTITUTE(RP_2024[[#This Row],[CODIGO TIPO]],"-","")</f>
        <v>O232020200991122</v>
      </c>
      <c r="U1388" s="338">
        <v>1905049</v>
      </c>
      <c r="V1388" s="342">
        <f>VALUE(LEFT(RIGHT(RP_2024[[#This Row],[IMPUTACION PRESUPUESTAL]],6),3))</f>
        <v>105</v>
      </c>
      <c r="W1388" s="336" t="s">
        <v>1260</v>
      </c>
      <c r="X1388" s="336">
        <f>VALUE(LEFT(RP_2024[[#This Row],[Actividad]],SEARCH(".",RP_2024[[#This Row],[Actividad]],1)-1))</f>
        <v>32</v>
      </c>
      <c r="Y1388" s="338">
        <f>MONTH(RP_2024[[#This Row],[FECHA RP]])</f>
        <v>12</v>
      </c>
      <c r="Z1388" s="337" t="str">
        <f>IF(RP_2024[[#This Row],[FEC ANULACION]]="","",MONTH(RP_2024[[#This Row],[FEC ANULACION]]))</f>
        <v/>
      </c>
      <c r="AA1388" s="338" t="s">
        <v>1589</v>
      </c>
      <c r="AB1388" s="338" t="s">
        <v>3386</v>
      </c>
      <c r="AC1388" s="338" t="str">
        <f>MID(RP_2024[[#This Row],[Elemento PEP]],11,2)</f>
        <v>13</v>
      </c>
    </row>
    <row r="1389" spans="1:29">
      <c r="A1389" s="339">
        <v>6146</v>
      </c>
      <c r="B1389" s="349">
        <v>45628</v>
      </c>
      <c r="C1389" s="341" t="s">
        <v>1876</v>
      </c>
      <c r="D1389" s="341" t="s">
        <v>3247</v>
      </c>
      <c r="E1389" s="339" t="s">
        <v>1582</v>
      </c>
      <c r="F1389" s="339">
        <v>6861</v>
      </c>
      <c r="G1389" s="349">
        <v>45624</v>
      </c>
      <c r="H1389" s="342">
        <v>41772024</v>
      </c>
      <c r="I1389" s="342" t="s">
        <v>1828</v>
      </c>
      <c r="J1389" s="342">
        <v>49809</v>
      </c>
      <c r="K1389" s="342" t="s">
        <v>1704</v>
      </c>
      <c r="L1389" s="342" t="s">
        <v>1719</v>
      </c>
      <c r="M1389" s="343">
        <v>132702246</v>
      </c>
      <c r="N1389" s="333">
        <v>0</v>
      </c>
      <c r="O1389" s="340"/>
      <c r="P1389" s="343">
        <f>+RP_2024[[#This Row],[VALOR INICIAL]]-RP_2024[[#This Row],[VALOR ANULACION]]</f>
        <v>132702246</v>
      </c>
      <c r="Q1389" s="344"/>
      <c r="R1389" s="342">
        <f>VALUE(LEFT(RP_2024[[#This Row],[OBJETO]],3))</f>
        <v>547</v>
      </c>
      <c r="S1389" s="345">
        <f t="shared" si="13"/>
        <v>242</v>
      </c>
      <c r="T1389" s="342" t="str">
        <f>SUBSTITUTE(RP_2024[[#This Row],[CODIGO TIPO]],"-","")</f>
        <v>O232020200991122</v>
      </c>
      <c r="U1389" s="338">
        <v>1905049</v>
      </c>
      <c r="V1389" s="342">
        <f>VALUE(LEFT(RIGHT(RP_2024[[#This Row],[IMPUTACION PRESUPUESTAL]],6),3))</f>
        <v>105</v>
      </c>
      <c r="W1389" s="336" t="s">
        <v>1258</v>
      </c>
      <c r="X1389" s="336">
        <f>VALUE(LEFT(RP_2024[[#This Row],[Actividad]],SEARCH(".",RP_2024[[#This Row],[Actividad]],1)-1))</f>
        <v>32</v>
      </c>
      <c r="Y1389" s="338">
        <f>MONTH(RP_2024[[#This Row],[FECHA RP]])</f>
        <v>12</v>
      </c>
      <c r="Z1389" s="337" t="str">
        <f>IF(RP_2024[[#This Row],[FEC ANULACION]]="","",MONTH(RP_2024[[#This Row],[FEC ANULACION]]))</f>
        <v/>
      </c>
      <c r="AA1389" s="338" t="s">
        <v>1589</v>
      </c>
      <c r="AB1389" s="338" t="s">
        <v>3386</v>
      </c>
      <c r="AC1389" s="338" t="str">
        <f>MID(RP_2024[[#This Row],[Elemento PEP]],11,2)</f>
        <v>13</v>
      </c>
    </row>
    <row r="1390" spans="1:29">
      <c r="A1390" s="339">
        <v>6146</v>
      </c>
      <c r="B1390" s="349">
        <v>45628</v>
      </c>
      <c r="C1390" s="341" t="s">
        <v>1876</v>
      </c>
      <c r="D1390" s="341" t="s">
        <v>3247</v>
      </c>
      <c r="E1390" s="339" t="s">
        <v>1582</v>
      </c>
      <c r="F1390" s="339">
        <v>6861</v>
      </c>
      <c r="G1390" s="349">
        <v>45624</v>
      </c>
      <c r="H1390" s="342">
        <v>41772024</v>
      </c>
      <c r="I1390" s="342" t="s">
        <v>1828</v>
      </c>
      <c r="J1390" s="342">
        <v>49809</v>
      </c>
      <c r="K1390" s="342" t="s">
        <v>1704</v>
      </c>
      <c r="L1390" s="342" t="s">
        <v>1719</v>
      </c>
      <c r="M1390" s="343">
        <v>15840711</v>
      </c>
      <c r="N1390" s="333">
        <v>0</v>
      </c>
      <c r="O1390" s="340"/>
      <c r="P1390" s="343">
        <f>+RP_2024[[#This Row],[VALOR INICIAL]]-RP_2024[[#This Row],[VALOR ANULACION]]</f>
        <v>15840711</v>
      </c>
      <c r="Q1390" s="344"/>
      <c r="R1390" s="342">
        <f>VALUE(LEFT(RP_2024[[#This Row],[OBJETO]],3))</f>
        <v>547</v>
      </c>
      <c r="S1390" s="345">
        <f t="shared" si="13"/>
        <v>242</v>
      </c>
      <c r="T1390" s="342" t="str">
        <f>SUBSTITUTE(RP_2024[[#This Row],[CODIGO TIPO]],"-","")</f>
        <v>O232020200991122</v>
      </c>
      <c r="U1390" s="338">
        <v>1905049</v>
      </c>
      <c r="V1390" s="342">
        <f>VALUE(LEFT(RIGHT(RP_2024[[#This Row],[IMPUTACION PRESUPUESTAL]],6),3))</f>
        <v>105</v>
      </c>
      <c r="W1390" s="336" t="s">
        <v>1259</v>
      </c>
      <c r="X1390" s="336">
        <f>VALUE(LEFT(RP_2024[[#This Row],[Actividad]],SEARCH(".",RP_2024[[#This Row],[Actividad]],1)-1))</f>
        <v>32</v>
      </c>
      <c r="Y1390" s="338">
        <f>MONTH(RP_2024[[#This Row],[FECHA RP]])</f>
        <v>12</v>
      </c>
      <c r="Z1390" s="337" t="str">
        <f>IF(RP_2024[[#This Row],[FEC ANULACION]]="","",MONTH(RP_2024[[#This Row],[FEC ANULACION]]))</f>
        <v/>
      </c>
      <c r="AA1390" s="338" t="s">
        <v>1589</v>
      </c>
      <c r="AB1390" s="338" t="s">
        <v>3386</v>
      </c>
      <c r="AC1390" s="338" t="str">
        <f>MID(RP_2024[[#This Row],[Elemento PEP]],11,2)</f>
        <v>13</v>
      </c>
    </row>
    <row r="1391" spans="1:29">
      <c r="A1391" s="339">
        <v>6148</v>
      </c>
      <c r="B1391" s="349">
        <v>45628</v>
      </c>
      <c r="C1391" s="341" t="s">
        <v>1841</v>
      </c>
      <c r="D1391" s="341" t="s">
        <v>3247</v>
      </c>
      <c r="E1391" s="339" t="s">
        <v>1582</v>
      </c>
      <c r="F1391" s="339">
        <v>6863</v>
      </c>
      <c r="G1391" s="349">
        <v>45624</v>
      </c>
      <c r="H1391" s="342">
        <v>41772024</v>
      </c>
      <c r="I1391" s="342" t="s">
        <v>1828</v>
      </c>
      <c r="J1391" s="342">
        <v>12013</v>
      </c>
      <c r="K1391" s="342" t="s">
        <v>1704</v>
      </c>
      <c r="L1391" s="342" t="s">
        <v>1832</v>
      </c>
      <c r="M1391" s="343">
        <v>10622421</v>
      </c>
      <c r="N1391" s="333">
        <v>0</v>
      </c>
      <c r="O1391" s="340"/>
      <c r="P1391" s="343">
        <f>+RP_2024[[#This Row],[VALOR INICIAL]]-RP_2024[[#This Row],[VALOR ANULACION]]</f>
        <v>10622421</v>
      </c>
      <c r="Q1391" s="344"/>
      <c r="R1391" s="342">
        <f>VALUE(LEFT(RP_2024[[#This Row],[OBJETO]],3))</f>
        <v>547</v>
      </c>
      <c r="S1391" s="345">
        <f t="shared" si="13"/>
        <v>242</v>
      </c>
      <c r="T1391" s="342" t="str">
        <f>SUBSTITUTE(RP_2024[[#This Row],[CODIGO TIPO]],"-","")</f>
        <v>O232020200991122</v>
      </c>
      <c r="U1391" s="338">
        <v>1905049</v>
      </c>
      <c r="V1391" s="342">
        <f>VALUE(LEFT(RIGHT(RP_2024[[#This Row],[IMPUTACION PRESUPUESTAL]],6),3))</f>
        <v>115</v>
      </c>
      <c r="W1391" s="336" t="s">
        <v>1262</v>
      </c>
      <c r="X1391" s="336">
        <f>VALUE(LEFT(RP_2024[[#This Row],[Actividad]],SEARCH(".",RP_2024[[#This Row],[Actividad]],1)-1))</f>
        <v>33</v>
      </c>
      <c r="Y1391" s="338">
        <f>MONTH(RP_2024[[#This Row],[FECHA RP]])</f>
        <v>12</v>
      </c>
      <c r="Z1391" s="337" t="str">
        <f>IF(RP_2024[[#This Row],[FEC ANULACION]]="","",MONTH(RP_2024[[#This Row],[FEC ANULACION]]))</f>
        <v/>
      </c>
      <c r="AA1391" s="338" t="s">
        <v>1589</v>
      </c>
      <c r="AB1391" s="338" t="s">
        <v>3389</v>
      </c>
      <c r="AC1391" s="338" t="str">
        <f>MID(RP_2024[[#This Row],[Elemento PEP]],11,2)</f>
        <v>06</v>
      </c>
    </row>
    <row r="1392" spans="1:29">
      <c r="A1392" s="339">
        <v>6148</v>
      </c>
      <c r="B1392" s="349">
        <v>45628</v>
      </c>
      <c r="C1392" s="341" t="s">
        <v>1841</v>
      </c>
      <c r="D1392" s="341" t="s">
        <v>3247</v>
      </c>
      <c r="E1392" s="339" t="s">
        <v>1582</v>
      </c>
      <c r="F1392" s="339">
        <v>6863</v>
      </c>
      <c r="G1392" s="349">
        <v>45624</v>
      </c>
      <c r="H1392" s="342">
        <v>41772024</v>
      </c>
      <c r="I1392" s="342" t="s">
        <v>1828</v>
      </c>
      <c r="J1392" s="342">
        <v>49809</v>
      </c>
      <c r="K1392" s="342" t="s">
        <v>1704</v>
      </c>
      <c r="L1392" s="342" t="s">
        <v>1719</v>
      </c>
      <c r="M1392" s="343">
        <v>141217836</v>
      </c>
      <c r="N1392" s="333">
        <v>0</v>
      </c>
      <c r="O1392" s="340"/>
      <c r="P1392" s="343">
        <f>+RP_2024[[#This Row],[VALOR INICIAL]]-RP_2024[[#This Row],[VALOR ANULACION]]</f>
        <v>141217836</v>
      </c>
      <c r="Q1392" s="344"/>
      <c r="R1392" s="342">
        <f>VALUE(LEFT(RP_2024[[#This Row],[OBJETO]],3))</f>
        <v>547</v>
      </c>
      <c r="S1392" s="345">
        <f t="shared" si="13"/>
        <v>242</v>
      </c>
      <c r="T1392" s="342" t="str">
        <f>SUBSTITUTE(RP_2024[[#This Row],[CODIGO TIPO]],"-","")</f>
        <v>O232020200991122</v>
      </c>
      <c r="U1392" s="338">
        <v>1905049</v>
      </c>
      <c r="V1392" s="342">
        <f>VALUE(LEFT(RIGHT(RP_2024[[#This Row],[IMPUTACION PRESUPUESTAL]],6),3))</f>
        <v>115</v>
      </c>
      <c r="W1392" s="336" t="s">
        <v>1262</v>
      </c>
      <c r="X1392" s="336">
        <f>VALUE(LEFT(RP_2024[[#This Row],[Actividad]],SEARCH(".",RP_2024[[#This Row],[Actividad]],1)-1))</f>
        <v>33</v>
      </c>
      <c r="Y1392" s="338">
        <f>MONTH(RP_2024[[#This Row],[FECHA RP]])</f>
        <v>12</v>
      </c>
      <c r="Z1392" s="337" t="str">
        <f>IF(RP_2024[[#This Row],[FEC ANULACION]]="","",MONTH(RP_2024[[#This Row],[FEC ANULACION]]))</f>
        <v/>
      </c>
      <c r="AA1392" s="338" t="s">
        <v>1589</v>
      </c>
      <c r="AB1392" s="338" t="s">
        <v>3389</v>
      </c>
      <c r="AC1392" s="338" t="str">
        <f>MID(RP_2024[[#This Row],[Elemento PEP]],11,2)</f>
        <v>06</v>
      </c>
    </row>
    <row r="1393" spans="1:29">
      <c r="A1393" s="339">
        <v>6150</v>
      </c>
      <c r="B1393" s="349">
        <v>45628</v>
      </c>
      <c r="C1393" s="341" t="s">
        <v>1874</v>
      </c>
      <c r="D1393" s="341" t="s">
        <v>3247</v>
      </c>
      <c r="E1393" s="339" t="s">
        <v>1582</v>
      </c>
      <c r="F1393" s="339">
        <v>6862</v>
      </c>
      <c r="G1393" s="349">
        <v>45624</v>
      </c>
      <c r="H1393" s="342">
        <v>41772024</v>
      </c>
      <c r="I1393" s="342" t="s">
        <v>1828</v>
      </c>
      <c r="J1393" s="342">
        <v>57002</v>
      </c>
      <c r="K1393" s="342" t="s">
        <v>1704</v>
      </c>
      <c r="L1393" s="342" t="s">
        <v>1705</v>
      </c>
      <c r="M1393" s="343">
        <v>10477115</v>
      </c>
      <c r="N1393" s="333">
        <v>0</v>
      </c>
      <c r="O1393" s="340"/>
      <c r="P1393" s="343">
        <f>+RP_2024[[#This Row],[VALOR INICIAL]]-RP_2024[[#This Row],[VALOR ANULACION]]</f>
        <v>10477115</v>
      </c>
      <c r="Q1393" s="344"/>
      <c r="R1393" s="342">
        <f>VALUE(LEFT(RP_2024[[#This Row],[OBJETO]],3))</f>
        <v>547</v>
      </c>
      <c r="S1393" s="345">
        <f t="shared" si="13"/>
        <v>242</v>
      </c>
      <c r="T1393" s="342" t="str">
        <f>SUBSTITUTE(RP_2024[[#This Row],[CODIGO TIPO]],"-","")</f>
        <v>O232020200991122</v>
      </c>
      <c r="U1393" s="338">
        <v>1905049</v>
      </c>
      <c r="V1393" s="342">
        <f>VALUE(LEFT(RIGHT(RP_2024[[#This Row],[IMPUTACION PRESUPUESTAL]],6),3))</f>
        <v>116</v>
      </c>
      <c r="W1393" s="336" t="s">
        <v>1265</v>
      </c>
      <c r="X1393" s="336">
        <f>VALUE(LEFT(RP_2024[[#This Row],[Actividad]],SEARCH(".",RP_2024[[#This Row],[Actividad]],1)-1))</f>
        <v>35</v>
      </c>
      <c r="Y1393" s="338">
        <f>MONTH(RP_2024[[#This Row],[FECHA RP]])</f>
        <v>12</v>
      </c>
      <c r="Z1393" s="337" t="str">
        <f>IF(RP_2024[[#This Row],[FEC ANULACION]]="","",MONTH(RP_2024[[#This Row],[FEC ANULACION]]))</f>
        <v/>
      </c>
      <c r="AA1393" s="338" t="s">
        <v>1588</v>
      </c>
      <c r="AB1393" s="338" t="s">
        <v>3388</v>
      </c>
      <c r="AC1393" s="338" t="str">
        <f>MID(RP_2024[[#This Row],[Elemento PEP]],11,2)</f>
        <v>03</v>
      </c>
    </row>
    <row r="1394" spans="1:29">
      <c r="A1394" s="339">
        <v>6152</v>
      </c>
      <c r="B1394" s="349">
        <v>45628</v>
      </c>
      <c r="C1394" s="341" t="s">
        <v>1887</v>
      </c>
      <c r="D1394" s="341" t="s">
        <v>3247</v>
      </c>
      <c r="E1394" s="339" t="s">
        <v>1582</v>
      </c>
      <c r="F1394" s="339">
        <v>6872</v>
      </c>
      <c r="G1394" s="349">
        <v>45624</v>
      </c>
      <c r="H1394" s="342">
        <v>41772024</v>
      </c>
      <c r="I1394" s="342" t="s">
        <v>1828</v>
      </c>
      <c r="J1394" s="342">
        <v>12013</v>
      </c>
      <c r="K1394" s="342" t="s">
        <v>1704</v>
      </c>
      <c r="L1394" s="342" t="s">
        <v>1832</v>
      </c>
      <c r="M1394" s="343">
        <v>339245987</v>
      </c>
      <c r="N1394" s="333">
        <v>0</v>
      </c>
      <c r="O1394" s="340"/>
      <c r="P1394" s="343">
        <f>+RP_2024[[#This Row],[VALOR INICIAL]]-RP_2024[[#This Row],[VALOR ANULACION]]</f>
        <v>339245987</v>
      </c>
      <c r="Q1394" s="344"/>
      <c r="R1394" s="342">
        <f>VALUE(LEFT(RP_2024[[#This Row],[OBJETO]],3))</f>
        <v>547</v>
      </c>
      <c r="S1394" s="345">
        <f t="shared" si="13"/>
        <v>242</v>
      </c>
      <c r="T1394" s="342" t="str">
        <f>SUBSTITUTE(RP_2024[[#This Row],[CODIGO TIPO]],"-","")</f>
        <v>O232020200991122</v>
      </c>
      <c r="U1394" s="338">
        <v>1905014</v>
      </c>
      <c r="V1394" s="342">
        <f>VALUE(LEFT(RIGHT(RP_2024[[#This Row],[IMPUTACION PRESUPUESTAL]],6),3))</f>
        <v>124</v>
      </c>
      <c r="W1394" s="336" t="s">
        <v>1279</v>
      </c>
      <c r="X1394" s="336">
        <f>VALUE(LEFT(RP_2024[[#This Row],[Actividad]],SEARCH(".",RP_2024[[#This Row],[Actividad]],1)-1))</f>
        <v>42</v>
      </c>
      <c r="Y1394" s="338">
        <f>MONTH(RP_2024[[#This Row],[FECHA RP]])</f>
        <v>12</v>
      </c>
      <c r="Z1394" s="337" t="str">
        <f>IF(RP_2024[[#This Row],[FEC ANULACION]]="","",MONTH(RP_2024[[#This Row],[FEC ANULACION]]))</f>
        <v/>
      </c>
      <c r="AA1394" s="338" t="s">
        <v>1589</v>
      </c>
      <c r="AB1394" s="338" t="s">
        <v>3392</v>
      </c>
      <c r="AC1394" s="338" t="str">
        <f>MID(RP_2024[[#This Row],[Elemento PEP]],11,2)</f>
        <v>13</v>
      </c>
    </row>
    <row r="1395" spans="1:29">
      <c r="A1395" s="339">
        <v>6152</v>
      </c>
      <c r="B1395" s="349">
        <v>45628</v>
      </c>
      <c r="C1395" s="341" t="s">
        <v>1887</v>
      </c>
      <c r="D1395" s="341" t="s">
        <v>3247</v>
      </c>
      <c r="E1395" s="339" t="s">
        <v>1582</v>
      </c>
      <c r="F1395" s="339">
        <v>6872</v>
      </c>
      <c r="G1395" s="349">
        <v>45624</v>
      </c>
      <c r="H1395" s="342">
        <v>41772024</v>
      </c>
      <c r="I1395" s="342" t="s">
        <v>1828</v>
      </c>
      <c r="J1395" s="342">
        <v>57002</v>
      </c>
      <c r="K1395" s="342" t="s">
        <v>1704</v>
      </c>
      <c r="L1395" s="342" t="s">
        <v>1705</v>
      </c>
      <c r="M1395" s="343">
        <v>519880677</v>
      </c>
      <c r="N1395" s="333">
        <v>0</v>
      </c>
      <c r="O1395" s="340"/>
      <c r="P1395" s="343">
        <f>+RP_2024[[#This Row],[VALOR INICIAL]]-RP_2024[[#This Row],[VALOR ANULACION]]</f>
        <v>519880677</v>
      </c>
      <c r="Q1395" s="344"/>
      <c r="R1395" s="342">
        <f>VALUE(LEFT(RP_2024[[#This Row],[OBJETO]],3))</f>
        <v>547</v>
      </c>
      <c r="S1395" s="345">
        <f t="shared" si="13"/>
        <v>242</v>
      </c>
      <c r="T1395" s="342" t="str">
        <f>SUBSTITUTE(RP_2024[[#This Row],[CODIGO TIPO]],"-","")</f>
        <v>O232020200991122</v>
      </c>
      <c r="U1395" s="338">
        <v>1905014</v>
      </c>
      <c r="V1395" s="342">
        <f>VALUE(LEFT(RIGHT(RP_2024[[#This Row],[IMPUTACION PRESUPUESTAL]],6),3))</f>
        <v>124</v>
      </c>
      <c r="W1395" s="336" t="s">
        <v>1279</v>
      </c>
      <c r="X1395" s="336">
        <f>VALUE(LEFT(RP_2024[[#This Row],[Actividad]],SEARCH(".",RP_2024[[#This Row],[Actividad]],1)-1))</f>
        <v>42</v>
      </c>
      <c r="Y1395" s="338">
        <f>MONTH(RP_2024[[#This Row],[FECHA RP]])</f>
        <v>12</v>
      </c>
      <c r="Z1395" s="337" t="str">
        <f>IF(RP_2024[[#This Row],[FEC ANULACION]]="","",MONTH(RP_2024[[#This Row],[FEC ANULACION]]))</f>
        <v/>
      </c>
      <c r="AA1395" s="338" t="s">
        <v>1588</v>
      </c>
      <c r="AB1395" s="338" t="s">
        <v>3392</v>
      </c>
      <c r="AC1395" s="338" t="str">
        <f>MID(RP_2024[[#This Row],[Elemento PEP]],11,2)</f>
        <v>13</v>
      </c>
    </row>
    <row r="1396" spans="1:29">
      <c r="A1396" s="339">
        <v>6153</v>
      </c>
      <c r="B1396" s="349">
        <v>45628</v>
      </c>
      <c r="C1396" s="341" t="s">
        <v>1837</v>
      </c>
      <c r="D1396" s="341" t="s">
        <v>3247</v>
      </c>
      <c r="E1396" s="339" t="s">
        <v>1582</v>
      </c>
      <c r="F1396" s="339">
        <v>6871</v>
      </c>
      <c r="G1396" s="349">
        <v>45624</v>
      </c>
      <c r="H1396" s="342">
        <v>41772024</v>
      </c>
      <c r="I1396" s="342" t="s">
        <v>1828</v>
      </c>
      <c r="J1396" s="342">
        <v>12013</v>
      </c>
      <c r="K1396" s="342" t="s">
        <v>1704</v>
      </c>
      <c r="L1396" s="342" t="s">
        <v>1832</v>
      </c>
      <c r="M1396" s="343">
        <v>19883314</v>
      </c>
      <c r="N1396" s="333">
        <v>0</v>
      </c>
      <c r="O1396" s="340"/>
      <c r="P1396" s="343">
        <f>+RP_2024[[#This Row],[VALOR INICIAL]]-RP_2024[[#This Row],[VALOR ANULACION]]</f>
        <v>19883314</v>
      </c>
      <c r="Q1396" s="344"/>
      <c r="R1396" s="342">
        <f>VALUE(LEFT(RP_2024[[#This Row],[OBJETO]],3))</f>
        <v>547</v>
      </c>
      <c r="S1396" s="345">
        <f t="shared" si="13"/>
        <v>242</v>
      </c>
      <c r="T1396" s="342" t="str">
        <f>SUBSTITUTE(RP_2024[[#This Row],[CODIGO TIPO]],"-","")</f>
        <v>O232020200991122</v>
      </c>
      <c r="U1396" s="338">
        <v>1905049</v>
      </c>
      <c r="V1396" s="342">
        <f>VALUE(LEFT(RIGHT(RP_2024[[#This Row],[IMPUTACION PRESUPUESTAL]],6),3))</f>
        <v>211</v>
      </c>
      <c r="W1396" s="336" t="s">
        <v>1277</v>
      </c>
      <c r="X1396" s="336">
        <f>VALUE(LEFT(RP_2024[[#This Row],[Actividad]],SEARCH(".",RP_2024[[#This Row],[Actividad]],1)-1))</f>
        <v>41</v>
      </c>
      <c r="Y1396" s="338">
        <f>MONTH(RP_2024[[#This Row],[FECHA RP]])</f>
        <v>12</v>
      </c>
      <c r="Z1396" s="337" t="str">
        <f>IF(RP_2024[[#This Row],[FEC ANULACION]]="","",MONTH(RP_2024[[#This Row],[FEC ANULACION]]))</f>
        <v/>
      </c>
      <c r="AA1396" s="338" t="s">
        <v>1589</v>
      </c>
      <c r="AB1396" s="338" t="s">
        <v>3397</v>
      </c>
      <c r="AC1396" s="338" t="str">
        <f>MID(RP_2024[[#This Row],[Elemento PEP]],11,2)</f>
        <v>09</v>
      </c>
    </row>
    <row r="1397" spans="1:29">
      <c r="A1397" s="339">
        <v>6153</v>
      </c>
      <c r="B1397" s="349">
        <v>45628</v>
      </c>
      <c r="C1397" s="341" t="s">
        <v>1837</v>
      </c>
      <c r="D1397" s="341" t="s">
        <v>3247</v>
      </c>
      <c r="E1397" s="339" t="s">
        <v>1582</v>
      </c>
      <c r="F1397" s="339">
        <v>6871</v>
      </c>
      <c r="G1397" s="349">
        <v>45624</v>
      </c>
      <c r="H1397" s="342">
        <v>41772024</v>
      </c>
      <c r="I1397" s="342" t="s">
        <v>1828</v>
      </c>
      <c r="J1397" s="342">
        <v>57002</v>
      </c>
      <c r="K1397" s="342" t="s">
        <v>1704</v>
      </c>
      <c r="L1397" s="342" t="s">
        <v>1705</v>
      </c>
      <c r="M1397" s="343">
        <v>63359427</v>
      </c>
      <c r="N1397" s="333">
        <v>0</v>
      </c>
      <c r="O1397" s="340"/>
      <c r="P1397" s="343">
        <f>+RP_2024[[#This Row],[VALOR INICIAL]]-RP_2024[[#This Row],[VALOR ANULACION]]</f>
        <v>63359427</v>
      </c>
      <c r="Q1397" s="344"/>
      <c r="R1397" s="342">
        <f>VALUE(LEFT(RP_2024[[#This Row],[OBJETO]],3))</f>
        <v>547</v>
      </c>
      <c r="S1397" s="345">
        <f t="shared" si="13"/>
        <v>242</v>
      </c>
      <c r="T1397" s="342" t="str">
        <f>SUBSTITUTE(RP_2024[[#This Row],[CODIGO TIPO]],"-","")</f>
        <v>O232020200991122</v>
      </c>
      <c r="U1397" s="338">
        <v>1905049</v>
      </c>
      <c r="V1397" s="342">
        <f>VALUE(LEFT(RIGHT(RP_2024[[#This Row],[IMPUTACION PRESUPUESTAL]],6),3))</f>
        <v>211</v>
      </c>
      <c r="W1397" s="336" t="s">
        <v>1277</v>
      </c>
      <c r="X1397" s="336">
        <f>VALUE(LEFT(RP_2024[[#This Row],[Actividad]],SEARCH(".",RP_2024[[#This Row],[Actividad]],1)-1))</f>
        <v>41</v>
      </c>
      <c r="Y1397" s="338">
        <f>MONTH(RP_2024[[#This Row],[FECHA RP]])</f>
        <v>12</v>
      </c>
      <c r="Z1397" s="337" t="str">
        <f>IF(RP_2024[[#This Row],[FEC ANULACION]]="","",MONTH(RP_2024[[#This Row],[FEC ANULACION]]))</f>
        <v/>
      </c>
      <c r="AA1397" s="338" t="s">
        <v>1588</v>
      </c>
      <c r="AB1397" s="338" t="s">
        <v>3397</v>
      </c>
      <c r="AC1397" s="338" t="str">
        <f>MID(RP_2024[[#This Row],[Elemento PEP]],11,2)</f>
        <v>09</v>
      </c>
    </row>
    <row r="1398" spans="1:29">
      <c r="A1398" s="339">
        <v>6153</v>
      </c>
      <c r="B1398" s="349">
        <v>45628</v>
      </c>
      <c r="C1398" s="341" t="s">
        <v>1837</v>
      </c>
      <c r="D1398" s="341" t="s">
        <v>3247</v>
      </c>
      <c r="E1398" s="339" t="s">
        <v>1582</v>
      </c>
      <c r="F1398" s="339">
        <v>6871</v>
      </c>
      <c r="G1398" s="349">
        <v>45624</v>
      </c>
      <c r="H1398" s="342">
        <v>41772024</v>
      </c>
      <c r="I1398" s="342" t="s">
        <v>1828</v>
      </c>
      <c r="J1398" s="342">
        <v>57002</v>
      </c>
      <c r="K1398" s="342" t="s">
        <v>1704</v>
      </c>
      <c r="L1398" s="342" t="s">
        <v>1705</v>
      </c>
      <c r="M1398" s="343">
        <v>60234944</v>
      </c>
      <c r="N1398" s="333">
        <v>0</v>
      </c>
      <c r="O1398" s="340"/>
      <c r="P1398" s="343">
        <f>+RP_2024[[#This Row],[VALOR INICIAL]]-RP_2024[[#This Row],[VALOR ANULACION]]</f>
        <v>60234944</v>
      </c>
      <c r="Q1398" s="344"/>
      <c r="R1398" s="342">
        <f>VALUE(LEFT(RP_2024[[#This Row],[OBJETO]],3))</f>
        <v>547</v>
      </c>
      <c r="S1398" s="345">
        <f t="shared" si="13"/>
        <v>242</v>
      </c>
      <c r="T1398" s="342" t="str">
        <f>SUBSTITUTE(RP_2024[[#This Row],[CODIGO TIPO]],"-","")</f>
        <v>O232020200991122</v>
      </c>
      <c r="U1398" s="338">
        <v>1905049</v>
      </c>
      <c r="V1398" s="342">
        <f>VALUE(LEFT(RIGHT(RP_2024[[#This Row],[IMPUTACION PRESUPUESTAL]],6),3))</f>
        <v>211</v>
      </c>
      <c r="W1398" s="336" t="s">
        <v>1278</v>
      </c>
      <c r="X1398" s="336">
        <f>VALUE(LEFT(RP_2024[[#This Row],[Actividad]],SEARCH(".",RP_2024[[#This Row],[Actividad]],1)-1))</f>
        <v>41</v>
      </c>
      <c r="Y1398" s="338">
        <f>MONTH(RP_2024[[#This Row],[FECHA RP]])</f>
        <v>12</v>
      </c>
      <c r="Z1398" s="337" t="str">
        <f>IF(RP_2024[[#This Row],[FEC ANULACION]]="","",MONTH(RP_2024[[#This Row],[FEC ANULACION]]))</f>
        <v/>
      </c>
      <c r="AA1398" s="338" t="s">
        <v>1588</v>
      </c>
      <c r="AB1398" s="338" t="s">
        <v>3397</v>
      </c>
      <c r="AC1398" s="338" t="str">
        <f>MID(RP_2024[[#This Row],[Elemento PEP]],11,2)</f>
        <v>09</v>
      </c>
    </row>
    <row r="1399" spans="1:29">
      <c r="A1399" s="339">
        <v>6154</v>
      </c>
      <c r="B1399" s="349">
        <v>45628</v>
      </c>
      <c r="C1399" s="341" t="s">
        <v>1867</v>
      </c>
      <c r="D1399" s="341" t="s">
        <v>3247</v>
      </c>
      <c r="E1399" s="339" t="s">
        <v>1582</v>
      </c>
      <c r="F1399" s="339">
        <v>6869</v>
      </c>
      <c r="G1399" s="349">
        <v>45624</v>
      </c>
      <c r="H1399" s="342">
        <v>41772024</v>
      </c>
      <c r="I1399" s="342" t="s">
        <v>1828</v>
      </c>
      <c r="J1399" s="342">
        <v>12013</v>
      </c>
      <c r="K1399" s="342" t="s">
        <v>1704</v>
      </c>
      <c r="L1399" s="342" t="s">
        <v>1832</v>
      </c>
      <c r="M1399" s="343">
        <v>10824619</v>
      </c>
      <c r="N1399" s="333">
        <v>0</v>
      </c>
      <c r="O1399" s="340"/>
      <c r="P1399" s="343">
        <f>+RP_2024[[#This Row],[VALOR INICIAL]]-RP_2024[[#This Row],[VALOR ANULACION]]</f>
        <v>10824619</v>
      </c>
      <c r="Q1399" s="344"/>
      <c r="R1399" s="342">
        <f>VALUE(LEFT(RP_2024[[#This Row],[OBJETO]],3))</f>
        <v>547</v>
      </c>
      <c r="S1399" s="345">
        <f t="shared" si="13"/>
        <v>242</v>
      </c>
      <c r="T1399" s="342" t="str">
        <f>SUBSTITUTE(RP_2024[[#This Row],[CODIGO TIPO]],"-","")</f>
        <v>O232020200991122</v>
      </c>
      <c r="U1399" s="338">
        <v>1905049</v>
      </c>
      <c r="V1399" s="342">
        <f>VALUE(LEFT(RIGHT(RP_2024[[#This Row],[IMPUTACION PRESUPUESTAL]],6),3))</f>
        <v>143</v>
      </c>
      <c r="W1399" s="336" t="s">
        <v>1275</v>
      </c>
      <c r="X1399" s="336">
        <f>VALUE(LEFT(RP_2024[[#This Row],[Actividad]],SEARCH(".",RP_2024[[#This Row],[Actividad]],1)-1))</f>
        <v>40</v>
      </c>
      <c r="Y1399" s="338">
        <f>MONTH(RP_2024[[#This Row],[FECHA RP]])</f>
        <v>12</v>
      </c>
      <c r="Z1399" s="337" t="str">
        <f>IF(RP_2024[[#This Row],[FEC ANULACION]]="","",MONTH(RP_2024[[#This Row],[FEC ANULACION]]))</f>
        <v/>
      </c>
      <c r="AA1399" s="338" t="s">
        <v>1589</v>
      </c>
      <c r="AB1399" s="338" t="s">
        <v>3386</v>
      </c>
      <c r="AC1399" s="338" t="str">
        <f>MID(RP_2024[[#This Row],[Elemento PEP]],11,2)</f>
        <v>13</v>
      </c>
    </row>
    <row r="1400" spans="1:29">
      <c r="A1400" s="339">
        <v>6154</v>
      </c>
      <c r="B1400" s="349">
        <v>45628</v>
      </c>
      <c r="C1400" s="341" t="s">
        <v>1867</v>
      </c>
      <c r="D1400" s="341" t="s">
        <v>3247</v>
      </c>
      <c r="E1400" s="339" t="s">
        <v>1582</v>
      </c>
      <c r="F1400" s="339">
        <v>6869</v>
      </c>
      <c r="G1400" s="349">
        <v>45624</v>
      </c>
      <c r="H1400" s="342">
        <v>41772024</v>
      </c>
      <c r="I1400" s="342" t="s">
        <v>1828</v>
      </c>
      <c r="J1400" s="342">
        <v>57002</v>
      </c>
      <c r="K1400" s="342" t="s">
        <v>1704</v>
      </c>
      <c r="L1400" s="342" t="s">
        <v>1705</v>
      </c>
      <c r="M1400" s="343">
        <v>195680613</v>
      </c>
      <c r="N1400" s="333">
        <v>0</v>
      </c>
      <c r="O1400" s="340"/>
      <c r="P1400" s="343">
        <f>+RP_2024[[#This Row],[VALOR INICIAL]]-RP_2024[[#This Row],[VALOR ANULACION]]</f>
        <v>195680613</v>
      </c>
      <c r="Q1400" s="344"/>
      <c r="R1400" s="342">
        <f>VALUE(LEFT(RP_2024[[#This Row],[OBJETO]],3))</f>
        <v>547</v>
      </c>
      <c r="S1400" s="345">
        <f t="shared" si="13"/>
        <v>242</v>
      </c>
      <c r="T1400" s="342" t="str">
        <f>SUBSTITUTE(RP_2024[[#This Row],[CODIGO TIPO]],"-","")</f>
        <v>O232020200991122</v>
      </c>
      <c r="U1400" s="338">
        <v>1905049</v>
      </c>
      <c r="V1400" s="342">
        <f>VALUE(LEFT(RIGHT(RP_2024[[#This Row],[IMPUTACION PRESUPUESTAL]],6),3))</f>
        <v>143</v>
      </c>
      <c r="W1400" s="336" t="s">
        <v>1275</v>
      </c>
      <c r="X1400" s="336">
        <f>VALUE(LEFT(RP_2024[[#This Row],[Actividad]],SEARCH(".",RP_2024[[#This Row],[Actividad]],1)-1))</f>
        <v>40</v>
      </c>
      <c r="Y1400" s="338">
        <f>MONTH(RP_2024[[#This Row],[FECHA RP]])</f>
        <v>12</v>
      </c>
      <c r="Z1400" s="337" t="str">
        <f>IF(RP_2024[[#This Row],[FEC ANULACION]]="","",MONTH(RP_2024[[#This Row],[FEC ANULACION]]))</f>
        <v/>
      </c>
      <c r="AA1400" s="338" t="s">
        <v>1588</v>
      </c>
      <c r="AB1400" s="338" t="s">
        <v>3386</v>
      </c>
      <c r="AC1400" s="338" t="str">
        <f>MID(RP_2024[[#This Row],[Elemento PEP]],11,2)</f>
        <v>13</v>
      </c>
    </row>
    <row r="1401" spans="1:29">
      <c r="A1401" s="339">
        <v>6155</v>
      </c>
      <c r="B1401" s="349">
        <v>45628</v>
      </c>
      <c r="C1401" s="341" t="s">
        <v>1866</v>
      </c>
      <c r="D1401" s="341" t="s">
        <v>3247</v>
      </c>
      <c r="E1401" s="339" t="s">
        <v>1582</v>
      </c>
      <c r="F1401" s="339">
        <v>6870</v>
      </c>
      <c r="G1401" s="349">
        <v>45624</v>
      </c>
      <c r="H1401" s="342">
        <v>41772024</v>
      </c>
      <c r="I1401" s="342" t="s">
        <v>1828</v>
      </c>
      <c r="J1401" s="342">
        <v>57002</v>
      </c>
      <c r="K1401" s="342" t="s">
        <v>1704</v>
      </c>
      <c r="L1401" s="342" t="s">
        <v>1705</v>
      </c>
      <c r="M1401" s="343">
        <v>22057197</v>
      </c>
      <c r="N1401" s="333">
        <v>0</v>
      </c>
      <c r="O1401" s="340"/>
      <c r="P1401" s="343">
        <f>+RP_2024[[#This Row],[VALOR INICIAL]]-RP_2024[[#This Row],[VALOR ANULACION]]</f>
        <v>22057197</v>
      </c>
      <c r="Q1401" s="344"/>
      <c r="R1401" s="342">
        <f>VALUE(LEFT(RP_2024[[#This Row],[OBJETO]],3))</f>
        <v>547</v>
      </c>
      <c r="S1401" s="345">
        <f t="shared" si="13"/>
        <v>242</v>
      </c>
      <c r="T1401" s="342" t="str">
        <f>SUBSTITUTE(RP_2024[[#This Row],[CODIGO TIPO]],"-","")</f>
        <v>O232020200991122</v>
      </c>
      <c r="U1401" s="338">
        <v>1905049</v>
      </c>
      <c r="V1401" s="342">
        <f>VALUE(LEFT(RIGHT(RP_2024[[#This Row],[IMPUTACION PRESUPUESTAL]],6),3))</f>
        <v>148</v>
      </c>
      <c r="W1401" s="336" t="s">
        <v>1274</v>
      </c>
      <c r="X1401" s="336">
        <f>VALUE(LEFT(RP_2024[[#This Row],[Actividad]],SEARCH(".",RP_2024[[#This Row],[Actividad]],1)-1))</f>
        <v>40</v>
      </c>
      <c r="Y1401" s="338">
        <f>MONTH(RP_2024[[#This Row],[FECHA RP]])</f>
        <v>12</v>
      </c>
      <c r="Z1401" s="337" t="str">
        <f>IF(RP_2024[[#This Row],[FEC ANULACION]]="","",MONTH(RP_2024[[#This Row],[FEC ANULACION]]))</f>
        <v/>
      </c>
      <c r="AA1401" s="338" t="s">
        <v>1588</v>
      </c>
      <c r="AB1401" s="338" t="s">
        <v>3386</v>
      </c>
      <c r="AC1401" s="338" t="str">
        <f>MID(RP_2024[[#This Row],[Elemento PEP]],11,2)</f>
        <v>13</v>
      </c>
    </row>
    <row r="1402" spans="1:29">
      <c r="A1402" s="339">
        <v>6156</v>
      </c>
      <c r="B1402" s="349">
        <v>45628</v>
      </c>
      <c r="C1402" s="341" t="s">
        <v>1873</v>
      </c>
      <c r="D1402" s="341" t="s">
        <v>3247</v>
      </c>
      <c r="E1402" s="339" t="s">
        <v>1582</v>
      </c>
      <c r="F1402" s="339">
        <v>6868</v>
      </c>
      <c r="G1402" s="349">
        <v>45624</v>
      </c>
      <c r="H1402" s="342">
        <v>41772024</v>
      </c>
      <c r="I1402" s="342" t="s">
        <v>1828</v>
      </c>
      <c r="J1402" s="342">
        <v>57002</v>
      </c>
      <c r="K1402" s="342" t="s">
        <v>1704</v>
      </c>
      <c r="L1402" s="342" t="s">
        <v>1705</v>
      </c>
      <c r="M1402" s="343">
        <v>124524036</v>
      </c>
      <c r="N1402" s="333">
        <v>0</v>
      </c>
      <c r="O1402" s="340"/>
      <c r="P1402" s="343">
        <f>+RP_2024[[#This Row],[VALOR INICIAL]]-RP_2024[[#This Row],[VALOR ANULACION]]</f>
        <v>124524036</v>
      </c>
      <c r="Q1402" s="344"/>
      <c r="R1402" s="342">
        <f>VALUE(LEFT(RP_2024[[#This Row],[OBJETO]],3))</f>
        <v>547</v>
      </c>
      <c r="S1402" s="345">
        <f t="shared" si="13"/>
        <v>242</v>
      </c>
      <c r="T1402" s="342" t="str">
        <f>SUBSTITUTE(RP_2024[[#This Row],[CODIGO TIPO]],"-","")</f>
        <v>O232020200991122</v>
      </c>
      <c r="U1402" s="338">
        <v>1905049</v>
      </c>
      <c r="V1402" s="342">
        <f>VALUE(LEFT(RIGHT(RP_2024[[#This Row],[IMPUTACION PRESUPUESTAL]],6),3))</f>
        <v>133</v>
      </c>
      <c r="W1402" s="336" t="s">
        <v>1271</v>
      </c>
      <c r="X1402" s="336">
        <f>VALUE(LEFT(RP_2024[[#This Row],[Actividad]],SEARCH(".",RP_2024[[#This Row],[Actividad]],1)-1))</f>
        <v>38</v>
      </c>
      <c r="Y1402" s="338">
        <f>MONTH(RP_2024[[#This Row],[FECHA RP]])</f>
        <v>12</v>
      </c>
      <c r="Z1402" s="337" t="str">
        <f>IF(RP_2024[[#This Row],[FEC ANULACION]]="","",MONTH(RP_2024[[#This Row],[FEC ANULACION]]))</f>
        <v/>
      </c>
      <c r="AA1402" s="338" t="s">
        <v>1588</v>
      </c>
      <c r="AB1402" s="338" t="s">
        <v>3386</v>
      </c>
      <c r="AC1402" s="338" t="str">
        <f>MID(RP_2024[[#This Row],[Elemento PEP]],11,2)</f>
        <v>13</v>
      </c>
    </row>
    <row r="1403" spans="1:29">
      <c r="A1403" s="339">
        <v>6156</v>
      </c>
      <c r="B1403" s="349">
        <v>45628</v>
      </c>
      <c r="C1403" s="341" t="s">
        <v>1873</v>
      </c>
      <c r="D1403" s="341" t="s">
        <v>3247</v>
      </c>
      <c r="E1403" s="339" t="s">
        <v>1582</v>
      </c>
      <c r="F1403" s="339">
        <v>6868</v>
      </c>
      <c r="G1403" s="349">
        <v>45624</v>
      </c>
      <c r="H1403" s="342">
        <v>41772024</v>
      </c>
      <c r="I1403" s="342" t="s">
        <v>1828</v>
      </c>
      <c r="J1403" s="342">
        <v>49809</v>
      </c>
      <c r="K1403" s="342" t="s">
        <v>1704</v>
      </c>
      <c r="L1403" s="342" t="s">
        <v>1719</v>
      </c>
      <c r="M1403" s="343">
        <v>428590465</v>
      </c>
      <c r="N1403" s="333">
        <v>0</v>
      </c>
      <c r="O1403" s="340"/>
      <c r="P1403" s="343">
        <f>+RP_2024[[#This Row],[VALOR INICIAL]]-RP_2024[[#This Row],[VALOR ANULACION]]</f>
        <v>428590465</v>
      </c>
      <c r="Q1403" s="344"/>
      <c r="R1403" s="342">
        <f>VALUE(LEFT(RP_2024[[#This Row],[OBJETO]],3))</f>
        <v>547</v>
      </c>
      <c r="S1403" s="345">
        <f t="shared" si="13"/>
        <v>242</v>
      </c>
      <c r="T1403" s="342" t="str">
        <f>SUBSTITUTE(RP_2024[[#This Row],[CODIGO TIPO]],"-","")</f>
        <v>O232020200991122</v>
      </c>
      <c r="U1403" s="338">
        <v>1905049</v>
      </c>
      <c r="V1403" s="342">
        <f>VALUE(LEFT(RIGHT(RP_2024[[#This Row],[IMPUTACION PRESUPUESTAL]],6),3))</f>
        <v>133</v>
      </c>
      <c r="W1403" s="336" t="s">
        <v>1270</v>
      </c>
      <c r="X1403" s="336">
        <f>VALUE(LEFT(RP_2024[[#This Row],[Actividad]],SEARCH(".",RP_2024[[#This Row],[Actividad]],1)-1))</f>
        <v>38</v>
      </c>
      <c r="Y1403" s="338">
        <f>MONTH(RP_2024[[#This Row],[FECHA RP]])</f>
        <v>12</v>
      </c>
      <c r="Z1403" s="337" t="str">
        <f>IF(RP_2024[[#This Row],[FEC ANULACION]]="","",MONTH(RP_2024[[#This Row],[FEC ANULACION]]))</f>
        <v/>
      </c>
      <c r="AA1403" s="338" t="s">
        <v>1589</v>
      </c>
      <c r="AB1403" s="338" t="s">
        <v>3386</v>
      </c>
      <c r="AC1403" s="338" t="str">
        <f>MID(RP_2024[[#This Row],[Elemento PEP]],11,2)</f>
        <v>13</v>
      </c>
    </row>
    <row r="1404" spans="1:29">
      <c r="A1404" s="339">
        <v>6157</v>
      </c>
      <c r="B1404" s="349">
        <v>45628</v>
      </c>
      <c r="C1404" s="341" t="s">
        <v>1868</v>
      </c>
      <c r="D1404" s="341" t="s">
        <v>3247</v>
      </c>
      <c r="E1404" s="339" t="s">
        <v>1582</v>
      </c>
      <c r="F1404" s="339">
        <v>6864</v>
      </c>
      <c r="G1404" s="349">
        <v>45624</v>
      </c>
      <c r="H1404" s="342">
        <v>41772024</v>
      </c>
      <c r="I1404" s="342" t="s">
        <v>1828</v>
      </c>
      <c r="J1404" s="342">
        <v>12013</v>
      </c>
      <c r="K1404" s="342" t="s">
        <v>1704</v>
      </c>
      <c r="L1404" s="342" t="s">
        <v>1832</v>
      </c>
      <c r="M1404" s="343">
        <v>3281968</v>
      </c>
      <c r="N1404" s="333">
        <v>0</v>
      </c>
      <c r="O1404" s="340"/>
      <c r="P1404" s="343">
        <f>+RP_2024[[#This Row],[VALOR INICIAL]]-RP_2024[[#This Row],[VALOR ANULACION]]</f>
        <v>3281968</v>
      </c>
      <c r="Q1404" s="344"/>
      <c r="R1404" s="342">
        <f>VALUE(LEFT(RP_2024[[#This Row],[OBJETO]],3))</f>
        <v>547</v>
      </c>
      <c r="S1404" s="345">
        <f t="shared" si="13"/>
        <v>242</v>
      </c>
      <c r="T1404" s="342" t="str">
        <f>SUBSTITUTE(RP_2024[[#This Row],[CODIGO TIPO]],"-","")</f>
        <v>O232020200991122</v>
      </c>
      <c r="U1404" s="338">
        <v>1905049</v>
      </c>
      <c r="V1404" s="342">
        <f>VALUE(LEFT(RIGHT(RP_2024[[#This Row],[IMPUTACION PRESUPUESTAL]],6),3))</f>
        <v>117</v>
      </c>
      <c r="W1404" s="336" t="s">
        <v>1264</v>
      </c>
      <c r="X1404" s="336">
        <f>VALUE(LEFT(RP_2024[[#This Row],[Actividad]],SEARCH(".",RP_2024[[#This Row],[Actividad]],1)-1))</f>
        <v>35</v>
      </c>
      <c r="Y1404" s="338">
        <f>MONTH(RP_2024[[#This Row],[FECHA RP]])</f>
        <v>12</v>
      </c>
      <c r="Z1404" s="337" t="str">
        <f>IF(RP_2024[[#This Row],[FEC ANULACION]]="","",MONTH(RP_2024[[#This Row],[FEC ANULACION]]))</f>
        <v/>
      </c>
      <c r="AA1404" s="338" t="s">
        <v>1589</v>
      </c>
      <c r="AB1404" s="338" t="s">
        <v>3388</v>
      </c>
      <c r="AC1404" s="338" t="str">
        <f>MID(RP_2024[[#This Row],[Elemento PEP]],11,2)</f>
        <v>03</v>
      </c>
    </row>
    <row r="1405" spans="1:29">
      <c r="A1405" s="339">
        <v>6158</v>
      </c>
      <c r="B1405" s="349">
        <v>45628</v>
      </c>
      <c r="C1405" s="341" t="s">
        <v>1869</v>
      </c>
      <c r="D1405" s="341" t="s">
        <v>3247</v>
      </c>
      <c r="E1405" s="339" t="s">
        <v>1582</v>
      </c>
      <c r="F1405" s="339">
        <v>6867</v>
      </c>
      <c r="G1405" s="349">
        <v>45624</v>
      </c>
      <c r="H1405" s="342">
        <v>41772024</v>
      </c>
      <c r="I1405" s="342" t="s">
        <v>1828</v>
      </c>
      <c r="J1405" s="342">
        <v>57002</v>
      </c>
      <c r="K1405" s="342" t="s">
        <v>1704</v>
      </c>
      <c r="L1405" s="342" t="s">
        <v>1705</v>
      </c>
      <c r="M1405" s="343">
        <v>64312805</v>
      </c>
      <c r="N1405" s="333">
        <v>0</v>
      </c>
      <c r="O1405" s="340"/>
      <c r="P1405" s="343">
        <f>+RP_2024[[#This Row],[VALOR INICIAL]]-RP_2024[[#This Row],[VALOR ANULACION]]</f>
        <v>64312805</v>
      </c>
      <c r="Q1405" s="344"/>
      <c r="R1405" s="342">
        <f>VALUE(LEFT(RP_2024[[#This Row],[OBJETO]],3))</f>
        <v>547</v>
      </c>
      <c r="S1405" s="345">
        <f t="shared" si="13"/>
        <v>242</v>
      </c>
      <c r="T1405" s="342" t="str">
        <f>SUBSTITUTE(RP_2024[[#This Row],[CODIGO TIPO]],"-","")</f>
        <v>O232020200991122</v>
      </c>
      <c r="U1405" s="338">
        <v>1905049</v>
      </c>
      <c r="V1405" s="342">
        <f>VALUE(LEFT(RIGHT(RP_2024[[#This Row],[IMPUTACION PRESUPUESTAL]],6),3))</f>
        <v>119</v>
      </c>
      <c r="W1405" s="336" t="s">
        <v>1272</v>
      </c>
      <c r="X1405" s="336">
        <f>VALUE(LEFT(RP_2024[[#This Row],[Actividad]],SEARCH(".",RP_2024[[#This Row],[Actividad]],1)-1))</f>
        <v>39</v>
      </c>
      <c r="Y1405" s="338">
        <f>MONTH(RP_2024[[#This Row],[FECHA RP]])</f>
        <v>12</v>
      </c>
      <c r="Z1405" s="337" t="str">
        <f>IF(RP_2024[[#This Row],[FEC ANULACION]]="","",MONTH(RP_2024[[#This Row],[FEC ANULACION]]))</f>
        <v/>
      </c>
      <c r="AA1405" s="338" t="s">
        <v>1588</v>
      </c>
      <c r="AB1405" s="338" t="s">
        <v>3388</v>
      </c>
      <c r="AC1405" s="338" t="str">
        <f>MID(RP_2024[[#This Row],[Elemento PEP]],11,2)</f>
        <v>03</v>
      </c>
    </row>
    <row r="1406" spans="1:29">
      <c r="A1406" s="339">
        <v>6159</v>
      </c>
      <c r="B1406" s="349">
        <v>45628</v>
      </c>
      <c r="C1406" s="341" t="s">
        <v>1870</v>
      </c>
      <c r="D1406" s="341" t="s">
        <v>3247</v>
      </c>
      <c r="E1406" s="339" t="s">
        <v>1582</v>
      </c>
      <c r="F1406" s="339">
        <v>6866</v>
      </c>
      <c r="G1406" s="349">
        <v>45624</v>
      </c>
      <c r="H1406" s="342">
        <v>41772024</v>
      </c>
      <c r="I1406" s="342" t="s">
        <v>1828</v>
      </c>
      <c r="J1406" s="342">
        <v>57002</v>
      </c>
      <c r="K1406" s="342" t="s">
        <v>1704</v>
      </c>
      <c r="L1406" s="342" t="s">
        <v>1705</v>
      </c>
      <c r="M1406" s="343">
        <v>9478392</v>
      </c>
      <c r="N1406" s="333">
        <v>0</v>
      </c>
      <c r="O1406" s="340"/>
      <c r="P1406" s="343">
        <f>+RP_2024[[#This Row],[VALOR INICIAL]]-RP_2024[[#This Row],[VALOR ANULACION]]</f>
        <v>9478392</v>
      </c>
      <c r="Q1406" s="344"/>
      <c r="R1406" s="342">
        <f>VALUE(LEFT(RP_2024[[#This Row],[OBJETO]],3))</f>
        <v>547</v>
      </c>
      <c r="S1406" s="345">
        <f t="shared" si="13"/>
        <v>242</v>
      </c>
      <c r="T1406" s="342" t="str">
        <f>SUBSTITUTE(RP_2024[[#This Row],[CODIGO TIPO]],"-","")</f>
        <v>O232020200991122</v>
      </c>
      <c r="U1406" s="338">
        <v>1905049</v>
      </c>
      <c r="V1406" s="342">
        <f>VALUE(LEFT(RIGHT(RP_2024[[#This Row],[IMPUTACION PRESUPUESTAL]],6),3))</f>
        <v>111</v>
      </c>
      <c r="W1406" s="336" t="s">
        <v>1267</v>
      </c>
      <c r="X1406" s="336">
        <f>VALUE(LEFT(RP_2024[[#This Row],[Actividad]],SEARCH(".",RP_2024[[#This Row],[Actividad]],1)-1))</f>
        <v>36</v>
      </c>
      <c r="Y1406" s="338">
        <f>MONTH(RP_2024[[#This Row],[FECHA RP]])</f>
        <v>12</v>
      </c>
      <c r="Z1406" s="337" t="str">
        <f>IF(RP_2024[[#This Row],[FEC ANULACION]]="","",MONTH(RP_2024[[#This Row],[FEC ANULACION]]))</f>
        <v/>
      </c>
      <c r="AA1406" s="338" t="s">
        <v>1588</v>
      </c>
      <c r="AB1406" s="338" t="s">
        <v>3388</v>
      </c>
      <c r="AC1406" s="338" t="str">
        <f>MID(RP_2024[[#This Row],[Elemento PEP]],11,2)</f>
        <v>03</v>
      </c>
    </row>
    <row r="1407" spans="1:29">
      <c r="A1407" s="339">
        <v>6160</v>
      </c>
      <c r="B1407" s="349">
        <v>45628</v>
      </c>
      <c r="C1407" s="341" t="s">
        <v>1872</v>
      </c>
      <c r="D1407" s="341" t="s">
        <v>3247</v>
      </c>
      <c r="E1407" s="339" t="s">
        <v>1582</v>
      </c>
      <c r="F1407" s="339">
        <v>6865</v>
      </c>
      <c r="G1407" s="349">
        <v>45624</v>
      </c>
      <c r="H1407" s="342">
        <v>41772024</v>
      </c>
      <c r="I1407" s="342" t="s">
        <v>1828</v>
      </c>
      <c r="J1407" s="342">
        <v>12013</v>
      </c>
      <c r="K1407" s="342" t="s">
        <v>1704</v>
      </c>
      <c r="L1407" s="342" t="s">
        <v>1832</v>
      </c>
      <c r="M1407" s="343">
        <v>11312026</v>
      </c>
      <c r="N1407" s="333">
        <v>0</v>
      </c>
      <c r="O1407" s="340"/>
      <c r="P1407" s="343">
        <f>+RP_2024[[#This Row],[VALOR INICIAL]]-RP_2024[[#This Row],[VALOR ANULACION]]</f>
        <v>11312026</v>
      </c>
      <c r="Q1407" s="344"/>
      <c r="R1407" s="342">
        <f>VALUE(LEFT(RP_2024[[#This Row],[OBJETO]],3))</f>
        <v>547</v>
      </c>
      <c r="S1407" s="345">
        <f t="shared" si="13"/>
        <v>242</v>
      </c>
      <c r="T1407" s="342" t="str">
        <f>SUBSTITUTE(RP_2024[[#This Row],[CODIGO TIPO]],"-","")</f>
        <v>O232020200991122</v>
      </c>
      <c r="U1407" s="338">
        <v>1905049</v>
      </c>
      <c r="V1407" s="342">
        <f>VALUE(LEFT(RIGHT(RP_2024[[#This Row],[IMPUTACION PRESUPUESTAL]],6),3))</f>
        <v>110</v>
      </c>
      <c r="W1407" s="336" t="s">
        <v>1266</v>
      </c>
      <c r="X1407" s="336">
        <f>VALUE(LEFT(RP_2024[[#This Row],[Actividad]],SEARCH(".",RP_2024[[#This Row],[Actividad]],1)-1))</f>
        <v>36</v>
      </c>
      <c r="Y1407" s="338">
        <f>MONTH(RP_2024[[#This Row],[FECHA RP]])</f>
        <v>12</v>
      </c>
      <c r="Z1407" s="337" t="str">
        <f>IF(RP_2024[[#This Row],[FEC ANULACION]]="","",MONTH(RP_2024[[#This Row],[FEC ANULACION]]))</f>
        <v/>
      </c>
      <c r="AA1407" s="338" t="s">
        <v>1589</v>
      </c>
      <c r="AB1407" s="338" t="s">
        <v>3388</v>
      </c>
      <c r="AC1407" s="338" t="str">
        <f>MID(RP_2024[[#This Row],[Elemento PEP]],11,2)</f>
        <v>03</v>
      </c>
    </row>
    <row r="1408" spans="1:29">
      <c r="A1408" s="339">
        <v>6161</v>
      </c>
      <c r="B1408" s="349">
        <v>45628</v>
      </c>
      <c r="C1408" s="341" t="s">
        <v>1833</v>
      </c>
      <c r="D1408" s="341" t="s">
        <v>3247</v>
      </c>
      <c r="E1408" s="339" t="s">
        <v>1582</v>
      </c>
      <c r="F1408" s="339">
        <v>6874</v>
      </c>
      <c r="G1408" s="349">
        <v>45624</v>
      </c>
      <c r="H1408" s="342">
        <v>41772024</v>
      </c>
      <c r="I1408" s="342" t="s">
        <v>1828</v>
      </c>
      <c r="J1408" s="342">
        <v>57002</v>
      </c>
      <c r="K1408" s="342" t="s">
        <v>1704</v>
      </c>
      <c r="L1408" s="342" t="s">
        <v>1705</v>
      </c>
      <c r="M1408" s="343">
        <v>7005616</v>
      </c>
      <c r="N1408" s="333">
        <v>0</v>
      </c>
      <c r="O1408" s="340"/>
      <c r="P1408" s="343">
        <f>+RP_2024[[#This Row],[VALOR INICIAL]]-RP_2024[[#This Row],[VALOR ANULACION]]</f>
        <v>7005616</v>
      </c>
      <c r="Q1408" s="344"/>
      <c r="R1408" s="342">
        <f>VALUE(LEFT(RP_2024[[#This Row],[OBJETO]],3))</f>
        <v>547</v>
      </c>
      <c r="S1408" s="345">
        <f t="shared" si="13"/>
        <v>242</v>
      </c>
      <c r="T1408" s="342" t="str">
        <f>SUBSTITUTE(RP_2024[[#This Row],[CODIGO TIPO]],"-","")</f>
        <v>O232020200991122</v>
      </c>
      <c r="U1408" s="338">
        <v>1905049</v>
      </c>
      <c r="V1408" s="342">
        <f>VALUE(LEFT(RIGHT(RP_2024[[#This Row],[IMPUTACION PRESUPUESTAL]],6),3))</f>
        <v>212</v>
      </c>
      <c r="W1408" s="336" t="s">
        <v>1282</v>
      </c>
      <c r="X1408" s="336">
        <f>VALUE(LEFT(RP_2024[[#This Row],[Actividad]],SEARCH(".",RP_2024[[#This Row],[Actividad]],1)-1))</f>
        <v>43</v>
      </c>
      <c r="Y1408" s="338">
        <f>MONTH(RP_2024[[#This Row],[FECHA RP]])</f>
        <v>12</v>
      </c>
      <c r="Z1408" s="337" t="str">
        <f>IF(RP_2024[[#This Row],[FEC ANULACION]]="","",MONTH(RP_2024[[#This Row],[FEC ANULACION]]))</f>
        <v/>
      </c>
      <c r="AA1408" s="338" t="s">
        <v>1588</v>
      </c>
      <c r="AB1408" s="338" t="s">
        <v>3386</v>
      </c>
      <c r="AC1408" s="338" t="str">
        <f>MID(RP_2024[[#This Row],[Elemento PEP]],11,2)</f>
        <v>13</v>
      </c>
    </row>
    <row r="1409" spans="1:29">
      <c r="A1409" s="339">
        <v>6162</v>
      </c>
      <c r="B1409" s="349">
        <v>45628</v>
      </c>
      <c r="C1409" s="341" t="s">
        <v>1836</v>
      </c>
      <c r="D1409" s="341" t="s">
        <v>3247</v>
      </c>
      <c r="E1409" s="339" t="s">
        <v>1582</v>
      </c>
      <c r="F1409" s="339">
        <v>6875</v>
      </c>
      <c r="G1409" s="349">
        <v>45624</v>
      </c>
      <c r="H1409" s="342">
        <v>41772024</v>
      </c>
      <c r="I1409" s="342" t="s">
        <v>1828</v>
      </c>
      <c r="J1409" s="342">
        <v>57002</v>
      </c>
      <c r="K1409" s="342" t="s">
        <v>1704</v>
      </c>
      <c r="L1409" s="342" t="s">
        <v>1705</v>
      </c>
      <c r="M1409" s="343">
        <v>53206372</v>
      </c>
      <c r="N1409" s="333">
        <v>0</v>
      </c>
      <c r="O1409" s="340"/>
      <c r="P1409" s="343">
        <f>+RP_2024[[#This Row],[VALOR INICIAL]]-RP_2024[[#This Row],[VALOR ANULACION]]</f>
        <v>53206372</v>
      </c>
      <c r="Q1409" s="344"/>
      <c r="R1409" s="342">
        <f>VALUE(LEFT(RP_2024[[#This Row],[OBJETO]],3))</f>
        <v>547</v>
      </c>
      <c r="S1409" s="345">
        <f t="shared" si="13"/>
        <v>242</v>
      </c>
      <c r="T1409" s="342" t="str">
        <f>SUBSTITUTE(RP_2024[[#This Row],[CODIGO TIPO]],"-","")</f>
        <v>O232020200991122</v>
      </c>
      <c r="U1409" s="338">
        <v>1905049</v>
      </c>
      <c r="V1409" s="342">
        <f>VALUE(LEFT(RIGHT(RP_2024[[#This Row],[IMPUTACION PRESUPUESTAL]],6),3))</f>
        <v>146</v>
      </c>
      <c r="W1409" s="336" t="s">
        <v>1281</v>
      </c>
      <c r="X1409" s="336">
        <f>VALUE(LEFT(RP_2024[[#This Row],[Actividad]],SEARCH(".",RP_2024[[#This Row],[Actividad]],1)-1))</f>
        <v>43</v>
      </c>
      <c r="Y1409" s="338">
        <f>MONTH(RP_2024[[#This Row],[FECHA RP]])</f>
        <v>12</v>
      </c>
      <c r="Z1409" s="337" t="str">
        <f>IF(RP_2024[[#This Row],[FEC ANULACION]]="","",MONTH(RP_2024[[#This Row],[FEC ANULACION]]))</f>
        <v/>
      </c>
      <c r="AA1409" s="338" t="s">
        <v>1588</v>
      </c>
      <c r="AB1409" s="338" t="s">
        <v>3386</v>
      </c>
      <c r="AC1409" s="338" t="str">
        <f>MID(RP_2024[[#This Row],[Elemento PEP]],11,2)</f>
        <v>13</v>
      </c>
    </row>
    <row r="1410" spans="1:29">
      <c r="A1410" s="339">
        <v>6163</v>
      </c>
      <c r="B1410" s="349">
        <v>45628</v>
      </c>
      <c r="C1410" s="341" t="s">
        <v>1842</v>
      </c>
      <c r="D1410" s="341" t="s">
        <v>3247</v>
      </c>
      <c r="E1410" s="339" t="s">
        <v>1582</v>
      </c>
      <c r="F1410" s="339">
        <v>6873</v>
      </c>
      <c r="G1410" s="349">
        <v>45624</v>
      </c>
      <c r="H1410" s="342">
        <v>41772024</v>
      </c>
      <c r="I1410" s="342" t="s">
        <v>1828</v>
      </c>
      <c r="J1410" s="342">
        <v>12013</v>
      </c>
      <c r="K1410" s="342" t="s">
        <v>1704</v>
      </c>
      <c r="L1410" s="342" t="s">
        <v>1832</v>
      </c>
      <c r="M1410" s="343">
        <v>152566845</v>
      </c>
      <c r="N1410" s="333">
        <v>0</v>
      </c>
      <c r="O1410" s="340"/>
      <c r="P1410" s="343">
        <f>+RP_2024[[#This Row],[VALOR INICIAL]]-RP_2024[[#This Row],[VALOR ANULACION]]</f>
        <v>152566845</v>
      </c>
      <c r="Q1410" s="344"/>
      <c r="R1410" s="342">
        <f>VALUE(LEFT(RP_2024[[#This Row],[OBJETO]],3))</f>
        <v>547</v>
      </c>
      <c r="S1410" s="345">
        <f t="shared" si="13"/>
        <v>242</v>
      </c>
      <c r="T1410" s="342" t="str">
        <f>SUBSTITUTE(RP_2024[[#This Row],[CODIGO TIPO]],"-","")</f>
        <v>O232020200991122</v>
      </c>
      <c r="U1410" s="338">
        <v>1905054</v>
      </c>
      <c r="V1410" s="342">
        <f>VALUE(LEFT(RIGHT(RP_2024[[#This Row],[IMPUTACION PRESUPUESTAL]],6),3))</f>
        <v>103</v>
      </c>
      <c r="W1410" s="336" t="s">
        <v>1279</v>
      </c>
      <c r="X1410" s="336">
        <f>VALUE(LEFT(RP_2024[[#This Row],[Actividad]],SEARCH(".",RP_2024[[#This Row],[Actividad]],1)-1))</f>
        <v>42</v>
      </c>
      <c r="Y1410" s="338">
        <f>MONTH(RP_2024[[#This Row],[FECHA RP]])</f>
        <v>12</v>
      </c>
      <c r="Z1410" s="337" t="str">
        <f>IF(RP_2024[[#This Row],[FEC ANULACION]]="","",MONTH(RP_2024[[#This Row],[FEC ANULACION]]))</f>
        <v/>
      </c>
      <c r="AA1410" s="338" t="s">
        <v>1589</v>
      </c>
      <c r="AB1410" s="338" t="s">
        <v>3394</v>
      </c>
      <c r="AC1410" s="338" t="str">
        <f>MID(RP_2024[[#This Row],[Elemento PEP]],11,2)</f>
        <v>13</v>
      </c>
    </row>
    <row r="1411" spans="1:29">
      <c r="A1411" s="339">
        <v>6164</v>
      </c>
      <c r="B1411" s="349">
        <v>45628</v>
      </c>
      <c r="C1411" s="341" t="s">
        <v>1882</v>
      </c>
      <c r="D1411" s="341" t="s">
        <v>3247</v>
      </c>
      <c r="E1411" s="339" t="s">
        <v>1582</v>
      </c>
      <c r="F1411" s="339">
        <v>6879</v>
      </c>
      <c r="G1411" s="349">
        <v>45624</v>
      </c>
      <c r="H1411" s="342">
        <v>41772024</v>
      </c>
      <c r="I1411" s="342" t="s">
        <v>1828</v>
      </c>
      <c r="J1411" s="342">
        <v>57002</v>
      </c>
      <c r="K1411" s="342" t="s">
        <v>1704</v>
      </c>
      <c r="L1411" s="342" t="s">
        <v>1705</v>
      </c>
      <c r="M1411" s="343">
        <v>5222515</v>
      </c>
      <c r="N1411" s="333">
        <v>0</v>
      </c>
      <c r="O1411" s="340"/>
      <c r="P1411" s="343">
        <f>+RP_2024[[#This Row],[VALOR INICIAL]]-RP_2024[[#This Row],[VALOR ANULACION]]</f>
        <v>5222515</v>
      </c>
      <c r="Q1411" s="344"/>
      <c r="R1411" s="342">
        <f>VALUE(LEFT(RP_2024[[#This Row],[OBJETO]],3))</f>
        <v>547</v>
      </c>
      <c r="S1411" s="345">
        <f t="shared" si="13"/>
        <v>242</v>
      </c>
      <c r="T1411" s="342" t="str">
        <f>SUBSTITUTE(RP_2024[[#This Row],[CODIGO TIPO]],"-","")</f>
        <v>O232020200991122</v>
      </c>
      <c r="U1411" s="338">
        <v>1905054</v>
      </c>
      <c r="V1411" s="342">
        <f>VALUE(LEFT(RIGHT(RP_2024[[#This Row],[IMPUTACION PRESUPUESTAL]],6),3))</f>
        <v>120</v>
      </c>
      <c r="W1411" s="336" t="s">
        <v>1283</v>
      </c>
      <c r="X1411" s="336">
        <f>VALUE(LEFT(RP_2024[[#This Row],[Actividad]],SEARCH(".",RP_2024[[#This Row],[Actividad]],1)-1))</f>
        <v>44</v>
      </c>
      <c r="Y1411" s="338">
        <f>MONTH(RP_2024[[#This Row],[FECHA RP]])</f>
        <v>12</v>
      </c>
      <c r="Z1411" s="337" t="str">
        <f>IF(RP_2024[[#This Row],[FEC ANULACION]]="","",MONTH(RP_2024[[#This Row],[FEC ANULACION]]))</f>
        <v/>
      </c>
      <c r="AA1411" s="338" t="s">
        <v>1588</v>
      </c>
      <c r="AB1411" s="338" t="s">
        <v>3398</v>
      </c>
      <c r="AC1411" s="338" t="str">
        <f>MID(RP_2024[[#This Row],[Elemento PEP]],11,2)</f>
        <v>06</v>
      </c>
    </row>
    <row r="1412" spans="1:29">
      <c r="A1412" s="339">
        <v>6165</v>
      </c>
      <c r="B1412" s="349">
        <v>45628</v>
      </c>
      <c r="C1412" s="341" t="s">
        <v>1872</v>
      </c>
      <c r="D1412" s="341" t="s">
        <v>3247</v>
      </c>
      <c r="E1412" s="339" t="s">
        <v>1582</v>
      </c>
      <c r="F1412" s="339">
        <v>6876</v>
      </c>
      <c r="G1412" s="349">
        <v>45624</v>
      </c>
      <c r="H1412" s="342">
        <v>41772024</v>
      </c>
      <c r="I1412" s="342" t="s">
        <v>1828</v>
      </c>
      <c r="J1412" s="342">
        <v>12013</v>
      </c>
      <c r="K1412" s="342" t="s">
        <v>1704</v>
      </c>
      <c r="L1412" s="342" t="s">
        <v>1832</v>
      </c>
      <c r="M1412" s="343">
        <v>89614434</v>
      </c>
      <c r="N1412" s="333">
        <v>0</v>
      </c>
      <c r="O1412" s="340"/>
      <c r="P1412" s="343">
        <f>+RP_2024[[#This Row],[VALOR INICIAL]]-RP_2024[[#This Row],[VALOR ANULACION]]</f>
        <v>89614434</v>
      </c>
      <c r="Q1412" s="344"/>
      <c r="R1412" s="342">
        <f>VALUE(LEFT(RP_2024[[#This Row],[OBJETO]],3))</f>
        <v>547</v>
      </c>
      <c r="S1412" s="345">
        <f t="shared" si="13"/>
        <v>242</v>
      </c>
      <c r="T1412" s="342" t="str">
        <f>SUBSTITUTE(RP_2024[[#This Row],[CODIGO TIPO]],"-","")</f>
        <v>O232020200991122</v>
      </c>
      <c r="U1412" s="338">
        <v>1905049</v>
      </c>
      <c r="V1412" s="342">
        <f>VALUE(LEFT(RIGHT(RP_2024[[#This Row],[IMPUTACION PRESUPUESTAL]],6),3))</f>
        <v>110</v>
      </c>
      <c r="W1412" s="336" t="s">
        <v>1283</v>
      </c>
      <c r="X1412" s="336">
        <f>VALUE(LEFT(RP_2024[[#This Row],[Actividad]],SEARCH(".",RP_2024[[#This Row],[Actividad]],1)-1))</f>
        <v>44</v>
      </c>
      <c r="Y1412" s="338">
        <f>MONTH(RP_2024[[#This Row],[FECHA RP]])</f>
        <v>12</v>
      </c>
      <c r="Z1412" s="337" t="str">
        <f>IF(RP_2024[[#This Row],[FEC ANULACION]]="","",MONTH(RP_2024[[#This Row],[FEC ANULACION]]))</f>
        <v/>
      </c>
      <c r="AA1412" s="338" t="s">
        <v>1589</v>
      </c>
      <c r="AB1412" s="338" t="s">
        <v>3388</v>
      </c>
      <c r="AC1412" s="338" t="str">
        <f>MID(RP_2024[[#This Row],[Elemento PEP]],11,2)</f>
        <v>03</v>
      </c>
    </row>
    <row r="1413" spans="1:29">
      <c r="A1413" s="339">
        <v>6165</v>
      </c>
      <c r="B1413" s="349">
        <v>45628</v>
      </c>
      <c r="C1413" s="341" t="s">
        <v>1872</v>
      </c>
      <c r="D1413" s="341" t="s">
        <v>3247</v>
      </c>
      <c r="E1413" s="339" t="s">
        <v>1582</v>
      </c>
      <c r="F1413" s="339">
        <v>6876</v>
      </c>
      <c r="G1413" s="349">
        <v>45624</v>
      </c>
      <c r="H1413" s="342">
        <v>41772024</v>
      </c>
      <c r="I1413" s="342" t="s">
        <v>1828</v>
      </c>
      <c r="J1413" s="342">
        <v>57002</v>
      </c>
      <c r="K1413" s="342" t="s">
        <v>1704</v>
      </c>
      <c r="L1413" s="342" t="s">
        <v>1705</v>
      </c>
      <c r="M1413" s="343">
        <v>640548021</v>
      </c>
      <c r="N1413" s="333">
        <v>0</v>
      </c>
      <c r="O1413" s="340"/>
      <c r="P1413" s="343">
        <f>+RP_2024[[#This Row],[VALOR INICIAL]]-RP_2024[[#This Row],[VALOR ANULACION]]</f>
        <v>640548021</v>
      </c>
      <c r="Q1413" s="344"/>
      <c r="R1413" s="342">
        <f>VALUE(LEFT(RP_2024[[#This Row],[OBJETO]],3))</f>
        <v>547</v>
      </c>
      <c r="S1413" s="345">
        <f t="shared" si="13"/>
        <v>242</v>
      </c>
      <c r="T1413" s="342" t="str">
        <f>SUBSTITUTE(RP_2024[[#This Row],[CODIGO TIPO]],"-","")</f>
        <v>O232020200991122</v>
      </c>
      <c r="U1413" s="338">
        <v>1905049</v>
      </c>
      <c r="V1413" s="342">
        <f>VALUE(LEFT(RIGHT(RP_2024[[#This Row],[IMPUTACION PRESUPUESTAL]],6),3))</f>
        <v>110</v>
      </c>
      <c r="W1413" s="336" t="s">
        <v>1283</v>
      </c>
      <c r="X1413" s="336">
        <f>VALUE(LEFT(RP_2024[[#This Row],[Actividad]],SEARCH(".",RP_2024[[#This Row],[Actividad]],1)-1))</f>
        <v>44</v>
      </c>
      <c r="Y1413" s="338">
        <f>MONTH(RP_2024[[#This Row],[FECHA RP]])</f>
        <v>12</v>
      </c>
      <c r="Z1413" s="337" t="str">
        <f>IF(RP_2024[[#This Row],[FEC ANULACION]]="","",MONTH(RP_2024[[#This Row],[FEC ANULACION]]))</f>
        <v/>
      </c>
      <c r="AA1413" s="338" t="s">
        <v>1588</v>
      </c>
      <c r="AB1413" s="338" t="s">
        <v>3388</v>
      </c>
      <c r="AC1413" s="338" t="str">
        <f>MID(RP_2024[[#This Row],[Elemento PEP]],11,2)</f>
        <v>03</v>
      </c>
    </row>
    <row r="1414" spans="1:29">
      <c r="A1414" s="339">
        <v>6166</v>
      </c>
      <c r="B1414" s="349">
        <v>45628</v>
      </c>
      <c r="C1414" s="341" t="s">
        <v>1841</v>
      </c>
      <c r="D1414" s="341" t="s">
        <v>3247</v>
      </c>
      <c r="E1414" s="339" t="s">
        <v>1582</v>
      </c>
      <c r="F1414" s="339">
        <v>6878</v>
      </c>
      <c r="G1414" s="349">
        <v>45624</v>
      </c>
      <c r="H1414" s="342">
        <v>41772024</v>
      </c>
      <c r="I1414" s="342" t="s">
        <v>1828</v>
      </c>
      <c r="J1414" s="342">
        <v>57002</v>
      </c>
      <c r="K1414" s="342" t="s">
        <v>1704</v>
      </c>
      <c r="L1414" s="342" t="s">
        <v>1705</v>
      </c>
      <c r="M1414" s="343">
        <v>199948109</v>
      </c>
      <c r="N1414" s="333">
        <v>0</v>
      </c>
      <c r="O1414" s="340"/>
      <c r="P1414" s="343">
        <f>+RP_2024[[#This Row],[VALOR INICIAL]]-RP_2024[[#This Row],[VALOR ANULACION]]</f>
        <v>199948109</v>
      </c>
      <c r="Q1414" s="344"/>
      <c r="R1414" s="342">
        <f>VALUE(LEFT(RP_2024[[#This Row],[OBJETO]],3))</f>
        <v>547</v>
      </c>
      <c r="S1414" s="345">
        <f t="shared" si="13"/>
        <v>242</v>
      </c>
      <c r="T1414" s="342" t="str">
        <f>SUBSTITUTE(RP_2024[[#This Row],[CODIGO TIPO]],"-","")</f>
        <v>O232020200991122</v>
      </c>
      <c r="U1414" s="338">
        <v>1905049</v>
      </c>
      <c r="V1414" s="342">
        <f>VALUE(LEFT(RIGHT(RP_2024[[#This Row],[IMPUTACION PRESUPUESTAL]],6),3))</f>
        <v>115</v>
      </c>
      <c r="W1414" s="336" t="s">
        <v>1283</v>
      </c>
      <c r="X1414" s="336">
        <f>VALUE(LEFT(RP_2024[[#This Row],[Actividad]],SEARCH(".",RP_2024[[#This Row],[Actividad]],1)-1))</f>
        <v>44</v>
      </c>
      <c r="Y1414" s="338">
        <f>MONTH(RP_2024[[#This Row],[FECHA RP]])</f>
        <v>12</v>
      </c>
      <c r="Z1414" s="337" t="str">
        <f>IF(RP_2024[[#This Row],[FEC ANULACION]]="","",MONTH(RP_2024[[#This Row],[FEC ANULACION]]))</f>
        <v/>
      </c>
      <c r="AA1414" s="338" t="s">
        <v>1588</v>
      </c>
      <c r="AB1414" s="338" t="s">
        <v>3389</v>
      </c>
      <c r="AC1414" s="338" t="str">
        <f>MID(RP_2024[[#This Row],[Elemento PEP]],11,2)</f>
        <v>06</v>
      </c>
    </row>
    <row r="1415" spans="1:29">
      <c r="A1415" s="339">
        <v>6166</v>
      </c>
      <c r="B1415" s="349">
        <v>45628</v>
      </c>
      <c r="C1415" s="341" t="s">
        <v>1841</v>
      </c>
      <c r="D1415" s="341" t="s">
        <v>3247</v>
      </c>
      <c r="E1415" s="339" t="s">
        <v>1582</v>
      </c>
      <c r="F1415" s="339">
        <v>6878</v>
      </c>
      <c r="G1415" s="349">
        <v>45624</v>
      </c>
      <c r="H1415" s="342">
        <v>41772024</v>
      </c>
      <c r="I1415" s="342" t="s">
        <v>1828</v>
      </c>
      <c r="J1415" s="342">
        <v>12013</v>
      </c>
      <c r="K1415" s="342" t="s">
        <v>1704</v>
      </c>
      <c r="L1415" s="342" t="s">
        <v>1832</v>
      </c>
      <c r="M1415" s="343">
        <v>364370558</v>
      </c>
      <c r="N1415" s="333">
        <v>0</v>
      </c>
      <c r="O1415" s="340"/>
      <c r="P1415" s="343">
        <f>+RP_2024[[#This Row],[VALOR INICIAL]]-RP_2024[[#This Row],[VALOR ANULACION]]</f>
        <v>364370558</v>
      </c>
      <c r="Q1415" s="344"/>
      <c r="R1415" s="342">
        <f>VALUE(LEFT(RP_2024[[#This Row],[OBJETO]],3))</f>
        <v>547</v>
      </c>
      <c r="S1415" s="345">
        <f t="shared" si="13"/>
        <v>242</v>
      </c>
      <c r="T1415" s="342" t="str">
        <f>SUBSTITUTE(RP_2024[[#This Row],[CODIGO TIPO]],"-","")</f>
        <v>O232020200991122</v>
      </c>
      <c r="U1415" s="338">
        <v>1905049</v>
      </c>
      <c r="V1415" s="342">
        <f>VALUE(LEFT(RIGHT(RP_2024[[#This Row],[IMPUTACION PRESUPUESTAL]],6),3))</f>
        <v>115</v>
      </c>
      <c r="W1415" s="336" t="s">
        <v>1283</v>
      </c>
      <c r="X1415" s="336">
        <f>VALUE(LEFT(RP_2024[[#This Row],[Actividad]],SEARCH(".",RP_2024[[#This Row],[Actividad]],1)-1))</f>
        <v>44</v>
      </c>
      <c r="Y1415" s="338">
        <f>MONTH(RP_2024[[#This Row],[FECHA RP]])</f>
        <v>12</v>
      </c>
      <c r="Z1415" s="337" t="str">
        <f>IF(RP_2024[[#This Row],[FEC ANULACION]]="","",MONTH(RP_2024[[#This Row],[FEC ANULACION]]))</f>
        <v/>
      </c>
      <c r="AA1415" s="338" t="s">
        <v>1589</v>
      </c>
      <c r="AB1415" s="338" t="s">
        <v>3389</v>
      </c>
      <c r="AC1415" s="338" t="str">
        <f>MID(RP_2024[[#This Row],[Elemento PEP]],11,2)</f>
        <v>06</v>
      </c>
    </row>
    <row r="1416" spans="1:29">
      <c r="A1416" s="339">
        <v>6167</v>
      </c>
      <c r="B1416" s="349">
        <v>45628</v>
      </c>
      <c r="C1416" s="341" t="s">
        <v>1892</v>
      </c>
      <c r="D1416" s="341" t="s">
        <v>3247</v>
      </c>
      <c r="E1416" s="339" t="s">
        <v>1582</v>
      </c>
      <c r="F1416" s="339">
        <v>6877</v>
      </c>
      <c r="G1416" s="349">
        <v>45624</v>
      </c>
      <c r="H1416" s="342">
        <v>41772024</v>
      </c>
      <c r="I1416" s="342" t="s">
        <v>1828</v>
      </c>
      <c r="J1416" s="342">
        <v>12013</v>
      </c>
      <c r="K1416" s="342" t="s">
        <v>1704</v>
      </c>
      <c r="L1416" s="342" t="s">
        <v>1832</v>
      </c>
      <c r="M1416" s="343">
        <v>10753116</v>
      </c>
      <c r="N1416" s="333">
        <v>0</v>
      </c>
      <c r="O1416" s="340"/>
      <c r="P1416" s="343">
        <f>+RP_2024[[#This Row],[VALOR INICIAL]]-RP_2024[[#This Row],[VALOR ANULACION]]</f>
        <v>10753116</v>
      </c>
      <c r="Q1416" s="344"/>
      <c r="R1416" s="342">
        <f>VALUE(LEFT(RP_2024[[#This Row],[OBJETO]],3))</f>
        <v>547</v>
      </c>
      <c r="S1416" s="345">
        <f t="shared" si="13"/>
        <v>242</v>
      </c>
      <c r="T1416" s="342" t="str">
        <f>SUBSTITUTE(RP_2024[[#This Row],[CODIGO TIPO]],"-","")</f>
        <v>O232020200991122</v>
      </c>
      <c r="U1416" s="338">
        <v>1905014</v>
      </c>
      <c r="V1416" s="342">
        <f>VALUE(LEFT(RIGHT(RP_2024[[#This Row],[IMPUTACION PRESUPUESTAL]],6),3))</f>
        <v>127</v>
      </c>
      <c r="W1416" s="336" t="s">
        <v>1283</v>
      </c>
      <c r="X1416" s="336">
        <f>VALUE(LEFT(RP_2024[[#This Row],[Actividad]],SEARCH(".",RP_2024[[#This Row],[Actividad]],1)-1))</f>
        <v>44</v>
      </c>
      <c r="Y1416" s="338">
        <f>MONTH(RP_2024[[#This Row],[FECHA RP]])</f>
        <v>12</v>
      </c>
      <c r="Z1416" s="337" t="str">
        <f>IF(RP_2024[[#This Row],[FEC ANULACION]]="","",MONTH(RP_2024[[#This Row],[FEC ANULACION]]))</f>
        <v/>
      </c>
      <c r="AA1416" s="338" t="s">
        <v>1589</v>
      </c>
      <c r="AB1416" s="338" t="s">
        <v>3393</v>
      </c>
      <c r="AC1416" s="338" t="str">
        <f>MID(RP_2024[[#This Row],[Elemento PEP]],11,2)</f>
        <v>07</v>
      </c>
    </row>
    <row r="1417" spans="1:29">
      <c r="A1417" s="339">
        <v>6167</v>
      </c>
      <c r="B1417" s="349">
        <v>45628</v>
      </c>
      <c r="C1417" s="341" t="s">
        <v>1892</v>
      </c>
      <c r="D1417" s="341" t="s">
        <v>3247</v>
      </c>
      <c r="E1417" s="339" t="s">
        <v>1582</v>
      </c>
      <c r="F1417" s="339">
        <v>6877</v>
      </c>
      <c r="G1417" s="349">
        <v>45624</v>
      </c>
      <c r="H1417" s="342">
        <v>41772024</v>
      </c>
      <c r="I1417" s="342" t="s">
        <v>1828</v>
      </c>
      <c r="J1417" s="342">
        <v>57002</v>
      </c>
      <c r="K1417" s="342" t="s">
        <v>1704</v>
      </c>
      <c r="L1417" s="342" t="s">
        <v>1705</v>
      </c>
      <c r="M1417" s="343">
        <v>31282741</v>
      </c>
      <c r="N1417" s="333">
        <v>0</v>
      </c>
      <c r="O1417" s="340"/>
      <c r="P1417" s="343">
        <f>+RP_2024[[#This Row],[VALOR INICIAL]]-RP_2024[[#This Row],[VALOR ANULACION]]</f>
        <v>31282741</v>
      </c>
      <c r="Q1417" s="344"/>
      <c r="R1417" s="342">
        <f>VALUE(LEFT(RP_2024[[#This Row],[OBJETO]],3))</f>
        <v>547</v>
      </c>
      <c r="S1417" s="345">
        <f t="shared" si="13"/>
        <v>242</v>
      </c>
      <c r="T1417" s="342" t="str">
        <f>SUBSTITUTE(RP_2024[[#This Row],[CODIGO TIPO]],"-","")</f>
        <v>O232020200991122</v>
      </c>
      <c r="U1417" s="338">
        <v>1905014</v>
      </c>
      <c r="V1417" s="342">
        <f>VALUE(LEFT(RIGHT(RP_2024[[#This Row],[IMPUTACION PRESUPUESTAL]],6),3))</f>
        <v>127</v>
      </c>
      <c r="W1417" s="336" t="s">
        <v>1283</v>
      </c>
      <c r="X1417" s="336">
        <f>VALUE(LEFT(RP_2024[[#This Row],[Actividad]],SEARCH(".",RP_2024[[#This Row],[Actividad]],1)-1))</f>
        <v>44</v>
      </c>
      <c r="Y1417" s="338">
        <f>MONTH(RP_2024[[#This Row],[FECHA RP]])</f>
        <v>12</v>
      </c>
      <c r="Z1417" s="337" t="str">
        <f>IF(RP_2024[[#This Row],[FEC ANULACION]]="","",MONTH(RP_2024[[#This Row],[FEC ANULACION]]))</f>
        <v/>
      </c>
      <c r="AA1417" s="338" t="s">
        <v>1588</v>
      </c>
      <c r="AB1417" s="338" t="s">
        <v>3393</v>
      </c>
      <c r="AC1417" s="338" t="str">
        <f>MID(RP_2024[[#This Row],[Elemento PEP]],11,2)</f>
        <v>07</v>
      </c>
    </row>
    <row r="1418" spans="1:29">
      <c r="A1418" s="339">
        <v>6168</v>
      </c>
      <c r="B1418" s="349">
        <v>45628</v>
      </c>
      <c r="C1418" s="341" t="s">
        <v>1891</v>
      </c>
      <c r="D1418" s="341" t="s">
        <v>3247</v>
      </c>
      <c r="E1418" s="339" t="s">
        <v>1582</v>
      </c>
      <c r="F1418" s="339">
        <v>6880</v>
      </c>
      <c r="G1418" s="349">
        <v>45624</v>
      </c>
      <c r="H1418" s="342">
        <v>41772024</v>
      </c>
      <c r="I1418" s="342" t="s">
        <v>1828</v>
      </c>
      <c r="J1418" s="342">
        <v>57002</v>
      </c>
      <c r="K1418" s="342" t="s">
        <v>1704</v>
      </c>
      <c r="L1418" s="342" t="s">
        <v>1705</v>
      </c>
      <c r="M1418" s="343">
        <v>6614790</v>
      </c>
      <c r="N1418" s="333">
        <v>0</v>
      </c>
      <c r="O1418" s="340"/>
      <c r="P1418" s="343">
        <f>+RP_2024[[#This Row],[VALOR INICIAL]]-RP_2024[[#This Row],[VALOR ANULACION]]</f>
        <v>6614790</v>
      </c>
      <c r="Q1418" s="344"/>
      <c r="R1418" s="342">
        <f>VALUE(LEFT(RP_2024[[#This Row],[OBJETO]],3))</f>
        <v>547</v>
      </c>
      <c r="S1418" s="345">
        <f t="shared" si="13"/>
        <v>242</v>
      </c>
      <c r="T1418" s="342" t="str">
        <f>SUBSTITUTE(RP_2024[[#This Row],[CODIGO TIPO]],"-","")</f>
        <v>O232020200991122</v>
      </c>
      <c r="U1418" s="338">
        <v>1905014</v>
      </c>
      <c r="V1418" s="342">
        <f>VALUE(LEFT(RIGHT(RP_2024[[#This Row],[IMPUTACION PRESUPUESTAL]],6),3))</f>
        <v>128</v>
      </c>
      <c r="W1418" s="336" t="s">
        <v>1246</v>
      </c>
      <c r="X1418" s="336">
        <f>VALUE(LEFT(RP_2024[[#This Row],[Actividad]],SEARCH(".",RP_2024[[#This Row],[Actividad]],1)-1))</f>
        <v>21</v>
      </c>
      <c r="Y1418" s="338">
        <f>MONTH(RP_2024[[#This Row],[FECHA RP]])</f>
        <v>12</v>
      </c>
      <c r="Z1418" s="337" t="str">
        <f>IF(RP_2024[[#This Row],[FEC ANULACION]]="","",MONTH(RP_2024[[#This Row],[FEC ANULACION]]))</f>
        <v/>
      </c>
      <c r="AA1418" s="338" t="s">
        <v>1588</v>
      </c>
      <c r="AB1418" s="338" t="s">
        <v>3393</v>
      </c>
      <c r="AC1418" s="338" t="str">
        <f>MID(RP_2024[[#This Row],[Elemento PEP]],11,2)</f>
        <v>07</v>
      </c>
    </row>
    <row r="1419" spans="1:29">
      <c r="A1419" s="339">
        <v>6170</v>
      </c>
      <c r="B1419" s="349">
        <v>45628</v>
      </c>
      <c r="C1419" s="341" t="s">
        <v>1882</v>
      </c>
      <c r="D1419" s="341" t="s">
        <v>3247</v>
      </c>
      <c r="E1419" s="339" t="s">
        <v>1582</v>
      </c>
      <c r="F1419" s="339">
        <v>6804</v>
      </c>
      <c r="G1419" s="349">
        <v>45624</v>
      </c>
      <c r="H1419" s="342">
        <v>41772024</v>
      </c>
      <c r="I1419" s="342" t="s">
        <v>1828</v>
      </c>
      <c r="J1419" s="342">
        <v>57002</v>
      </c>
      <c r="K1419" s="342" t="s">
        <v>1704</v>
      </c>
      <c r="L1419" s="342" t="s">
        <v>1705</v>
      </c>
      <c r="M1419" s="343">
        <v>26374192</v>
      </c>
      <c r="N1419" s="333">
        <v>0</v>
      </c>
      <c r="O1419" s="340"/>
      <c r="P1419" s="343">
        <f>+RP_2024[[#This Row],[VALOR INICIAL]]-RP_2024[[#This Row],[VALOR ANULACION]]</f>
        <v>26374192</v>
      </c>
      <c r="Q1419" s="344"/>
      <c r="R1419" s="342">
        <f>VALUE(LEFT(RP_2024[[#This Row],[OBJETO]],3))</f>
        <v>547</v>
      </c>
      <c r="S1419" s="345">
        <f t="shared" si="13"/>
        <v>242</v>
      </c>
      <c r="T1419" s="342" t="str">
        <f>SUBSTITUTE(RP_2024[[#This Row],[CODIGO TIPO]],"-","")</f>
        <v>O232020200991122</v>
      </c>
      <c r="U1419" s="338">
        <v>1905054</v>
      </c>
      <c r="V1419" s="342">
        <f>VALUE(LEFT(RIGHT(RP_2024[[#This Row],[IMPUTACION PRESUPUESTAL]],6),3))</f>
        <v>120</v>
      </c>
      <c r="W1419" s="336" t="s">
        <v>50</v>
      </c>
      <c r="X1419" s="336">
        <f>VALUE(LEFT(RP_2024[[#This Row],[Actividad]],SEARCH(".",RP_2024[[#This Row],[Actividad]],1)-1))</f>
        <v>6</v>
      </c>
      <c r="Y1419" s="338">
        <f>MONTH(RP_2024[[#This Row],[FECHA RP]])</f>
        <v>12</v>
      </c>
      <c r="Z1419" s="337" t="str">
        <f>IF(RP_2024[[#This Row],[FEC ANULACION]]="","",MONTH(RP_2024[[#This Row],[FEC ANULACION]]))</f>
        <v/>
      </c>
      <c r="AA1419" s="338" t="s">
        <v>1588</v>
      </c>
      <c r="AB1419" s="338" t="s">
        <v>3398</v>
      </c>
      <c r="AC1419" s="338" t="str">
        <f>MID(RP_2024[[#This Row],[Elemento PEP]],11,2)</f>
        <v>06</v>
      </c>
    </row>
    <row r="1420" spans="1:29">
      <c r="A1420" s="339">
        <v>6171</v>
      </c>
      <c r="B1420" s="349">
        <v>45628</v>
      </c>
      <c r="C1420" s="341" t="s">
        <v>1881</v>
      </c>
      <c r="D1420" s="341" t="s">
        <v>3247</v>
      </c>
      <c r="E1420" s="339" t="s">
        <v>1582</v>
      </c>
      <c r="F1420" s="339">
        <v>6889</v>
      </c>
      <c r="G1420" s="349">
        <v>45624</v>
      </c>
      <c r="H1420" s="342">
        <v>41772024</v>
      </c>
      <c r="I1420" s="342" t="s">
        <v>1828</v>
      </c>
      <c r="J1420" s="342">
        <v>57002</v>
      </c>
      <c r="K1420" s="342" t="s">
        <v>1704</v>
      </c>
      <c r="L1420" s="342" t="s">
        <v>1705</v>
      </c>
      <c r="M1420" s="343">
        <v>178946678</v>
      </c>
      <c r="N1420" s="333">
        <v>0</v>
      </c>
      <c r="O1420" s="340"/>
      <c r="P1420" s="343">
        <f>+RP_2024[[#This Row],[VALOR INICIAL]]-RP_2024[[#This Row],[VALOR ANULACION]]</f>
        <v>178946678</v>
      </c>
      <c r="Q1420" s="344"/>
      <c r="R1420" s="342">
        <f>VALUE(LEFT(RP_2024[[#This Row],[OBJETO]],3))</f>
        <v>547</v>
      </c>
      <c r="S1420" s="345">
        <f t="shared" si="13"/>
        <v>242</v>
      </c>
      <c r="T1420" s="342" t="str">
        <f>SUBSTITUTE(RP_2024[[#This Row],[CODIGO TIPO]],"-","")</f>
        <v>O232020200991122</v>
      </c>
      <c r="U1420" s="338">
        <v>1905054</v>
      </c>
      <c r="V1420" s="342">
        <f>VALUE(LEFT(RIGHT(RP_2024[[#This Row],[IMPUTACION PRESUPUESTAL]],6),3))</f>
        <v>121</v>
      </c>
      <c r="W1420" s="336" t="s">
        <v>48</v>
      </c>
      <c r="X1420" s="336">
        <f>VALUE(LEFT(RP_2024[[#This Row],[Actividad]],SEARCH(".",RP_2024[[#This Row],[Actividad]],1)-1))</f>
        <v>5</v>
      </c>
      <c r="Y1420" s="338">
        <f>MONTH(RP_2024[[#This Row],[FECHA RP]])</f>
        <v>12</v>
      </c>
      <c r="Z1420" s="337" t="str">
        <f>IF(RP_2024[[#This Row],[FEC ANULACION]]="","",MONTH(RP_2024[[#This Row],[FEC ANULACION]]))</f>
        <v/>
      </c>
      <c r="AA1420" s="338" t="s">
        <v>1588</v>
      </c>
      <c r="AB1420" s="338" t="s">
        <v>3394</v>
      </c>
      <c r="AC1420" s="338" t="str">
        <f>MID(RP_2024[[#This Row],[Elemento PEP]],11,2)</f>
        <v>13</v>
      </c>
    </row>
    <row r="1421" spans="1:29">
      <c r="A1421" s="339">
        <v>6171</v>
      </c>
      <c r="B1421" s="349">
        <v>45628</v>
      </c>
      <c r="C1421" s="341" t="s">
        <v>1881</v>
      </c>
      <c r="D1421" s="341" t="s">
        <v>3247</v>
      </c>
      <c r="E1421" s="339" t="s">
        <v>1582</v>
      </c>
      <c r="F1421" s="339">
        <v>6889</v>
      </c>
      <c r="G1421" s="349">
        <v>45624</v>
      </c>
      <c r="H1421" s="342">
        <v>41772024</v>
      </c>
      <c r="I1421" s="342" t="s">
        <v>1828</v>
      </c>
      <c r="J1421" s="342">
        <v>57002</v>
      </c>
      <c r="K1421" s="342" t="s">
        <v>1704</v>
      </c>
      <c r="L1421" s="342" t="s">
        <v>1705</v>
      </c>
      <c r="M1421" s="343">
        <v>10702747</v>
      </c>
      <c r="N1421" s="333">
        <v>0</v>
      </c>
      <c r="O1421" s="340"/>
      <c r="P1421" s="343">
        <f>+RP_2024[[#This Row],[VALOR INICIAL]]-RP_2024[[#This Row],[VALOR ANULACION]]</f>
        <v>10702747</v>
      </c>
      <c r="Q1421" s="344"/>
      <c r="R1421" s="342">
        <f>VALUE(LEFT(RP_2024[[#This Row],[OBJETO]],3))</f>
        <v>547</v>
      </c>
      <c r="S1421" s="345">
        <f t="shared" si="13"/>
        <v>242</v>
      </c>
      <c r="T1421" s="342" t="str">
        <f>SUBSTITUTE(RP_2024[[#This Row],[CODIGO TIPO]],"-","")</f>
        <v>O232020200991122</v>
      </c>
      <c r="U1421" s="338">
        <v>1905054</v>
      </c>
      <c r="V1421" s="342">
        <f>VALUE(LEFT(RIGHT(RP_2024[[#This Row],[IMPUTACION PRESUPUESTAL]],6),3))</f>
        <v>121</v>
      </c>
      <c r="W1421" s="336" t="s">
        <v>477</v>
      </c>
      <c r="X1421" s="336">
        <f>VALUE(LEFT(RP_2024[[#This Row],[Actividad]],SEARCH(".",RP_2024[[#This Row],[Actividad]],1)-1))</f>
        <v>5</v>
      </c>
      <c r="Y1421" s="338">
        <f>MONTH(RP_2024[[#This Row],[FECHA RP]])</f>
        <v>12</v>
      </c>
      <c r="Z1421" s="337" t="str">
        <f>IF(RP_2024[[#This Row],[FEC ANULACION]]="","",MONTH(RP_2024[[#This Row],[FEC ANULACION]]))</f>
        <v/>
      </c>
      <c r="AA1421" s="338" t="s">
        <v>1588</v>
      </c>
      <c r="AB1421" s="338" t="s">
        <v>3394</v>
      </c>
      <c r="AC1421" s="338" t="str">
        <f>MID(RP_2024[[#This Row],[Elemento PEP]],11,2)</f>
        <v>13</v>
      </c>
    </row>
    <row r="1422" spans="1:29">
      <c r="A1422" s="339">
        <v>6172</v>
      </c>
      <c r="B1422" s="349">
        <v>45628</v>
      </c>
      <c r="C1422" s="341" t="s">
        <v>1883</v>
      </c>
      <c r="D1422" s="341" t="s">
        <v>3247</v>
      </c>
      <c r="E1422" s="339" t="s">
        <v>1582</v>
      </c>
      <c r="F1422" s="339">
        <v>6881</v>
      </c>
      <c r="G1422" s="349">
        <v>45624</v>
      </c>
      <c r="H1422" s="342">
        <v>41772024</v>
      </c>
      <c r="I1422" s="342" t="s">
        <v>1828</v>
      </c>
      <c r="J1422" s="342">
        <v>57002</v>
      </c>
      <c r="K1422" s="342" t="s">
        <v>1704</v>
      </c>
      <c r="L1422" s="342" t="s">
        <v>1705</v>
      </c>
      <c r="M1422" s="343">
        <v>30907805</v>
      </c>
      <c r="N1422" s="333">
        <v>0</v>
      </c>
      <c r="O1422" s="340"/>
      <c r="P1422" s="343">
        <f>+RP_2024[[#This Row],[VALOR INICIAL]]-RP_2024[[#This Row],[VALOR ANULACION]]</f>
        <v>30907805</v>
      </c>
      <c r="Q1422" s="344"/>
      <c r="R1422" s="342">
        <f>VALUE(LEFT(RP_2024[[#This Row],[OBJETO]],3))</f>
        <v>547</v>
      </c>
      <c r="S1422" s="345">
        <f t="shared" si="13"/>
        <v>242</v>
      </c>
      <c r="T1422" s="342" t="str">
        <f>SUBSTITUTE(RP_2024[[#This Row],[CODIGO TIPO]],"-","")</f>
        <v>O232020200991122</v>
      </c>
      <c r="U1422" s="338">
        <v>1905014</v>
      </c>
      <c r="V1422" s="342">
        <f>VALUE(LEFT(RIGHT(RP_2024[[#This Row],[IMPUTACION PRESUPUESTAL]],6),3))</f>
        <v>234</v>
      </c>
      <c r="W1422" s="336" t="s">
        <v>1239</v>
      </c>
      <c r="X1422" s="336">
        <f>VALUE(LEFT(RP_2024[[#This Row],[Actividad]],SEARCH(".",RP_2024[[#This Row],[Actividad]],1)-1))</f>
        <v>13</v>
      </c>
      <c r="Y1422" s="338">
        <f>MONTH(RP_2024[[#This Row],[FECHA RP]])</f>
        <v>12</v>
      </c>
      <c r="Z1422" s="337" t="str">
        <f>IF(RP_2024[[#This Row],[FEC ANULACION]]="","",MONTH(RP_2024[[#This Row],[FEC ANULACION]]))</f>
        <v/>
      </c>
      <c r="AA1422" s="338" t="s">
        <v>1588</v>
      </c>
      <c r="AB1422" s="338" t="s">
        <v>3392</v>
      </c>
      <c r="AC1422" s="338" t="str">
        <f>MID(RP_2024[[#This Row],[Elemento PEP]],11,2)</f>
        <v>13</v>
      </c>
    </row>
    <row r="1423" spans="1:29">
      <c r="A1423" s="339">
        <v>6176</v>
      </c>
      <c r="B1423" s="349">
        <v>45629</v>
      </c>
      <c r="C1423" s="341" t="s">
        <v>1809</v>
      </c>
      <c r="D1423" s="341" t="s">
        <v>3251</v>
      </c>
      <c r="E1423" s="339" t="s">
        <v>1580</v>
      </c>
      <c r="F1423" s="339">
        <v>6731</v>
      </c>
      <c r="G1423" s="349">
        <v>45624</v>
      </c>
      <c r="H1423" s="342">
        <v>41742024</v>
      </c>
      <c r="I1423" s="342" t="s">
        <v>1802</v>
      </c>
      <c r="J1423" s="342">
        <v>57002</v>
      </c>
      <c r="K1423" s="342" t="s">
        <v>1704</v>
      </c>
      <c r="L1423" s="342" t="s">
        <v>1705</v>
      </c>
      <c r="M1423" s="343">
        <v>45751791</v>
      </c>
      <c r="N1423" s="333">
        <v>0</v>
      </c>
      <c r="O1423" s="340"/>
      <c r="P1423" s="343">
        <f>+RP_2024[[#This Row],[VALOR INICIAL]]-RP_2024[[#This Row],[VALOR ANULACION]]</f>
        <v>45751791</v>
      </c>
      <c r="Q1423" s="344"/>
      <c r="R1423" s="342">
        <f>VALUE(LEFT(RP_2024[[#This Row],[OBJETO]],3))</f>
        <v>548</v>
      </c>
      <c r="S1423" s="345">
        <f t="shared" ref="S1423:S1485" si="14">Proyecto</f>
        <v>242</v>
      </c>
      <c r="T1423" s="342" t="str">
        <f>SUBSTITUTE(RP_2024[[#This Row],[CODIGO TIPO]],"-","")</f>
        <v>O232020200991122</v>
      </c>
      <c r="U1423" s="338">
        <v>1905014</v>
      </c>
      <c r="V1423" s="342">
        <f>VALUE(LEFT(RIGHT(RP_2024[[#This Row],[IMPUTACION PRESUPUESTAL]],6),3))</f>
        <v>3</v>
      </c>
      <c r="W1423" s="336" t="s">
        <v>815</v>
      </c>
      <c r="X1423" s="336">
        <f>VALUE(LEFT(RP_2024[[#This Row],[Actividad]],SEARCH(".",RP_2024[[#This Row],[Actividad]],1)-1))</f>
        <v>10</v>
      </c>
      <c r="Y1423" s="338">
        <f>MONTH(RP_2024[[#This Row],[FECHA RP]])</f>
        <v>12</v>
      </c>
      <c r="Z1423" s="337" t="str">
        <f>IF(RP_2024[[#This Row],[FEC ANULACION]]="","",MONTH(RP_2024[[#This Row],[FEC ANULACION]]))</f>
        <v/>
      </c>
      <c r="AA1423" s="338" t="s">
        <v>1588</v>
      </c>
      <c r="AB1423" s="338" t="s">
        <v>3392</v>
      </c>
      <c r="AC1423" s="338" t="str">
        <f>MID(RP_2024[[#This Row],[Elemento PEP]],11,2)</f>
        <v>13</v>
      </c>
    </row>
    <row r="1424" spans="1:29">
      <c r="A1424" s="339">
        <v>6177</v>
      </c>
      <c r="B1424" s="349">
        <v>45629</v>
      </c>
      <c r="C1424" s="341" t="s">
        <v>1813</v>
      </c>
      <c r="D1424" s="341" t="s">
        <v>3251</v>
      </c>
      <c r="E1424" s="339" t="s">
        <v>1580</v>
      </c>
      <c r="F1424" s="339">
        <v>6733</v>
      </c>
      <c r="G1424" s="349">
        <v>45624</v>
      </c>
      <c r="H1424" s="342">
        <v>41742024</v>
      </c>
      <c r="I1424" s="342" t="s">
        <v>1802</v>
      </c>
      <c r="J1424" s="342">
        <v>57002</v>
      </c>
      <c r="K1424" s="342" t="s">
        <v>1704</v>
      </c>
      <c r="L1424" s="342" t="s">
        <v>1705</v>
      </c>
      <c r="M1424" s="343">
        <v>8714997</v>
      </c>
      <c r="N1424" s="333">
        <v>0</v>
      </c>
      <c r="O1424" s="340"/>
      <c r="P1424" s="343">
        <f>+RP_2024[[#This Row],[VALOR INICIAL]]-RP_2024[[#This Row],[VALOR ANULACION]]</f>
        <v>8714997</v>
      </c>
      <c r="Q1424" s="344"/>
      <c r="R1424" s="342">
        <f>VALUE(LEFT(RP_2024[[#This Row],[OBJETO]],3))</f>
        <v>548</v>
      </c>
      <c r="S1424" s="345">
        <f t="shared" si="14"/>
        <v>242</v>
      </c>
      <c r="T1424" s="342" t="str">
        <f>SUBSTITUTE(RP_2024[[#This Row],[CODIGO TIPO]],"-","")</f>
        <v>O232020200991122</v>
      </c>
      <c r="U1424" s="338">
        <v>1905014</v>
      </c>
      <c r="V1424" s="342">
        <f>VALUE(LEFT(RIGHT(RP_2024[[#This Row],[IMPUTACION PRESUPUESTAL]],6),3))</f>
        <v>125</v>
      </c>
      <c r="W1424" s="336" t="s">
        <v>51</v>
      </c>
      <c r="X1424" s="336">
        <f>VALUE(LEFT(RP_2024[[#This Row],[Actividad]],SEARCH(".",RP_2024[[#This Row],[Actividad]],1)-1))</f>
        <v>7</v>
      </c>
      <c r="Y1424" s="338">
        <f>MONTH(RP_2024[[#This Row],[FECHA RP]])</f>
        <v>12</v>
      </c>
      <c r="Z1424" s="337" t="str">
        <f>IF(RP_2024[[#This Row],[FEC ANULACION]]="","",MONTH(RP_2024[[#This Row],[FEC ANULACION]]))</f>
        <v/>
      </c>
      <c r="AA1424" s="338" t="s">
        <v>1588</v>
      </c>
      <c r="AB1424" s="338" t="s">
        <v>3392</v>
      </c>
      <c r="AC1424" s="338" t="str">
        <f>MID(RP_2024[[#This Row],[Elemento PEP]],11,2)</f>
        <v>13</v>
      </c>
    </row>
    <row r="1425" spans="1:29">
      <c r="A1425" s="339">
        <v>6178</v>
      </c>
      <c r="B1425" s="349">
        <v>45629</v>
      </c>
      <c r="C1425" s="341" t="s">
        <v>1812</v>
      </c>
      <c r="D1425" s="341" t="s">
        <v>3251</v>
      </c>
      <c r="E1425" s="339" t="s">
        <v>1580</v>
      </c>
      <c r="F1425" s="339">
        <v>6736</v>
      </c>
      <c r="G1425" s="349">
        <v>45624</v>
      </c>
      <c r="H1425" s="342">
        <v>41742024</v>
      </c>
      <c r="I1425" s="342" t="s">
        <v>1802</v>
      </c>
      <c r="J1425" s="342">
        <v>57002</v>
      </c>
      <c r="K1425" s="342" t="s">
        <v>1704</v>
      </c>
      <c r="L1425" s="342" t="s">
        <v>1705</v>
      </c>
      <c r="M1425" s="343">
        <v>45314954</v>
      </c>
      <c r="N1425" s="333">
        <v>0</v>
      </c>
      <c r="O1425" s="340"/>
      <c r="P1425" s="343">
        <f>+RP_2024[[#This Row],[VALOR INICIAL]]-RP_2024[[#This Row],[VALOR ANULACION]]</f>
        <v>45314954</v>
      </c>
      <c r="Q1425" s="344"/>
      <c r="R1425" s="342">
        <f>VALUE(LEFT(RP_2024[[#This Row],[OBJETO]],3))</f>
        <v>548</v>
      </c>
      <c r="S1425" s="345">
        <f t="shared" si="14"/>
        <v>242</v>
      </c>
      <c r="T1425" s="342" t="str">
        <f>SUBSTITUTE(RP_2024[[#This Row],[CODIGO TIPO]],"-","")</f>
        <v>O232020200991122</v>
      </c>
      <c r="U1425" s="338">
        <v>1905014</v>
      </c>
      <c r="V1425" s="342">
        <f>VALUE(LEFT(RIGHT(RP_2024[[#This Row],[IMPUTACION PRESUPUESTAL]],6),3))</f>
        <v>1</v>
      </c>
      <c r="W1425" s="336" t="s">
        <v>810</v>
      </c>
      <c r="X1425" s="336">
        <f>VALUE(LEFT(RP_2024[[#This Row],[Actividad]],SEARCH(".",RP_2024[[#This Row],[Actividad]],1)-1))</f>
        <v>10</v>
      </c>
      <c r="Y1425" s="338">
        <f>MONTH(RP_2024[[#This Row],[FECHA RP]])</f>
        <v>12</v>
      </c>
      <c r="Z1425" s="337" t="str">
        <f>IF(RP_2024[[#This Row],[FEC ANULACION]]="","",MONTH(RP_2024[[#This Row],[FEC ANULACION]]))</f>
        <v/>
      </c>
      <c r="AA1425" s="338" t="s">
        <v>1588</v>
      </c>
      <c r="AB1425" s="338" t="s">
        <v>3392</v>
      </c>
      <c r="AC1425" s="338" t="str">
        <f>MID(RP_2024[[#This Row],[Elemento PEP]],11,2)</f>
        <v>13</v>
      </c>
    </row>
    <row r="1426" spans="1:29">
      <c r="A1426" s="339">
        <v>6179</v>
      </c>
      <c r="B1426" s="349">
        <v>45629</v>
      </c>
      <c r="C1426" s="341" t="s">
        <v>3000</v>
      </c>
      <c r="D1426" s="341" t="s">
        <v>3251</v>
      </c>
      <c r="E1426" s="339" t="s">
        <v>1580</v>
      </c>
      <c r="F1426" s="339">
        <v>6735</v>
      </c>
      <c r="G1426" s="349">
        <v>45624</v>
      </c>
      <c r="H1426" s="342">
        <v>41742024</v>
      </c>
      <c r="I1426" s="342" t="s">
        <v>1802</v>
      </c>
      <c r="J1426" s="342">
        <v>49940</v>
      </c>
      <c r="K1426" s="342" t="s">
        <v>1704</v>
      </c>
      <c r="L1426" s="342" t="s">
        <v>2984</v>
      </c>
      <c r="M1426" s="343">
        <v>7434672</v>
      </c>
      <c r="N1426" s="333">
        <v>0</v>
      </c>
      <c r="O1426" s="340"/>
      <c r="P1426" s="343">
        <f>+RP_2024[[#This Row],[VALOR INICIAL]]-RP_2024[[#This Row],[VALOR ANULACION]]</f>
        <v>7434672</v>
      </c>
      <c r="Q1426" s="344"/>
      <c r="R1426" s="342">
        <f>VALUE(LEFT(RP_2024[[#This Row],[OBJETO]],3))</f>
        <v>548</v>
      </c>
      <c r="S1426" s="345">
        <f t="shared" si="14"/>
        <v>242</v>
      </c>
      <c r="T1426" s="342" t="str">
        <f>SUBSTITUTE(RP_2024[[#This Row],[CODIGO TIPO]],"-","")</f>
        <v>O232020200991122</v>
      </c>
      <c r="U1426" s="338">
        <v>1905014</v>
      </c>
      <c r="V1426" s="342">
        <f>VALUE(LEFT(RIGHT(RP_2024[[#This Row],[IMPUTACION PRESUPUESTAL]],6),3))</f>
        <v>228</v>
      </c>
      <c r="W1426" s="336" t="s">
        <v>52</v>
      </c>
      <c r="X1426" s="336">
        <f>VALUE(LEFT(RP_2024[[#This Row],[Actividad]],SEARCH(".",RP_2024[[#This Row],[Actividad]],1)-1))</f>
        <v>8</v>
      </c>
      <c r="Y1426" s="338">
        <f>MONTH(RP_2024[[#This Row],[FECHA RP]])</f>
        <v>12</v>
      </c>
      <c r="Z1426" s="337" t="str">
        <f>IF(RP_2024[[#This Row],[FEC ANULACION]]="","",MONTH(RP_2024[[#This Row],[FEC ANULACION]]))</f>
        <v/>
      </c>
      <c r="AA1426" s="338" t="s">
        <v>1591</v>
      </c>
      <c r="AB1426" s="338" t="s">
        <v>3392</v>
      </c>
      <c r="AC1426" s="338" t="str">
        <f>MID(RP_2024[[#This Row],[Elemento PEP]],11,2)</f>
        <v>13</v>
      </c>
    </row>
    <row r="1427" spans="1:29">
      <c r="A1427" s="339">
        <v>6180</v>
      </c>
      <c r="B1427" s="349">
        <v>45629</v>
      </c>
      <c r="C1427" s="341" t="s">
        <v>1834</v>
      </c>
      <c r="D1427" s="341" t="s">
        <v>3251</v>
      </c>
      <c r="E1427" s="339" t="s">
        <v>1580</v>
      </c>
      <c r="F1427" s="339">
        <v>6738</v>
      </c>
      <c r="G1427" s="349">
        <v>45624</v>
      </c>
      <c r="H1427" s="342">
        <v>41742024</v>
      </c>
      <c r="I1427" s="342" t="s">
        <v>1802</v>
      </c>
      <c r="J1427" s="342">
        <v>49809</v>
      </c>
      <c r="K1427" s="342" t="s">
        <v>1704</v>
      </c>
      <c r="L1427" s="342" t="s">
        <v>1719</v>
      </c>
      <c r="M1427" s="343">
        <v>19646539</v>
      </c>
      <c r="N1427" s="333">
        <v>0</v>
      </c>
      <c r="O1427" s="340"/>
      <c r="P1427" s="343">
        <f>+RP_2024[[#This Row],[VALOR INICIAL]]-RP_2024[[#This Row],[VALOR ANULACION]]</f>
        <v>19646539</v>
      </c>
      <c r="Q1427" s="344"/>
      <c r="R1427" s="342">
        <f>VALUE(LEFT(RP_2024[[#This Row],[OBJETO]],3))</f>
        <v>548</v>
      </c>
      <c r="S1427" s="345">
        <f t="shared" si="14"/>
        <v>242</v>
      </c>
      <c r="T1427" s="342" t="str">
        <f>SUBSTITUTE(RP_2024[[#This Row],[CODIGO TIPO]],"-","")</f>
        <v>O232020200991122</v>
      </c>
      <c r="U1427" s="338">
        <v>1905014</v>
      </c>
      <c r="V1427" s="342">
        <f>VALUE(LEFT(RIGHT(RP_2024[[#This Row],[IMPUTACION PRESUPUESTAL]],6),3))</f>
        <v>131</v>
      </c>
      <c r="W1427" s="336" t="s">
        <v>1252</v>
      </c>
      <c r="X1427" s="336">
        <f>VALUE(LEFT(RP_2024[[#This Row],[Actividad]],SEARCH(".",RP_2024[[#This Row],[Actividad]],1)-1))</f>
        <v>26</v>
      </c>
      <c r="Y1427" s="338">
        <f>MONTH(RP_2024[[#This Row],[FECHA RP]])</f>
        <v>12</v>
      </c>
      <c r="Z1427" s="337" t="str">
        <f>IF(RP_2024[[#This Row],[FEC ANULACION]]="","",MONTH(RP_2024[[#This Row],[FEC ANULACION]]))</f>
        <v/>
      </c>
      <c r="AA1427" s="338" t="s">
        <v>1589</v>
      </c>
      <c r="AB1427" s="338" t="s">
        <v>3390</v>
      </c>
      <c r="AC1427" s="338" t="str">
        <f>MID(RP_2024[[#This Row],[Elemento PEP]],11,2)</f>
        <v>08</v>
      </c>
    </row>
    <row r="1428" spans="1:29">
      <c r="A1428" s="339">
        <v>6181</v>
      </c>
      <c r="B1428" s="349">
        <v>45629</v>
      </c>
      <c r="C1428" s="341" t="s">
        <v>1805</v>
      </c>
      <c r="D1428" s="341" t="s">
        <v>3251</v>
      </c>
      <c r="E1428" s="339" t="s">
        <v>1580</v>
      </c>
      <c r="F1428" s="339">
        <v>6737</v>
      </c>
      <c r="G1428" s="349">
        <v>45624</v>
      </c>
      <c r="H1428" s="342">
        <v>41742024</v>
      </c>
      <c r="I1428" s="342" t="s">
        <v>1802</v>
      </c>
      <c r="J1428" s="342">
        <v>57002</v>
      </c>
      <c r="K1428" s="342" t="s">
        <v>1704</v>
      </c>
      <c r="L1428" s="342" t="s">
        <v>1705</v>
      </c>
      <c r="M1428" s="343">
        <v>7750341</v>
      </c>
      <c r="N1428" s="333">
        <v>0</v>
      </c>
      <c r="O1428" s="340"/>
      <c r="P1428" s="343">
        <f>+RP_2024[[#This Row],[VALOR INICIAL]]-RP_2024[[#This Row],[VALOR ANULACION]]</f>
        <v>7750341</v>
      </c>
      <c r="Q1428" s="344"/>
      <c r="R1428" s="342">
        <f>VALUE(LEFT(RP_2024[[#This Row],[OBJETO]],3))</f>
        <v>548</v>
      </c>
      <c r="S1428" s="345">
        <f t="shared" si="14"/>
        <v>242</v>
      </c>
      <c r="T1428" s="342" t="str">
        <f>SUBSTITUTE(RP_2024[[#This Row],[CODIGO TIPO]],"-","")</f>
        <v>O232020200991122</v>
      </c>
      <c r="U1428" s="338">
        <v>1905014</v>
      </c>
      <c r="V1428" s="342">
        <f>VALUE(LEFT(RIGHT(RP_2024[[#This Row],[IMPUTACION PRESUPUESTAL]],6),3))</f>
        <v>130</v>
      </c>
      <c r="W1428" s="336" t="s">
        <v>1254</v>
      </c>
      <c r="X1428" s="336">
        <f>VALUE(LEFT(RP_2024[[#This Row],[Actividad]],SEARCH(".",RP_2024[[#This Row],[Actividad]],1)-1))</f>
        <v>28</v>
      </c>
      <c r="Y1428" s="338">
        <f>MONTH(RP_2024[[#This Row],[FECHA RP]])</f>
        <v>12</v>
      </c>
      <c r="Z1428" s="337" t="str">
        <f>IF(RP_2024[[#This Row],[FEC ANULACION]]="","",MONTH(RP_2024[[#This Row],[FEC ANULACION]]))</f>
        <v/>
      </c>
      <c r="AA1428" s="338" t="s">
        <v>1588</v>
      </c>
      <c r="AB1428" s="338" t="s">
        <v>3390</v>
      </c>
      <c r="AC1428" s="338" t="str">
        <f>MID(RP_2024[[#This Row],[Elemento PEP]],11,2)</f>
        <v>08</v>
      </c>
    </row>
    <row r="1429" spans="1:29">
      <c r="A1429" s="339">
        <v>6182</v>
      </c>
      <c r="B1429" s="349">
        <v>45629</v>
      </c>
      <c r="C1429" s="341" t="s">
        <v>1819</v>
      </c>
      <c r="D1429" s="341" t="s">
        <v>3251</v>
      </c>
      <c r="E1429" s="339" t="s">
        <v>1580</v>
      </c>
      <c r="F1429" s="339">
        <v>6739</v>
      </c>
      <c r="G1429" s="349">
        <v>45624</v>
      </c>
      <c r="H1429" s="342">
        <v>41742024</v>
      </c>
      <c r="I1429" s="342" t="s">
        <v>1802</v>
      </c>
      <c r="J1429" s="342">
        <v>57002</v>
      </c>
      <c r="K1429" s="342" t="s">
        <v>1704</v>
      </c>
      <c r="L1429" s="342" t="s">
        <v>1705</v>
      </c>
      <c r="M1429" s="343">
        <v>21741476</v>
      </c>
      <c r="N1429" s="333">
        <v>0</v>
      </c>
      <c r="O1429" s="340"/>
      <c r="P1429" s="343">
        <f>+RP_2024[[#This Row],[VALOR INICIAL]]-RP_2024[[#This Row],[VALOR ANULACION]]</f>
        <v>21741476</v>
      </c>
      <c r="Q1429" s="344"/>
      <c r="R1429" s="342">
        <f>VALUE(LEFT(RP_2024[[#This Row],[OBJETO]],3))</f>
        <v>548</v>
      </c>
      <c r="S1429" s="345">
        <f t="shared" si="14"/>
        <v>242</v>
      </c>
      <c r="T1429" s="342" t="str">
        <f>SUBSTITUTE(RP_2024[[#This Row],[CODIGO TIPO]],"-","")</f>
        <v>O232020200991122</v>
      </c>
      <c r="U1429" s="338">
        <v>1905014</v>
      </c>
      <c r="V1429" s="342">
        <f>VALUE(LEFT(RIGHT(RP_2024[[#This Row],[IMPUTACION PRESUPUESTAL]],6),3))</f>
        <v>134</v>
      </c>
      <c r="W1429" s="336" t="s">
        <v>1253</v>
      </c>
      <c r="X1429" s="336">
        <f>VALUE(LEFT(RP_2024[[#This Row],[Actividad]],SEARCH(".",RP_2024[[#This Row],[Actividad]],1)-1))</f>
        <v>27</v>
      </c>
      <c r="Y1429" s="338">
        <f>MONTH(RP_2024[[#This Row],[FECHA RP]])</f>
        <v>12</v>
      </c>
      <c r="Z1429" s="337" t="str">
        <f>IF(RP_2024[[#This Row],[FEC ANULACION]]="","",MONTH(RP_2024[[#This Row],[FEC ANULACION]]))</f>
        <v/>
      </c>
      <c r="AA1429" s="338" t="s">
        <v>1588</v>
      </c>
      <c r="AB1429" s="338" t="s">
        <v>3390</v>
      </c>
      <c r="AC1429" s="338" t="str">
        <f>MID(RP_2024[[#This Row],[Elemento PEP]],11,2)</f>
        <v>08</v>
      </c>
    </row>
    <row r="1430" spans="1:29">
      <c r="A1430" s="339">
        <v>6183</v>
      </c>
      <c r="B1430" s="349">
        <v>45629</v>
      </c>
      <c r="C1430" s="341" t="s">
        <v>1814</v>
      </c>
      <c r="D1430" s="341" t="s">
        <v>3251</v>
      </c>
      <c r="E1430" s="339" t="s">
        <v>1580</v>
      </c>
      <c r="F1430" s="339">
        <v>6740</v>
      </c>
      <c r="G1430" s="349">
        <v>45624</v>
      </c>
      <c r="H1430" s="342">
        <v>41742024</v>
      </c>
      <c r="I1430" s="342" t="s">
        <v>1802</v>
      </c>
      <c r="J1430" s="342">
        <v>57002</v>
      </c>
      <c r="K1430" s="342" t="s">
        <v>1704</v>
      </c>
      <c r="L1430" s="342" t="s">
        <v>1705</v>
      </c>
      <c r="M1430" s="343">
        <v>7023515</v>
      </c>
      <c r="N1430" s="333">
        <v>0</v>
      </c>
      <c r="O1430" s="340"/>
      <c r="P1430" s="343">
        <f>+RP_2024[[#This Row],[VALOR INICIAL]]-RP_2024[[#This Row],[VALOR ANULACION]]</f>
        <v>7023515</v>
      </c>
      <c r="Q1430" s="344"/>
      <c r="R1430" s="342">
        <f>VALUE(LEFT(RP_2024[[#This Row],[OBJETO]],3))</f>
        <v>548</v>
      </c>
      <c r="S1430" s="345">
        <f t="shared" si="14"/>
        <v>242</v>
      </c>
      <c r="T1430" s="342" t="str">
        <f>SUBSTITUTE(RP_2024[[#This Row],[CODIGO TIPO]],"-","")</f>
        <v>O232020200991122</v>
      </c>
      <c r="U1430" s="338">
        <v>1905014</v>
      </c>
      <c r="V1430" s="342">
        <f>VALUE(LEFT(RIGHT(RP_2024[[#This Row],[IMPUTACION PRESUPUESTAL]],6),3))</f>
        <v>139</v>
      </c>
      <c r="W1430" s="336" t="s">
        <v>1251</v>
      </c>
      <c r="X1430" s="336">
        <f>VALUE(LEFT(RP_2024[[#This Row],[Actividad]],SEARCH(".",RP_2024[[#This Row],[Actividad]],1)-1))</f>
        <v>25</v>
      </c>
      <c r="Y1430" s="338">
        <f>MONTH(RP_2024[[#This Row],[FECHA RP]])</f>
        <v>12</v>
      </c>
      <c r="Z1430" s="337" t="str">
        <f>IF(RP_2024[[#This Row],[FEC ANULACION]]="","",MONTH(RP_2024[[#This Row],[FEC ANULACION]]))</f>
        <v/>
      </c>
      <c r="AA1430" s="338" t="s">
        <v>1588</v>
      </c>
      <c r="AB1430" s="338" t="s">
        <v>3391</v>
      </c>
      <c r="AC1430" s="338" t="str">
        <f>MID(RP_2024[[#This Row],[Elemento PEP]],11,2)</f>
        <v>09</v>
      </c>
    </row>
    <row r="1431" spans="1:29">
      <c r="A1431" s="339">
        <v>6184</v>
      </c>
      <c r="B1431" s="349">
        <v>45629</v>
      </c>
      <c r="C1431" s="341" t="s">
        <v>1845</v>
      </c>
      <c r="D1431" s="341" t="s">
        <v>3251</v>
      </c>
      <c r="E1431" s="339" t="s">
        <v>1580</v>
      </c>
      <c r="F1431" s="339">
        <v>6743</v>
      </c>
      <c r="G1431" s="349">
        <v>45624</v>
      </c>
      <c r="H1431" s="342">
        <v>41742024</v>
      </c>
      <c r="I1431" s="342" t="s">
        <v>1802</v>
      </c>
      <c r="J1431" s="342">
        <v>57002</v>
      </c>
      <c r="K1431" s="342" t="s">
        <v>1704</v>
      </c>
      <c r="L1431" s="342" t="s">
        <v>1705</v>
      </c>
      <c r="M1431" s="343">
        <v>58187974</v>
      </c>
      <c r="N1431" s="333">
        <v>0</v>
      </c>
      <c r="O1431" s="340"/>
      <c r="P1431" s="343">
        <f>+RP_2024[[#This Row],[VALOR INICIAL]]-RP_2024[[#This Row],[VALOR ANULACION]]</f>
        <v>58187974</v>
      </c>
      <c r="Q1431" s="344"/>
      <c r="R1431" s="342">
        <f>VALUE(LEFT(RP_2024[[#This Row],[OBJETO]],3))</f>
        <v>548</v>
      </c>
      <c r="S1431" s="345">
        <f t="shared" si="14"/>
        <v>242</v>
      </c>
      <c r="T1431" s="342" t="str">
        <f>SUBSTITUTE(RP_2024[[#This Row],[CODIGO TIPO]],"-","")</f>
        <v>O232020200991122</v>
      </c>
      <c r="U1431" s="338">
        <v>1905014</v>
      </c>
      <c r="V1431" s="342">
        <f>VALUE(LEFT(RIGHT(RP_2024[[#This Row],[IMPUTACION PRESUPUESTAL]],6),3))</f>
        <v>126</v>
      </c>
      <c r="W1431" s="336" t="s">
        <v>1245</v>
      </c>
      <c r="X1431" s="336">
        <f>VALUE(LEFT(RP_2024[[#This Row],[Actividad]],SEARCH(".",RP_2024[[#This Row],[Actividad]],1)-1))</f>
        <v>20</v>
      </c>
      <c r="Y1431" s="338">
        <f>MONTH(RP_2024[[#This Row],[FECHA RP]])</f>
        <v>12</v>
      </c>
      <c r="Z1431" s="337" t="str">
        <f>IF(RP_2024[[#This Row],[FEC ANULACION]]="","",MONTH(RP_2024[[#This Row],[FEC ANULACION]]))</f>
        <v/>
      </c>
      <c r="AA1431" s="338" t="s">
        <v>1588</v>
      </c>
      <c r="AB1431" s="338" t="s">
        <v>3392</v>
      </c>
      <c r="AC1431" s="338" t="str">
        <f>MID(RP_2024[[#This Row],[Elemento PEP]],11,2)</f>
        <v>13</v>
      </c>
    </row>
    <row r="1432" spans="1:29">
      <c r="A1432" s="339">
        <v>6185</v>
      </c>
      <c r="B1432" s="349">
        <v>45629</v>
      </c>
      <c r="C1432" s="341" t="s">
        <v>1803</v>
      </c>
      <c r="D1432" s="341" t="s">
        <v>3251</v>
      </c>
      <c r="E1432" s="339" t="s">
        <v>1580</v>
      </c>
      <c r="F1432" s="339">
        <v>6742</v>
      </c>
      <c r="G1432" s="349">
        <v>45624</v>
      </c>
      <c r="H1432" s="342">
        <v>41742024</v>
      </c>
      <c r="I1432" s="342" t="s">
        <v>1802</v>
      </c>
      <c r="J1432" s="342">
        <v>57002</v>
      </c>
      <c r="K1432" s="342" t="s">
        <v>1704</v>
      </c>
      <c r="L1432" s="342" t="s">
        <v>1705</v>
      </c>
      <c r="M1432" s="343">
        <v>9307008</v>
      </c>
      <c r="N1432" s="333">
        <v>0</v>
      </c>
      <c r="O1432" s="340"/>
      <c r="P1432" s="343">
        <f>+RP_2024[[#This Row],[VALOR INICIAL]]-RP_2024[[#This Row],[VALOR ANULACION]]</f>
        <v>9307008</v>
      </c>
      <c r="Q1432" s="344"/>
      <c r="R1432" s="342">
        <f>VALUE(LEFT(RP_2024[[#This Row],[OBJETO]],3))</f>
        <v>548</v>
      </c>
      <c r="S1432" s="345">
        <f t="shared" si="14"/>
        <v>242</v>
      </c>
      <c r="T1432" s="342" t="str">
        <f>SUBSTITUTE(RP_2024[[#This Row],[CODIGO TIPO]],"-","")</f>
        <v>O232020200991122</v>
      </c>
      <c r="U1432" s="338">
        <v>1905014</v>
      </c>
      <c r="V1432" s="342">
        <f>VALUE(LEFT(RIGHT(RP_2024[[#This Row],[IMPUTACION PRESUPUESTAL]],6),3))</f>
        <v>136</v>
      </c>
      <c r="W1432" s="336" t="s">
        <v>1249</v>
      </c>
      <c r="X1432" s="336">
        <f>VALUE(LEFT(RP_2024[[#This Row],[Actividad]],SEARCH(".",RP_2024[[#This Row],[Actividad]],1)-1))</f>
        <v>24</v>
      </c>
      <c r="Y1432" s="338">
        <f>MONTH(RP_2024[[#This Row],[FECHA RP]])</f>
        <v>12</v>
      </c>
      <c r="Z1432" s="337" t="str">
        <f>IF(RP_2024[[#This Row],[FEC ANULACION]]="","",MONTH(RP_2024[[#This Row],[FEC ANULACION]]))</f>
        <v/>
      </c>
      <c r="AA1432" s="338" t="s">
        <v>1588</v>
      </c>
      <c r="AB1432" s="338" t="s">
        <v>3391</v>
      </c>
      <c r="AC1432" s="338" t="str">
        <f>MID(RP_2024[[#This Row],[Elemento PEP]],11,2)</f>
        <v>09</v>
      </c>
    </row>
    <row r="1433" spans="1:29">
      <c r="A1433" s="339">
        <v>6186</v>
      </c>
      <c r="B1433" s="349">
        <v>45629</v>
      </c>
      <c r="C1433" s="341" t="s">
        <v>1803</v>
      </c>
      <c r="D1433" s="341" t="s">
        <v>3251</v>
      </c>
      <c r="E1433" s="339" t="s">
        <v>1580</v>
      </c>
      <c r="F1433" s="339">
        <v>6741</v>
      </c>
      <c r="G1433" s="349">
        <v>45624</v>
      </c>
      <c r="H1433" s="342">
        <v>41742024</v>
      </c>
      <c r="I1433" s="342" t="s">
        <v>1802</v>
      </c>
      <c r="J1433" s="342">
        <v>12013</v>
      </c>
      <c r="K1433" s="342" t="s">
        <v>1704</v>
      </c>
      <c r="L1433" s="342" t="s">
        <v>1832</v>
      </c>
      <c r="M1433" s="343">
        <v>953758</v>
      </c>
      <c r="N1433" s="333">
        <v>0</v>
      </c>
      <c r="O1433" s="340"/>
      <c r="P1433" s="343">
        <f>+RP_2024[[#This Row],[VALOR INICIAL]]-RP_2024[[#This Row],[VALOR ANULACION]]</f>
        <v>953758</v>
      </c>
      <c r="Q1433" s="344"/>
      <c r="R1433" s="342">
        <f>VALUE(LEFT(RP_2024[[#This Row],[OBJETO]],3))</f>
        <v>548</v>
      </c>
      <c r="S1433" s="345">
        <f t="shared" si="14"/>
        <v>242</v>
      </c>
      <c r="T1433" s="342" t="str">
        <f>SUBSTITUTE(RP_2024[[#This Row],[CODIGO TIPO]],"-","")</f>
        <v>O232020200991122</v>
      </c>
      <c r="U1433" s="338">
        <v>1905014</v>
      </c>
      <c r="V1433" s="342">
        <f>VALUE(LEFT(RIGHT(RP_2024[[#This Row],[IMPUTACION PRESUPUESTAL]],6),3))</f>
        <v>136</v>
      </c>
      <c r="W1433" s="336" t="s">
        <v>1250</v>
      </c>
      <c r="X1433" s="336">
        <f>VALUE(LEFT(RP_2024[[#This Row],[Actividad]],SEARCH(".",RP_2024[[#This Row],[Actividad]],1)-1))</f>
        <v>24</v>
      </c>
      <c r="Y1433" s="338">
        <f>MONTH(RP_2024[[#This Row],[FECHA RP]])</f>
        <v>12</v>
      </c>
      <c r="Z1433" s="337" t="str">
        <f>IF(RP_2024[[#This Row],[FEC ANULACION]]="","",MONTH(RP_2024[[#This Row],[FEC ANULACION]]))</f>
        <v/>
      </c>
      <c r="AA1433" s="338" t="s">
        <v>1589</v>
      </c>
      <c r="AB1433" s="338" t="s">
        <v>3391</v>
      </c>
      <c r="AC1433" s="338" t="str">
        <f>MID(RP_2024[[#This Row],[Elemento PEP]],11,2)</f>
        <v>09</v>
      </c>
    </row>
    <row r="1434" spans="1:29">
      <c r="A1434" s="339">
        <v>6187</v>
      </c>
      <c r="B1434" s="349">
        <v>45629</v>
      </c>
      <c r="C1434" s="341" t="s">
        <v>1808</v>
      </c>
      <c r="D1434" s="341" t="s">
        <v>3251</v>
      </c>
      <c r="E1434" s="339" t="s">
        <v>1580</v>
      </c>
      <c r="F1434" s="339">
        <v>6745</v>
      </c>
      <c r="G1434" s="349">
        <v>45624</v>
      </c>
      <c r="H1434" s="342">
        <v>41742024</v>
      </c>
      <c r="I1434" s="342" t="s">
        <v>1802</v>
      </c>
      <c r="J1434" s="342">
        <v>57002</v>
      </c>
      <c r="K1434" s="342" t="s">
        <v>1704</v>
      </c>
      <c r="L1434" s="342" t="s">
        <v>1705</v>
      </c>
      <c r="M1434" s="343">
        <v>13995098</v>
      </c>
      <c r="N1434" s="333">
        <v>0</v>
      </c>
      <c r="O1434" s="340"/>
      <c r="P1434" s="343">
        <f>+RP_2024[[#This Row],[VALOR INICIAL]]-RP_2024[[#This Row],[VALOR ANULACION]]</f>
        <v>13995098</v>
      </c>
      <c r="Q1434" s="344"/>
      <c r="R1434" s="342">
        <f>VALUE(LEFT(RP_2024[[#This Row],[OBJETO]],3))</f>
        <v>548</v>
      </c>
      <c r="S1434" s="345">
        <f t="shared" si="14"/>
        <v>242</v>
      </c>
      <c r="T1434" s="342" t="str">
        <f>SUBSTITUTE(RP_2024[[#This Row],[CODIGO TIPO]],"-","")</f>
        <v>O232020200991122</v>
      </c>
      <c r="U1434" s="338">
        <v>1905014</v>
      </c>
      <c r="V1434" s="342">
        <f>VALUE(LEFT(RIGHT(RP_2024[[#This Row],[IMPUTACION PRESUPUESTAL]],6),3))</f>
        <v>232</v>
      </c>
      <c r="W1434" s="336" t="s">
        <v>1237</v>
      </c>
      <c r="X1434" s="336">
        <f>VALUE(LEFT(RP_2024[[#This Row],[Actividad]],SEARCH(".",RP_2024[[#This Row],[Actividad]],1)-1))</f>
        <v>11</v>
      </c>
      <c r="Y1434" s="338">
        <f>MONTH(RP_2024[[#This Row],[FECHA RP]])</f>
        <v>12</v>
      </c>
      <c r="Z1434" s="337" t="str">
        <f>IF(RP_2024[[#This Row],[FEC ANULACION]]="","",MONTH(RP_2024[[#This Row],[FEC ANULACION]]))</f>
        <v/>
      </c>
      <c r="AA1434" s="338" t="s">
        <v>1588</v>
      </c>
      <c r="AB1434" s="338" t="s">
        <v>3393</v>
      </c>
      <c r="AC1434" s="338" t="str">
        <f>MID(RP_2024[[#This Row],[Elemento PEP]],11,2)</f>
        <v>07</v>
      </c>
    </row>
    <row r="1435" spans="1:29">
      <c r="A1435" s="339">
        <v>6188</v>
      </c>
      <c r="B1435" s="349">
        <v>45629</v>
      </c>
      <c r="C1435" s="341" t="s">
        <v>1864</v>
      </c>
      <c r="D1435" s="341" t="s">
        <v>3251</v>
      </c>
      <c r="E1435" s="339" t="s">
        <v>1580</v>
      </c>
      <c r="F1435" s="339">
        <v>6744</v>
      </c>
      <c r="G1435" s="349">
        <v>45624</v>
      </c>
      <c r="H1435" s="342">
        <v>41742024</v>
      </c>
      <c r="I1435" s="342" t="s">
        <v>1802</v>
      </c>
      <c r="J1435" s="342">
        <v>57002</v>
      </c>
      <c r="K1435" s="342" t="s">
        <v>1704</v>
      </c>
      <c r="L1435" s="342" t="s">
        <v>1705</v>
      </c>
      <c r="M1435" s="343">
        <v>73175477</v>
      </c>
      <c r="N1435" s="333">
        <v>0</v>
      </c>
      <c r="O1435" s="340"/>
      <c r="P1435" s="343">
        <f>+RP_2024[[#This Row],[VALOR INICIAL]]-RP_2024[[#This Row],[VALOR ANULACION]]</f>
        <v>73175477</v>
      </c>
      <c r="Q1435" s="344"/>
      <c r="R1435" s="342">
        <f>VALUE(LEFT(RP_2024[[#This Row],[OBJETO]],3))</f>
        <v>548</v>
      </c>
      <c r="S1435" s="345">
        <f t="shared" si="14"/>
        <v>242</v>
      </c>
      <c r="T1435" s="342" t="str">
        <f>SUBSTITUTE(RP_2024[[#This Row],[CODIGO TIPO]],"-","")</f>
        <v>O232020200991122</v>
      </c>
      <c r="U1435" s="338">
        <v>1905014</v>
      </c>
      <c r="V1435" s="342">
        <f>VALUE(LEFT(RIGHT(RP_2024[[#This Row],[IMPUTACION PRESUPUESTAL]],6),3))</f>
        <v>158</v>
      </c>
      <c r="W1435" s="336" t="s">
        <v>53</v>
      </c>
      <c r="X1435" s="336">
        <f>VALUE(LEFT(RP_2024[[#This Row],[Actividad]],SEARCH(".",RP_2024[[#This Row],[Actividad]],1)-1))</f>
        <v>9</v>
      </c>
      <c r="Y1435" s="338">
        <f>MONTH(RP_2024[[#This Row],[FECHA RP]])</f>
        <v>12</v>
      </c>
      <c r="Z1435" s="337" t="str">
        <f>IF(RP_2024[[#This Row],[FEC ANULACION]]="","",MONTH(RP_2024[[#This Row],[FEC ANULACION]]))</f>
        <v/>
      </c>
      <c r="AA1435" s="338" t="s">
        <v>1588</v>
      </c>
      <c r="AB1435" s="338" t="s">
        <v>3392</v>
      </c>
      <c r="AC1435" s="338" t="str">
        <f>MID(RP_2024[[#This Row],[Elemento PEP]],11,2)</f>
        <v>13</v>
      </c>
    </row>
    <row r="1436" spans="1:29">
      <c r="A1436" s="339">
        <v>6189</v>
      </c>
      <c r="B1436" s="349">
        <v>45629</v>
      </c>
      <c r="C1436" s="341" t="s">
        <v>1810</v>
      </c>
      <c r="D1436" s="341" t="s">
        <v>3251</v>
      </c>
      <c r="E1436" s="339" t="s">
        <v>1580</v>
      </c>
      <c r="F1436" s="339">
        <v>6747</v>
      </c>
      <c r="G1436" s="349">
        <v>45624</v>
      </c>
      <c r="H1436" s="342">
        <v>41742024</v>
      </c>
      <c r="I1436" s="342" t="s">
        <v>1802</v>
      </c>
      <c r="J1436" s="342">
        <v>57002</v>
      </c>
      <c r="K1436" s="342" t="s">
        <v>1704</v>
      </c>
      <c r="L1436" s="342" t="s">
        <v>1705</v>
      </c>
      <c r="M1436" s="343">
        <v>25496897</v>
      </c>
      <c r="N1436" s="333">
        <v>0</v>
      </c>
      <c r="O1436" s="340"/>
      <c r="P1436" s="343">
        <f>+RP_2024[[#This Row],[VALOR INICIAL]]-RP_2024[[#This Row],[VALOR ANULACION]]</f>
        <v>25496897</v>
      </c>
      <c r="Q1436" s="344"/>
      <c r="R1436" s="342">
        <f>VALUE(LEFT(RP_2024[[#This Row],[OBJETO]],3))</f>
        <v>548</v>
      </c>
      <c r="S1436" s="345">
        <f t="shared" si="14"/>
        <v>242</v>
      </c>
      <c r="T1436" s="342" t="str">
        <f>SUBSTITUTE(RP_2024[[#This Row],[CODIGO TIPO]],"-","")</f>
        <v>O232020200991122</v>
      </c>
      <c r="U1436" s="338">
        <v>1905014</v>
      </c>
      <c r="V1436" s="342">
        <f>VALUE(LEFT(RIGHT(RP_2024[[#This Row],[IMPUTACION PRESUPUESTAL]],6),3))</f>
        <v>233</v>
      </c>
      <c r="W1436" s="336" t="s">
        <v>1238</v>
      </c>
      <c r="X1436" s="336">
        <f>VALUE(LEFT(RP_2024[[#This Row],[Actividad]],SEARCH(".",RP_2024[[#This Row],[Actividad]],1)-1))</f>
        <v>12</v>
      </c>
      <c r="Y1436" s="338">
        <f>MONTH(RP_2024[[#This Row],[FECHA RP]])</f>
        <v>12</v>
      </c>
      <c r="Z1436" s="337" t="str">
        <f>IF(RP_2024[[#This Row],[FEC ANULACION]]="","",MONTH(RP_2024[[#This Row],[FEC ANULACION]]))</f>
        <v/>
      </c>
      <c r="AA1436" s="338" t="s">
        <v>1588</v>
      </c>
      <c r="AB1436" s="338" t="s">
        <v>3392</v>
      </c>
      <c r="AC1436" s="338" t="str">
        <f>MID(RP_2024[[#This Row],[Elemento PEP]],11,2)</f>
        <v>13</v>
      </c>
    </row>
    <row r="1437" spans="1:29">
      <c r="A1437" s="339">
        <v>6190</v>
      </c>
      <c r="B1437" s="349">
        <v>45629</v>
      </c>
      <c r="C1437" s="341" t="s">
        <v>2996</v>
      </c>
      <c r="D1437" s="341" t="s">
        <v>3251</v>
      </c>
      <c r="E1437" s="339" t="s">
        <v>1580</v>
      </c>
      <c r="F1437" s="339">
        <v>6748</v>
      </c>
      <c r="G1437" s="349">
        <v>45624</v>
      </c>
      <c r="H1437" s="342">
        <v>41742024</v>
      </c>
      <c r="I1437" s="342" t="s">
        <v>1802</v>
      </c>
      <c r="J1437" s="342">
        <v>49940</v>
      </c>
      <c r="K1437" s="342" t="s">
        <v>1704</v>
      </c>
      <c r="L1437" s="342" t="s">
        <v>2984</v>
      </c>
      <c r="M1437" s="343">
        <v>14610277</v>
      </c>
      <c r="N1437" s="333">
        <v>0</v>
      </c>
      <c r="O1437" s="340"/>
      <c r="P1437" s="343">
        <f>+RP_2024[[#This Row],[VALOR INICIAL]]-RP_2024[[#This Row],[VALOR ANULACION]]</f>
        <v>14610277</v>
      </c>
      <c r="Q1437" s="344"/>
      <c r="R1437" s="342">
        <f>VALUE(LEFT(RP_2024[[#This Row],[OBJETO]],3))</f>
        <v>548</v>
      </c>
      <c r="S1437" s="345">
        <f t="shared" si="14"/>
        <v>242</v>
      </c>
      <c r="T1437" s="342" t="str">
        <f>SUBSTITUTE(RP_2024[[#This Row],[CODIGO TIPO]],"-","")</f>
        <v>O232020200991122</v>
      </c>
      <c r="U1437" s="338">
        <v>1905014</v>
      </c>
      <c r="V1437" s="342">
        <f>VALUE(LEFT(RIGHT(RP_2024[[#This Row],[IMPUTACION PRESUPUESTAL]],6),3))</f>
        <v>229</v>
      </c>
      <c r="W1437" s="336" t="s">
        <v>1241</v>
      </c>
      <c r="X1437" s="336">
        <f>VALUE(LEFT(RP_2024[[#This Row],[Actividad]],SEARCH(".",RP_2024[[#This Row],[Actividad]],1)-1))</f>
        <v>15</v>
      </c>
      <c r="Y1437" s="338">
        <f>MONTH(RP_2024[[#This Row],[FECHA RP]])</f>
        <v>12</v>
      </c>
      <c r="Z1437" s="337" t="str">
        <f>IF(RP_2024[[#This Row],[FEC ANULACION]]="","",MONTH(RP_2024[[#This Row],[FEC ANULACION]]))</f>
        <v/>
      </c>
      <c r="AA1437" s="338" t="s">
        <v>1591</v>
      </c>
      <c r="AB1437" s="338" t="s">
        <v>3392</v>
      </c>
      <c r="AC1437" s="338" t="str">
        <f>MID(RP_2024[[#This Row],[Elemento PEP]],11,2)</f>
        <v>13</v>
      </c>
    </row>
    <row r="1438" spans="1:29">
      <c r="A1438" s="339">
        <v>6191</v>
      </c>
      <c r="B1438" s="349">
        <v>45629</v>
      </c>
      <c r="C1438" s="341" t="s">
        <v>1840</v>
      </c>
      <c r="D1438" s="341" t="s">
        <v>3251</v>
      </c>
      <c r="E1438" s="339" t="s">
        <v>1580</v>
      </c>
      <c r="F1438" s="339">
        <v>6746</v>
      </c>
      <c r="G1438" s="349">
        <v>45624</v>
      </c>
      <c r="H1438" s="342">
        <v>41742024</v>
      </c>
      <c r="I1438" s="342" t="s">
        <v>1802</v>
      </c>
      <c r="J1438" s="342">
        <v>57002</v>
      </c>
      <c r="K1438" s="342" t="s">
        <v>1704</v>
      </c>
      <c r="L1438" s="342" t="s">
        <v>1705</v>
      </c>
      <c r="M1438" s="343">
        <v>30907805</v>
      </c>
      <c r="N1438" s="333">
        <v>0</v>
      </c>
      <c r="O1438" s="340"/>
      <c r="P1438" s="343">
        <f>+RP_2024[[#This Row],[VALOR INICIAL]]-RP_2024[[#This Row],[VALOR ANULACION]]</f>
        <v>30907805</v>
      </c>
      <c r="Q1438" s="344"/>
      <c r="R1438" s="342">
        <f>VALUE(LEFT(RP_2024[[#This Row],[OBJETO]],3))</f>
        <v>548</v>
      </c>
      <c r="S1438" s="345">
        <f t="shared" si="14"/>
        <v>242</v>
      </c>
      <c r="T1438" s="342" t="str">
        <f>SUBSTITUTE(RP_2024[[#This Row],[CODIGO TIPO]],"-","")</f>
        <v>O232020200991122</v>
      </c>
      <c r="U1438" s="338">
        <v>1905014</v>
      </c>
      <c r="V1438" s="342">
        <f>VALUE(LEFT(RIGHT(RP_2024[[#This Row],[IMPUTACION PRESUPUESTAL]],6),3))</f>
        <v>234</v>
      </c>
      <c r="W1438" s="336" t="s">
        <v>1239</v>
      </c>
      <c r="X1438" s="336">
        <f>VALUE(LEFT(RP_2024[[#This Row],[Actividad]],SEARCH(".",RP_2024[[#This Row],[Actividad]],1)-1))</f>
        <v>13</v>
      </c>
      <c r="Y1438" s="338">
        <f>MONTH(RP_2024[[#This Row],[FECHA RP]])</f>
        <v>12</v>
      </c>
      <c r="Z1438" s="337" t="str">
        <f>IF(RP_2024[[#This Row],[FEC ANULACION]]="","",MONTH(RP_2024[[#This Row],[FEC ANULACION]]))</f>
        <v/>
      </c>
      <c r="AA1438" s="338" t="s">
        <v>1588</v>
      </c>
      <c r="AB1438" s="338" t="s">
        <v>3392</v>
      </c>
      <c r="AC1438" s="338" t="str">
        <f>MID(RP_2024[[#This Row],[Elemento PEP]],11,2)</f>
        <v>13</v>
      </c>
    </row>
    <row r="1439" spans="1:29">
      <c r="A1439" s="339">
        <v>6192</v>
      </c>
      <c r="B1439" s="349">
        <v>45629</v>
      </c>
      <c r="C1439" s="341" t="s">
        <v>1865</v>
      </c>
      <c r="D1439" s="341" t="s">
        <v>3251</v>
      </c>
      <c r="E1439" s="339" t="s">
        <v>1580</v>
      </c>
      <c r="F1439" s="339">
        <v>6749</v>
      </c>
      <c r="G1439" s="349">
        <v>45624</v>
      </c>
      <c r="H1439" s="342">
        <v>41742024</v>
      </c>
      <c r="I1439" s="342" t="s">
        <v>1802</v>
      </c>
      <c r="J1439" s="342">
        <v>57002</v>
      </c>
      <c r="K1439" s="342" t="s">
        <v>1704</v>
      </c>
      <c r="L1439" s="342" t="s">
        <v>1705</v>
      </c>
      <c r="M1439" s="343">
        <v>47480755</v>
      </c>
      <c r="N1439" s="333">
        <v>0</v>
      </c>
      <c r="O1439" s="340"/>
      <c r="P1439" s="343">
        <f>+RP_2024[[#This Row],[VALOR INICIAL]]-RP_2024[[#This Row],[VALOR ANULACION]]</f>
        <v>47480755</v>
      </c>
      <c r="Q1439" s="344"/>
      <c r="R1439" s="342">
        <f>VALUE(LEFT(RP_2024[[#This Row],[OBJETO]],3))</f>
        <v>548</v>
      </c>
      <c r="S1439" s="345">
        <f t="shared" si="14"/>
        <v>242</v>
      </c>
      <c r="T1439" s="342" t="str">
        <f>SUBSTITUTE(RP_2024[[#This Row],[CODIGO TIPO]],"-","")</f>
        <v>O232020200991122</v>
      </c>
      <c r="U1439" s="338">
        <v>1905014</v>
      </c>
      <c r="V1439" s="342">
        <f>VALUE(LEFT(RIGHT(RP_2024[[#This Row],[IMPUTACION PRESUPUESTAL]],6),3))</f>
        <v>114</v>
      </c>
      <c r="W1439" s="336" t="s">
        <v>1242</v>
      </c>
      <c r="X1439" s="336">
        <f>VALUE(LEFT(RP_2024[[#This Row],[Actividad]],SEARCH(".",RP_2024[[#This Row],[Actividad]],1)-1))</f>
        <v>17</v>
      </c>
      <c r="Y1439" s="338">
        <f>MONTH(RP_2024[[#This Row],[FECHA RP]])</f>
        <v>12</v>
      </c>
      <c r="Z1439" s="337" t="str">
        <f>IF(RP_2024[[#This Row],[FEC ANULACION]]="","",MONTH(RP_2024[[#This Row],[FEC ANULACION]]))</f>
        <v/>
      </c>
      <c r="AA1439" s="338" t="s">
        <v>1588</v>
      </c>
      <c r="AB1439" s="338" t="s">
        <v>3391</v>
      </c>
      <c r="AC1439" s="338" t="str">
        <f>MID(RP_2024[[#This Row],[Elemento PEP]],11,2)</f>
        <v>09</v>
      </c>
    </row>
    <row r="1440" spans="1:29">
      <c r="A1440" s="339">
        <v>6193</v>
      </c>
      <c r="B1440" s="349">
        <v>45629</v>
      </c>
      <c r="C1440" s="341" t="s">
        <v>1823</v>
      </c>
      <c r="D1440" s="341" t="s">
        <v>3251</v>
      </c>
      <c r="E1440" s="339" t="s">
        <v>1580</v>
      </c>
      <c r="F1440" s="339">
        <v>6750</v>
      </c>
      <c r="G1440" s="349">
        <v>45624</v>
      </c>
      <c r="H1440" s="342">
        <v>41742024</v>
      </c>
      <c r="I1440" s="342" t="s">
        <v>1802</v>
      </c>
      <c r="J1440" s="342">
        <v>57002</v>
      </c>
      <c r="K1440" s="342" t="s">
        <v>1704</v>
      </c>
      <c r="L1440" s="342" t="s">
        <v>1705</v>
      </c>
      <c r="M1440" s="343">
        <v>38441513</v>
      </c>
      <c r="N1440" s="333">
        <v>0</v>
      </c>
      <c r="O1440" s="340"/>
      <c r="P1440" s="343">
        <f>+RP_2024[[#This Row],[VALOR INICIAL]]-RP_2024[[#This Row],[VALOR ANULACION]]</f>
        <v>38441513</v>
      </c>
      <c r="Q1440" s="344"/>
      <c r="R1440" s="342">
        <f>VALUE(LEFT(RP_2024[[#This Row],[OBJETO]],3))</f>
        <v>548</v>
      </c>
      <c r="S1440" s="345">
        <f t="shared" si="14"/>
        <v>242</v>
      </c>
      <c r="T1440" s="342" t="str">
        <f>SUBSTITUTE(RP_2024[[#This Row],[CODIGO TIPO]],"-","")</f>
        <v>O232020200991122</v>
      </c>
      <c r="U1440" s="338">
        <v>1905014</v>
      </c>
      <c r="V1440" s="342">
        <f>VALUE(LEFT(RIGHT(RP_2024[[#This Row],[IMPUTACION PRESUPUESTAL]],6),3))</f>
        <v>124</v>
      </c>
      <c r="W1440" s="336" t="s">
        <v>1099</v>
      </c>
      <c r="X1440" s="336">
        <f>VALUE(LEFT(RP_2024[[#This Row],[Actividad]],SEARCH(".",RP_2024[[#This Row],[Actividad]],1)-1))</f>
        <v>16</v>
      </c>
      <c r="Y1440" s="338">
        <f>MONTH(RP_2024[[#This Row],[FECHA RP]])</f>
        <v>12</v>
      </c>
      <c r="Z1440" s="337" t="str">
        <f>IF(RP_2024[[#This Row],[FEC ANULACION]]="","",MONTH(RP_2024[[#This Row],[FEC ANULACION]]))</f>
        <v/>
      </c>
      <c r="AA1440" s="338" t="s">
        <v>1588</v>
      </c>
      <c r="AB1440" s="338" t="s">
        <v>3392</v>
      </c>
      <c r="AC1440" s="338" t="str">
        <f>MID(RP_2024[[#This Row],[Elemento PEP]],11,2)</f>
        <v>13</v>
      </c>
    </row>
    <row r="1441" spans="1:29">
      <c r="A1441" s="339">
        <v>6193</v>
      </c>
      <c r="B1441" s="349">
        <v>45629</v>
      </c>
      <c r="C1441" s="341" t="s">
        <v>1823</v>
      </c>
      <c r="D1441" s="341" t="s">
        <v>3251</v>
      </c>
      <c r="E1441" s="339" t="s">
        <v>1580</v>
      </c>
      <c r="F1441" s="339">
        <v>6750</v>
      </c>
      <c r="G1441" s="349">
        <v>45624</v>
      </c>
      <c r="H1441" s="342">
        <v>41742024</v>
      </c>
      <c r="I1441" s="342" t="s">
        <v>1802</v>
      </c>
      <c r="J1441" s="342">
        <v>57002</v>
      </c>
      <c r="K1441" s="342" t="s">
        <v>1704</v>
      </c>
      <c r="L1441" s="342" t="s">
        <v>1705</v>
      </c>
      <c r="M1441" s="343">
        <v>16072056</v>
      </c>
      <c r="N1441" s="333">
        <v>0</v>
      </c>
      <c r="O1441" s="340"/>
      <c r="P1441" s="343">
        <f>+RP_2024[[#This Row],[VALOR INICIAL]]-RP_2024[[#This Row],[VALOR ANULACION]]</f>
        <v>16072056</v>
      </c>
      <c r="Q1441" s="344"/>
      <c r="R1441" s="342">
        <f>VALUE(LEFT(RP_2024[[#This Row],[OBJETO]],3))</f>
        <v>548</v>
      </c>
      <c r="S1441" s="345">
        <f t="shared" si="14"/>
        <v>242</v>
      </c>
      <c r="T1441" s="342" t="str">
        <f>SUBSTITUTE(RP_2024[[#This Row],[CODIGO TIPO]],"-","")</f>
        <v>O232020200991122</v>
      </c>
      <c r="U1441" s="338">
        <v>1905014</v>
      </c>
      <c r="V1441" s="342">
        <f>VALUE(LEFT(RIGHT(RP_2024[[#This Row],[IMPUTACION PRESUPUESTAL]],6),3))</f>
        <v>124</v>
      </c>
      <c r="W1441" s="336" t="s">
        <v>1104</v>
      </c>
      <c r="X1441" s="336">
        <f>VALUE(LEFT(RP_2024[[#This Row],[Actividad]],SEARCH(".",RP_2024[[#This Row],[Actividad]],1)-1))</f>
        <v>16</v>
      </c>
      <c r="Y1441" s="338">
        <f>MONTH(RP_2024[[#This Row],[FECHA RP]])</f>
        <v>12</v>
      </c>
      <c r="Z1441" s="337" t="str">
        <f>IF(RP_2024[[#This Row],[FEC ANULACION]]="","",MONTH(RP_2024[[#This Row],[FEC ANULACION]]))</f>
        <v/>
      </c>
      <c r="AA1441" s="338" t="s">
        <v>1588</v>
      </c>
      <c r="AB1441" s="338" t="s">
        <v>3392</v>
      </c>
      <c r="AC1441" s="338" t="str">
        <f>MID(RP_2024[[#This Row],[Elemento PEP]],11,2)</f>
        <v>13</v>
      </c>
    </row>
    <row r="1442" spans="1:29">
      <c r="A1442" s="339">
        <v>6194</v>
      </c>
      <c r="B1442" s="349">
        <v>45629</v>
      </c>
      <c r="C1442" s="341" t="s">
        <v>1804</v>
      </c>
      <c r="D1442" s="341" t="s">
        <v>3251</v>
      </c>
      <c r="E1442" s="339" t="s">
        <v>1580</v>
      </c>
      <c r="F1442" s="339">
        <v>6751</v>
      </c>
      <c r="G1442" s="349">
        <v>45624</v>
      </c>
      <c r="H1442" s="342">
        <v>41742024</v>
      </c>
      <c r="I1442" s="342" t="s">
        <v>1802</v>
      </c>
      <c r="J1442" s="342">
        <v>57002</v>
      </c>
      <c r="K1442" s="342" t="s">
        <v>1704</v>
      </c>
      <c r="L1442" s="342" t="s">
        <v>1705</v>
      </c>
      <c r="M1442" s="343">
        <v>6678578</v>
      </c>
      <c r="N1442" s="333">
        <v>0</v>
      </c>
      <c r="O1442" s="340"/>
      <c r="P1442" s="343">
        <f>+RP_2024[[#This Row],[VALOR INICIAL]]-RP_2024[[#This Row],[VALOR ANULACION]]</f>
        <v>6678578</v>
      </c>
      <c r="Q1442" s="344"/>
      <c r="R1442" s="342">
        <f>VALUE(LEFT(RP_2024[[#This Row],[OBJETO]],3))</f>
        <v>548</v>
      </c>
      <c r="S1442" s="345">
        <f t="shared" si="14"/>
        <v>242</v>
      </c>
      <c r="T1442" s="342" t="str">
        <f>SUBSTITUTE(RP_2024[[#This Row],[CODIGO TIPO]],"-","")</f>
        <v>O232020200991122</v>
      </c>
      <c r="U1442" s="338">
        <v>1905014</v>
      </c>
      <c r="V1442" s="342">
        <f>VALUE(LEFT(RIGHT(RP_2024[[#This Row],[IMPUTACION PRESUPUESTAL]],6),3))</f>
        <v>128</v>
      </c>
      <c r="W1442" s="336" t="s">
        <v>1246</v>
      </c>
      <c r="X1442" s="336">
        <f>VALUE(LEFT(RP_2024[[#This Row],[Actividad]],SEARCH(".",RP_2024[[#This Row],[Actividad]],1)-1))</f>
        <v>21</v>
      </c>
      <c r="Y1442" s="338">
        <f>MONTH(RP_2024[[#This Row],[FECHA RP]])</f>
        <v>12</v>
      </c>
      <c r="Z1442" s="337" t="str">
        <f>IF(RP_2024[[#This Row],[FEC ANULACION]]="","",MONTH(RP_2024[[#This Row],[FEC ANULACION]]))</f>
        <v/>
      </c>
      <c r="AA1442" s="338" t="s">
        <v>1588</v>
      </c>
      <c r="AB1442" s="338" t="s">
        <v>3393</v>
      </c>
      <c r="AC1442" s="338" t="str">
        <f>MID(RP_2024[[#This Row],[Elemento PEP]],11,2)</f>
        <v>07</v>
      </c>
    </row>
    <row r="1443" spans="1:29">
      <c r="A1443" s="339">
        <v>6195</v>
      </c>
      <c r="B1443" s="349">
        <v>45629</v>
      </c>
      <c r="C1443" s="341" t="s">
        <v>1822</v>
      </c>
      <c r="D1443" s="341" t="s">
        <v>3251</v>
      </c>
      <c r="E1443" s="339" t="s">
        <v>1580</v>
      </c>
      <c r="F1443" s="339">
        <v>6752</v>
      </c>
      <c r="G1443" s="349">
        <v>45624</v>
      </c>
      <c r="H1443" s="342">
        <v>41742024</v>
      </c>
      <c r="I1443" s="342" t="s">
        <v>1802</v>
      </c>
      <c r="J1443" s="342">
        <v>57002</v>
      </c>
      <c r="K1443" s="342" t="s">
        <v>1704</v>
      </c>
      <c r="L1443" s="342" t="s">
        <v>1705</v>
      </c>
      <c r="M1443" s="343">
        <v>8633167</v>
      </c>
      <c r="N1443" s="333">
        <v>0</v>
      </c>
      <c r="O1443" s="340"/>
      <c r="P1443" s="343">
        <f>+RP_2024[[#This Row],[VALOR INICIAL]]-RP_2024[[#This Row],[VALOR ANULACION]]</f>
        <v>8633167</v>
      </c>
      <c r="Q1443" s="344"/>
      <c r="R1443" s="342">
        <f>VALUE(LEFT(RP_2024[[#This Row],[OBJETO]],3))</f>
        <v>548</v>
      </c>
      <c r="S1443" s="345">
        <f t="shared" si="14"/>
        <v>242</v>
      </c>
      <c r="T1443" s="342" t="str">
        <f>SUBSTITUTE(RP_2024[[#This Row],[CODIGO TIPO]],"-","")</f>
        <v>O232020200991122</v>
      </c>
      <c r="U1443" s="338">
        <v>1905014</v>
      </c>
      <c r="V1443" s="342">
        <f>VALUE(LEFT(RIGHT(RP_2024[[#This Row],[IMPUTACION PRESUPUESTAL]],6),3))</f>
        <v>129</v>
      </c>
      <c r="W1443" s="336" t="s">
        <v>1247</v>
      </c>
      <c r="X1443" s="336">
        <f>VALUE(LEFT(RP_2024[[#This Row],[Actividad]],SEARCH(".",RP_2024[[#This Row],[Actividad]],1)-1))</f>
        <v>22</v>
      </c>
      <c r="Y1443" s="338">
        <f>MONTH(RP_2024[[#This Row],[FECHA RP]])</f>
        <v>12</v>
      </c>
      <c r="Z1443" s="337" t="str">
        <f>IF(RP_2024[[#This Row],[FEC ANULACION]]="","",MONTH(RP_2024[[#This Row],[FEC ANULACION]]))</f>
        <v/>
      </c>
      <c r="AA1443" s="338" t="s">
        <v>1588</v>
      </c>
      <c r="AB1443" s="338" t="s">
        <v>3390</v>
      </c>
      <c r="AC1443" s="338" t="str">
        <f>MID(RP_2024[[#This Row],[Elemento PEP]],11,2)</f>
        <v>08</v>
      </c>
    </row>
    <row r="1444" spans="1:29">
      <c r="A1444" s="339">
        <v>6196</v>
      </c>
      <c r="B1444" s="349">
        <v>45629</v>
      </c>
      <c r="C1444" s="341" t="s">
        <v>1838</v>
      </c>
      <c r="D1444" s="341" t="s">
        <v>3251</v>
      </c>
      <c r="E1444" s="339" t="s">
        <v>1580</v>
      </c>
      <c r="F1444" s="339">
        <v>6753</v>
      </c>
      <c r="G1444" s="349">
        <v>45624</v>
      </c>
      <c r="H1444" s="342">
        <v>41742024</v>
      </c>
      <c r="I1444" s="342" t="s">
        <v>1802</v>
      </c>
      <c r="J1444" s="342">
        <v>57002</v>
      </c>
      <c r="K1444" s="342" t="s">
        <v>1704</v>
      </c>
      <c r="L1444" s="342" t="s">
        <v>1705</v>
      </c>
      <c r="M1444" s="343">
        <v>12226869</v>
      </c>
      <c r="N1444" s="333">
        <v>0</v>
      </c>
      <c r="O1444" s="340"/>
      <c r="P1444" s="343">
        <f>+RP_2024[[#This Row],[VALOR INICIAL]]-RP_2024[[#This Row],[VALOR ANULACION]]</f>
        <v>12226869</v>
      </c>
      <c r="Q1444" s="344"/>
      <c r="R1444" s="342">
        <f>VALUE(LEFT(RP_2024[[#This Row],[OBJETO]],3))</f>
        <v>548</v>
      </c>
      <c r="S1444" s="345">
        <f t="shared" si="14"/>
        <v>242</v>
      </c>
      <c r="T1444" s="342" t="str">
        <f>SUBSTITUTE(RP_2024[[#This Row],[CODIGO TIPO]],"-","")</f>
        <v>O232020200991122</v>
      </c>
      <c r="U1444" s="338">
        <v>1905014</v>
      </c>
      <c r="V1444" s="342">
        <f>VALUE(LEFT(RIGHT(RP_2024[[#This Row],[IMPUTACION PRESUPUESTAL]],6),3))</f>
        <v>132</v>
      </c>
      <c r="W1444" s="336" t="s">
        <v>1248</v>
      </c>
      <c r="X1444" s="336">
        <f>VALUE(LEFT(RP_2024[[#This Row],[Actividad]],SEARCH(".",RP_2024[[#This Row],[Actividad]],1)-1))</f>
        <v>23</v>
      </c>
      <c r="Y1444" s="338">
        <f>MONTH(RP_2024[[#This Row],[FECHA RP]])</f>
        <v>12</v>
      </c>
      <c r="Z1444" s="337" t="str">
        <f>IF(RP_2024[[#This Row],[FEC ANULACION]]="","",MONTH(RP_2024[[#This Row],[FEC ANULACION]]))</f>
        <v/>
      </c>
      <c r="AA1444" s="338" t="s">
        <v>1588</v>
      </c>
      <c r="AB1444" s="338" t="s">
        <v>3393</v>
      </c>
      <c r="AC1444" s="338" t="str">
        <f>MID(RP_2024[[#This Row],[Elemento PEP]],11,2)</f>
        <v>07</v>
      </c>
    </row>
    <row r="1445" spans="1:29">
      <c r="A1445" s="339">
        <v>6197</v>
      </c>
      <c r="B1445" s="349">
        <v>45629</v>
      </c>
      <c r="C1445" s="341" t="s">
        <v>1807</v>
      </c>
      <c r="D1445" s="341" t="s">
        <v>3251</v>
      </c>
      <c r="E1445" s="339" t="s">
        <v>1580</v>
      </c>
      <c r="F1445" s="339">
        <v>6754</v>
      </c>
      <c r="G1445" s="349">
        <v>45624</v>
      </c>
      <c r="H1445" s="342">
        <v>41742024</v>
      </c>
      <c r="I1445" s="342" t="s">
        <v>1802</v>
      </c>
      <c r="J1445" s="342">
        <v>57002</v>
      </c>
      <c r="K1445" s="342" t="s">
        <v>1704</v>
      </c>
      <c r="L1445" s="342" t="s">
        <v>1705</v>
      </c>
      <c r="M1445" s="343">
        <v>58706357</v>
      </c>
      <c r="N1445" s="333">
        <v>0</v>
      </c>
      <c r="O1445" s="340"/>
      <c r="P1445" s="343">
        <f>+RP_2024[[#This Row],[VALOR INICIAL]]-RP_2024[[#This Row],[VALOR ANULACION]]</f>
        <v>58706357</v>
      </c>
      <c r="Q1445" s="344"/>
      <c r="R1445" s="342">
        <f>VALUE(LEFT(RP_2024[[#This Row],[OBJETO]],3))</f>
        <v>548</v>
      </c>
      <c r="S1445" s="345">
        <f t="shared" si="14"/>
        <v>242</v>
      </c>
      <c r="T1445" s="342" t="str">
        <f>SUBSTITUTE(RP_2024[[#This Row],[CODIGO TIPO]],"-","")</f>
        <v>O232020200991122</v>
      </c>
      <c r="U1445" s="338">
        <v>1905014</v>
      </c>
      <c r="V1445" s="342">
        <f>VALUE(LEFT(RIGHT(RP_2024[[#This Row],[IMPUTACION PRESUPUESTAL]],6),3))</f>
        <v>113</v>
      </c>
      <c r="W1445" s="336" t="s">
        <v>1243</v>
      </c>
      <c r="X1445" s="336">
        <f>VALUE(LEFT(RP_2024[[#This Row],[Actividad]],SEARCH(".",RP_2024[[#This Row],[Actividad]],1)-1))</f>
        <v>18</v>
      </c>
      <c r="Y1445" s="338">
        <f>MONTH(RP_2024[[#This Row],[FECHA RP]])</f>
        <v>12</v>
      </c>
      <c r="Z1445" s="337" t="str">
        <f>IF(RP_2024[[#This Row],[FEC ANULACION]]="","",MONTH(RP_2024[[#This Row],[FEC ANULACION]]))</f>
        <v/>
      </c>
      <c r="AA1445" s="338" t="s">
        <v>1588</v>
      </c>
      <c r="AB1445" s="338" t="s">
        <v>3392</v>
      </c>
      <c r="AC1445" s="338" t="str">
        <f>MID(RP_2024[[#This Row],[Elemento PEP]],11,2)</f>
        <v>13</v>
      </c>
    </row>
    <row r="1446" spans="1:29">
      <c r="A1446" s="339">
        <v>6198</v>
      </c>
      <c r="B1446" s="349">
        <v>45629</v>
      </c>
      <c r="C1446" s="341" t="s">
        <v>1825</v>
      </c>
      <c r="D1446" s="341" t="s">
        <v>3251</v>
      </c>
      <c r="E1446" s="339" t="s">
        <v>1580</v>
      </c>
      <c r="F1446" s="339">
        <v>6756</v>
      </c>
      <c r="G1446" s="349">
        <v>45624</v>
      </c>
      <c r="H1446" s="342">
        <v>41742024</v>
      </c>
      <c r="I1446" s="342" t="s">
        <v>1802</v>
      </c>
      <c r="J1446" s="342">
        <v>57002</v>
      </c>
      <c r="K1446" s="342" t="s">
        <v>1704</v>
      </c>
      <c r="L1446" s="342" t="s">
        <v>1705</v>
      </c>
      <c r="M1446" s="343">
        <v>9599190</v>
      </c>
      <c r="N1446" s="333">
        <v>0</v>
      </c>
      <c r="O1446" s="340"/>
      <c r="P1446" s="343">
        <f>+RP_2024[[#This Row],[VALOR INICIAL]]-RP_2024[[#This Row],[VALOR ANULACION]]</f>
        <v>9599190</v>
      </c>
      <c r="Q1446" s="344"/>
      <c r="R1446" s="342">
        <f>VALUE(LEFT(RP_2024[[#This Row],[OBJETO]],3))</f>
        <v>548</v>
      </c>
      <c r="S1446" s="345">
        <f t="shared" si="14"/>
        <v>242</v>
      </c>
      <c r="T1446" s="342" t="str">
        <f>SUBSTITUTE(RP_2024[[#This Row],[CODIGO TIPO]],"-","")</f>
        <v>O232020200991122</v>
      </c>
      <c r="U1446" s="338">
        <v>1905014</v>
      </c>
      <c r="V1446" s="342">
        <f>VALUE(LEFT(RIGHT(RP_2024[[#This Row],[IMPUTACION PRESUPUESTAL]],6),3))</f>
        <v>135</v>
      </c>
      <c r="W1446" s="336" t="s">
        <v>1255</v>
      </c>
      <c r="X1446" s="336">
        <f>VALUE(LEFT(RP_2024[[#This Row],[Actividad]],SEARCH(".",RP_2024[[#This Row],[Actividad]],1)-1))</f>
        <v>29</v>
      </c>
      <c r="Y1446" s="338">
        <f>MONTH(RP_2024[[#This Row],[FECHA RP]])</f>
        <v>12</v>
      </c>
      <c r="Z1446" s="337" t="str">
        <f>IF(RP_2024[[#This Row],[FEC ANULACION]]="","",MONTH(RP_2024[[#This Row],[FEC ANULACION]]))</f>
        <v/>
      </c>
      <c r="AA1446" s="338" t="s">
        <v>1588</v>
      </c>
      <c r="AB1446" s="338" t="s">
        <v>3390</v>
      </c>
      <c r="AC1446" s="338" t="str">
        <f>MID(RP_2024[[#This Row],[Elemento PEP]],11,2)</f>
        <v>08</v>
      </c>
    </row>
    <row r="1447" spans="1:29">
      <c r="A1447" s="339">
        <v>6199</v>
      </c>
      <c r="B1447" s="349">
        <v>45629</v>
      </c>
      <c r="C1447" s="341" t="s">
        <v>1835</v>
      </c>
      <c r="D1447" s="341" t="s">
        <v>3251</v>
      </c>
      <c r="E1447" s="339" t="s">
        <v>1580</v>
      </c>
      <c r="F1447" s="339">
        <v>6755</v>
      </c>
      <c r="G1447" s="349">
        <v>45624</v>
      </c>
      <c r="H1447" s="342">
        <v>41742024</v>
      </c>
      <c r="I1447" s="342" t="s">
        <v>1802</v>
      </c>
      <c r="J1447" s="342">
        <v>57002</v>
      </c>
      <c r="K1447" s="342" t="s">
        <v>1704</v>
      </c>
      <c r="L1447" s="342" t="s">
        <v>1705</v>
      </c>
      <c r="M1447" s="343">
        <v>33185845</v>
      </c>
      <c r="N1447" s="333">
        <v>0</v>
      </c>
      <c r="O1447" s="340"/>
      <c r="P1447" s="343">
        <f>+RP_2024[[#This Row],[VALOR INICIAL]]-RP_2024[[#This Row],[VALOR ANULACION]]</f>
        <v>33185845</v>
      </c>
      <c r="Q1447" s="344"/>
      <c r="R1447" s="342">
        <f>VALUE(LEFT(RP_2024[[#This Row],[OBJETO]],3))</f>
        <v>548</v>
      </c>
      <c r="S1447" s="345">
        <f t="shared" si="14"/>
        <v>242</v>
      </c>
      <c r="T1447" s="342" t="str">
        <f>SUBSTITUTE(RP_2024[[#This Row],[CODIGO TIPO]],"-","")</f>
        <v>O232020200991122</v>
      </c>
      <c r="U1447" s="338">
        <v>1905014</v>
      </c>
      <c r="V1447" s="342">
        <f>VALUE(LEFT(RIGHT(RP_2024[[#This Row],[IMPUTACION PRESUPUESTAL]],6),3))</f>
        <v>108</v>
      </c>
      <c r="W1447" s="336" t="s">
        <v>1256</v>
      </c>
      <c r="X1447" s="336">
        <f>VALUE(LEFT(RP_2024[[#This Row],[Actividad]],SEARCH(".",RP_2024[[#This Row],[Actividad]],1)-1))</f>
        <v>30</v>
      </c>
      <c r="Y1447" s="338">
        <f>MONTH(RP_2024[[#This Row],[FECHA RP]])</f>
        <v>12</v>
      </c>
      <c r="Z1447" s="337" t="str">
        <f>IF(RP_2024[[#This Row],[FEC ANULACION]]="","",MONTH(RP_2024[[#This Row],[FEC ANULACION]]))</f>
        <v/>
      </c>
      <c r="AA1447" s="338" t="s">
        <v>1588</v>
      </c>
      <c r="AB1447" s="338" t="s">
        <v>3391</v>
      </c>
      <c r="AC1447" s="338" t="str">
        <f>MID(RP_2024[[#This Row],[Elemento PEP]],11,2)</f>
        <v>09</v>
      </c>
    </row>
    <row r="1448" spans="1:29">
      <c r="A1448" s="339">
        <v>6200</v>
      </c>
      <c r="B1448" s="349">
        <v>45629</v>
      </c>
      <c r="C1448" s="341" t="s">
        <v>1863</v>
      </c>
      <c r="D1448" s="341" t="s">
        <v>3251</v>
      </c>
      <c r="E1448" s="339" t="s">
        <v>1580</v>
      </c>
      <c r="F1448" s="339">
        <v>6757</v>
      </c>
      <c r="G1448" s="349">
        <v>45624</v>
      </c>
      <c r="H1448" s="342">
        <v>41742024</v>
      </c>
      <c r="I1448" s="342" t="s">
        <v>1802</v>
      </c>
      <c r="J1448" s="342">
        <v>49940</v>
      </c>
      <c r="K1448" s="342" t="s">
        <v>1704</v>
      </c>
      <c r="L1448" s="342" t="s">
        <v>2984</v>
      </c>
      <c r="M1448" s="343">
        <v>10193114</v>
      </c>
      <c r="N1448" s="333">
        <v>0</v>
      </c>
      <c r="O1448" s="340"/>
      <c r="P1448" s="343">
        <f>+RP_2024[[#This Row],[VALOR INICIAL]]-RP_2024[[#This Row],[VALOR ANULACION]]</f>
        <v>10193114</v>
      </c>
      <c r="Q1448" s="344"/>
      <c r="R1448" s="342">
        <f>VALUE(LEFT(RP_2024[[#This Row],[OBJETO]],3))</f>
        <v>548</v>
      </c>
      <c r="S1448" s="345">
        <f t="shared" si="14"/>
        <v>242</v>
      </c>
      <c r="T1448" s="342" t="str">
        <f>SUBSTITUTE(RP_2024[[#This Row],[CODIGO TIPO]],"-","")</f>
        <v>O232020200991122</v>
      </c>
      <c r="U1448" s="338">
        <v>1905054</v>
      </c>
      <c r="V1448" s="342">
        <f>VALUE(LEFT(RIGHT(RP_2024[[#This Row],[IMPUTACION PRESUPUESTAL]],6),3))</f>
        <v>103</v>
      </c>
      <c r="W1448" s="336" t="s">
        <v>1257</v>
      </c>
      <c r="X1448" s="336">
        <f>VALUE(LEFT(RP_2024[[#This Row],[Actividad]],SEARCH(".",RP_2024[[#This Row],[Actividad]],1)-1))</f>
        <v>31</v>
      </c>
      <c r="Y1448" s="338">
        <f>MONTH(RP_2024[[#This Row],[FECHA RP]])</f>
        <v>12</v>
      </c>
      <c r="Z1448" s="337" t="str">
        <f>IF(RP_2024[[#This Row],[FEC ANULACION]]="","",MONTH(RP_2024[[#This Row],[FEC ANULACION]]))</f>
        <v/>
      </c>
      <c r="AA1448" s="338" t="s">
        <v>1591</v>
      </c>
      <c r="AB1448" s="338" t="s">
        <v>3394</v>
      </c>
      <c r="AC1448" s="338" t="str">
        <f>MID(RP_2024[[#This Row],[Elemento PEP]],11,2)</f>
        <v>13</v>
      </c>
    </row>
    <row r="1449" spans="1:29">
      <c r="A1449" s="339">
        <v>6201</v>
      </c>
      <c r="B1449" s="349">
        <v>45629</v>
      </c>
      <c r="C1449" s="341" t="s">
        <v>1824</v>
      </c>
      <c r="D1449" s="341" t="s">
        <v>3251</v>
      </c>
      <c r="E1449" s="339" t="s">
        <v>1580</v>
      </c>
      <c r="F1449" s="339">
        <v>6758</v>
      </c>
      <c r="G1449" s="349">
        <v>45624</v>
      </c>
      <c r="H1449" s="342">
        <v>41742024</v>
      </c>
      <c r="I1449" s="342" t="s">
        <v>1802</v>
      </c>
      <c r="J1449" s="342">
        <v>12013</v>
      </c>
      <c r="K1449" s="342" t="s">
        <v>1704</v>
      </c>
      <c r="L1449" s="342" t="s">
        <v>1832</v>
      </c>
      <c r="M1449" s="343">
        <v>24797706</v>
      </c>
      <c r="N1449" s="333">
        <v>0</v>
      </c>
      <c r="O1449" s="340"/>
      <c r="P1449" s="343">
        <f>+RP_2024[[#This Row],[VALOR INICIAL]]-RP_2024[[#This Row],[VALOR ANULACION]]</f>
        <v>24797706</v>
      </c>
      <c r="Q1449" s="344"/>
      <c r="R1449" s="342">
        <f>VALUE(LEFT(RP_2024[[#This Row],[OBJETO]],3))</f>
        <v>548</v>
      </c>
      <c r="S1449" s="345">
        <f t="shared" si="14"/>
        <v>242</v>
      </c>
      <c r="T1449" s="342" t="str">
        <f>SUBSTITUTE(RP_2024[[#This Row],[CODIGO TIPO]],"-","")</f>
        <v>O232020200991122</v>
      </c>
      <c r="U1449" s="338">
        <v>1905049</v>
      </c>
      <c r="V1449" s="342">
        <f>VALUE(LEFT(RIGHT(RP_2024[[#This Row],[IMPUTACION PRESUPUESTAL]],6),3))</f>
        <v>105</v>
      </c>
      <c r="W1449" s="336" t="s">
        <v>1259</v>
      </c>
      <c r="X1449" s="336">
        <f>VALUE(LEFT(RP_2024[[#This Row],[Actividad]],SEARCH(".",RP_2024[[#This Row],[Actividad]],1)-1))</f>
        <v>32</v>
      </c>
      <c r="Y1449" s="338">
        <f>MONTH(RP_2024[[#This Row],[FECHA RP]])</f>
        <v>12</v>
      </c>
      <c r="Z1449" s="337" t="str">
        <f>IF(RP_2024[[#This Row],[FEC ANULACION]]="","",MONTH(RP_2024[[#This Row],[FEC ANULACION]]))</f>
        <v/>
      </c>
      <c r="AA1449" s="338" t="s">
        <v>1589</v>
      </c>
      <c r="AB1449" s="338" t="s">
        <v>3386</v>
      </c>
      <c r="AC1449" s="338" t="str">
        <f>MID(RP_2024[[#This Row],[Elemento PEP]],11,2)</f>
        <v>13</v>
      </c>
    </row>
    <row r="1450" spans="1:29">
      <c r="A1450" s="339">
        <v>6201</v>
      </c>
      <c r="B1450" s="349">
        <v>45629</v>
      </c>
      <c r="C1450" s="341" t="s">
        <v>1824</v>
      </c>
      <c r="D1450" s="341" t="s">
        <v>3251</v>
      </c>
      <c r="E1450" s="339" t="s">
        <v>1580</v>
      </c>
      <c r="F1450" s="339">
        <v>6758</v>
      </c>
      <c r="G1450" s="349">
        <v>45624</v>
      </c>
      <c r="H1450" s="342">
        <v>41742024</v>
      </c>
      <c r="I1450" s="342" t="s">
        <v>1802</v>
      </c>
      <c r="J1450" s="342">
        <v>12013</v>
      </c>
      <c r="K1450" s="342" t="s">
        <v>1704</v>
      </c>
      <c r="L1450" s="342" t="s">
        <v>1832</v>
      </c>
      <c r="M1450" s="343">
        <v>31985224</v>
      </c>
      <c r="N1450" s="333">
        <v>0</v>
      </c>
      <c r="O1450" s="340"/>
      <c r="P1450" s="343">
        <f>+RP_2024[[#This Row],[VALOR INICIAL]]-RP_2024[[#This Row],[VALOR ANULACION]]</f>
        <v>31985224</v>
      </c>
      <c r="Q1450" s="344"/>
      <c r="R1450" s="342">
        <f>VALUE(LEFT(RP_2024[[#This Row],[OBJETO]],3))</f>
        <v>548</v>
      </c>
      <c r="S1450" s="345">
        <f t="shared" si="14"/>
        <v>242</v>
      </c>
      <c r="T1450" s="342" t="str">
        <f>SUBSTITUTE(RP_2024[[#This Row],[CODIGO TIPO]],"-","")</f>
        <v>O232020200991122</v>
      </c>
      <c r="U1450" s="338">
        <v>1905049</v>
      </c>
      <c r="V1450" s="342">
        <f>VALUE(LEFT(RIGHT(RP_2024[[#This Row],[IMPUTACION PRESUPUESTAL]],6),3))</f>
        <v>105</v>
      </c>
      <c r="W1450" s="336" t="s">
        <v>1260</v>
      </c>
      <c r="X1450" s="336">
        <f>VALUE(LEFT(RP_2024[[#This Row],[Actividad]],SEARCH(".",RP_2024[[#This Row],[Actividad]],1)-1))</f>
        <v>32</v>
      </c>
      <c r="Y1450" s="338">
        <f>MONTH(RP_2024[[#This Row],[FECHA RP]])</f>
        <v>12</v>
      </c>
      <c r="Z1450" s="337" t="str">
        <f>IF(RP_2024[[#This Row],[FEC ANULACION]]="","",MONTH(RP_2024[[#This Row],[FEC ANULACION]]))</f>
        <v/>
      </c>
      <c r="AA1450" s="338" t="s">
        <v>1589</v>
      </c>
      <c r="AB1450" s="338" t="s">
        <v>3386</v>
      </c>
      <c r="AC1450" s="338" t="str">
        <f>MID(RP_2024[[#This Row],[Elemento PEP]],11,2)</f>
        <v>13</v>
      </c>
    </row>
    <row r="1451" spans="1:29">
      <c r="A1451" s="339">
        <v>6201</v>
      </c>
      <c r="B1451" s="349">
        <v>45629</v>
      </c>
      <c r="C1451" s="341" t="s">
        <v>1824</v>
      </c>
      <c r="D1451" s="341" t="s">
        <v>3251</v>
      </c>
      <c r="E1451" s="339" t="s">
        <v>1580</v>
      </c>
      <c r="F1451" s="339">
        <v>6758</v>
      </c>
      <c r="G1451" s="349">
        <v>45624</v>
      </c>
      <c r="H1451" s="342">
        <v>41742024</v>
      </c>
      <c r="I1451" s="342" t="s">
        <v>1802</v>
      </c>
      <c r="J1451" s="342">
        <v>49809</v>
      </c>
      <c r="K1451" s="342" t="s">
        <v>1704</v>
      </c>
      <c r="L1451" s="342" t="s">
        <v>1719</v>
      </c>
      <c r="M1451" s="343">
        <v>189666046</v>
      </c>
      <c r="N1451" s="333">
        <v>0</v>
      </c>
      <c r="O1451" s="340"/>
      <c r="P1451" s="343">
        <f>+RP_2024[[#This Row],[VALOR INICIAL]]-RP_2024[[#This Row],[VALOR ANULACION]]</f>
        <v>189666046</v>
      </c>
      <c r="Q1451" s="344"/>
      <c r="R1451" s="342">
        <f>VALUE(LEFT(RP_2024[[#This Row],[OBJETO]],3))</f>
        <v>548</v>
      </c>
      <c r="S1451" s="345">
        <f t="shared" si="14"/>
        <v>242</v>
      </c>
      <c r="T1451" s="342" t="str">
        <f>SUBSTITUTE(RP_2024[[#This Row],[CODIGO TIPO]],"-","")</f>
        <v>O232020200991122</v>
      </c>
      <c r="U1451" s="338">
        <v>1905049</v>
      </c>
      <c r="V1451" s="342">
        <f>VALUE(LEFT(RIGHT(RP_2024[[#This Row],[IMPUTACION PRESUPUESTAL]],6),3))</f>
        <v>105</v>
      </c>
      <c r="W1451" s="336" t="s">
        <v>1258</v>
      </c>
      <c r="X1451" s="336">
        <f>VALUE(LEFT(RP_2024[[#This Row],[Actividad]],SEARCH(".",RP_2024[[#This Row],[Actividad]],1)-1))</f>
        <v>32</v>
      </c>
      <c r="Y1451" s="338">
        <f>MONTH(RP_2024[[#This Row],[FECHA RP]])</f>
        <v>12</v>
      </c>
      <c r="Z1451" s="337" t="str">
        <f>IF(RP_2024[[#This Row],[FEC ANULACION]]="","",MONTH(RP_2024[[#This Row],[FEC ANULACION]]))</f>
        <v/>
      </c>
      <c r="AA1451" s="338" t="s">
        <v>1589</v>
      </c>
      <c r="AB1451" s="338" t="s">
        <v>3386</v>
      </c>
      <c r="AC1451" s="338" t="str">
        <f>MID(RP_2024[[#This Row],[Elemento PEP]],11,2)</f>
        <v>13</v>
      </c>
    </row>
    <row r="1452" spans="1:29">
      <c r="A1452" s="339">
        <v>6202</v>
      </c>
      <c r="B1452" s="349">
        <v>45629</v>
      </c>
      <c r="C1452" s="341" t="s">
        <v>1814</v>
      </c>
      <c r="D1452" s="341" t="s">
        <v>3251</v>
      </c>
      <c r="E1452" s="339" t="s">
        <v>1580</v>
      </c>
      <c r="F1452" s="339">
        <v>6799</v>
      </c>
      <c r="G1452" s="349">
        <v>45624</v>
      </c>
      <c r="H1452" s="342">
        <v>41742024</v>
      </c>
      <c r="I1452" s="342" t="s">
        <v>1802</v>
      </c>
      <c r="J1452" s="342">
        <v>12013</v>
      </c>
      <c r="K1452" s="342" t="s">
        <v>1704</v>
      </c>
      <c r="L1452" s="342" t="s">
        <v>1832</v>
      </c>
      <c r="M1452" s="343">
        <v>105017829</v>
      </c>
      <c r="N1452" s="333">
        <v>0</v>
      </c>
      <c r="O1452" s="340"/>
      <c r="P1452" s="343">
        <f>+RP_2024[[#This Row],[VALOR INICIAL]]-RP_2024[[#This Row],[VALOR ANULACION]]</f>
        <v>105017829</v>
      </c>
      <c r="Q1452" s="344"/>
      <c r="R1452" s="342">
        <f>VALUE(LEFT(RP_2024[[#This Row],[OBJETO]],3))</f>
        <v>548</v>
      </c>
      <c r="S1452" s="345">
        <f t="shared" si="14"/>
        <v>242</v>
      </c>
      <c r="T1452" s="342" t="str">
        <f>SUBSTITUTE(RP_2024[[#This Row],[CODIGO TIPO]],"-","")</f>
        <v>O232020200991122</v>
      </c>
      <c r="U1452" s="338">
        <v>1905014</v>
      </c>
      <c r="V1452" s="342">
        <f>VALUE(LEFT(RIGHT(RP_2024[[#This Row],[IMPUTACION PRESUPUESTAL]],6),3))</f>
        <v>139</v>
      </c>
      <c r="W1452" s="336" t="s">
        <v>1283</v>
      </c>
      <c r="X1452" s="336">
        <f>VALUE(LEFT(RP_2024[[#This Row],[Actividad]],SEARCH(".",RP_2024[[#This Row],[Actividad]],1)-1))</f>
        <v>44</v>
      </c>
      <c r="Y1452" s="338">
        <f>MONTH(RP_2024[[#This Row],[FECHA RP]])</f>
        <v>12</v>
      </c>
      <c r="Z1452" s="337" t="str">
        <f>IF(RP_2024[[#This Row],[FEC ANULACION]]="","",MONTH(RP_2024[[#This Row],[FEC ANULACION]]))</f>
        <v/>
      </c>
      <c r="AA1452" s="338" t="s">
        <v>1589</v>
      </c>
      <c r="AB1452" s="338" t="s">
        <v>3391</v>
      </c>
      <c r="AC1452" s="338" t="str">
        <f>MID(RP_2024[[#This Row],[Elemento PEP]],11,2)</f>
        <v>09</v>
      </c>
    </row>
    <row r="1453" spans="1:29">
      <c r="A1453" s="339">
        <v>6202</v>
      </c>
      <c r="B1453" s="349">
        <v>45629</v>
      </c>
      <c r="C1453" s="341" t="s">
        <v>1814</v>
      </c>
      <c r="D1453" s="341" t="s">
        <v>3251</v>
      </c>
      <c r="E1453" s="339" t="s">
        <v>1580</v>
      </c>
      <c r="F1453" s="339">
        <v>6799</v>
      </c>
      <c r="G1453" s="349">
        <v>45624</v>
      </c>
      <c r="H1453" s="342">
        <v>41742024</v>
      </c>
      <c r="I1453" s="342" t="s">
        <v>1802</v>
      </c>
      <c r="J1453" s="342">
        <v>57002</v>
      </c>
      <c r="K1453" s="342" t="s">
        <v>1704</v>
      </c>
      <c r="L1453" s="342" t="s">
        <v>1705</v>
      </c>
      <c r="M1453" s="343">
        <v>222259912</v>
      </c>
      <c r="N1453" s="333">
        <v>0</v>
      </c>
      <c r="O1453" s="340"/>
      <c r="P1453" s="343">
        <f>+RP_2024[[#This Row],[VALOR INICIAL]]-RP_2024[[#This Row],[VALOR ANULACION]]</f>
        <v>222259912</v>
      </c>
      <c r="Q1453" s="344"/>
      <c r="R1453" s="342">
        <f>VALUE(LEFT(RP_2024[[#This Row],[OBJETO]],3))</f>
        <v>548</v>
      </c>
      <c r="S1453" s="345">
        <f t="shared" si="14"/>
        <v>242</v>
      </c>
      <c r="T1453" s="342" t="str">
        <f>SUBSTITUTE(RP_2024[[#This Row],[CODIGO TIPO]],"-","")</f>
        <v>O232020200991122</v>
      </c>
      <c r="U1453" s="338">
        <v>1905014</v>
      </c>
      <c r="V1453" s="342">
        <f>VALUE(LEFT(RIGHT(RP_2024[[#This Row],[IMPUTACION PRESUPUESTAL]],6),3))</f>
        <v>139</v>
      </c>
      <c r="W1453" s="336" t="s">
        <v>1283</v>
      </c>
      <c r="X1453" s="336">
        <f>VALUE(LEFT(RP_2024[[#This Row],[Actividad]],SEARCH(".",RP_2024[[#This Row],[Actividad]],1)-1))</f>
        <v>44</v>
      </c>
      <c r="Y1453" s="338">
        <f>MONTH(RP_2024[[#This Row],[FECHA RP]])</f>
        <v>12</v>
      </c>
      <c r="Z1453" s="337" t="str">
        <f>IF(RP_2024[[#This Row],[FEC ANULACION]]="","",MONTH(RP_2024[[#This Row],[FEC ANULACION]]))</f>
        <v/>
      </c>
      <c r="AA1453" s="338" t="s">
        <v>1588</v>
      </c>
      <c r="AB1453" s="338" t="s">
        <v>3391</v>
      </c>
      <c r="AC1453" s="338" t="str">
        <f>MID(RP_2024[[#This Row],[Elemento PEP]],11,2)</f>
        <v>09</v>
      </c>
    </row>
    <row r="1454" spans="1:29">
      <c r="A1454" s="339">
        <v>6203</v>
      </c>
      <c r="B1454" s="349">
        <v>45629</v>
      </c>
      <c r="C1454" s="341" t="s">
        <v>1811</v>
      </c>
      <c r="D1454" s="341" t="s">
        <v>3251</v>
      </c>
      <c r="E1454" s="339" t="s">
        <v>1580</v>
      </c>
      <c r="F1454" s="339">
        <v>6801</v>
      </c>
      <c r="G1454" s="349">
        <v>45624</v>
      </c>
      <c r="H1454" s="342">
        <v>41742024</v>
      </c>
      <c r="I1454" s="342" t="s">
        <v>1802</v>
      </c>
      <c r="J1454" s="342">
        <v>57002</v>
      </c>
      <c r="K1454" s="342" t="s">
        <v>1704</v>
      </c>
      <c r="L1454" s="342" t="s">
        <v>1705</v>
      </c>
      <c r="M1454" s="343">
        <v>182320778</v>
      </c>
      <c r="N1454" s="333">
        <v>0</v>
      </c>
      <c r="O1454" s="340"/>
      <c r="P1454" s="343">
        <f>+RP_2024[[#This Row],[VALOR INICIAL]]-RP_2024[[#This Row],[VALOR ANULACION]]</f>
        <v>182320778</v>
      </c>
      <c r="Q1454" s="344"/>
      <c r="R1454" s="342">
        <f>VALUE(LEFT(RP_2024[[#This Row],[OBJETO]],3))</f>
        <v>548</v>
      </c>
      <c r="S1454" s="345">
        <f t="shared" si="14"/>
        <v>242</v>
      </c>
      <c r="T1454" s="342" t="str">
        <f>SUBSTITUTE(RP_2024[[#This Row],[CODIGO TIPO]],"-","")</f>
        <v>O232020200991122</v>
      </c>
      <c r="U1454" s="338">
        <v>1905054</v>
      </c>
      <c r="V1454" s="342">
        <f>VALUE(LEFT(RIGHT(RP_2024[[#This Row],[IMPUTACION PRESUPUESTAL]],6),3))</f>
        <v>121</v>
      </c>
      <c r="W1454" s="336" t="s">
        <v>48</v>
      </c>
      <c r="X1454" s="336">
        <f>VALUE(LEFT(RP_2024[[#This Row],[Actividad]],SEARCH(".",RP_2024[[#This Row],[Actividad]],1)-1))</f>
        <v>5</v>
      </c>
      <c r="Y1454" s="338">
        <f>MONTH(RP_2024[[#This Row],[FECHA RP]])</f>
        <v>12</v>
      </c>
      <c r="Z1454" s="337" t="str">
        <f>IF(RP_2024[[#This Row],[FEC ANULACION]]="","",MONTH(RP_2024[[#This Row],[FEC ANULACION]]))</f>
        <v/>
      </c>
      <c r="AA1454" s="338" t="s">
        <v>1588</v>
      </c>
      <c r="AB1454" s="338" t="s">
        <v>3394</v>
      </c>
      <c r="AC1454" s="338" t="str">
        <f>MID(RP_2024[[#This Row],[Elemento PEP]],11,2)</f>
        <v>13</v>
      </c>
    </row>
    <row r="1455" spans="1:29">
      <c r="A1455" s="339">
        <v>6203</v>
      </c>
      <c r="B1455" s="349">
        <v>45629</v>
      </c>
      <c r="C1455" s="341" t="s">
        <v>1811</v>
      </c>
      <c r="D1455" s="341" t="s">
        <v>3251</v>
      </c>
      <c r="E1455" s="339" t="s">
        <v>1580</v>
      </c>
      <c r="F1455" s="339">
        <v>6801</v>
      </c>
      <c r="G1455" s="349">
        <v>45624</v>
      </c>
      <c r="H1455" s="342">
        <v>41742024</v>
      </c>
      <c r="I1455" s="342" t="s">
        <v>1802</v>
      </c>
      <c r="J1455" s="342">
        <v>57002</v>
      </c>
      <c r="K1455" s="342" t="s">
        <v>1704</v>
      </c>
      <c r="L1455" s="342" t="s">
        <v>1705</v>
      </c>
      <c r="M1455" s="343">
        <v>10702747</v>
      </c>
      <c r="N1455" s="333">
        <v>0</v>
      </c>
      <c r="O1455" s="340"/>
      <c r="P1455" s="343">
        <f>+RP_2024[[#This Row],[VALOR INICIAL]]-RP_2024[[#This Row],[VALOR ANULACION]]</f>
        <v>10702747</v>
      </c>
      <c r="Q1455" s="344"/>
      <c r="R1455" s="342">
        <f>VALUE(LEFT(RP_2024[[#This Row],[OBJETO]],3))</f>
        <v>548</v>
      </c>
      <c r="S1455" s="345">
        <f t="shared" si="14"/>
        <v>242</v>
      </c>
      <c r="T1455" s="342" t="str">
        <f>SUBSTITUTE(RP_2024[[#This Row],[CODIGO TIPO]],"-","")</f>
        <v>O232020200991122</v>
      </c>
      <c r="U1455" s="338">
        <v>1905054</v>
      </c>
      <c r="V1455" s="342">
        <f>VALUE(LEFT(RIGHT(RP_2024[[#This Row],[IMPUTACION PRESUPUESTAL]],6),3))</f>
        <v>121</v>
      </c>
      <c r="W1455" s="336" t="s">
        <v>477</v>
      </c>
      <c r="X1455" s="336">
        <f>VALUE(LEFT(RP_2024[[#This Row],[Actividad]],SEARCH(".",RP_2024[[#This Row],[Actividad]],1)-1))</f>
        <v>5</v>
      </c>
      <c r="Y1455" s="338">
        <f>MONTH(RP_2024[[#This Row],[FECHA RP]])</f>
        <v>12</v>
      </c>
      <c r="Z1455" s="337" t="str">
        <f>IF(RP_2024[[#This Row],[FEC ANULACION]]="","",MONTH(RP_2024[[#This Row],[FEC ANULACION]]))</f>
        <v/>
      </c>
      <c r="AA1455" s="338" t="s">
        <v>1588</v>
      </c>
      <c r="AB1455" s="338" t="s">
        <v>3394</v>
      </c>
      <c r="AC1455" s="338" t="str">
        <f>MID(RP_2024[[#This Row],[Elemento PEP]],11,2)</f>
        <v>13</v>
      </c>
    </row>
    <row r="1456" spans="1:29">
      <c r="A1456" s="339">
        <v>6206</v>
      </c>
      <c r="B1456" s="349">
        <v>45629</v>
      </c>
      <c r="C1456" s="341" t="s">
        <v>1860</v>
      </c>
      <c r="D1456" s="341" t="s">
        <v>3251</v>
      </c>
      <c r="E1456" s="339" t="s">
        <v>1580</v>
      </c>
      <c r="F1456" s="339">
        <v>6823</v>
      </c>
      <c r="G1456" s="349">
        <v>45624</v>
      </c>
      <c r="H1456" s="342">
        <v>41742024</v>
      </c>
      <c r="I1456" s="342" t="s">
        <v>1802</v>
      </c>
      <c r="J1456" s="342">
        <v>49809</v>
      </c>
      <c r="K1456" s="342" t="s">
        <v>1704</v>
      </c>
      <c r="L1456" s="342" t="s">
        <v>1719</v>
      </c>
      <c r="M1456" s="343">
        <v>149950186</v>
      </c>
      <c r="N1456" s="333">
        <v>0</v>
      </c>
      <c r="O1456" s="340"/>
      <c r="P1456" s="343">
        <f>+RP_2024[[#This Row],[VALOR INICIAL]]-RP_2024[[#This Row],[VALOR ANULACION]]</f>
        <v>149950186</v>
      </c>
      <c r="Q1456" s="344"/>
      <c r="R1456" s="342">
        <f>VALUE(LEFT(RP_2024[[#This Row],[OBJETO]],3))</f>
        <v>548</v>
      </c>
      <c r="S1456" s="345">
        <f t="shared" si="14"/>
        <v>242</v>
      </c>
      <c r="T1456" s="342" t="str">
        <f>SUBSTITUTE(RP_2024[[#This Row],[CODIGO TIPO]],"-","")</f>
        <v>O232020200991122</v>
      </c>
      <c r="U1456" s="338">
        <v>1905049</v>
      </c>
      <c r="V1456" s="342">
        <f>VALUE(LEFT(RIGHT(RP_2024[[#This Row],[IMPUTACION PRESUPUESTAL]],6),3))</f>
        <v>115</v>
      </c>
      <c r="W1456" s="336" t="s">
        <v>1262</v>
      </c>
      <c r="X1456" s="336">
        <f>VALUE(LEFT(RP_2024[[#This Row],[Actividad]],SEARCH(".",RP_2024[[#This Row],[Actividad]],1)-1))</f>
        <v>33</v>
      </c>
      <c r="Y1456" s="338">
        <f>MONTH(RP_2024[[#This Row],[FECHA RP]])</f>
        <v>12</v>
      </c>
      <c r="Z1456" s="337" t="str">
        <f>IF(RP_2024[[#This Row],[FEC ANULACION]]="","",MONTH(RP_2024[[#This Row],[FEC ANULACION]]))</f>
        <v/>
      </c>
      <c r="AA1456" s="338" t="s">
        <v>1589</v>
      </c>
      <c r="AB1456" s="338" t="s">
        <v>3389</v>
      </c>
      <c r="AC1456" s="338" t="str">
        <f>MID(RP_2024[[#This Row],[Elemento PEP]],11,2)</f>
        <v>06</v>
      </c>
    </row>
    <row r="1457" spans="1:29">
      <c r="A1457" s="339">
        <v>6207</v>
      </c>
      <c r="B1457" s="349">
        <v>45629</v>
      </c>
      <c r="C1457" s="341" t="s">
        <v>1806</v>
      </c>
      <c r="D1457" s="341" t="s">
        <v>3251</v>
      </c>
      <c r="E1457" s="339" t="s">
        <v>1580</v>
      </c>
      <c r="F1457" s="339">
        <v>6825</v>
      </c>
      <c r="G1457" s="349">
        <v>45624</v>
      </c>
      <c r="H1457" s="342">
        <v>41742024</v>
      </c>
      <c r="I1457" s="342" t="s">
        <v>1802</v>
      </c>
      <c r="J1457" s="342">
        <v>57002</v>
      </c>
      <c r="K1457" s="342" t="s">
        <v>1704</v>
      </c>
      <c r="L1457" s="342" t="s">
        <v>1705</v>
      </c>
      <c r="M1457" s="343">
        <v>10477115</v>
      </c>
      <c r="N1457" s="333">
        <v>0</v>
      </c>
      <c r="O1457" s="340"/>
      <c r="P1457" s="343">
        <f>+RP_2024[[#This Row],[VALOR INICIAL]]-RP_2024[[#This Row],[VALOR ANULACION]]</f>
        <v>10477115</v>
      </c>
      <c r="Q1457" s="344"/>
      <c r="R1457" s="342">
        <f>VALUE(LEFT(RP_2024[[#This Row],[OBJETO]],3))</f>
        <v>548</v>
      </c>
      <c r="S1457" s="345">
        <f t="shared" si="14"/>
        <v>242</v>
      </c>
      <c r="T1457" s="342" t="str">
        <f>SUBSTITUTE(RP_2024[[#This Row],[CODIGO TIPO]],"-","")</f>
        <v>O232020200991122</v>
      </c>
      <c r="U1457" s="338">
        <v>1905049</v>
      </c>
      <c r="V1457" s="342">
        <f>VALUE(LEFT(RIGHT(RP_2024[[#This Row],[IMPUTACION PRESUPUESTAL]],6),3))</f>
        <v>116</v>
      </c>
      <c r="W1457" s="336" t="s">
        <v>1265</v>
      </c>
      <c r="X1457" s="336">
        <f>VALUE(LEFT(RP_2024[[#This Row],[Actividad]],SEARCH(".",RP_2024[[#This Row],[Actividad]],1)-1))</f>
        <v>35</v>
      </c>
      <c r="Y1457" s="338">
        <f>MONTH(RP_2024[[#This Row],[FECHA RP]])</f>
        <v>12</v>
      </c>
      <c r="Z1457" s="337" t="str">
        <f>IF(RP_2024[[#This Row],[FEC ANULACION]]="","",MONTH(RP_2024[[#This Row],[FEC ANULACION]]))</f>
        <v/>
      </c>
      <c r="AA1457" s="338" t="s">
        <v>1588</v>
      </c>
      <c r="AB1457" s="338" t="s">
        <v>3388</v>
      </c>
      <c r="AC1457" s="338" t="str">
        <f>MID(RP_2024[[#This Row],[Elemento PEP]],11,2)</f>
        <v>03</v>
      </c>
    </row>
    <row r="1458" spans="1:29">
      <c r="A1458" s="339">
        <v>6208</v>
      </c>
      <c r="B1458" s="349">
        <v>45629</v>
      </c>
      <c r="C1458" s="341" t="s">
        <v>1820</v>
      </c>
      <c r="D1458" s="341" t="s">
        <v>3251</v>
      </c>
      <c r="E1458" s="339" t="s">
        <v>1580</v>
      </c>
      <c r="F1458" s="339">
        <v>6824</v>
      </c>
      <c r="G1458" s="349">
        <v>45624</v>
      </c>
      <c r="H1458" s="342">
        <v>41742024</v>
      </c>
      <c r="I1458" s="342" t="s">
        <v>1802</v>
      </c>
      <c r="J1458" s="342">
        <v>12013</v>
      </c>
      <c r="K1458" s="342" t="s">
        <v>1704</v>
      </c>
      <c r="L1458" s="342" t="s">
        <v>1832</v>
      </c>
      <c r="M1458" s="343">
        <v>11044158</v>
      </c>
      <c r="N1458" s="333">
        <v>0</v>
      </c>
      <c r="O1458" s="340"/>
      <c r="P1458" s="343">
        <f>+RP_2024[[#This Row],[VALOR INICIAL]]-RP_2024[[#This Row],[VALOR ANULACION]]</f>
        <v>11044158</v>
      </c>
      <c r="Q1458" s="344"/>
      <c r="R1458" s="342">
        <f>VALUE(LEFT(RP_2024[[#This Row],[OBJETO]],3))</f>
        <v>548</v>
      </c>
      <c r="S1458" s="345">
        <f t="shared" si="14"/>
        <v>242</v>
      </c>
      <c r="T1458" s="342" t="str">
        <f>SUBSTITUTE(RP_2024[[#This Row],[CODIGO TIPO]],"-","")</f>
        <v>O232020200991122</v>
      </c>
      <c r="U1458" s="338">
        <v>1905049</v>
      </c>
      <c r="V1458" s="342">
        <f>VALUE(LEFT(RIGHT(RP_2024[[#This Row],[IMPUTACION PRESUPUESTAL]],6),3))</f>
        <v>110</v>
      </c>
      <c r="W1458" s="336" t="s">
        <v>1266</v>
      </c>
      <c r="X1458" s="336">
        <f>VALUE(LEFT(RP_2024[[#This Row],[Actividad]],SEARCH(".",RP_2024[[#This Row],[Actividad]],1)-1))</f>
        <v>36</v>
      </c>
      <c r="Y1458" s="338">
        <f>MONTH(RP_2024[[#This Row],[FECHA RP]])</f>
        <v>12</v>
      </c>
      <c r="Z1458" s="337" t="str">
        <f>IF(RP_2024[[#This Row],[FEC ANULACION]]="","",MONTH(RP_2024[[#This Row],[FEC ANULACION]]))</f>
        <v/>
      </c>
      <c r="AA1458" s="338" t="s">
        <v>1589</v>
      </c>
      <c r="AB1458" s="338" t="s">
        <v>3388</v>
      </c>
      <c r="AC1458" s="338" t="str">
        <f>MID(RP_2024[[#This Row],[Elemento PEP]],11,2)</f>
        <v>03</v>
      </c>
    </row>
    <row r="1459" spans="1:29">
      <c r="A1459" s="339">
        <v>6209</v>
      </c>
      <c r="B1459" s="349">
        <v>45629</v>
      </c>
      <c r="C1459" s="341" t="s">
        <v>1823</v>
      </c>
      <c r="D1459" s="341" t="s">
        <v>3251</v>
      </c>
      <c r="E1459" s="339" t="s">
        <v>1580</v>
      </c>
      <c r="F1459" s="339">
        <v>6827</v>
      </c>
      <c r="G1459" s="349">
        <v>45624</v>
      </c>
      <c r="H1459" s="342">
        <v>41742024</v>
      </c>
      <c r="I1459" s="342" t="s">
        <v>1802</v>
      </c>
      <c r="J1459" s="342">
        <v>49940</v>
      </c>
      <c r="K1459" s="342" t="s">
        <v>1704</v>
      </c>
      <c r="L1459" s="342" t="s">
        <v>2984</v>
      </c>
      <c r="M1459" s="343">
        <v>6824408</v>
      </c>
      <c r="N1459" s="333">
        <v>0</v>
      </c>
      <c r="O1459" s="340"/>
      <c r="P1459" s="343">
        <f>+RP_2024[[#This Row],[VALOR INICIAL]]-RP_2024[[#This Row],[VALOR ANULACION]]</f>
        <v>6824408</v>
      </c>
      <c r="Q1459" s="344"/>
      <c r="R1459" s="342">
        <f>VALUE(LEFT(RP_2024[[#This Row],[OBJETO]],3))</f>
        <v>548</v>
      </c>
      <c r="S1459" s="345">
        <f t="shared" si="14"/>
        <v>242</v>
      </c>
      <c r="T1459" s="342" t="str">
        <f>SUBSTITUTE(RP_2024[[#This Row],[CODIGO TIPO]],"-","")</f>
        <v>O232020200991122</v>
      </c>
      <c r="U1459" s="338">
        <v>1905014</v>
      </c>
      <c r="V1459" s="342">
        <f>VALUE(LEFT(RIGHT(RP_2024[[#This Row],[IMPUTACION PRESUPUESTAL]],6),3))</f>
        <v>124</v>
      </c>
      <c r="W1459" s="336" t="s">
        <v>1279</v>
      </c>
      <c r="X1459" s="336">
        <f>VALUE(LEFT(RP_2024[[#This Row],[Actividad]],SEARCH(".",RP_2024[[#This Row],[Actividad]],1)-1))</f>
        <v>42</v>
      </c>
      <c r="Y1459" s="338">
        <f>MONTH(RP_2024[[#This Row],[FECHA RP]])</f>
        <v>12</v>
      </c>
      <c r="Z1459" s="337" t="str">
        <f>IF(RP_2024[[#This Row],[FEC ANULACION]]="","",MONTH(RP_2024[[#This Row],[FEC ANULACION]]))</f>
        <v/>
      </c>
      <c r="AA1459" s="338" t="s">
        <v>1591</v>
      </c>
      <c r="AB1459" s="338" t="s">
        <v>3392</v>
      </c>
      <c r="AC1459" s="338" t="str">
        <f>MID(RP_2024[[#This Row],[Elemento PEP]],11,2)</f>
        <v>13</v>
      </c>
    </row>
    <row r="1460" spans="1:29">
      <c r="A1460" s="339">
        <v>6209</v>
      </c>
      <c r="B1460" s="349">
        <v>45629</v>
      </c>
      <c r="C1460" s="341" t="s">
        <v>1823</v>
      </c>
      <c r="D1460" s="341" t="s">
        <v>3251</v>
      </c>
      <c r="E1460" s="339" t="s">
        <v>1580</v>
      </c>
      <c r="F1460" s="339">
        <v>6827</v>
      </c>
      <c r="G1460" s="349">
        <v>45624</v>
      </c>
      <c r="H1460" s="342">
        <v>41742024</v>
      </c>
      <c r="I1460" s="342" t="s">
        <v>1802</v>
      </c>
      <c r="J1460" s="342">
        <v>49809</v>
      </c>
      <c r="K1460" s="342" t="s">
        <v>1704</v>
      </c>
      <c r="L1460" s="342" t="s">
        <v>1719</v>
      </c>
      <c r="M1460" s="343">
        <v>36917869</v>
      </c>
      <c r="N1460" s="333">
        <v>0</v>
      </c>
      <c r="O1460" s="340"/>
      <c r="P1460" s="343">
        <f>+RP_2024[[#This Row],[VALOR INICIAL]]-RP_2024[[#This Row],[VALOR ANULACION]]</f>
        <v>36917869</v>
      </c>
      <c r="Q1460" s="344"/>
      <c r="R1460" s="342">
        <f>VALUE(LEFT(RP_2024[[#This Row],[OBJETO]],3))</f>
        <v>548</v>
      </c>
      <c r="S1460" s="345">
        <f t="shared" si="14"/>
        <v>242</v>
      </c>
      <c r="T1460" s="342" t="str">
        <f>SUBSTITUTE(RP_2024[[#This Row],[CODIGO TIPO]],"-","")</f>
        <v>O232020200991122</v>
      </c>
      <c r="U1460" s="338">
        <v>1905014</v>
      </c>
      <c r="V1460" s="342">
        <f>VALUE(LEFT(RIGHT(RP_2024[[#This Row],[IMPUTACION PRESUPUESTAL]],6),3))</f>
        <v>124</v>
      </c>
      <c r="W1460" s="336" t="s">
        <v>1279</v>
      </c>
      <c r="X1460" s="336">
        <f>VALUE(LEFT(RP_2024[[#This Row],[Actividad]],SEARCH(".",RP_2024[[#This Row],[Actividad]],1)-1))</f>
        <v>42</v>
      </c>
      <c r="Y1460" s="338">
        <f>MONTH(RP_2024[[#This Row],[FECHA RP]])</f>
        <v>12</v>
      </c>
      <c r="Z1460" s="337" t="str">
        <f>IF(RP_2024[[#This Row],[FEC ANULACION]]="","",MONTH(RP_2024[[#This Row],[FEC ANULACION]]))</f>
        <v/>
      </c>
      <c r="AA1460" s="338" t="s">
        <v>1589</v>
      </c>
      <c r="AB1460" s="338" t="s">
        <v>3392</v>
      </c>
      <c r="AC1460" s="338" t="str">
        <f>MID(RP_2024[[#This Row],[Elemento PEP]],11,2)</f>
        <v>13</v>
      </c>
    </row>
    <row r="1461" spans="1:29">
      <c r="A1461" s="339">
        <v>6209</v>
      </c>
      <c r="B1461" s="349">
        <v>45629</v>
      </c>
      <c r="C1461" s="341" t="s">
        <v>1823</v>
      </c>
      <c r="D1461" s="341" t="s">
        <v>3251</v>
      </c>
      <c r="E1461" s="339" t="s">
        <v>1580</v>
      </c>
      <c r="F1461" s="339">
        <v>6827</v>
      </c>
      <c r="G1461" s="349">
        <v>45624</v>
      </c>
      <c r="H1461" s="342">
        <v>41742024</v>
      </c>
      <c r="I1461" s="342" t="s">
        <v>1802</v>
      </c>
      <c r="J1461" s="342">
        <v>12013</v>
      </c>
      <c r="K1461" s="342" t="s">
        <v>1704</v>
      </c>
      <c r="L1461" s="342" t="s">
        <v>1832</v>
      </c>
      <c r="M1461" s="343">
        <v>193720170</v>
      </c>
      <c r="N1461" s="333">
        <v>0</v>
      </c>
      <c r="O1461" s="340"/>
      <c r="P1461" s="343">
        <f>+RP_2024[[#This Row],[VALOR INICIAL]]-RP_2024[[#This Row],[VALOR ANULACION]]</f>
        <v>193720170</v>
      </c>
      <c r="Q1461" s="344"/>
      <c r="R1461" s="342">
        <f>VALUE(LEFT(RP_2024[[#This Row],[OBJETO]],3))</f>
        <v>548</v>
      </c>
      <c r="S1461" s="345">
        <f t="shared" si="14"/>
        <v>242</v>
      </c>
      <c r="T1461" s="342" t="str">
        <f>SUBSTITUTE(RP_2024[[#This Row],[CODIGO TIPO]],"-","")</f>
        <v>O232020200991122</v>
      </c>
      <c r="U1461" s="338">
        <v>1905014</v>
      </c>
      <c r="V1461" s="342">
        <f>VALUE(LEFT(RIGHT(RP_2024[[#This Row],[IMPUTACION PRESUPUESTAL]],6),3))</f>
        <v>124</v>
      </c>
      <c r="W1461" s="336" t="s">
        <v>1279</v>
      </c>
      <c r="X1461" s="336">
        <f>VALUE(LEFT(RP_2024[[#This Row],[Actividad]],SEARCH(".",RP_2024[[#This Row],[Actividad]],1)-1))</f>
        <v>42</v>
      </c>
      <c r="Y1461" s="338">
        <f>MONTH(RP_2024[[#This Row],[FECHA RP]])</f>
        <v>12</v>
      </c>
      <c r="Z1461" s="337" t="str">
        <f>IF(RP_2024[[#This Row],[FEC ANULACION]]="","",MONTH(RP_2024[[#This Row],[FEC ANULACION]]))</f>
        <v/>
      </c>
      <c r="AA1461" s="338" t="s">
        <v>1589</v>
      </c>
      <c r="AB1461" s="338" t="s">
        <v>3392</v>
      </c>
      <c r="AC1461" s="338" t="str">
        <f>MID(RP_2024[[#This Row],[Elemento PEP]],11,2)</f>
        <v>13</v>
      </c>
    </row>
    <row r="1462" spans="1:29">
      <c r="A1462" s="339">
        <v>6210</v>
      </c>
      <c r="B1462" s="349">
        <v>45629</v>
      </c>
      <c r="C1462" s="341" t="s">
        <v>1859</v>
      </c>
      <c r="D1462" s="341" t="s">
        <v>3251</v>
      </c>
      <c r="E1462" s="339" t="s">
        <v>1580</v>
      </c>
      <c r="F1462" s="339">
        <v>6826</v>
      </c>
      <c r="G1462" s="349">
        <v>45624</v>
      </c>
      <c r="H1462" s="342">
        <v>41742024</v>
      </c>
      <c r="I1462" s="342" t="s">
        <v>1802</v>
      </c>
      <c r="J1462" s="342">
        <v>57002</v>
      </c>
      <c r="K1462" s="342" t="s">
        <v>1704</v>
      </c>
      <c r="L1462" s="342" t="s">
        <v>1705</v>
      </c>
      <c r="M1462" s="343">
        <v>26998016</v>
      </c>
      <c r="N1462" s="333">
        <v>0</v>
      </c>
      <c r="O1462" s="340"/>
      <c r="P1462" s="343">
        <f>+RP_2024[[#This Row],[VALOR INICIAL]]-RP_2024[[#This Row],[VALOR ANULACION]]</f>
        <v>26998016</v>
      </c>
      <c r="Q1462" s="344"/>
      <c r="R1462" s="342">
        <f>VALUE(LEFT(RP_2024[[#This Row],[OBJETO]],3))</f>
        <v>548</v>
      </c>
      <c r="S1462" s="345">
        <f t="shared" si="14"/>
        <v>242</v>
      </c>
      <c r="T1462" s="342" t="str">
        <f>SUBSTITUTE(RP_2024[[#This Row],[CODIGO TIPO]],"-","")</f>
        <v>O232020200991122</v>
      </c>
      <c r="U1462" s="338">
        <v>1905049</v>
      </c>
      <c r="V1462" s="342">
        <f>VALUE(LEFT(RIGHT(RP_2024[[#This Row],[IMPUTACION PRESUPUESTAL]],6),3))</f>
        <v>146</v>
      </c>
      <c r="W1462" s="336" t="s">
        <v>1281</v>
      </c>
      <c r="X1462" s="336">
        <f>VALUE(LEFT(RP_2024[[#This Row],[Actividad]],SEARCH(".",RP_2024[[#This Row],[Actividad]],1)-1))</f>
        <v>43</v>
      </c>
      <c r="Y1462" s="338">
        <f>MONTH(RP_2024[[#This Row],[FECHA RP]])</f>
        <v>12</v>
      </c>
      <c r="Z1462" s="337" t="str">
        <f>IF(RP_2024[[#This Row],[FEC ANULACION]]="","",MONTH(RP_2024[[#This Row],[FEC ANULACION]]))</f>
        <v/>
      </c>
      <c r="AA1462" s="338" t="s">
        <v>1588</v>
      </c>
      <c r="AB1462" s="338" t="s">
        <v>3386</v>
      </c>
      <c r="AC1462" s="338" t="str">
        <f>MID(RP_2024[[#This Row],[Elemento PEP]],11,2)</f>
        <v>13</v>
      </c>
    </row>
    <row r="1463" spans="1:29">
      <c r="A1463" s="339">
        <v>6211</v>
      </c>
      <c r="B1463" s="349">
        <v>45629</v>
      </c>
      <c r="C1463" s="341" t="s">
        <v>1817</v>
      </c>
      <c r="D1463" s="341" t="s">
        <v>3251</v>
      </c>
      <c r="E1463" s="339" t="s">
        <v>1580</v>
      </c>
      <c r="F1463" s="339">
        <v>6830</v>
      </c>
      <c r="G1463" s="349">
        <v>45624</v>
      </c>
      <c r="H1463" s="342">
        <v>41742024</v>
      </c>
      <c r="I1463" s="342" t="s">
        <v>1802</v>
      </c>
      <c r="J1463" s="342">
        <v>57002</v>
      </c>
      <c r="K1463" s="342" t="s">
        <v>1704</v>
      </c>
      <c r="L1463" s="342" t="s">
        <v>1705</v>
      </c>
      <c r="M1463" s="343">
        <v>20403951</v>
      </c>
      <c r="N1463" s="333">
        <v>0</v>
      </c>
      <c r="O1463" s="340"/>
      <c r="P1463" s="343">
        <f>+RP_2024[[#This Row],[VALOR INICIAL]]-RP_2024[[#This Row],[VALOR ANULACION]]</f>
        <v>20403951</v>
      </c>
      <c r="Q1463" s="344"/>
      <c r="R1463" s="342">
        <f>VALUE(LEFT(RP_2024[[#This Row],[OBJETO]],3))</f>
        <v>548</v>
      </c>
      <c r="S1463" s="345">
        <f t="shared" si="14"/>
        <v>242</v>
      </c>
      <c r="T1463" s="342" t="str">
        <f>SUBSTITUTE(RP_2024[[#This Row],[CODIGO TIPO]],"-","")</f>
        <v>O232020200991122</v>
      </c>
      <c r="U1463" s="338">
        <v>1905049</v>
      </c>
      <c r="V1463" s="342">
        <f>VALUE(LEFT(RIGHT(RP_2024[[#This Row],[IMPUTACION PRESUPUESTAL]],6),3))</f>
        <v>148</v>
      </c>
      <c r="W1463" s="336" t="s">
        <v>1274</v>
      </c>
      <c r="X1463" s="336">
        <f>VALUE(LEFT(RP_2024[[#This Row],[Actividad]],SEARCH(".",RP_2024[[#This Row],[Actividad]],1)-1))</f>
        <v>40</v>
      </c>
      <c r="Y1463" s="338">
        <f>MONTH(RP_2024[[#This Row],[FECHA RP]])</f>
        <v>12</v>
      </c>
      <c r="Z1463" s="337" t="str">
        <f>IF(RP_2024[[#This Row],[FEC ANULACION]]="","",MONTH(RP_2024[[#This Row],[FEC ANULACION]]))</f>
        <v/>
      </c>
      <c r="AA1463" s="338" t="s">
        <v>1588</v>
      </c>
      <c r="AB1463" s="338" t="s">
        <v>3386</v>
      </c>
      <c r="AC1463" s="338" t="str">
        <f>MID(RP_2024[[#This Row],[Elemento PEP]],11,2)</f>
        <v>13</v>
      </c>
    </row>
    <row r="1464" spans="1:29">
      <c r="A1464" s="339">
        <v>6212</v>
      </c>
      <c r="B1464" s="349">
        <v>45629</v>
      </c>
      <c r="C1464" s="341" t="s">
        <v>1852</v>
      </c>
      <c r="D1464" s="341" t="s">
        <v>3251</v>
      </c>
      <c r="E1464" s="339" t="s">
        <v>1580</v>
      </c>
      <c r="F1464" s="339">
        <v>6829</v>
      </c>
      <c r="G1464" s="349">
        <v>45624</v>
      </c>
      <c r="H1464" s="342">
        <v>41742024</v>
      </c>
      <c r="I1464" s="342" t="s">
        <v>1802</v>
      </c>
      <c r="J1464" s="342">
        <v>57002</v>
      </c>
      <c r="K1464" s="342" t="s">
        <v>1704</v>
      </c>
      <c r="L1464" s="342" t="s">
        <v>1705</v>
      </c>
      <c r="M1464" s="343">
        <v>549019526</v>
      </c>
      <c r="N1464" s="333">
        <v>0</v>
      </c>
      <c r="O1464" s="340"/>
      <c r="P1464" s="343">
        <f>+RP_2024[[#This Row],[VALOR INICIAL]]-RP_2024[[#This Row],[VALOR ANULACION]]</f>
        <v>549019526</v>
      </c>
      <c r="Q1464" s="344"/>
      <c r="R1464" s="342">
        <f>VALUE(LEFT(RP_2024[[#This Row],[OBJETO]],3))</f>
        <v>548</v>
      </c>
      <c r="S1464" s="345">
        <f t="shared" si="14"/>
        <v>242</v>
      </c>
      <c r="T1464" s="342" t="str">
        <f>SUBSTITUTE(RP_2024[[#This Row],[CODIGO TIPO]],"-","")</f>
        <v>O232020200991122</v>
      </c>
      <c r="U1464" s="338">
        <v>1905014</v>
      </c>
      <c r="V1464" s="342">
        <f>VALUE(LEFT(RIGHT(RP_2024[[#This Row],[IMPUTACION PRESUPUESTAL]],6),3))</f>
        <v>127</v>
      </c>
      <c r="W1464" s="336" t="s">
        <v>1283</v>
      </c>
      <c r="X1464" s="336">
        <f>VALUE(LEFT(RP_2024[[#This Row],[Actividad]],SEARCH(".",RP_2024[[#This Row],[Actividad]],1)-1))</f>
        <v>44</v>
      </c>
      <c r="Y1464" s="338">
        <f>MONTH(RP_2024[[#This Row],[FECHA RP]])</f>
        <v>12</v>
      </c>
      <c r="Z1464" s="337" t="str">
        <f>IF(RP_2024[[#This Row],[FEC ANULACION]]="","",MONTH(RP_2024[[#This Row],[FEC ANULACION]]))</f>
        <v/>
      </c>
      <c r="AA1464" s="338" t="s">
        <v>1588</v>
      </c>
      <c r="AB1464" s="338" t="s">
        <v>3393</v>
      </c>
      <c r="AC1464" s="338" t="str">
        <f>MID(RP_2024[[#This Row],[Elemento PEP]],11,2)</f>
        <v>07</v>
      </c>
    </row>
    <row r="1465" spans="1:29">
      <c r="A1465" s="339">
        <v>6213</v>
      </c>
      <c r="B1465" s="349">
        <v>45629</v>
      </c>
      <c r="C1465" s="341" t="s">
        <v>1862</v>
      </c>
      <c r="D1465" s="341" t="s">
        <v>3251</v>
      </c>
      <c r="E1465" s="339" t="s">
        <v>1580</v>
      </c>
      <c r="F1465" s="339">
        <v>6828</v>
      </c>
      <c r="G1465" s="349">
        <v>45624</v>
      </c>
      <c r="H1465" s="342">
        <v>41742024</v>
      </c>
      <c r="I1465" s="342" t="s">
        <v>1802</v>
      </c>
      <c r="J1465" s="342">
        <v>57002</v>
      </c>
      <c r="K1465" s="342" t="s">
        <v>1704</v>
      </c>
      <c r="L1465" s="342" t="s">
        <v>1705</v>
      </c>
      <c r="M1465" s="343">
        <v>19769861</v>
      </c>
      <c r="N1465" s="333">
        <v>0</v>
      </c>
      <c r="O1465" s="340"/>
      <c r="P1465" s="343">
        <f>+RP_2024[[#This Row],[VALOR INICIAL]]-RP_2024[[#This Row],[VALOR ANULACION]]</f>
        <v>19769861</v>
      </c>
      <c r="Q1465" s="344"/>
      <c r="R1465" s="342">
        <f>VALUE(LEFT(RP_2024[[#This Row],[OBJETO]],3))</f>
        <v>548</v>
      </c>
      <c r="S1465" s="345">
        <f t="shared" si="14"/>
        <v>242</v>
      </c>
      <c r="T1465" s="342" t="str">
        <f>SUBSTITUTE(RP_2024[[#This Row],[CODIGO TIPO]],"-","")</f>
        <v>O232020200991122</v>
      </c>
      <c r="U1465" s="338">
        <v>1905049</v>
      </c>
      <c r="V1465" s="342">
        <f>VALUE(LEFT(RIGHT(RP_2024[[#This Row],[IMPUTACION PRESUPUESTAL]],6),3))</f>
        <v>211</v>
      </c>
      <c r="W1465" s="336" t="s">
        <v>1277</v>
      </c>
      <c r="X1465" s="336">
        <f>VALUE(LEFT(RP_2024[[#This Row],[Actividad]],SEARCH(".",RP_2024[[#This Row],[Actividad]],1)-1))</f>
        <v>41</v>
      </c>
      <c r="Y1465" s="338">
        <f>MONTH(RP_2024[[#This Row],[FECHA RP]])</f>
        <v>12</v>
      </c>
      <c r="Z1465" s="337" t="str">
        <f>IF(RP_2024[[#This Row],[FEC ANULACION]]="","",MONTH(RP_2024[[#This Row],[FEC ANULACION]]))</f>
        <v/>
      </c>
      <c r="AA1465" s="338" t="s">
        <v>1588</v>
      </c>
      <c r="AB1465" s="338" t="s">
        <v>3397</v>
      </c>
      <c r="AC1465" s="338" t="str">
        <f>MID(RP_2024[[#This Row],[Elemento PEP]],11,2)</f>
        <v>09</v>
      </c>
    </row>
    <row r="1466" spans="1:29">
      <c r="A1466" s="339">
        <v>6213</v>
      </c>
      <c r="B1466" s="349">
        <v>45629</v>
      </c>
      <c r="C1466" s="341" t="s">
        <v>1862</v>
      </c>
      <c r="D1466" s="341" t="s">
        <v>3251</v>
      </c>
      <c r="E1466" s="339" t="s">
        <v>1580</v>
      </c>
      <c r="F1466" s="339">
        <v>6828</v>
      </c>
      <c r="G1466" s="349">
        <v>45624</v>
      </c>
      <c r="H1466" s="342">
        <v>41742024</v>
      </c>
      <c r="I1466" s="342" t="s">
        <v>1802</v>
      </c>
      <c r="J1466" s="342">
        <v>57002</v>
      </c>
      <c r="K1466" s="342" t="s">
        <v>1704</v>
      </c>
      <c r="L1466" s="342" t="s">
        <v>1705</v>
      </c>
      <c r="M1466" s="343">
        <v>93920432</v>
      </c>
      <c r="N1466" s="333">
        <v>0</v>
      </c>
      <c r="O1466" s="340"/>
      <c r="P1466" s="343">
        <f>+RP_2024[[#This Row],[VALOR INICIAL]]-RP_2024[[#This Row],[VALOR ANULACION]]</f>
        <v>93920432</v>
      </c>
      <c r="Q1466" s="344"/>
      <c r="R1466" s="342">
        <f>VALUE(LEFT(RP_2024[[#This Row],[OBJETO]],3))</f>
        <v>548</v>
      </c>
      <c r="S1466" s="345">
        <f t="shared" si="14"/>
        <v>242</v>
      </c>
      <c r="T1466" s="342" t="str">
        <f>SUBSTITUTE(RP_2024[[#This Row],[CODIGO TIPO]],"-","")</f>
        <v>O232020200991122</v>
      </c>
      <c r="U1466" s="338">
        <v>1905049</v>
      </c>
      <c r="V1466" s="342">
        <f>VALUE(LEFT(RIGHT(RP_2024[[#This Row],[IMPUTACION PRESUPUESTAL]],6),3))</f>
        <v>211</v>
      </c>
      <c r="W1466" s="336" t="s">
        <v>1278</v>
      </c>
      <c r="X1466" s="336">
        <f>VALUE(LEFT(RP_2024[[#This Row],[Actividad]],SEARCH(".",RP_2024[[#This Row],[Actividad]],1)-1))</f>
        <v>41</v>
      </c>
      <c r="Y1466" s="338">
        <f>MONTH(RP_2024[[#This Row],[FECHA RP]])</f>
        <v>12</v>
      </c>
      <c r="Z1466" s="337" t="str">
        <f>IF(RP_2024[[#This Row],[FEC ANULACION]]="","",MONTH(RP_2024[[#This Row],[FEC ANULACION]]))</f>
        <v/>
      </c>
      <c r="AA1466" s="338" t="s">
        <v>1588</v>
      </c>
      <c r="AB1466" s="338" t="s">
        <v>3397</v>
      </c>
      <c r="AC1466" s="338" t="str">
        <f>MID(RP_2024[[#This Row],[Elemento PEP]],11,2)</f>
        <v>09</v>
      </c>
    </row>
    <row r="1467" spans="1:29">
      <c r="A1467" s="339">
        <v>6214</v>
      </c>
      <c r="B1467" s="349">
        <v>45629</v>
      </c>
      <c r="C1467" s="341" t="s">
        <v>1854</v>
      </c>
      <c r="D1467" s="341" t="s">
        <v>3251</v>
      </c>
      <c r="E1467" s="339" t="s">
        <v>1580</v>
      </c>
      <c r="F1467" s="339">
        <v>6834</v>
      </c>
      <c r="G1467" s="349">
        <v>45624</v>
      </c>
      <c r="H1467" s="342">
        <v>41742024</v>
      </c>
      <c r="I1467" s="342" t="s">
        <v>1802</v>
      </c>
      <c r="J1467" s="342">
        <v>57002</v>
      </c>
      <c r="K1467" s="342" t="s">
        <v>1704</v>
      </c>
      <c r="L1467" s="342" t="s">
        <v>1705</v>
      </c>
      <c r="M1467" s="343">
        <v>224970447</v>
      </c>
      <c r="N1467" s="333">
        <v>0</v>
      </c>
      <c r="O1467" s="340"/>
      <c r="P1467" s="343">
        <f>+RP_2024[[#This Row],[VALOR INICIAL]]-RP_2024[[#This Row],[VALOR ANULACION]]</f>
        <v>224970447</v>
      </c>
      <c r="Q1467" s="344"/>
      <c r="R1467" s="342">
        <f>VALUE(LEFT(RP_2024[[#This Row],[OBJETO]],3))</f>
        <v>548</v>
      </c>
      <c r="S1467" s="345">
        <f t="shared" si="14"/>
        <v>242</v>
      </c>
      <c r="T1467" s="342" t="str">
        <f>SUBSTITUTE(RP_2024[[#This Row],[CODIGO TIPO]],"-","")</f>
        <v>O232020200991122</v>
      </c>
      <c r="U1467" s="338">
        <v>1905049</v>
      </c>
      <c r="V1467" s="342">
        <f>VALUE(LEFT(RIGHT(RP_2024[[#This Row],[IMPUTACION PRESUPUESTAL]],6),3))</f>
        <v>143</v>
      </c>
      <c r="W1467" s="336" t="s">
        <v>1275</v>
      </c>
      <c r="X1467" s="336">
        <f>VALUE(LEFT(RP_2024[[#This Row],[Actividad]],SEARCH(".",RP_2024[[#This Row],[Actividad]],1)-1))</f>
        <v>40</v>
      </c>
      <c r="Y1467" s="338">
        <f>MONTH(RP_2024[[#This Row],[FECHA RP]])</f>
        <v>12</v>
      </c>
      <c r="Z1467" s="337" t="str">
        <f>IF(RP_2024[[#This Row],[FEC ANULACION]]="","",MONTH(RP_2024[[#This Row],[FEC ANULACION]]))</f>
        <v/>
      </c>
      <c r="AA1467" s="338" t="s">
        <v>1588</v>
      </c>
      <c r="AB1467" s="338" t="s">
        <v>3386</v>
      </c>
      <c r="AC1467" s="338" t="str">
        <f>MID(RP_2024[[#This Row],[Elemento PEP]],11,2)</f>
        <v>13</v>
      </c>
    </row>
    <row r="1468" spans="1:29">
      <c r="A1468" s="339">
        <v>6215</v>
      </c>
      <c r="B1468" s="349">
        <v>45629</v>
      </c>
      <c r="C1468" s="341" t="s">
        <v>1805</v>
      </c>
      <c r="D1468" s="341" t="s">
        <v>3251</v>
      </c>
      <c r="E1468" s="339" t="s">
        <v>1580</v>
      </c>
      <c r="F1468" s="339">
        <v>6832</v>
      </c>
      <c r="G1468" s="349">
        <v>45624</v>
      </c>
      <c r="H1468" s="342">
        <v>41742024</v>
      </c>
      <c r="I1468" s="342" t="s">
        <v>1802</v>
      </c>
      <c r="J1468" s="342">
        <v>57002</v>
      </c>
      <c r="K1468" s="342" t="s">
        <v>1704</v>
      </c>
      <c r="L1468" s="342" t="s">
        <v>1705</v>
      </c>
      <c r="M1468" s="343">
        <v>389272966</v>
      </c>
      <c r="N1468" s="333">
        <v>0</v>
      </c>
      <c r="O1468" s="340"/>
      <c r="P1468" s="343">
        <f>+RP_2024[[#This Row],[VALOR INICIAL]]-RP_2024[[#This Row],[VALOR ANULACION]]</f>
        <v>389272966</v>
      </c>
      <c r="Q1468" s="344"/>
      <c r="R1468" s="342">
        <f>VALUE(LEFT(RP_2024[[#This Row],[OBJETO]],3))</f>
        <v>548</v>
      </c>
      <c r="S1468" s="345">
        <f t="shared" si="14"/>
        <v>242</v>
      </c>
      <c r="T1468" s="342" t="str">
        <f>SUBSTITUTE(RP_2024[[#This Row],[CODIGO TIPO]],"-","")</f>
        <v>O232020200991122</v>
      </c>
      <c r="U1468" s="338">
        <v>1905014</v>
      </c>
      <c r="V1468" s="342">
        <f>VALUE(LEFT(RIGHT(RP_2024[[#This Row],[IMPUTACION PRESUPUESTAL]],6),3))</f>
        <v>130</v>
      </c>
      <c r="W1468" s="336" t="s">
        <v>1279</v>
      </c>
      <c r="X1468" s="336">
        <f>VALUE(LEFT(RP_2024[[#This Row],[Actividad]],SEARCH(".",RP_2024[[#This Row],[Actividad]],1)-1))</f>
        <v>42</v>
      </c>
      <c r="Y1468" s="338">
        <f>MONTH(RP_2024[[#This Row],[FECHA RP]])</f>
        <v>12</v>
      </c>
      <c r="Z1468" s="337" t="str">
        <f>IF(RP_2024[[#This Row],[FEC ANULACION]]="","",MONTH(RP_2024[[#This Row],[FEC ANULACION]]))</f>
        <v/>
      </c>
      <c r="AA1468" s="338" t="s">
        <v>1588</v>
      </c>
      <c r="AB1468" s="338" t="s">
        <v>3390</v>
      </c>
      <c r="AC1468" s="338" t="str">
        <f>MID(RP_2024[[#This Row],[Elemento PEP]],11,2)</f>
        <v>08</v>
      </c>
    </row>
    <row r="1469" spans="1:29">
      <c r="A1469" s="339">
        <v>6216</v>
      </c>
      <c r="B1469" s="349">
        <v>45629</v>
      </c>
      <c r="C1469" s="341" t="s">
        <v>1848</v>
      </c>
      <c r="D1469" s="341" t="s">
        <v>3251</v>
      </c>
      <c r="E1469" s="339" t="s">
        <v>1580</v>
      </c>
      <c r="F1469" s="339">
        <v>6836</v>
      </c>
      <c r="G1469" s="349">
        <v>45624</v>
      </c>
      <c r="H1469" s="342">
        <v>41742024</v>
      </c>
      <c r="I1469" s="342" t="s">
        <v>1802</v>
      </c>
      <c r="J1469" s="342">
        <v>57002</v>
      </c>
      <c r="K1469" s="342" t="s">
        <v>1704</v>
      </c>
      <c r="L1469" s="342" t="s">
        <v>1705</v>
      </c>
      <c r="M1469" s="343">
        <v>21037915</v>
      </c>
      <c r="N1469" s="333">
        <v>0</v>
      </c>
      <c r="O1469" s="340"/>
      <c r="P1469" s="343">
        <f>+RP_2024[[#This Row],[VALOR INICIAL]]-RP_2024[[#This Row],[VALOR ANULACION]]</f>
        <v>21037915</v>
      </c>
      <c r="Q1469" s="344"/>
      <c r="R1469" s="342">
        <f>VALUE(LEFT(RP_2024[[#This Row],[OBJETO]],3))</f>
        <v>548</v>
      </c>
      <c r="S1469" s="345">
        <f t="shared" si="14"/>
        <v>242</v>
      </c>
      <c r="T1469" s="342" t="str">
        <f>SUBSTITUTE(RP_2024[[#This Row],[CODIGO TIPO]],"-","")</f>
        <v>O232020200991122</v>
      </c>
      <c r="U1469" s="338">
        <v>1905049</v>
      </c>
      <c r="V1469" s="342">
        <f>VALUE(LEFT(RIGHT(RP_2024[[#This Row],[IMPUTACION PRESUPUESTAL]],6),3))</f>
        <v>133</v>
      </c>
      <c r="W1469" s="336" t="s">
        <v>1271</v>
      </c>
      <c r="X1469" s="336">
        <f>VALUE(LEFT(RP_2024[[#This Row],[Actividad]],SEARCH(".",RP_2024[[#This Row],[Actividad]],1)-1))</f>
        <v>38</v>
      </c>
      <c r="Y1469" s="338">
        <f>MONTH(RP_2024[[#This Row],[FECHA RP]])</f>
        <v>12</v>
      </c>
      <c r="Z1469" s="337" t="str">
        <f>IF(RP_2024[[#This Row],[FEC ANULACION]]="","",MONTH(RP_2024[[#This Row],[FEC ANULACION]]))</f>
        <v/>
      </c>
      <c r="AA1469" s="338" t="s">
        <v>1588</v>
      </c>
      <c r="AB1469" s="338" t="s">
        <v>3386</v>
      </c>
      <c r="AC1469" s="338" t="str">
        <f>MID(RP_2024[[#This Row],[Elemento PEP]],11,2)</f>
        <v>13</v>
      </c>
    </row>
    <row r="1470" spans="1:29">
      <c r="A1470" s="339">
        <v>6216</v>
      </c>
      <c r="B1470" s="349">
        <v>45629</v>
      </c>
      <c r="C1470" s="341" t="s">
        <v>1848</v>
      </c>
      <c r="D1470" s="341" t="s">
        <v>3251</v>
      </c>
      <c r="E1470" s="339" t="s">
        <v>1580</v>
      </c>
      <c r="F1470" s="339">
        <v>6836</v>
      </c>
      <c r="G1470" s="349">
        <v>45624</v>
      </c>
      <c r="H1470" s="342">
        <v>41742024</v>
      </c>
      <c r="I1470" s="342" t="s">
        <v>1802</v>
      </c>
      <c r="J1470" s="342">
        <v>49809</v>
      </c>
      <c r="K1470" s="342" t="s">
        <v>1704</v>
      </c>
      <c r="L1470" s="342" t="s">
        <v>1719</v>
      </c>
      <c r="M1470" s="343">
        <v>426220133</v>
      </c>
      <c r="N1470" s="333">
        <v>0</v>
      </c>
      <c r="O1470" s="340"/>
      <c r="P1470" s="343">
        <f>+RP_2024[[#This Row],[VALOR INICIAL]]-RP_2024[[#This Row],[VALOR ANULACION]]</f>
        <v>426220133</v>
      </c>
      <c r="Q1470" s="344"/>
      <c r="R1470" s="342">
        <f>VALUE(LEFT(RP_2024[[#This Row],[OBJETO]],3))</f>
        <v>548</v>
      </c>
      <c r="S1470" s="345">
        <f t="shared" si="14"/>
        <v>242</v>
      </c>
      <c r="T1470" s="342" t="str">
        <f>SUBSTITUTE(RP_2024[[#This Row],[CODIGO TIPO]],"-","")</f>
        <v>O232020200991122</v>
      </c>
      <c r="U1470" s="338">
        <v>1905049</v>
      </c>
      <c r="V1470" s="342">
        <f>VALUE(LEFT(RIGHT(RP_2024[[#This Row],[IMPUTACION PRESUPUESTAL]],6),3))</f>
        <v>133</v>
      </c>
      <c r="W1470" s="336" t="s">
        <v>1270</v>
      </c>
      <c r="X1470" s="336">
        <f>VALUE(LEFT(RP_2024[[#This Row],[Actividad]],SEARCH(".",RP_2024[[#This Row],[Actividad]],1)-1))</f>
        <v>38</v>
      </c>
      <c r="Y1470" s="338">
        <f>MONTH(RP_2024[[#This Row],[FECHA RP]])</f>
        <v>12</v>
      </c>
      <c r="Z1470" s="337" t="str">
        <f>IF(RP_2024[[#This Row],[FEC ANULACION]]="","",MONTH(RP_2024[[#This Row],[FEC ANULACION]]))</f>
        <v/>
      </c>
      <c r="AA1470" s="338" t="s">
        <v>1589</v>
      </c>
      <c r="AB1470" s="338" t="s">
        <v>3386</v>
      </c>
      <c r="AC1470" s="338" t="str">
        <f>MID(RP_2024[[#This Row],[Elemento PEP]],11,2)</f>
        <v>13</v>
      </c>
    </row>
    <row r="1471" spans="1:29">
      <c r="A1471" s="339">
        <v>6217</v>
      </c>
      <c r="B1471" s="349">
        <v>45629</v>
      </c>
      <c r="C1471" s="341" t="s">
        <v>1839</v>
      </c>
      <c r="D1471" s="341" t="s">
        <v>3251</v>
      </c>
      <c r="E1471" s="339" t="s">
        <v>1580</v>
      </c>
      <c r="F1471" s="339">
        <v>6839</v>
      </c>
      <c r="G1471" s="349">
        <v>45624</v>
      </c>
      <c r="H1471" s="342">
        <v>41742024</v>
      </c>
      <c r="I1471" s="342" t="s">
        <v>1802</v>
      </c>
      <c r="J1471" s="342">
        <v>12013</v>
      </c>
      <c r="K1471" s="342" t="s">
        <v>1704</v>
      </c>
      <c r="L1471" s="342" t="s">
        <v>1832</v>
      </c>
      <c r="M1471" s="343">
        <v>3281968</v>
      </c>
      <c r="N1471" s="333">
        <v>0</v>
      </c>
      <c r="O1471" s="340"/>
      <c r="P1471" s="343">
        <f>+RP_2024[[#This Row],[VALOR INICIAL]]-RP_2024[[#This Row],[VALOR ANULACION]]</f>
        <v>3281968</v>
      </c>
      <c r="Q1471" s="344"/>
      <c r="R1471" s="342">
        <f>VALUE(LEFT(RP_2024[[#This Row],[OBJETO]],3))</f>
        <v>548</v>
      </c>
      <c r="S1471" s="345">
        <f t="shared" si="14"/>
        <v>242</v>
      </c>
      <c r="T1471" s="342" t="str">
        <f>SUBSTITUTE(RP_2024[[#This Row],[CODIGO TIPO]],"-","")</f>
        <v>O232020200991122</v>
      </c>
      <c r="U1471" s="338">
        <v>1905049</v>
      </c>
      <c r="V1471" s="342">
        <f>VALUE(LEFT(RIGHT(RP_2024[[#This Row],[IMPUTACION PRESUPUESTAL]],6),3))</f>
        <v>117</v>
      </c>
      <c r="W1471" s="336" t="s">
        <v>1264</v>
      </c>
      <c r="X1471" s="336">
        <f>VALUE(LEFT(RP_2024[[#This Row],[Actividad]],SEARCH(".",RP_2024[[#This Row],[Actividad]],1)-1))</f>
        <v>35</v>
      </c>
      <c r="Y1471" s="338">
        <f>MONTH(RP_2024[[#This Row],[FECHA RP]])</f>
        <v>12</v>
      </c>
      <c r="Z1471" s="337" t="str">
        <f>IF(RP_2024[[#This Row],[FEC ANULACION]]="","",MONTH(RP_2024[[#This Row],[FEC ANULACION]]))</f>
        <v/>
      </c>
      <c r="AA1471" s="338" t="s">
        <v>1589</v>
      </c>
      <c r="AB1471" s="338" t="s">
        <v>3388</v>
      </c>
      <c r="AC1471" s="338" t="str">
        <f>MID(RP_2024[[#This Row],[Elemento PEP]],11,2)</f>
        <v>03</v>
      </c>
    </row>
    <row r="1472" spans="1:29">
      <c r="A1472" s="339">
        <v>6218</v>
      </c>
      <c r="B1472" s="349">
        <v>45629</v>
      </c>
      <c r="C1472" s="341" t="s">
        <v>1821</v>
      </c>
      <c r="D1472" s="341" t="s">
        <v>3251</v>
      </c>
      <c r="E1472" s="339" t="s">
        <v>1580</v>
      </c>
      <c r="F1472" s="339">
        <v>6838</v>
      </c>
      <c r="G1472" s="349">
        <v>45624</v>
      </c>
      <c r="H1472" s="342">
        <v>41742024</v>
      </c>
      <c r="I1472" s="342" t="s">
        <v>1802</v>
      </c>
      <c r="J1472" s="342">
        <v>57002</v>
      </c>
      <c r="K1472" s="342" t="s">
        <v>1704</v>
      </c>
      <c r="L1472" s="342" t="s">
        <v>1705</v>
      </c>
      <c r="M1472" s="343">
        <v>35877629</v>
      </c>
      <c r="N1472" s="333">
        <v>0</v>
      </c>
      <c r="O1472" s="340"/>
      <c r="P1472" s="343">
        <f>+RP_2024[[#This Row],[VALOR INICIAL]]-RP_2024[[#This Row],[VALOR ANULACION]]</f>
        <v>35877629</v>
      </c>
      <c r="Q1472" s="344"/>
      <c r="R1472" s="342">
        <f>VALUE(LEFT(RP_2024[[#This Row],[OBJETO]],3))</f>
        <v>548</v>
      </c>
      <c r="S1472" s="345">
        <f t="shared" si="14"/>
        <v>242</v>
      </c>
      <c r="T1472" s="342" t="str">
        <f>SUBSTITUTE(RP_2024[[#This Row],[CODIGO TIPO]],"-","")</f>
        <v>O232020200991122</v>
      </c>
      <c r="U1472" s="338">
        <v>1905049</v>
      </c>
      <c r="V1472" s="342">
        <f>VALUE(LEFT(RIGHT(RP_2024[[#This Row],[IMPUTACION PRESUPUESTAL]],6),3))</f>
        <v>119</v>
      </c>
      <c r="W1472" s="336" t="s">
        <v>1272</v>
      </c>
      <c r="X1472" s="336">
        <f>VALUE(LEFT(RP_2024[[#This Row],[Actividad]],SEARCH(".",RP_2024[[#This Row],[Actividad]],1)-1))</f>
        <v>39</v>
      </c>
      <c r="Y1472" s="338">
        <f>MONTH(RP_2024[[#This Row],[FECHA RP]])</f>
        <v>12</v>
      </c>
      <c r="Z1472" s="337" t="str">
        <f>IF(RP_2024[[#This Row],[FEC ANULACION]]="","",MONTH(RP_2024[[#This Row],[FEC ANULACION]]))</f>
        <v/>
      </c>
      <c r="AA1472" s="338" t="s">
        <v>1588</v>
      </c>
      <c r="AB1472" s="338" t="s">
        <v>3388</v>
      </c>
      <c r="AC1472" s="338" t="str">
        <f>MID(RP_2024[[#This Row],[Elemento PEP]],11,2)</f>
        <v>03</v>
      </c>
    </row>
    <row r="1473" spans="1:29">
      <c r="A1473" s="339">
        <v>6219</v>
      </c>
      <c r="B1473" s="349">
        <v>45629</v>
      </c>
      <c r="C1473" s="341" t="s">
        <v>1829</v>
      </c>
      <c r="D1473" s="341" t="s">
        <v>3251</v>
      </c>
      <c r="E1473" s="339" t="s">
        <v>1580</v>
      </c>
      <c r="F1473" s="339">
        <v>6840</v>
      </c>
      <c r="G1473" s="349">
        <v>45624</v>
      </c>
      <c r="H1473" s="342">
        <v>41742024</v>
      </c>
      <c r="I1473" s="342" t="s">
        <v>1802</v>
      </c>
      <c r="J1473" s="342">
        <v>57002</v>
      </c>
      <c r="K1473" s="342" t="s">
        <v>1704</v>
      </c>
      <c r="L1473" s="342" t="s">
        <v>1705</v>
      </c>
      <c r="M1473" s="343">
        <v>9478392</v>
      </c>
      <c r="N1473" s="333">
        <v>0</v>
      </c>
      <c r="O1473" s="340"/>
      <c r="P1473" s="343">
        <f>+RP_2024[[#This Row],[VALOR INICIAL]]-RP_2024[[#This Row],[VALOR ANULACION]]</f>
        <v>9478392</v>
      </c>
      <c r="Q1473" s="344"/>
      <c r="R1473" s="342">
        <f>VALUE(LEFT(RP_2024[[#This Row],[OBJETO]],3))</f>
        <v>548</v>
      </c>
      <c r="S1473" s="345">
        <f t="shared" si="14"/>
        <v>242</v>
      </c>
      <c r="T1473" s="342" t="str">
        <f>SUBSTITUTE(RP_2024[[#This Row],[CODIGO TIPO]],"-","")</f>
        <v>O232020200991122</v>
      </c>
      <c r="U1473" s="338">
        <v>1905049</v>
      </c>
      <c r="V1473" s="342">
        <f>VALUE(LEFT(RIGHT(RP_2024[[#This Row],[IMPUTACION PRESUPUESTAL]],6),3))</f>
        <v>111</v>
      </c>
      <c r="W1473" s="336" t="s">
        <v>1267</v>
      </c>
      <c r="X1473" s="336">
        <f>VALUE(LEFT(RP_2024[[#This Row],[Actividad]],SEARCH(".",RP_2024[[#This Row],[Actividad]],1)-1))</f>
        <v>36</v>
      </c>
      <c r="Y1473" s="338">
        <f>MONTH(RP_2024[[#This Row],[FECHA RP]])</f>
        <v>12</v>
      </c>
      <c r="Z1473" s="337" t="str">
        <f>IF(RP_2024[[#This Row],[FEC ANULACION]]="","",MONTH(RP_2024[[#This Row],[FEC ANULACION]]))</f>
        <v/>
      </c>
      <c r="AA1473" s="338" t="s">
        <v>1588</v>
      </c>
      <c r="AB1473" s="338" t="s">
        <v>3388</v>
      </c>
      <c r="AC1473" s="338" t="str">
        <f>MID(RP_2024[[#This Row],[Elemento PEP]],11,2)</f>
        <v>03</v>
      </c>
    </row>
    <row r="1474" spans="1:29">
      <c r="A1474" s="339">
        <v>6221</v>
      </c>
      <c r="B1474" s="349">
        <v>45629</v>
      </c>
      <c r="C1474" s="341" t="s">
        <v>1815</v>
      </c>
      <c r="D1474" s="341" t="s">
        <v>3251</v>
      </c>
      <c r="E1474" s="339" t="s">
        <v>1580</v>
      </c>
      <c r="F1474" s="339">
        <v>6732</v>
      </c>
      <c r="G1474" s="349">
        <v>45624</v>
      </c>
      <c r="H1474" s="342">
        <v>41742024</v>
      </c>
      <c r="I1474" s="342" t="s">
        <v>1802</v>
      </c>
      <c r="J1474" s="342">
        <v>57002</v>
      </c>
      <c r="K1474" s="342" t="s">
        <v>1704</v>
      </c>
      <c r="L1474" s="342" t="s">
        <v>1705</v>
      </c>
      <c r="M1474" s="343">
        <v>30907584</v>
      </c>
      <c r="N1474" s="333">
        <v>0</v>
      </c>
      <c r="O1474" s="340"/>
      <c r="P1474" s="343">
        <f>+RP_2024[[#This Row],[VALOR INICIAL]]-RP_2024[[#This Row],[VALOR ANULACION]]</f>
        <v>30907584</v>
      </c>
      <c r="Q1474" s="344"/>
      <c r="R1474" s="342">
        <f>VALUE(LEFT(RP_2024[[#This Row],[OBJETO]],3))</f>
        <v>548</v>
      </c>
      <c r="S1474" s="345">
        <f t="shared" si="14"/>
        <v>242</v>
      </c>
      <c r="T1474" s="342" t="str">
        <f>SUBSTITUTE(RP_2024[[#This Row],[CODIGO TIPO]],"-","")</f>
        <v>O232020200991122</v>
      </c>
      <c r="U1474" s="338">
        <v>1905054</v>
      </c>
      <c r="V1474" s="342">
        <f>VALUE(LEFT(RIGHT(RP_2024[[#This Row],[IMPUTACION PRESUPUESTAL]],6),3))</f>
        <v>237</v>
      </c>
      <c r="W1474" s="336" t="s">
        <v>47</v>
      </c>
      <c r="X1474" s="336">
        <f>VALUE(LEFT(RP_2024[[#This Row],[Actividad]],SEARCH(".",RP_2024[[#This Row],[Actividad]],1)-1))</f>
        <v>4</v>
      </c>
      <c r="Y1474" s="338">
        <f>MONTH(RP_2024[[#This Row],[FECHA RP]])</f>
        <v>12</v>
      </c>
      <c r="Z1474" s="337" t="str">
        <f>IF(RP_2024[[#This Row],[FEC ANULACION]]="","",MONTH(RP_2024[[#This Row],[FEC ANULACION]]))</f>
        <v/>
      </c>
      <c r="AA1474" s="338" t="s">
        <v>1588</v>
      </c>
      <c r="AB1474" s="338" t="s">
        <v>3394</v>
      </c>
      <c r="AC1474" s="338" t="str">
        <f>MID(RP_2024[[#This Row],[Elemento PEP]],11,2)</f>
        <v>13</v>
      </c>
    </row>
    <row r="1475" spans="1:29">
      <c r="A1475" s="339">
        <v>6224</v>
      </c>
      <c r="B1475" s="349">
        <v>45629</v>
      </c>
      <c r="C1475" s="341" t="s">
        <v>1768</v>
      </c>
      <c r="D1475" s="341" t="s">
        <v>3252</v>
      </c>
      <c r="E1475" s="339" t="s">
        <v>1583</v>
      </c>
      <c r="F1475" s="339">
        <v>6692</v>
      </c>
      <c r="G1475" s="349">
        <v>45623</v>
      </c>
      <c r="H1475" s="342">
        <v>41762024</v>
      </c>
      <c r="I1475" s="342" t="s">
        <v>1756</v>
      </c>
      <c r="J1475" s="342">
        <v>57002</v>
      </c>
      <c r="K1475" s="342" t="s">
        <v>1704</v>
      </c>
      <c r="L1475" s="342" t="s">
        <v>1705</v>
      </c>
      <c r="M1475" s="343">
        <v>6088758</v>
      </c>
      <c r="N1475" s="333">
        <v>0</v>
      </c>
      <c r="O1475" s="340"/>
      <c r="P1475" s="343">
        <f>+RP_2024[[#This Row],[VALOR INICIAL]]-RP_2024[[#This Row],[VALOR ANULACION]]</f>
        <v>6088758</v>
      </c>
      <c r="Q1475" s="344"/>
      <c r="R1475" s="342">
        <f>VALUE(LEFT(RP_2024[[#This Row],[OBJETO]],3))</f>
        <v>546</v>
      </c>
      <c r="S1475" s="345">
        <f t="shared" si="14"/>
        <v>242</v>
      </c>
      <c r="T1475" s="342" t="str">
        <f>SUBSTITUTE(RP_2024[[#This Row],[CODIGO TIPO]],"-","")</f>
        <v>O232020200991122</v>
      </c>
      <c r="U1475" s="338">
        <v>1905014</v>
      </c>
      <c r="V1475" s="342">
        <f>VALUE(LEFT(RIGHT(RP_2024[[#This Row],[IMPUTACION PRESUPUESTAL]],6),3))</f>
        <v>235</v>
      </c>
      <c r="W1475" s="336" t="s">
        <v>1240</v>
      </c>
      <c r="X1475" s="336">
        <f>VALUE(LEFT(RP_2024[[#This Row],[Actividad]],SEARCH(".",RP_2024[[#This Row],[Actividad]],1)-1))</f>
        <v>14</v>
      </c>
      <c r="Y1475" s="338">
        <f>MONTH(RP_2024[[#This Row],[FECHA RP]])</f>
        <v>12</v>
      </c>
      <c r="Z1475" s="337" t="str">
        <f>IF(RP_2024[[#This Row],[FEC ANULACION]]="","",MONTH(RP_2024[[#This Row],[FEC ANULACION]]))</f>
        <v/>
      </c>
      <c r="AA1475" s="338" t="s">
        <v>1588</v>
      </c>
      <c r="AB1475" s="338" t="s">
        <v>3392</v>
      </c>
      <c r="AC1475" s="338" t="str">
        <f>MID(RP_2024[[#This Row],[Elemento PEP]],11,2)</f>
        <v>13</v>
      </c>
    </row>
    <row r="1476" spans="1:29">
      <c r="A1476" s="339">
        <v>6225</v>
      </c>
      <c r="B1476" s="349">
        <v>45629</v>
      </c>
      <c r="C1476" s="341" t="s">
        <v>1761</v>
      </c>
      <c r="D1476" s="341" t="s">
        <v>3252</v>
      </c>
      <c r="E1476" s="339" t="s">
        <v>1583</v>
      </c>
      <c r="F1476" s="339">
        <v>6693</v>
      </c>
      <c r="G1476" s="349">
        <v>45623</v>
      </c>
      <c r="H1476" s="342">
        <v>41762024</v>
      </c>
      <c r="I1476" s="342" t="s">
        <v>1756</v>
      </c>
      <c r="J1476" s="342">
        <v>57002</v>
      </c>
      <c r="K1476" s="342" t="s">
        <v>1704</v>
      </c>
      <c r="L1476" s="342" t="s">
        <v>1705</v>
      </c>
      <c r="M1476" s="343">
        <v>30907805</v>
      </c>
      <c r="N1476" s="333">
        <v>0</v>
      </c>
      <c r="O1476" s="340"/>
      <c r="P1476" s="343">
        <f>+RP_2024[[#This Row],[VALOR INICIAL]]-RP_2024[[#This Row],[VALOR ANULACION]]</f>
        <v>30907805</v>
      </c>
      <c r="Q1476" s="344"/>
      <c r="R1476" s="342">
        <f>VALUE(LEFT(RP_2024[[#This Row],[OBJETO]],3))</f>
        <v>546</v>
      </c>
      <c r="S1476" s="345">
        <f t="shared" si="14"/>
        <v>242</v>
      </c>
      <c r="T1476" s="342" t="str">
        <f>SUBSTITUTE(RP_2024[[#This Row],[CODIGO TIPO]],"-","")</f>
        <v>O232020200991122</v>
      </c>
      <c r="U1476" s="338">
        <v>1905014</v>
      </c>
      <c r="V1476" s="342">
        <f>VALUE(LEFT(RIGHT(RP_2024[[#This Row],[IMPUTACION PRESUPUESTAL]],6),3))</f>
        <v>234</v>
      </c>
      <c r="W1476" s="336" t="s">
        <v>1239</v>
      </c>
      <c r="X1476" s="336">
        <f>VALUE(LEFT(RP_2024[[#This Row],[Actividad]],SEARCH(".",RP_2024[[#This Row],[Actividad]],1)-1))</f>
        <v>13</v>
      </c>
      <c r="Y1476" s="338">
        <f>MONTH(RP_2024[[#This Row],[FECHA RP]])</f>
        <v>12</v>
      </c>
      <c r="Z1476" s="337" t="str">
        <f>IF(RP_2024[[#This Row],[FEC ANULACION]]="","",MONTH(RP_2024[[#This Row],[FEC ANULACION]]))</f>
        <v/>
      </c>
      <c r="AA1476" s="338" t="s">
        <v>1588</v>
      </c>
      <c r="AB1476" s="338" t="s">
        <v>3392</v>
      </c>
      <c r="AC1476" s="338" t="str">
        <f>MID(RP_2024[[#This Row],[Elemento PEP]],11,2)</f>
        <v>13</v>
      </c>
    </row>
    <row r="1477" spans="1:29">
      <c r="A1477" s="339">
        <v>6226</v>
      </c>
      <c r="B1477" s="349">
        <v>45629</v>
      </c>
      <c r="C1477" s="341" t="s">
        <v>1767</v>
      </c>
      <c r="D1477" s="341" t="s">
        <v>3252</v>
      </c>
      <c r="E1477" s="339" t="s">
        <v>1583</v>
      </c>
      <c r="F1477" s="339">
        <v>6695</v>
      </c>
      <c r="G1477" s="349">
        <v>45623</v>
      </c>
      <c r="H1477" s="342">
        <v>41762024</v>
      </c>
      <c r="I1477" s="342" t="s">
        <v>1756</v>
      </c>
      <c r="J1477" s="342">
        <v>57002</v>
      </c>
      <c r="K1477" s="342" t="s">
        <v>1704</v>
      </c>
      <c r="L1477" s="342" t="s">
        <v>1705</v>
      </c>
      <c r="M1477" s="343">
        <v>42448386</v>
      </c>
      <c r="N1477" s="333">
        <v>0</v>
      </c>
      <c r="O1477" s="340"/>
      <c r="P1477" s="343">
        <f>+RP_2024[[#This Row],[VALOR INICIAL]]-RP_2024[[#This Row],[VALOR ANULACION]]</f>
        <v>42448386</v>
      </c>
      <c r="Q1477" s="344"/>
      <c r="R1477" s="342">
        <f>VALUE(LEFT(RP_2024[[#This Row],[OBJETO]],3))</f>
        <v>546</v>
      </c>
      <c r="S1477" s="345">
        <f t="shared" si="14"/>
        <v>242</v>
      </c>
      <c r="T1477" s="342" t="str">
        <f>SUBSTITUTE(RP_2024[[#This Row],[CODIGO TIPO]],"-","")</f>
        <v>O232020200991122</v>
      </c>
      <c r="U1477" s="338">
        <v>1905014</v>
      </c>
      <c r="V1477" s="342">
        <f>VALUE(LEFT(RIGHT(RP_2024[[#This Row],[IMPUTACION PRESUPUESTAL]],6),3))</f>
        <v>3</v>
      </c>
      <c r="W1477" s="336" t="s">
        <v>815</v>
      </c>
      <c r="X1477" s="336">
        <f>VALUE(LEFT(RP_2024[[#This Row],[Actividad]],SEARCH(".",RP_2024[[#This Row],[Actividad]],1)-1))</f>
        <v>10</v>
      </c>
      <c r="Y1477" s="338">
        <f>MONTH(RP_2024[[#This Row],[FECHA RP]])</f>
        <v>12</v>
      </c>
      <c r="Z1477" s="337" t="str">
        <f>IF(RP_2024[[#This Row],[FEC ANULACION]]="","",MONTH(RP_2024[[#This Row],[FEC ANULACION]]))</f>
        <v/>
      </c>
      <c r="AA1477" s="338" t="s">
        <v>1588</v>
      </c>
      <c r="AB1477" s="338" t="s">
        <v>3392</v>
      </c>
      <c r="AC1477" s="338" t="str">
        <f>MID(RP_2024[[#This Row],[Elemento PEP]],11,2)</f>
        <v>13</v>
      </c>
    </row>
    <row r="1478" spans="1:29">
      <c r="A1478" s="339">
        <v>6227</v>
      </c>
      <c r="B1478" s="349">
        <v>45629</v>
      </c>
      <c r="C1478" s="341" t="s">
        <v>1763</v>
      </c>
      <c r="D1478" s="341" t="s">
        <v>3252</v>
      </c>
      <c r="E1478" s="339" t="s">
        <v>1583</v>
      </c>
      <c r="F1478" s="339">
        <v>6696</v>
      </c>
      <c r="G1478" s="349">
        <v>45623</v>
      </c>
      <c r="H1478" s="342">
        <v>41762024</v>
      </c>
      <c r="I1478" s="342" t="s">
        <v>1756</v>
      </c>
      <c r="J1478" s="342">
        <v>57002</v>
      </c>
      <c r="K1478" s="342" t="s">
        <v>1704</v>
      </c>
      <c r="L1478" s="342" t="s">
        <v>1705</v>
      </c>
      <c r="M1478" s="343">
        <v>13995098</v>
      </c>
      <c r="N1478" s="333">
        <v>0</v>
      </c>
      <c r="O1478" s="340"/>
      <c r="P1478" s="343">
        <f>+RP_2024[[#This Row],[VALOR INICIAL]]-RP_2024[[#This Row],[VALOR ANULACION]]</f>
        <v>13995098</v>
      </c>
      <c r="Q1478" s="344"/>
      <c r="R1478" s="342">
        <f>VALUE(LEFT(RP_2024[[#This Row],[OBJETO]],3))</f>
        <v>546</v>
      </c>
      <c r="S1478" s="345">
        <f t="shared" si="14"/>
        <v>242</v>
      </c>
      <c r="T1478" s="342" t="str">
        <f>SUBSTITUTE(RP_2024[[#This Row],[CODIGO TIPO]],"-","")</f>
        <v>O232020200991122</v>
      </c>
      <c r="U1478" s="338">
        <v>1905014</v>
      </c>
      <c r="V1478" s="342">
        <f>VALUE(LEFT(RIGHT(RP_2024[[#This Row],[IMPUTACION PRESUPUESTAL]],6),3))</f>
        <v>232</v>
      </c>
      <c r="W1478" s="336" t="s">
        <v>1237</v>
      </c>
      <c r="X1478" s="336">
        <f>VALUE(LEFT(RP_2024[[#This Row],[Actividad]],SEARCH(".",RP_2024[[#This Row],[Actividad]],1)-1))</f>
        <v>11</v>
      </c>
      <c r="Y1478" s="338">
        <f>MONTH(RP_2024[[#This Row],[FECHA RP]])</f>
        <v>12</v>
      </c>
      <c r="Z1478" s="337" t="str">
        <f>IF(RP_2024[[#This Row],[FEC ANULACION]]="","",MONTH(RP_2024[[#This Row],[FEC ANULACION]]))</f>
        <v/>
      </c>
      <c r="AA1478" s="338" t="s">
        <v>1588</v>
      </c>
      <c r="AB1478" s="338" t="s">
        <v>3393</v>
      </c>
      <c r="AC1478" s="338" t="str">
        <f>MID(RP_2024[[#This Row],[Elemento PEP]],11,2)</f>
        <v>07</v>
      </c>
    </row>
    <row r="1479" spans="1:29">
      <c r="A1479" s="339">
        <v>6228</v>
      </c>
      <c r="B1479" s="349">
        <v>45629</v>
      </c>
      <c r="C1479" s="341" t="s">
        <v>1766</v>
      </c>
      <c r="D1479" s="341" t="s">
        <v>3252</v>
      </c>
      <c r="E1479" s="339" t="s">
        <v>1583</v>
      </c>
      <c r="F1479" s="339">
        <v>6694</v>
      </c>
      <c r="G1479" s="349">
        <v>45623</v>
      </c>
      <c r="H1479" s="342">
        <v>41762024</v>
      </c>
      <c r="I1479" s="342" t="s">
        <v>1756</v>
      </c>
      <c r="J1479" s="342">
        <v>57002</v>
      </c>
      <c r="K1479" s="342" t="s">
        <v>1704</v>
      </c>
      <c r="L1479" s="342" t="s">
        <v>1705</v>
      </c>
      <c r="M1479" s="343">
        <v>29951754</v>
      </c>
      <c r="N1479" s="333">
        <v>0</v>
      </c>
      <c r="O1479" s="340"/>
      <c r="P1479" s="343">
        <f>+RP_2024[[#This Row],[VALOR INICIAL]]-RP_2024[[#This Row],[VALOR ANULACION]]</f>
        <v>29951754</v>
      </c>
      <c r="Q1479" s="344"/>
      <c r="R1479" s="342">
        <f>VALUE(LEFT(RP_2024[[#This Row],[OBJETO]],3))</f>
        <v>546</v>
      </c>
      <c r="S1479" s="345">
        <f t="shared" si="14"/>
        <v>242</v>
      </c>
      <c r="T1479" s="342" t="str">
        <f>SUBSTITUTE(RP_2024[[#This Row],[CODIGO TIPO]],"-","")</f>
        <v>O232020200991122</v>
      </c>
      <c r="U1479" s="338">
        <v>1905014</v>
      </c>
      <c r="V1479" s="342">
        <f>VALUE(LEFT(RIGHT(RP_2024[[#This Row],[IMPUTACION PRESUPUESTAL]],6),3))</f>
        <v>233</v>
      </c>
      <c r="W1479" s="336" t="s">
        <v>1238</v>
      </c>
      <c r="X1479" s="336">
        <f>VALUE(LEFT(RP_2024[[#This Row],[Actividad]],SEARCH(".",RP_2024[[#This Row],[Actividad]],1)-1))</f>
        <v>12</v>
      </c>
      <c r="Y1479" s="338">
        <f>MONTH(RP_2024[[#This Row],[FECHA RP]])</f>
        <v>12</v>
      </c>
      <c r="Z1479" s="337" t="str">
        <f>IF(RP_2024[[#This Row],[FEC ANULACION]]="","",MONTH(RP_2024[[#This Row],[FEC ANULACION]]))</f>
        <v/>
      </c>
      <c r="AA1479" s="338" t="s">
        <v>1588</v>
      </c>
      <c r="AB1479" s="338" t="s">
        <v>3392</v>
      </c>
      <c r="AC1479" s="338" t="str">
        <f>MID(RP_2024[[#This Row],[Elemento PEP]],11,2)</f>
        <v>13</v>
      </c>
    </row>
    <row r="1480" spans="1:29">
      <c r="A1480" s="339">
        <v>6229</v>
      </c>
      <c r="B1480" s="349">
        <v>45629</v>
      </c>
      <c r="C1480" s="341" t="s">
        <v>1765</v>
      </c>
      <c r="D1480" s="341" t="s">
        <v>3252</v>
      </c>
      <c r="E1480" s="339" t="s">
        <v>1583</v>
      </c>
      <c r="F1480" s="339">
        <v>6697</v>
      </c>
      <c r="G1480" s="349">
        <v>45623</v>
      </c>
      <c r="H1480" s="342">
        <v>41762024</v>
      </c>
      <c r="I1480" s="342" t="s">
        <v>1756</v>
      </c>
      <c r="J1480" s="342">
        <v>57002</v>
      </c>
      <c r="K1480" s="342" t="s">
        <v>1704</v>
      </c>
      <c r="L1480" s="342" t="s">
        <v>1705</v>
      </c>
      <c r="M1480" s="343">
        <v>42011549</v>
      </c>
      <c r="N1480" s="333">
        <v>0</v>
      </c>
      <c r="O1480" s="340"/>
      <c r="P1480" s="343">
        <f>+RP_2024[[#This Row],[VALOR INICIAL]]-RP_2024[[#This Row],[VALOR ANULACION]]</f>
        <v>42011549</v>
      </c>
      <c r="Q1480" s="344"/>
      <c r="R1480" s="342">
        <f>VALUE(LEFT(RP_2024[[#This Row],[OBJETO]],3))</f>
        <v>546</v>
      </c>
      <c r="S1480" s="345">
        <f t="shared" si="14"/>
        <v>242</v>
      </c>
      <c r="T1480" s="342" t="str">
        <f>SUBSTITUTE(RP_2024[[#This Row],[CODIGO TIPO]],"-","")</f>
        <v>O232020200991122</v>
      </c>
      <c r="U1480" s="338">
        <v>1905014</v>
      </c>
      <c r="V1480" s="342">
        <f>VALUE(LEFT(RIGHT(RP_2024[[#This Row],[IMPUTACION PRESUPUESTAL]],6),3))</f>
        <v>1</v>
      </c>
      <c r="W1480" s="336" t="s">
        <v>810</v>
      </c>
      <c r="X1480" s="336">
        <f>VALUE(LEFT(RP_2024[[#This Row],[Actividad]],SEARCH(".",RP_2024[[#This Row],[Actividad]],1)-1))</f>
        <v>10</v>
      </c>
      <c r="Y1480" s="338">
        <f>MONTH(RP_2024[[#This Row],[FECHA RP]])</f>
        <v>12</v>
      </c>
      <c r="Z1480" s="337" t="str">
        <f>IF(RP_2024[[#This Row],[FEC ANULACION]]="","",MONTH(RP_2024[[#This Row],[FEC ANULACION]]))</f>
        <v/>
      </c>
      <c r="AA1480" s="338" t="s">
        <v>1588</v>
      </c>
      <c r="AB1480" s="338" t="s">
        <v>3392</v>
      </c>
      <c r="AC1480" s="338" t="str">
        <f>MID(RP_2024[[#This Row],[Elemento PEP]],11,2)</f>
        <v>13</v>
      </c>
    </row>
    <row r="1481" spans="1:29">
      <c r="A1481" s="339">
        <v>6230</v>
      </c>
      <c r="B1481" s="349">
        <v>45629</v>
      </c>
      <c r="C1481" s="341" t="s">
        <v>1770</v>
      </c>
      <c r="D1481" s="341" t="s">
        <v>3252</v>
      </c>
      <c r="E1481" s="339" t="s">
        <v>1583</v>
      </c>
      <c r="F1481" s="339">
        <v>6700</v>
      </c>
      <c r="G1481" s="349">
        <v>45624</v>
      </c>
      <c r="H1481" s="342">
        <v>41762024</v>
      </c>
      <c r="I1481" s="342" t="s">
        <v>1756</v>
      </c>
      <c r="J1481" s="342">
        <v>57002</v>
      </c>
      <c r="K1481" s="342" t="s">
        <v>1704</v>
      </c>
      <c r="L1481" s="342" t="s">
        <v>1705</v>
      </c>
      <c r="M1481" s="343">
        <v>8820525</v>
      </c>
      <c r="N1481" s="333">
        <v>0</v>
      </c>
      <c r="O1481" s="340"/>
      <c r="P1481" s="343">
        <f>+RP_2024[[#This Row],[VALOR INICIAL]]-RP_2024[[#This Row],[VALOR ANULACION]]</f>
        <v>8820525</v>
      </c>
      <c r="Q1481" s="344"/>
      <c r="R1481" s="342">
        <f>VALUE(LEFT(RP_2024[[#This Row],[OBJETO]],3))</f>
        <v>546</v>
      </c>
      <c r="S1481" s="345">
        <f t="shared" si="14"/>
        <v>242</v>
      </c>
      <c r="T1481" s="342" t="str">
        <f>SUBSTITUTE(RP_2024[[#This Row],[CODIGO TIPO]],"-","")</f>
        <v>O232020200991122</v>
      </c>
      <c r="U1481" s="338">
        <v>1905014</v>
      </c>
      <c r="V1481" s="342">
        <f>VALUE(LEFT(RIGHT(RP_2024[[#This Row],[IMPUTACION PRESUPUESTAL]],6),3))</f>
        <v>125</v>
      </c>
      <c r="W1481" s="336" t="s">
        <v>51</v>
      </c>
      <c r="X1481" s="336">
        <f>VALUE(LEFT(RP_2024[[#This Row],[Actividad]],SEARCH(".",RP_2024[[#This Row],[Actividad]],1)-1))</f>
        <v>7</v>
      </c>
      <c r="Y1481" s="338">
        <f>MONTH(RP_2024[[#This Row],[FECHA RP]])</f>
        <v>12</v>
      </c>
      <c r="Z1481" s="337" t="str">
        <f>IF(RP_2024[[#This Row],[FEC ANULACION]]="","",MONTH(RP_2024[[#This Row],[FEC ANULACION]]))</f>
        <v/>
      </c>
      <c r="AA1481" s="338" t="s">
        <v>1588</v>
      </c>
      <c r="AB1481" s="338" t="s">
        <v>3392</v>
      </c>
      <c r="AC1481" s="338" t="str">
        <f>MID(RP_2024[[#This Row],[Elemento PEP]],11,2)</f>
        <v>13</v>
      </c>
    </row>
    <row r="1482" spans="1:29">
      <c r="A1482" s="339">
        <v>6231</v>
      </c>
      <c r="B1482" s="349">
        <v>45629</v>
      </c>
      <c r="C1482" s="341" t="s">
        <v>2988</v>
      </c>
      <c r="D1482" s="341" t="s">
        <v>3252</v>
      </c>
      <c r="E1482" s="339" t="s">
        <v>1583</v>
      </c>
      <c r="F1482" s="339">
        <v>6699</v>
      </c>
      <c r="G1482" s="349">
        <v>45623</v>
      </c>
      <c r="H1482" s="342">
        <v>41762024</v>
      </c>
      <c r="I1482" s="342" t="s">
        <v>1756</v>
      </c>
      <c r="J1482" s="342">
        <v>49940</v>
      </c>
      <c r="K1482" s="342" t="s">
        <v>1704</v>
      </c>
      <c r="L1482" s="342" t="s">
        <v>2984</v>
      </c>
      <c r="M1482" s="343">
        <v>7807783</v>
      </c>
      <c r="N1482" s="333">
        <v>0</v>
      </c>
      <c r="O1482" s="340"/>
      <c r="P1482" s="343">
        <f>+RP_2024[[#This Row],[VALOR INICIAL]]-RP_2024[[#This Row],[VALOR ANULACION]]</f>
        <v>7807783</v>
      </c>
      <c r="Q1482" s="344"/>
      <c r="R1482" s="342">
        <f>VALUE(LEFT(RP_2024[[#This Row],[OBJETO]],3))</f>
        <v>546</v>
      </c>
      <c r="S1482" s="345">
        <f t="shared" si="14"/>
        <v>242</v>
      </c>
      <c r="T1482" s="342" t="str">
        <f>SUBSTITUTE(RP_2024[[#This Row],[CODIGO TIPO]],"-","")</f>
        <v>O232020200991122</v>
      </c>
      <c r="U1482" s="338">
        <v>1905014</v>
      </c>
      <c r="V1482" s="342">
        <f>VALUE(LEFT(RIGHT(RP_2024[[#This Row],[IMPUTACION PRESUPUESTAL]],6),3))</f>
        <v>228</v>
      </c>
      <c r="W1482" s="336" t="s">
        <v>52</v>
      </c>
      <c r="X1482" s="336">
        <f>VALUE(LEFT(RP_2024[[#This Row],[Actividad]],SEARCH(".",RP_2024[[#This Row],[Actividad]],1)-1))</f>
        <v>8</v>
      </c>
      <c r="Y1482" s="338">
        <f>MONTH(RP_2024[[#This Row],[FECHA RP]])</f>
        <v>12</v>
      </c>
      <c r="Z1482" s="337" t="str">
        <f>IF(RP_2024[[#This Row],[FEC ANULACION]]="","",MONTH(RP_2024[[#This Row],[FEC ANULACION]]))</f>
        <v/>
      </c>
      <c r="AA1482" s="338" t="s">
        <v>1591</v>
      </c>
      <c r="AB1482" s="338" t="s">
        <v>3392</v>
      </c>
      <c r="AC1482" s="338" t="str">
        <f>MID(RP_2024[[#This Row],[Elemento PEP]],11,2)</f>
        <v>13</v>
      </c>
    </row>
    <row r="1483" spans="1:29">
      <c r="A1483" s="339">
        <v>6232</v>
      </c>
      <c r="B1483" s="349">
        <v>45629</v>
      </c>
      <c r="C1483" s="341" t="s">
        <v>1789</v>
      </c>
      <c r="D1483" s="341" t="s">
        <v>3252</v>
      </c>
      <c r="E1483" s="339" t="s">
        <v>1583</v>
      </c>
      <c r="F1483" s="339">
        <v>6698</v>
      </c>
      <c r="G1483" s="349">
        <v>45623</v>
      </c>
      <c r="H1483" s="342">
        <v>41762024</v>
      </c>
      <c r="I1483" s="342" t="s">
        <v>1756</v>
      </c>
      <c r="J1483" s="342">
        <v>57002</v>
      </c>
      <c r="K1483" s="342" t="s">
        <v>1704</v>
      </c>
      <c r="L1483" s="342" t="s">
        <v>1705</v>
      </c>
      <c r="M1483" s="343">
        <v>70013459</v>
      </c>
      <c r="N1483" s="333">
        <v>0</v>
      </c>
      <c r="O1483" s="340"/>
      <c r="P1483" s="343">
        <f>+RP_2024[[#This Row],[VALOR INICIAL]]-RP_2024[[#This Row],[VALOR ANULACION]]</f>
        <v>70013459</v>
      </c>
      <c r="Q1483" s="344"/>
      <c r="R1483" s="342">
        <f>VALUE(LEFT(RP_2024[[#This Row],[OBJETO]],3))</f>
        <v>546</v>
      </c>
      <c r="S1483" s="345">
        <f t="shared" si="14"/>
        <v>242</v>
      </c>
      <c r="T1483" s="342" t="str">
        <f>SUBSTITUTE(RP_2024[[#This Row],[CODIGO TIPO]],"-","")</f>
        <v>O232020200991122</v>
      </c>
      <c r="U1483" s="338">
        <v>1905014</v>
      </c>
      <c r="V1483" s="342">
        <f>VALUE(LEFT(RIGHT(RP_2024[[#This Row],[IMPUTACION PRESUPUESTAL]],6),3))</f>
        <v>158</v>
      </c>
      <c r="W1483" s="336" t="s">
        <v>53</v>
      </c>
      <c r="X1483" s="336">
        <f>VALUE(LEFT(RP_2024[[#This Row],[Actividad]],SEARCH(".",RP_2024[[#This Row],[Actividad]],1)-1))</f>
        <v>9</v>
      </c>
      <c r="Y1483" s="338">
        <f>MONTH(RP_2024[[#This Row],[FECHA RP]])</f>
        <v>12</v>
      </c>
      <c r="Z1483" s="337" t="str">
        <f>IF(RP_2024[[#This Row],[FEC ANULACION]]="","",MONTH(RP_2024[[#This Row],[FEC ANULACION]]))</f>
        <v/>
      </c>
      <c r="AA1483" s="338" t="s">
        <v>1588</v>
      </c>
      <c r="AB1483" s="338" t="s">
        <v>3392</v>
      </c>
      <c r="AC1483" s="338" t="str">
        <f>MID(RP_2024[[#This Row],[Elemento PEP]],11,2)</f>
        <v>13</v>
      </c>
    </row>
    <row r="1484" spans="1:29">
      <c r="A1484" s="339">
        <v>6233</v>
      </c>
      <c r="B1484" s="349">
        <v>45629</v>
      </c>
      <c r="C1484" s="341" t="s">
        <v>1772</v>
      </c>
      <c r="D1484" s="341" t="s">
        <v>3252</v>
      </c>
      <c r="E1484" s="339" t="s">
        <v>1583</v>
      </c>
      <c r="F1484" s="339">
        <v>6701</v>
      </c>
      <c r="G1484" s="349">
        <v>45624</v>
      </c>
      <c r="H1484" s="342">
        <v>41762024</v>
      </c>
      <c r="I1484" s="342" t="s">
        <v>1756</v>
      </c>
      <c r="J1484" s="342">
        <v>57002</v>
      </c>
      <c r="K1484" s="342" t="s">
        <v>1704</v>
      </c>
      <c r="L1484" s="342" t="s">
        <v>1705</v>
      </c>
      <c r="M1484" s="343">
        <v>30907584</v>
      </c>
      <c r="N1484" s="333">
        <v>0</v>
      </c>
      <c r="O1484" s="340"/>
      <c r="P1484" s="343">
        <f>+RP_2024[[#This Row],[VALOR INICIAL]]-RP_2024[[#This Row],[VALOR ANULACION]]</f>
        <v>30907584</v>
      </c>
      <c r="Q1484" s="344"/>
      <c r="R1484" s="342">
        <f>VALUE(LEFT(RP_2024[[#This Row],[OBJETO]],3))</f>
        <v>546</v>
      </c>
      <c r="S1484" s="345">
        <f t="shared" si="14"/>
        <v>242</v>
      </c>
      <c r="T1484" s="342" t="str">
        <f>SUBSTITUTE(RP_2024[[#This Row],[CODIGO TIPO]],"-","")</f>
        <v>O232020200991122</v>
      </c>
      <c r="U1484" s="338">
        <v>1905054</v>
      </c>
      <c r="V1484" s="342">
        <f>VALUE(LEFT(RIGHT(RP_2024[[#This Row],[IMPUTACION PRESUPUESTAL]],6),3))</f>
        <v>237</v>
      </c>
      <c r="W1484" s="336" t="s">
        <v>47</v>
      </c>
      <c r="X1484" s="336">
        <f>VALUE(LEFT(RP_2024[[#This Row],[Actividad]],SEARCH(".",RP_2024[[#This Row],[Actividad]],1)-1))</f>
        <v>4</v>
      </c>
      <c r="Y1484" s="338">
        <f>MONTH(RP_2024[[#This Row],[FECHA RP]])</f>
        <v>12</v>
      </c>
      <c r="Z1484" s="337" t="str">
        <f>IF(RP_2024[[#This Row],[FEC ANULACION]]="","",MONTH(RP_2024[[#This Row],[FEC ANULACION]]))</f>
        <v/>
      </c>
      <c r="AA1484" s="338" t="s">
        <v>1588</v>
      </c>
      <c r="AB1484" s="338" t="s">
        <v>3394</v>
      </c>
      <c r="AC1484" s="338" t="str">
        <f>MID(RP_2024[[#This Row],[Elemento PEP]],11,2)</f>
        <v>13</v>
      </c>
    </row>
    <row r="1485" spans="1:29">
      <c r="A1485" s="339">
        <v>6234</v>
      </c>
      <c r="B1485" s="349">
        <v>45629</v>
      </c>
      <c r="C1485" s="341" t="s">
        <v>2989</v>
      </c>
      <c r="D1485" s="341" t="s">
        <v>3252</v>
      </c>
      <c r="E1485" s="339" t="s">
        <v>1583</v>
      </c>
      <c r="F1485" s="339">
        <v>6725</v>
      </c>
      <c r="G1485" s="349">
        <v>45624</v>
      </c>
      <c r="H1485" s="342">
        <v>41762024</v>
      </c>
      <c r="I1485" s="342" t="s">
        <v>1756</v>
      </c>
      <c r="J1485" s="342">
        <v>49940</v>
      </c>
      <c r="K1485" s="342" t="s">
        <v>1704</v>
      </c>
      <c r="L1485" s="342" t="s">
        <v>2984</v>
      </c>
      <c r="M1485" s="343">
        <v>2800927</v>
      </c>
      <c r="N1485" s="333">
        <v>0</v>
      </c>
      <c r="O1485" s="340"/>
      <c r="P1485" s="343">
        <f>+RP_2024[[#This Row],[VALOR INICIAL]]-RP_2024[[#This Row],[VALOR ANULACION]]</f>
        <v>2800927</v>
      </c>
      <c r="Q1485" s="344"/>
      <c r="R1485" s="342">
        <f>VALUE(LEFT(RP_2024[[#This Row],[OBJETO]],3))</f>
        <v>546</v>
      </c>
      <c r="S1485" s="345">
        <f t="shared" si="14"/>
        <v>242</v>
      </c>
      <c r="T1485" s="342" t="str">
        <f>SUBSTITUTE(RP_2024[[#This Row],[CODIGO TIPO]],"-","")</f>
        <v>O232020200991122</v>
      </c>
      <c r="U1485" s="338">
        <v>1905014</v>
      </c>
      <c r="V1485" s="342">
        <f>VALUE(LEFT(RIGHT(RP_2024[[#This Row],[IMPUTACION PRESUPUESTAL]],6),3))</f>
        <v>229</v>
      </c>
      <c r="W1485" s="336" t="s">
        <v>1241</v>
      </c>
      <c r="X1485" s="336">
        <f>VALUE(LEFT(RP_2024[[#This Row],[Actividad]],SEARCH(".",RP_2024[[#This Row],[Actividad]],1)-1))</f>
        <v>15</v>
      </c>
      <c r="Y1485" s="338">
        <f>MONTH(RP_2024[[#This Row],[FECHA RP]])</f>
        <v>12</v>
      </c>
      <c r="Z1485" s="337" t="str">
        <f>IF(RP_2024[[#This Row],[FEC ANULACION]]="","",MONTH(RP_2024[[#This Row],[FEC ANULACION]]))</f>
        <v/>
      </c>
      <c r="AA1485" s="338" t="s">
        <v>1591</v>
      </c>
      <c r="AB1485" s="338" t="s">
        <v>3392</v>
      </c>
      <c r="AC1485" s="338" t="str">
        <f>MID(RP_2024[[#This Row],[Elemento PEP]],11,2)</f>
        <v>13</v>
      </c>
    </row>
    <row r="1486" spans="1:29">
      <c r="A1486" s="339">
        <v>6235</v>
      </c>
      <c r="B1486" s="349">
        <v>45629</v>
      </c>
      <c r="C1486" s="341" t="s">
        <v>3253</v>
      </c>
      <c r="D1486" s="341" t="s">
        <v>3252</v>
      </c>
      <c r="E1486" s="339" t="s">
        <v>1583</v>
      </c>
      <c r="F1486" s="339">
        <v>6727</v>
      </c>
      <c r="G1486" s="349">
        <v>45624</v>
      </c>
      <c r="H1486" s="342">
        <v>41762024</v>
      </c>
      <c r="I1486" s="342" t="s">
        <v>1756</v>
      </c>
      <c r="J1486" s="342">
        <v>57002</v>
      </c>
      <c r="K1486" s="342" t="s">
        <v>1704</v>
      </c>
      <c r="L1486" s="342" t="s">
        <v>1705</v>
      </c>
      <c r="M1486" s="343">
        <v>100000</v>
      </c>
      <c r="N1486" s="333">
        <v>0</v>
      </c>
      <c r="O1486" s="340"/>
      <c r="P1486" s="343">
        <f>+RP_2024[[#This Row],[VALOR INICIAL]]-RP_2024[[#This Row],[VALOR ANULACION]]</f>
        <v>100000</v>
      </c>
      <c r="Q1486" s="344"/>
      <c r="R1486" s="342">
        <f>VALUE(LEFT(RP_2024[[#This Row],[OBJETO]],3))</f>
        <v>546</v>
      </c>
      <c r="S1486" s="345">
        <f t="shared" ref="S1486:S1537" si="15">Proyecto</f>
        <v>242</v>
      </c>
      <c r="T1486" s="342" t="str">
        <f>SUBSTITUTE(RP_2024[[#This Row],[CODIGO TIPO]],"-","")</f>
        <v>O232020200991122</v>
      </c>
      <c r="U1486" s="338">
        <v>1905054</v>
      </c>
      <c r="V1486" s="342">
        <f>VALUE(LEFT(RIGHT(RP_2024[[#This Row],[IMPUTACION PRESUPUESTAL]],6),3))</f>
        <v>94</v>
      </c>
      <c r="W1486" s="336" t="s">
        <v>1283</v>
      </c>
      <c r="X1486" s="336">
        <f>VALUE(LEFT(RP_2024[[#This Row],[Actividad]],SEARCH(".",RP_2024[[#This Row],[Actividad]],1)-1))</f>
        <v>44</v>
      </c>
      <c r="Y1486" s="338">
        <f>MONTH(RP_2024[[#This Row],[FECHA RP]])</f>
        <v>12</v>
      </c>
      <c r="Z1486" s="337" t="str">
        <f>IF(RP_2024[[#This Row],[FEC ANULACION]]="","",MONTH(RP_2024[[#This Row],[FEC ANULACION]]))</f>
        <v/>
      </c>
      <c r="AA1486" s="338" t="s">
        <v>1588</v>
      </c>
      <c r="AB1486" s="338" t="s">
        <v>3398</v>
      </c>
      <c r="AC1486" s="338" t="str">
        <f>MID(RP_2024[[#This Row],[Elemento PEP]],11,2)</f>
        <v>06</v>
      </c>
    </row>
    <row r="1487" spans="1:29">
      <c r="A1487" s="339">
        <v>6236</v>
      </c>
      <c r="B1487" s="349">
        <v>45629</v>
      </c>
      <c r="C1487" s="341" t="s">
        <v>1790</v>
      </c>
      <c r="D1487" s="341" t="s">
        <v>3252</v>
      </c>
      <c r="E1487" s="339" t="s">
        <v>1583</v>
      </c>
      <c r="F1487" s="339">
        <v>6729</v>
      </c>
      <c r="G1487" s="349">
        <v>45624</v>
      </c>
      <c r="H1487" s="342">
        <v>41762024</v>
      </c>
      <c r="I1487" s="342" t="s">
        <v>1756</v>
      </c>
      <c r="J1487" s="342">
        <v>51909</v>
      </c>
      <c r="K1487" s="342" t="s">
        <v>1704</v>
      </c>
      <c r="L1487" s="342" t="s">
        <v>3254</v>
      </c>
      <c r="M1487" s="343">
        <v>53743984</v>
      </c>
      <c r="N1487" s="333">
        <v>0</v>
      </c>
      <c r="O1487" s="340"/>
      <c r="P1487" s="343">
        <f>+RP_2024[[#This Row],[VALOR INICIAL]]-RP_2024[[#This Row],[VALOR ANULACION]]</f>
        <v>53743984</v>
      </c>
      <c r="Q1487" s="344"/>
      <c r="R1487" s="342">
        <f>VALUE(LEFT(RP_2024[[#This Row],[OBJETO]],3))</f>
        <v>546</v>
      </c>
      <c r="S1487" s="345">
        <f t="shared" si="15"/>
        <v>242</v>
      </c>
      <c r="T1487" s="342" t="str">
        <f>SUBSTITUTE(RP_2024[[#This Row],[CODIGO TIPO]],"-","")</f>
        <v>O232020200991122</v>
      </c>
      <c r="U1487" s="338">
        <v>1905049</v>
      </c>
      <c r="V1487" s="342">
        <f>VALUE(LEFT(RIGHT(RP_2024[[#This Row],[IMPUTACION PRESUPUESTAL]],6),3))</f>
        <v>97</v>
      </c>
      <c r="W1487" s="336" t="s">
        <v>1283</v>
      </c>
      <c r="X1487" s="336">
        <f>VALUE(LEFT(RP_2024[[#This Row],[Actividad]],SEARCH(".",RP_2024[[#This Row],[Actividad]],1)-1))</f>
        <v>44</v>
      </c>
      <c r="Y1487" s="338">
        <f>MONTH(RP_2024[[#This Row],[FECHA RP]])</f>
        <v>12</v>
      </c>
      <c r="Z1487" s="337" t="str">
        <f>IF(RP_2024[[#This Row],[FEC ANULACION]]="","",MONTH(RP_2024[[#This Row],[FEC ANULACION]]))</f>
        <v/>
      </c>
      <c r="AA1487" s="338" t="s">
        <v>1591</v>
      </c>
      <c r="AB1487" s="338" t="s">
        <v>3387</v>
      </c>
      <c r="AC1487" s="338" t="str">
        <f>MID(RP_2024[[#This Row],[Elemento PEP]],11,2)</f>
        <v>11</v>
      </c>
    </row>
    <row r="1488" spans="1:29">
      <c r="A1488" s="339">
        <v>6237</v>
      </c>
      <c r="B1488" s="349">
        <v>45629</v>
      </c>
      <c r="C1488" s="341" t="s">
        <v>1793</v>
      </c>
      <c r="D1488" s="341" t="s">
        <v>3252</v>
      </c>
      <c r="E1488" s="339" t="s">
        <v>1583</v>
      </c>
      <c r="F1488" s="339">
        <v>6759</v>
      </c>
      <c r="G1488" s="349">
        <v>45624</v>
      </c>
      <c r="H1488" s="342">
        <v>41762024</v>
      </c>
      <c r="I1488" s="342" t="s">
        <v>1756</v>
      </c>
      <c r="J1488" s="342">
        <v>49940</v>
      </c>
      <c r="K1488" s="342" t="s">
        <v>1704</v>
      </c>
      <c r="L1488" s="342" t="s">
        <v>2984</v>
      </c>
      <c r="M1488" s="343">
        <v>4499885</v>
      </c>
      <c r="N1488" s="333">
        <v>0</v>
      </c>
      <c r="O1488" s="340"/>
      <c r="P1488" s="343">
        <f>+RP_2024[[#This Row],[VALOR INICIAL]]-RP_2024[[#This Row],[VALOR ANULACION]]</f>
        <v>4499885</v>
      </c>
      <c r="Q1488" s="344"/>
      <c r="R1488" s="342">
        <f>VALUE(LEFT(RP_2024[[#This Row],[OBJETO]],3))</f>
        <v>546</v>
      </c>
      <c r="S1488" s="345">
        <f t="shared" si="15"/>
        <v>242</v>
      </c>
      <c r="T1488" s="342" t="str">
        <f>SUBSTITUTE(RP_2024[[#This Row],[CODIGO TIPO]],"-","")</f>
        <v>O232020200991122</v>
      </c>
      <c r="U1488" s="338">
        <v>1905054</v>
      </c>
      <c r="V1488" s="342">
        <f>VALUE(LEFT(RIGHT(RP_2024[[#This Row],[IMPUTACION PRESUPUESTAL]],6),3))</f>
        <v>103</v>
      </c>
      <c r="W1488" s="336" t="s">
        <v>1283</v>
      </c>
      <c r="X1488" s="336">
        <f>VALUE(LEFT(RP_2024[[#This Row],[Actividad]],SEARCH(".",RP_2024[[#This Row],[Actividad]],1)-1))</f>
        <v>44</v>
      </c>
      <c r="Y1488" s="338">
        <f>MONTH(RP_2024[[#This Row],[FECHA RP]])</f>
        <v>12</v>
      </c>
      <c r="Z1488" s="337" t="str">
        <f>IF(RP_2024[[#This Row],[FEC ANULACION]]="","",MONTH(RP_2024[[#This Row],[FEC ANULACION]]))</f>
        <v/>
      </c>
      <c r="AA1488" s="338" t="s">
        <v>1591</v>
      </c>
      <c r="AB1488" s="338" t="s">
        <v>3394</v>
      </c>
      <c r="AC1488" s="338" t="str">
        <f>MID(RP_2024[[#This Row],[Elemento PEP]],11,2)</f>
        <v>13</v>
      </c>
    </row>
    <row r="1489" spans="1:29">
      <c r="A1489" s="339">
        <v>6237</v>
      </c>
      <c r="B1489" s="349">
        <v>45629</v>
      </c>
      <c r="C1489" s="341" t="s">
        <v>1793</v>
      </c>
      <c r="D1489" s="341" t="s">
        <v>3252</v>
      </c>
      <c r="E1489" s="339" t="s">
        <v>1583</v>
      </c>
      <c r="F1489" s="339">
        <v>6759</v>
      </c>
      <c r="G1489" s="349">
        <v>45624</v>
      </c>
      <c r="H1489" s="342">
        <v>41762024</v>
      </c>
      <c r="I1489" s="342" t="s">
        <v>1756</v>
      </c>
      <c r="J1489" s="342">
        <v>57002</v>
      </c>
      <c r="K1489" s="342" t="s">
        <v>1704</v>
      </c>
      <c r="L1489" s="342" t="s">
        <v>1705</v>
      </c>
      <c r="M1489" s="343">
        <v>100895983</v>
      </c>
      <c r="N1489" s="333">
        <v>0</v>
      </c>
      <c r="O1489" s="340"/>
      <c r="P1489" s="343">
        <f>+RP_2024[[#This Row],[VALOR INICIAL]]-RP_2024[[#This Row],[VALOR ANULACION]]</f>
        <v>100895983</v>
      </c>
      <c r="Q1489" s="344"/>
      <c r="R1489" s="342">
        <f>VALUE(LEFT(RP_2024[[#This Row],[OBJETO]],3))</f>
        <v>546</v>
      </c>
      <c r="S1489" s="345">
        <f t="shared" si="15"/>
        <v>242</v>
      </c>
      <c r="T1489" s="342" t="str">
        <f>SUBSTITUTE(RP_2024[[#This Row],[CODIGO TIPO]],"-","")</f>
        <v>O232020200991122</v>
      </c>
      <c r="U1489" s="338">
        <v>1905054</v>
      </c>
      <c r="V1489" s="342">
        <f>VALUE(LEFT(RIGHT(RP_2024[[#This Row],[IMPUTACION PRESUPUESTAL]],6),3))</f>
        <v>103</v>
      </c>
      <c r="W1489" s="336" t="s">
        <v>1283</v>
      </c>
      <c r="X1489" s="336">
        <f>VALUE(LEFT(RP_2024[[#This Row],[Actividad]],SEARCH(".",RP_2024[[#This Row],[Actividad]],1)-1))</f>
        <v>44</v>
      </c>
      <c r="Y1489" s="338">
        <f>MONTH(RP_2024[[#This Row],[FECHA RP]])</f>
        <v>12</v>
      </c>
      <c r="Z1489" s="337" t="str">
        <f>IF(RP_2024[[#This Row],[FEC ANULACION]]="","",MONTH(RP_2024[[#This Row],[FEC ANULACION]]))</f>
        <v/>
      </c>
      <c r="AA1489" s="338" t="s">
        <v>1588</v>
      </c>
      <c r="AB1489" s="338" t="s">
        <v>3394</v>
      </c>
      <c r="AC1489" s="338" t="str">
        <f>MID(RP_2024[[#This Row],[Elemento PEP]],11,2)</f>
        <v>13</v>
      </c>
    </row>
    <row r="1490" spans="1:29">
      <c r="A1490" s="339">
        <v>6237</v>
      </c>
      <c r="B1490" s="349">
        <v>45629</v>
      </c>
      <c r="C1490" s="341" t="s">
        <v>1793</v>
      </c>
      <c r="D1490" s="341" t="s">
        <v>3252</v>
      </c>
      <c r="E1490" s="339" t="s">
        <v>1583</v>
      </c>
      <c r="F1490" s="339">
        <v>6759</v>
      </c>
      <c r="G1490" s="349">
        <v>45624</v>
      </c>
      <c r="H1490" s="342">
        <v>41762024</v>
      </c>
      <c r="I1490" s="342" t="s">
        <v>1756</v>
      </c>
      <c r="J1490" s="342">
        <v>12013</v>
      </c>
      <c r="K1490" s="342" t="s">
        <v>1704</v>
      </c>
      <c r="L1490" s="342" t="s">
        <v>1832</v>
      </c>
      <c r="M1490" s="343">
        <v>791589025</v>
      </c>
      <c r="N1490" s="333">
        <v>0</v>
      </c>
      <c r="O1490" s="340"/>
      <c r="P1490" s="343">
        <f>+RP_2024[[#This Row],[VALOR INICIAL]]-RP_2024[[#This Row],[VALOR ANULACION]]</f>
        <v>791589025</v>
      </c>
      <c r="Q1490" s="344"/>
      <c r="R1490" s="342">
        <f>VALUE(LEFT(RP_2024[[#This Row],[OBJETO]],3))</f>
        <v>546</v>
      </c>
      <c r="S1490" s="345">
        <f t="shared" si="15"/>
        <v>242</v>
      </c>
      <c r="T1490" s="342" t="str">
        <f>SUBSTITUTE(RP_2024[[#This Row],[CODIGO TIPO]],"-","")</f>
        <v>O232020200991122</v>
      </c>
      <c r="U1490" s="338">
        <v>1905054</v>
      </c>
      <c r="V1490" s="342">
        <f>VALUE(LEFT(RIGHT(RP_2024[[#This Row],[IMPUTACION PRESUPUESTAL]],6),3))</f>
        <v>103</v>
      </c>
      <c r="W1490" s="350" t="s">
        <v>1283</v>
      </c>
      <c r="X1490" s="336">
        <f>VALUE(LEFT(RP_2024[[#This Row],[Actividad]],SEARCH(".",RP_2024[[#This Row],[Actividad]],1)-1))</f>
        <v>44</v>
      </c>
      <c r="Y1490" s="338">
        <f>MONTH(RP_2024[[#This Row],[FECHA RP]])</f>
        <v>12</v>
      </c>
      <c r="Z1490" s="337" t="str">
        <f>IF(RP_2024[[#This Row],[FEC ANULACION]]="","",MONTH(RP_2024[[#This Row],[FEC ANULACION]]))</f>
        <v/>
      </c>
      <c r="AA1490" s="338" t="s">
        <v>1589</v>
      </c>
      <c r="AB1490" s="338" t="s">
        <v>3394</v>
      </c>
      <c r="AC1490" s="338" t="str">
        <f>MID(RP_2024[[#This Row],[Elemento PEP]],11,2)</f>
        <v>13</v>
      </c>
    </row>
    <row r="1491" spans="1:29">
      <c r="A1491" s="339">
        <v>6238</v>
      </c>
      <c r="B1491" s="349">
        <v>45629</v>
      </c>
      <c r="C1491" s="341" t="s">
        <v>1793</v>
      </c>
      <c r="D1491" s="341" t="s">
        <v>3252</v>
      </c>
      <c r="E1491" s="339" t="s">
        <v>1583</v>
      </c>
      <c r="F1491" s="339">
        <v>6762</v>
      </c>
      <c r="G1491" s="349">
        <v>45624</v>
      </c>
      <c r="H1491" s="342">
        <v>41762024</v>
      </c>
      <c r="I1491" s="342" t="s">
        <v>1756</v>
      </c>
      <c r="J1491" s="342">
        <v>12013</v>
      </c>
      <c r="K1491" s="342" t="s">
        <v>1704</v>
      </c>
      <c r="L1491" s="342" t="s">
        <v>1832</v>
      </c>
      <c r="M1491" s="343">
        <v>1029381353</v>
      </c>
      <c r="N1491" s="333">
        <v>0</v>
      </c>
      <c r="O1491" s="340"/>
      <c r="P1491" s="343">
        <f>+RP_2024[[#This Row],[VALOR INICIAL]]-RP_2024[[#This Row],[VALOR ANULACION]]</f>
        <v>1029381353</v>
      </c>
      <c r="Q1491" s="344"/>
      <c r="R1491" s="342">
        <f>VALUE(LEFT(RP_2024[[#This Row],[OBJETO]],3))</f>
        <v>546</v>
      </c>
      <c r="S1491" s="345">
        <f t="shared" si="15"/>
        <v>242</v>
      </c>
      <c r="T1491" s="342" t="str">
        <f>SUBSTITUTE(RP_2024[[#This Row],[CODIGO TIPO]],"-","")</f>
        <v>O232020200991122</v>
      </c>
      <c r="U1491" s="338">
        <v>1905054</v>
      </c>
      <c r="V1491" s="342">
        <f>VALUE(LEFT(RIGHT(RP_2024[[#This Row],[IMPUTACION PRESUPUESTAL]],6),3))</f>
        <v>103</v>
      </c>
      <c r="W1491" s="350" t="s">
        <v>1279</v>
      </c>
      <c r="X1491" s="336">
        <f>VALUE(LEFT(RP_2024[[#This Row],[Actividad]],SEARCH(".",RP_2024[[#This Row],[Actividad]],1)-1))</f>
        <v>42</v>
      </c>
      <c r="Y1491" s="338">
        <f>MONTH(RP_2024[[#This Row],[FECHA RP]])</f>
        <v>12</v>
      </c>
      <c r="Z1491" s="337" t="str">
        <f>IF(RP_2024[[#This Row],[FEC ANULACION]]="","",MONTH(RP_2024[[#This Row],[FEC ANULACION]]))</f>
        <v/>
      </c>
      <c r="AA1491" s="338" t="s">
        <v>1589</v>
      </c>
      <c r="AB1491" s="338" t="s">
        <v>3394</v>
      </c>
      <c r="AC1491" s="338" t="str">
        <f>MID(RP_2024[[#This Row],[Elemento PEP]],11,2)</f>
        <v>13</v>
      </c>
    </row>
    <row r="1492" spans="1:29">
      <c r="A1492" s="339">
        <v>6239</v>
      </c>
      <c r="B1492" s="349">
        <v>45629</v>
      </c>
      <c r="C1492" s="341" t="s">
        <v>1793</v>
      </c>
      <c r="D1492" s="341" t="s">
        <v>3252</v>
      </c>
      <c r="E1492" s="339" t="s">
        <v>1583</v>
      </c>
      <c r="F1492" s="339">
        <v>6760</v>
      </c>
      <c r="G1492" s="349">
        <v>45624</v>
      </c>
      <c r="H1492" s="342">
        <v>41762024</v>
      </c>
      <c r="I1492" s="342" t="s">
        <v>1756</v>
      </c>
      <c r="J1492" s="342">
        <v>49940</v>
      </c>
      <c r="K1492" s="342" t="s">
        <v>1704</v>
      </c>
      <c r="L1492" s="342" t="s">
        <v>2984</v>
      </c>
      <c r="M1492" s="343">
        <v>5721715</v>
      </c>
      <c r="N1492" s="333">
        <v>0</v>
      </c>
      <c r="O1492" s="340"/>
      <c r="P1492" s="343">
        <f>+RP_2024[[#This Row],[VALOR INICIAL]]-RP_2024[[#This Row],[VALOR ANULACION]]</f>
        <v>5721715</v>
      </c>
      <c r="Q1492" s="344"/>
      <c r="R1492" s="342">
        <f>VALUE(LEFT(RP_2024[[#This Row],[OBJETO]],3))</f>
        <v>546</v>
      </c>
      <c r="S1492" s="345">
        <f t="shared" si="15"/>
        <v>242</v>
      </c>
      <c r="T1492" s="342" t="str">
        <f>SUBSTITUTE(RP_2024[[#This Row],[CODIGO TIPO]],"-","")</f>
        <v>O232020200991122</v>
      </c>
      <c r="U1492" s="338">
        <v>1905054</v>
      </c>
      <c r="V1492" s="342">
        <f>VALUE(LEFT(RIGHT(RP_2024[[#This Row],[IMPUTACION PRESUPUESTAL]],6),3))</f>
        <v>103</v>
      </c>
      <c r="W1492" s="336" t="s">
        <v>1257</v>
      </c>
      <c r="X1492" s="336">
        <f>VALUE(LEFT(RP_2024[[#This Row],[Actividad]],SEARCH(".",RP_2024[[#This Row],[Actividad]],1)-1))</f>
        <v>31</v>
      </c>
      <c r="Y1492" s="338">
        <f>MONTH(RP_2024[[#This Row],[FECHA RP]])</f>
        <v>12</v>
      </c>
      <c r="Z1492" s="337" t="str">
        <f>IF(RP_2024[[#This Row],[FEC ANULACION]]="","",MONTH(RP_2024[[#This Row],[FEC ANULACION]]))</f>
        <v/>
      </c>
      <c r="AA1492" s="338" t="s">
        <v>1591</v>
      </c>
      <c r="AB1492" s="338" t="s">
        <v>3394</v>
      </c>
      <c r="AC1492" s="338" t="str">
        <f>MID(RP_2024[[#This Row],[Elemento PEP]],11,2)</f>
        <v>13</v>
      </c>
    </row>
    <row r="1493" spans="1:29">
      <c r="A1493" s="339">
        <v>6240</v>
      </c>
      <c r="B1493" s="349">
        <v>45629</v>
      </c>
      <c r="C1493" s="341" t="s">
        <v>1778</v>
      </c>
      <c r="D1493" s="341" t="s">
        <v>3252</v>
      </c>
      <c r="E1493" s="339" t="s">
        <v>1583</v>
      </c>
      <c r="F1493" s="339">
        <v>6761</v>
      </c>
      <c r="G1493" s="349">
        <v>45624</v>
      </c>
      <c r="H1493" s="342">
        <v>41762024</v>
      </c>
      <c r="I1493" s="342" t="s">
        <v>1756</v>
      </c>
      <c r="J1493" s="342">
        <v>49809</v>
      </c>
      <c r="K1493" s="342" t="s">
        <v>1704</v>
      </c>
      <c r="L1493" s="342" t="s">
        <v>1719</v>
      </c>
      <c r="M1493" s="343">
        <v>24797706</v>
      </c>
      <c r="N1493" s="333">
        <v>0</v>
      </c>
      <c r="O1493" s="340"/>
      <c r="P1493" s="343">
        <f>+RP_2024[[#This Row],[VALOR INICIAL]]-RP_2024[[#This Row],[VALOR ANULACION]]</f>
        <v>24797706</v>
      </c>
      <c r="Q1493" s="344"/>
      <c r="R1493" s="342">
        <f>VALUE(LEFT(RP_2024[[#This Row],[OBJETO]],3))</f>
        <v>546</v>
      </c>
      <c r="S1493" s="345">
        <f t="shared" si="15"/>
        <v>242</v>
      </c>
      <c r="T1493" s="342" t="str">
        <f>SUBSTITUTE(RP_2024[[#This Row],[CODIGO TIPO]],"-","")</f>
        <v>O232020200991122</v>
      </c>
      <c r="U1493" s="338">
        <v>1905049</v>
      </c>
      <c r="V1493" s="342">
        <f>VALUE(LEFT(RIGHT(RP_2024[[#This Row],[IMPUTACION PRESUPUESTAL]],6),3))</f>
        <v>105</v>
      </c>
      <c r="W1493" s="336" t="s">
        <v>1259</v>
      </c>
      <c r="X1493" s="336">
        <f>VALUE(LEFT(RP_2024[[#This Row],[Actividad]],SEARCH(".",RP_2024[[#This Row],[Actividad]],1)-1))</f>
        <v>32</v>
      </c>
      <c r="Y1493" s="338">
        <f>MONTH(RP_2024[[#This Row],[FECHA RP]])</f>
        <v>12</v>
      </c>
      <c r="Z1493" s="337" t="str">
        <f>IF(RP_2024[[#This Row],[FEC ANULACION]]="","",MONTH(RP_2024[[#This Row],[FEC ANULACION]]))</f>
        <v/>
      </c>
      <c r="AA1493" s="338" t="s">
        <v>1589</v>
      </c>
      <c r="AB1493" s="338" t="s">
        <v>3386</v>
      </c>
      <c r="AC1493" s="338" t="str">
        <f>MID(RP_2024[[#This Row],[Elemento PEP]],11,2)</f>
        <v>13</v>
      </c>
    </row>
    <row r="1494" spans="1:29">
      <c r="A1494" s="339">
        <v>6240</v>
      </c>
      <c r="B1494" s="349">
        <v>45629</v>
      </c>
      <c r="C1494" s="341" t="s">
        <v>1778</v>
      </c>
      <c r="D1494" s="341" t="s">
        <v>3252</v>
      </c>
      <c r="E1494" s="339" t="s">
        <v>1583</v>
      </c>
      <c r="F1494" s="339">
        <v>6761</v>
      </c>
      <c r="G1494" s="349">
        <v>45624</v>
      </c>
      <c r="H1494" s="342">
        <v>41762024</v>
      </c>
      <c r="I1494" s="342" t="s">
        <v>1756</v>
      </c>
      <c r="J1494" s="342">
        <v>12013</v>
      </c>
      <c r="K1494" s="342" t="s">
        <v>1704</v>
      </c>
      <c r="L1494" s="342" t="s">
        <v>1832</v>
      </c>
      <c r="M1494" s="343">
        <v>176917624</v>
      </c>
      <c r="N1494" s="333">
        <v>0</v>
      </c>
      <c r="O1494" s="340"/>
      <c r="P1494" s="343">
        <f>+RP_2024[[#This Row],[VALOR INICIAL]]-RP_2024[[#This Row],[VALOR ANULACION]]</f>
        <v>176917624</v>
      </c>
      <c r="Q1494" s="344"/>
      <c r="R1494" s="342">
        <f>VALUE(LEFT(RP_2024[[#This Row],[OBJETO]],3))</f>
        <v>546</v>
      </c>
      <c r="S1494" s="345">
        <f t="shared" si="15"/>
        <v>242</v>
      </c>
      <c r="T1494" s="342" t="str">
        <f>SUBSTITUTE(RP_2024[[#This Row],[CODIGO TIPO]],"-","")</f>
        <v>O232020200991122</v>
      </c>
      <c r="U1494" s="338">
        <v>1905049</v>
      </c>
      <c r="V1494" s="342">
        <f>VALUE(LEFT(RIGHT(RP_2024[[#This Row],[IMPUTACION PRESUPUESTAL]],6),3))</f>
        <v>105</v>
      </c>
      <c r="W1494" s="336" t="s">
        <v>1258</v>
      </c>
      <c r="X1494" s="336">
        <f>VALUE(LEFT(RP_2024[[#This Row],[Actividad]],SEARCH(".",RP_2024[[#This Row],[Actividad]],1)-1))</f>
        <v>32</v>
      </c>
      <c r="Y1494" s="338">
        <f>MONTH(RP_2024[[#This Row],[FECHA RP]])</f>
        <v>12</v>
      </c>
      <c r="Z1494" s="337" t="str">
        <f>IF(RP_2024[[#This Row],[FEC ANULACION]]="","",MONTH(RP_2024[[#This Row],[FEC ANULACION]]))</f>
        <v/>
      </c>
      <c r="AA1494" s="338" t="s">
        <v>1589</v>
      </c>
      <c r="AB1494" s="338" t="s">
        <v>3386</v>
      </c>
      <c r="AC1494" s="338" t="str">
        <f>MID(RP_2024[[#This Row],[Elemento PEP]],11,2)</f>
        <v>13</v>
      </c>
    </row>
    <row r="1495" spans="1:29">
      <c r="A1495" s="339">
        <v>6240</v>
      </c>
      <c r="B1495" s="349">
        <v>45629</v>
      </c>
      <c r="C1495" s="341" t="s">
        <v>1778</v>
      </c>
      <c r="D1495" s="341" t="s">
        <v>3252</v>
      </c>
      <c r="E1495" s="339" t="s">
        <v>1583</v>
      </c>
      <c r="F1495" s="339">
        <v>6761</v>
      </c>
      <c r="G1495" s="349">
        <v>45624</v>
      </c>
      <c r="H1495" s="342">
        <v>41762024</v>
      </c>
      <c r="I1495" s="342" t="s">
        <v>1756</v>
      </c>
      <c r="J1495" s="342">
        <v>12013</v>
      </c>
      <c r="K1495" s="342" t="s">
        <v>1704</v>
      </c>
      <c r="L1495" s="342" t="s">
        <v>1832</v>
      </c>
      <c r="M1495" s="343">
        <v>34978882</v>
      </c>
      <c r="N1495" s="333">
        <v>0</v>
      </c>
      <c r="O1495" s="340"/>
      <c r="P1495" s="343">
        <f>+RP_2024[[#This Row],[VALOR INICIAL]]-RP_2024[[#This Row],[VALOR ANULACION]]</f>
        <v>34978882</v>
      </c>
      <c r="Q1495" s="344"/>
      <c r="R1495" s="342">
        <f>VALUE(LEFT(RP_2024[[#This Row],[OBJETO]],3))</f>
        <v>546</v>
      </c>
      <c r="S1495" s="345">
        <f t="shared" si="15"/>
        <v>242</v>
      </c>
      <c r="T1495" s="342" t="str">
        <f>SUBSTITUTE(RP_2024[[#This Row],[CODIGO TIPO]],"-","")</f>
        <v>O232020200991122</v>
      </c>
      <c r="U1495" s="338">
        <v>1905049</v>
      </c>
      <c r="V1495" s="342">
        <f>VALUE(LEFT(RIGHT(RP_2024[[#This Row],[IMPUTACION PRESUPUESTAL]],6),3))</f>
        <v>105</v>
      </c>
      <c r="W1495" s="336" t="s">
        <v>1260</v>
      </c>
      <c r="X1495" s="336">
        <f>VALUE(LEFT(RP_2024[[#This Row],[Actividad]],SEARCH(".",RP_2024[[#This Row],[Actividad]],1)-1))</f>
        <v>32</v>
      </c>
      <c r="Y1495" s="338">
        <f>MONTH(RP_2024[[#This Row],[FECHA RP]])</f>
        <v>12</v>
      </c>
      <c r="Z1495" s="337" t="str">
        <f>IF(RP_2024[[#This Row],[FEC ANULACION]]="","",MONTH(RP_2024[[#This Row],[FEC ANULACION]]))</f>
        <v/>
      </c>
      <c r="AA1495" s="338" t="s">
        <v>1589</v>
      </c>
      <c r="AB1495" s="338" t="s">
        <v>3386</v>
      </c>
      <c r="AC1495" s="338" t="str">
        <f>MID(RP_2024[[#This Row],[Elemento PEP]],11,2)</f>
        <v>13</v>
      </c>
    </row>
    <row r="1496" spans="1:29">
      <c r="A1496" s="339">
        <v>6241</v>
      </c>
      <c r="B1496" s="349">
        <v>45629</v>
      </c>
      <c r="C1496" s="341" t="s">
        <v>1788</v>
      </c>
      <c r="D1496" s="341" t="s">
        <v>3252</v>
      </c>
      <c r="E1496" s="339" t="s">
        <v>1583</v>
      </c>
      <c r="F1496" s="339">
        <v>6763</v>
      </c>
      <c r="G1496" s="349">
        <v>45624</v>
      </c>
      <c r="H1496" s="342">
        <v>41762024</v>
      </c>
      <c r="I1496" s="342" t="s">
        <v>1756</v>
      </c>
      <c r="J1496" s="342">
        <v>57002</v>
      </c>
      <c r="K1496" s="342" t="s">
        <v>1704</v>
      </c>
      <c r="L1496" s="342" t="s">
        <v>1705</v>
      </c>
      <c r="M1496" s="343">
        <v>31987679</v>
      </c>
      <c r="N1496" s="333">
        <v>0</v>
      </c>
      <c r="O1496" s="340"/>
      <c r="P1496" s="343">
        <f>+RP_2024[[#This Row],[VALOR INICIAL]]-RP_2024[[#This Row],[VALOR ANULACION]]</f>
        <v>31987679</v>
      </c>
      <c r="Q1496" s="344"/>
      <c r="R1496" s="342">
        <f>VALUE(LEFT(RP_2024[[#This Row],[OBJETO]],3))</f>
        <v>546</v>
      </c>
      <c r="S1496" s="345">
        <f t="shared" si="15"/>
        <v>242</v>
      </c>
      <c r="T1496" s="342" t="str">
        <f>SUBSTITUTE(RP_2024[[#This Row],[CODIGO TIPO]],"-","")</f>
        <v>O232020200991122</v>
      </c>
      <c r="U1496" s="338">
        <v>1905014</v>
      </c>
      <c r="V1496" s="342">
        <f>VALUE(LEFT(RIGHT(RP_2024[[#This Row],[IMPUTACION PRESUPUESTAL]],6),3))</f>
        <v>108</v>
      </c>
      <c r="W1496" s="336" t="s">
        <v>1256</v>
      </c>
      <c r="X1496" s="336">
        <f>VALUE(LEFT(RP_2024[[#This Row],[Actividad]],SEARCH(".",RP_2024[[#This Row],[Actividad]],1)-1))</f>
        <v>30</v>
      </c>
      <c r="Y1496" s="338">
        <f>MONTH(RP_2024[[#This Row],[FECHA RP]])</f>
        <v>12</v>
      </c>
      <c r="Z1496" s="337" t="str">
        <f>IF(RP_2024[[#This Row],[FEC ANULACION]]="","",MONTH(RP_2024[[#This Row],[FEC ANULACION]]))</f>
        <v/>
      </c>
      <c r="AA1496" s="338" t="s">
        <v>1588</v>
      </c>
      <c r="AB1496" s="338" t="s">
        <v>3391</v>
      </c>
      <c r="AC1496" s="338" t="str">
        <f>MID(RP_2024[[#This Row],[Elemento PEP]],11,2)</f>
        <v>09</v>
      </c>
    </row>
    <row r="1497" spans="1:29">
      <c r="A1497" s="339">
        <v>6242</v>
      </c>
      <c r="B1497" s="349">
        <v>45629</v>
      </c>
      <c r="C1497" s="341" t="s">
        <v>2990</v>
      </c>
      <c r="D1497" s="341" t="s">
        <v>3252</v>
      </c>
      <c r="E1497" s="339" t="s">
        <v>1583</v>
      </c>
      <c r="F1497" s="339">
        <v>6764</v>
      </c>
      <c r="G1497" s="349">
        <v>45624</v>
      </c>
      <c r="H1497" s="342">
        <v>41762024</v>
      </c>
      <c r="I1497" s="342" t="s">
        <v>1756</v>
      </c>
      <c r="J1497" s="342">
        <v>49940</v>
      </c>
      <c r="K1497" s="342" t="s">
        <v>1704</v>
      </c>
      <c r="L1497" s="342" t="s">
        <v>2984</v>
      </c>
      <c r="M1497" s="343">
        <v>4098369</v>
      </c>
      <c r="N1497" s="333">
        <v>0</v>
      </c>
      <c r="O1497" s="340"/>
      <c r="P1497" s="343">
        <f>+RP_2024[[#This Row],[VALOR INICIAL]]-RP_2024[[#This Row],[VALOR ANULACION]]</f>
        <v>4098369</v>
      </c>
      <c r="Q1497" s="344"/>
      <c r="R1497" s="342">
        <f>VALUE(LEFT(RP_2024[[#This Row],[OBJETO]],3))</f>
        <v>546</v>
      </c>
      <c r="S1497" s="345">
        <f t="shared" si="15"/>
        <v>242</v>
      </c>
      <c r="T1497" s="342" t="str">
        <f>SUBSTITUTE(RP_2024[[#This Row],[CODIGO TIPO]],"-","")</f>
        <v>O232020200991122</v>
      </c>
      <c r="U1497" s="338">
        <v>1905014</v>
      </c>
      <c r="V1497" s="342">
        <f>VALUE(LEFT(RIGHT(RP_2024[[#This Row],[IMPUTACION PRESUPUESTAL]],6),3))</f>
        <v>107</v>
      </c>
      <c r="W1497" s="336" t="s">
        <v>1257</v>
      </c>
      <c r="X1497" s="336">
        <f>VALUE(LEFT(RP_2024[[#This Row],[Actividad]],SEARCH(".",RP_2024[[#This Row],[Actividad]],1)-1))</f>
        <v>31</v>
      </c>
      <c r="Y1497" s="338">
        <f>MONTH(RP_2024[[#This Row],[FECHA RP]])</f>
        <v>12</v>
      </c>
      <c r="Z1497" s="337" t="str">
        <f>IF(RP_2024[[#This Row],[FEC ANULACION]]="","",MONTH(RP_2024[[#This Row],[FEC ANULACION]]))</f>
        <v/>
      </c>
      <c r="AA1497" s="338" t="s">
        <v>1591</v>
      </c>
      <c r="AB1497" s="338" t="s">
        <v>3396</v>
      </c>
      <c r="AC1497" s="338" t="str">
        <f>MID(RP_2024[[#This Row],[Elemento PEP]],11,2)</f>
        <v>06</v>
      </c>
    </row>
    <row r="1498" spans="1:29">
      <c r="A1498" s="339">
        <v>6243</v>
      </c>
      <c r="B1498" s="349">
        <v>45629</v>
      </c>
      <c r="C1498" s="341" t="s">
        <v>1781</v>
      </c>
      <c r="D1498" s="341" t="s">
        <v>3252</v>
      </c>
      <c r="E1498" s="339" t="s">
        <v>1583</v>
      </c>
      <c r="F1498" s="339">
        <v>6766</v>
      </c>
      <c r="G1498" s="349">
        <v>45624</v>
      </c>
      <c r="H1498" s="342">
        <v>41762024</v>
      </c>
      <c r="I1498" s="342" t="s">
        <v>1756</v>
      </c>
      <c r="J1498" s="342">
        <v>12013</v>
      </c>
      <c r="K1498" s="342" t="s">
        <v>1704</v>
      </c>
      <c r="L1498" s="342" t="s">
        <v>1832</v>
      </c>
      <c r="M1498" s="343">
        <v>11312026</v>
      </c>
      <c r="N1498" s="333">
        <v>0</v>
      </c>
      <c r="O1498" s="340"/>
      <c r="P1498" s="343">
        <f>+RP_2024[[#This Row],[VALOR INICIAL]]-RP_2024[[#This Row],[VALOR ANULACION]]</f>
        <v>11312026</v>
      </c>
      <c r="Q1498" s="344"/>
      <c r="R1498" s="342">
        <f>VALUE(LEFT(RP_2024[[#This Row],[OBJETO]],3))</f>
        <v>546</v>
      </c>
      <c r="S1498" s="345">
        <f t="shared" si="15"/>
        <v>242</v>
      </c>
      <c r="T1498" s="342" t="str">
        <f>SUBSTITUTE(RP_2024[[#This Row],[CODIGO TIPO]],"-","")</f>
        <v>O232020200991122</v>
      </c>
      <c r="U1498" s="338">
        <v>1905049</v>
      </c>
      <c r="V1498" s="342">
        <f>VALUE(LEFT(RIGHT(RP_2024[[#This Row],[IMPUTACION PRESUPUESTAL]],6),3))</f>
        <v>110</v>
      </c>
      <c r="W1498" s="336" t="s">
        <v>1266</v>
      </c>
      <c r="X1498" s="336">
        <f>VALUE(LEFT(RP_2024[[#This Row],[Actividad]],SEARCH(".",RP_2024[[#This Row],[Actividad]],1)-1))</f>
        <v>36</v>
      </c>
      <c r="Y1498" s="338">
        <f>MONTH(RP_2024[[#This Row],[FECHA RP]])</f>
        <v>12</v>
      </c>
      <c r="Z1498" s="337" t="str">
        <f>IF(RP_2024[[#This Row],[FEC ANULACION]]="","",MONTH(RP_2024[[#This Row],[FEC ANULACION]]))</f>
        <v/>
      </c>
      <c r="AA1498" s="338" t="s">
        <v>1589</v>
      </c>
      <c r="AB1498" s="338" t="s">
        <v>3388</v>
      </c>
      <c r="AC1498" s="338" t="str">
        <f>MID(RP_2024[[#This Row],[Elemento PEP]],11,2)</f>
        <v>03</v>
      </c>
    </row>
    <row r="1499" spans="1:29">
      <c r="A1499" s="339">
        <v>6244</v>
      </c>
      <c r="B1499" s="349">
        <v>45629</v>
      </c>
      <c r="C1499" s="341" t="s">
        <v>1781</v>
      </c>
      <c r="D1499" s="341" t="s">
        <v>3252</v>
      </c>
      <c r="E1499" s="339" t="s">
        <v>1583</v>
      </c>
      <c r="F1499" s="339">
        <v>6767</v>
      </c>
      <c r="G1499" s="349">
        <v>45624</v>
      </c>
      <c r="H1499" s="342">
        <v>41762024</v>
      </c>
      <c r="I1499" s="342" t="s">
        <v>1756</v>
      </c>
      <c r="J1499" s="342">
        <v>12013</v>
      </c>
      <c r="K1499" s="342" t="s">
        <v>1704</v>
      </c>
      <c r="L1499" s="342" t="s">
        <v>1832</v>
      </c>
      <c r="M1499" s="343">
        <v>4301215</v>
      </c>
      <c r="N1499" s="333">
        <v>0</v>
      </c>
      <c r="O1499" s="340"/>
      <c r="P1499" s="343">
        <f>+RP_2024[[#This Row],[VALOR INICIAL]]-RP_2024[[#This Row],[VALOR ANULACION]]</f>
        <v>4301215</v>
      </c>
      <c r="Q1499" s="344"/>
      <c r="R1499" s="342">
        <f>VALUE(LEFT(RP_2024[[#This Row],[OBJETO]],3))</f>
        <v>546</v>
      </c>
      <c r="S1499" s="345">
        <f t="shared" si="15"/>
        <v>242</v>
      </c>
      <c r="T1499" s="342" t="str">
        <f>SUBSTITUTE(RP_2024[[#This Row],[CODIGO TIPO]],"-","")</f>
        <v>O232020200991122</v>
      </c>
      <c r="U1499" s="338">
        <v>1905049</v>
      </c>
      <c r="V1499" s="342">
        <f>VALUE(LEFT(RIGHT(RP_2024[[#This Row],[IMPUTACION PRESUPUESTAL]],6),3))</f>
        <v>110</v>
      </c>
      <c r="W1499" s="336" t="s">
        <v>1283</v>
      </c>
      <c r="X1499" s="336">
        <f>VALUE(LEFT(RP_2024[[#This Row],[Actividad]],SEARCH(".",RP_2024[[#This Row],[Actividad]],1)-1))</f>
        <v>44</v>
      </c>
      <c r="Y1499" s="338">
        <f>MONTH(RP_2024[[#This Row],[FECHA RP]])</f>
        <v>12</v>
      </c>
      <c r="Z1499" s="337" t="str">
        <f>IF(RP_2024[[#This Row],[FEC ANULACION]]="","",MONTH(RP_2024[[#This Row],[FEC ANULACION]]))</f>
        <v/>
      </c>
      <c r="AA1499" s="338" t="s">
        <v>1589</v>
      </c>
      <c r="AB1499" s="338" t="s">
        <v>3388</v>
      </c>
      <c r="AC1499" s="338" t="str">
        <f>MID(RP_2024[[#This Row],[Elemento PEP]],11,2)</f>
        <v>03</v>
      </c>
    </row>
    <row r="1500" spans="1:29">
      <c r="A1500" s="339">
        <v>6245</v>
      </c>
      <c r="B1500" s="349">
        <v>45629</v>
      </c>
      <c r="C1500" s="341" t="s">
        <v>1775</v>
      </c>
      <c r="D1500" s="341" t="s">
        <v>3252</v>
      </c>
      <c r="E1500" s="339" t="s">
        <v>1583</v>
      </c>
      <c r="F1500" s="339">
        <v>6765</v>
      </c>
      <c r="G1500" s="349">
        <v>45624</v>
      </c>
      <c r="H1500" s="342">
        <v>41762024</v>
      </c>
      <c r="I1500" s="342" t="s">
        <v>1756</v>
      </c>
      <c r="J1500" s="342">
        <v>57002</v>
      </c>
      <c r="K1500" s="342" t="s">
        <v>1704</v>
      </c>
      <c r="L1500" s="342" t="s">
        <v>1705</v>
      </c>
      <c r="M1500" s="343">
        <v>12775304</v>
      </c>
      <c r="N1500" s="333">
        <v>0</v>
      </c>
      <c r="O1500" s="340"/>
      <c r="P1500" s="343">
        <f>+RP_2024[[#This Row],[VALOR INICIAL]]-RP_2024[[#This Row],[VALOR ANULACION]]</f>
        <v>12775304</v>
      </c>
      <c r="Q1500" s="344"/>
      <c r="R1500" s="342">
        <f>VALUE(LEFT(RP_2024[[#This Row],[OBJETO]],3))</f>
        <v>546</v>
      </c>
      <c r="S1500" s="345">
        <f t="shared" si="15"/>
        <v>242</v>
      </c>
      <c r="T1500" s="342" t="str">
        <f>SUBSTITUTE(RP_2024[[#This Row],[CODIGO TIPO]],"-","")</f>
        <v>O232020200991122</v>
      </c>
      <c r="U1500" s="338">
        <v>1905049</v>
      </c>
      <c r="V1500" s="342">
        <f>VALUE(LEFT(RIGHT(RP_2024[[#This Row],[IMPUTACION PRESUPUESTAL]],6),3))</f>
        <v>111</v>
      </c>
      <c r="W1500" s="336" t="s">
        <v>1267</v>
      </c>
      <c r="X1500" s="336">
        <f>VALUE(LEFT(RP_2024[[#This Row],[Actividad]],SEARCH(".",RP_2024[[#This Row],[Actividad]],1)-1))</f>
        <v>36</v>
      </c>
      <c r="Y1500" s="338">
        <f>MONTH(RP_2024[[#This Row],[FECHA RP]])</f>
        <v>12</v>
      </c>
      <c r="Z1500" s="337" t="str">
        <f>IF(RP_2024[[#This Row],[FEC ANULACION]]="","",MONTH(RP_2024[[#This Row],[FEC ANULACION]]))</f>
        <v/>
      </c>
      <c r="AA1500" s="338" t="s">
        <v>1588</v>
      </c>
      <c r="AB1500" s="338" t="s">
        <v>3388</v>
      </c>
      <c r="AC1500" s="338" t="str">
        <f>MID(RP_2024[[#This Row],[Elemento PEP]],11,2)</f>
        <v>03</v>
      </c>
    </row>
    <row r="1501" spans="1:29">
      <c r="A1501" s="339">
        <v>6246</v>
      </c>
      <c r="B1501" s="349">
        <v>45629</v>
      </c>
      <c r="C1501" s="341" t="s">
        <v>1759</v>
      </c>
      <c r="D1501" s="341" t="s">
        <v>3252</v>
      </c>
      <c r="E1501" s="339" t="s">
        <v>1583</v>
      </c>
      <c r="F1501" s="339">
        <v>6768</v>
      </c>
      <c r="G1501" s="349">
        <v>45624</v>
      </c>
      <c r="H1501" s="342">
        <v>41762024</v>
      </c>
      <c r="I1501" s="342" t="s">
        <v>1756</v>
      </c>
      <c r="J1501" s="342">
        <v>57002</v>
      </c>
      <c r="K1501" s="342" t="s">
        <v>1704</v>
      </c>
      <c r="L1501" s="342" t="s">
        <v>1705</v>
      </c>
      <c r="M1501" s="343">
        <v>55995269</v>
      </c>
      <c r="N1501" s="333">
        <v>0</v>
      </c>
      <c r="O1501" s="340"/>
      <c r="P1501" s="343">
        <f>+RP_2024[[#This Row],[VALOR INICIAL]]-RP_2024[[#This Row],[VALOR ANULACION]]</f>
        <v>55995269</v>
      </c>
      <c r="Q1501" s="344"/>
      <c r="R1501" s="342">
        <f>VALUE(LEFT(RP_2024[[#This Row],[OBJETO]],3))</f>
        <v>546</v>
      </c>
      <c r="S1501" s="345">
        <f t="shared" si="15"/>
        <v>242</v>
      </c>
      <c r="T1501" s="342" t="str">
        <f>SUBSTITUTE(RP_2024[[#This Row],[CODIGO TIPO]],"-","")</f>
        <v>O232020200991122</v>
      </c>
      <c r="U1501" s="338">
        <v>1905014</v>
      </c>
      <c r="V1501" s="342">
        <f>VALUE(LEFT(RIGHT(RP_2024[[#This Row],[IMPUTACION PRESUPUESTAL]],6),3))</f>
        <v>113</v>
      </c>
      <c r="W1501" s="336" t="s">
        <v>1243</v>
      </c>
      <c r="X1501" s="336">
        <f>VALUE(LEFT(RP_2024[[#This Row],[Actividad]],SEARCH(".",RP_2024[[#This Row],[Actividad]],1)-1))</f>
        <v>18</v>
      </c>
      <c r="Y1501" s="338">
        <f>MONTH(RP_2024[[#This Row],[FECHA RP]])</f>
        <v>12</v>
      </c>
      <c r="Z1501" s="337" t="str">
        <f>IF(RP_2024[[#This Row],[FEC ANULACION]]="","",MONTH(RP_2024[[#This Row],[FEC ANULACION]]))</f>
        <v/>
      </c>
      <c r="AA1501" s="338" t="s">
        <v>1588</v>
      </c>
      <c r="AB1501" s="338" t="s">
        <v>3392</v>
      </c>
      <c r="AC1501" s="338" t="str">
        <f>MID(RP_2024[[#This Row],[Elemento PEP]],11,2)</f>
        <v>13</v>
      </c>
    </row>
    <row r="1502" spans="1:29">
      <c r="A1502" s="339">
        <v>6247</v>
      </c>
      <c r="B1502" s="349">
        <v>45629</v>
      </c>
      <c r="C1502" s="341" t="s">
        <v>1797</v>
      </c>
      <c r="D1502" s="341" t="s">
        <v>3252</v>
      </c>
      <c r="E1502" s="339" t="s">
        <v>1583</v>
      </c>
      <c r="F1502" s="339">
        <v>6773</v>
      </c>
      <c r="G1502" s="349">
        <v>45624</v>
      </c>
      <c r="H1502" s="342">
        <v>41762024</v>
      </c>
      <c r="I1502" s="342" t="s">
        <v>1756</v>
      </c>
      <c r="J1502" s="342">
        <v>12013</v>
      </c>
      <c r="K1502" s="342" t="s">
        <v>1704</v>
      </c>
      <c r="L1502" s="342" t="s">
        <v>1832</v>
      </c>
      <c r="M1502" s="343">
        <v>154354910</v>
      </c>
      <c r="N1502" s="333">
        <v>0</v>
      </c>
      <c r="O1502" s="340"/>
      <c r="P1502" s="343">
        <f>+RP_2024[[#This Row],[VALOR INICIAL]]-RP_2024[[#This Row],[VALOR ANULACION]]</f>
        <v>154354910</v>
      </c>
      <c r="Q1502" s="344"/>
      <c r="R1502" s="342">
        <f>VALUE(LEFT(RP_2024[[#This Row],[OBJETO]],3))</f>
        <v>546</v>
      </c>
      <c r="S1502" s="345">
        <f t="shared" si="15"/>
        <v>242</v>
      </c>
      <c r="T1502" s="342" t="str">
        <f>SUBSTITUTE(RP_2024[[#This Row],[CODIGO TIPO]],"-","")</f>
        <v>O232020200991122</v>
      </c>
      <c r="U1502" s="338">
        <v>1905049</v>
      </c>
      <c r="V1502" s="342">
        <f>VALUE(LEFT(RIGHT(RP_2024[[#This Row],[IMPUTACION PRESUPUESTAL]],6),3))</f>
        <v>115</v>
      </c>
      <c r="W1502" s="336" t="s">
        <v>1262</v>
      </c>
      <c r="X1502" s="336">
        <f>VALUE(LEFT(RP_2024[[#This Row],[Actividad]],SEARCH(".",RP_2024[[#This Row],[Actividad]],1)-1))</f>
        <v>33</v>
      </c>
      <c r="Y1502" s="338">
        <f>MONTH(RP_2024[[#This Row],[FECHA RP]])</f>
        <v>12</v>
      </c>
      <c r="Z1502" s="337" t="str">
        <f>IF(RP_2024[[#This Row],[FEC ANULACION]]="","",MONTH(RP_2024[[#This Row],[FEC ANULACION]]))</f>
        <v/>
      </c>
      <c r="AA1502" s="338" t="s">
        <v>1589</v>
      </c>
      <c r="AB1502" s="338" t="s">
        <v>3389</v>
      </c>
      <c r="AC1502" s="338" t="str">
        <f>MID(RP_2024[[#This Row],[Elemento PEP]],11,2)</f>
        <v>06</v>
      </c>
    </row>
    <row r="1503" spans="1:29">
      <c r="A1503" s="339">
        <v>6248</v>
      </c>
      <c r="B1503" s="349">
        <v>45629</v>
      </c>
      <c r="C1503" s="341" t="s">
        <v>1782</v>
      </c>
      <c r="D1503" s="341" t="s">
        <v>3252</v>
      </c>
      <c r="E1503" s="339" t="s">
        <v>1583</v>
      </c>
      <c r="F1503" s="339">
        <v>6769</v>
      </c>
      <c r="G1503" s="349">
        <v>45624</v>
      </c>
      <c r="H1503" s="342">
        <v>41762024</v>
      </c>
      <c r="I1503" s="342" t="s">
        <v>1756</v>
      </c>
      <c r="J1503" s="342">
        <v>57002</v>
      </c>
      <c r="K1503" s="342" t="s">
        <v>1704</v>
      </c>
      <c r="L1503" s="342" t="s">
        <v>1705</v>
      </c>
      <c r="M1503" s="343">
        <v>12654382</v>
      </c>
      <c r="N1503" s="333">
        <v>0</v>
      </c>
      <c r="O1503" s="340"/>
      <c r="P1503" s="343">
        <f>+RP_2024[[#This Row],[VALOR INICIAL]]-RP_2024[[#This Row],[VALOR ANULACION]]</f>
        <v>12654382</v>
      </c>
      <c r="Q1503" s="344"/>
      <c r="R1503" s="342">
        <f>VALUE(LEFT(RP_2024[[#This Row],[OBJETO]],3))</f>
        <v>546</v>
      </c>
      <c r="S1503" s="345">
        <f t="shared" si="15"/>
        <v>242</v>
      </c>
      <c r="T1503" s="342" t="str">
        <f>SUBSTITUTE(RP_2024[[#This Row],[CODIGO TIPO]],"-","")</f>
        <v>O232020200991122</v>
      </c>
      <c r="U1503" s="338">
        <v>1905049</v>
      </c>
      <c r="V1503" s="342">
        <f>VALUE(LEFT(RIGHT(RP_2024[[#This Row],[IMPUTACION PRESUPUESTAL]],6),3))</f>
        <v>116</v>
      </c>
      <c r="W1503" s="336" t="s">
        <v>1265</v>
      </c>
      <c r="X1503" s="336">
        <f>VALUE(LEFT(RP_2024[[#This Row],[Actividad]],SEARCH(".",RP_2024[[#This Row],[Actividad]],1)-1))</f>
        <v>35</v>
      </c>
      <c r="Y1503" s="338">
        <f>MONTH(RP_2024[[#This Row],[FECHA RP]])</f>
        <v>12</v>
      </c>
      <c r="Z1503" s="337" t="str">
        <f>IF(RP_2024[[#This Row],[FEC ANULACION]]="","",MONTH(RP_2024[[#This Row],[FEC ANULACION]]))</f>
        <v/>
      </c>
      <c r="AA1503" s="338" t="s">
        <v>1588</v>
      </c>
      <c r="AB1503" s="338" t="s">
        <v>3388</v>
      </c>
      <c r="AC1503" s="338" t="str">
        <f>MID(RP_2024[[#This Row],[Elemento PEP]],11,2)</f>
        <v>03</v>
      </c>
    </row>
    <row r="1504" spans="1:29">
      <c r="A1504" s="339">
        <v>6249</v>
      </c>
      <c r="B1504" s="349">
        <v>45629</v>
      </c>
      <c r="C1504" s="341" t="s">
        <v>1773</v>
      </c>
      <c r="D1504" s="341" t="s">
        <v>3252</v>
      </c>
      <c r="E1504" s="339" t="s">
        <v>1583</v>
      </c>
      <c r="F1504" s="339">
        <v>6771</v>
      </c>
      <c r="G1504" s="349">
        <v>45624</v>
      </c>
      <c r="H1504" s="342">
        <v>41762024</v>
      </c>
      <c r="I1504" s="342" t="s">
        <v>1756</v>
      </c>
      <c r="J1504" s="342">
        <v>12013</v>
      </c>
      <c r="K1504" s="342" t="s">
        <v>1704</v>
      </c>
      <c r="L1504" s="342" t="s">
        <v>1832</v>
      </c>
      <c r="M1504" s="343">
        <v>3281968</v>
      </c>
      <c r="N1504" s="333">
        <v>0</v>
      </c>
      <c r="O1504" s="340"/>
      <c r="P1504" s="343">
        <f>+RP_2024[[#This Row],[VALOR INICIAL]]-RP_2024[[#This Row],[VALOR ANULACION]]</f>
        <v>3281968</v>
      </c>
      <c r="Q1504" s="344"/>
      <c r="R1504" s="342">
        <f>VALUE(LEFT(RP_2024[[#This Row],[OBJETO]],3))</f>
        <v>546</v>
      </c>
      <c r="S1504" s="345">
        <f t="shared" si="15"/>
        <v>242</v>
      </c>
      <c r="T1504" s="342" t="str">
        <f>SUBSTITUTE(RP_2024[[#This Row],[CODIGO TIPO]],"-","")</f>
        <v>O232020200991122</v>
      </c>
      <c r="U1504" s="338">
        <v>1905049</v>
      </c>
      <c r="V1504" s="342">
        <f>VALUE(LEFT(RIGHT(RP_2024[[#This Row],[IMPUTACION PRESUPUESTAL]],6),3))</f>
        <v>117</v>
      </c>
      <c r="W1504" s="336" t="s">
        <v>1264</v>
      </c>
      <c r="X1504" s="336">
        <f>VALUE(LEFT(RP_2024[[#This Row],[Actividad]],SEARCH(".",RP_2024[[#This Row],[Actividad]],1)-1))</f>
        <v>35</v>
      </c>
      <c r="Y1504" s="338">
        <f>MONTH(RP_2024[[#This Row],[FECHA RP]])</f>
        <v>12</v>
      </c>
      <c r="Z1504" s="337" t="str">
        <f>IF(RP_2024[[#This Row],[FEC ANULACION]]="","",MONTH(RP_2024[[#This Row],[FEC ANULACION]]))</f>
        <v/>
      </c>
      <c r="AA1504" s="338" t="s">
        <v>1589</v>
      </c>
      <c r="AB1504" s="338" t="s">
        <v>3388</v>
      </c>
      <c r="AC1504" s="338" t="str">
        <f>MID(RP_2024[[#This Row],[Elemento PEP]],11,2)</f>
        <v>03</v>
      </c>
    </row>
    <row r="1505" spans="1:29">
      <c r="A1505" s="339">
        <v>6250</v>
      </c>
      <c r="B1505" s="349">
        <v>45629</v>
      </c>
      <c r="C1505" s="341" t="s">
        <v>1794</v>
      </c>
      <c r="D1505" s="341" t="s">
        <v>3252</v>
      </c>
      <c r="E1505" s="339" t="s">
        <v>1583</v>
      </c>
      <c r="F1505" s="339">
        <v>6770</v>
      </c>
      <c r="G1505" s="349">
        <v>45624</v>
      </c>
      <c r="H1505" s="342">
        <v>41762024</v>
      </c>
      <c r="I1505" s="342" t="s">
        <v>1756</v>
      </c>
      <c r="J1505" s="342">
        <v>57002</v>
      </c>
      <c r="K1505" s="342" t="s">
        <v>1704</v>
      </c>
      <c r="L1505" s="342" t="s">
        <v>1705</v>
      </c>
      <c r="M1505" s="343">
        <v>46371895</v>
      </c>
      <c r="N1505" s="333">
        <v>0</v>
      </c>
      <c r="O1505" s="340"/>
      <c r="P1505" s="343">
        <f>+RP_2024[[#This Row],[VALOR INICIAL]]-RP_2024[[#This Row],[VALOR ANULACION]]</f>
        <v>46371895</v>
      </c>
      <c r="Q1505" s="344"/>
      <c r="R1505" s="342">
        <f>VALUE(LEFT(RP_2024[[#This Row],[OBJETO]],3))</f>
        <v>546</v>
      </c>
      <c r="S1505" s="345">
        <f t="shared" si="15"/>
        <v>242</v>
      </c>
      <c r="T1505" s="342" t="str">
        <f>SUBSTITUTE(RP_2024[[#This Row],[CODIGO TIPO]],"-","")</f>
        <v>O232020200991122</v>
      </c>
      <c r="U1505" s="338">
        <v>1905014</v>
      </c>
      <c r="V1505" s="342">
        <f>VALUE(LEFT(RIGHT(RP_2024[[#This Row],[IMPUTACION PRESUPUESTAL]],6),3))</f>
        <v>114</v>
      </c>
      <c r="W1505" s="336" t="s">
        <v>1242</v>
      </c>
      <c r="X1505" s="336">
        <f>VALUE(LEFT(RP_2024[[#This Row],[Actividad]],SEARCH(".",RP_2024[[#This Row],[Actividad]],1)-1))</f>
        <v>17</v>
      </c>
      <c r="Y1505" s="338">
        <f>MONTH(RP_2024[[#This Row],[FECHA RP]])</f>
        <v>12</v>
      </c>
      <c r="Z1505" s="337" t="str">
        <f>IF(RP_2024[[#This Row],[FEC ANULACION]]="","",MONTH(RP_2024[[#This Row],[FEC ANULACION]]))</f>
        <v/>
      </c>
      <c r="AA1505" s="338" t="s">
        <v>1588</v>
      </c>
      <c r="AB1505" s="338" t="s">
        <v>3391</v>
      </c>
      <c r="AC1505" s="338" t="str">
        <f>MID(RP_2024[[#This Row],[Elemento PEP]],11,2)</f>
        <v>09</v>
      </c>
    </row>
    <row r="1506" spans="1:29">
      <c r="A1506" s="339">
        <v>6251</v>
      </c>
      <c r="B1506" s="349">
        <v>45629</v>
      </c>
      <c r="C1506" s="341" t="s">
        <v>1799</v>
      </c>
      <c r="D1506" s="341" t="s">
        <v>3252</v>
      </c>
      <c r="E1506" s="339" t="s">
        <v>1583</v>
      </c>
      <c r="F1506" s="339">
        <v>6772</v>
      </c>
      <c r="G1506" s="349">
        <v>45624</v>
      </c>
      <c r="H1506" s="342">
        <v>41762024</v>
      </c>
      <c r="I1506" s="342" t="s">
        <v>1756</v>
      </c>
      <c r="J1506" s="342">
        <v>57002</v>
      </c>
      <c r="K1506" s="342" t="s">
        <v>1704</v>
      </c>
      <c r="L1506" s="342" t="s">
        <v>1705</v>
      </c>
      <c r="M1506" s="343">
        <v>58273018</v>
      </c>
      <c r="N1506" s="333">
        <v>0</v>
      </c>
      <c r="O1506" s="340"/>
      <c r="P1506" s="343">
        <f>+RP_2024[[#This Row],[VALOR INICIAL]]-RP_2024[[#This Row],[VALOR ANULACION]]</f>
        <v>58273018</v>
      </c>
      <c r="Q1506" s="344"/>
      <c r="R1506" s="342">
        <f>VALUE(LEFT(RP_2024[[#This Row],[OBJETO]],3))</f>
        <v>546</v>
      </c>
      <c r="S1506" s="345">
        <f t="shared" si="15"/>
        <v>242</v>
      </c>
      <c r="T1506" s="342" t="str">
        <f>SUBSTITUTE(RP_2024[[#This Row],[CODIGO TIPO]],"-","")</f>
        <v>O232020200991122</v>
      </c>
      <c r="U1506" s="338">
        <v>1905014</v>
      </c>
      <c r="V1506" s="342">
        <f>VALUE(LEFT(RIGHT(RP_2024[[#This Row],[IMPUTACION PRESUPUESTAL]],6),3))</f>
        <v>126</v>
      </c>
      <c r="W1506" s="336" t="s">
        <v>1245</v>
      </c>
      <c r="X1506" s="336">
        <f>VALUE(LEFT(RP_2024[[#This Row],[Actividad]],SEARCH(".",RP_2024[[#This Row],[Actividad]],1)-1))</f>
        <v>20</v>
      </c>
      <c r="Y1506" s="338">
        <f>MONTH(RP_2024[[#This Row],[FECHA RP]])</f>
        <v>12</v>
      </c>
      <c r="Z1506" s="337" t="str">
        <f>IF(RP_2024[[#This Row],[FEC ANULACION]]="","",MONTH(RP_2024[[#This Row],[FEC ANULACION]]))</f>
        <v/>
      </c>
      <c r="AA1506" s="338" t="s">
        <v>1588</v>
      </c>
      <c r="AB1506" s="338" t="s">
        <v>3392</v>
      </c>
      <c r="AC1506" s="338" t="str">
        <f>MID(RP_2024[[#This Row],[Elemento PEP]],11,2)</f>
        <v>13</v>
      </c>
    </row>
    <row r="1507" spans="1:29">
      <c r="A1507" s="339">
        <v>6252</v>
      </c>
      <c r="B1507" s="349">
        <v>45629</v>
      </c>
      <c r="C1507" s="341" t="s">
        <v>1777</v>
      </c>
      <c r="D1507" s="341" t="s">
        <v>3252</v>
      </c>
      <c r="E1507" s="339" t="s">
        <v>1583</v>
      </c>
      <c r="F1507" s="339">
        <v>6774</v>
      </c>
      <c r="G1507" s="349">
        <v>45624</v>
      </c>
      <c r="H1507" s="342">
        <v>41762024</v>
      </c>
      <c r="I1507" s="342" t="s">
        <v>1756</v>
      </c>
      <c r="J1507" s="342">
        <v>57002</v>
      </c>
      <c r="K1507" s="342" t="s">
        <v>1704</v>
      </c>
      <c r="L1507" s="342" t="s">
        <v>1705</v>
      </c>
      <c r="M1507" s="343">
        <v>51537501</v>
      </c>
      <c r="N1507" s="333">
        <v>0</v>
      </c>
      <c r="O1507" s="340"/>
      <c r="P1507" s="343">
        <f>+RP_2024[[#This Row],[VALOR INICIAL]]-RP_2024[[#This Row],[VALOR ANULACION]]</f>
        <v>51537501</v>
      </c>
      <c r="Q1507" s="344"/>
      <c r="R1507" s="342">
        <f>VALUE(LEFT(RP_2024[[#This Row],[OBJETO]],3))</f>
        <v>546</v>
      </c>
      <c r="S1507" s="345">
        <f t="shared" si="15"/>
        <v>242</v>
      </c>
      <c r="T1507" s="342" t="str">
        <f>SUBSTITUTE(RP_2024[[#This Row],[CODIGO TIPO]],"-","")</f>
        <v>O232020200991122</v>
      </c>
      <c r="U1507" s="338">
        <v>1905049</v>
      </c>
      <c r="V1507" s="342">
        <f>VALUE(LEFT(RIGHT(RP_2024[[#This Row],[IMPUTACION PRESUPUESTAL]],6),3))</f>
        <v>119</v>
      </c>
      <c r="W1507" s="336" t="s">
        <v>1272</v>
      </c>
      <c r="X1507" s="336">
        <f>VALUE(LEFT(RP_2024[[#This Row],[Actividad]],SEARCH(".",RP_2024[[#This Row],[Actividad]],1)-1))</f>
        <v>39</v>
      </c>
      <c r="Y1507" s="338">
        <f>MONTH(RP_2024[[#This Row],[FECHA RP]])</f>
        <v>12</v>
      </c>
      <c r="Z1507" s="337" t="str">
        <f>IF(RP_2024[[#This Row],[FEC ANULACION]]="","",MONTH(RP_2024[[#This Row],[FEC ANULACION]]))</f>
        <v/>
      </c>
      <c r="AA1507" s="338" t="s">
        <v>1588</v>
      </c>
      <c r="AB1507" s="338" t="s">
        <v>3388</v>
      </c>
      <c r="AC1507" s="338" t="str">
        <f>MID(RP_2024[[#This Row],[Elemento PEP]],11,2)</f>
        <v>03</v>
      </c>
    </row>
    <row r="1508" spans="1:29">
      <c r="A1508" s="339">
        <v>6253</v>
      </c>
      <c r="B1508" s="349">
        <v>45629</v>
      </c>
      <c r="C1508" s="341" t="s">
        <v>1792</v>
      </c>
      <c r="D1508" s="341" t="s">
        <v>3252</v>
      </c>
      <c r="E1508" s="339" t="s">
        <v>1583</v>
      </c>
      <c r="F1508" s="339">
        <v>6788</v>
      </c>
      <c r="G1508" s="349">
        <v>45624</v>
      </c>
      <c r="H1508" s="342">
        <v>41762024</v>
      </c>
      <c r="I1508" s="342" t="s">
        <v>1756</v>
      </c>
      <c r="J1508" s="342">
        <v>57002</v>
      </c>
      <c r="K1508" s="342" t="s">
        <v>1704</v>
      </c>
      <c r="L1508" s="342" t="s">
        <v>1705</v>
      </c>
      <c r="M1508" s="343">
        <v>7023515</v>
      </c>
      <c r="N1508" s="333">
        <v>0</v>
      </c>
      <c r="O1508" s="340"/>
      <c r="P1508" s="343">
        <f>+RP_2024[[#This Row],[VALOR INICIAL]]-RP_2024[[#This Row],[VALOR ANULACION]]</f>
        <v>7023515</v>
      </c>
      <c r="Q1508" s="344"/>
      <c r="R1508" s="342">
        <f>VALUE(LEFT(RP_2024[[#This Row],[OBJETO]],3))</f>
        <v>546</v>
      </c>
      <c r="S1508" s="345">
        <f t="shared" si="15"/>
        <v>242</v>
      </c>
      <c r="T1508" s="342" t="str">
        <f>SUBSTITUTE(RP_2024[[#This Row],[CODIGO TIPO]],"-","")</f>
        <v>O232020200991122</v>
      </c>
      <c r="U1508" s="338">
        <v>1905014</v>
      </c>
      <c r="V1508" s="342">
        <f>VALUE(LEFT(RIGHT(RP_2024[[#This Row],[IMPUTACION PRESUPUESTAL]],6),3))</f>
        <v>139</v>
      </c>
      <c r="W1508" s="336" t="s">
        <v>1251</v>
      </c>
      <c r="X1508" s="336">
        <f>VALUE(LEFT(RP_2024[[#This Row],[Actividad]],SEARCH(".",RP_2024[[#This Row],[Actividad]],1)-1))</f>
        <v>25</v>
      </c>
      <c r="Y1508" s="338">
        <f>MONTH(RP_2024[[#This Row],[FECHA RP]])</f>
        <v>12</v>
      </c>
      <c r="Z1508" s="337" t="str">
        <f>IF(RP_2024[[#This Row],[FEC ANULACION]]="","",MONTH(RP_2024[[#This Row],[FEC ANULACION]]))</f>
        <v/>
      </c>
      <c r="AA1508" s="338" t="s">
        <v>1588</v>
      </c>
      <c r="AB1508" s="338" t="s">
        <v>3391</v>
      </c>
      <c r="AC1508" s="338" t="str">
        <f>MID(RP_2024[[#This Row],[Elemento PEP]],11,2)</f>
        <v>09</v>
      </c>
    </row>
    <row r="1509" spans="1:29">
      <c r="A1509" s="339">
        <v>6254</v>
      </c>
      <c r="B1509" s="349">
        <v>45629</v>
      </c>
      <c r="C1509" s="341" t="s">
        <v>1784</v>
      </c>
      <c r="D1509" s="341" t="s">
        <v>3252</v>
      </c>
      <c r="E1509" s="339" t="s">
        <v>1583</v>
      </c>
      <c r="F1509" s="339">
        <v>6789</v>
      </c>
      <c r="G1509" s="349">
        <v>45624</v>
      </c>
      <c r="H1509" s="342">
        <v>41762024</v>
      </c>
      <c r="I1509" s="342" t="s">
        <v>1756</v>
      </c>
      <c r="J1509" s="342">
        <v>57002</v>
      </c>
      <c r="K1509" s="342" t="s">
        <v>1704</v>
      </c>
      <c r="L1509" s="342" t="s">
        <v>1705</v>
      </c>
      <c r="M1509" s="343">
        <v>21965470</v>
      </c>
      <c r="N1509" s="333">
        <v>0</v>
      </c>
      <c r="O1509" s="340"/>
      <c r="P1509" s="343">
        <f>+RP_2024[[#This Row],[VALOR INICIAL]]-RP_2024[[#This Row],[VALOR ANULACION]]</f>
        <v>21965470</v>
      </c>
      <c r="Q1509" s="344"/>
      <c r="R1509" s="342">
        <f>VALUE(LEFT(RP_2024[[#This Row],[OBJETO]],3))</f>
        <v>546</v>
      </c>
      <c r="S1509" s="345">
        <f t="shared" si="15"/>
        <v>242</v>
      </c>
      <c r="T1509" s="342" t="str">
        <f>SUBSTITUTE(RP_2024[[#This Row],[CODIGO TIPO]],"-","")</f>
        <v>O232020200991122</v>
      </c>
      <c r="U1509" s="338">
        <v>1905014</v>
      </c>
      <c r="V1509" s="342">
        <f>VALUE(LEFT(RIGHT(RP_2024[[#This Row],[IMPUTACION PRESUPUESTAL]],6),3))</f>
        <v>134</v>
      </c>
      <c r="W1509" s="336" t="s">
        <v>1253</v>
      </c>
      <c r="X1509" s="336">
        <f>VALUE(LEFT(RP_2024[[#This Row],[Actividad]],SEARCH(".",RP_2024[[#This Row],[Actividad]],1)-1))</f>
        <v>27</v>
      </c>
      <c r="Y1509" s="338">
        <f>MONTH(RP_2024[[#This Row],[FECHA RP]])</f>
        <v>12</v>
      </c>
      <c r="Z1509" s="337" t="str">
        <f>IF(RP_2024[[#This Row],[FEC ANULACION]]="","",MONTH(RP_2024[[#This Row],[FEC ANULACION]]))</f>
        <v/>
      </c>
      <c r="AA1509" s="338" t="s">
        <v>1588</v>
      </c>
      <c r="AB1509" s="338" t="s">
        <v>3390</v>
      </c>
      <c r="AC1509" s="338" t="str">
        <f>MID(RP_2024[[#This Row],[Elemento PEP]],11,2)</f>
        <v>08</v>
      </c>
    </row>
    <row r="1510" spans="1:29">
      <c r="A1510" s="339">
        <v>6255</v>
      </c>
      <c r="B1510" s="349">
        <v>45629</v>
      </c>
      <c r="C1510" s="341" t="s">
        <v>1786</v>
      </c>
      <c r="D1510" s="341" t="s">
        <v>3252</v>
      </c>
      <c r="E1510" s="339" t="s">
        <v>1583</v>
      </c>
      <c r="F1510" s="339">
        <v>6791</v>
      </c>
      <c r="G1510" s="349">
        <v>45624</v>
      </c>
      <c r="H1510" s="342">
        <v>41762024</v>
      </c>
      <c r="I1510" s="342" t="s">
        <v>1756</v>
      </c>
      <c r="J1510" s="342">
        <v>57002</v>
      </c>
      <c r="K1510" s="342" t="s">
        <v>1704</v>
      </c>
      <c r="L1510" s="342" t="s">
        <v>1705</v>
      </c>
      <c r="M1510" s="343">
        <v>9599190</v>
      </c>
      <c r="N1510" s="333">
        <v>0</v>
      </c>
      <c r="O1510" s="340"/>
      <c r="P1510" s="343">
        <f>+RP_2024[[#This Row],[VALOR INICIAL]]-RP_2024[[#This Row],[VALOR ANULACION]]</f>
        <v>9599190</v>
      </c>
      <c r="Q1510" s="344"/>
      <c r="R1510" s="342">
        <f>VALUE(LEFT(RP_2024[[#This Row],[OBJETO]],3))</f>
        <v>546</v>
      </c>
      <c r="S1510" s="345">
        <f t="shared" si="15"/>
        <v>242</v>
      </c>
      <c r="T1510" s="342" t="str">
        <f>SUBSTITUTE(RP_2024[[#This Row],[CODIGO TIPO]],"-","")</f>
        <v>O232020200991122</v>
      </c>
      <c r="U1510" s="338">
        <v>1905014</v>
      </c>
      <c r="V1510" s="342">
        <f>VALUE(LEFT(RIGHT(RP_2024[[#This Row],[IMPUTACION PRESUPUESTAL]],6),3))</f>
        <v>135</v>
      </c>
      <c r="W1510" s="336" t="s">
        <v>1255</v>
      </c>
      <c r="X1510" s="336">
        <f>VALUE(LEFT(RP_2024[[#This Row],[Actividad]],SEARCH(".",RP_2024[[#This Row],[Actividad]],1)-1))</f>
        <v>29</v>
      </c>
      <c r="Y1510" s="338">
        <f>MONTH(RP_2024[[#This Row],[FECHA RP]])</f>
        <v>12</v>
      </c>
      <c r="Z1510" s="337" t="str">
        <f>IF(RP_2024[[#This Row],[FEC ANULACION]]="","",MONTH(RP_2024[[#This Row],[FEC ANULACION]]))</f>
        <v/>
      </c>
      <c r="AA1510" s="338" t="s">
        <v>1588</v>
      </c>
      <c r="AB1510" s="338" t="s">
        <v>3390</v>
      </c>
      <c r="AC1510" s="338" t="str">
        <f>MID(RP_2024[[#This Row],[Elemento PEP]],11,2)</f>
        <v>08</v>
      </c>
    </row>
    <row r="1511" spans="1:29">
      <c r="A1511" s="339">
        <v>6256</v>
      </c>
      <c r="B1511" s="349">
        <v>45629</v>
      </c>
      <c r="C1511" s="341" t="s">
        <v>1795</v>
      </c>
      <c r="D1511" s="341" t="s">
        <v>3252</v>
      </c>
      <c r="E1511" s="339" t="s">
        <v>1583</v>
      </c>
      <c r="F1511" s="339">
        <v>6792</v>
      </c>
      <c r="G1511" s="349">
        <v>45624</v>
      </c>
      <c r="H1511" s="342">
        <v>41762024</v>
      </c>
      <c r="I1511" s="342" t="s">
        <v>1756</v>
      </c>
      <c r="J1511" s="342">
        <v>12013</v>
      </c>
      <c r="K1511" s="342" t="s">
        <v>1704</v>
      </c>
      <c r="L1511" s="342" t="s">
        <v>1832</v>
      </c>
      <c r="M1511" s="343">
        <v>953758</v>
      </c>
      <c r="N1511" s="333">
        <v>0</v>
      </c>
      <c r="O1511" s="340"/>
      <c r="P1511" s="343">
        <f>+RP_2024[[#This Row],[VALOR INICIAL]]-RP_2024[[#This Row],[VALOR ANULACION]]</f>
        <v>953758</v>
      </c>
      <c r="Q1511" s="344"/>
      <c r="R1511" s="342">
        <f>VALUE(LEFT(RP_2024[[#This Row],[OBJETO]],3))</f>
        <v>546</v>
      </c>
      <c r="S1511" s="345">
        <f t="shared" si="15"/>
        <v>242</v>
      </c>
      <c r="T1511" s="342" t="str">
        <f>SUBSTITUTE(RP_2024[[#This Row],[CODIGO TIPO]],"-","")</f>
        <v>O232020200991122</v>
      </c>
      <c r="U1511" s="338">
        <v>1905014</v>
      </c>
      <c r="V1511" s="342">
        <f>VALUE(LEFT(RIGHT(RP_2024[[#This Row],[IMPUTACION PRESUPUESTAL]],6),3))</f>
        <v>136</v>
      </c>
      <c r="W1511" s="336" t="s">
        <v>1250</v>
      </c>
      <c r="X1511" s="336">
        <f>VALUE(LEFT(RP_2024[[#This Row],[Actividad]],SEARCH(".",RP_2024[[#This Row],[Actividad]],1)-1))</f>
        <v>24</v>
      </c>
      <c r="Y1511" s="338">
        <f>MONTH(RP_2024[[#This Row],[FECHA RP]])</f>
        <v>12</v>
      </c>
      <c r="Z1511" s="337" t="str">
        <f>IF(RP_2024[[#This Row],[FEC ANULACION]]="","",MONTH(RP_2024[[#This Row],[FEC ANULACION]]))</f>
        <v/>
      </c>
      <c r="AA1511" s="338" t="s">
        <v>1589</v>
      </c>
      <c r="AB1511" s="338" t="s">
        <v>3391</v>
      </c>
      <c r="AC1511" s="338" t="str">
        <f>MID(RP_2024[[#This Row],[Elemento PEP]],11,2)</f>
        <v>09</v>
      </c>
    </row>
    <row r="1512" spans="1:29">
      <c r="A1512" s="339">
        <v>6256</v>
      </c>
      <c r="B1512" s="349">
        <v>45629</v>
      </c>
      <c r="C1512" s="341" t="s">
        <v>1795</v>
      </c>
      <c r="D1512" s="341" t="s">
        <v>3252</v>
      </c>
      <c r="E1512" s="339" t="s">
        <v>1583</v>
      </c>
      <c r="F1512" s="339">
        <v>6792</v>
      </c>
      <c r="G1512" s="349">
        <v>45624</v>
      </c>
      <c r="H1512" s="342">
        <v>41762024</v>
      </c>
      <c r="I1512" s="342" t="s">
        <v>1756</v>
      </c>
      <c r="J1512" s="342">
        <v>57002</v>
      </c>
      <c r="K1512" s="342" t="s">
        <v>1704</v>
      </c>
      <c r="L1512" s="342" t="s">
        <v>1705</v>
      </c>
      <c r="M1512" s="343">
        <v>9377703</v>
      </c>
      <c r="N1512" s="333">
        <v>0</v>
      </c>
      <c r="O1512" s="340"/>
      <c r="P1512" s="343">
        <f>+RP_2024[[#This Row],[VALOR INICIAL]]-RP_2024[[#This Row],[VALOR ANULACION]]</f>
        <v>9377703</v>
      </c>
      <c r="Q1512" s="344"/>
      <c r="R1512" s="342">
        <f>VALUE(LEFT(RP_2024[[#This Row],[OBJETO]],3))</f>
        <v>546</v>
      </c>
      <c r="S1512" s="345">
        <f t="shared" si="15"/>
        <v>242</v>
      </c>
      <c r="T1512" s="342" t="str">
        <f>SUBSTITUTE(RP_2024[[#This Row],[CODIGO TIPO]],"-","")</f>
        <v>O232020200991122</v>
      </c>
      <c r="U1512" s="338">
        <v>1905014</v>
      </c>
      <c r="V1512" s="342">
        <f>VALUE(LEFT(RIGHT(RP_2024[[#This Row],[IMPUTACION PRESUPUESTAL]],6),3))</f>
        <v>136</v>
      </c>
      <c r="W1512" s="336" t="s">
        <v>1249</v>
      </c>
      <c r="X1512" s="336">
        <f>VALUE(LEFT(RP_2024[[#This Row],[Actividad]],SEARCH(".",RP_2024[[#This Row],[Actividad]],1)-1))</f>
        <v>24</v>
      </c>
      <c r="Y1512" s="338">
        <f>MONTH(RP_2024[[#This Row],[FECHA RP]])</f>
        <v>12</v>
      </c>
      <c r="Z1512" s="337" t="str">
        <f>IF(RP_2024[[#This Row],[FEC ANULACION]]="","",MONTH(RP_2024[[#This Row],[FEC ANULACION]]))</f>
        <v/>
      </c>
      <c r="AA1512" s="338" t="s">
        <v>1588</v>
      </c>
      <c r="AB1512" s="338" t="s">
        <v>3391</v>
      </c>
      <c r="AC1512" s="338" t="str">
        <f>MID(RP_2024[[#This Row],[Elemento PEP]],11,2)</f>
        <v>09</v>
      </c>
    </row>
    <row r="1513" spans="1:29">
      <c r="A1513" s="339">
        <v>6257</v>
      </c>
      <c r="B1513" s="349">
        <v>45629</v>
      </c>
      <c r="C1513" s="341" t="s">
        <v>1776</v>
      </c>
      <c r="D1513" s="341" t="s">
        <v>3252</v>
      </c>
      <c r="E1513" s="339" t="s">
        <v>1583</v>
      </c>
      <c r="F1513" s="339">
        <v>6790</v>
      </c>
      <c r="G1513" s="349">
        <v>45624</v>
      </c>
      <c r="H1513" s="342">
        <v>41762024</v>
      </c>
      <c r="I1513" s="342" t="s">
        <v>1756</v>
      </c>
      <c r="J1513" s="342">
        <v>12013</v>
      </c>
      <c r="K1513" s="342" t="s">
        <v>1704</v>
      </c>
      <c r="L1513" s="342" t="s">
        <v>1832</v>
      </c>
      <c r="M1513" s="343">
        <v>209867298</v>
      </c>
      <c r="N1513" s="333">
        <v>0</v>
      </c>
      <c r="O1513" s="340"/>
      <c r="P1513" s="343">
        <f>+RP_2024[[#This Row],[VALOR INICIAL]]-RP_2024[[#This Row],[VALOR ANULACION]]</f>
        <v>209867298</v>
      </c>
      <c r="Q1513" s="344"/>
      <c r="R1513" s="342">
        <f>VALUE(LEFT(RP_2024[[#This Row],[OBJETO]],3))</f>
        <v>546</v>
      </c>
      <c r="S1513" s="345">
        <f t="shared" si="15"/>
        <v>242</v>
      </c>
      <c r="T1513" s="342" t="str">
        <f>SUBSTITUTE(RP_2024[[#This Row],[CODIGO TIPO]],"-","")</f>
        <v>O232020200991122</v>
      </c>
      <c r="U1513" s="338">
        <v>1905049</v>
      </c>
      <c r="V1513" s="342">
        <f>VALUE(LEFT(RIGHT(RP_2024[[#This Row],[IMPUTACION PRESUPUESTAL]],6),3))</f>
        <v>143</v>
      </c>
      <c r="W1513" s="336" t="s">
        <v>1275</v>
      </c>
      <c r="X1513" s="336">
        <f>VALUE(LEFT(RP_2024[[#This Row],[Actividad]],SEARCH(".",RP_2024[[#This Row],[Actividad]],1)-1))</f>
        <v>40</v>
      </c>
      <c r="Y1513" s="338">
        <f>MONTH(RP_2024[[#This Row],[FECHA RP]])</f>
        <v>12</v>
      </c>
      <c r="Z1513" s="337" t="str">
        <f>IF(RP_2024[[#This Row],[FEC ANULACION]]="","",MONTH(RP_2024[[#This Row],[FEC ANULACION]]))</f>
        <v/>
      </c>
      <c r="AA1513" s="338" t="s">
        <v>1589</v>
      </c>
      <c r="AB1513" s="338" t="s">
        <v>3386</v>
      </c>
      <c r="AC1513" s="338" t="str">
        <f>MID(RP_2024[[#This Row],[Elemento PEP]],11,2)</f>
        <v>13</v>
      </c>
    </row>
    <row r="1514" spans="1:29">
      <c r="A1514" s="339">
        <v>6258</v>
      </c>
      <c r="B1514" s="349">
        <v>45629</v>
      </c>
      <c r="C1514" s="341" t="s">
        <v>1760</v>
      </c>
      <c r="D1514" s="341" t="s">
        <v>3252</v>
      </c>
      <c r="E1514" s="339" t="s">
        <v>1583</v>
      </c>
      <c r="F1514" s="339">
        <v>6796</v>
      </c>
      <c r="G1514" s="349">
        <v>45624</v>
      </c>
      <c r="H1514" s="342">
        <v>41762024</v>
      </c>
      <c r="I1514" s="342" t="s">
        <v>1756</v>
      </c>
      <c r="J1514" s="342">
        <v>57002</v>
      </c>
      <c r="K1514" s="342" t="s">
        <v>1704</v>
      </c>
      <c r="L1514" s="342" t="s">
        <v>1705</v>
      </c>
      <c r="M1514" s="343">
        <v>23391565</v>
      </c>
      <c r="N1514" s="333">
        <v>0</v>
      </c>
      <c r="O1514" s="340"/>
      <c r="P1514" s="343">
        <f>+RP_2024[[#This Row],[VALOR INICIAL]]-RP_2024[[#This Row],[VALOR ANULACION]]</f>
        <v>23391565</v>
      </c>
      <c r="Q1514" s="344"/>
      <c r="R1514" s="342">
        <f>VALUE(LEFT(RP_2024[[#This Row],[OBJETO]],3))</f>
        <v>546</v>
      </c>
      <c r="S1514" s="345">
        <f t="shared" si="15"/>
        <v>242</v>
      </c>
      <c r="T1514" s="342" t="str">
        <f>SUBSTITUTE(RP_2024[[#This Row],[CODIGO TIPO]],"-","")</f>
        <v>O232020200991122</v>
      </c>
      <c r="U1514" s="338">
        <v>1905014</v>
      </c>
      <c r="V1514" s="342">
        <f>VALUE(LEFT(RIGHT(RP_2024[[#This Row],[IMPUTACION PRESUPUESTAL]],6),3))</f>
        <v>127</v>
      </c>
      <c r="W1514" s="336" t="s">
        <v>1244</v>
      </c>
      <c r="X1514" s="336">
        <f>VALUE(LEFT(RP_2024[[#This Row],[Actividad]],SEARCH(".",RP_2024[[#This Row],[Actividad]],1)-1))</f>
        <v>19</v>
      </c>
      <c r="Y1514" s="338">
        <f>MONTH(RP_2024[[#This Row],[FECHA RP]])</f>
        <v>12</v>
      </c>
      <c r="Z1514" s="337" t="str">
        <f>IF(RP_2024[[#This Row],[FEC ANULACION]]="","",MONTH(RP_2024[[#This Row],[FEC ANULACION]]))</f>
        <v/>
      </c>
      <c r="AA1514" s="338" t="s">
        <v>1588</v>
      </c>
      <c r="AB1514" s="338" t="s">
        <v>3393</v>
      </c>
      <c r="AC1514" s="338" t="str">
        <f>MID(RP_2024[[#This Row],[Elemento PEP]],11,2)</f>
        <v>07</v>
      </c>
    </row>
    <row r="1515" spans="1:29">
      <c r="A1515" s="339">
        <v>6259</v>
      </c>
      <c r="B1515" s="349">
        <v>45629</v>
      </c>
      <c r="C1515" s="341" t="s">
        <v>1754</v>
      </c>
      <c r="D1515" s="341" t="s">
        <v>3252</v>
      </c>
      <c r="E1515" s="339" t="s">
        <v>1583</v>
      </c>
      <c r="F1515" s="339">
        <v>6798</v>
      </c>
      <c r="G1515" s="349">
        <v>45624</v>
      </c>
      <c r="H1515" s="342">
        <v>41762024</v>
      </c>
      <c r="I1515" s="342" t="s">
        <v>1756</v>
      </c>
      <c r="J1515" s="342">
        <v>57002</v>
      </c>
      <c r="K1515" s="342" t="s">
        <v>1704</v>
      </c>
      <c r="L1515" s="342" t="s">
        <v>1705</v>
      </c>
      <c r="M1515" s="343">
        <v>7717720</v>
      </c>
      <c r="N1515" s="333">
        <v>0</v>
      </c>
      <c r="O1515" s="340"/>
      <c r="P1515" s="343">
        <f>+RP_2024[[#This Row],[VALOR INICIAL]]-RP_2024[[#This Row],[VALOR ANULACION]]</f>
        <v>7717720</v>
      </c>
      <c r="Q1515" s="344"/>
      <c r="R1515" s="342">
        <f>VALUE(LEFT(RP_2024[[#This Row],[OBJETO]],3))</f>
        <v>546</v>
      </c>
      <c r="S1515" s="345">
        <f t="shared" si="15"/>
        <v>242</v>
      </c>
      <c r="T1515" s="342" t="str">
        <f>SUBSTITUTE(RP_2024[[#This Row],[CODIGO TIPO]],"-","")</f>
        <v>O232020200991122</v>
      </c>
      <c r="U1515" s="338">
        <v>1905014</v>
      </c>
      <c r="V1515" s="342">
        <f>VALUE(LEFT(RIGHT(RP_2024[[#This Row],[IMPUTACION PRESUPUESTAL]],6),3))</f>
        <v>128</v>
      </c>
      <c r="W1515" s="336" t="s">
        <v>1246</v>
      </c>
      <c r="X1515" s="336">
        <f>VALUE(LEFT(RP_2024[[#This Row],[Actividad]],SEARCH(".",RP_2024[[#This Row],[Actividad]],1)-1))</f>
        <v>21</v>
      </c>
      <c r="Y1515" s="338">
        <f>MONTH(RP_2024[[#This Row],[FECHA RP]])</f>
        <v>12</v>
      </c>
      <c r="Z1515" s="337" t="str">
        <f>IF(RP_2024[[#This Row],[FEC ANULACION]]="","",MONTH(RP_2024[[#This Row],[FEC ANULACION]]))</f>
        <v/>
      </c>
      <c r="AA1515" s="338" t="s">
        <v>1588</v>
      </c>
      <c r="AB1515" s="338" t="s">
        <v>3393</v>
      </c>
      <c r="AC1515" s="338" t="str">
        <f>MID(RP_2024[[#This Row],[Elemento PEP]],11,2)</f>
        <v>07</v>
      </c>
    </row>
    <row r="1516" spans="1:29">
      <c r="A1516" s="339">
        <v>6260</v>
      </c>
      <c r="B1516" s="349">
        <v>45629</v>
      </c>
      <c r="C1516" s="341" t="s">
        <v>1791</v>
      </c>
      <c r="D1516" s="341" t="s">
        <v>3252</v>
      </c>
      <c r="E1516" s="339" t="s">
        <v>1583</v>
      </c>
      <c r="F1516" s="339">
        <v>6797</v>
      </c>
      <c r="G1516" s="349">
        <v>45624</v>
      </c>
      <c r="H1516" s="342">
        <v>41762024</v>
      </c>
      <c r="I1516" s="342" t="s">
        <v>1756</v>
      </c>
      <c r="J1516" s="342">
        <v>57002</v>
      </c>
      <c r="K1516" s="342" t="s">
        <v>1704</v>
      </c>
      <c r="L1516" s="342" t="s">
        <v>1705</v>
      </c>
      <c r="M1516" s="343">
        <v>8633167</v>
      </c>
      <c r="N1516" s="333">
        <v>0</v>
      </c>
      <c r="O1516" s="340"/>
      <c r="P1516" s="343">
        <f>+RP_2024[[#This Row],[VALOR INICIAL]]-RP_2024[[#This Row],[VALOR ANULACION]]</f>
        <v>8633167</v>
      </c>
      <c r="Q1516" s="344"/>
      <c r="R1516" s="342">
        <f>VALUE(LEFT(RP_2024[[#This Row],[OBJETO]],3))</f>
        <v>546</v>
      </c>
      <c r="S1516" s="345">
        <f t="shared" si="15"/>
        <v>242</v>
      </c>
      <c r="T1516" s="342" t="str">
        <f>SUBSTITUTE(RP_2024[[#This Row],[CODIGO TIPO]],"-","")</f>
        <v>O232020200991122</v>
      </c>
      <c r="U1516" s="338">
        <v>1905014</v>
      </c>
      <c r="V1516" s="342">
        <f>VALUE(LEFT(RIGHT(RP_2024[[#This Row],[IMPUTACION PRESUPUESTAL]],6),3))</f>
        <v>129</v>
      </c>
      <c r="W1516" s="336" t="s">
        <v>1247</v>
      </c>
      <c r="X1516" s="336">
        <f>VALUE(LEFT(RP_2024[[#This Row],[Actividad]],SEARCH(".",RP_2024[[#This Row],[Actividad]],1)-1))</f>
        <v>22</v>
      </c>
      <c r="Y1516" s="338">
        <f>MONTH(RP_2024[[#This Row],[FECHA RP]])</f>
        <v>12</v>
      </c>
      <c r="Z1516" s="337" t="str">
        <f>IF(RP_2024[[#This Row],[FEC ANULACION]]="","",MONTH(RP_2024[[#This Row],[FEC ANULACION]]))</f>
        <v/>
      </c>
      <c r="AA1516" s="338" t="s">
        <v>1588</v>
      </c>
      <c r="AB1516" s="338" t="s">
        <v>3390</v>
      </c>
      <c r="AC1516" s="338" t="str">
        <f>MID(RP_2024[[#This Row],[Elemento PEP]],11,2)</f>
        <v>08</v>
      </c>
    </row>
    <row r="1517" spans="1:29">
      <c r="A1517" s="339">
        <v>6261</v>
      </c>
      <c r="B1517" s="349">
        <v>45629</v>
      </c>
      <c r="C1517" s="341" t="s">
        <v>1783</v>
      </c>
      <c r="D1517" s="341" t="s">
        <v>3252</v>
      </c>
      <c r="E1517" s="339" t="s">
        <v>1583</v>
      </c>
      <c r="F1517" s="339">
        <v>6793</v>
      </c>
      <c r="G1517" s="349">
        <v>45624</v>
      </c>
      <c r="H1517" s="342">
        <v>41762024</v>
      </c>
      <c r="I1517" s="342" t="s">
        <v>1756</v>
      </c>
      <c r="J1517" s="342">
        <v>49809</v>
      </c>
      <c r="K1517" s="342" t="s">
        <v>1704</v>
      </c>
      <c r="L1517" s="342" t="s">
        <v>1719</v>
      </c>
      <c r="M1517" s="343">
        <v>19050179</v>
      </c>
      <c r="N1517" s="333">
        <v>0</v>
      </c>
      <c r="O1517" s="340"/>
      <c r="P1517" s="343">
        <f>+RP_2024[[#This Row],[VALOR INICIAL]]-RP_2024[[#This Row],[VALOR ANULACION]]</f>
        <v>19050179</v>
      </c>
      <c r="Q1517" s="344"/>
      <c r="R1517" s="342">
        <f>VALUE(LEFT(RP_2024[[#This Row],[OBJETO]],3))</f>
        <v>546</v>
      </c>
      <c r="S1517" s="345">
        <f t="shared" si="15"/>
        <v>242</v>
      </c>
      <c r="T1517" s="342" t="str">
        <f>SUBSTITUTE(RP_2024[[#This Row],[CODIGO TIPO]],"-","")</f>
        <v>O232020200991122</v>
      </c>
      <c r="U1517" s="338">
        <v>1905014</v>
      </c>
      <c r="V1517" s="342">
        <f>VALUE(LEFT(RIGHT(RP_2024[[#This Row],[IMPUTACION PRESUPUESTAL]],6),3))</f>
        <v>131</v>
      </c>
      <c r="W1517" s="336" t="s">
        <v>1252</v>
      </c>
      <c r="X1517" s="336">
        <f>VALUE(LEFT(RP_2024[[#This Row],[Actividad]],SEARCH(".",RP_2024[[#This Row],[Actividad]],1)-1))</f>
        <v>26</v>
      </c>
      <c r="Y1517" s="338">
        <f>MONTH(RP_2024[[#This Row],[FECHA RP]])</f>
        <v>12</v>
      </c>
      <c r="Z1517" s="337" t="str">
        <f>IF(RP_2024[[#This Row],[FEC ANULACION]]="","",MONTH(RP_2024[[#This Row],[FEC ANULACION]]))</f>
        <v/>
      </c>
      <c r="AA1517" s="338" t="s">
        <v>1589</v>
      </c>
      <c r="AB1517" s="338" t="s">
        <v>3390</v>
      </c>
      <c r="AC1517" s="338" t="str">
        <f>MID(RP_2024[[#This Row],[Elemento PEP]],11,2)</f>
        <v>08</v>
      </c>
    </row>
    <row r="1518" spans="1:29">
      <c r="A1518" s="339">
        <v>6262</v>
      </c>
      <c r="B1518" s="349">
        <v>45629</v>
      </c>
      <c r="C1518" s="341" t="s">
        <v>1785</v>
      </c>
      <c r="D1518" s="341" t="s">
        <v>3252</v>
      </c>
      <c r="E1518" s="339" t="s">
        <v>1583</v>
      </c>
      <c r="F1518" s="339">
        <v>6795</v>
      </c>
      <c r="G1518" s="349">
        <v>45624</v>
      </c>
      <c r="H1518" s="342">
        <v>41762024</v>
      </c>
      <c r="I1518" s="342" t="s">
        <v>1756</v>
      </c>
      <c r="J1518" s="342">
        <v>57002</v>
      </c>
      <c r="K1518" s="342" t="s">
        <v>1704</v>
      </c>
      <c r="L1518" s="342" t="s">
        <v>1705</v>
      </c>
      <c r="M1518" s="343">
        <v>7750341</v>
      </c>
      <c r="N1518" s="333">
        <v>0</v>
      </c>
      <c r="O1518" s="340"/>
      <c r="P1518" s="343">
        <f>+RP_2024[[#This Row],[VALOR INICIAL]]-RP_2024[[#This Row],[VALOR ANULACION]]</f>
        <v>7750341</v>
      </c>
      <c r="Q1518" s="344"/>
      <c r="R1518" s="342">
        <f>VALUE(LEFT(RP_2024[[#This Row],[OBJETO]],3))</f>
        <v>546</v>
      </c>
      <c r="S1518" s="345">
        <f t="shared" si="15"/>
        <v>242</v>
      </c>
      <c r="T1518" s="342" t="str">
        <f>SUBSTITUTE(RP_2024[[#This Row],[CODIGO TIPO]],"-","")</f>
        <v>O232020200991122</v>
      </c>
      <c r="U1518" s="338">
        <v>1905014</v>
      </c>
      <c r="V1518" s="342">
        <f>VALUE(LEFT(RIGHT(RP_2024[[#This Row],[IMPUTACION PRESUPUESTAL]],6),3))</f>
        <v>130</v>
      </c>
      <c r="W1518" s="336" t="s">
        <v>1254</v>
      </c>
      <c r="X1518" s="336">
        <f>VALUE(LEFT(RP_2024[[#This Row],[Actividad]],SEARCH(".",RP_2024[[#This Row],[Actividad]],1)-1))</f>
        <v>28</v>
      </c>
      <c r="Y1518" s="338">
        <f>MONTH(RP_2024[[#This Row],[FECHA RP]])</f>
        <v>12</v>
      </c>
      <c r="Z1518" s="337" t="str">
        <f>IF(RP_2024[[#This Row],[FEC ANULACION]]="","",MONTH(RP_2024[[#This Row],[FEC ANULACION]]))</f>
        <v/>
      </c>
      <c r="AA1518" s="338" t="s">
        <v>1588</v>
      </c>
      <c r="AB1518" s="338" t="s">
        <v>3390</v>
      </c>
      <c r="AC1518" s="338" t="str">
        <f>MID(RP_2024[[#This Row],[Elemento PEP]],11,2)</f>
        <v>08</v>
      </c>
    </row>
    <row r="1519" spans="1:29">
      <c r="A1519" s="339">
        <v>6263</v>
      </c>
      <c r="B1519" s="349">
        <v>45629</v>
      </c>
      <c r="C1519" s="341" t="s">
        <v>1796</v>
      </c>
      <c r="D1519" s="341" t="s">
        <v>3252</v>
      </c>
      <c r="E1519" s="339" t="s">
        <v>1583</v>
      </c>
      <c r="F1519" s="339">
        <v>6794</v>
      </c>
      <c r="G1519" s="349">
        <v>45624</v>
      </c>
      <c r="H1519" s="342">
        <v>41762024</v>
      </c>
      <c r="I1519" s="342" t="s">
        <v>1756</v>
      </c>
      <c r="J1519" s="342">
        <v>57002</v>
      </c>
      <c r="K1519" s="342" t="s">
        <v>1704</v>
      </c>
      <c r="L1519" s="342" t="s">
        <v>1705</v>
      </c>
      <c r="M1519" s="343">
        <v>14357453</v>
      </c>
      <c r="N1519" s="333">
        <v>0</v>
      </c>
      <c r="O1519" s="340"/>
      <c r="P1519" s="343">
        <f>+RP_2024[[#This Row],[VALOR INICIAL]]-RP_2024[[#This Row],[VALOR ANULACION]]</f>
        <v>14357453</v>
      </c>
      <c r="Q1519" s="344"/>
      <c r="R1519" s="342">
        <f>VALUE(LEFT(RP_2024[[#This Row],[OBJETO]],3))</f>
        <v>546</v>
      </c>
      <c r="S1519" s="345">
        <f t="shared" si="15"/>
        <v>242</v>
      </c>
      <c r="T1519" s="342" t="str">
        <f>SUBSTITUTE(RP_2024[[#This Row],[CODIGO TIPO]],"-","")</f>
        <v>O232020200991122</v>
      </c>
      <c r="U1519" s="338">
        <v>1905014</v>
      </c>
      <c r="V1519" s="342">
        <f>VALUE(LEFT(RIGHT(RP_2024[[#This Row],[IMPUTACION PRESUPUESTAL]],6),3))</f>
        <v>132</v>
      </c>
      <c r="W1519" s="336" t="s">
        <v>1248</v>
      </c>
      <c r="X1519" s="336">
        <f>VALUE(LEFT(RP_2024[[#This Row],[Actividad]],SEARCH(".",RP_2024[[#This Row],[Actividad]],1)-1))</f>
        <v>23</v>
      </c>
      <c r="Y1519" s="338">
        <f>MONTH(RP_2024[[#This Row],[FECHA RP]])</f>
        <v>12</v>
      </c>
      <c r="Z1519" s="337" t="str">
        <f>IF(RP_2024[[#This Row],[FEC ANULACION]]="","",MONTH(RP_2024[[#This Row],[FEC ANULACION]]))</f>
        <v/>
      </c>
      <c r="AA1519" s="338" t="s">
        <v>1588</v>
      </c>
      <c r="AB1519" s="338" t="s">
        <v>3393</v>
      </c>
      <c r="AC1519" s="338" t="str">
        <f>MID(RP_2024[[#This Row],[Elemento PEP]],11,2)</f>
        <v>07</v>
      </c>
    </row>
    <row r="1520" spans="1:29">
      <c r="A1520" s="339">
        <v>6264</v>
      </c>
      <c r="B1520" s="349">
        <v>45629</v>
      </c>
      <c r="C1520" s="341" t="s">
        <v>1771</v>
      </c>
      <c r="D1520" s="341" t="s">
        <v>3252</v>
      </c>
      <c r="E1520" s="339" t="s">
        <v>1583</v>
      </c>
      <c r="F1520" s="339">
        <v>6851</v>
      </c>
      <c r="G1520" s="349">
        <v>45624</v>
      </c>
      <c r="H1520" s="342">
        <v>41762024</v>
      </c>
      <c r="I1520" s="342" t="s">
        <v>1756</v>
      </c>
      <c r="J1520" s="342">
        <v>57002</v>
      </c>
      <c r="K1520" s="342" t="s">
        <v>1704</v>
      </c>
      <c r="L1520" s="342" t="s">
        <v>1705</v>
      </c>
      <c r="M1520" s="343">
        <v>22057197</v>
      </c>
      <c r="N1520" s="333">
        <v>0</v>
      </c>
      <c r="O1520" s="340"/>
      <c r="P1520" s="343">
        <f>+RP_2024[[#This Row],[VALOR INICIAL]]-RP_2024[[#This Row],[VALOR ANULACION]]</f>
        <v>22057197</v>
      </c>
      <c r="Q1520" s="344"/>
      <c r="R1520" s="342">
        <f>VALUE(LEFT(RP_2024[[#This Row],[OBJETO]],3))</f>
        <v>546</v>
      </c>
      <c r="S1520" s="345">
        <f t="shared" si="15"/>
        <v>242</v>
      </c>
      <c r="T1520" s="342" t="str">
        <f>SUBSTITUTE(RP_2024[[#This Row],[CODIGO TIPO]],"-","")</f>
        <v>O232020200991122</v>
      </c>
      <c r="U1520" s="338">
        <v>1905049</v>
      </c>
      <c r="V1520" s="342">
        <f>VALUE(LEFT(RIGHT(RP_2024[[#This Row],[IMPUTACION PRESUPUESTAL]],6),3))</f>
        <v>148</v>
      </c>
      <c r="W1520" s="336" t="s">
        <v>1274</v>
      </c>
      <c r="X1520" s="336">
        <f>VALUE(LEFT(RP_2024[[#This Row],[Actividad]],SEARCH(".",RP_2024[[#This Row],[Actividad]],1)-1))</f>
        <v>40</v>
      </c>
      <c r="Y1520" s="338">
        <f>MONTH(RP_2024[[#This Row],[FECHA RP]])</f>
        <v>12</v>
      </c>
      <c r="Z1520" s="337" t="str">
        <f>IF(RP_2024[[#This Row],[FEC ANULACION]]="","",MONTH(RP_2024[[#This Row],[FEC ANULACION]]))</f>
        <v/>
      </c>
      <c r="AA1520" s="338" t="s">
        <v>1588</v>
      </c>
      <c r="AB1520" s="338" t="s">
        <v>3386</v>
      </c>
      <c r="AC1520" s="338" t="str">
        <f>MID(RP_2024[[#This Row],[Elemento PEP]],11,2)</f>
        <v>13</v>
      </c>
    </row>
    <row r="1521" spans="1:29">
      <c r="A1521" s="339">
        <v>6265</v>
      </c>
      <c r="B1521" s="349">
        <v>45629</v>
      </c>
      <c r="C1521" s="341" t="s">
        <v>1758</v>
      </c>
      <c r="D1521" s="341" t="s">
        <v>3252</v>
      </c>
      <c r="E1521" s="339" t="s">
        <v>1583</v>
      </c>
      <c r="F1521" s="339">
        <v>6852</v>
      </c>
      <c r="G1521" s="349">
        <v>45624</v>
      </c>
      <c r="H1521" s="342">
        <v>41762024</v>
      </c>
      <c r="I1521" s="342" t="s">
        <v>1756</v>
      </c>
      <c r="J1521" s="342">
        <v>57002</v>
      </c>
      <c r="K1521" s="342" t="s">
        <v>1704</v>
      </c>
      <c r="L1521" s="342" t="s">
        <v>1705</v>
      </c>
      <c r="M1521" s="343">
        <v>99791762</v>
      </c>
      <c r="N1521" s="333">
        <v>0</v>
      </c>
      <c r="O1521" s="340"/>
      <c r="P1521" s="343">
        <f>+RP_2024[[#This Row],[VALOR INICIAL]]-RP_2024[[#This Row],[VALOR ANULACION]]</f>
        <v>99791762</v>
      </c>
      <c r="Q1521" s="344"/>
      <c r="R1521" s="342">
        <f>VALUE(LEFT(RP_2024[[#This Row],[OBJETO]],3))</f>
        <v>546</v>
      </c>
      <c r="S1521" s="345">
        <f t="shared" si="15"/>
        <v>242</v>
      </c>
      <c r="T1521" s="342" t="str">
        <f>SUBSTITUTE(RP_2024[[#This Row],[CODIGO TIPO]],"-","")</f>
        <v>O232020200991122</v>
      </c>
      <c r="U1521" s="338">
        <v>1905049</v>
      </c>
      <c r="V1521" s="342">
        <f>VALUE(LEFT(RIGHT(RP_2024[[#This Row],[IMPUTACION PRESUPUESTAL]],6),3))</f>
        <v>146</v>
      </c>
      <c r="W1521" s="336" t="s">
        <v>1281</v>
      </c>
      <c r="X1521" s="336">
        <f>VALUE(LEFT(RP_2024[[#This Row],[Actividad]],SEARCH(".",RP_2024[[#This Row],[Actividad]],1)-1))</f>
        <v>43</v>
      </c>
      <c r="Y1521" s="338">
        <f>MONTH(RP_2024[[#This Row],[FECHA RP]])</f>
        <v>12</v>
      </c>
      <c r="Z1521" s="337" t="str">
        <f>IF(RP_2024[[#This Row],[FEC ANULACION]]="","",MONTH(RP_2024[[#This Row],[FEC ANULACION]]))</f>
        <v/>
      </c>
      <c r="AA1521" s="338" t="s">
        <v>1588</v>
      </c>
      <c r="AB1521" s="338" t="s">
        <v>3386</v>
      </c>
      <c r="AC1521" s="338" t="str">
        <f>MID(RP_2024[[#This Row],[Elemento PEP]],11,2)</f>
        <v>13</v>
      </c>
    </row>
    <row r="1522" spans="1:29">
      <c r="A1522" s="339">
        <v>6266</v>
      </c>
      <c r="B1522" s="349">
        <v>45629</v>
      </c>
      <c r="C1522" s="341" t="s">
        <v>1798</v>
      </c>
      <c r="D1522" s="341" t="s">
        <v>3252</v>
      </c>
      <c r="E1522" s="339" t="s">
        <v>1583</v>
      </c>
      <c r="F1522" s="339">
        <v>6853</v>
      </c>
      <c r="G1522" s="349">
        <v>45624</v>
      </c>
      <c r="H1522" s="342">
        <v>41762024</v>
      </c>
      <c r="I1522" s="342" t="s">
        <v>1756</v>
      </c>
      <c r="J1522" s="342">
        <v>12013</v>
      </c>
      <c r="K1522" s="342" t="s">
        <v>1704</v>
      </c>
      <c r="L1522" s="342" t="s">
        <v>1832</v>
      </c>
      <c r="M1522" s="343">
        <v>6655853</v>
      </c>
      <c r="N1522" s="333">
        <v>0</v>
      </c>
      <c r="O1522" s="340"/>
      <c r="P1522" s="343">
        <f>+RP_2024[[#This Row],[VALOR INICIAL]]-RP_2024[[#This Row],[VALOR ANULACION]]</f>
        <v>6655853</v>
      </c>
      <c r="Q1522" s="344"/>
      <c r="R1522" s="342">
        <f>VALUE(LEFT(RP_2024[[#This Row],[OBJETO]],3))</f>
        <v>546</v>
      </c>
      <c r="S1522" s="345">
        <f t="shared" si="15"/>
        <v>242</v>
      </c>
      <c r="T1522" s="342" t="str">
        <f>SUBSTITUTE(RP_2024[[#This Row],[CODIGO TIPO]],"-","")</f>
        <v>O232020200991122</v>
      </c>
      <c r="U1522" s="338">
        <v>1905049</v>
      </c>
      <c r="V1522" s="342">
        <f>VALUE(LEFT(RIGHT(RP_2024[[#This Row],[IMPUTACION PRESUPUESTAL]],6),3))</f>
        <v>211</v>
      </c>
      <c r="W1522" s="336" t="s">
        <v>1276</v>
      </c>
      <c r="X1522" s="336">
        <f>VALUE(LEFT(RP_2024[[#This Row],[Actividad]],SEARCH(".",RP_2024[[#This Row],[Actividad]],1)-1))</f>
        <v>41</v>
      </c>
      <c r="Y1522" s="338">
        <f>MONTH(RP_2024[[#This Row],[FECHA RP]])</f>
        <v>12</v>
      </c>
      <c r="Z1522" s="337" t="str">
        <f>IF(RP_2024[[#This Row],[FEC ANULACION]]="","",MONTH(RP_2024[[#This Row],[FEC ANULACION]]))</f>
        <v/>
      </c>
      <c r="AA1522" s="338" t="s">
        <v>1589</v>
      </c>
      <c r="AB1522" s="338" t="s">
        <v>3397</v>
      </c>
      <c r="AC1522" s="338" t="str">
        <f>MID(RP_2024[[#This Row],[Elemento PEP]],11,2)</f>
        <v>09</v>
      </c>
    </row>
    <row r="1523" spans="1:29">
      <c r="A1523" s="339">
        <v>6266</v>
      </c>
      <c r="B1523" s="349">
        <v>45629</v>
      </c>
      <c r="C1523" s="341" t="s">
        <v>1798</v>
      </c>
      <c r="D1523" s="341" t="s">
        <v>3252</v>
      </c>
      <c r="E1523" s="339" t="s">
        <v>1583</v>
      </c>
      <c r="F1523" s="339">
        <v>6853</v>
      </c>
      <c r="G1523" s="349">
        <v>45624</v>
      </c>
      <c r="H1523" s="342">
        <v>41762024</v>
      </c>
      <c r="I1523" s="342" t="s">
        <v>1756</v>
      </c>
      <c r="J1523" s="342">
        <v>12013</v>
      </c>
      <c r="K1523" s="342" t="s">
        <v>1704</v>
      </c>
      <c r="L1523" s="342" t="s">
        <v>1832</v>
      </c>
      <c r="M1523" s="343">
        <v>32988525</v>
      </c>
      <c r="N1523" s="333">
        <v>0</v>
      </c>
      <c r="O1523" s="340"/>
      <c r="P1523" s="343">
        <f>+RP_2024[[#This Row],[VALOR INICIAL]]-RP_2024[[#This Row],[VALOR ANULACION]]</f>
        <v>32988525</v>
      </c>
      <c r="Q1523" s="344"/>
      <c r="R1523" s="342">
        <f>VALUE(LEFT(RP_2024[[#This Row],[OBJETO]],3))</f>
        <v>546</v>
      </c>
      <c r="S1523" s="345">
        <f t="shared" si="15"/>
        <v>242</v>
      </c>
      <c r="T1523" s="342" t="str">
        <f>SUBSTITUTE(RP_2024[[#This Row],[CODIGO TIPO]],"-","")</f>
        <v>O232020200991122</v>
      </c>
      <c r="U1523" s="338">
        <v>1905049</v>
      </c>
      <c r="V1523" s="342">
        <f>VALUE(LEFT(RIGHT(RP_2024[[#This Row],[IMPUTACION PRESUPUESTAL]],6),3))</f>
        <v>211</v>
      </c>
      <c r="W1523" s="336" t="s">
        <v>1277</v>
      </c>
      <c r="X1523" s="336">
        <f>VALUE(LEFT(RP_2024[[#This Row],[Actividad]],SEARCH(".",RP_2024[[#This Row],[Actividad]],1)-1))</f>
        <v>41</v>
      </c>
      <c r="Y1523" s="338">
        <f>MONTH(RP_2024[[#This Row],[FECHA RP]])</f>
        <v>12</v>
      </c>
      <c r="Z1523" s="337" t="str">
        <f>IF(RP_2024[[#This Row],[FEC ANULACION]]="","",MONTH(RP_2024[[#This Row],[FEC ANULACION]]))</f>
        <v/>
      </c>
      <c r="AA1523" s="338" t="s">
        <v>1589</v>
      </c>
      <c r="AB1523" s="338" t="s">
        <v>3397</v>
      </c>
      <c r="AC1523" s="338" t="str">
        <f>MID(RP_2024[[#This Row],[Elemento PEP]],11,2)</f>
        <v>09</v>
      </c>
    </row>
    <row r="1524" spans="1:29">
      <c r="A1524" s="339">
        <v>6266</v>
      </c>
      <c r="B1524" s="349">
        <v>45629</v>
      </c>
      <c r="C1524" s="341" t="s">
        <v>1798</v>
      </c>
      <c r="D1524" s="341" t="s">
        <v>3252</v>
      </c>
      <c r="E1524" s="339" t="s">
        <v>1583</v>
      </c>
      <c r="F1524" s="339">
        <v>6853</v>
      </c>
      <c r="G1524" s="349">
        <v>45624</v>
      </c>
      <c r="H1524" s="342">
        <v>41762024</v>
      </c>
      <c r="I1524" s="342" t="s">
        <v>1756</v>
      </c>
      <c r="J1524" s="342">
        <v>57002</v>
      </c>
      <c r="K1524" s="342" t="s">
        <v>1704</v>
      </c>
      <c r="L1524" s="342" t="s">
        <v>1705</v>
      </c>
      <c r="M1524" s="343">
        <v>75607840</v>
      </c>
      <c r="N1524" s="333">
        <v>0</v>
      </c>
      <c r="O1524" s="340"/>
      <c r="P1524" s="343">
        <f>+RP_2024[[#This Row],[VALOR INICIAL]]-RP_2024[[#This Row],[VALOR ANULACION]]</f>
        <v>75607840</v>
      </c>
      <c r="Q1524" s="344"/>
      <c r="R1524" s="342">
        <f>VALUE(LEFT(RP_2024[[#This Row],[OBJETO]],3))</f>
        <v>546</v>
      </c>
      <c r="S1524" s="345">
        <f t="shared" si="15"/>
        <v>242</v>
      </c>
      <c r="T1524" s="342" t="str">
        <f>SUBSTITUTE(RP_2024[[#This Row],[CODIGO TIPO]],"-","")</f>
        <v>O232020200991122</v>
      </c>
      <c r="U1524" s="338">
        <v>1905049</v>
      </c>
      <c r="V1524" s="342">
        <f>VALUE(LEFT(RIGHT(RP_2024[[#This Row],[IMPUTACION PRESUPUESTAL]],6),3))</f>
        <v>211</v>
      </c>
      <c r="W1524" s="336" t="s">
        <v>1278</v>
      </c>
      <c r="X1524" s="336">
        <f>VALUE(LEFT(RP_2024[[#This Row],[Actividad]],SEARCH(".",RP_2024[[#This Row],[Actividad]],1)-1))</f>
        <v>41</v>
      </c>
      <c r="Y1524" s="338">
        <f>MONTH(RP_2024[[#This Row],[FECHA RP]])</f>
        <v>12</v>
      </c>
      <c r="Z1524" s="337" t="str">
        <f>IF(RP_2024[[#This Row],[FEC ANULACION]]="","",MONTH(RP_2024[[#This Row],[FEC ANULACION]]))</f>
        <v/>
      </c>
      <c r="AA1524" s="338" t="s">
        <v>1588</v>
      </c>
      <c r="AB1524" s="338" t="s">
        <v>3397</v>
      </c>
      <c r="AC1524" s="338" t="str">
        <f>MID(RP_2024[[#This Row],[Elemento PEP]],11,2)</f>
        <v>09</v>
      </c>
    </row>
    <row r="1525" spans="1:29">
      <c r="A1525" s="339">
        <v>6268</v>
      </c>
      <c r="B1525" s="349">
        <v>45629</v>
      </c>
      <c r="C1525" s="341" t="s">
        <v>1774</v>
      </c>
      <c r="D1525" s="341" t="s">
        <v>3252</v>
      </c>
      <c r="E1525" s="339" t="s">
        <v>1583</v>
      </c>
      <c r="F1525" s="339">
        <v>6900</v>
      </c>
      <c r="G1525" s="349">
        <v>45625</v>
      </c>
      <c r="H1525" s="342">
        <v>41762024</v>
      </c>
      <c r="I1525" s="342" t="s">
        <v>1756</v>
      </c>
      <c r="J1525" s="342">
        <v>57002</v>
      </c>
      <c r="K1525" s="342" t="s">
        <v>1704</v>
      </c>
      <c r="L1525" s="342" t="s">
        <v>1705</v>
      </c>
      <c r="M1525" s="343">
        <v>50980629</v>
      </c>
      <c r="N1525" s="333">
        <v>0</v>
      </c>
      <c r="O1525" s="340"/>
      <c r="P1525" s="343">
        <f>+RP_2024[[#This Row],[VALOR INICIAL]]-RP_2024[[#This Row],[VALOR ANULACION]]</f>
        <v>50980629</v>
      </c>
      <c r="Q1525" s="344"/>
      <c r="R1525" s="342">
        <f>VALUE(LEFT(RP_2024[[#This Row],[OBJETO]],3))</f>
        <v>546</v>
      </c>
      <c r="S1525" s="345">
        <f t="shared" si="15"/>
        <v>242</v>
      </c>
      <c r="T1525" s="342" t="str">
        <f>SUBSTITUTE(RP_2024[[#This Row],[CODIGO TIPO]],"-","")</f>
        <v>O232020200991122</v>
      </c>
      <c r="U1525" s="338">
        <v>1905049</v>
      </c>
      <c r="V1525" s="342">
        <f>VALUE(LEFT(RIGHT(RP_2024[[#This Row],[IMPUTACION PRESUPUESTAL]],6),3))</f>
        <v>133</v>
      </c>
      <c r="W1525" s="336" t="s">
        <v>1271</v>
      </c>
      <c r="X1525" s="336">
        <f>VALUE(LEFT(RP_2024[[#This Row],[Actividad]],SEARCH(".",RP_2024[[#This Row],[Actividad]],1)-1))</f>
        <v>38</v>
      </c>
      <c r="Y1525" s="338">
        <f>MONTH(RP_2024[[#This Row],[FECHA RP]])</f>
        <v>12</v>
      </c>
      <c r="Z1525" s="337" t="str">
        <f>IF(RP_2024[[#This Row],[FEC ANULACION]]="","",MONTH(RP_2024[[#This Row],[FEC ANULACION]]))</f>
        <v/>
      </c>
      <c r="AA1525" s="338" t="s">
        <v>1588</v>
      </c>
      <c r="AB1525" s="338" t="s">
        <v>3386</v>
      </c>
      <c r="AC1525" s="338" t="str">
        <f>MID(RP_2024[[#This Row],[Elemento PEP]],11,2)</f>
        <v>13</v>
      </c>
    </row>
    <row r="1526" spans="1:29">
      <c r="A1526" s="339">
        <v>6268</v>
      </c>
      <c r="B1526" s="349">
        <v>45629</v>
      </c>
      <c r="C1526" s="341" t="s">
        <v>1774</v>
      </c>
      <c r="D1526" s="341" t="s">
        <v>3252</v>
      </c>
      <c r="E1526" s="339" t="s">
        <v>1583</v>
      </c>
      <c r="F1526" s="339">
        <v>6900</v>
      </c>
      <c r="G1526" s="349">
        <v>45625</v>
      </c>
      <c r="H1526" s="342">
        <v>41762024</v>
      </c>
      <c r="I1526" s="342" t="s">
        <v>1756</v>
      </c>
      <c r="J1526" s="342">
        <v>49809</v>
      </c>
      <c r="K1526" s="342" t="s">
        <v>1704</v>
      </c>
      <c r="L1526" s="342" t="s">
        <v>1719</v>
      </c>
      <c r="M1526" s="343">
        <v>148056049</v>
      </c>
      <c r="N1526" s="333">
        <v>0</v>
      </c>
      <c r="O1526" s="340"/>
      <c r="P1526" s="343">
        <f>+RP_2024[[#This Row],[VALOR INICIAL]]-RP_2024[[#This Row],[VALOR ANULACION]]</f>
        <v>148056049</v>
      </c>
      <c r="Q1526" s="344"/>
      <c r="R1526" s="342">
        <f>VALUE(LEFT(RP_2024[[#This Row],[OBJETO]],3))</f>
        <v>546</v>
      </c>
      <c r="S1526" s="345">
        <f t="shared" si="15"/>
        <v>242</v>
      </c>
      <c r="T1526" s="342" t="str">
        <f>SUBSTITUTE(RP_2024[[#This Row],[CODIGO TIPO]],"-","")</f>
        <v>O232020200991122</v>
      </c>
      <c r="U1526" s="338">
        <v>1905049</v>
      </c>
      <c r="V1526" s="342">
        <f>VALUE(LEFT(RIGHT(RP_2024[[#This Row],[IMPUTACION PRESUPUESTAL]],6),3))</f>
        <v>133</v>
      </c>
      <c r="W1526" s="336" t="s">
        <v>1270</v>
      </c>
      <c r="X1526" s="336">
        <f>VALUE(LEFT(RP_2024[[#This Row],[Actividad]],SEARCH(".",RP_2024[[#This Row],[Actividad]],1)-1))</f>
        <v>38</v>
      </c>
      <c r="Y1526" s="338">
        <f>MONTH(RP_2024[[#This Row],[FECHA RP]])</f>
        <v>12</v>
      </c>
      <c r="Z1526" s="337" t="str">
        <f>IF(RP_2024[[#This Row],[FEC ANULACION]]="","",MONTH(RP_2024[[#This Row],[FEC ANULACION]]))</f>
        <v/>
      </c>
      <c r="AA1526" s="338" t="s">
        <v>1589</v>
      </c>
      <c r="AB1526" s="338" t="s">
        <v>3386</v>
      </c>
      <c r="AC1526" s="338" t="str">
        <f>MID(RP_2024[[#This Row],[Elemento PEP]],11,2)</f>
        <v>13</v>
      </c>
    </row>
    <row r="1527" spans="1:29">
      <c r="A1527" s="339">
        <v>6268</v>
      </c>
      <c r="B1527" s="349">
        <v>45629</v>
      </c>
      <c r="C1527" s="341" t="s">
        <v>1774</v>
      </c>
      <c r="D1527" s="341" t="s">
        <v>3252</v>
      </c>
      <c r="E1527" s="339" t="s">
        <v>1583</v>
      </c>
      <c r="F1527" s="339">
        <v>6900</v>
      </c>
      <c r="G1527" s="349">
        <v>45625</v>
      </c>
      <c r="H1527" s="342">
        <v>41762024</v>
      </c>
      <c r="I1527" s="342" t="s">
        <v>1756</v>
      </c>
      <c r="J1527" s="342">
        <v>12013</v>
      </c>
      <c r="K1527" s="342" t="s">
        <v>1704</v>
      </c>
      <c r="L1527" s="342" t="s">
        <v>1832</v>
      </c>
      <c r="M1527" s="343">
        <v>194982760</v>
      </c>
      <c r="N1527" s="333">
        <v>0</v>
      </c>
      <c r="O1527" s="340"/>
      <c r="P1527" s="343">
        <f>+RP_2024[[#This Row],[VALOR INICIAL]]-RP_2024[[#This Row],[VALOR ANULACION]]</f>
        <v>194982760</v>
      </c>
      <c r="Q1527" s="344"/>
      <c r="R1527" s="342">
        <f>VALUE(LEFT(RP_2024[[#This Row],[OBJETO]],3))</f>
        <v>546</v>
      </c>
      <c r="S1527" s="345">
        <f t="shared" si="15"/>
        <v>242</v>
      </c>
      <c r="T1527" s="342" t="str">
        <f>SUBSTITUTE(RP_2024[[#This Row],[CODIGO TIPO]],"-","")</f>
        <v>O232020200991122</v>
      </c>
      <c r="U1527" s="338">
        <v>1905049</v>
      </c>
      <c r="V1527" s="342">
        <f>VALUE(LEFT(RIGHT(RP_2024[[#This Row],[IMPUTACION PRESUPUESTAL]],6),3))</f>
        <v>133</v>
      </c>
      <c r="W1527" s="336" t="s">
        <v>1270</v>
      </c>
      <c r="X1527" s="336">
        <f>VALUE(LEFT(RP_2024[[#This Row],[Actividad]],SEARCH(".",RP_2024[[#This Row],[Actividad]],1)-1))</f>
        <v>38</v>
      </c>
      <c r="Y1527" s="338">
        <f>MONTH(RP_2024[[#This Row],[FECHA RP]])</f>
        <v>12</v>
      </c>
      <c r="Z1527" s="337" t="str">
        <f>IF(RP_2024[[#This Row],[FEC ANULACION]]="","",MONTH(RP_2024[[#This Row],[FEC ANULACION]]))</f>
        <v/>
      </c>
      <c r="AA1527" s="338" t="s">
        <v>1589</v>
      </c>
      <c r="AB1527" s="338" t="s">
        <v>3386</v>
      </c>
      <c r="AC1527" s="338" t="str">
        <f>MID(RP_2024[[#This Row],[Elemento PEP]],11,2)</f>
        <v>13</v>
      </c>
    </row>
    <row r="1528" spans="1:29">
      <c r="A1528" s="339">
        <v>6269</v>
      </c>
      <c r="B1528" s="349">
        <v>45629</v>
      </c>
      <c r="C1528" s="341" t="s">
        <v>1787</v>
      </c>
      <c r="D1528" s="341" t="s">
        <v>3252</v>
      </c>
      <c r="E1528" s="339" t="s">
        <v>1583</v>
      </c>
      <c r="F1528" s="339">
        <v>6901</v>
      </c>
      <c r="G1528" s="349">
        <v>45625</v>
      </c>
      <c r="H1528" s="342">
        <v>41762024</v>
      </c>
      <c r="I1528" s="342" t="s">
        <v>1756</v>
      </c>
      <c r="J1528" s="342">
        <v>57002</v>
      </c>
      <c r="K1528" s="342" t="s">
        <v>1704</v>
      </c>
      <c r="L1528" s="342" t="s">
        <v>1705</v>
      </c>
      <c r="M1528" s="343">
        <v>21016848</v>
      </c>
      <c r="N1528" s="333">
        <v>0</v>
      </c>
      <c r="O1528" s="340"/>
      <c r="P1528" s="343">
        <f>+RP_2024[[#This Row],[VALOR INICIAL]]-RP_2024[[#This Row],[VALOR ANULACION]]</f>
        <v>21016848</v>
      </c>
      <c r="Q1528" s="344"/>
      <c r="R1528" s="342">
        <f>VALUE(LEFT(RP_2024[[#This Row],[OBJETO]],3))</f>
        <v>546</v>
      </c>
      <c r="S1528" s="345">
        <f t="shared" si="15"/>
        <v>242</v>
      </c>
      <c r="T1528" s="342" t="str">
        <f>SUBSTITUTE(RP_2024[[#This Row],[CODIGO TIPO]],"-","")</f>
        <v>O232020200991122</v>
      </c>
      <c r="U1528" s="338">
        <v>1905049</v>
      </c>
      <c r="V1528" s="342">
        <f>VALUE(LEFT(RIGHT(RP_2024[[#This Row],[IMPUTACION PRESUPUESTAL]],6),3))</f>
        <v>212</v>
      </c>
      <c r="W1528" s="336" t="s">
        <v>1282</v>
      </c>
      <c r="X1528" s="336">
        <f>VALUE(LEFT(RP_2024[[#This Row],[Actividad]],SEARCH(".",RP_2024[[#This Row],[Actividad]],1)-1))</f>
        <v>43</v>
      </c>
      <c r="Y1528" s="338">
        <f>MONTH(RP_2024[[#This Row],[FECHA RP]])</f>
        <v>12</v>
      </c>
      <c r="Z1528" s="337" t="str">
        <f>IF(RP_2024[[#This Row],[FEC ANULACION]]="","",MONTH(RP_2024[[#This Row],[FEC ANULACION]]))</f>
        <v/>
      </c>
      <c r="AA1528" s="338" t="s">
        <v>1588</v>
      </c>
      <c r="AB1528" s="338" t="s">
        <v>3386</v>
      </c>
      <c r="AC1528" s="338" t="str">
        <f>MID(RP_2024[[#This Row],[Elemento PEP]],11,2)</f>
        <v>13</v>
      </c>
    </row>
    <row r="1529" spans="1:29">
      <c r="A1529" s="339">
        <v>6271</v>
      </c>
      <c r="B1529" s="349">
        <v>45629</v>
      </c>
      <c r="C1529" s="341" t="s">
        <v>1762</v>
      </c>
      <c r="D1529" s="341" t="s">
        <v>3252</v>
      </c>
      <c r="E1529" s="339" t="s">
        <v>1583</v>
      </c>
      <c r="F1529" s="339">
        <v>6890</v>
      </c>
      <c r="G1529" s="349">
        <v>45624</v>
      </c>
      <c r="H1529" s="342">
        <v>41762024</v>
      </c>
      <c r="I1529" s="342" t="s">
        <v>1756</v>
      </c>
      <c r="J1529" s="342">
        <v>57002</v>
      </c>
      <c r="K1529" s="342" t="s">
        <v>1704</v>
      </c>
      <c r="L1529" s="342" t="s">
        <v>1705</v>
      </c>
      <c r="M1529" s="343">
        <v>178946678</v>
      </c>
      <c r="N1529" s="333">
        <v>0</v>
      </c>
      <c r="O1529" s="340"/>
      <c r="P1529" s="343">
        <f>+RP_2024[[#This Row],[VALOR INICIAL]]-RP_2024[[#This Row],[VALOR ANULACION]]</f>
        <v>178946678</v>
      </c>
      <c r="Q1529" s="344"/>
      <c r="R1529" s="342">
        <f>VALUE(LEFT(RP_2024[[#This Row],[OBJETO]],3))</f>
        <v>546</v>
      </c>
      <c r="S1529" s="345">
        <f t="shared" si="15"/>
        <v>242</v>
      </c>
      <c r="T1529" s="342" t="str">
        <f>SUBSTITUTE(RP_2024[[#This Row],[CODIGO TIPO]],"-","")</f>
        <v>O232020200991122</v>
      </c>
      <c r="U1529" s="338">
        <v>1905054</v>
      </c>
      <c r="V1529" s="342">
        <f>VALUE(LEFT(RIGHT(RP_2024[[#This Row],[IMPUTACION PRESUPUESTAL]],6),3))</f>
        <v>121</v>
      </c>
      <c r="W1529" s="336" t="s">
        <v>48</v>
      </c>
      <c r="X1529" s="336">
        <f>VALUE(LEFT(RP_2024[[#This Row],[Actividad]],SEARCH(".",RP_2024[[#This Row],[Actividad]],1)-1))</f>
        <v>5</v>
      </c>
      <c r="Y1529" s="338">
        <f>MONTH(RP_2024[[#This Row],[FECHA RP]])</f>
        <v>12</v>
      </c>
      <c r="Z1529" s="337" t="str">
        <f>IF(RP_2024[[#This Row],[FEC ANULACION]]="","",MONTH(RP_2024[[#This Row],[FEC ANULACION]]))</f>
        <v/>
      </c>
      <c r="AA1529" s="338" t="s">
        <v>1588</v>
      </c>
      <c r="AB1529" s="338" t="s">
        <v>3394</v>
      </c>
      <c r="AC1529" s="338" t="str">
        <f>MID(RP_2024[[#This Row],[Elemento PEP]],11,2)</f>
        <v>13</v>
      </c>
    </row>
    <row r="1530" spans="1:29">
      <c r="A1530" s="339">
        <v>6271</v>
      </c>
      <c r="B1530" s="349">
        <v>45629</v>
      </c>
      <c r="C1530" s="341" t="s">
        <v>1762</v>
      </c>
      <c r="D1530" s="341" t="s">
        <v>3252</v>
      </c>
      <c r="E1530" s="339" t="s">
        <v>1583</v>
      </c>
      <c r="F1530" s="339">
        <v>6890</v>
      </c>
      <c r="G1530" s="349">
        <v>45624</v>
      </c>
      <c r="H1530" s="342">
        <v>41762024</v>
      </c>
      <c r="I1530" s="342" t="s">
        <v>1756</v>
      </c>
      <c r="J1530" s="342">
        <v>57002</v>
      </c>
      <c r="K1530" s="342" t="s">
        <v>1704</v>
      </c>
      <c r="L1530" s="342" t="s">
        <v>1705</v>
      </c>
      <c r="M1530" s="343">
        <v>10702747</v>
      </c>
      <c r="N1530" s="333">
        <v>0</v>
      </c>
      <c r="O1530" s="340"/>
      <c r="P1530" s="343">
        <f>+RP_2024[[#This Row],[VALOR INICIAL]]-RP_2024[[#This Row],[VALOR ANULACION]]</f>
        <v>10702747</v>
      </c>
      <c r="Q1530" s="344"/>
      <c r="R1530" s="342">
        <f>VALUE(LEFT(RP_2024[[#This Row],[OBJETO]],3))</f>
        <v>546</v>
      </c>
      <c r="S1530" s="345">
        <f t="shared" si="15"/>
        <v>242</v>
      </c>
      <c r="T1530" s="342" t="str">
        <f>SUBSTITUTE(RP_2024[[#This Row],[CODIGO TIPO]],"-","")</f>
        <v>O232020200991122</v>
      </c>
      <c r="U1530" s="338">
        <v>1905054</v>
      </c>
      <c r="V1530" s="342">
        <f>VALUE(LEFT(RIGHT(RP_2024[[#This Row],[IMPUTACION PRESUPUESTAL]],6),3))</f>
        <v>121</v>
      </c>
      <c r="W1530" s="336" t="s">
        <v>477</v>
      </c>
      <c r="X1530" s="336">
        <f>VALUE(LEFT(RP_2024[[#This Row],[Actividad]],SEARCH(".",RP_2024[[#This Row],[Actividad]],1)-1))</f>
        <v>5</v>
      </c>
      <c r="Y1530" s="338">
        <f>MONTH(RP_2024[[#This Row],[FECHA RP]])</f>
        <v>12</v>
      </c>
      <c r="Z1530" s="337" t="str">
        <f>IF(RP_2024[[#This Row],[FEC ANULACION]]="","",MONTH(RP_2024[[#This Row],[FEC ANULACION]]))</f>
        <v/>
      </c>
      <c r="AA1530" s="338" t="s">
        <v>1588</v>
      </c>
      <c r="AB1530" s="338" t="s">
        <v>3394</v>
      </c>
      <c r="AC1530" s="338" t="str">
        <f>MID(RP_2024[[#This Row],[Elemento PEP]],11,2)</f>
        <v>13</v>
      </c>
    </row>
    <row r="1531" spans="1:29">
      <c r="A1531" s="339">
        <v>6333</v>
      </c>
      <c r="B1531" s="349">
        <v>45631</v>
      </c>
      <c r="C1531" s="341" t="s">
        <v>1893</v>
      </c>
      <c r="D1531" s="341" t="s">
        <v>3255</v>
      </c>
      <c r="E1531" s="339" t="s">
        <v>1648</v>
      </c>
      <c r="F1531" s="339">
        <v>4652</v>
      </c>
      <c r="G1531" s="349">
        <v>45503</v>
      </c>
      <c r="H1531" s="342">
        <v>7108085</v>
      </c>
      <c r="I1531" s="342" t="s">
        <v>3256</v>
      </c>
      <c r="J1531" s="342">
        <v>12013</v>
      </c>
      <c r="K1531" s="342" t="s">
        <v>1704</v>
      </c>
      <c r="L1531" s="342" t="s">
        <v>1832</v>
      </c>
      <c r="M1531" s="343">
        <v>5166675</v>
      </c>
      <c r="N1531" s="333">
        <v>0</v>
      </c>
      <c r="O1531" s="340"/>
      <c r="P1531" s="343">
        <f>+RP_2024[[#This Row],[VALOR INICIAL]]-RP_2024[[#This Row],[VALOR ANULACION]]</f>
        <v>5166675</v>
      </c>
      <c r="Q1531" s="344"/>
      <c r="R1531" s="342">
        <f>VALUE(LEFT(RP_2024[[#This Row],[OBJETO]],3))</f>
        <v>215</v>
      </c>
      <c r="S1531" s="345">
        <f t="shared" si="15"/>
        <v>242</v>
      </c>
      <c r="T1531" s="342" t="str">
        <f>SUBSTITUTE(RP_2024[[#This Row],[CODIGO TIPO]],"-","")</f>
        <v>O232020200991122</v>
      </c>
      <c r="U1531" s="338">
        <v>1905054</v>
      </c>
      <c r="V1531" s="342">
        <f>VALUE(LEFT(RIGHT(RP_2024[[#This Row],[IMPUTACION PRESUPUESTAL]],6),3))</f>
        <v>102</v>
      </c>
      <c r="W1531" s="336" t="s">
        <v>44</v>
      </c>
      <c r="X1531" s="336">
        <f>VALUE(LEFT(RP_2024[[#This Row],[Actividad]],SEARCH(".",RP_2024[[#This Row],[Actividad]],1)-1))</f>
        <v>3</v>
      </c>
      <c r="Y1531" s="338">
        <f>MONTH(RP_2024[[#This Row],[FECHA RP]])</f>
        <v>12</v>
      </c>
      <c r="Z1531" s="337" t="str">
        <f>IF(RP_2024[[#This Row],[FEC ANULACION]]="","",MONTH(RP_2024[[#This Row],[FEC ANULACION]]))</f>
        <v/>
      </c>
      <c r="AA1531" s="338" t="s">
        <v>1589</v>
      </c>
      <c r="AB1531" s="338" t="s">
        <v>3394</v>
      </c>
      <c r="AC1531" s="338" t="str">
        <f>MID(RP_2024[[#This Row],[Elemento PEP]],11,2)</f>
        <v>13</v>
      </c>
    </row>
    <row r="1532" spans="1:29">
      <c r="A1532" s="339">
        <v>6345</v>
      </c>
      <c r="B1532" s="349">
        <v>45632</v>
      </c>
      <c r="C1532" s="341" t="s">
        <v>3257</v>
      </c>
      <c r="D1532" s="341" t="s">
        <v>3258</v>
      </c>
      <c r="E1532" s="339" t="s">
        <v>3259</v>
      </c>
      <c r="F1532" s="339">
        <v>7076</v>
      </c>
      <c r="G1532" s="349">
        <v>45629</v>
      </c>
      <c r="H1532" s="342">
        <v>1404</v>
      </c>
      <c r="I1532" s="342" t="s">
        <v>3260</v>
      </c>
      <c r="J1532" s="342">
        <v>85009</v>
      </c>
      <c r="K1532" s="342" t="s">
        <v>1936</v>
      </c>
      <c r="L1532" s="342" t="s">
        <v>3261</v>
      </c>
      <c r="M1532" s="343">
        <v>6719906</v>
      </c>
      <c r="N1532" s="333">
        <v>0</v>
      </c>
      <c r="O1532" s="340"/>
      <c r="P1532" s="343">
        <f>+RP_2024[[#This Row],[VALOR INICIAL]]-RP_2024[[#This Row],[VALOR ANULACION]]</f>
        <v>6719906</v>
      </c>
      <c r="Q1532" s="344"/>
      <c r="R1532" s="342">
        <v>496</v>
      </c>
      <c r="S1532" s="345">
        <f t="shared" si="15"/>
        <v>242</v>
      </c>
      <c r="T1532" s="342" t="str">
        <f>SUBSTITUTE(RP_2024[[#This Row],[CODIGO TIPO]],"-","")</f>
        <v>O2320201003053544204</v>
      </c>
      <c r="U1532" s="338">
        <v>1905049</v>
      </c>
      <c r="V1532" s="342">
        <f>VALUE(LEFT(RIGHT(RP_2024[[#This Row],[IMPUTACION PRESUPUESTAL]],6),3))</f>
        <v>89</v>
      </c>
      <c r="W1532" s="336" t="s">
        <v>1288</v>
      </c>
      <c r="X1532" s="336">
        <f>VALUE(LEFT(RP_2024[[#This Row],[Actividad]],SEARCH(".",RP_2024[[#This Row],[Actividad]],1)-1))</f>
        <v>45</v>
      </c>
      <c r="Y1532" s="338">
        <f>MONTH(RP_2024[[#This Row],[FECHA RP]])</f>
        <v>12</v>
      </c>
      <c r="Z1532" s="337" t="str">
        <f>IF(RP_2024[[#This Row],[FEC ANULACION]]="","",MONTH(RP_2024[[#This Row],[FEC ANULACION]]))</f>
        <v/>
      </c>
      <c r="AA1532" s="338" t="s">
        <v>3272</v>
      </c>
      <c r="AB1532" s="338" t="s">
        <v>3386</v>
      </c>
      <c r="AC1532" s="338" t="str">
        <f>MID(RP_2024[[#This Row],[Elemento PEP]],11,2)</f>
        <v>13</v>
      </c>
    </row>
    <row r="1533" spans="1:29">
      <c r="A1533" s="339">
        <v>6354</v>
      </c>
      <c r="B1533" s="349">
        <v>45632</v>
      </c>
      <c r="C1533" s="341" t="s">
        <v>3187</v>
      </c>
      <c r="D1533" s="341" t="s">
        <v>3262</v>
      </c>
      <c r="E1533" s="339" t="s">
        <v>1579</v>
      </c>
      <c r="F1533" s="339">
        <v>6313</v>
      </c>
      <c r="G1533" s="349">
        <v>45581</v>
      </c>
      <c r="H1533" s="342">
        <v>7119926</v>
      </c>
      <c r="I1533" s="342" t="s">
        <v>1708</v>
      </c>
      <c r="J1533" s="342">
        <v>31003</v>
      </c>
      <c r="K1533" s="342" t="s">
        <v>1704</v>
      </c>
      <c r="L1533" s="342" t="s">
        <v>3189</v>
      </c>
      <c r="M1533" s="343">
        <v>91000000</v>
      </c>
      <c r="N1533" s="333">
        <v>0</v>
      </c>
      <c r="O1533" s="340"/>
      <c r="P1533" s="343">
        <f>+RP_2024[[#This Row],[VALOR INICIAL]]-RP_2024[[#This Row],[VALOR ANULACION]]</f>
        <v>91000000</v>
      </c>
      <c r="Q1533" s="344"/>
      <c r="R1533" s="342">
        <f>VALUE(LEFT(RP_2024[[#This Row],[OBJETO]],3))</f>
        <v>499</v>
      </c>
      <c r="S1533" s="345">
        <f t="shared" si="15"/>
        <v>242</v>
      </c>
      <c r="T1533" s="342" t="str">
        <f>SUBSTITUTE(RP_2024[[#This Row],[CODIGO TIPO]],"-","")</f>
        <v>O232020200991122</v>
      </c>
      <c r="U1533" s="338">
        <v>1905049</v>
      </c>
      <c r="V1533" s="342">
        <f>VALUE(LEFT(RIGHT(RP_2024[[#This Row],[IMPUTACION PRESUPUESTAL]],6),3))</f>
        <v>119</v>
      </c>
      <c r="W1533" s="336" t="s">
        <v>1272</v>
      </c>
      <c r="X1533" s="336">
        <f>VALUE(LEFT(RP_2024[[#This Row],[Actividad]],SEARCH(".",RP_2024[[#This Row],[Actividad]],1)-1))</f>
        <v>39</v>
      </c>
      <c r="Y1533" s="338">
        <f>MONTH(RP_2024[[#This Row],[FECHA RP]])</f>
        <v>12</v>
      </c>
      <c r="Z1533" s="337" t="str">
        <f>IF(RP_2024[[#This Row],[FEC ANULACION]]="","",MONTH(RP_2024[[#This Row],[FEC ANULACION]]))</f>
        <v/>
      </c>
      <c r="AA1533" s="338" t="s">
        <v>1590</v>
      </c>
      <c r="AB1533" s="338" t="s">
        <v>3388</v>
      </c>
      <c r="AC1533" s="338" t="str">
        <f>MID(RP_2024[[#This Row],[Elemento PEP]],11,2)</f>
        <v>03</v>
      </c>
    </row>
    <row r="1534" spans="1:29">
      <c r="A1534" s="339">
        <v>6522</v>
      </c>
      <c r="B1534" s="349">
        <v>45639</v>
      </c>
      <c r="C1534" s="341" t="s">
        <v>1925</v>
      </c>
      <c r="D1534" s="341" t="s">
        <v>3263</v>
      </c>
      <c r="E1534" s="339" t="s">
        <v>1665</v>
      </c>
      <c r="F1534" s="339">
        <v>5806</v>
      </c>
      <c r="G1534" s="349">
        <v>45553</v>
      </c>
      <c r="H1534" s="342">
        <v>7137185</v>
      </c>
      <c r="I1534" s="342" t="s">
        <v>3264</v>
      </c>
      <c r="J1534" s="342">
        <v>12013</v>
      </c>
      <c r="K1534" s="342" t="s">
        <v>1704</v>
      </c>
      <c r="L1534" s="342" t="s">
        <v>1832</v>
      </c>
      <c r="M1534" s="343">
        <v>4706370</v>
      </c>
      <c r="N1534" s="333">
        <v>0</v>
      </c>
      <c r="O1534" s="340"/>
      <c r="P1534" s="343">
        <f>+RP_2024[[#This Row],[VALOR INICIAL]]-RP_2024[[#This Row],[VALOR ANULACION]]</f>
        <v>4706370</v>
      </c>
      <c r="Q1534" s="344"/>
      <c r="R1534" s="342">
        <f>VALUE(LEFT(RP_2024[[#This Row],[OBJETO]],3))</f>
        <v>370</v>
      </c>
      <c r="S1534" s="345">
        <f t="shared" si="15"/>
        <v>242</v>
      </c>
      <c r="T1534" s="342" t="str">
        <f>SUBSTITUTE(RP_2024[[#This Row],[CODIGO TIPO]],"-","")</f>
        <v>O232020200991122</v>
      </c>
      <c r="U1534" s="338">
        <v>1905049</v>
      </c>
      <c r="V1534" s="342">
        <f>VALUE(LEFT(RIGHT(RP_2024[[#This Row],[IMPUTACION PRESUPUESTAL]],6),3))</f>
        <v>149</v>
      </c>
      <c r="W1534" s="336" t="s">
        <v>1280</v>
      </c>
      <c r="X1534" s="336">
        <f>VALUE(LEFT(RP_2024[[#This Row],[Actividad]],SEARCH(".",RP_2024[[#This Row],[Actividad]],1)-1))</f>
        <v>42</v>
      </c>
      <c r="Y1534" s="338">
        <f>MONTH(RP_2024[[#This Row],[FECHA RP]])</f>
        <v>12</v>
      </c>
      <c r="Z1534" s="337" t="str">
        <f>IF(RP_2024[[#This Row],[FEC ANULACION]]="","",MONTH(RP_2024[[#This Row],[FEC ANULACION]]))</f>
        <v/>
      </c>
      <c r="AA1534" s="338" t="s">
        <v>1589</v>
      </c>
      <c r="AB1534" s="338" t="s">
        <v>3389</v>
      </c>
      <c r="AC1534" s="338" t="str">
        <f>MID(RP_2024[[#This Row],[Elemento PEP]],11,2)</f>
        <v>06</v>
      </c>
    </row>
    <row r="1535" spans="1:29">
      <c r="A1535" s="339">
        <v>6555</v>
      </c>
      <c r="B1535" s="349">
        <v>45640</v>
      </c>
      <c r="C1535" s="341" t="s">
        <v>1893</v>
      </c>
      <c r="D1535" s="341" t="s">
        <v>3265</v>
      </c>
      <c r="E1535" s="339" t="s">
        <v>1666</v>
      </c>
      <c r="F1535" s="339">
        <v>6704</v>
      </c>
      <c r="G1535" s="349">
        <v>45624</v>
      </c>
      <c r="H1535" s="342">
        <v>7134331</v>
      </c>
      <c r="I1535" s="342" t="s">
        <v>3266</v>
      </c>
      <c r="J1535" s="342">
        <v>12013</v>
      </c>
      <c r="K1535" s="342" t="s">
        <v>1704</v>
      </c>
      <c r="L1535" s="342" t="s">
        <v>1832</v>
      </c>
      <c r="M1535" s="343">
        <v>2022228</v>
      </c>
      <c r="N1535" s="333">
        <v>0</v>
      </c>
      <c r="O1535" s="340"/>
      <c r="P1535" s="343">
        <f>+RP_2024[[#This Row],[VALOR INICIAL]]-RP_2024[[#This Row],[VALOR ANULACION]]</f>
        <v>2022228</v>
      </c>
      <c r="Q1535" s="344"/>
      <c r="R1535" s="342">
        <f>VALUE(LEFT(RP_2024[[#This Row],[OBJETO]],3))</f>
        <v>359</v>
      </c>
      <c r="S1535" s="345">
        <f t="shared" si="15"/>
        <v>242</v>
      </c>
      <c r="T1535" s="342" t="str">
        <f>SUBSTITUTE(RP_2024[[#This Row],[CODIGO TIPO]],"-","")</f>
        <v>O232020200991122</v>
      </c>
      <c r="U1535" s="338">
        <v>1905054</v>
      </c>
      <c r="V1535" s="342">
        <f>VALUE(LEFT(RIGHT(RP_2024[[#This Row],[IMPUTACION PRESUPUESTAL]],6),3))</f>
        <v>102</v>
      </c>
      <c r="W1535" s="336" t="s">
        <v>44</v>
      </c>
      <c r="X1535" s="336">
        <f>VALUE(LEFT(RP_2024[[#This Row],[Actividad]],SEARCH(".",RP_2024[[#This Row],[Actividad]],1)-1))</f>
        <v>3</v>
      </c>
      <c r="Y1535" s="338">
        <f>MONTH(RP_2024[[#This Row],[FECHA RP]])</f>
        <v>12</v>
      </c>
      <c r="Z1535" s="337" t="str">
        <f>IF(RP_2024[[#This Row],[FEC ANULACION]]="","",MONTH(RP_2024[[#This Row],[FEC ANULACION]]))</f>
        <v/>
      </c>
      <c r="AA1535" s="338" t="s">
        <v>1589</v>
      </c>
      <c r="AB1535" s="338" t="s">
        <v>3394</v>
      </c>
      <c r="AC1535" s="338" t="str">
        <f>MID(RP_2024[[#This Row],[Elemento PEP]],11,2)</f>
        <v>13</v>
      </c>
    </row>
    <row r="1536" spans="1:29">
      <c r="A1536" s="339">
        <v>6808</v>
      </c>
      <c r="B1536" s="349">
        <v>45646</v>
      </c>
      <c r="C1536" s="341" t="s">
        <v>3187</v>
      </c>
      <c r="D1536" s="341" t="s">
        <v>3267</v>
      </c>
      <c r="E1536" s="339" t="s">
        <v>1580</v>
      </c>
      <c r="F1536" s="339">
        <v>7405</v>
      </c>
      <c r="G1536" s="349">
        <v>45643</v>
      </c>
      <c r="H1536" s="342">
        <v>5697614</v>
      </c>
      <c r="I1536" s="342" t="s">
        <v>1802</v>
      </c>
      <c r="J1536" s="342">
        <v>31003</v>
      </c>
      <c r="K1536" s="342" t="s">
        <v>1704</v>
      </c>
      <c r="L1536" s="342" t="s">
        <v>3189</v>
      </c>
      <c r="M1536" s="343">
        <v>174457428</v>
      </c>
      <c r="N1536" s="333">
        <v>0</v>
      </c>
      <c r="O1536" s="340"/>
      <c r="P1536" s="343">
        <f>+RP_2024[[#This Row],[VALOR INICIAL]]-RP_2024[[#This Row],[VALOR ANULACION]]</f>
        <v>174457428</v>
      </c>
      <c r="Q1536" s="344"/>
      <c r="R1536" s="342">
        <v>6</v>
      </c>
      <c r="S1536" s="345">
        <f t="shared" si="15"/>
        <v>242</v>
      </c>
      <c r="T1536" s="342" t="str">
        <f>SUBSTITUTE(RP_2024[[#This Row],[CODIGO TIPO]],"-","")</f>
        <v>O232020200991122</v>
      </c>
      <c r="U1536" s="338">
        <v>1905049</v>
      </c>
      <c r="V1536" s="342">
        <f>VALUE(LEFT(RIGHT(RP_2024[[#This Row],[IMPUTACION PRESUPUESTAL]],6),3))</f>
        <v>119</v>
      </c>
      <c r="W1536" s="336" t="s">
        <v>1272</v>
      </c>
      <c r="X1536" s="336">
        <f>VALUE(LEFT(RP_2024[[#This Row],[Actividad]],SEARCH(".",RP_2024[[#This Row],[Actividad]],1)-1))</f>
        <v>39</v>
      </c>
      <c r="Y1536" s="338">
        <f>MONTH(RP_2024[[#This Row],[FECHA RP]])</f>
        <v>12</v>
      </c>
      <c r="Z1536" s="337" t="str">
        <f>IF(RP_2024[[#This Row],[FEC ANULACION]]="","",MONTH(RP_2024[[#This Row],[FEC ANULACION]]))</f>
        <v/>
      </c>
      <c r="AA1536" s="338" t="s">
        <v>1590</v>
      </c>
      <c r="AB1536" s="338" t="s">
        <v>3388</v>
      </c>
      <c r="AC1536" s="338" t="str">
        <f>MID(RP_2024[[#This Row],[Elemento PEP]],11,2)</f>
        <v>03</v>
      </c>
    </row>
    <row r="1537" spans="1:29">
      <c r="A1537" s="339">
        <v>6939</v>
      </c>
      <c r="B1537" s="349">
        <v>45653</v>
      </c>
      <c r="C1537" s="341" t="s">
        <v>3268</v>
      </c>
      <c r="D1537" s="341" t="s">
        <v>3269</v>
      </c>
      <c r="E1537" s="339" t="s">
        <v>1581</v>
      </c>
      <c r="F1537" s="339">
        <v>6553</v>
      </c>
      <c r="G1537" s="349">
        <v>45603</v>
      </c>
      <c r="H1537" s="342">
        <v>7156153</v>
      </c>
      <c r="I1537" s="342" t="s">
        <v>3270</v>
      </c>
      <c r="J1537" s="342">
        <v>12013</v>
      </c>
      <c r="K1537" s="342" t="s">
        <v>1704</v>
      </c>
      <c r="L1537" s="342" t="s">
        <v>1832</v>
      </c>
      <c r="M1537" s="343">
        <v>814744020</v>
      </c>
      <c r="N1537" s="333">
        <v>0</v>
      </c>
      <c r="O1537" s="340"/>
      <c r="P1537" s="343">
        <f>+RP_2024[[#This Row],[VALOR INICIAL]]-RP_2024[[#This Row],[VALOR ANULACION]]</f>
        <v>814744020</v>
      </c>
      <c r="Q1537" s="344"/>
      <c r="R1537" s="342">
        <f>VALUE(LEFT(RP_2024[[#This Row],[OBJETO]],3))</f>
        <v>494</v>
      </c>
      <c r="S1537" s="345">
        <f t="shared" si="15"/>
        <v>242</v>
      </c>
      <c r="T1537" s="342" t="str">
        <f>SUBSTITUTE(RP_2024[[#This Row],[CODIGO TIPO]],"-","")</f>
        <v>O232020200991122</v>
      </c>
      <c r="U1537" s="338">
        <v>1905049</v>
      </c>
      <c r="V1537" s="342">
        <f>VALUE(LEFT(RIGHT(RP_2024[[#This Row],[IMPUTACION PRESUPUESTAL]],6),3))</f>
        <v>105</v>
      </c>
      <c r="W1537" s="336" t="s">
        <v>1261</v>
      </c>
      <c r="X1537" s="336">
        <f>VALUE(LEFT(RP_2024[[#This Row],[Actividad]],SEARCH(".",RP_2024[[#This Row],[Actividad]],1)-1))</f>
        <v>32</v>
      </c>
      <c r="Y1537" s="338">
        <f>MONTH(RP_2024[[#This Row],[FECHA RP]])</f>
        <v>12</v>
      </c>
      <c r="Z1537" s="337" t="str">
        <f>IF(RP_2024[[#This Row],[FEC ANULACION]]="","",MONTH(RP_2024[[#This Row],[FEC ANULACION]]))</f>
        <v/>
      </c>
      <c r="AA1537" s="338" t="s">
        <v>1589</v>
      </c>
      <c r="AB1537" s="338" t="s">
        <v>3386</v>
      </c>
      <c r="AC1537" s="338" t="str">
        <f>MID(RP_2024[[#This Row],[Elemento PEP]],11,2)</f>
        <v>13</v>
      </c>
    </row>
    <row r="1538" spans="1:29">
      <c r="A1538" s="329">
        <v>6120</v>
      </c>
      <c r="B1538" s="348">
        <v>45628</v>
      </c>
      <c r="C1538" s="331" t="s">
        <v>1744</v>
      </c>
      <c r="D1538" s="331" t="s">
        <v>3271</v>
      </c>
      <c r="E1538" s="329" t="s">
        <v>1579</v>
      </c>
      <c r="F1538" s="329">
        <v>6894</v>
      </c>
      <c r="G1538" s="348">
        <v>45624</v>
      </c>
      <c r="H1538" s="332">
        <v>41752024</v>
      </c>
      <c r="I1538" s="332" t="s">
        <v>1708</v>
      </c>
      <c r="J1538" s="332">
        <v>57002</v>
      </c>
      <c r="K1538" s="332" t="s">
        <v>1704</v>
      </c>
      <c r="L1538" s="332" t="s">
        <v>1705</v>
      </c>
      <c r="M1538" s="333">
        <v>9478392</v>
      </c>
      <c r="N1538" s="333">
        <v>0</v>
      </c>
      <c r="O1538" s="330"/>
      <c r="P1538" s="351">
        <v>9478392</v>
      </c>
      <c r="Q1538" s="334"/>
      <c r="R1538" s="352">
        <v>549</v>
      </c>
      <c r="S1538" s="335">
        <v>242</v>
      </c>
      <c r="T1538" s="332" t="s">
        <v>46</v>
      </c>
      <c r="U1538" s="336">
        <v>1905049</v>
      </c>
      <c r="V1538" s="342">
        <f>VALUE(LEFT(RIGHT(RP_2024[[#This Row],[IMPUTACION PRESUPUESTAL]],6),3))</f>
        <v>111</v>
      </c>
      <c r="W1538" s="336" t="s">
        <v>1267</v>
      </c>
      <c r="X1538" s="336">
        <f>VALUE(LEFT(RP_2024[[#This Row],[Actividad]],SEARCH(".",RP_2024[[#This Row],[Actividad]],1)-1))</f>
        <v>36</v>
      </c>
      <c r="Y1538" s="336">
        <v>12</v>
      </c>
      <c r="Z1538" s="337" t="s">
        <v>3272</v>
      </c>
      <c r="AA1538" s="336" t="s">
        <v>1588</v>
      </c>
      <c r="AB1538" s="336" t="e">
        <v>#N/A</v>
      </c>
      <c r="AC1538" s="336" t="e">
        <v>#N/A</v>
      </c>
    </row>
    <row r="1539" spans="1:29">
      <c r="A1539" s="339">
        <v>6122</v>
      </c>
      <c r="B1539" s="349">
        <v>45628</v>
      </c>
      <c r="C1539" s="341" t="s">
        <v>1725</v>
      </c>
      <c r="D1539" s="341" t="s">
        <v>3271</v>
      </c>
      <c r="E1539" s="339" t="s">
        <v>1579</v>
      </c>
      <c r="F1539" s="339">
        <v>6895</v>
      </c>
      <c r="G1539" s="349">
        <v>45624</v>
      </c>
      <c r="H1539" s="342">
        <v>41752024</v>
      </c>
      <c r="I1539" s="342" t="s">
        <v>1708</v>
      </c>
      <c r="J1539" s="342">
        <v>57002</v>
      </c>
      <c r="K1539" s="342" t="s">
        <v>1704</v>
      </c>
      <c r="L1539" s="342" t="s">
        <v>1705</v>
      </c>
      <c r="M1539" s="343">
        <v>208077631</v>
      </c>
      <c r="N1539" s="343">
        <v>0</v>
      </c>
      <c r="O1539" s="340"/>
      <c r="P1539" s="353">
        <v>208077631</v>
      </c>
      <c r="Q1539" s="344"/>
      <c r="R1539" s="352">
        <v>549</v>
      </c>
      <c r="S1539" s="345">
        <v>242</v>
      </c>
      <c r="T1539" s="342" t="s">
        <v>46</v>
      </c>
      <c r="U1539" s="338">
        <v>1905049</v>
      </c>
      <c r="V1539" s="342">
        <f>VALUE(LEFT(RIGHT(RP_2024[[#This Row],[IMPUTACION PRESUPUESTAL]],6),3))</f>
        <v>143</v>
      </c>
      <c r="W1539" s="336" t="s">
        <v>1275</v>
      </c>
      <c r="X1539" s="336">
        <f>VALUE(LEFT(RP_2024[[#This Row],[Actividad]],SEARCH(".",RP_2024[[#This Row],[Actividad]],1)-1))</f>
        <v>40</v>
      </c>
      <c r="Y1539" s="338">
        <v>12</v>
      </c>
      <c r="Z1539" s="337" t="s">
        <v>3272</v>
      </c>
      <c r="AA1539" s="338" t="s">
        <v>1588</v>
      </c>
      <c r="AB1539" s="338" t="e">
        <v>#N/A</v>
      </c>
      <c r="AC1539" s="338" t="e">
        <v>#N/A</v>
      </c>
    </row>
    <row r="1540" spans="1:29">
      <c r="A1540" s="339">
        <v>6147</v>
      </c>
      <c r="B1540" s="349">
        <v>45628</v>
      </c>
      <c r="C1540" s="341" t="s">
        <v>1706</v>
      </c>
      <c r="D1540" s="341" t="s">
        <v>3271</v>
      </c>
      <c r="E1540" s="339" t="s">
        <v>1579</v>
      </c>
      <c r="F1540" s="339">
        <v>6885</v>
      </c>
      <c r="G1540" s="349">
        <v>45624</v>
      </c>
      <c r="H1540" s="342">
        <v>41752024</v>
      </c>
      <c r="I1540" s="342" t="s">
        <v>1708</v>
      </c>
      <c r="J1540" s="342">
        <v>57002</v>
      </c>
      <c r="K1540" s="342" t="s">
        <v>1704</v>
      </c>
      <c r="L1540" s="342" t="s">
        <v>1832</v>
      </c>
      <c r="M1540" s="343">
        <v>142723889</v>
      </c>
      <c r="N1540" s="343">
        <v>0</v>
      </c>
      <c r="O1540" s="340"/>
      <c r="P1540" s="353">
        <v>142723889</v>
      </c>
      <c r="Q1540" s="344"/>
      <c r="R1540" s="352">
        <v>549</v>
      </c>
      <c r="S1540" s="345">
        <v>242</v>
      </c>
      <c r="T1540" s="342" t="s">
        <v>46</v>
      </c>
      <c r="U1540" s="338">
        <v>1905054</v>
      </c>
      <c r="V1540" s="342">
        <f>VALUE(LEFT(RIGHT(RP_2024[[#This Row],[IMPUTACION PRESUPUESTAL]],6),3))</f>
        <v>103</v>
      </c>
      <c r="W1540" s="338" t="s">
        <v>44</v>
      </c>
      <c r="X1540" s="336">
        <f>VALUE(LEFT(RP_2024[[#This Row],[Actividad]],SEARCH(".",RP_2024[[#This Row],[Actividad]],1)-1))</f>
        <v>3</v>
      </c>
      <c r="Y1540" s="338">
        <v>12</v>
      </c>
      <c r="Z1540" s="337" t="s">
        <v>3272</v>
      </c>
      <c r="AA1540" s="338" t="s">
        <v>1588</v>
      </c>
      <c r="AB1540" s="338" t="e">
        <v>#N/A</v>
      </c>
      <c r="AC1540" s="338" t="e">
        <v>#N/A</v>
      </c>
    </row>
    <row r="1541" spans="1:29">
      <c r="A1541" s="339">
        <v>6147</v>
      </c>
      <c r="B1541" s="349">
        <v>45628</v>
      </c>
      <c r="C1541" s="341" t="s">
        <v>1706</v>
      </c>
      <c r="D1541" s="341" t="s">
        <v>3271</v>
      </c>
      <c r="E1541" s="339" t="s">
        <v>1579</v>
      </c>
      <c r="F1541" s="339">
        <v>6885</v>
      </c>
      <c r="G1541" s="349">
        <v>45624</v>
      </c>
      <c r="H1541" s="342">
        <v>41752024</v>
      </c>
      <c r="I1541" s="342" t="s">
        <v>1708</v>
      </c>
      <c r="J1541" s="342">
        <v>12013</v>
      </c>
      <c r="K1541" s="342" t="s">
        <v>1704</v>
      </c>
      <c r="L1541" s="342" t="s">
        <v>1705</v>
      </c>
      <c r="M1541" s="343">
        <v>15582977</v>
      </c>
      <c r="N1541" s="343">
        <v>0</v>
      </c>
      <c r="O1541" s="340"/>
      <c r="P1541" s="353">
        <v>15582977</v>
      </c>
      <c r="Q1541" s="344"/>
      <c r="R1541" s="352">
        <v>549</v>
      </c>
      <c r="S1541" s="345">
        <v>242</v>
      </c>
      <c r="T1541" s="342" t="s">
        <v>46</v>
      </c>
      <c r="U1541" s="338">
        <v>1905054</v>
      </c>
      <c r="V1541" s="342">
        <f>VALUE(LEFT(RIGHT(RP_2024[[#This Row],[IMPUTACION PRESUPUESTAL]],6),3))</f>
        <v>103</v>
      </c>
      <c r="W1541" s="338" t="s">
        <v>44</v>
      </c>
      <c r="X1541" s="336">
        <f>VALUE(LEFT(RP_2024[[#This Row],[Actividad]],SEARCH(".",RP_2024[[#This Row],[Actividad]],1)-1))</f>
        <v>3</v>
      </c>
      <c r="Y1541" s="338">
        <v>12</v>
      </c>
      <c r="Z1541" s="337" t="s">
        <v>3272</v>
      </c>
      <c r="AA1541" s="338" t="s">
        <v>1589</v>
      </c>
      <c r="AB1541" s="338" t="e">
        <v>#N/A</v>
      </c>
      <c r="AC1541" s="338" t="e">
        <v>#N/A</v>
      </c>
    </row>
    <row r="1542" spans="1:29">
      <c r="A1542" s="339">
        <v>6147</v>
      </c>
      <c r="B1542" s="349">
        <v>45628</v>
      </c>
      <c r="C1542" s="341" t="s">
        <v>1706</v>
      </c>
      <c r="D1542" s="341" t="s">
        <v>3271</v>
      </c>
      <c r="E1542" s="339" t="s">
        <v>1579</v>
      </c>
      <c r="F1542" s="339">
        <v>6885</v>
      </c>
      <c r="G1542" s="349">
        <v>45624</v>
      </c>
      <c r="H1542" s="342">
        <v>41752024</v>
      </c>
      <c r="I1542" s="342" t="s">
        <v>1708</v>
      </c>
      <c r="J1542" s="342">
        <v>12013</v>
      </c>
      <c r="K1542" s="342" t="s">
        <v>1704</v>
      </c>
      <c r="L1542" s="342" t="s">
        <v>1705</v>
      </c>
      <c r="M1542" s="343">
        <v>198214605</v>
      </c>
      <c r="N1542" s="343">
        <v>0</v>
      </c>
      <c r="O1542" s="340"/>
      <c r="P1542" s="353">
        <v>198214605</v>
      </c>
      <c r="Q1542" s="344"/>
      <c r="R1542" s="352">
        <v>549</v>
      </c>
      <c r="S1542" s="345">
        <v>242</v>
      </c>
      <c r="T1542" s="342" t="s">
        <v>46</v>
      </c>
      <c r="U1542" s="338">
        <v>1905054</v>
      </c>
      <c r="V1542" s="342">
        <f>VALUE(LEFT(RIGHT(RP_2024[[#This Row],[IMPUTACION PRESUPUESTAL]],6),3))</f>
        <v>103</v>
      </c>
      <c r="W1542" s="338" t="s">
        <v>45</v>
      </c>
      <c r="X1542" s="336">
        <f>VALUE(LEFT(RP_2024[[#This Row],[Actividad]],SEARCH(".",RP_2024[[#This Row],[Actividad]],1)-1))</f>
        <v>3</v>
      </c>
      <c r="Y1542" s="338">
        <v>12</v>
      </c>
      <c r="Z1542" s="337" t="s">
        <v>3272</v>
      </c>
      <c r="AA1542" s="338" t="s">
        <v>1589</v>
      </c>
      <c r="AB1542" s="338" t="e">
        <v>#N/A</v>
      </c>
      <c r="AC1542" s="338" t="e">
        <v>#N/A</v>
      </c>
    </row>
    <row r="1543" spans="1:29">
      <c r="A1543" s="329">
        <v>6175</v>
      </c>
      <c r="B1543" s="348">
        <v>45629</v>
      </c>
      <c r="C1543" s="331" t="s">
        <v>1863</v>
      </c>
      <c r="D1543" s="331" t="s">
        <v>3273</v>
      </c>
      <c r="E1543" s="329" t="s">
        <v>1580</v>
      </c>
      <c r="F1543" s="329">
        <v>6884</v>
      </c>
      <c r="G1543" s="348">
        <v>45624</v>
      </c>
      <c r="H1543" s="332">
        <v>41742024</v>
      </c>
      <c r="I1543" s="332" t="s">
        <v>1802</v>
      </c>
      <c r="J1543" s="332">
        <v>57002</v>
      </c>
      <c r="K1543" s="332" t="s">
        <v>1704</v>
      </c>
      <c r="L1543" s="332" t="s">
        <v>1705</v>
      </c>
      <c r="M1543" s="333">
        <v>181113953</v>
      </c>
      <c r="N1543" s="333">
        <v>0</v>
      </c>
      <c r="O1543" s="330"/>
      <c r="P1543" s="351">
        <v>181113953</v>
      </c>
      <c r="Q1543" s="334"/>
      <c r="R1543" s="352">
        <v>548</v>
      </c>
      <c r="S1543" s="335">
        <v>242</v>
      </c>
      <c r="T1543" s="332" t="s">
        <v>46</v>
      </c>
      <c r="U1543" s="336">
        <v>1905054</v>
      </c>
      <c r="V1543" s="342">
        <f>VALUE(LEFT(RIGHT(RP_2024[[#This Row],[IMPUTACION PRESUPUESTAL]],6),3))</f>
        <v>103</v>
      </c>
      <c r="W1543" s="336" t="s">
        <v>45</v>
      </c>
      <c r="X1543" s="336">
        <f>VALUE(LEFT(RP_2024[[#This Row],[Actividad]],SEARCH(".",RP_2024[[#This Row],[Actividad]],1)-1))</f>
        <v>3</v>
      </c>
      <c r="Y1543" s="336">
        <v>12</v>
      </c>
      <c r="Z1543" s="337" t="s">
        <v>3272</v>
      </c>
      <c r="AA1543" s="336" t="s">
        <v>1588</v>
      </c>
      <c r="AB1543" s="336" t="e">
        <v>#N/A</v>
      </c>
      <c r="AC1543" s="336" t="e">
        <v>#N/A</v>
      </c>
    </row>
    <row r="1544" spans="1:29">
      <c r="A1544" s="329">
        <v>6175</v>
      </c>
      <c r="B1544" s="348">
        <v>45629</v>
      </c>
      <c r="C1544" s="331" t="s">
        <v>1863</v>
      </c>
      <c r="D1544" s="331" t="s">
        <v>3273</v>
      </c>
      <c r="E1544" s="329" t="s">
        <v>1580</v>
      </c>
      <c r="F1544" s="329">
        <v>6884</v>
      </c>
      <c r="G1544" s="348">
        <v>45624</v>
      </c>
      <c r="H1544" s="332">
        <v>41742024</v>
      </c>
      <c r="I1544" s="332" t="s">
        <v>1802</v>
      </c>
      <c r="J1544" s="332">
        <v>57002</v>
      </c>
      <c r="K1544" s="332" t="s">
        <v>1704</v>
      </c>
      <c r="L1544" s="342" t="s">
        <v>1832</v>
      </c>
      <c r="M1544" s="333">
        <v>36554978</v>
      </c>
      <c r="N1544" s="333">
        <v>0</v>
      </c>
      <c r="O1544" s="330"/>
      <c r="P1544" s="351">
        <v>36554978</v>
      </c>
      <c r="Q1544" s="334"/>
      <c r="R1544" s="352">
        <v>548</v>
      </c>
      <c r="S1544" s="335">
        <v>242</v>
      </c>
      <c r="T1544" s="332" t="s">
        <v>46</v>
      </c>
      <c r="U1544" s="336">
        <v>1905054</v>
      </c>
      <c r="V1544" s="342">
        <f>VALUE(LEFT(RIGHT(RP_2024[[#This Row],[IMPUTACION PRESUPUESTAL]],6),3))</f>
        <v>103</v>
      </c>
      <c r="W1544" s="336" t="s">
        <v>44</v>
      </c>
      <c r="X1544" s="336">
        <f>VALUE(LEFT(RP_2024[[#This Row],[Actividad]],SEARCH(".",RP_2024[[#This Row],[Actividad]],1)-1))</f>
        <v>3</v>
      </c>
      <c r="Y1544" s="336">
        <v>12</v>
      </c>
      <c r="Z1544" s="337" t="s">
        <v>3272</v>
      </c>
      <c r="AA1544" s="336" t="s">
        <v>1588</v>
      </c>
      <c r="AB1544" s="336" t="e">
        <v>#N/A</v>
      </c>
      <c r="AC1544" s="336" t="e">
        <v>#N/A</v>
      </c>
    </row>
    <row r="1545" spans="1:29">
      <c r="A1545" s="339">
        <v>6175</v>
      </c>
      <c r="B1545" s="349">
        <v>45629</v>
      </c>
      <c r="C1545" s="341" t="s">
        <v>1863</v>
      </c>
      <c r="D1545" s="341" t="s">
        <v>3273</v>
      </c>
      <c r="E1545" s="339" t="s">
        <v>1580</v>
      </c>
      <c r="F1545" s="339">
        <v>6884</v>
      </c>
      <c r="G1545" s="349">
        <v>45624</v>
      </c>
      <c r="H1545" s="342">
        <v>41742024</v>
      </c>
      <c r="I1545" s="342" t="s">
        <v>1802</v>
      </c>
      <c r="J1545" s="342">
        <v>12013</v>
      </c>
      <c r="K1545" s="342" t="s">
        <v>1704</v>
      </c>
      <c r="L1545" s="342" t="s">
        <v>1832</v>
      </c>
      <c r="M1545" s="343">
        <v>344618752</v>
      </c>
      <c r="N1545" s="343">
        <v>0</v>
      </c>
      <c r="O1545" s="340"/>
      <c r="P1545" s="353">
        <v>344618752</v>
      </c>
      <c r="Q1545" s="344"/>
      <c r="R1545" s="352">
        <v>548</v>
      </c>
      <c r="S1545" s="345">
        <v>242</v>
      </c>
      <c r="T1545" s="342" t="s">
        <v>46</v>
      </c>
      <c r="U1545" s="338">
        <v>1905054</v>
      </c>
      <c r="V1545" s="342">
        <f>VALUE(LEFT(RIGHT(RP_2024[[#This Row],[IMPUTACION PRESUPUESTAL]],6),3))</f>
        <v>103</v>
      </c>
      <c r="W1545" s="336" t="s">
        <v>44</v>
      </c>
      <c r="X1545" s="336">
        <f>VALUE(LEFT(RP_2024[[#This Row],[Actividad]],SEARCH(".",RP_2024[[#This Row],[Actividad]],1)-1))</f>
        <v>3</v>
      </c>
      <c r="Y1545" s="338">
        <v>12</v>
      </c>
      <c r="Z1545" s="337" t="s">
        <v>3272</v>
      </c>
      <c r="AA1545" s="338" t="s">
        <v>1589</v>
      </c>
      <c r="AB1545" s="338" t="e">
        <v>#N/A</v>
      </c>
      <c r="AC1545" s="338" t="e">
        <v>#N/A</v>
      </c>
    </row>
    <row r="1546" spans="1:29">
      <c r="A1546" s="339">
        <v>6205</v>
      </c>
      <c r="B1546" s="349">
        <v>45629</v>
      </c>
      <c r="C1546" s="341" t="s">
        <v>1852</v>
      </c>
      <c r="D1546" s="341" t="s">
        <v>3273</v>
      </c>
      <c r="E1546" s="339" t="s">
        <v>1580</v>
      </c>
      <c r="F1546" s="339">
        <v>6802</v>
      </c>
      <c r="G1546" s="349">
        <v>45624</v>
      </c>
      <c r="H1546" s="342">
        <v>41742024</v>
      </c>
      <c r="I1546" s="342" t="s">
        <v>1802</v>
      </c>
      <c r="J1546" s="342">
        <v>57002</v>
      </c>
      <c r="K1546" s="342" t="s">
        <v>1704</v>
      </c>
      <c r="L1546" s="342" t="s">
        <v>1705</v>
      </c>
      <c r="M1546" s="343">
        <v>22352423</v>
      </c>
      <c r="N1546" s="343">
        <v>0</v>
      </c>
      <c r="O1546" s="340"/>
      <c r="P1546" s="353">
        <v>22352423</v>
      </c>
      <c r="Q1546" s="344"/>
      <c r="R1546" s="352">
        <v>548</v>
      </c>
      <c r="S1546" s="345">
        <v>242</v>
      </c>
      <c r="T1546" s="342" t="s">
        <v>46</v>
      </c>
      <c r="U1546" s="338">
        <v>1905014</v>
      </c>
      <c r="V1546" s="342">
        <f>VALUE(LEFT(RIGHT(RP_2024[[#This Row],[IMPUTACION PRESUPUESTAL]],6),3))</f>
        <v>127</v>
      </c>
      <c r="W1546" s="338" t="s">
        <v>1244</v>
      </c>
      <c r="X1546" s="336">
        <f>VALUE(LEFT(RP_2024[[#This Row],[Actividad]],SEARCH(".",RP_2024[[#This Row],[Actividad]],1)-1))</f>
        <v>19</v>
      </c>
      <c r="Y1546" s="338">
        <v>12</v>
      </c>
      <c r="Z1546" s="337" t="s">
        <v>3272</v>
      </c>
      <c r="AA1546" s="338" t="s">
        <v>1588</v>
      </c>
      <c r="AB1546" s="338" t="e">
        <v>#N/A</v>
      </c>
      <c r="AC1546" s="338" t="e">
        <v>#N/A</v>
      </c>
    </row>
    <row r="1547" spans="1:29">
      <c r="A1547" s="329">
        <v>6267</v>
      </c>
      <c r="B1547" s="348">
        <v>45629</v>
      </c>
      <c r="C1547" s="331" t="s">
        <v>1764</v>
      </c>
      <c r="D1547" s="331" t="s">
        <v>3274</v>
      </c>
      <c r="E1547" s="329" t="s">
        <v>1583</v>
      </c>
      <c r="F1547" s="329">
        <v>6850</v>
      </c>
      <c r="G1547" s="348">
        <v>45624</v>
      </c>
      <c r="H1547" s="332">
        <v>41762024</v>
      </c>
      <c r="I1547" s="332" t="s">
        <v>1756</v>
      </c>
      <c r="J1547" s="332">
        <v>57002</v>
      </c>
      <c r="K1547" s="332" t="s">
        <v>1704</v>
      </c>
      <c r="L1547" s="332" t="s">
        <v>1705</v>
      </c>
      <c r="M1547" s="333">
        <v>39047595</v>
      </c>
      <c r="N1547" s="333">
        <v>0</v>
      </c>
      <c r="O1547" s="330"/>
      <c r="P1547" s="333">
        <v>39047595</v>
      </c>
      <c r="Q1547" s="334"/>
      <c r="R1547" s="332">
        <v>546</v>
      </c>
      <c r="S1547" s="335">
        <v>242</v>
      </c>
      <c r="T1547" s="332" t="s">
        <v>46</v>
      </c>
      <c r="U1547" s="336">
        <v>1905014</v>
      </c>
      <c r="V1547" s="342">
        <f>VALUE(LEFT(RIGHT(RP_2024[[#This Row],[IMPUTACION PRESUPUESTAL]],6),3))</f>
        <v>124</v>
      </c>
      <c r="W1547" s="336" t="s">
        <v>1099</v>
      </c>
      <c r="X1547" s="336">
        <f>VALUE(LEFT(RP_2024[[#This Row],[Actividad]],SEARCH(".",RP_2024[[#This Row],[Actividad]],1)-1))</f>
        <v>16</v>
      </c>
      <c r="Y1547" s="336">
        <v>12</v>
      </c>
      <c r="Z1547" s="337" t="s">
        <v>3272</v>
      </c>
      <c r="AA1547" s="336" t="s">
        <v>1588</v>
      </c>
      <c r="AB1547" s="336" t="e">
        <v>#N/A</v>
      </c>
      <c r="AC1547" s="336" t="e">
        <v>#N/A</v>
      </c>
    </row>
    <row r="1548" spans="1:29">
      <c r="A1548" s="329">
        <v>6267</v>
      </c>
      <c r="B1548" s="348">
        <v>45629</v>
      </c>
      <c r="C1548" s="331" t="s">
        <v>1764</v>
      </c>
      <c r="D1548" s="331" t="s">
        <v>3274</v>
      </c>
      <c r="E1548" s="329" t="s">
        <v>1583</v>
      </c>
      <c r="F1548" s="329">
        <v>6850</v>
      </c>
      <c r="G1548" s="348">
        <v>45624</v>
      </c>
      <c r="H1548" s="332">
        <v>41762024</v>
      </c>
      <c r="I1548" s="332" t="s">
        <v>1756</v>
      </c>
      <c r="J1548" s="332">
        <v>57002</v>
      </c>
      <c r="K1548" s="332" t="s">
        <v>1704</v>
      </c>
      <c r="L1548" s="332" t="s">
        <v>1705</v>
      </c>
      <c r="M1548" s="333">
        <v>16072056</v>
      </c>
      <c r="N1548" s="333">
        <v>0</v>
      </c>
      <c r="O1548" s="330"/>
      <c r="P1548" s="333">
        <v>16072056</v>
      </c>
      <c r="Q1548" s="334"/>
      <c r="R1548" s="332">
        <v>546</v>
      </c>
      <c r="S1548" s="335">
        <v>242</v>
      </c>
      <c r="T1548" s="332" t="s">
        <v>46</v>
      </c>
      <c r="U1548" s="336">
        <v>1905014</v>
      </c>
      <c r="V1548" s="342">
        <f>VALUE(LEFT(RIGHT(RP_2024[[#This Row],[IMPUTACION PRESUPUESTAL]],6),3))</f>
        <v>124</v>
      </c>
      <c r="W1548" s="336" t="s">
        <v>1104</v>
      </c>
      <c r="X1548" s="336">
        <f>VALUE(LEFT(RP_2024[[#This Row],[Actividad]],SEARCH(".",RP_2024[[#This Row],[Actividad]],1)-1))</f>
        <v>16</v>
      </c>
      <c r="Y1548" s="336">
        <v>12</v>
      </c>
      <c r="Z1548" s="337" t="s">
        <v>3272</v>
      </c>
      <c r="AA1548" s="336" t="s">
        <v>1588</v>
      </c>
      <c r="AB1548" s="336" t="e">
        <v>#N/A</v>
      </c>
      <c r="AC1548" s="336" t="e">
        <v>#N/A</v>
      </c>
    </row>
    <row r="1549" spans="1:29">
      <c r="A1549" s="339">
        <v>6273</v>
      </c>
      <c r="B1549" s="349">
        <v>45629</v>
      </c>
      <c r="C1549" s="341" t="s">
        <v>1793</v>
      </c>
      <c r="D1549" s="341" t="s">
        <v>3274</v>
      </c>
      <c r="E1549" s="339" t="s">
        <v>1583</v>
      </c>
      <c r="F1549" s="339">
        <v>6882</v>
      </c>
      <c r="G1549" s="349">
        <v>45624</v>
      </c>
      <c r="H1549" s="342">
        <v>41762024</v>
      </c>
      <c r="I1549" s="342" t="s">
        <v>1756</v>
      </c>
      <c r="J1549" s="342">
        <v>57002</v>
      </c>
      <c r="K1549" s="342" t="s">
        <v>1704</v>
      </c>
      <c r="L1549" s="342" t="s">
        <v>1705</v>
      </c>
      <c r="M1549" s="343">
        <v>308075853</v>
      </c>
      <c r="N1549" s="343">
        <v>0</v>
      </c>
      <c r="O1549" s="340"/>
      <c r="P1549" s="353">
        <v>308075853</v>
      </c>
      <c r="Q1549" s="344"/>
      <c r="R1549" s="352">
        <v>546</v>
      </c>
      <c r="S1549" s="345">
        <v>242</v>
      </c>
      <c r="T1549" s="342" t="s">
        <v>46</v>
      </c>
      <c r="U1549" s="338">
        <v>1905054</v>
      </c>
      <c r="V1549" s="342">
        <f>VALUE(LEFT(RIGHT(RP_2024[[#This Row],[IMPUTACION PRESUPUESTAL]],6),3))</f>
        <v>103</v>
      </c>
      <c r="W1549" s="338" t="s">
        <v>45</v>
      </c>
      <c r="X1549" s="336">
        <f>VALUE(LEFT(RP_2024[[#This Row],[Actividad]],SEARCH(".",RP_2024[[#This Row],[Actividad]],1)-1))</f>
        <v>3</v>
      </c>
      <c r="Y1549" s="338">
        <v>12</v>
      </c>
      <c r="Z1549" s="337" t="s">
        <v>3272</v>
      </c>
      <c r="AA1549" s="338" t="s">
        <v>1588</v>
      </c>
      <c r="AB1549" s="338" t="e">
        <v>#N/A</v>
      </c>
      <c r="AC1549" s="338" t="e">
        <v>#N/A</v>
      </c>
    </row>
    <row r="1550" spans="1:29">
      <c r="A1550" s="339">
        <v>6273</v>
      </c>
      <c r="B1550" s="349">
        <v>45629</v>
      </c>
      <c r="C1550" s="341" t="s">
        <v>1793</v>
      </c>
      <c r="D1550" s="341" t="s">
        <v>3274</v>
      </c>
      <c r="E1550" s="339" t="s">
        <v>1583</v>
      </c>
      <c r="F1550" s="339">
        <v>6882</v>
      </c>
      <c r="G1550" s="349">
        <v>45624</v>
      </c>
      <c r="H1550" s="342">
        <v>41762024</v>
      </c>
      <c r="I1550" s="342" t="s">
        <v>1756</v>
      </c>
      <c r="J1550" s="342">
        <v>12013</v>
      </c>
      <c r="K1550" s="342" t="s">
        <v>1704</v>
      </c>
      <c r="L1550" s="342" t="s">
        <v>1832</v>
      </c>
      <c r="M1550" s="343">
        <v>9378886</v>
      </c>
      <c r="N1550" s="343">
        <v>0</v>
      </c>
      <c r="O1550" s="340"/>
      <c r="P1550" s="353">
        <v>9378886</v>
      </c>
      <c r="Q1550" s="344"/>
      <c r="R1550" s="352">
        <v>546</v>
      </c>
      <c r="S1550" s="345">
        <v>242</v>
      </c>
      <c r="T1550" s="342" t="s">
        <v>46</v>
      </c>
      <c r="U1550" s="338">
        <v>1905054</v>
      </c>
      <c r="V1550" s="342">
        <f>VALUE(LEFT(RIGHT(RP_2024[[#This Row],[IMPUTACION PRESUPUESTAL]],6),3))</f>
        <v>103</v>
      </c>
      <c r="W1550" s="338" t="s">
        <v>45</v>
      </c>
      <c r="X1550" s="336">
        <f>VALUE(LEFT(RP_2024[[#This Row],[Actividad]],SEARCH(".",RP_2024[[#This Row],[Actividad]],1)-1))</f>
        <v>3</v>
      </c>
      <c r="Y1550" s="338">
        <v>12</v>
      </c>
      <c r="Z1550" s="337" t="s">
        <v>3272</v>
      </c>
      <c r="AA1550" s="338" t="s">
        <v>1589</v>
      </c>
      <c r="AB1550" s="338" t="e">
        <v>#N/A</v>
      </c>
      <c r="AC1550" s="338" t="e">
        <v>#N/A</v>
      </c>
    </row>
    <row r="1551" spans="1:29">
      <c r="A1551" s="339">
        <v>6273</v>
      </c>
      <c r="B1551" s="349">
        <v>45629</v>
      </c>
      <c r="C1551" s="341" t="s">
        <v>1793</v>
      </c>
      <c r="D1551" s="341" t="s">
        <v>3274</v>
      </c>
      <c r="E1551" s="339" t="s">
        <v>1583</v>
      </c>
      <c r="F1551" s="339">
        <v>6882</v>
      </c>
      <c r="G1551" s="349">
        <v>45624</v>
      </c>
      <c r="H1551" s="342">
        <v>41762024</v>
      </c>
      <c r="I1551" s="342" t="s">
        <v>1756</v>
      </c>
      <c r="J1551" s="342">
        <v>12013</v>
      </c>
      <c r="K1551" s="342" t="s">
        <v>1704</v>
      </c>
      <c r="L1551" s="342" t="s">
        <v>1832</v>
      </c>
      <c r="M1551" s="343">
        <v>368295568</v>
      </c>
      <c r="N1551" s="343">
        <v>0</v>
      </c>
      <c r="O1551" s="340"/>
      <c r="P1551" s="353">
        <v>368295568</v>
      </c>
      <c r="Q1551" s="344"/>
      <c r="R1551" s="352">
        <v>546</v>
      </c>
      <c r="S1551" s="345">
        <v>242</v>
      </c>
      <c r="T1551" s="342" t="s">
        <v>46</v>
      </c>
      <c r="U1551" s="338">
        <v>1905054</v>
      </c>
      <c r="V1551" s="342">
        <f>VALUE(LEFT(RIGHT(RP_2024[[#This Row],[IMPUTACION PRESUPUESTAL]],6),3))</f>
        <v>103</v>
      </c>
      <c r="W1551" s="338" t="s">
        <v>44</v>
      </c>
      <c r="X1551" s="336">
        <f>VALUE(LEFT(RP_2024[[#This Row],[Actividad]],SEARCH(".",RP_2024[[#This Row],[Actividad]],1)-1))</f>
        <v>3</v>
      </c>
      <c r="Y1551" s="338">
        <v>12</v>
      </c>
      <c r="Z1551" s="337" t="s">
        <v>3272</v>
      </c>
      <c r="AA1551" s="338" t="s">
        <v>1589</v>
      </c>
      <c r="AB1551" s="338" t="e">
        <v>#N/A</v>
      </c>
      <c r="AC1551" s="338" t="e">
        <v>#N/A</v>
      </c>
    </row>
    <row r="1552" spans="1:29">
      <c r="A1552" s="329">
        <v>6174</v>
      </c>
      <c r="B1552" s="348">
        <v>45628</v>
      </c>
      <c r="C1552" s="331" t="s">
        <v>1842</v>
      </c>
      <c r="D1552" s="331" t="s">
        <v>3275</v>
      </c>
      <c r="E1552" s="329" t="s">
        <v>1582</v>
      </c>
      <c r="F1552" s="329">
        <v>6883</v>
      </c>
      <c r="G1552" s="348">
        <v>45624</v>
      </c>
      <c r="H1552" s="332">
        <v>41772024</v>
      </c>
      <c r="I1552" s="332" t="s">
        <v>1828</v>
      </c>
      <c r="J1552" s="332">
        <v>57002</v>
      </c>
      <c r="K1552" s="332" t="s">
        <v>1704</v>
      </c>
      <c r="L1552" s="332" t="s">
        <v>1705</v>
      </c>
      <c r="M1552" s="333">
        <v>272595987</v>
      </c>
      <c r="N1552" s="333">
        <v>0</v>
      </c>
      <c r="O1552" s="330"/>
      <c r="P1552" s="351">
        <v>272595987</v>
      </c>
      <c r="Q1552" s="334"/>
      <c r="R1552" s="352">
        <v>547</v>
      </c>
      <c r="S1552" s="335">
        <v>242</v>
      </c>
      <c r="T1552" s="332" t="s">
        <v>46</v>
      </c>
      <c r="U1552" s="336">
        <v>1905054</v>
      </c>
      <c r="V1552" s="342">
        <f>VALUE(LEFT(RIGHT(RP_2024[[#This Row],[IMPUTACION PRESUPUESTAL]],6),3))</f>
        <v>103</v>
      </c>
      <c r="W1552" s="336" t="s">
        <v>45</v>
      </c>
      <c r="X1552" s="336">
        <f>VALUE(LEFT(RP_2024[[#This Row],[Actividad]],SEARCH(".",RP_2024[[#This Row],[Actividad]],1)-1))</f>
        <v>3</v>
      </c>
      <c r="Y1552" s="336">
        <v>12</v>
      </c>
      <c r="Z1552" s="337" t="s">
        <v>3272</v>
      </c>
      <c r="AA1552" s="336" t="s">
        <v>1588</v>
      </c>
      <c r="AB1552" s="336" t="e">
        <v>#N/A</v>
      </c>
      <c r="AC1552" s="336" t="e">
        <v>#N/A</v>
      </c>
    </row>
    <row r="1553" spans="1:29">
      <c r="A1553" s="329">
        <v>6174</v>
      </c>
      <c r="B1553" s="348">
        <v>45628</v>
      </c>
      <c r="C1553" s="331" t="s">
        <v>1842</v>
      </c>
      <c r="D1553" s="331" t="s">
        <v>3275</v>
      </c>
      <c r="E1553" s="329" t="s">
        <v>1582</v>
      </c>
      <c r="F1553" s="329">
        <v>6883</v>
      </c>
      <c r="G1553" s="348">
        <v>45624</v>
      </c>
      <c r="H1553" s="332">
        <v>41772024</v>
      </c>
      <c r="I1553" s="332" t="s">
        <v>1828</v>
      </c>
      <c r="J1553" s="332">
        <v>57002</v>
      </c>
      <c r="K1553" s="332" t="s">
        <v>1704</v>
      </c>
      <c r="L1553" s="342" t="s">
        <v>1832</v>
      </c>
      <c r="M1553" s="333">
        <v>36554978</v>
      </c>
      <c r="N1553" s="333">
        <v>0</v>
      </c>
      <c r="O1553" s="330"/>
      <c r="P1553" s="351">
        <v>36554978</v>
      </c>
      <c r="Q1553" s="334"/>
      <c r="R1553" s="352">
        <v>547</v>
      </c>
      <c r="S1553" s="335">
        <v>242</v>
      </c>
      <c r="T1553" s="332" t="s">
        <v>46</v>
      </c>
      <c r="U1553" s="336">
        <v>1905054</v>
      </c>
      <c r="V1553" s="342">
        <f>VALUE(LEFT(RIGHT(RP_2024[[#This Row],[IMPUTACION PRESUPUESTAL]],6),3))</f>
        <v>103</v>
      </c>
      <c r="W1553" s="336" t="s">
        <v>44</v>
      </c>
      <c r="X1553" s="336">
        <f>VALUE(LEFT(RP_2024[[#This Row],[Actividad]],SEARCH(".",RP_2024[[#This Row],[Actividad]],1)-1))</f>
        <v>3</v>
      </c>
      <c r="Y1553" s="336">
        <v>12</v>
      </c>
      <c r="Z1553" s="337" t="s">
        <v>3272</v>
      </c>
      <c r="AA1553" s="336" t="s">
        <v>1588</v>
      </c>
      <c r="AB1553" s="336" t="e">
        <v>#N/A</v>
      </c>
      <c r="AC1553" s="336" t="e">
        <v>#N/A</v>
      </c>
    </row>
    <row r="1554" spans="1:29">
      <c r="A1554" s="339">
        <v>6174</v>
      </c>
      <c r="B1554" s="349">
        <v>45628</v>
      </c>
      <c r="C1554" s="341" t="s">
        <v>1842</v>
      </c>
      <c r="D1554" s="341" t="s">
        <v>3275</v>
      </c>
      <c r="E1554" s="339" t="s">
        <v>1582</v>
      </c>
      <c r="F1554" s="339">
        <v>6883</v>
      </c>
      <c r="G1554" s="349">
        <v>45624</v>
      </c>
      <c r="H1554" s="342">
        <v>41772024</v>
      </c>
      <c r="I1554" s="342" t="s">
        <v>1828</v>
      </c>
      <c r="J1554" s="342">
        <v>12013</v>
      </c>
      <c r="K1554" s="342" t="s">
        <v>1704</v>
      </c>
      <c r="L1554" s="342" t="s">
        <v>1832</v>
      </c>
      <c r="M1554" s="343">
        <v>331740592</v>
      </c>
      <c r="N1554" s="343">
        <v>0</v>
      </c>
      <c r="O1554" s="340"/>
      <c r="P1554" s="353">
        <v>331740592</v>
      </c>
      <c r="Q1554" s="344"/>
      <c r="R1554" s="352">
        <v>547</v>
      </c>
      <c r="S1554" s="345">
        <v>242</v>
      </c>
      <c r="T1554" s="342" t="s">
        <v>46</v>
      </c>
      <c r="U1554" s="338">
        <v>1905054</v>
      </c>
      <c r="V1554" s="342">
        <f>VALUE(LEFT(RIGHT(RP_2024[[#This Row],[IMPUTACION PRESUPUESTAL]],6),3))</f>
        <v>103</v>
      </c>
      <c r="W1554" s="336" t="s">
        <v>44</v>
      </c>
      <c r="X1554" s="336">
        <f>VALUE(LEFT(RP_2024[[#This Row],[Actividad]],SEARCH(".",RP_2024[[#This Row],[Actividad]],1)-1))</f>
        <v>3</v>
      </c>
      <c r="Y1554" s="338">
        <v>12</v>
      </c>
      <c r="Z1554" s="337" t="s">
        <v>3272</v>
      </c>
      <c r="AA1554" s="338" t="s">
        <v>1589</v>
      </c>
      <c r="AB1554" s="338" t="e">
        <v>#N/A</v>
      </c>
      <c r="AC1554" s="338" t="e">
        <v>#N/A</v>
      </c>
    </row>
  </sheetData>
  <conditionalFormatting sqref="W3:X1554">
    <cfRule type="containsText" dxfId="8" priority="1" operator="containsText" text=";">
      <formula>NOT(ISERROR(SEARCH(";",W3)))</formula>
    </cfRule>
  </conditionalFormatting>
  <dataValidations count="1">
    <dataValidation type="list" allowBlank="1" showInputMessage="1" showErrorMessage="1" sqref="L3:L1554" xr:uid="{94752A27-BFE3-42AF-B82C-5344763FBE9A}">
      <formula1>CodFuente</formula1>
    </dataValidation>
  </dataValidations>
  <pageMargins left="0.7" right="0.7" top="0.75" bottom="0.75" header="0.3" footer="0.3"/>
  <pageSetup orientation="portrait" horizontalDpi="4294967294" verticalDpi="4294967294"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topLeftCell="A18" zoomScale="130" zoomScaleNormal="130" workbookViewId="0"/>
  </sheetViews>
  <sheetFormatPr baseColWidth="10" defaultColWidth="0" defaultRowHeight="12"/>
  <cols>
    <col min="1" max="1" width="3.28515625" style="101" customWidth="1"/>
    <col min="2" max="2" width="26.140625" style="101" customWidth="1"/>
    <col min="3" max="3" width="9.28515625" style="101" customWidth="1"/>
    <col min="4" max="4" width="72.85546875" style="102" customWidth="1"/>
    <col min="5" max="5" width="12" style="101" customWidth="1"/>
    <col min="6" max="6" width="24.7109375" style="101" customWidth="1"/>
    <col min="7" max="7" width="4.140625" style="101" customWidth="1"/>
    <col min="8" max="16384" width="12" style="101" hidden="1"/>
  </cols>
  <sheetData>
    <row r="1" spans="2:6" ht="118.5" customHeight="1"/>
    <row r="2" spans="2:6" ht="12.75" customHeight="1" thickBot="1"/>
    <row r="3" spans="2:6" ht="33.75" customHeight="1">
      <c r="B3" s="293" t="s">
        <v>0</v>
      </c>
      <c r="C3" s="109">
        <v>8141</v>
      </c>
      <c r="D3" s="658" t="s">
        <v>426</v>
      </c>
      <c r="E3" s="658"/>
      <c r="F3" s="659"/>
    </row>
    <row r="4" spans="2:6" ht="21.75" customHeight="1">
      <c r="B4" s="108" t="s">
        <v>1</v>
      </c>
      <c r="C4" s="112">
        <v>7</v>
      </c>
      <c r="D4" s="111" t="s">
        <v>2</v>
      </c>
      <c r="E4" s="110" t="s">
        <v>3</v>
      </c>
      <c r="F4" s="113">
        <v>2024110010242</v>
      </c>
    </row>
    <row r="5" spans="2:6" ht="15.95" customHeight="1">
      <c r="B5" s="660" t="s">
        <v>4</v>
      </c>
      <c r="C5" s="104">
        <v>1</v>
      </c>
      <c r="D5" s="105" t="s">
        <v>243</v>
      </c>
      <c r="E5" s="106"/>
      <c r="F5" s="107"/>
    </row>
    <row r="6" spans="2:6" ht="15.95" customHeight="1">
      <c r="B6" s="661"/>
      <c r="C6" s="294">
        <v>2</v>
      </c>
      <c r="D6" s="295" t="s">
        <v>259</v>
      </c>
      <c r="E6" s="102"/>
      <c r="F6" s="296"/>
    </row>
    <row r="7" spans="2:6" ht="15.95" customHeight="1">
      <c r="B7" s="661"/>
      <c r="C7" s="294">
        <v>3</v>
      </c>
      <c r="D7" s="295" t="s">
        <v>275</v>
      </c>
      <c r="E7" s="102"/>
      <c r="F7" s="296"/>
    </row>
    <row r="8" spans="2:6" ht="15.95" customHeight="1">
      <c r="B8" s="662"/>
      <c r="C8" s="297">
        <v>4</v>
      </c>
      <c r="D8" s="298" t="s">
        <v>291</v>
      </c>
      <c r="E8" s="299"/>
      <c r="F8" s="300"/>
    </row>
    <row r="9" spans="2:6" ht="15.95" customHeight="1">
      <c r="B9" s="660" t="s">
        <v>5</v>
      </c>
      <c r="C9" s="104">
        <v>2</v>
      </c>
      <c r="D9" s="105" t="s">
        <v>267</v>
      </c>
      <c r="E9" s="106"/>
      <c r="F9" s="107"/>
    </row>
    <row r="10" spans="2:6" ht="15.95" customHeight="1">
      <c r="B10" s="661"/>
      <c r="C10" s="294">
        <v>3</v>
      </c>
      <c r="D10" s="295" t="s">
        <v>283</v>
      </c>
      <c r="E10" s="102"/>
      <c r="F10" s="296"/>
    </row>
    <row r="11" spans="2:6" ht="15.95" customHeight="1">
      <c r="B11" s="661"/>
      <c r="C11" s="294">
        <v>5</v>
      </c>
      <c r="D11" s="295" t="s">
        <v>315</v>
      </c>
      <c r="E11" s="102"/>
      <c r="F11" s="296"/>
    </row>
    <row r="12" spans="2:6" ht="15.95" customHeight="1">
      <c r="B12" s="661"/>
      <c r="C12" s="294">
        <v>8</v>
      </c>
      <c r="D12" s="295" t="s">
        <v>359</v>
      </c>
      <c r="E12" s="102"/>
      <c r="F12" s="296"/>
    </row>
    <row r="13" spans="2:6" ht="15.95" customHeight="1">
      <c r="B13" s="661"/>
      <c r="C13" s="294">
        <v>10</v>
      </c>
      <c r="D13" s="295" t="s">
        <v>382</v>
      </c>
      <c r="E13" s="102"/>
      <c r="F13" s="296"/>
    </row>
    <row r="14" spans="2:6" ht="15.95" customHeight="1">
      <c r="B14" s="662"/>
      <c r="C14" s="297">
        <v>16</v>
      </c>
      <c r="D14" s="298" t="s">
        <v>458</v>
      </c>
      <c r="E14" s="299"/>
      <c r="F14" s="300"/>
    </row>
    <row r="15" spans="2:6" ht="15.95" customHeight="1">
      <c r="B15" s="660" t="s">
        <v>6</v>
      </c>
      <c r="C15" s="103" t="s">
        <v>43</v>
      </c>
      <c r="D15" s="298" t="s">
        <v>361</v>
      </c>
      <c r="E15" s="299"/>
      <c r="F15" s="300"/>
    </row>
    <row r="16" spans="2:6" ht="15.95" customHeight="1">
      <c r="B16" s="661"/>
      <c r="C16" s="103" t="s">
        <v>311</v>
      </c>
      <c r="D16" s="298" t="s">
        <v>372</v>
      </c>
      <c r="E16" s="299"/>
      <c r="F16" s="300"/>
    </row>
    <row r="17" spans="2:6" ht="15.95" customHeight="1">
      <c r="B17" s="661"/>
      <c r="C17" s="103" t="s">
        <v>44</v>
      </c>
      <c r="D17" s="298" t="s">
        <v>460</v>
      </c>
      <c r="E17" s="299"/>
      <c r="F17" s="300"/>
    </row>
    <row r="18" spans="2:6" ht="15.95" customHeight="1">
      <c r="B18" s="661"/>
      <c r="C18" s="103" t="s">
        <v>45</v>
      </c>
      <c r="D18" s="298" t="s">
        <v>471</v>
      </c>
      <c r="E18" s="299"/>
      <c r="F18" s="300"/>
    </row>
    <row r="19" spans="2:6" ht="15.95" customHeight="1">
      <c r="B19" s="661"/>
      <c r="C19" s="103" t="s">
        <v>378</v>
      </c>
      <c r="D19" s="298" t="s">
        <v>480</v>
      </c>
      <c r="E19" s="299"/>
      <c r="F19" s="300"/>
    </row>
    <row r="20" spans="2:6" ht="15.95" customHeight="1">
      <c r="B20" s="661"/>
      <c r="C20" s="103" t="s">
        <v>391</v>
      </c>
      <c r="D20" s="298" t="s">
        <v>488</v>
      </c>
      <c r="E20" s="299"/>
      <c r="F20" s="300"/>
    </row>
    <row r="21" spans="2:6" ht="15.95" customHeight="1">
      <c r="B21" s="661"/>
      <c r="C21" s="103" t="s">
        <v>495</v>
      </c>
      <c r="D21" s="298" t="s">
        <v>496</v>
      </c>
      <c r="E21" s="299"/>
      <c r="F21" s="300"/>
    </row>
    <row r="22" spans="2:6" ht="15.95" customHeight="1">
      <c r="B22" s="661"/>
      <c r="C22" s="103" t="s">
        <v>512</v>
      </c>
      <c r="D22" s="298" t="s">
        <v>513</v>
      </c>
      <c r="E22" s="299"/>
      <c r="F22" s="300"/>
    </row>
    <row r="23" spans="2:6" ht="15.95" customHeight="1">
      <c r="B23" s="661"/>
      <c r="C23" s="103" t="s">
        <v>7</v>
      </c>
      <c r="D23" s="298" t="s">
        <v>520</v>
      </c>
      <c r="E23" s="299"/>
      <c r="F23" s="300"/>
    </row>
    <row r="24" spans="2:6" ht="15.95" customHeight="1">
      <c r="B24" s="661"/>
      <c r="C24" s="103" t="s">
        <v>527</v>
      </c>
      <c r="D24" s="298" t="s">
        <v>528</v>
      </c>
      <c r="E24" s="299"/>
      <c r="F24" s="300"/>
    </row>
    <row r="25" spans="2:6" ht="15.95" customHeight="1">
      <c r="B25" s="661"/>
      <c r="C25" s="103" t="s">
        <v>543</v>
      </c>
      <c r="D25" s="298" t="s">
        <v>544</v>
      </c>
      <c r="E25" s="299"/>
      <c r="F25" s="300"/>
    </row>
    <row r="26" spans="2:6" ht="15.95" customHeight="1">
      <c r="B26" s="661"/>
      <c r="C26" s="103" t="s">
        <v>555</v>
      </c>
      <c r="D26" s="298" t="s">
        <v>556</v>
      </c>
      <c r="E26" s="299"/>
      <c r="F26" s="300"/>
    </row>
    <row r="27" spans="2:6" ht="15.95" customHeight="1">
      <c r="B27" s="661"/>
      <c r="C27" s="103" t="s">
        <v>477</v>
      </c>
      <c r="D27" s="298" t="s">
        <v>620</v>
      </c>
      <c r="E27" s="299"/>
      <c r="F27" s="300"/>
    </row>
    <row r="28" spans="2:6" ht="15.95" customHeight="1">
      <c r="B28" s="661"/>
      <c r="C28" s="103" t="s">
        <v>653</v>
      </c>
      <c r="D28" s="298" t="s">
        <v>654</v>
      </c>
      <c r="E28" s="299"/>
      <c r="F28" s="300"/>
    </row>
    <row r="29" spans="2:6" ht="15.95" customHeight="1">
      <c r="B29" s="661"/>
      <c r="C29" s="103" t="s">
        <v>748</v>
      </c>
      <c r="D29" s="298" t="s">
        <v>749</v>
      </c>
      <c r="E29" s="299"/>
      <c r="F29" s="300"/>
    </row>
    <row r="30" spans="2:6" ht="15.95" customHeight="1">
      <c r="B30" s="661"/>
      <c r="C30" s="103" t="s">
        <v>815</v>
      </c>
      <c r="D30" s="298" t="s">
        <v>816</v>
      </c>
      <c r="E30" s="299"/>
      <c r="F30" s="300"/>
    </row>
    <row r="31" spans="2:6" ht="15.95" customHeight="1">
      <c r="B31" s="661"/>
      <c r="C31" s="103" t="s">
        <v>840</v>
      </c>
      <c r="D31" s="298" t="s">
        <v>841</v>
      </c>
      <c r="E31" s="299"/>
      <c r="F31" s="300"/>
    </row>
    <row r="32" spans="2:6" ht="15.95" customHeight="1">
      <c r="B32" s="661"/>
      <c r="C32" s="103" t="s">
        <v>1104</v>
      </c>
      <c r="D32" s="298" t="s">
        <v>1105</v>
      </c>
      <c r="E32" s="299"/>
      <c r="F32" s="300"/>
    </row>
    <row r="33" spans="2:6" ht="15.95" customHeight="1">
      <c r="B33" s="662"/>
      <c r="C33" s="103" t="s">
        <v>1125</v>
      </c>
      <c r="D33" s="298" t="s">
        <v>1126</v>
      </c>
      <c r="E33" s="299"/>
      <c r="F33" s="300"/>
    </row>
    <row r="34" spans="2:6" ht="15.95" customHeight="1">
      <c r="B34" s="660" t="s">
        <v>1291</v>
      </c>
      <c r="C34" s="104">
        <v>2</v>
      </c>
      <c r="D34" s="105" t="s">
        <v>256</v>
      </c>
      <c r="E34" s="106"/>
      <c r="F34" s="107"/>
    </row>
    <row r="35" spans="2:6" ht="15.95" customHeight="1">
      <c r="B35" s="661"/>
      <c r="C35" s="294">
        <v>6</v>
      </c>
      <c r="D35" s="295" t="s">
        <v>321</v>
      </c>
      <c r="E35" s="102"/>
      <c r="F35" s="296"/>
    </row>
    <row r="36" spans="2:6" ht="15.95" customHeight="1">
      <c r="B36" s="661"/>
      <c r="C36" s="294">
        <v>10</v>
      </c>
      <c r="D36" s="295" t="s">
        <v>375</v>
      </c>
      <c r="E36" s="102"/>
      <c r="F36" s="296"/>
    </row>
    <row r="37" spans="2:6" ht="15.95" customHeight="1" thickBot="1">
      <c r="B37" s="663"/>
      <c r="C37" s="301">
        <v>30</v>
      </c>
      <c r="D37" s="302" t="s">
        <v>563</v>
      </c>
      <c r="E37" s="303"/>
      <c r="F37" s="304"/>
    </row>
    <row r="38" spans="2:6" ht="21.75" customHeight="1"/>
    <row r="39" spans="2:6" ht="21.75" customHeight="1"/>
    <row r="40" spans="2:6" ht="21.75" customHeight="1"/>
  </sheetData>
  <mergeCells count="5">
    <mergeCell ref="D3:F3"/>
    <mergeCell ref="B5:B8"/>
    <mergeCell ref="B9:B14"/>
    <mergeCell ref="B15:B33"/>
    <mergeCell ref="B34:B3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F527-24F2-4822-ABC7-AF99681D939E}">
  <dimension ref="A1:Q100"/>
  <sheetViews>
    <sheetView topLeftCell="H46" workbookViewId="0">
      <selection activeCell="A3" sqref="A3"/>
    </sheetView>
  </sheetViews>
  <sheetFormatPr baseColWidth="10" defaultRowHeight="12"/>
  <cols>
    <col min="1" max="1" width="12.5703125" bestFit="1" customWidth="1"/>
    <col min="2" max="2" width="19.5703125" bestFit="1" customWidth="1"/>
    <col min="3" max="3" width="23.5703125" bestFit="1" customWidth="1"/>
    <col min="4" max="4" width="15" bestFit="1" customWidth="1"/>
    <col min="5" max="5" width="14.140625" customWidth="1"/>
    <col min="6" max="6" width="30.28515625" bestFit="1" customWidth="1"/>
    <col min="7" max="7" width="31" bestFit="1" customWidth="1"/>
    <col min="8" max="8" width="37.28515625" bestFit="1" customWidth="1"/>
    <col min="9" max="9" width="29.140625" bestFit="1" customWidth="1"/>
    <col min="10" max="10" width="29.140625" customWidth="1"/>
    <col min="11" max="11" width="18.5703125" customWidth="1"/>
    <col min="12" max="12" width="15.140625" bestFit="1" customWidth="1"/>
    <col min="13" max="13" width="12.5703125" bestFit="1" customWidth="1"/>
    <col min="15" max="15" width="15.140625" bestFit="1" customWidth="1"/>
    <col min="17" max="17" width="12.5703125" bestFit="1" customWidth="1"/>
  </cols>
  <sheetData>
    <row r="1" spans="1:17">
      <c r="F1" s="373" t="s">
        <v>5072</v>
      </c>
      <c r="G1" t="s">
        <v>5073</v>
      </c>
    </row>
    <row r="2" spans="1:17">
      <c r="F2" s="373" t="s">
        <v>5124</v>
      </c>
      <c r="G2" s="403">
        <v>1</v>
      </c>
    </row>
    <row r="3" spans="1:17">
      <c r="A3" s="373" t="s">
        <v>23</v>
      </c>
      <c r="B3" t="s">
        <v>5125</v>
      </c>
      <c r="C3" t="s">
        <v>5126</v>
      </c>
      <c r="D3" t="s">
        <v>5127</v>
      </c>
      <c r="E3" s="373"/>
    </row>
    <row r="4" spans="1:17">
      <c r="A4" s="635">
        <v>0</v>
      </c>
      <c r="B4" s="634">
        <v>0</v>
      </c>
      <c r="C4" s="634">
        <v>0</v>
      </c>
      <c r="D4" s="634">
        <v>0</v>
      </c>
      <c r="E4" s="634"/>
      <c r="F4" s="373" t="s">
        <v>3282</v>
      </c>
      <c r="G4" t="s">
        <v>5074</v>
      </c>
      <c r="H4" t="s">
        <v>5122</v>
      </c>
      <c r="I4" t="s">
        <v>5123</v>
      </c>
    </row>
    <row r="5" spans="1:17">
      <c r="A5" s="635">
        <v>1</v>
      </c>
      <c r="B5" s="634">
        <v>3047866227</v>
      </c>
      <c r="C5" s="634">
        <v>1218994015</v>
      </c>
      <c r="D5" s="634">
        <v>520628984</v>
      </c>
      <c r="E5" s="634"/>
      <c r="F5" s="403" t="s">
        <v>5075</v>
      </c>
      <c r="G5" s="636">
        <v>3047866227</v>
      </c>
      <c r="H5" s="636">
        <v>1218994015</v>
      </c>
      <c r="I5" s="636">
        <v>520628984</v>
      </c>
      <c r="J5" s="636"/>
      <c r="K5" s="636">
        <f t="shared" ref="K5:K36" si="0">SUMIFS($B$4:$B$100,$A$4:$A$100,F5)</f>
        <v>3047866227</v>
      </c>
      <c r="L5" s="636">
        <f t="shared" ref="L5:L36" si="1">SUMIFS($C$4:$C$100,$A$4:$A$100,F5)</f>
        <v>1218994015</v>
      </c>
      <c r="M5" s="636">
        <f t="shared" ref="M5:M36" si="2">SUMIFS($D$4:$D$100,$A$4:$A$100,F5)</f>
        <v>520628984</v>
      </c>
      <c r="O5" s="636">
        <f t="shared" ref="O5:O52" si="3">+G5-K5</f>
        <v>0</v>
      </c>
      <c r="P5" s="636">
        <f t="shared" ref="P5:P52" si="4">+H5-L5</f>
        <v>0</v>
      </c>
      <c r="Q5" s="636">
        <f t="shared" ref="Q5:Q52" si="5">+I5-M5</f>
        <v>0</v>
      </c>
    </row>
    <row r="6" spans="1:17">
      <c r="A6" s="635">
        <v>3</v>
      </c>
      <c r="B6" s="634">
        <v>1851882693</v>
      </c>
      <c r="C6" s="634">
        <v>1234792112</v>
      </c>
      <c r="D6" s="634">
        <v>527376473</v>
      </c>
      <c r="E6" s="634"/>
      <c r="F6" s="403" t="s">
        <v>5076</v>
      </c>
      <c r="G6" s="636">
        <v>1851882693</v>
      </c>
      <c r="H6" s="636">
        <v>1234792112</v>
      </c>
      <c r="I6" s="636">
        <v>527376473</v>
      </c>
      <c r="J6" s="636"/>
      <c r="K6" s="636">
        <f t="shared" si="0"/>
        <v>1851882693</v>
      </c>
      <c r="L6" s="636">
        <f t="shared" si="1"/>
        <v>1234792112</v>
      </c>
      <c r="M6" s="636">
        <f t="shared" si="2"/>
        <v>527376473</v>
      </c>
      <c r="O6" s="636">
        <f t="shared" si="3"/>
        <v>0</v>
      </c>
      <c r="P6" s="636">
        <f t="shared" si="4"/>
        <v>0</v>
      </c>
      <c r="Q6" s="636">
        <f t="shared" si="5"/>
        <v>0</v>
      </c>
    </row>
    <row r="7" spans="1:17">
      <c r="A7" s="635">
        <v>89</v>
      </c>
      <c r="B7" s="634">
        <v>0</v>
      </c>
      <c r="C7" s="634">
        <v>0</v>
      </c>
      <c r="D7" s="634">
        <v>0</v>
      </c>
      <c r="E7" s="634"/>
      <c r="F7" s="403" t="s">
        <v>5077</v>
      </c>
      <c r="G7" s="636">
        <v>52638796498</v>
      </c>
      <c r="H7" s="636">
        <v>32123717777</v>
      </c>
      <c r="I7" s="636">
        <v>13720633248</v>
      </c>
      <c r="J7" s="636"/>
      <c r="K7" s="636">
        <f t="shared" si="0"/>
        <v>52638796498</v>
      </c>
      <c r="L7" s="636">
        <f t="shared" si="1"/>
        <v>32123717777</v>
      </c>
      <c r="M7" s="636">
        <f t="shared" si="2"/>
        <v>13720633248</v>
      </c>
      <c r="O7" s="636">
        <f t="shared" si="3"/>
        <v>0</v>
      </c>
      <c r="P7" s="636">
        <f t="shared" si="4"/>
        <v>0</v>
      </c>
      <c r="Q7" s="636">
        <f t="shared" si="5"/>
        <v>0</v>
      </c>
    </row>
    <row r="8" spans="1:17">
      <c r="A8" s="635">
        <v>91</v>
      </c>
      <c r="B8" s="634">
        <v>0</v>
      </c>
      <c r="C8" s="634">
        <v>0</v>
      </c>
      <c r="D8" s="634">
        <v>0</v>
      </c>
      <c r="E8" s="634"/>
      <c r="F8" s="403" t="s">
        <v>5078</v>
      </c>
      <c r="G8" s="636">
        <v>8856419158</v>
      </c>
      <c r="H8" s="636">
        <v>582872560</v>
      </c>
      <c r="I8" s="636">
        <v>248857889</v>
      </c>
      <c r="J8" s="636"/>
      <c r="K8" s="636">
        <f t="shared" si="0"/>
        <v>8856419158</v>
      </c>
      <c r="L8" s="636">
        <f t="shared" si="1"/>
        <v>582872560</v>
      </c>
      <c r="M8" s="636">
        <f t="shared" si="2"/>
        <v>248857889</v>
      </c>
      <c r="O8" s="636">
        <f t="shared" si="3"/>
        <v>0</v>
      </c>
      <c r="P8" s="636">
        <f t="shared" si="4"/>
        <v>0</v>
      </c>
      <c r="Q8" s="636">
        <f t="shared" si="5"/>
        <v>0</v>
      </c>
    </row>
    <row r="9" spans="1:17">
      <c r="A9" s="635">
        <v>95</v>
      </c>
      <c r="B9" s="634">
        <v>0</v>
      </c>
      <c r="C9" s="634">
        <v>0</v>
      </c>
      <c r="D9" s="634">
        <v>0</v>
      </c>
      <c r="E9" s="634"/>
      <c r="F9" s="403" t="s">
        <v>5079</v>
      </c>
      <c r="G9" s="636">
        <v>0</v>
      </c>
      <c r="H9" s="636">
        <v>0</v>
      </c>
      <c r="I9" s="636">
        <v>0</v>
      </c>
      <c r="J9" s="636"/>
      <c r="K9" s="636">
        <f t="shared" si="0"/>
        <v>0</v>
      </c>
      <c r="L9" s="636">
        <f t="shared" si="1"/>
        <v>0</v>
      </c>
      <c r="M9" s="636">
        <f t="shared" si="2"/>
        <v>0</v>
      </c>
      <c r="O9" s="636">
        <f t="shared" si="3"/>
        <v>0</v>
      </c>
      <c r="P9" s="636">
        <f t="shared" si="4"/>
        <v>0</v>
      </c>
      <c r="Q9" s="636">
        <f t="shared" si="5"/>
        <v>0</v>
      </c>
    </row>
    <row r="10" spans="1:17">
      <c r="A10" s="635">
        <v>97</v>
      </c>
      <c r="B10" s="634">
        <v>52638796498</v>
      </c>
      <c r="C10" s="634">
        <v>32123717777</v>
      </c>
      <c r="D10" s="634">
        <v>13720633248</v>
      </c>
      <c r="E10" s="634"/>
      <c r="F10" s="403" t="s">
        <v>5080</v>
      </c>
      <c r="G10" s="636">
        <v>14650502306</v>
      </c>
      <c r="H10" s="636">
        <v>4361248106</v>
      </c>
      <c r="I10" s="636">
        <v>1862524269</v>
      </c>
      <c r="J10" s="636"/>
      <c r="K10" s="636">
        <f t="shared" si="0"/>
        <v>14650502306</v>
      </c>
      <c r="L10" s="636">
        <f t="shared" si="1"/>
        <v>4361248106</v>
      </c>
      <c r="M10" s="636">
        <f t="shared" si="2"/>
        <v>1862524269</v>
      </c>
      <c r="O10" s="636">
        <f t="shared" si="3"/>
        <v>0</v>
      </c>
      <c r="P10" s="636">
        <f t="shared" si="4"/>
        <v>0</v>
      </c>
      <c r="Q10" s="636">
        <f t="shared" si="5"/>
        <v>0</v>
      </c>
    </row>
    <row r="11" spans="1:17">
      <c r="A11" s="635">
        <v>102</v>
      </c>
      <c r="B11" s="634">
        <v>0</v>
      </c>
      <c r="C11" s="634">
        <v>0</v>
      </c>
      <c r="D11" s="634">
        <v>0</v>
      </c>
      <c r="E11" s="634"/>
      <c r="F11" s="403" t="s">
        <v>5081</v>
      </c>
      <c r="G11" s="636">
        <v>775581701</v>
      </c>
      <c r="H11" s="636">
        <v>510870209</v>
      </c>
      <c r="I11" s="636">
        <v>218167224</v>
      </c>
      <c r="J11" s="636"/>
      <c r="K11" s="636">
        <f t="shared" si="0"/>
        <v>775581701</v>
      </c>
      <c r="L11" s="636">
        <f t="shared" si="1"/>
        <v>510870209</v>
      </c>
      <c r="M11" s="636">
        <f t="shared" si="2"/>
        <v>218167224</v>
      </c>
      <c r="O11" s="636">
        <f t="shared" si="3"/>
        <v>0</v>
      </c>
      <c r="P11" s="636">
        <f t="shared" si="4"/>
        <v>0</v>
      </c>
      <c r="Q11" s="636">
        <f t="shared" si="5"/>
        <v>0</v>
      </c>
    </row>
    <row r="12" spans="1:17">
      <c r="A12" s="635">
        <v>103</v>
      </c>
      <c r="B12" s="634">
        <v>8856419158</v>
      </c>
      <c r="C12" s="634">
        <v>582872560</v>
      </c>
      <c r="D12" s="634">
        <v>248857889</v>
      </c>
      <c r="E12" s="634"/>
      <c r="F12" s="403" t="s">
        <v>5082</v>
      </c>
      <c r="G12" s="636">
        <v>747265963</v>
      </c>
      <c r="H12" s="636">
        <v>471673916</v>
      </c>
      <c r="I12" s="636">
        <v>201449342</v>
      </c>
      <c r="J12" s="636"/>
      <c r="K12" s="636">
        <f t="shared" si="0"/>
        <v>747265963</v>
      </c>
      <c r="L12" s="636">
        <f t="shared" si="1"/>
        <v>471673916</v>
      </c>
      <c r="M12" s="636">
        <f t="shared" si="2"/>
        <v>201449342</v>
      </c>
      <c r="O12" s="636">
        <f t="shared" si="3"/>
        <v>0</v>
      </c>
      <c r="P12" s="636">
        <f t="shared" si="4"/>
        <v>0</v>
      </c>
      <c r="Q12" s="636">
        <f t="shared" si="5"/>
        <v>0</v>
      </c>
    </row>
    <row r="13" spans="1:17">
      <c r="A13" s="635">
        <v>104</v>
      </c>
      <c r="B13" s="634">
        <v>0</v>
      </c>
      <c r="C13" s="634">
        <v>0</v>
      </c>
      <c r="D13" s="634">
        <v>0</v>
      </c>
      <c r="E13" s="634"/>
      <c r="F13" s="403" t="s">
        <v>5083</v>
      </c>
      <c r="G13" s="636">
        <v>0</v>
      </c>
      <c r="H13" s="636">
        <v>0</v>
      </c>
      <c r="I13" s="636">
        <v>0</v>
      </c>
      <c r="K13" s="636">
        <f t="shared" si="0"/>
        <v>0</v>
      </c>
      <c r="L13" s="636">
        <f t="shared" si="1"/>
        <v>0</v>
      </c>
      <c r="M13" s="636">
        <f t="shared" si="2"/>
        <v>0</v>
      </c>
      <c r="O13" s="636">
        <f t="shared" si="3"/>
        <v>0</v>
      </c>
      <c r="P13" s="636">
        <f t="shared" si="4"/>
        <v>0</v>
      </c>
      <c r="Q13" s="636">
        <f t="shared" si="5"/>
        <v>0</v>
      </c>
    </row>
    <row r="14" spans="1:17">
      <c r="A14" s="635">
        <v>105</v>
      </c>
      <c r="B14" s="634">
        <v>14650502306</v>
      </c>
      <c r="C14" s="634">
        <v>4361248106</v>
      </c>
      <c r="D14" s="634">
        <v>1862524269</v>
      </c>
      <c r="E14" s="634"/>
      <c r="F14" s="403" t="s">
        <v>5084</v>
      </c>
      <c r="G14" s="636">
        <v>548172111</v>
      </c>
      <c r="H14" s="636">
        <v>336996901</v>
      </c>
      <c r="I14" s="636">
        <v>143930215</v>
      </c>
      <c r="K14" s="636">
        <f t="shared" si="0"/>
        <v>548172111</v>
      </c>
      <c r="L14" s="636">
        <f t="shared" si="1"/>
        <v>336996901</v>
      </c>
      <c r="M14" s="636">
        <f t="shared" si="2"/>
        <v>143930215</v>
      </c>
      <c r="O14" s="636">
        <f t="shared" si="3"/>
        <v>0</v>
      </c>
      <c r="P14" s="636">
        <f t="shared" si="4"/>
        <v>0</v>
      </c>
      <c r="Q14" s="636">
        <f t="shared" si="5"/>
        <v>0</v>
      </c>
    </row>
    <row r="15" spans="1:17">
      <c r="A15" s="635">
        <v>107</v>
      </c>
      <c r="B15" s="634">
        <v>775581701</v>
      </c>
      <c r="C15" s="634">
        <v>510870209</v>
      </c>
      <c r="D15" s="634">
        <v>218167224</v>
      </c>
      <c r="E15" s="634"/>
      <c r="F15" s="403" t="s">
        <v>5085</v>
      </c>
      <c r="G15" s="636">
        <v>350480474</v>
      </c>
      <c r="H15" s="636">
        <v>212266579</v>
      </c>
      <c r="I15" s="636">
        <v>90645153</v>
      </c>
      <c r="K15" s="636">
        <f t="shared" si="0"/>
        <v>350480474</v>
      </c>
      <c r="L15" s="636">
        <f t="shared" si="1"/>
        <v>212266579</v>
      </c>
      <c r="M15" s="636">
        <f t="shared" si="2"/>
        <v>90645153</v>
      </c>
      <c r="O15" s="636">
        <f t="shared" si="3"/>
        <v>0</v>
      </c>
      <c r="P15" s="636">
        <f t="shared" si="4"/>
        <v>0</v>
      </c>
      <c r="Q15" s="636">
        <f t="shared" si="5"/>
        <v>0</v>
      </c>
    </row>
    <row r="16" spans="1:17">
      <c r="A16" s="635">
        <v>108</v>
      </c>
      <c r="B16" s="634">
        <v>747265963</v>
      </c>
      <c r="C16" s="634">
        <v>471673916</v>
      </c>
      <c r="D16" s="634">
        <v>201449342</v>
      </c>
      <c r="E16" s="634"/>
      <c r="F16" s="403" t="s">
        <v>5086</v>
      </c>
      <c r="G16" s="636">
        <v>2623333496</v>
      </c>
      <c r="H16" s="636">
        <v>1728617134</v>
      </c>
      <c r="I16" s="636">
        <v>738361846</v>
      </c>
      <c r="K16" s="636">
        <f t="shared" si="0"/>
        <v>2623333496</v>
      </c>
      <c r="L16" s="636">
        <f t="shared" si="1"/>
        <v>1728617134</v>
      </c>
      <c r="M16" s="636">
        <f t="shared" si="2"/>
        <v>738361846</v>
      </c>
      <c r="O16" s="636">
        <f t="shared" si="3"/>
        <v>0</v>
      </c>
      <c r="P16" s="636">
        <f t="shared" si="4"/>
        <v>0</v>
      </c>
      <c r="Q16" s="636">
        <f t="shared" si="5"/>
        <v>0</v>
      </c>
    </row>
    <row r="17" spans="1:17">
      <c r="A17" s="635">
        <v>109</v>
      </c>
      <c r="B17" s="634">
        <v>0</v>
      </c>
      <c r="C17" s="634">
        <v>0</v>
      </c>
      <c r="D17" s="634">
        <v>0</v>
      </c>
      <c r="E17" s="634"/>
      <c r="F17" s="403" t="s">
        <v>5087</v>
      </c>
      <c r="G17" s="636">
        <v>995445308</v>
      </c>
      <c r="H17" s="636">
        <v>198996011</v>
      </c>
      <c r="I17" s="636">
        <v>84992576</v>
      </c>
      <c r="K17" s="636">
        <f t="shared" si="0"/>
        <v>995445308</v>
      </c>
      <c r="L17" s="636">
        <f t="shared" si="1"/>
        <v>198996011</v>
      </c>
      <c r="M17" s="636">
        <f t="shared" si="2"/>
        <v>84992576</v>
      </c>
      <c r="O17" s="636">
        <f t="shared" si="3"/>
        <v>0</v>
      </c>
      <c r="P17" s="636">
        <f t="shared" si="4"/>
        <v>0</v>
      </c>
      <c r="Q17" s="636">
        <f t="shared" si="5"/>
        <v>0</v>
      </c>
    </row>
    <row r="18" spans="1:17">
      <c r="A18" s="635">
        <v>110</v>
      </c>
      <c r="B18" s="634">
        <v>548172111</v>
      </c>
      <c r="C18" s="634">
        <v>336996901</v>
      </c>
      <c r="D18" s="634">
        <v>143930215</v>
      </c>
      <c r="E18" s="634"/>
      <c r="F18" s="403" t="s">
        <v>5088</v>
      </c>
      <c r="G18" s="636">
        <v>6644306560</v>
      </c>
      <c r="H18" s="636">
        <v>0</v>
      </c>
      <c r="I18" s="636">
        <v>0</v>
      </c>
      <c r="K18" s="636">
        <f t="shared" si="0"/>
        <v>6644306560</v>
      </c>
      <c r="L18" s="636">
        <f t="shared" si="1"/>
        <v>0</v>
      </c>
      <c r="M18" s="636">
        <f t="shared" si="2"/>
        <v>0</v>
      </c>
      <c r="O18" s="636">
        <f t="shared" si="3"/>
        <v>0</v>
      </c>
      <c r="P18" s="636">
        <f t="shared" si="4"/>
        <v>0</v>
      </c>
      <c r="Q18" s="636">
        <f t="shared" si="5"/>
        <v>0</v>
      </c>
    </row>
    <row r="19" spans="1:17">
      <c r="A19" s="635">
        <v>111</v>
      </c>
      <c r="B19" s="634">
        <v>350480474</v>
      </c>
      <c r="C19" s="634">
        <v>212266579</v>
      </c>
      <c r="D19" s="634">
        <v>90645153</v>
      </c>
      <c r="E19" s="634"/>
      <c r="F19" s="403" t="s">
        <v>5089</v>
      </c>
      <c r="G19" s="636">
        <v>115902359</v>
      </c>
      <c r="H19" s="636">
        <v>10303058</v>
      </c>
      <c r="I19" s="636">
        <v>4400317</v>
      </c>
      <c r="K19" s="636">
        <f t="shared" si="0"/>
        <v>115902359</v>
      </c>
      <c r="L19" s="636">
        <f t="shared" si="1"/>
        <v>10303058</v>
      </c>
      <c r="M19" s="636">
        <f t="shared" si="2"/>
        <v>4400317</v>
      </c>
      <c r="O19" s="636">
        <f t="shared" si="3"/>
        <v>0</v>
      </c>
      <c r="P19" s="636">
        <f t="shared" si="4"/>
        <v>0</v>
      </c>
      <c r="Q19" s="636">
        <f t="shared" si="5"/>
        <v>0</v>
      </c>
    </row>
    <row r="20" spans="1:17">
      <c r="A20" s="635">
        <v>113</v>
      </c>
      <c r="B20" s="634">
        <v>2623333496</v>
      </c>
      <c r="C20" s="634">
        <v>1728617134</v>
      </c>
      <c r="D20" s="634">
        <v>738361846</v>
      </c>
      <c r="E20" s="634"/>
      <c r="F20" s="403" t="s">
        <v>5090</v>
      </c>
      <c r="G20" s="636">
        <v>115622822</v>
      </c>
      <c r="H20" s="636">
        <v>70223700</v>
      </c>
      <c r="I20" s="636">
        <v>29992064</v>
      </c>
      <c r="K20" s="636">
        <f t="shared" si="0"/>
        <v>115622822</v>
      </c>
      <c r="L20" s="636">
        <f t="shared" si="1"/>
        <v>70223700</v>
      </c>
      <c r="M20" s="636">
        <f t="shared" si="2"/>
        <v>29992064</v>
      </c>
      <c r="O20" s="636">
        <f t="shared" si="3"/>
        <v>0</v>
      </c>
      <c r="P20" s="636">
        <f t="shared" si="4"/>
        <v>0</v>
      </c>
      <c r="Q20" s="636">
        <f t="shared" si="5"/>
        <v>0</v>
      </c>
    </row>
    <row r="21" spans="1:17">
      <c r="A21" s="635">
        <v>114</v>
      </c>
      <c r="B21" s="634">
        <v>995445308</v>
      </c>
      <c r="C21" s="634">
        <v>198996011</v>
      </c>
      <c r="D21" s="634">
        <v>84992576</v>
      </c>
      <c r="E21" s="634"/>
      <c r="F21" s="403" t="s">
        <v>5091</v>
      </c>
      <c r="G21" s="636">
        <v>1012008270</v>
      </c>
      <c r="H21" s="636">
        <v>684622560</v>
      </c>
      <c r="I21" s="636">
        <v>292379341</v>
      </c>
      <c r="K21" s="636">
        <f t="shared" si="0"/>
        <v>1012008270</v>
      </c>
      <c r="L21" s="636">
        <f t="shared" si="1"/>
        <v>684622560</v>
      </c>
      <c r="M21" s="636">
        <f t="shared" si="2"/>
        <v>292379341</v>
      </c>
      <c r="O21" s="636">
        <f t="shared" si="3"/>
        <v>0</v>
      </c>
      <c r="P21" s="636">
        <f t="shared" si="4"/>
        <v>0</v>
      </c>
      <c r="Q21" s="636">
        <f t="shared" si="5"/>
        <v>0</v>
      </c>
    </row>
    <row r="22" spans="1:17">
      <c r="A22" s="635">
        <v>115</v>
      </c>
      <c r="B22" s="634">
        <v>6644306560</v>
      </c>
      <c r="C22" s="634">
        <v>0</v>
      </c>
      <c r="D22" s="634">
        <v>0</v>
      </c>
      <c r="E22" s="634"/>
      <c r="F22" s="403" t="s">
        <v>5092</v>
      </c>
      <c r="G22" s="636">
        <v>114876770</v>
      </c>
      <c r="H22" s="636">
        <v>0</v>
      </c>
      <c r="I22" s="636">
        <v>0</v>
      </c>
      <c r="K22" s="636">
        <f t="shared" si="0"/>
        <v>114876770</v>
      </c>
      <c r="L22" s="636">
        <f t="shared" si="1"/>
        <v>0</v>
      </c>
      <c r="M22" s="636">
        <f t="shared" si="2"/>
        <v>0</v>
      </c>
      <c r="O22" s="636">
        <f t="shared" si="3"/>
        <v>0</v>
      </c>
      <c r="P22" s="636">
        <f t="shared" si="4"/>
        <v>0</v>
      </c>
      <c r="Q22" s="636">
        <f t="shared" si="5"/>
        <v>0</v>
      </c>
    </row>
    <row r="23" spans="1:17">
      <c r="A23" s="635">
        <v>116</v>
      </c>
      <c r="B23" s="634">
        <v>115902359</v>
      </c>
      <c r="C23" s="634">
        <v>10303058</v>
      </c>
      <c r="D23" s="634">
        <v>4400317</v>
      </c>
      <c r="E23" s="634"/>
      <c r="F23" s="403" t="s">
        <v>5093</v>
      </c>
      <c r="G23" s="636">
        <v>963797960</v>
      </c>
      <c r="H23" s="636">
        <v>19464744</v>
      </c>
      <c r="I23" s="636">
        <v>8311393</v>
      </c>
      <c r="K23" s="636">
        <f t="shared" si="0"/>
        <v>963797960</v>
      </c>
      <c r="L23" s="636">
        <f t="shared" si="1"/>
        <v>19464744</v>
      </c>
      <c r="M23" s="636">
        <f t="shared" si="2"/>
        <v>8311393</v>
      </c>
      <c r="O23" s="636">
        <f t="shared" si="3"/>
        <v>0</v>
      </c>
      <c r="P23" s="636">
        <f t="shared" si="4"/>
        <v>0</v>
      </c>
      <c r="Q23" s="636">
        <f t="shared" si="5"/>
        <v>0</v>
      </c>
    </row>
    <row r="24" spans="1:17">
      <c r="A24" s="635">
        <v>117</v>
      </c>
      <c r="B24" s="634">
        <v>115622822</v>
      </c>
      <c r="C24" s="634">
        <v>70223700</v>
      </c>
      <c r="D24" s="634">
        <v>29992064</v>
      </c>
      <c r="E24" s="634"/>
      <c r="F24" s="403" t="s">
        <v>5094</v>
      </c>
      <c r="G24" s="636">
        <v>2312977345</v>
      </c>
      <c r="H24" s="636">
        <v>1426706276</v>
      </c>
      <c r="I24" s="636">
        <v>609292176</v>
      </c>
      <c r="K24" s="636">
        <f t="shared" si="0"/>
        <v>2312977345</v>
      </c>
      <c r="L24" s="636">
        <f t="shared" si="1"/>
        <v>1426706276</v>
      </c>
      <c r="M24" s="636">
        <f t="shared" si="2"/>
        <v>609292176</v>
      </c>
      <c r="O24" s="636">
        <f t="shared" si="3"/>
        <v>0</v>
      </c>
      <c r="P24" s="636">
        <f t="shared" si="4"/>
        <v>0</v>
      </c>
      <c r="Q24" s="636">
        <f t="shared" si="5"/>
        <v>0</v>
      </c>
    </row>
    <row r="25" spans="1:17">
      <c r="A25" s="635">
        <v>119</v>
      </c>
      <c r="B25" s="634">
        <v>1012008270</v>
      </c>
      <c r="C25" s="634">
        <v>684622560</v>
      </c>
      <c r="D25" s="634">
        <v>292379341</v>
      </c>
      <c r="E25" s="634"/>
      <c r="F25" s="403" t="s">
        <v>5095</v>
      </c>
      <c r="G25" s="636">
        <v>564380934</v>
      </c>
      <c r="H25" s="636">
        <v>407060097</v>
      </c>
      <c r="I25" s="636">
        <v>173860475</v>
      </c>
      <c r="K25" s="636">
        <f t="shared" si="0"/>
        <v>564380934</v>
      </c>
      <c r="L25" s="636">
        <f t="shared" si="1"/>
        <v>407060097</v>
      </c>
      <c r="M25" s="636">
        <f t="shared" si="2"/>
        <v>173860475</v>
      </c>
      <c r="O25" s="636">
        <f t="shared" si="3"/>
        <v>0</v>
      </c>
      <c r="P25" s="636">
        <f t="shared" si="4"/>
        <v>0</v>
      </c>
      <c r="Q25" s="636">
        <f t="shared" si="5"/>
        <v>0</v>
      </c>
    </row>
    <row r="26" spans="1:17">
      <c r="A26" s="635">
        <v>120</v>
      </c>
      <c r="B26" s="634">
        <v>114876770</v>
      </c>
      <c r="C26" s="634">
        <v>0</v>
      </c>
      <c r="D26" s="634">
        <v>0</v>
      </c>
      <c r="E26" s="634"/>
      <c r="F26" s="403" t="s">
        <v>5096</v>
      </c>
      <c r="G26" s="636">
        <v>1599440273</v>
      </c>
      <c r="H26" s="636">
        <v>750282102</v>
      </c>
      <c r="I26" s="636">
        <v>321049409</v>
      </c>
      <c r="K26" s="636">
        <f t="shared" si="0"/>
        <v>1599440273</v>
      </c>
      <c r="L26" s="636">
        <f t="shared" si="1"/>
        <v>750282102</v>
      </c>
      <c r="M26" s="636">
        <f t="shared" si="2"/>
        <v>321049409</v>
      </c>
      <c r="O26" s="636">
        <f t="shared" si="3"/>
        <v>0</v>
      </c>
      <c r="P26" s="636">
        <f t="shared" si="4"/>
        <v>0</v>
      </c>
      <c r="Q26" s="636">
        <f t="shared" si="5"/>
        <v>0</v>
      </c>
    </row>
    <row r="27" spans="1:17">
      <c r="A27" s="635">
        <v>121</v>
      </c>
      <c r="B27" s="634">
        <v>963797960</v>
      </c>
      <c r="C27" s="634">
        <v>19464744</v>
      </c>
      <c r="D27" s="634">
        <v>8311393</v>
      </c>
      <c r="E27" s="634"/>
      <c r="F27" s="403" t="s">
        <v>5097</v>
      </c>
      <c r="G27" s="636">
        <v>1519884126</v>
      </c>
      <c r="H27" s="636">
        <v>25969277</v>
      </c>
      <c r="I27" s="636">
        <v>11091639</v>
      </c>
      <c r="K27" s="636">
        <f t="shared" si="0"/>
        <v>1519884126</v>
      </c>
      <c r="L27" s="636">
        <f t="shared" si="1"/>
        <v>25969277</v>
      </c>
      <c r="M27" s="636">
        <f t="shared" si="2"/>
        <v>11091639</v>
      </c>
      <c r="O27" s="636">
        <f t="shared" si="3"/>
        <v>0</v>
      </c>
      <c r="P27" s="636">
        <f t="shared" si="4"/>
        <v>0</v>
      </c>
      <c r="Q27" s="636">
        <f t="shared" si="5"/>
        <v>0</v>
      </c>
    </row>
    <row r="28" spans="1:17">
      <c r="A28" s="635">
        <v>124</v>
      </c>
      <c r="B28" s="634">
        <v>2312977345</v>
      </c>
      <c r="C28" s="634">
        <v>1426706276</v>
      </c>
      <c r="D28" s="634">
        <v>609292176</v>
      </c>
      <c r="E28" s="634"/>
      <c r="F28" s="403" t="s">
        <v>5098</v>
      </c>
      <c r="G28" s="636">
        <v>67003107</v>
      </c>
      <c r="H28" s="636">
        <v>6528960</v>
      </c>
      <c r="I28" s="636">
        <v>2788452</v>
      </c>
      <c r="K28" s="636">
        <f t="shared" si="0"/>
        <v>67003107</v>
      </c>
      <c r="L28" s="636">
        <f t="shared" si="1"/>
        <v>6528960</v>
      </c>
      <c r="M28" s="636">
        <f t="shared" si="2"/>
        <v>2788452</v>
      </c>
      <c r="O28" s="636">
        <f t="shared" si="3"/>
        <v>0</v>
      </c>
      <c r="P28" s="636">
        <f t="shared" si="4"/>
        <v>0</v>
      </c>
      <c r="Q28" s="636">
        <f t="shared" si="5"/>
        <v>0</v>
      </c>
    </row>
    <row r="29" spans="1:17">
      <c r="A29" s="635">
        <v>125</v>
      </c>
      <c r="B29" s="634">
        <v>564380934</v>
      </c>
      <c r="C29" s="634">
        <v>407060097</v>
      </c>
      <c r="D29" s="634">
        <v>173860475</v>
      </c>
      <c r="E29" s="634"/>
      <c r="F29" s="403" t="s">
        <v>5099</v>
      </c>
      <c r="G29" s="636">
        <v>899925633</v>
      </c>
      <c r="H29" s="636">
        <v>452319917</v>
      </c>
      <c r="I29" s="636">
        <v>193161237</v>
      </c>
      <c r="K29" s="636">
        <f t="shared" si="0"/>
        <v>899925633</v>
      </c>
      <c r="L29" s="636">
        <f t="shared" si="1"/>
        <v>452319917</v>
      </c>
      <c r="M29" s="636">
        <f t="shared" si="2"/>
        <v>193161237</v>
      </c>
      <c r="O29" s="636">
        <f t="shared" si="3"/>
        <v>0</v>
      </c>
      <c r="P29" s="636">
        <f t="shared" si="4"/>
        <v>0</v>
      </c>
      <c r="Q29" s="636">
        <f t="shared" si="5"/>
        <v>0</v>
      </c>
    </row>
    <row r="30" spans="1:17">
      <c r="A30" s="635">
        <v>126</v>
      </c>
      <c r="B30" s="634">
        <v>1599440273</v>
      </c>
      <c r="C30" s="634">
        <v>750282102</v>
      </c>
      <c r="D30" s="634">
        <v>321049409</v>
      </c>
      <c r="E30" s="634"/>
      <c r="F30" s="403" t="s">
        <v>5100</v>
      </c>
      <c r="G30" s="636">
        <v>198619352</v>
      </c>
      <c r="H30" s="636">
        <v>122699332</v>
      </c>
      <c r="I30" s="636">
        <v>52404051</v>
      </c>
      <c r="K30" s="636">
        <f t="shared" si="0"/>
        <v>198619352</v>
      </c>
      <c r="L30" s="636">
        <f t="shared" si="1"/>
        <v>122699332</v>
      </c>
      <c r="M30" s="636">
        <f t="shared" si="2"/>
        <v>52404051</v>
      </c>
      <c r="O30" s="636">
        <f t="shared" si="3"/>
        <v>0</v>
      </c>
      <c r="P30" s="636">
        <f t="shared" si="4"/>
        <v>0</v>
      </c>
      <c r="Q30" s="636">
        <f t="shared" si="5"/>
        <v>0</v>
      </c>
    </row>
    <row r="31" spans="1:17">
      <c r="A31" s="635">
        <v>127</v>
      </c>
      <c r="B31" s="634">
        <v>1519884126</v>
      </c>
      <c r="C31" s="634">
        <v>25969277</v>
      </c>
      <c r="D31" s="634">
        <v>11091639</v>
      </c>
      <c r="E31" s="634"/>
      <c r="F31" s="403" t="s">
        <v>5101</v>
      </c>
      <c r="G31" s="636">
        <v>2604054704</v>
      </c>
      <c r="H31" s="636">
        <v>837598247</v>
      </c>
      <c r="I31" s="636">
        <v>356226493</v>
      </c>
      <c r="K31" s="636">
        <f t="shared" si="0"/>
        <v>2604054704</v>
      </c>
      <c r="L31" s="636">
        <f t="shared" si="1"/>
        <v>837598247</v>
      </c>
      <c r="M31" s="636">
        <f t="shared" si="2"/>
        <v>356226493</v>
      </c>
      <c r="O31" s="636">
        <f t="shared" si="3"/>
        <v>0</v>
      </c>
      <c r="P31" s="636">
        <f t="shared" si="4"/>
        <v>0</v>
      </c>
      <c r="Q31" s="636">
        <f t="shared" si="5"/>
        <v>0</v>
      </c>
    </row>
    <row r="32" spans="1:17">
      <c r="A32" s="635">
        <v>128</v>
      </c>
      <c r="B32" s="634">
        <v>67003107</v>
      </c>
      <c r="C32" s="634">
        <v>6528960</v>
      </c>
      <c r="D32" s="634">
        <v>2788452</v>
      </c>
      <c r="E32" s="634"/>
      <c r="F32" s="403" t="s">
        <v>5102</v>
      </c>
      <c r="G32" s="636">
        <v>736024972</v>
      </c>
      <c r="H32" s="636">
        <v>440856414</v>
      </c>
      <c r="I32" s="636">
        <v>188285042</v>
      </c>
      <c r="K32" s="636">
        <f t="shared" si="0"/>
        <v>736024972</v>
      </c>
      <c r="L32" s="636">
        <f t="shared" si="1"/>
        <v>440856414</v>
      </c>
      <c r="M32" s="636">
        <f t="shared" si="2"/>
        <v>188285042</v>
      </c>
      <c r="O32" s="636">
        <f t="shared" si="3"/>
        <v>0</v>
      </c>
      <c r="P32" s="636">
        <f t="shared" si="4"/>
        <v>0</v>
      </c>
      <c r="Q32" s="636">
        <f t="shared" si="5"/>
        <v>0</v>
      </c>
    </row>
    <row r="33" spans="1:17">
      <c r="A33" s="635">
        <v>129</v>
      </c>
      <c r="B33" s="634">
        <v>899925633</v>
      </c>
      <c r="C33" s="634">
        <v>452319917</v>
      </c>
      <c r="D33" s="634">
        <v>193161237</v>
      </c>
      <c r="E33" s="634"/>
      <c r="F33" s="403" t="s">
        <v>5103</v>
      </c>
      <c r="G33" s="636">
        <v>11758921958</v>
      </c>
      <c r="H33" s="636">
        <v>5657741322</v>
      </c>
      <c r="I33" s="636">
        <v>2416398067</v>
      </c>
      <c r="K33" s="636">
        <f t="shared" si="0"/>
        <v>11758921958</v>
      </c>
      <c r="L33" s="636">
        <f t="shared" si="1"/>
        <v>5657741322</v>
      </c>
      <c r="M33" s="636">
        <f t="shared" si="2"/>
        <v>2416398067</v>
      </c>
      <c r="O33" s="636">
        <f t="shared" si="3"/>
        <v>0</v>
      </c>
      <c r="P33" s="636">
        <f t="shared" si="4"/>
        <v>0</v>
      </c>
      <c r="Q33" s="636">
        <f t="shared" si="5"/>
        <v>0</v>
      </c>
    </row>
    <row r="34" spans="1:17">
      <c r="A34" s="635">
        <v>130</v>
      </c>
      <c r="B34" s="634">
        <v>198619352</v>
      </c>
      <c r="C34" s="634">
        <v>122699332</v>
      </c>
      <c r="D34" s="634">
        <v>52404051</v>
      </c>
      <c r="E34" s="634"/>
      <c r="F34" s="403" t="s">
        <v>5104</v>
      </c>
      <c r="G34" s="636">
        <v>2175589217</v>
      </c>
      <c r="H34" s="636">
        <v>537674674</v>
      </c>
      <c r="I34" s="636">
        <v>229599724</v>
      </c>
      <c r="K34" s="636">
        <f t="shared" si="0"/>
        <v>2175589217</v>
      </c>
      <c r="L34" s="636">
        <f t="shared" si="1"/>
        <v>537674674</v>
      </c>
      <c r="M34" s="636">
        <f t="shared" si="2"/>
        <v>229599724</v>
      </c>
      <c r="O34" s="636">
        <f t="shared" si="3"/>
        <v>0</v>
      </c>
      <c r="P34" s="636">
        <f t="shared" si="4"/>
        <v>0</v>
      </c>
      <c r="Q34" s="636">
        <f t="shared" si="5"/>
        <v>0</v>
      </c>
    </row>
    <row r="35" spans="1:17">
      <c r="A35" s="635">
        <v>131</v>
      </c>
      <c r="B35" s="634">
        <v>2604054704</v>
      </c>
      <c r="C35" s="634">
        <v>837598247</v>
      </c>
      <c r="D35" s="634">
        <v>356226493</v>
      </c>
      <c r="E35" s="634"/>
      <c r="F35" s="403" t="s">
        <v>5105</v>
      </c>
      <c r="G35" s="636">
        <v>407861592</v>
      </c>
      <c r="H35" s="636">
        <v>271647862</v>
      </c>
      <c r="I35" s="636">
        <v>116019198</v>
      </c>
      <c r="K35" s="636">
        <f t="shared" si="0"/>
        <v>407861592</v>
      </c>
      <c r="L35" s="636">
        <f t="shared" si="1"/>
        <v>271647862</v>
      </c>
      <c r="M35" s="636">
        <f t="shared" si="2"/>
        <v>116019198</v>
      </c>
      <c r="O35" s="636">
        <f t="shared" si="3"/>
        <v>0</v>
      </c>
      <c r="P35" s="636">
        <f t="shared" si="4"/>
        <v>0</v>
      </c>
      <c r="Q35" s="636">
        <f t="shared" si="5"/>
        <v>0</v>
      </c>
    </row>
    <row r="36" spans="1:17">
      <c r="A36" s="635">
        <v>132</v>
      </c>
      <c r="B36" s="634">
        <v>736024972</v>
      </c>
      <c r="C36" s="634">
        <v>440856414</v>
      </c>
      <c r="D36" s="634">
        <v>188285042</v>
      </c>
      <c r="E36" s="634"/>
      <c r="F36" s="403" t="s">
        <v>5106</v>
      </c>
      <c r="G36" s="636">
        <v>1763445565</v>
      </c>
      <c r="H36" s="636">
        <v>177111026</v>
      </c>
      <c r="I36" s="636">
        <v>75654874</v>
      </c>
      <c r="K36" s="636">
        <f t="shared" si="0"/>
        <v>1763445565</v>
      </c>
      <c r="L36" s="636">
        <f t="shared" si="1"/>
        <v>177111026</v>
      </c>
      <c r="M36" s="636">
        <f t="shared" si="2"/>
        <v>75654874</v>
      </c>
      <c r="O36" s="636">
        <f t="shared" si="3"/>
        <v>0</v>
      </c>
      <c r="P36" s="636">
        <f t="shared" si="4"/>
        <v>0</v>
      </c>
      <c r="Q36" s="636">
        <f t="shared" si="5"/>
        <v>0</v>
      </c>
    </row>
    <row r="37" spans="1:17">
      <c r="A37" s="635">
        <v>133</v>
      </c>
      <c r="B37" s="634">
        <v>11758921958</v>
      </c>
      <c r="C37" s="634">
        <v>5657741322</v>
      </c>
      <c r="D37" s="634">
        <v>2416398067</v>
      </c>
      <c r="E37" s="634"/>
      <c r="F37" s="403" t="s">
        <v>5107</v>
      </c>
      <c r="G37" s="636">
        <v>934710175</v>
      </c>
      <c r="H37" s="636">
        <v>503647554</v>
      </c>
      <c r="I37" s="636">
        <v>215046157</v>
      </c>
      <c r="K37" s="636">
        <f t="shared" ref="K37:K58" si="6">SUMIFS($B$4:$B$100,$A$4:$A$100,F37)</f>
        <v>934710175</v>
      </c>
      <c r="L37" s="636">
        <f t="shared" ref="L37:L58" si="7">SUMIFS($C$4:$C$100,$A$4:$A$100,F37)</f>
        <v>503647554</v>
      </c>
      <c r="M37" s="636">
        <f t="shared" ref="M37:M58" si="8">SUMIFS($D$4:$D$100,$A$4:$A$100,F37)</f>
        <v>215046157</v>
      </c>
      <c r="O37" s="636">
        <f t="shared" si="3"/>
        <v>0</v>
      </c>
      <c r="P37" s="636">
        <f t="shared" si="4"/>
        <v>0</v>
      </c>
      <c r="Q37" s="636">
        <f t="shared" si="5"/>
        <v>0</v>
      </c>
    </row>
    <row r="38" spans="1:17">
      <c r="A38" s="635">
        <v>134</v>
      </c>
      <c r="B38" s="634">
        <v>2175589217</v>
      </c>
      <c r="C38" s="634">
        <v>537674674</v>
      </c>
      <c r="D38" s="634">
        <v>229599724</v>
      </c>
      <c r="E38" s="634"/>
      <c r="F38" s="403" t="s">
        <v>5108</v>
      </c>
      <c r="G38" s="636">
        <v>2397671302</v>
      </c>
      <c r="H38" s="636">
        <v>67438196</v>
      </c>
      <c r="I38" s="636">
        <v>28789165</v>
      </c>
      <c r="K38" s="636">
        <f t="shared" si="6"/>
        <v>2397671302</v>
      </c>
      <c r="L38" s="636">
        <f t="shared" si="7"/>
        <v>67438196</v>
      </c>
      <c r="M38" s="636">
        <f t="shared" si="8"/>
        <v>28789165</v>
      </c>
      <c r="O38" s="636">
        <f t="shared" si="3"/>
        <v>0</v>
      </c>
      <c r="P38" s="636">
        <f t="shared" si="4"/>
        <v>0</v>
      </c>
      <c r="Q38" s="636">
        <f t="shared" si="5"/>
        <v>0</v>
      </c>
    </row>
    <row r="39" spans="1:17">
      <c r="A39" s="635">
        <v>135</v>
      </c>
      <c r="B39" s="634">
        <v>407861592</v>
      </c>
      <c r="C39" s="634">
        <v>271647862</v>
      </c>
      <c r="D39" s="634">
        <v>116019198</v>
      </c>
      <c r="E39" s="634"/>
      <c r="F39" s="403" t="s">
        <v>5109</v>
      </c>
      <c r="G39" s="636">
        <v>0</v>
      </c>
      <c r="H39" s="636">
        <v>0</v>
      </c>
      <c r="I39" s="636">
        <v>0</v>
      </c>
      <c r="K39" s="636">
        <f t="shared" si="6"/>
        <v>0</v>
      </c>
      <c r="L39" s="636">
        <f t="shared" si="7"/>
        <v>0</v>
      </c>
      <c r="M39" s="636">
        <f t="shared" si="8"/>
        <v>0</v>
      </c>
      <c r="O39" s="636">
        <f t="shared" si="3"/>
        <v>0</v>
      </c>
      <c r="P39" s="636">
        <f t="shared" si="4"/>
        <v>0</v>
      </c>
      <c r="Q39" s="636">
        <f t="shared" si="5"/>
        <v>0</v>
      </c>
    </row>
    <row r="40" spans="1:17">
      <c r="A40" s="635">
        <v>136</v>
      </c>
      <c r="B40" s="634">
        <v>1763445565</v>
      </c>
      <c r="C40" s="634">
        <v>177111026</v>
      </c>
      <c r="D40" s="634">
        <v>75654874</v>
      </c>
      <c r="E40" s="634"/>
      <c r="F40" s="403" t="s">
        <v>5110</v>
      </c>
      <c r="G40" s="636">
        <v>950700012</v>
      </c>
      <c r="H40" s="636">
        <v>37883255</v>
      </c>
      <c r="I40" s="636">
        <v>16172248</v>
      </c>
      <c r="K40" s="636">
        <f t="shared" si="6"/>
        <v>950700012</v>
      </c>
      <c r="L40" s="636">
        <f t="shared" si="7"/>
        <v>37883255</v>
      </c>
      <c r="M40" s="636">
        <f t="shared" si="8"/>
        <v>16172248</v>
      </c>
      <c r="O40" s="636">
        <f t="shared" si="3"/>
        <v>0</v>
      </c>
      <c r="P40" s="636">
        <f t="shared" si="4"/>
        <v>0</v>
      </c>
      <c r="Q40" s="636">
        <f t="shared" si="5"/>
        <v>0</v>
      </c>
    </row>
    <row r="41" spans="1:17">
      <c r="A41" s="635">
        <v>139</v>
      </c>
      <c r="B41" s="634">
        <v>934710175</v>
      </c>
      <c r="C41" s="634">
        <v>503647554</v>
      </c>
      <c r="D41" s="634">
        <v>215046157</v>
      </c>
      <c r="E41" s="634"/>
      <c r="F41" s="403" t="s">
        <v>5111</v>
      </c>
      <c r="G41" s="636">
        <v>805573822</v>
      </c>
      <c r="H41" s="636">
        <v>181825714</v>
      </c>
      <c r="I41" s="636">
        <v>77643169</v>
      </c>
      <c r="K41" s="636">
        <f t="shared" si="6"/>
        <v>805573822</v>
      </c>
      <c r="L41" s="636">
        <f t="shared" si="7"/>
        <v>181825714</v>
      </c>
      <c r="M41" s="636">
        <f t="shared" si="8"/>
        <v>77643169</v>
      </c>
      <c r="O41" s="636">
        <f t="shared" si="3"/>
        <v>0</v>
      </c>
      <c r="P41" s="636">
        <f t="shared" si="4"/>
        <v>0</v>
      </c>
      <c r="Q41" s="636">
        <f t="shared" si="5"/>
        <v>0</v>
      </c>
    </row>
    <row r="42" spans="1:17">
      <c r="A42" s="635">
        <v>143</v>
      </c>
      <c r="B42" s="634">
        <v>2397671302</v>
      </c>
      <c r="C42" s="634">
        <v>67438196</v>
      </c>
      <c r="D42" s="634">
        <v>28789165</v>
      </c>
      <c r="E42" s="634"/>
      <c r="F42" s="403" t="s">
        <v>5112</v>
      </c>
      <c r="G42" s="636">
        <v>3060665752</v>
      </c>
      <c r="H42" s="636">
        <v>1994718288</v>
      </c>
      <c r="I42" s="636">
        <v>851935432</v>
      </c>
      <c r="K42" s="636">
        <f t="shared" si="6"/>
        <v>3060665752</v>
      </c>
      <c r="L42" s="636">
        <f t="shared" si="7"/>
        <v>1994718288</v>
      </c>
      <c r="M42" s="636">
        <f t="shared" si="8"/>
        <v>851935432</v>
      </c>
      <c r="O42" s="636">
        <f t="shared" si="3"/>
        <v>0</v>
      </c>
      <c r="P42" s="636">
        <f t="shared" si="4"/>
        <v>0</v>
      </c>
      <c r="Q42" s="636">
        <f t="shared" si="5"/>
        <v>0</v>
      </c>
    </row>
    <row r="43" spans="1:17">
      <c r="A43" s="635">
        <v>145</v>
      </c>
      <c r="B43" s="634">
        <v>0</v>
      </c>
      <c r="C43" s="634">
        <v>0</v>
      </c>
      <c r="D43" s="634">
        <v>0</v>
      </c>
      <c r="E43" s="634"/>
      <c r="F43" s="403" t="s">
        <v>5113</v>
      </c>
      <c r="G43" s="636">
        <v>841490484</v>
      </c>
      <c r="H43" s="636">
        <v>54471883</v>
      </c>
      <c r="I43" s="636">
        <v>23253884</v>
      </c>
      <c r="K43" s="636">
        <f t="shared" si="6"/>
        <v>841490484</v>
      </c>
      <c r="L43" s="636">
        <f t="shared" si="7"/>
        <v>54471883</v>
      </c>
      <c r="M43" s="636">
        <f t="shared" si="8"/>
        <v>23253884</v>
      </c>
      <c r="O43" s="636">
        <f t="shared" si="3"/>
        <v>0</v>
      </c>
      <c r="P43" s="636">
        <f t="shared" si="4"/>
        <v>0</v>
      </c>
      <c r="Q43" s="636">
        <f t="shared" si="5"/>
        <v>0</v>
      </c>
    </row>
    <row r="44" spans="1:17">
      <c r="A44" s="635">
        <v>146</v>
      </c>
      <c r="B44" s="634">
        <v>950700012</v>
      </c>
      <c r="C44" s="634">
        <v>37883255</v>
      </c>
      <c r="D44" s="634">
        <v>16172248</v>
      </c>
      <c r="E44" s="634"/>
      <c r="F44" s="403" t="s">
        <v>5114</v>
      </c>
      <c r="G44" s="636">
        <v>36961783182</v>
      </c>
      <c r="H44" s="636">
        <v>36770618961</v>
      </c>
      <c r="I44" s="636">
        <v>15703147426</v>
      </c>
      <c r="K44" s="636">
        <f t="shared" si="6"/>
        <v>36961783182</v>
      </c>
      <c r="L44" s="636">
        <f t="shared" si="7"/>
        <v>36770618961</v>
      </c>
      <c r="M44" s="636">
        <f t="shared" si="8"/>
        <v>15703147426</v>
      </c>
      <c r="O44" s="636">
        <f t="shared" si="3"/>
        <v>0</v>
      </c>
      <c r="P44" s="636">
        <f t="shared" si="4"/>
        <v>0</v>
      </c>
      <c r="Q44" s="636">
        <f t="shared" si="5"/>
        <v>0</v>
      </c>
    </row>
    <row r="45" spans="1:17">
      <c r="A45" s="635">
        <v>148</v>
      </c>
      <c r="B45" s="634">
        <v>805573822</v>
      </c>
      <c r="C45" s="634">
        <v>181825714</v>
      </c>
      <c r="D45" s="634">
        <v>77643169</v>
      </c>
      <c r="E45" s="634"/>
      <c r="F45" s="403" t="s">
        <v>5115</v>
      </c>
      <c r="G45" s="636">
        <v>389801450</v>
      </c>
      <c r="H45" s="636">
        <v>0</v>
      </c>
      <c r="I45" s="636">
        <v>0</v>
      </c>
      <c r="K45" s="636">
        <f t="shared" si="6"/>
        <v>389801450</v>
      </c>
      <c r="L45" s="636">
        <f t="shared" si="7"/>
        <v>0</v>
      </c>
      <c r="M45" s="636">
        <f t="shared" si="8"/>
        <v>0</v>
      </c>
      <c r="O45" s="636">
        <f t="shared" si="3"/>
        <v>0</v>
      </c>
      <c r="P45" s="636">
        <f t="shared" si="4"/>
        <v>0</v>
      </c>
      <c r="Q45" s="636">
        <f t="shared" si="5"/>
        <v>0</v>
      </c>
    </row>
    <row r="46" spans="1:17">
      <c r="A46" s="635">
        <v>149</v>
      </c>
      <c r="B46" s="634">
        <v>0</v>
      </c>
      <c r="C46" s="634">
        <v>0</v>
      </c>
      <c r="D46" s="634">
        <v>0</v>
      </c>
      <c r="E46" s="634"/>
      <c r="F46" s="403" t="s">
        <v>5116</v>
      </c>
      <c r="G46" s="636">
        <v>438578447</v>
      </c>
      <c r="H46" s="636">
        <v>0</v>
      </c>
      <c r="I46" s="636">
        <v>0</v>
      </c>
      <c r="K46" s="636">
        <f t="shared" si="6"/>
        <v>438578447</v>
      </c>
      <c r="L46" s="636">
        <f t="shared" si="7"/>
        <v>0</v>
      </c>
      <c r="M46" s="636">
        <f t="shared" si="8"/>
        <v>0</v>
      </c>
      <c r="O46" s="636">
        <f t="shared" si="3"/>
        <v>0</v>
      </c>
      <c r="P46" s="636">
        <f t="shared" si="4"/>
        <v>0</v>
      </c>
      <c r="Q46" s="636">
        <f t="shared" si="5"/>
        <v>0</v>
      </c>
    </row>
    <row r="47" spans="1:17">
      <c r="A47" s="635">
        <v>157</v>
      </c>
      <c r="B47" s="634">
        <v>0</v>
      </c>
      <c r="C47" s="634">
        <v>0</v>
      </c>
      <c r="D47" s="634">
        <v>0</v>
      </c>
      <c r="E47" s="634"/>
      <c r="F47" s="403" t="s">
        <v>5117</v>
      </c>
      <c r="G47" s="636">
        <v>258257173</v>
      </c>
      <c r="H47" s="636">
        <v>12291468</v>
      </c>
      <c r="I47" s="636">
        <v>5249610</v>
      </c>
      <c r="K47" s="636">
        <f t="shared" si="6"/>
        <v>258257173</v>
      </c>
      <c r="L47" s="636">
        <f t="shared" si="7"/>
        <v>12291468</v>
      </c>
      <c r="M47" s="636">
        <f t="shared" si="8"/>
        <v>5249610</v>
      </c>
      <c r="O47" s="636">
        <f t="shared" si="3"/>
        <v>0</v>
      </c>
      <c r="P47" s="636">
        <f t="shared" si="4"/>
        <v>0</v>
      </c>
      <c r="Q47" s="636">
        <f t="shared" si="5"/>
        <v>0</v>
      </c>
    </row>
    <row r="48" spans="1:17">
      <c r="A48" s="635">
        <v>158</v>
      </c>
      <c r="B48" s="634">
        <v>3060665752</v>
      </c>
      <c r="C48" s="634">
        <v>1994718288</v>
      </c>
      <c r="D48" s="634">
        <v>851935432</v>
      </c>
      <c r="E48" s="634"/>
      <c r="F48" s="403" t="s">
        <v>5118</v>
      </c>
      <c r="G48" s="636">
        <v>1047070426</v>
      </c>
      <c r="H48" s="636">
        <v>561944898</v>
      </c>
      <c r="I48" s="636">
        <v>239976168</v>
      </c>
      <c r="K48" s="636">
        <f t="shared" si="6"/>
        <v>1047070426</v>
      </c>
      <c r="L48" s="636">
        <f t="shared" si="7"/>
        <v>561944898</v>
      </c>
      <c r="M48" s="636">
        <f t="shared" si="8"/>
        <v>239976168</v>
      </c>
      <c r="O48" s="636">
        <f t="shared" si="3"/>
        <v>0</v>
      </c>
      <c r="P48" s="636">
        <f t="shared" si="4"/>
        <v>0</v>
      </c>
      <c r="Q48" s="636">
        <f t="shared" si="5"/>
        <v>0</v>
      </c>
    </row>
    <row r="49" spans="1:17">
      <c r="A49" s="635">
        <v>211</v>
      </c>
      <c r="B49" s="634">
        <v>841490484</v>
      </c>
      <c r="C49" s="634">
        <v>54471883</v>
      </c>
      <c r="D49" s="634">
        <v>23253884</v>
      </c>
      <c r="E49" s="634"/>
      <c r="F49" s="403" t="s">
        <v>5119</v>
      </c>
      <c r="G49" s="636">
        <v>1185330707</v>
      </c>
      <c r="H49" s="636">
        <v>646836295</v>
      </c>
      <c r="I49" s="636">
        <v>276231093</v>
      </c>
      <c r="K49" s="636">
        <f t="shared" si="6"/>
        <v>1185330707</v>
      </c>
      <c r="L49" s="636">
        <f t="shared" si="7"/>
        <v>646836295</v>
      </c>
      <c r="M49" s="636">
        <f t="shared" si="8"/>
        <v>276231093</v>
      </c>
      <c r="O49" s="636">
        <f t="shared" si="3"/>
        <v>0</v>
      </c>
      <c r="P49" s="636">
        <f t="shared" si="4"/>
        <v>0</v>
      </c>
      <c r="Q49" s="636">
        <f t="shared" si="5"/>
        <v>0</v>
      </c>
    </row>
    <row r="50" spans="1:17">
      <c r="A50" s="635">
        <v>212</v>
      </c>
      <c r="B50" s="634">
        <v>36961783182</v>
      </c>
      <c r="C50" s="634">
        <v>36770618961</v>
      </c>
      <c r="D50" s="634">
        <v>15703147426</v>
      </c>
      <c r="E50" s="634"/>
      <c r="F50" s="403" t="s">
        <v>5120</v>
      </c>
      <c r="G50" s="636">
        <v>3201436186</v>
      </c>
      <c r="H50" s="636">
        <v>346029977</v>
      </c>
      <c r="I50" s="636">
        <v>147770497</v>
      </c>
      <c r="K50" s="636">
        <f t="shared" si="6"/>
        <v>3201436186</v>
      </c>
      <c r="L50" s="636">
        <f t="shared" si="7"/>
        <v>346029977</v>
      </c>
      <c r="M50" s="636">
        <f t="shared" si="8"/>
        <v>147770497</v>
      </c>
      <c r="O50" s="636">
        <f t="shared" si="3"/>
        <v>0</v>
      </c>
      <c r="P50" s="636">
        <f t="shared" si="4"/>
        <v>0</v>
      </c>
      <c r="Q50" s="636">
        <f t="shared" si="5"/>
        <v>0</v>
      </c>
    </row>
    <row r="51" spans="1:17">
      <c r="A51" s="635">
        <v>227</v>
      </c>
      <c r="B51" s="634">
        <v>0</v>
      </c>
      <c r="C51" s="634">
        <v>0</v>
      </c>
      <c r="D51" s="634">
        <v>0</v>
      </c>
      <c r="E51" s="634"/>
      <c r="F51" s="403" t="s">
        <v>5121</v>
      </c>
      <c r="G51" s="636">
        <v>6474839</v>
      </c>
      <c r="H51" s="636">
        <v>0</v>
      </c>
      <c r="I51" s="636">
        <v>0</v>
      </c>
      <c r="K51" s="636">
        <f t="shared" si="6"/>
        <v>6474839</v>
      </c>
      <c r="L51" s="636">
        <f t="shared" si="7"/>
        <v>0</v>
      </c>
      <c r="M51" s="636">
        <f t="shared" si="8"/>
        <v>0</v>
      </c>
      <c r="O51" s="636">
        <f t="shared" si="3"/>
        <v>0</v>
      </c>
      <c r="P51" s="636">
        <f t="shared" si="4"/>
        <v>0</v>
      </c>
      <c r="Q51" s="636">
        <f t="shared" si="5"/>
        <v>0</v>
      </c>
    </row>
    <row r="52" spans="1:17">
      <c r="A52" s="635">
        <v>228</v>
      </c>
      <c r="B52" s="634">
        <v>389801450</v>
      </c>
      <c r="C52" s="634">
        <v>0</v>
      </c>
      <c r="D52" s="634">
        <v>0</v>
      </c>
      <c r="E52" s="634"/>
      <c r="F52" s="403" t="s">
        <v>3283</v>
      </c>
      <c r="G52" s="636">
        <v>175139933411</v>
      </c>
      <c r="H52" s="636">
        <v>96057561377</v>
      </c>
      <c r="I52" s="636">
        <v>41023696020</v>
      </c>
      <c r="K52" s="636">
        <f t="shared" si="6"/>
        <v>175139933411</v>
      </c>
      <c r="L52" s="636">
        <f t="shared" si="7"/>
        <v>96057561377</v>
      </c>
      <c r="M52" s="636">
        <f t="shared" si="8"/>
        <v>41023696020</v>
      </c>
      <c r="O52" s="636">
        <f t="shared" si="3"/>
        <v>0</v>
      </c>
      <c r="P52" s="636">
        <f t="shared" si="4"/>
        <v>0</v>
      </c>
      <c r="Q52" s="636">
        <f t="shared" si="5"/>
        <v>0</v>
      </c>
    </row>
    <row r="53" spans="1:17">
      <c r="A53" s="635">
        <v>229</v>
      </c>
      <c r="B53" s="634">
        <v>438578447</v>
      </c>
      <c r="C53" s="634">
        <v>0</v>
      </c>
      <c r="D53" s="634">
        <v>0</v>
      </c>
      <c r="E53" s="634"/>
      <c r="J53" s="636"/>
      <c r="K53" s="636">
        <f t="shared" si="6"/>
        <v>0</v>
      </c>
      <c r="L53" s="636">
        <f t="shared" si="7"/>
        <v>0</v>
      </c>
      <c r="M53" s="636">
        <f t="shared" si="8"/>
        <v>0</v>
      </c>
      <c r="O53" s="636">
        <f t="shared" ref="O53:O58" si="9">+G53-K53</f>
        <v>0</v>
      </c>
      <c r="P53" s="636">
        <f t="shared" ref="P53:P58" si="10">+H53-L53</f>
        <v>0</v>
      </c>
      <c r="Q53" s="636">
        <f t="shared" ref="Q53:Q58" si="11">+I53-M53</f>
        <v>0</v>
      </c>
    </row>
    <row r="54" spans="1:17">
      <c r="A54" s="635">
        <v>231</v>
      </c>
      <c r="B54" s="634">
        <v>0</v>
      </c>
      <c r="C54" s="634">
        <v>0</v>
      </c>
      <c r="D54" s="634">
        <v>0</v>
      </c>
      <c r="E54" s="634"/>
      <c r="J54" s="636"/>
      <c r="K54" s="636">
        <f t="shared" si="6"/>
        <v>0</v>
      </c>
      <c r="L54" s="636">
        <f t="shared" si="7"/>
        <v>0</v>
      </c>
      <c r="M54" s="636">
        <f t="shared" si="8"/>
        <v>0</v>
      </c>
      <c r="O54" s="636">
        <f t="shared" si="9"/>
        <v>0</v>
      </c>
      <c r="P54" s="636">
        <f t="shared" si="10"/>
        <v>0</v>
      </c>
      <c r="Q54" s="636">
        <f t="shared" si="11"/>
        <v>0</v>
      </c>
    </row>
    <row r="55" spans="1:17">
      <c r="A55" s="635">
        <v>232</v>
      </c>
      <c r="B55" s="634">
        <v>258257173</v>
      </c>
      <c r="C55" s="634">
        <v>12291468</v>
      </c>
      <c r="D55" s="634">
        <v>5249610</v>
      </c>
      <c r="E55" s="634"/>
      <c r="J55" s="636"/>
      <c r="K55" s="636">
        <f t="shared" si="6"/>
        <v>0</v>
      </c>
      <c r="L55" s="636">
        <f t="shared" si="7"/>
        <v>0</v>
      </c>
      <c r="M55" s="636">
        <f t="shared" si="8"/>
        <v>0</v>
      </c>
      <c r="O55" s="636">
        <f t="shared" si="9"/>
        <v>0</v>
      </c>
      <c r="P55" s="636">
        <f t="shared" si="10"/>
        <v>0</v>
      </c>
      <c r="Q55" s="636">
        <f t="shared" si="11"/>
        <v>0</v>
      </c>
    </row>
    <row r="56" spans="1:17">
      <c r="A56" s="635">
        <v>233</v>
      </c>
      <c r="B56" s="634">
        <v>1047070426</v>
      </c>
      <c r="C56" s="634">
        <v>561944898</v>
      </c>
      <c r="D56" s="634">
        <v>239976168</v>
      </c>
      <c r="E56" s="634"/>
      <c r="J56" s="636"/>
      <c r="K56" s="636">
        <f t="shared" si="6"/>
        <v>0</v>
      </c>
      <c r="L56" s="636">
        <f t="shared" si="7"/>
        <v>0</v>
      </c>
      <c r="M56" s="636">
        <f t="shared" si="8"/>
        <v>0</v>
      </c>
      <c r="O56" s="636">
        <f t="shared" si="9"/>
        <v>0</v>
      </c>
      <c r="P56" s="636">
        <f t="shared" si="10"/>
        <v>0</v>
      </c>
      <c r="Q56" s="636">
        <f t="shared" si="11"/>
        <v>0</v>
      </c>
    </row>
    <row r="57" spans="1:17">
      <c r="A57" s="635">
        <v>234</v>
      </c>
      <c r="B57" s="634">
        <v>1185330707</v>
      </c>
      <c r="C57" s="634">
        <v>646836295</v>
      </c>
      <c r="D57" s="634">
        <v>276231093</v>
      </c>
      <c r="E57" s="634"/>
      <c r="J57" s="636"/>
      <c r="K57" s="636">
        <f t="shared" si="6"/>
        <v>0</v>
      </c>
      <c r="L57" s="636">
        <f t="shared" si="7"/>
        <v>0</v>
      </c>
      <c r="M57" s="636">
        <f t="shared" si="8"/>
        <v>0</v>
      </c>
      <c r="O57" s="636">
        <f t="shared" si="9"/>
        <v>0</v>
      </c>
      <c r="P57" s="636">
        <f t="shared" si="10"/>
        <v>0</v>
      </c>
      <c r="Q57" s="636">
        <f t="shared" si="11"/>
        <v>0</v>
      </c>
    </row>
    <row r="58" spans="1:17">
      <c r="A58" s="635">
        <v>235</v>
      </c>
      <c r="B58" s="634">
        <v>3201436186</v>
      </c>
      <c r="C58" s="634">
        <v>346029977</v>
      </c>
      <c r="D58" s="634">
        <v>147770497</v>
      </c>
      <c r="E58" s="634"/>
      <c r="J58" s="636"/>
      <c r="K58" s="636">
        <f t="shared" si="6"/>
        <v>0</v>
      </c>
      <c r="L58" s="636">
        <f t="shared" si="7"/>
        <v>0</v>
      </c>
      <c r="M58" s="636">
        <f t="shared" si="8"/>
        <v>0</v>
      </c>
      <c r="O58" s="636">
        <f t="shared" si="9"/>
        <v>0</v>
      </c>
      <c r="P58" s="636">
        <f t="shared" si="10"/>
        <v>0</v>
      </c>
      <c r="Q58" s="636">
        <f t="shared" si="11"/>
        <v>0</v>
      </c>
    </row>
    <row r="59" spans="1:17">
      <c r="A59" s="635">
        <v>236</v>
      </c>
      <c r="B59" s="634">
        <v>0</v>
      </c>
      <c r="C59" s="634">
        <v>0</v>
      </c>
      <c r="D59" s="634">
        <v>0</v>
      </c>
      <c r="E59" s="634"/>
      <c r="J59" s="636"/>
    </row>
    <row r="60" spans="1:17">
      <c r="A60" s="635">
        <v>237</v>
      </c>
      <c r="B60" s="634">
        <v>6474839</v>
      </c>
      <c r="C60" s="634">
        <v>0</v>
      </c>
      <c r="D60" s="634">
        <v>0</v>
      </c>
      <c r="E60" s="634"/>
      <c r="I60" s="636">
        <f>B62-G60</f>
        <v>0</v>
      </c>
      <c r="J60" s="636"/>
    </row>
    <row r="61" spans="1:17">
      <c r="A61" s="635">
        <v>261</v>
      </c>
      <c r="B61" s="634">
        <v>0</v>
      </c>
      <c r="C61" s="634">
        <v>0</v>
      </c>
      <c r="D61" s="634">
        <v>0</v>
      </c>
      <c r="E61" s="634"/>
      <c r="I61" s="636">
        <f>B61-G61</f>
        <v>0</v>
      </c>
      <c r="J61" s="636"/>
    </row>
    <row r="62" spans="1:17">
      <c r="A62" s="635">
        <v>259</v>
      </c>
      <c r="B62" s="634">
        <v>0</v>
      </c>
      <c r="C62" s="634">
        <v>0</v>
      </c>
      <c r="D62" s="634">
        <v>0</v>
      </c>
      <c r="E62" s="634"/>
      <c r="I62" s="636">
        <f>B63-G62</f>
        <v>175139933411</v>
      </c>
      <c r="J62" s="636"/>
    </row>
    <row r="63" spans="1:17">
      <c r="A63" s="635" t="s">
        <v>3283</v>
      </c>
      <c r="B63" s="634">
        <v>175139933411</v>
      </c>
      <c r="C63" s="634">
        <v>96057561377</v>
      </c>
      <c r="D63" s="634">
        <v>41023696020</v>
      </c>
      <c r="E63" s="634"/>
    </row>
    <row r="64" spans="1:17">
      <c r="E64" s="634"/>
    </row>
    <row r="65" spans="5:5">
      <c r="E65" s="634"/>
    </row>
    <row r="66" spans="5:5">
      <c r="E66" s="634"/>
    </row>
    <row r="67" spans="5:5">
      <c r="E67" s="634"/>
    </row>
    <row r="68" spans="5:5">
      <c r="E68" s="634"/>
    </row>
    <row r="69" spans="5:5">
      <c r="E69" s="634"/>
    </row>
    <row r="70" spans="5:5">
      <c r="E70" s="634"/>
    </row>
    <row r="71" spans="5:5">
      <c r="E71" s="634"/>
    </row>
    <row r="72" spans="5:5">
      <c r="E72" s="634"/>
    </row>
    <row r="73" spans="5:5">
      <c r="E73" s="634"/>
    </row>
    <row r="74" spans="5:5">
      <c r="E74" s="634"/>
    </row>
    <row r="75" spans="5:5">
      <c r="E75" s="634"/>
    </row>
    <row r="76" spans="5:5">
      <c r="E76" s="634"/>
    </row>
    <row r="77" spans="5:5">
      <c r="E77" s="634"/>
    </row>
    <row r="78" spans="5:5">
      <c r="E78" s="634"/>
    </row>
    <row r="79" spans="5:5">
      <c r="E79" s="634"/>
    </row>
    <row r="80" spans="5:5">
      <c r="E80" s="634"/>
    </row>
    <row r="81" spans="5:5">
      <c r="E81" s="634"/>
    </row>
    <row r="82" spans="5:5">
      <c r="E82" s="634"/>
    </row>
    <row r="83" spans="5:5">
      <c r="E83" s="634"/>
    </row>
    <row r="84" spans="5:5">
      <c r="E84" s="634"/>
    </row>
    <row r="85" spans="5:5">
      <c r="E85" s="634"/>
    </row>
    <row r="86" spans="5:5">
      <c r="E86" s="634"/>
    </row>
    <row r="87" spans="5:5">
      <c r="E87" s="634"/>
    </row>
    <row r="88" spans="5:5">
      <c r="E88" s="634"/>
    </row>
    <row r="89" spans="5:5">
      <c r="E89" s="634"/>
    </row>
    <row r="90" spans="5:5">
      <c r="E90" s="634"/>
    </row>
    <row r="91" spans="5:5">
      <c r="E91" s="634"/>
    </row>
    <row r="92" spans="5:5">
      <c r="E92" s="634"/>
    </row>
    <row r="93" spans="5:5">
      <c r="E93" s="634"/>
    </row>
    <row r="94" spans="5:5">
      <c r="E94" s="634"/>
    </row>
    <row r="95" spans="5:5">
      <c r="E95" s="634"/>
    </row>
    <row r="96" spans="5:5">
      <c r="E96" s="634"/>
    </row>
    <row r="97" spans="5:5">
      <c r="E97" s="634"/>
    </row>
    <row r="98" spans="5:5">
      <c r="E98" s="634"/>
    </row>
    <row r="99" spans="5:5">
      <c r="E99" s="634"/>
    </row>
    <row r="100" spans="5:5">
      <c r="E100" s="63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W519"/>
  <sheetViews>
    <sheetView showGridLines="0" tabSelected="1" topLeftCell="BG1" zoomScale="78" zoomScaleNormal="78" workbookViewId="0">
      <selection activeCell="BS12" sqref="BS12"/>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8" width="16.85546875" style="1" customWidth="1"/>
    <col min="9" max="9" width="21" style="1" customWidth="1"/>
    <col min="10" max="13" width="16.85546875" style="1" customWidth="1"/>
    <col min="14" max="15" width="18.140625" style="1" customWidth="1"/>
    <col min="16" max="23" width="16.85546875" style="1" customWidth="1"/>
    <col min="24" max="24" width="21" style="1" customWidth="1"/>
    <col min="25" max="25" width="16.85546875" style="1" customWidth="1"/>
    <col min="26" max="26" width="21.28515625" style="1" customWidth="1"/>
    <col min="27" max="27" width="20" style="1" customWidth="1"/>
    <col min="28" max="28" width="20.140625" style="1" customWidth="1"/>
    <col min="29" max="31" width="16.85546875" style="1" customWidth="1"/>
    <col min="32" max="63" width="16.85546875" style="2" customWidth="1"/>
    <col min="64" max="69" width="16.85546875" style="3" customWidth="1"/>
    <col min="70" max="70" width="17.140625" style="2" customWidth="1"/>
    <col min="71" max="71" width="16.28515625" style="2" customWidth="1"/>
    <col min="72" max="72" width="15" style="2" customWidth="1"/>
    <col min="73" max="74" width="12" style="2"/>
    <col min="75" max="75" width="14.28515625" style="2" bestFit="1" customWidth="1"/>
    <col min="76" max="16384" width="12" style="2"/>
  </cols>
  <sheetData>
    <row r="1" spans="2:75" ht="29.25" customHeight="1">
      <c r="B1" s="667" t="str">
        <f>Proyecto</f>
        <v>Fortalecimiento de la Gobernanza y Gobernabilidad de la Salud Pública en el marco de la atención primaria social.</v>
      </c>
      <c r="C1" s="667"/>
      <c r="D1" s="667"/>
      <c r="E1" s="667"/>
      <c r="F1" s="667"/>
      <c r="G1" s="669" t="s">
        <v>9</v>
      </c>
      <c r="H1" s="670"/>
      <c r="I1" s="670"/>
      <c r="J1" s="670"/>
      <c r="K1" s="670"/>
      <c r="L1" s="670"/>
      <c r="M1" s="670"/>
      <c r="N1" s="670"/>
      <c r="O1" s="670"/>
      <c r="P1" s="670"/>
      <c r="Q1" s="670"/>
      <c r="R1" s="671"/>
      <c r="S1" s="181"/>
      <c r="T1" s="664" t="s">
        <v>10</v>
      </c>
      <c r="U1" s="664"/>
      <c r="V1" s="664"/>
      <c r="W1" s="664"/>
      <c r="X1" s="664"/>
      <c r="Y1" s="664"/>
      <c r="Z1" s="664"/>
      <c r="AA1" s="664"/>
      <c r="AB1" s="664"/>
      <c r="AC1" s="664"/>
      <c r="AD1" s="664"/>
      <c r="AE1" s="664"/>
      <c r="AF1" s="664"/>
      <c r="AG1" s="664" t="s">
        <v>11</v>
      </c>
      <c r="AH1" s="664"/>
      <c r="AI1" s="664"/>
      <c r="AJ1" s="664"/>
      <c r="AK1" s="664"/>
      <c r="AL1" s="664"/>
      <c r="AM1" s="664"/>
      <c r="AN1" s="664"/>
      <c r="AO1" s="664"/>
      <c r="AP1" s="664"/>
      <c r="AQ1" s="664"/>
      <c r="AR1" s="664"/>
      <c r="AS1" s="664"/>
      <c r="AT1" s="666" t="s">
        <v>12</v>
      </c>
      <c r="AU1" s="666"/>
      <c r="AV1" s="666"/>
      <c r="AW1" s="666" t="s">
        <v>13</v>
      </c>
      <c r="AX1" s="666"/>
      <c r="AY1" s="666"/>
      <c r="AZ1" s="666" t="s">
        <v>14</v>
      </c>
      <c r="BA1" s="666"/>
      <c r="BB1" s="666"/>
      <c r="BC1" s="666" t="s">
        <v>15</v>
      </c>
      <c r="BD1" s="666"/>
      <c r="BE1" s="666"/>
      <c r="BF1" s="666" t="s">
        <v>16</v>
      </c>
      <c r="BG1" s="666"/>
      <c r="BH1" s="666"/>
      <c r="BI1" s="666" t="s">
        <v>17</v>
      </c>
      <c r="BJ1" s="666"/>
      <c r="BK1" s="666"/>
      <c r="BL1" s="668" t="s">
        <v>18</v>
      </c>
      <c r="BM1" s="668"/>
      <c r="BN1" s="668"/>
      <c r="BO1" s="668" t="s">
        <v>19</v>
      </c>
      <c r="BP1" s="668"/>
      <c r="BQ1" s="668"/>
    </row>
    <row r="2" spans="2:75" ht="30.75" customHeight="1">
      <c r="B2" s="34" t="s">
        <v>20</v>
      </c>
      <c r="C2" s="35" t="s">
        <v>21</v>
      </c>
      <c r="D2" s="35" t="s">
        <v>22</v>
      </c>
      <c r="E2" s="35" t="s">
        <v>23</v>
      </c>
      <c r="F2" s="5" t="s">
        <v>24</v>
      </c>
      <c r="G2" s="6" t="s">
        <v>25</v>
      </c>
      <c r="H2" s="6" t="s">
        <v>26</v>
      </c>
      <c r="I2" s="6" t="s">
        <v>27</v>
      </c>
      <c r="J2" s="6" t="s">
        <v>28</v>
      </c>
      <c r="K2" s="6" t="s">
        <v>29</v>
      </c>
      <c r="L2" s="6" t="s">
        <v>30</v>
      </c>
      <c r="M2" s="6" t="s">
        <v>31</v>
      </c>
      <c r="N2" s="6" t="s">
        <v>32</v>
      </c>
      <c r="O2" s="6" t="s">
        <v>33</v>
      </c>
      <c r="P2" s="6" t="s">
        <v>34</v>
      </c>
      <c r="Q2" s="6" t="s">
        <v>35</v>
      </c>
      <c r="R2" s="6" t="s">
        <v>36</v>
      </c>
      <c r="S2" s="7" t="s">
        <v>37</v>
      </c>
      <c r="T2" s="6" t="s">
        <v>25</v>
      </c>
      <c r="U2" s="6" t="s">
        <v>26</v>
      </c>
      <c r="V2" s="6" t="s">
        <v>27</v>
      </c>
      <c r="W2" s="6" t="s">
        <v>28</v>
      </c>
      <c r="X2" s="6" t="s">
        <v>29</v>
      </c>
      <c r="Y2" s="6" t="s">
        <v>30</v>
      </c>
      <c r="Z2" s="6" t="s">
        <v>31</v>
      </c>
      <c r="AA2" s="6" t="s">
        <v>32</v>
      </c>
      <c r="AB2" s="6" t="s">
        <v>33</v>
      </c>
      <c r="AC2" s="6" t="s">
        <v>34</v>
      </c>
      <c r="AD2" s="6" t="s">
        <v>35</v>
      </c>
      <c r="AE2" s="6" t="s">
        <v>36</v>
      </c>
      <c r="AF2" s="8" t="s">
        <v>38</v>
      </c>
      <c r="AG2" s="9" t="s">
        <v>25</v>
      </c>
      <c r="AH2" s="9" t="s">
        <v>26</v>
      </c>
      <c r="AI2" s="9" t="s">
        <v>27</v>
      </c>
      <c r="AJ2" s="9" t="s">
        <v>28</v>
      </c>
      <c r="AK2" s="9" t="s">
        <v>29</v>
      </c>
      <c r="AL2" s="9" t="s">
        <v>30</v>
      </c>
      <c r="AM2" s="9" t="s">
        <v>31</v>
      </c>
      <c r="AN2" s="9" t="s">
        <v>32</v>
      </c>
      <c r="AO2" s="9" t="s">
        <v>33</v>
      </c>
      <c r="AP2" s="9" t="s">
        <v>34</v>
      </c>
      <c r="AQ2" s="9" t="s">
        <v>35</v>
      </c>
      <c r="AR2" s="9" t="s">
        <v>36</v>
      </c>
      <c r="AS2" s="10" t="s">
        <v>39</v>
      </c>
      <c r="AT2" s="11" t="s">
        <v>40</v>
      </c>
      <c r="AU2" s="11" t="s">
        <v>10</v>
      </c>
      <c r="AV2" s="11" t="s">
        <v>11</v>
      </c>
      <c r="AW2" s="11" t="s">
        <v>40</v>
      </c>
      <c r="AX2" s="11" t="s">
        <v>10</v>
      </c>
      <c r="AY2" s="11" t="s">
        <v>11</v>
      </c>
      <c r="AZ2" s="11" t="s">
        <v>40</v>
      </c>
      <c r="BA2" s="11" t="s">
        <v>10</v>
      </c>
      <c r="BB2" s="11" t="s">
        <v>11</v>
      </c>
      <c r="BC2" s="11" t="s">
        <v>40</v>
      </c>
      <c r="BD2" s="11" t="s">
        <v>10</v>
      </c>
      <c r="BE2" s="11" t="s">
        <v>11</v>
      </c>
      <c r="BF2" s="11" t="s">
        <v>40</v>
      </c>
      <c r="BG2" s="11" t="s">
        <v>10</v>
      </c>
      <c r="BH2" s="11" t="s">
        <v>11</v>
      </c>
      <c r="BI2" s="11" t="s">
        <v>40</v>
      </c>
      <c r="BJ2" s="11" t="s">
        <v>10</v>
      </c>
      <c r="BK2" s="11" t="s">
        <v>11</v>
      </c>
      <c r="BL2" s="12" t="s">
        <v>40</v>
      </c>
      <c r="BM2" s="12" t="s">
        <v>10</v>
      </c>
      <c r="BN2" s="12" t="s">
        <v>11</v>
      </c>
      <c r="BO2" s="12" t="s">
        <v>40</v>
      </c>
      <c r="BP2" s="12" t="s">
        <v>10</v>
      </c>
      <c r="BQ2" s="12" t="s">
        <v>11</v>
      </c>
    </row>
    <row r="3" spans="2:75" ht="18" customHeight="1">
      <c r="B3" s="515" t="s">
        <v>41</v>
      </c>
      <c r="C3" s="37" t="s">
        <v>46</v>
      </c>
      <c r="D3" s="38">
        <v>1905054</v>
      </c>
      <c r="E3" s="39">
        <v>227</v>
      </c>
      <c r="F3" s="13">
        <v>0</v>
      </c>
      <c r="G3" s="14">
        <v>0</v>
      </c>
      <c r="H3" s="14">
        <v>0</v>
      </c>
      <c r="I3" s="14">
        <v>300000000</v>
      </c>
      <c r="J3" s="519">
        <v>0</v>
      </c>
      <c r="K3" s="14">
        <v>0</v>
      </c>
      <c r="L3" s="14">
        <v>0</v>
      </c>
      <c r="M3" s="14">
        <v>0</v>
      </c>
      <c r="N3" s="14">
        <v>0</v>
      </c>
      <c r="O3" s="14">
        <v>0</v>
      </c>
      <c r="P3" s="14">
        <v>0</v>
      </c>
      <c r="Q3" s="14">
        <v>0</v>
      </c>
      <c r="R3" s="14">
        <v>0</v>
      </c>
      <c r="S3" s="15">
        <f t="shared" ref="S3:S35" si="0">SUM(F3:R3)</f>
        <v>300000000</v>
      </c>
      <c r="T3" s="14">
        <v>0</v>
      </c>
      <c r="U3" s="14">
        <v>0</v>
      </c>
      <c r="V3" s="14">
        <v>0</v>
      </c>
      <c r="W3" s="14">
        <v>0</v>
      </c>
      <c r="X3" s="14">
        <v>0</v>
      </c>
      <c r="Y3" s="14">
        <v>0</v>
      </c>
      <c r="Z3" s="14">
        <v>0</v>
      </c>
      <c r="AA3" s="14">
        <v>0</v>
      </c>
      <c r="AB3" s="14">
        <v>0</v>
      </c>
      <c r="AC3" s="14">
        <v>0</v>
      </c>
      <c r="AD3" s="14">
        <v>0</v>
      </c>
      <c r="AE3" s="14">
        <v>0</v>
      </c>
      <c r="AF3" s="16">
        <f t="shared" ref="AF3:AF35" si="1">SUM(T3:AE3)</f>
        <v>0</v>
      </c>
      <c r="AG3" s="17">
        <v>0</v>
      </c>
      <c r="AH3" s="17">
        <v>0</v>
      </c>
      <c r="AI3" s="17">
        <v>0</v>
      </c>
      <c r="AJ3" s="17">
        <v>0</v>
      </c>
      <c r="AK3" s="17">
        <v>0</v>
      </c>
      <c r="AL3" s="17">
        <v>0</v>
      </c>
      <c r="AM3" s="17">
        <v>0</v>
      </c>
      <c r="AN3" s="17">
        <v>0</v>
      </c>
      <c r="AO3" s="17">
        <v>0</v>
      </c>
      <c r="AP3" s="17">
        <v>0</v>
      </c>
      <c r="AQ3" s="17">
        <v>0</v>
      </c>
      <c r="AR3" s="17">
        <v>0</v>
      </c>
      <c r="AS3" s="616">
        <f t="shared" ref="AS3:AS35" si="2">SUM(AG3:AR3)</f>
        <v>0</v>
      </c>
      <c r="AT3" s="18">
        <v>0</v>
      </c>
      <c r="AU3" s="14">
        <v>0</v>
      </c>
      <c r="AV3" s="17">
        <v>0</v>
      </c>
      <c r="AW3" s="18">
        <v>0</v>
      </c>
      <c r="AX3" s="14">
        <v>0</v>
      </c>
      <c r="AY3" s="17">
        <v>0</v>
      </c>
      <c r="AZ3" s="18">
        <v>0</v>
      </c>
      <c r="BA3" s="220">
        <v>0</v>
      </c>
      <c r="BB3" s="17">
        <v>0</v>
      </c>
      <c r="BC3" s="18">
        <v>0</v>
      </c>
      <c r="BD3" s="14">
        <v>0</v>
      </c>
      <c r="BE3" s="17">
        <v>0</v>
      </c>
      <c r="BF3" s="18">
        <v>0</v>
      </c>
      <c r="BG3" s="14">
        <v>0</v>
      </c>
      <c r="BH3" s="17">
        <v>0</v>
      </c>
      <c r="BI3" s="18">
        <v>0</v>
      </c>
      <c r="BJ3" s="14">
        <v>0</v>
      </c>
      <c r="BK3" s="17">
        <v>0</v>
      </c>
      <c r="BL3" s="18">
        <v>300000000</v>
      </c>
      <c r="BM3" s="220">
        <v>0</v>
      </c>
      <c r="BN3" s="17">
        <v>0</v>
      </c>
      <c r="BO3" s="191">
        <f>+AT3+AW3+AZ3+BC3+BF3+BI3+BL3</f>
        <v>300000000</v>
      </c>
      <c r="BP3" s="191">
        <f>+AU3+AX3+BA3+BD3+BG3+BJ3+BM3</f>
        <v>0</v>
      </c>
      <c r="BQ3" s="191">
        <f>+AV3+AY3+BB3+BE3+BH3+BK3+BN3</f>
        <v>0</v>
      </c>
      <c r="BR3" s="581"/>
      <c r="BS3" s="581"/>
      <c r="BT3" s="581"/>
      <c r="BV3" s="581"/>
    </row>
    <row r="4" spans="2:75" ht="18" customHeight="1">
      <c r="B4" s="515" t="s">
        <v>43</v>
      </c>
      <c r="C4" s="37" t="s">
        <v>46</v>
      </c>
      <c r="D4" s="38">
        <v>1905054</v>
      </c>
      <c r="E4" s="39">
        <v>236</v>
      </c>
      <c r="F4" s="13">
        <v>4072772218</v>
      </c>
      <c r="G4" s="14">
        <v>0</v>
      </c>
      <c r="H4" s="14">
        <v>0</v>
      </c>
      <c r="I4" s="14">
        <v>-3072772218</v>
      </c>
      <c r="J4" s="519">
        <v>0</v>
      </c>
      <c r="K4" s="14">
        <v>150000000</v>
      </c>
      <c r="L4" s="14">
        <v>0</v>
      </c>
      <c r="M4" s="14">
        <v>0</v>
      </c>
      <c r="N4" s="14">
        <v>0</v>
      </c>
      <c r="O4" s="14">
        <v>0</v>
      </c>
      <c r="P4" s="14">
        <v>0</v>
      </c>
      <c r="Q4" s="14">
        <v>0</v>
      </c>
      <c r="R4" s="14">
        <v>0</v>
      </c>
      <c r="S4" s="15">
        <f t="shared" si="0"/>
        <v>1150000000</v>
      </c>
      <c r="T4" s="14">
        <v>0</v>
      </c>
      <c r="U4" s="14">
        <v>0</v>
      </c>
      <c r="V4" s="14">
        <v>0</v>
      </c>
      <c r="W4" s="14">
        <v>0</v>
      </c>
      <c r="X4" s="14">
        <v>0</v>
      </c>
      <c r="Y4" s="14">
        <v>0</v>
      </c>
      <c r="Z4" s="14">
        <v>0</v>
      </c>
      <c r="AA4" s="14">
        <v>0</v>
      </c>
      <c r="AB4" s="14">
        <v>0</v>
      </c>
      <c r="AC4" s="14">
        <v>0</v>
      </c>
      <c r="AD4" s="14">
        <v>0</v>
      </c>
      <c r="AE4" s="14">
        <v>0</v>
      </c>
      <c r="AF4" s="16">
        <f t="shared" si="1"/>
        <v>0</v>
      </c>
      <c r="AG4" s="17">
        <v>0</v>
      </c>
      <c r="AH4" s="17">
        <v>0</v>
      </c>
      <c r="AI4" s="17">
        <v>0</v>
      </c>
      <c r="AJ4" s="17">
        <v>0</v>
      </c>
      <c r="AK4" s="17">
        <v>0</v>
      </c>
      <c r="AL4" s="17">
        <v>0</v>
      </c>
      <c r="AM4" s="17">
        <v>0</v>
      </c>
      <c r="AN4" s="17">
        <v>0</v>
      </c>
      <c r="AO4" s="17">
        <v>0</v>
      </c>
      <c r="AP4" s="17">
        <v>0</v>
      </c>
      <c r="AQ4" s="17">
        <v>0</v>
      </c>
      <c r="AR4" s="17">
        <v>0</v>
      </c>
      <c r="AS4" s="616">
        <f t="shared" si="2"/>
        <v>0</v>
      </c>
      <c r="AT4" s="18">
        <v>0</v>
      </c>
      <c r="AU4" s="14">
        <v>0</v>
      </c>
      <c r="AV4" s="17">
        <v>0</v>
      </c>
      <c r="AW4" s="18">
        <v>0</v>
      </c>
      <c r="AX4" s="14">
        <v>0</v>
      </c>
      <c r="AY4" s="17">
        <v>0</v>
      </c>
      <c r="AZ4" s="18">
        <v>0</v>
      </c>
      <c r="BA4" s="14">
        <v>0</v>
      </c>
      <c r="BB4" s="17">
        <v>0</v>
      </c>
      <c r="BC4" s="18">
        <v>0</v>
      </c>
      <c r="BD4" s="14">
        <v>0</v>
      </c>
      <c r="BE4" s="17">
        <v>0</v>
      </c>
      <c r="BF4" s="18">
        <v>0</v>
      </c>
      <c r="BG4" s="14">
        <v>0</v>
      </c>
      <c r="BH4" s="17">
        <v>0</v>
      </c>
      <c r="BI4" s="18">
        <v>0</v>
      </c>
      <c r="BJ4" s="14">
        <v>0</v>
      </c>
      <c r="BK4" s="17">
        <v>0</v>
      </c>
      <c r="BL4" s="18">
        <v>1150000000</v>
      </c>
      <c r="BM4" s="220">
        <v>0</v>
      </c>
      <c r="BN4" s="17">
        <v>0</v>
      </c>
      <c r="BO4" s="191">
        <f>+AT4+AW4+AZ4+BC4+BF4+BI4+BL4</f>
        <v>1150000000</v>
      </c>
      <c r="BP4" s="191">
        <f>+AU4+AX4+BA4+BD4+BG4+BJ4+BM4</f>
        <v>0</v>
      </c>
      <c r="BQ4" s="191">
        <f>+AV4+AY4+BB4+BE4+BH4+BK4+BN4</f>
        <v>0</v>
      </c>
      <c r="BR4" s="581"/>
      <c r="BS4" s="581"/>
      <c r="BT4" s="581"/>
      <c r="BV4" s="581"/>
    </row>
    <row r="5" spans="2:75" ht="18" customHeight="1">
      <c r="B5" s="515" t="s">
        <v>44</v>
      </c>
      <c r="C5" s="37" t="s">
        <v>46</v>
      </c>
      <c r="D5" s="38">
        <v>1905049</v>
      </c>
      <c r="E5" s="39">
        <v>95</v>
      </c>
      <c r="F5" s="13">
        <v>34799700</v>
      </c>
      <c r="G5" s="14">
        <v>0</v>
      </c>
      <c r="H5" s="14">
        <v>0</v>
      </c>
      <c r="I5" s="14">
        <v>-34799700</v>
      </c>
      <c r="J5" s="519">
        <v>0</v>
      </c>
      <c r="K5" s="14">
        <v>74125260</v>
      </c>
      <c r="L5" s="14">
        <v>0</v>
      </c>
      <c r="M5" s="14">
        <v>0</v>
      </c>
      <c r="N5" s="14">
        <v>0</v>
      </c>
      <c r="O5" s="14">
        <v>0</v>
      </c>
      <c r="P5" s="14">
        <v>0</v>
      </c>
      <c r="Q5" s="14">
        <v>0</v>
      </c>
      <c r="R5" s="14">
        <v>0</v>
      </c>
      <c r="S5" s="15">
        <f t="shared" si="0"/>
        <v>74125260</v>
      </c>
      <c r="T5" s="14">
        <v>0</v>
      </c>
      <c r="U5" s="14">
        <v>0</v>
      </c>
      <c r="V5" s="14">
        <v>0</v>
      </c>
      <c r="W5" s="14">
        <v>42004314</v>
      </c>
      <c r="X5" s="14">
        <v>0</v>
      </c>
      <c r="Y5" s="14">
        <v>0</v>
      </c>
      <c r="Z5" s="14">
        <v>0</v>
      </c>
      <c r="AA5" s="14">
        <v>0</v>
      </c>
      <c r="AB5" s="14">
        <v>0</v>
      </c>
      <c r="AC5" s="14">
        <v>0</v>
      </c>
      <c r="AD5" s="14">
        <v>0</v>
      </c>
      <c r="AE5" s="14">
        <v>0</v>
      </c>
      <c r="AF5" s="16">
        <f t="shared" si="1"/>
        <v>42004314</v>
      </c>
      <c r="AG5" s="17">
        <v>0</v>
      </c>
      <c r="AH5" s="17">
        <v>0</v>
      </c>
      <c r="AI5" s="17">
        <v>0</v>
      </c>
      <c r="AJ5" s="17">
        <v>0</v>
      </c>
      <c r="AK5" s="17">
        <v>0</v>
      </c>
      <c r="AL5" s="17">
        <v>0</v>
      </c>
      <c r="AM5" s="17">
        <v>0</v>
      </c>
      <c r="AN5" s="17">
        <v>0</v>
      </c>
      <c r="AO5" s="17">
        <v>0</v>
      </c>
      <c r="AP5" s="17">
        <v>0</v>
      </c>
      <c r="AQ5" s="17">
        <v>0</v>
      </c>
      <c r="AR5" s="17">
        <v>0</v>
      </c>
      <c r="AS5" s="616">
        <f t="shared" si="2"/>
        <v>0</v>
      </c>
      <c r="AT5" s="18">
        <v>0</v>
      </c>
      <c r="AU5" s="14">
        <v>0</v>
      </c>
      <c r="AV5" s="17">
        <v>0</v>
      </c>
      <c r="AW5" s="18">
        <v>0</v>
      </c>
      <c r="AX5" s="14">
        <v>0</v>
      </c>
      <c r="AY5" s="17">
        <v>0</v>
      </c>
      <c r="AZ5" s="18">
        <v>0</v>
      </c>
      <c r="BA5" s="14">
        <v>0</v>
      </c>
      <c r="BB5" s="17">
        <v>0</v>
      </c>
      <c r="BC5" s="18">
        <v>0</v>
      </c>
      <c r="BD5" s="14">
        <v>0</v>
      </c>
      <c r="BE5" s="17">
        <v>0</v>
      </c>
      <c r="BF5" s="18">
        <v>0</v>
      </c>
      <c r="BG5" s="14">
        <v>0</v>
      </c>
      <c r="BH5" s="17">
        <v>0</v>
      </c>
      <c r="BI5" s="18">
        <v>0</v>
      </c>
      <c r="BJ5" s="14">
        <v>0</v>
      </c>
      <c r="BK5" s="17">
        <v>0</v>
      </c>
      <c r="BL5" s="18">
        <v>74125260</v>
      </c>
      <c r="BM5" s="220">
        <v>42004314</v>
      </c>
      <c r="BN5" s="17">
        <v>0</v>
      </c>
      <c r="BO5" s="191">
        <f>+AT5+AW5+AZ5+BC5+BF5+BI5+BL5</f>
        <v>74125260</v>
      </c>
      <c r="BP5" s="191">
        <f>+AU5+AX5+BA5+BD5+BG5+BJ5+BM5</f>
        <v>42004314</v>
      </c>
      <c r="BQ5" s="191">
        <f>+AV5+AY5+BB5+BE5+BH5+BK5+BN5</f>
        <v>0</v>
      </c>
      <c r="BR5" s="581"/>
      <c r="BS5" s="581"/>
      <c r="BT5" s="581"/>
      <c r="BV5" s="581"/>
    </row>
    <row r="6" spans="2:75" ht="18" customHeight="1">
      <c r="B6" s="515" t="s">
        <v>44</v>
      </c>
      <c r="C6" s="37" t="s">
        <v>46</v>
      </c>
      <c r="D6" s="38">
        <v>1905049</v>
      </c>
      <c r="E6" s="39">
        <v>145</v>
      </c>
      <c r="F6" s="13">
        <v>1356249210</v>
      </c>
      <c r="G6" s="14">
        <v>0</v>
      </c>
      <c r="H6" s="14">
        <v>0</v>
      </c>
      <c r="I6" s="14">
        <v>98408499</v>
      </c>
      <c r="J6" s="519">
        <v>0</v>
      </c>
      <c r="K6" s="14">
        <v>0</v>
      </c>
      <c r="L6" s="14">
        <v>0</v>
      </c>
      <c r="M6" s="14">
        <v>0</v>
      </c>
      <c r="N6" s="14">
        <v>0</v>
      </c>
      <c r="O6" s="14">
        <v>0</v>
      </c>
      <c r="P6" s="14">
        <v>0</v>
      </c>
      <c r="Q6" s="14">
        <v>0</v>
      </c>
      <c r="R6" s="14">
        <v>0</v>
      </c>
      <c r="S6" s="15">
        <f t="shared" si="0"/>
        <v>1454657709</v>
      </c>
      <c r="T6" s="14">
        <v>1263184795</v>
      </c>
      <c r="U6" s="14">
        <v>69458114</v>
      </c>
      <c r="V6" s="14">
        <v>0</v>
      </c>
      <c r="W6" s="14">
        <v>-274538</v>
      </c>
      <c r="X6" s="14">
        <v>0</v>
      </c>
      <c r="Y6" s="14">
        <v>0</v>
      </c>
      <c r="Z6" s="14">
        <v>0</v>
      </c>
      <c r="AA6" s="14">
        <v>0</v>
      </c>
      <c r="AB6" s="14">
        <v>0</v>
      </c>
      <c r="AC6" s="14">
        <v>0</v>
      </c>
      <c r="AD6" s="14">
        <v>0</v>
      </c>
      <c r="AE6" s="14">
        <v>0</v>
      </c>
      <c r="AF6" s="16">
        <f t="shared" si="1"/>
        <v>1332368371</v>
      </c>
      <c r="AG6" s="17">
        <v>0</v>
      </c>
      <c r="AH6" s="17">
        <v>74698316</v>
      </c>
      <c r="AI6" s="17">
        <v>154140997</v>
      </c>
      <c r="AJ6" s="17">
        <v>149999648</v>
      </c>
      <c r="AK6" s="17">
        <v>150349050</v>
      </c>
      <c r="AL6" s="17">
        <v>0</v>
      </c>
      <c r="AM6" s="17">
        <v>0</v>
      </c>
      <c r="AN6" s="17">
        <v>0</v>
      </c>
      <c r="AO6" s="17">
        <v>0</v>
      </c>
      <c r="AP6" s="17">
        <v>0</v>
      </c>
      <c r="AQ6" s="17">
        <v>0</v>
      </c>
      <c r="AR6" s="17">
        <v>0</v>
      </c>
      <c r="AS6" s="616">
        <f t="shared" si="2"/>
        <v>529188011</v>
      </c>
      <c r="AT6" s="18">
        <v>0</v>
      </c>
      <c r="AU6" s="14">
        <v>0</v>
      </c>
      <c r="AV6" s="17">
        <v>0</v>
      </c>
      <c r="AW6" s="18">
        <v>0</v>
      </c>
      <c r="AX6" s="14">
        <v>0</v>
      </c>
      <c r="AY6" s="17">
        <v>0</v>
      </c>
      <c r="AZ6" s="18">
        <v>0</v>
      </c>
      <c r="BA6" s="14">
        <v>0</v>
      </c>
      <c r="BB6" s="17">
        <v>0</v>
      </c>
      <c r="BC6" s="18">
        <v>0</v>
      </c>
      <c r="BD6" s="14">
        <v>0</v>
      </c>
      <c r="BE6" s="17">
        <v>0</v>
      </c>
      <c r="BF6" s="18">
        <v>0</v>
      </c>
      <c r="BG6" s="14">
        <v>0</v>
      </c>
      <c r="BH6" s="17">
        <v>0</v>
      </c>
      <c r="BI6" s="18">
        <v>0</v>
      </c>
      <c r="BJ6" s="14">
        <v>0</v>
      </c>
      <c r="BK6" s="17">
        <v>0</v>
      </c>
      <c r="BL6" s="18">
        <v>1454657709</v>
      </c>
      <c r="BM6" s="220">
        <v>1332368371</v>
      </c>
      <c r="BN6" s="17">
        <v>529188011</v>
      </c>
      <c r="BO6" s="191">
        <f>+AT6+AW6+AZ6+BC6+BF6+BI6+BL6</f>
        <v>1454657709</v>
      </c>
      <c r="BP6" s="191">
        <f>+AU6+AX6+BA6+BD6+BG6+BJ6+BM6</f>
        <v>1332368371</v>
      </c>
      <c r="BQ6" s="191">
        <f>+AV6+AY6+BB6+BE6+BH6+BK6+BN6</f>
        <v>529188011</v>
      </c>
      <c r="BR6" s="581"/>
      <c r="BS6" s="581"/>
      <c r="BT6" s="581"/>
      <c r="BV6" s="581"/>
    </row>
    <row r="7" spans="2:75" ht="18" customHeight="1">
      <c r="B7" s="515" t="s">
        <v>44</v>
      </c>
      <c r="C7" s="37" t="s">
        <v>46</v>
      </c>
      <c r="D7" s="38">
        <v>1905049</v>
      </c>
      <c r="E7" s="39">
        <v>149</v>
      </c>
      <c r="F7" s="13">
        <v>3738628593</v>
      </c>
      <c r="G7" s="14">
        <v>0</v>
      </c>
      <c r="H7" s="14">
        <v>0</v>
      </c>
      <c r="I7" s="14">
        <v>-489023928</v>
      </c>
      <c r="J7" s="519">
        <v>0</v>
      </c>
      <c r="K7" s="14">
        <v>0</v>
      </c>
      <c r="L7" s="14">
        <v>0</v>
      </c>
      <c r="M7" s="14">
        <v>0</v>
      </c>
      <c r="N7" s="14">
        <v>0</v>
      </c>
      <c r="O7" s="14">
        <v>0</v>
      </c>
      <c r="P7" s="14">
        <v>0</v>
      </c>
      <c r="Q7" s="14">
        <v>0</v>
      </c>
      <c r="R7" s="14">
        <v>0</v>
      </c>
      <c r="S7" s="15">
        <f t="shared" si="0"/>
        <v>3249604665</v>
      </c>
      <c r="T7" s="14">
        <v>1994145645</v>
      </c>
      <c r="U7" s="14">
        <v>594169702</v>
      </c>
      <c r="V7" s="14">
        <v>0</v>
      </c>
      <c r="W7" s="14">
        <v>193093392</v>
      </c>
      <c r="X7" s="14">
        <v>-2450208</v>
      </c>
      <c r="Y7" s="14">
        <v>0</v>
      </c>
      <c r="Z7" s="14">
        <v>0</v>
      </c>
      <c r="AA7" s="14">
        <v>0</v>
      </c>
      <c r="AB7" s="14">
        <v>0</v>
      </c>
      <c r="AC7" s="14">
        <v>0</v>
      </c>
      <c r="AD7" s="14">
        <v>0</v>
      </c>
      <c r="AE7" s="14">
        <v>0</v>
      </c>
      <c r="AF7" s="16">
        <f t="shared" si="1"/>
        <v>2778958531</v>
      </c>
      <c r="AG7" s="17">
        <v>0</v>
      </c>
      <c r="AH7" s="17">
        <v>76691140</v>
      </c>
      <c r="AI7" s="17">
        <v>258133595</v>
      </c>
      <c r="AJ7" s="17">
        <v>278175730</v>
      </c>
      <c r="AK7" s="17">
        <v>277978088</v>
      </c>
      <c r="AL7" s="17">
        <v>0</v>
      </c>
      <c r="AM7" s="17">
        <v>0</v>
      </c>
      <c r="AN7" s="17">
        <v>0</v>
      </c>
      <c r="AO7" s="17">
        <v>0</v>
      </c>
      <c r="AP7" s="17">
        <v>0</v>
      </c>
      <c r="AQ7" s="17">
        <v>0</v>
      </c>
      <c r="AR7" s="17">
        <v>0</v>
      </c>
      <c r="AS7" s="616">
        <f t="shared" si="2"/>
        <v>890978553</v>
      </c>
      <c r="AT7" s="18">
        <v>0</v>
      </c>
      <c r="AU7" s="14">
        <v>0</v>
      </c>
      <c r="AV7" s="17">
        <v>0</v>
      </c>
      <c r="AW7" s="18">
        <v>0</v>
      </c>
      <c r="AX7" s="14">
        <v>0</v>
      </c>
      <c r="AY7" s="17">
        <v>0</v>
      </c>
      <c r="AZ7" s="18">
        <v>0</v>
      </c>
      <c r="BA7" s="14">
        <v>0</v>
      </c>
      <c r="BB7" s="17">
        <v>0</v>
      </c>
      <c r="BC7" s="18">
        <v>0</v>
      </c>
      <c r="BD7" s="14">
        <v>0</v>
      </c>
      <c r="BE7" s="17">
        <v>0</v>
      </c>
      <c r="BF7" s="18">
        <v>0</v>
      </c>
      <c r="BG7" s="14">
        <v>0</v>
      </c>
      <c r="BH7" s="17">
        <v>0</v>
      </c>
      <c r="BI7" s="18">
        <v>0</v>
      </c>
      <c r="BJ7" s="14">
        <v>0</v>
      </c>
      <c r="BK7" s="17">
        <v>0</v>
      </c>
      <c r="BL7" s="18">
        <v>3249604665</v>
      </c>
      <c r="BM7" s="220">
        <f>2776508323+2450208</f>
        <v>2778958531</v>
      </c>
      <c r="BN7" s="17">
        <v>890978553</v>
      </c>
      <c r="BO7" s="191">
        <f>+AT7+AW7+AZ7+BC7+BF7+BI7+BL7</f>
        <v>3249604665</v>
      </c>
      <c r="BP7" s="191">
        <f>+AU7+AX7+BA7+BD7+BG7+BJ7+BM7</f>
        <v>2778958531</v>
      </c>
      <c r="BQ7" s="191">
        <f>+AV7+AY7+BB7+BE7+BH7+BK7+BN7</f>
        <v>890978553</v>
      </c>
      <c r="BR7" s="581"/>
      <c r="BS7" s="581"/>
      <c r="BT7" s="581"/>
      <c r="BV7" s="581"/>
    </row>
    <row r="8" spans="2:75" ht="18" customHeight="1">
      <c r="B8" s="515" t="s">
        <v>44</v>
      </c>
      <c r="C8" s="37" t="s">
        <v>46</v>
      </c>
      <c r="D8" s="38">
        <v>1905049</v>
      </c>
      <c r="E8" s="39">
        <v>212</v>
      </c>
      <c r="F8" s="13">
        <v>6295523163</v>
      </c>
      <c r="G8" s="14">
        <v>0</v>
      </c>
      <c r="H8" s="14">
        <v>0</v>
      </c>
      <c r="I8" s="14">
        <v>0</v>
      </c>
      <c r="J8" s="519">
        <v>0</v>
      </c>
      <c r="K8" s="14">
        <v>0</v>
      </c>
      <c r="L8" s="14">
        <v>0</v>
      </c>
      <c r="M8" s="14">
        <v>0</v>
      </c>
      <c r="N8" s="14">
        <v>0</v>
      </c>
      <c r="O8" s="14">
        <v>0</v>
      </c>
      <c r="P8" s="14">
        <v>0</v>
      </c>
      <c r="Q8" s="14">
        <v>0</v>
      </c>
      <c r="R8" s="14">
        <v>0</v>
      </c>
      <c r="S8" s="15">
        <f t="shared" si="0"/>
        <v>6295523163</v>
      </c>
      <c r="T8" s="14">
        <v>6295523163</v>
      </c>
      <c r="U8" s="14">
        <v>0</v>
      </c>
      <c r="V8" s="14">
        <v>0</v>
      </c>
      <c r="W8" s="14">
        <v>0</v>
      </c>
      <c r="X8" s="14">
        <v>0</v>
      </c>
      <c r="Y8" s="14">
        <v>0</v>
      </c>
      <c r="Z8" s="14">
        <v>0</v>
      </c>
      <c r="AA8" s="14">
        <v>0</v>
      </c>
      <c r="AB8" s="14">
        <v>0</v>
      </c>
      <c r="AC8" s="14">
        <v>0</v>
      </c>
      <c r="AD8" s="14">
        <v>0</v>
      </c>
      <c r="AE8" s="14">
        <v>0</v>
      </c>
      <c r="AF8" s="16">
        <f t="shared" si="1"/>
        <v>6295523163</v>
      </c>
      <c r="AG8" s="17">
        <v>0</v>
      </c>
      <c r="AH8" s="17">
        <v>0</v>
      </c>
      <c r="AI8" s="17">
        <v>896251707</v>
      </c>
      <c r="AJ8" s="17">
        <v>896222476</v>
      </c>
      <c r="AK8" s="17">
        <v>896363862</v>
      </c>
      <c r="AL8" s="17">
        <v>0</v>
      </c>
      <c r="AM8" s="17">
        <v>0</v>
      </c>
      <c r="AN8" s="17">
        <v>0</v>
      </c>
      <c r="AO8" s="17">
        <v>0</v>
      </c>
      <c r="AP8" s="17">
        <v>0</v>
      </c>
      <c r="AQ8" s="17">
        <v>0</v>
      </c>
      <c r="AR8" s="17">
        <v>0</v>
      </c>
      <c r="AS8" s="616">
        <f t="shared" si="2"/>
        <v>2688838045</v>
      </c>
      <c r="AT8" s="18">
        <v>6295523163</v>
      </c>
      <c r="AU8" s="14">
        <v>6295523163</v>
      </c>
      <c r="AV8" s="17">
        <v>2688838045</v>
      </c>
      <c r="AW8" s="18">
        <v>0</v>
      </c>
      <c r="AX8" s="14">
        <v>0</v>
      </c>
      <c r="AY8" s="17">
        <v>0</v>
      </c>
      <c r="AZ8" s="18">
        <v>0</v>
      </c>
      <c r="BA8" s="14">
        <v>0</v>
      </c>
      <c r="BB8" s="17">
        <v>0</v>
      </c>
      <c r="BC8" s="18">
        <v>0</v>
      </c>
      <c r="BD8" s="14">
        <v>0</v>
      </c>
      <c r="BE8" s="17">
        <v>0</v>
      </c>
      <c r="BF8" s="18">
        <v>0</v>
      </c>
      <c r="BG8" s="14">
        <v>0</v>
      </c>
      <c r="BH8" s="17">
        <v>0</v>
      </c>
      <c r="BI8" s="18">
        <v>0</v>
      </c>
      <c r="BJ8" s="14">
        <v>0</v>
      </c>
      <c r="BK8" s="17">
        <v>0</v>
      </c>
      <c r="BL8" s="18">
        <v>0</v>
      </c>
      <c r="BM8" s="220">
        <v>0</v>
      </c>
      <c r="BN8" s="17">
        <v>0</v>
      </c>
      <c r="BO8" s="191">
        <f>+AT8+AW8+AZ8+BC8+BF8+BI8+BL8</f>
        <v>6295523163</v>
      </c>
      <c r="BP8" s="191">
        <f>+AU8+AX8+BA8+BD8+BG8+BJ8+BM8</f>
        <v>6295523163</v>
      </c>
      <c r="BQ8" s="191">
        <f>+AV8+AY8+BB8+BE8+BH8+BK8+BN8</f>
        <v>2688838045</v>
      </c>
      <c r="BR8" s="581"/>
      <c r="BS8" s="581"/>
      <c r="BT8" s="581"/>
      <c r="BV8" s="581"/>
    </row>
    <row r="9" spans="2:75" ht="18" customHeight="1">
      <c r="B9" s="515" t="s">
        <v>44</v>
      </c>
      <c r="C9" s="37" t="s">
        <v>46</v>
      </c>
      <c r="D9" s="38">
        <v>1905054</v>
      </c>
      <c r="E9" s="39">
        <v>102</v>
      </c>
      <c r="F9" s="13">
        <v>20646502731</v>
      </c>
      <c r="G9" s="14">
        <v>0</v>
      </c>
      <c r="H9" s="14">
        <v>0</v>
      </c>
      <c r="I9" s="14">
        <v>-103005078</v>
      </c>
      <c r="J9" s="519">
        <v>0</v>
      </c>
      <c r="K9" s="14">
        <v>-149141983</v>
      </c>
      <c r="L9" s="14">
        <v>0</v>
      </c>
      <c r="M9" s="14">
        <v>0</v>
      </c>
      <c r="N9" s="14">
        <v>0</v>
      </c>
      <c r="O9" s="14">
        <v>0</v>
      </c>
      <c r="P9" s="14">
        <v>0</v>
      </c>
      <c r="Q9" s="14">
        <v>0</v>
      </c>
      <c r="R9" s="14">
        <v>0</v>
      </c>
      <c r="S9" s="15">
        <f t="shared" si="0"/>
        <v>20394355670</v>
      </c>
      <c r="T9" s="14">
        <v>9526307500</v>
      </c>
      <c r="U9" s="14">
        <v>5437915956</v>
      </c>
      <c r="V9" s="14">
        <v>342286599</v>
      </c>
      <c r="W9" s="14">
        <f>878886015-24822902</f>
        <v>854063113</v>
      </c>
      <c r="X9" s="14">
        <v>139203944</v>
      </c>
      <c r="Y9" s="14">
        <v>0</v>
      </c>
      <c r="Z9" s="14">
        <v>0</v>
      </c>
      <c r="AA9" s="14">
        <v>0</v>
      </c>
      <c r="AB9" s="14">
        <v>0</v>
      </c>
      <c r="AC9" s="14">
        <v>0</v>
      </c>
      <c r="AD9" s="14">
        <v>0</v>
      </c>
      <c r="AE9" s="14">
        <v>0</v>
      </c>
      <c r="AF9" s="16">
        <f t="shared" si="1"/>
        <v>16299777112</v>
      </c>
      <c r="AG9" s="17">
        <v>0</v>
      </c>
      <c r="AH9" s="17">
        <v>121285892</v>
      </c>
      <c r="AI9" s="17">
        <v>1364965376</v>
      </c>
      <c r="AJ9" s="17">
        <v>1458888943</v>
      </c>
      <c r="AK9" s="17">
        <v>1495106675</v>
      </c>
      <c r="AL9" s="17">
        <v>0</v>
      </c>
      <c r="AM9" s="17">
        <v>0</v>
      </c>
      <c r="AN9" s="17">
        <v>0</v>
      </c>
      <c r="AO9" s="17">
        <v>0</v>
      </c>
      <c r="AP9" s="17">
        <v>0</v>
      </c>
      <c r="AQ9" s="17">
        <v>0</v>
      </c>
      <c r="AR9" s="17">
        <v>0</v>
      </c>
      <c r="AS9" s="616">
        <f t="shared" si="2"/>
        <v>4440246886</v>
      </c>
      <c r="AT9" s="18">
        <v>0</v>
      </c>
      <c r="AU9" s="14">
        <v>0</v>
      </c>
      <c r="AV9" s="17">
        <v>0</v>
      </c>
      <c r="AW9" s="18">
        <v>0</v>
      </c>
      <c r="AX9" s="14">
        <v>0</v>
      </c>
      <c r="AY9" s="17">
        <v>0</v>
      </c>
      <c r="AZ9" s="18">
        <v>0</v>
      </c>
      <c r="BA9" s="14">
        <v>0</v>
      </c>
      <c r="BB9" s="17">
        <v>0</v>
      </c>
      <c r="BC9" s="18">
        <v>0</v>
      </c>
      <c r="BD9" s="14">
        <v>0</v>
      </c>
      <c r="BE9" s="17">
        <v>0</v>
      </c>
      <c r="BF9" s="18">
        <v>0</v>
      </c>
      <c r="BG9" s="14">
        <v>0</v>
      </c>
      <c r="BH9" s="17">
        <v>0</v>
      </c>
      <c r="BI9" s="18">
        <v>0</v>
      </c>
      <c r="BJ9" s="14">
        <v>0</v>
      </c>
      <c r="BK9" s="17">
        <v>0</v>
      </c>
      <c r="BL9" s="18">
        <v>20394355670</v>
      </c>
      <c r="BM9" s="14">
        <f>16349080462-49303350</f>
        <v>16299777112</v>
      </c>
      <c r="BN9" s="17">
        <v>4440246886</v>
      </c>
      <c r="BO9" s="191">
        <f>+AT9+AW9+AZ9+BC9+BF9+BI9+BL9</f>
        <v>20394355670</v>
      </c>
      <c r="BP9" s="191">
        <f>+AU9+AX9+BA9+BD9+BG9+BJ9+BM9</f>
        <v>16299777112</v>
      </c>
      <c r="BQ9" s="191">
        <f>+AV9+AY9+BB9+BE9+BH9+BK9+BN9</f>
        <v>4440246886</v>
      </c>
      <c r="BR9" s="581"/>
      <c r="BS9" s="581"/>
      <c r="BT9" s="581"/>
      <c r="BV9" s="581"/>
    </row>
    <row r="10" spans="2:75" ht="18" customHeight="1">
      <c r="B10" s="515" t="s">
        <v>44</v>
      </c>
      <c r="C10" s="37" t="s">
        <v>46</v>
      </c>
      <c r="D10" s="38">
        <v>1905054</v>
      </c>
      <c r="E10" s="39">
        <v>261</v>
      </c>
      <c r="F10" s="13">
        <v>0</v>
      </c>
      <c r="G10" s="14">
        <v>0</v>
      </c>
      <c r="H10" s="14">
        <v>0</v>
      </c>
      <c r="I10" s="14">
        <v>0</v>
      </c>
      <c r="J10" s="519">
        <v>0</v>
      </c>
      <c r="K10" s="14">
        <v>149141983</v>
      </c>
      <c r="L10" s="14">
        <v>0</v>
      </c>
      <c r="M10" s="14">
        <v>0</v>
      </c>
      <c r="N10" s="14">
        <v>0</v>
      </c>
      <c r="O10" s="14">
        <v>0</v>
      </c>
      <c r="P10" s="14">
        <v>0</v>
      </c>
      <c r="Q10" s="14">
        <v>0</v>
      </c>
      <c r="R10" s="14">
        <v>0</v>
      </c>
      <c r="S10" s="15">
        <f t="shared" ref="S10" si="3">SUM(F10:R10)</f>
        <v>149141983</v>
      </c>
      <c r="T10" s="14">
        <v>0</v>
      </c>
      <c r="U10" s="14">
        <v>0</v>
      </c>
      <c r="V10" s="14">
        <v>0</v>
      </c>
      <c r="W10" s="14">
        <v>0</v>
      </c>
      <c r="X10" s="14">
        <v>0</v>
      </c>
      <c r="Y10" s="14">
        <v>0</v>
      </c>
      <c r="Z10" s="14">
        <v>0</v>
      </c>
      <c r="AA10" s="14">
        <v>0</v>
      </c>
      <c r="AB10" s="14">
        <v>0</v>
      </c>
      <c r="AC10" s="14">
        <v>0</v>
      </c>
      <c r="AD10" s="14">
        <v>0</v>
      </c>
      <c r="AE10" s="14">
        <v>0</v>
      </c>
      <c r="AF10" s="16">
        <f t="shared" ref="AF10" si="4">SUM(T10:AE10)</f>
        <v>0</v>
      </c>
      <c r="AG10" s="17">
        <v>0</v>
      </c>
      <c r="AH10" s="17">
        <v>0</v>
      </c>
      <c r="AI10" s="17">
        <v>0</v>
      </c>
      <c r="AJ10" s="17">
        <v>0</v>
      </c>
      <c r="AK10" s="17">
        <v>0</v>
      </c>
      <c r="AL10" s="17">
        <v>0</v>
      </c>
      <c r="AM10" s="17">
        <v>0</v>
      </c>
      <c r="AN10" s="17">
        <v>0</v>
      </c>
      <c r="AO10" s="17">
        <v>0</v>
      </c>
      <c r="AP10" s="17">
        <v>0</v>
      </c>
      <c r="AQ10" s="17">
        <v>0</v>
      </c>
      <c r="AR10" s="17">
        <v>0</v>
      </c>
      <c r="AS10" s="616">
        <f t="shared" ref="AS10" si="5">SUM(AG10:AR10)</f>
        <v>0</v>
      </c>
      <c r="AT10" s="18">
        <v>0</v>
      </c>
      <c r="AU10" s="14">
        <v>0</v>
      </c>
      <c r="AV10" s="17">
        <v>0</v>
      </c>
      <c r="AW10" s="18">
        <v>0</v>
      </c>
      <c r="AX10" s="14">
        <v>0</v>
      </c>
      <c r="AY10" s="17">
        <v>0</v>
      </c>
      <c r="AZ10" s="18">
        <v>0</v>
      </c>
      <c r="BA10" s="14">
        <v>0</v>
      </c>
      <c r="BB10" s="17">
        <v>0</v>
      </c>
      <c r="BC10" s="18">
        <v>0</v>
      </c>
      <c r="BD10" s="14">
        <v>0</v>
      </c>
      <c r="BE10" s="17">
        <v>0</v>
      </c>
      <c r="BF10" s="18">
        <v>0</v>
      </c>
      <c r="BG10" s="14">
        <v>0</v>
      </c>
      <c r="BH10" s="17">
        <v>0</v>
      </c>
      <c r="BI10" s="18">
        <v>0</v>
      </c>
      <c r="BJ10" s="14">
        <v>0</v>
      </c>
      <c r="BK10" s="17">
        <v>0</v>
      </c>
      <c r="BL10" s="18">
        <v>149141983</v>
      </c>
      <c r="BM10" s="14">
        <v>0</v>
      </c>
      <c r="BN10" s="17">
        <v>0</v>
      </c>
      <c r="BO10" s="191">
        <f>+AT10+AW10+AZ10+BC10+BF10+BI10+BL10</f>
        <v>149141983</v>
      </c>
      <c r="BP10" s="191">
        <f>+AU10+AX10+BA10+BD10+BG10+BJ10+BM10</f>
        <v>0</v>
      </c>
      <c r="BQ10" s="191">
        <f>+AV10+AY10+BB10+BE10+BH10+BK10+BN10</f>
        <v>0</v>
      </c>
      <c r="BR10" s="581"/>
      <c r="BS10" s="581"/>
      <c r="BT10" s="581"/>
      <c r="BV10" s="581"/>
      <c r="BW10" s="581"/>
    </row>
    <row r="11" spans="2:75" ht="18" customHeight="1">
      <c r="B11" s="515" t="s">
        <v>44</v>
      </c>
      <c r="C11" s="37" t="s">
        <v>46</v>
      </c>
      <c r="D11" s="38">
        <v>1905054</v>
      </c>
      <c r="E11" s="39">
        <v>103</v>
      </c>
      <c r="F11" s="13">
        <v>9059036050</v>
      </c>
      <c r="G11" s="14">
        <v>0</v>
      </c>
      <c r="H11" s="14">
        <v>0</v>
      </c>
      <c r="I11" s="14">
        <v>12772937636</v>
      </c>
      <c r="J11" s="519">
        <v>-5914086172</v>
      </c>
      <c r="K11" s="14">
        <v>883393579</v>
      </c>
      <c r="L11" s="14">
        <v>0</v>
      </c>
      <c r="M11" s="14">
        <v>0</v>
      </c>
      <c r="N11" s="14">
        <v>0</v>
      </c>
      <c r="O11" s="14">
        <v>0</v>
      </c>
      <c r="P11" s="14">
        <v>0</v>
      </c>
      <c r="Q11" s="14">
        <v>0</v>
      </c>
      <c r="R11" s="14">
        <v>0</v>
      </c>
      <c r="S11" s="15">
        <f t="shared" si="0"/>
        <v>16801281093</v>
      </c>
      <c r="T11" s="14">
        <v>3017467200</v>
      </c>
      <c r="U11" s="14">
        <v>0</v>
      </c>
      <c r="V11" s="14">
        <v>0</v>
      </c>
      <c r="W11" s="14">
        <v>0</v>
      </c>
      <c r="X11" s="14">
        <v>500000000</v>
      </c>
      <c r="Y11" s="14">
        <v>0</v>
      </c>
      <c r="Z11" s="14">
        <v>0</v>
      </c>
      <c r="AA11" s="14">
        <v>0</v>
      </c>
      <c r="AB11" s="14">
        <v>0</v>
      </c>
      <c r="AC11" s="14">
        <v>0</v>
      </c>
      <c r="AD11" s="14">
        <v>0</v>
      </c>
      <c r="AE11" s="14">
        <v>0</v>
      </c>
      <c r="AF11" s="16">
        <f t="shared" si="1"/>
        <v>3517467200</v>
      </c>
      <c r="AG11" s="17">
        <v>0</v>
      </c>
      <c r="AH11" s="17">
        <v>2122535340</v>
      </c>
      <c r="AI11" s="17">
        <v>76299008</v>
      </c>
      <c r="AJ11" s="17">
        <v>197771799.35790321</v>
      </c>
      <c r="AK11" s="17">
        <v>104659207.21694247</v>
      </c>
      <c r="AL11" s="17">
        <v>0</v>
      </c>
      <c r="AM11" s="17">
        <v>0</v>
      </c>
      <c r="AN11" s="17">
        <v>0</v>
      </c>
      <c r="AO11" s="17">
        <v>0</v>
      </c>
      <c r="AP11" s="17">
        <v>0</v>
      </c>
      <c r="AQ11" s="17">
        <v>0</v>
      </c>
      <c r="AR11" s="17">
        <v>0</v>
      </c>
      <c r="AS11" s="616">
        <f t="shared" si="2"/>
        <v>2501265354.5748453</v>
      </c>
      <c r="AT11" s="18">
        <v>8809645052</v>
      </c>
      <c r="AU11" s="14">
        <v>536098454</v>
      </c>
      <c r="AV11" s="17">
        <v>228877505.53738713</v>
      </c>
      <c r="AW11" s="18">
        <v>0</v>
      </c>
      <c r="AX11" s="14">
        <v>0</v>
      </c>
      <c r="AY11" s="17">
        <v>0</v>
      </c>
      <c r="AZ11" s="18">
        <v>0</v>
      </c>
      <c r="BA11" s="14">
        <v>0</v>
      </c>
      <c r="BB11" s="17">
        <v>0</v>
      </c>
      <c r="BC11" s="18">
        <v>1175299681</v>
      </c>
      <c r="BD11" s="14">
        <v>0</v>
      </c>
      <c r="BE11" s="17">
        <v>0</v>
      </c>
      <c r="BF11" s="18">
        <v>0</v>
      </c>
      <c r="BG11" s="14">
        <v>0</v>
      </c>
      <c r="BH11" s="17">
        <v>0</v>
      </c>
      <c r="BI11" s="18">
        <v>0</v>
      </c>
      <c r="BJ11" s="14">
        <v>0</v>
      </c>
      <c r="BK11" s="17">
        <v>0</v>
      </c>
      <c r="BL11" s="18">
        <v>6816336360</v>
      </c>
      <c r="BM11" s="14">
        <v>2981368746</v>
      </c>
      <c r="BN11" s="17">
        <v>2272387849.0374584</v>
      </c>
      <c r="BO11" s="191">
        <f>+AT11+AW11+AZ11+BC11+BF11+BI11+BL11</f>
        <v>16801281093</v>
      </c>
      <c r="BP11" s="191">
        <f>+AU11+AX11+BA11+BD11+BG11+BJ11+BM11</f>
        <v>3517467200</v>
      </c>
      <c r="BQ11" s="191">
        <f>+AV11+AY11+BB11+BE11+BH11+BK11+BN11</f>
        <v>2501265354.5748453</v>
      </c>
      <c r="BR11" s="581"/>
      <c r="BS11" s="581"/>
      <c r="BT11" s="581"/>
      <c r="BV11" s="581"/>
      <c r="BW11" s="581"/>
    </row>
    <row r="12" spans="2:75" ht="18" customHeight="1">
      <c r="B12" s="515" t="s">
        <v>45</v>
      </c>
      <c r="C12" s="37" t="s">
        <v>46</v>
      </c>
      <c r="D12" s="38">
        <v>1905054</v>
      </c>
      <c r="E12" s="39">
        <v>103</v>
      </c>
      <c r="F12" s="13">
        <v>7577484470</v>
      </c>
      <c r="G12" s="14">
        <v>0</v>
      </c>
      <c r="H12" s="14">
        <v>0</v>
      </c>
      <c r="I12" s="14">
        <v>8601833641</v>
      </c>
      <c r="J12" s="519">
        <v>0</v>
      </c>
      <c r="K12" s="14">
        <v>-2630147579</v>
      </c>
      <c r="L12" s="14">
        <v>0</v>
      </c>
      <c r="M12" s="14">
        <v>0</v>
      </c>
      <c r="N12" s="14">
        <v>0</v>
      </c>
      <c r="O12" s="14">
        <v>0</v>
      </c>
      <c r="P12" s="14">
        <v>0</v>
      </c>
      <c r="Q12" s="14">
        <v>0</v>
      </c>
      <c r="R12" s="14">
        <v>0</v>
      </c>
      <c r="S12" s="15">
        <f t="shared" si="0"/>
        <v>13549170532</v>
      </c>
      <c r="T12" s="14">
        <v>6808573357</v>
      </c>
      <c r="U12" s="14">
        <v>0</v>
      </c>
      <c r="V12" s="14">
        <v>0</v>
      </c>
      <c r="W12" s="14">
        <v>0</v>
      </c>
      <c r="X12" s="14">
        <v>1400000000</v>
      </c>
      <c r="Y12" s="14">
        <v>0</v>
      </c>
      <c r="Z12" s="14">
        <v>0</v>
      </c>
      <c r="AA12" s="14">
        <v>0</v>
      </c>
      <c r="AB12" s="14">
        <v>0</v>
      </c>
      <c r="AC12" s="14">
        <v>0</v>
      </c>
      <c r="AD12" s="14">
        <v>0</v>
      </c>
      <c r="AE12" s="14">
        <v>0</v>
      </c>
      <c r="AF12" s="16">
        <f t="shared" si="1"/>
        <v>8208573357</v>
      </c>
      <c r="AG12" s="17">
        <v>0</v>
      </c>
      <c r="AH12" s="17">
        <v>5783968180</v>
      </c>
      <c r="AI12" s="17">
        <v>6659548</v>
      </c>
      <c r="AJ12" s="17">
        <v>347680166.64209682</v>
      </c>
      <c r="AK12" s="17">
        <v>89199495.783057526</v>
      </c>
      <c r="AL12" s="17">
        <v>0</v>
      </c>
      <c r="AM12" s="17">
        <v>0</v>
      </c>
      <c r="AN12" s="17">
        <v>0</v>
      </c>
      <c r="AO12" s="17">
        <v>0</v>
      </c>
      <c r="AP12" s="17">
        <v>0</v>
      </c>
      <c r="AQ12" s="17">
        <v>0</v>
      </c>
      <c r="AR12" s="17">
        <v>0</v>
      </c>
      <c r="AS12" s="616">
        <f t="shared" si="2"/>
        <v>6227507390.4251537</v>
      </c>
      <c r="AT12" s="18">
        <v>46774106</v>
      </c>
      <c r="AU12" s="14">
        <v>46774106</v>
      </c>
      <c r="AV12" s="17">
        <v>19980383.462612864</v>
      </c>
      <c r="AW12" s="18">
        <v>0</v>
      </c>
      <c r="AX12" s="14">
        <v>0</v>
      </c>
      <c r="AY12" s="17">
        <v>0</v>
      </c>
      <c r="AZ12" s="18">
        <v>0</v>
      </c>
      <c r="BA12" s="14">
        <v>0</v>
      </c>
      <c r="BB12" s="17">
        <v>0</v>
      </c>
      <c r="BC12" s="18">
        <v>0</v>
      </c>
      <c r="BD12" s="14">
        <v>0</v>
      </c>
      <c r="BE12" s="17">
        <v>0</v>
      </c>
      <c r="BF12" s="18">
        <v>0</v>
      </c>
      <c r="BG12" s="14">
        <v>0</v>
      </c>
      <c r="BH12" s="17">
        <v>0</v>
      </c>
      <c r="BI12" s="18">
        <v>0</v>
      </c>
      <c r="BJ12" s="14">
        <v>0</v>
      </c>
      <c r="BK12" s="17">
        <v>0</v>
      </c>
      <c r="BL12" s="18">
        <v>13502396426</v>
      </c>
      <c r="BM12" s="14">
        <v>8161799251</v>
      </c>
      <c r="BN12" s="17">
        <v>6207527006.9625416</v>
      </c>
      <c r="BO12" s="191">
        <f>+AT12+AW12+AZ12+BC12+BF12+BI12+BL12</f>
        <v>13549170532</v>
      </c>
      <c r="BP12" s="191">
        <f>+AU12+AX12+BA12+BD12+BG12+BJ12+BM12</f>
        <v>8208573357</v>
      </c>
      <c r="BQ12" s="191">
        <f>+AV12+AY12+BB12+BE12+BH12+BK12+BN12</f>
        <v>6227507390.4251547</v>
      </c>
      <c r="BR12" s="581"/>
      <c r="BS12" s="581"/>
      <c r="BT12" s="581"/>
      <c r="BV12" s="581"/>
    </row>
    <row r="13" spans="2:75" ht="18" customHeight="1">
      <c r="B13" s="515" t="s">
        <v>378</v>
      </c>
      <c r="C13" s="37" t="s">
        <v>46</v>
      </c>
      <c r="D13" s="38">
        <v>1905054</v>
      </c>
      <c r="E13" s="39">
        <v>103</v>
      </c>
      <c r="F13" s="13">
        <v>0</v>
      </c>
      <c r="G13" s="14">
        <v>0</v>
      </c>
      <c r="H13" s="14">
        <v>0</v>
      </c>
      <c r="I13" s="14">
        <v>300000000</v>
      </c>
      <c r="J13" s="519">
        <v>0</v>
      </c>
      <c r="K13" s="14">
        <v>0</v>
      </c>
      <c r="L13" s="14">
        <v>0</v>
      </c>
      <c r="M13" s="14">
        <v>0</v>
      </c>
      <c r="N13" s="14">
        <v>0</v>
      </c>
      <c r="O13" s="14">
        <v>0</v>
      </c>
      <c r="P13" s="14">
        <v>0</v>
      </c>
      <c r="Q13" s="14">
        <v>0</v>
      </c>
      <c r="R13" s="14">
        <v>0</v>
      </c>
      <c r="S13" s="15">
        <f t="shared" si="0"/>
        <v>300000000</v>
      </c>
      <c r="T13" s="14">
        <v>0</v>
      </c>
      <c r="U13" s="14">
        <v>0</v>
      </c>
      <c r="V13" s="14">
        <v>0</v>
      </c>
      <c r="W13" s="14">
        <v>0</v>
      </c>
      <c r="X13" s="14">
        <v>0</v>
      </c>
      <c r="Y13" s="14">
        <v>0</v>
      </c>
      <c r="Z13" s="14">
        <v>0</v>
      </c>
      <c r="AA13" s="14">
        <v>0</v>
      </c>
      <c r="AB13" s="14">
        <v>0</v>
      </c>
      <c r="AC13" s="14">
        <v>0</v>
      </c>
      <c r="AD13" s="14">
        <v>0</v>
      </c>
      <c r="AE13" s="14">
        <v>0</v>
      </c>
      <c r="AF13" s="16">
        <f t="shared" si="1"/>
        <v>0</v>
      </c>
      <c r="AG13" s="17">
        <v>0</v>
      </c>
      <c r="AH13" s="17">
        <v>0</v>
      </c>
      <c r="AI13" s="17">
        <v>0</v>
      </c>
      <c r="AJ13" s="17">
        <v>0</v>
      </c>
      <c r="AK13" s="17">
        <v>0</v>
      </c>
      <c r="AL13" s="17">
        <v>0</v>
      </c>
      <c r="AM13" s="17">
        <v>0</v>
      </c>
      <c r="AN13" s="17">
        <v>0</v>
      </c>
      <c r="AO13" s="17">
        <v>0</v>
      </c>
      <c r="AP13" s="17">
        <v>0</v>
      </c>
      <c r="AQ13" s="17">
        <v>0</v>
      </c>
      <c r="AR13" s="17">
        <v>0</v>
      </c>
      <c r="AS13" s="616">
        <f t="shared" si="2"/>
        <v>0</v>
      </c>
      <c r="AT13" s="18">
        <v>0</v>
      </c>
      <c r="AU13" s="14">
        <v>0</v>
      </c>
      <c r="AV13" s="17">
        <v>0</v>
      </c>
      <c r="AW13" s="18">
        <v>0</v>
      </c>
      <c r="AX13" s="14">
        <v>0</v>
      </c>
      <c r="AY13" s="17">
        <v>0</v>
      </c>
      <c r="AZ13" s="18">
        <v>0</v>
      </c>
      <c r="BA13" s="14">
        <v>0</v>
      </c>
      <c r="BB13" s="17">
        <v>0</v>
      </c>
      <c r="BC13" s="18">
        <v>0</v>
      </c>
      <c r="BD13" s="14">
        <v>0</v>
      </c>
      <c r="BE13" s="17">
        <v>0</v>
      </c>
      <c r="BF13" s="18">
        <v>0</v>
      </c>
      <c r="BG13" s="14">
        <v>0</v>
      </c>
      <c r="BH13" s="17">
        <v>0</v>
      </c>
      <c r="BI13" s="18">
        <v>0</v>
      </c>
      <c r="BJ13" s="14">
        <v>0</v>
      </c>
      <c r="BK13" s="17">
        <v>0</v>
      </c>
      <c r="BL13" s="18">
        <v>300000000</v>
      </c>
      <c r="BM13" s="14">
        <v>0</v>
      </c>
      <c r="BN13" s="17">
        <v>0</v>
      </c>
      <c r="BO13" s="191">
        <f>+AT13+AW13+AZ13+BC13+BF13+BI13+BL13</f>
        <v>300000000</v>
      </c>
      <c r="BP13" s="191">
        <f>+AU13+AX13+BA13+BD13+BG13+BJ13+BM13</f>
        <v>0</v>
      </c>
      <c r="BQ13" s="191">
        <f>+AV13+AY13+BB13+BE13+BH13+BK13+BN13</f>
        <v>0</v>
      </c>
      <c r="BR13" s="581"/>
      <c r="BS13" s="581"/>
      <c r="BT13" s="581"/>
      <c r="BV13" s="581"/>
    </row>
    <row r="14" spans="2:75" ht="18" customHeight="1">
      <c r="B14" s="515" t="s">
        <v>47</v>
      </c>
      <c r="C14" s="37" t="s">
        <v>46</v>
      </c>
      <c r="D14" s="38">
        <v>1905054</v>
      </c>
      <c r="E14" s="39">
        <v>237</v>
      </c>
      <c r="F14" s="13">
        <v>4060384962</v>
      </c>
      <c r="G14" s="14">
        <v>0</v>
      </c>
      <c r="H14" s="14">
        <v>0</v>
      </c>
      <c r="I14" s="14">
        <v>-2601989514</v>
      </c>
      <c r="J14" s="519">
        <v>0</v>
      </c>
      <c r="K14" s="14">
        <v>0</v>
      </c>
      <c r="L14" s="14">
        <v>0</v>
      </c>
      <c r="M14" s="14">
        <v>0</v>
      </c>
      <c r="N14" s="14">
        <v>0</v>
      </c>
      <c r="O14" s="14">
        <v>0</v>
      </c>
      <c r="P14" s="14">
        <v>0</v>
      </c>
      <c r="Q14" s="14">
        <v>0</v>
      </c>
      <c r="R14" s="14">
        <v>0</v>
      </c>
      <c r="S14" s="15">
        <f t="shared" si="0"/>
        <v>1458395448</v>
      </c>
      <c r="T14" s="14">
        <v>896570149</v>
      </c>
      <c r="U14" s="14">
        <v>0</v>
      </c>
      <c r="V14" s="14">
        <v>0</v>
      </c>
      <c r="W14" s="14">
        <v>0</v>
      </c>
      <c r="X14" s="14">
        <v>0</v>
      </c>
      <c r="Y14" s="14">
        <v>0</v>
      </c>
      <c r="Z14" s="14">
        <v>0</v>
      </c>
      <c r="AA14" s="14">
        <v>0</v>
      </c>
      <c r="AB14" s="14">
        <v>0</v>
      </c>
      <c r="AC14" s="14">
        <v>0</v>
      </c>
      <c r="AD14" s="14">
        <v>0</v>
      </c>
      <c r="AE14" s="14">
        <v>0</v>
      </c>
      <c r="AF14" s="16">
        <f t="shared" si="1"/>
        <v>896570149</v>
      </c>
      <c r="AG14" s="17">
        <v>0</v>
      </c>
      <c r="AH14" s="17">
        <v>767002139</v>
      </c>
      <c r="AI14" s="17">
        <v>0</v>
      </c>
      <c r="AJ14" s="17">
        <v>45019700</v>
      </c>
      <c r="AK14" s="17">
        <v>10857305</v>
      </c>
      <c r="AL14" s="17">
        <v>0</v>
      </c>
      <c r="AM14" s="17">
        <v>0</v>
      </c>
      <c r="AN14" s="17">
        <v>0</v>
      </c>
      <c r="AO14" s="17">
        <v>0</v>
      </c>
      <c r="AP14" s="17">
        <v>0</v>
      </c>
      <c r="AQ14" s="17">
        <v>0</v>
      </c>
      <c r="AR14" s="17">
        <v>0</v>
      </c>
      <c r="AS14" s="616">
        <f t="shared" si="2"/>
        <v>822879144</v>
      </c>
      <c r="AT14" s="18">
        <v>6474839</v>
      </c>
      <c r="AU14" s="14">
        <v>0</v>
      </c>
      <c r="AV14" s="17">
        <v>0</v>
      </c>
      <c r="AW14" s="18">
        <v>0</v>
      </c>
      <c r="AX14" s="14">
        <v>0</v>
      </c>
      <c r="AY14" s="17">
        <v>0</v>
      </c>
      <c r="AZ14" s="18">
        <v>0</v>
      </c>
      <c r="BA14" s="14">
        <v>0</v>
      </c>
      <c r="BB14" s="17">
        <v>0</v>
      </c>
      <c r="BC14" s="18">
        <v>0</v>
      </c>
      <c r="BD14" s="14">
        <v>0</v>
      </c>
      <c r="BE14" s="17">
        <v>0</v>
      </c>
      <c r="BF14" s="18">
        <v>0</v>
      </c>
      <c r="BG14" s="14">
        <v>0</v>
      </c>
      <c r="BH14" s="17">
        <v>0</v>
      </c>
      <c r="BI14" s="18">
        <v>0</v>
      </c>
      <c r="BJ14" s="14">
        <v>0</v>
      </c>
      <c r="BK14" s="17">
        <v>0</v>
      </c>
      <c r="BL14" s="18">
        <v>1451920609</v>
      </c>
      <c r="BM14" s="14">
        <v>896570149</v>
      </c>
      <c r="BN14" s="17">
        <v>822879144</v>
      </c>
      <c r="BO14" s="191">
        <f>+AT14+AW14+AZ14+BC14+BF14+BI14+BL14</f>
        <v>1458395448</v>
      </c>
      <c r="BP14" s="191">
        <f>+AU14+AX14+BA14+BD14+BG14+BJ14+BM14</f>
        <v>896570149</v>
      </c>
      <c r="BQ14" s="191">
        <f>+AV14+AY14+BB14+BE14+BH14+BK14+BN14</f>
        <v>822879144</v>
      </c>
      <c r="BR14" s="581"/>
      <c r="BS14" s="581"/>
      <c r="BT14" s="581"/>
      <c r="BV14" s="581"/>
    </row>
    <row r="15" spans="2:75" ht="18" customHeight="1">
      <c r="B15" s="515" t="s">
        <v>48</v>
      </c>
      <c r="C15" s="37" t="s">
        <v>46</v>
      </c>
      <c r="D15" s="38">
        <v>1905049</v>
      </c>
      <c r="E15" s="39">
        <v>212</v>
      </c>
      <c r="F15" s="13">
        <v>4240367204</v>
      </c>
      <c r="G15" s="14">
        <v>0</v>
      </c>
      <c r="H15" s="14">
        <v>0</v>
      </c>
      <c r="I15" s="14">
        <v>0</v>
      </c>
      <c r="J15" s="519">
        <v>0</v>
      </c>
      <c r="K15" s="14">
        <v>0</v>
      </c>
      <c r="L15" s="14">
        <v>0</v>
      </c>
      <c r="M15" s="14">
        <v>0</v>
      </c>
      <c r="N15" s="14">
        <v>0</v>
      </c>
      <c r="O15" s="14">
        <v>0</v>
      </c>
      <c r="P15" s="14">
        <v>0</v>
      </c>
      <c r="Q15" s="14">
        <v>0</v>
      </c>
      <c r="R15" s="14">
        <v>0</v>
      </c>
      <c r="S15" s="15">
        <f t="shared" si="0"/>
        <v>4240367204</v>
      </c>
      <c r="T15" s="14">
        <v>4240367204</v>
      </c>
      <c r="U15" s="14">
        <v>0</v>
      </c>
      <c r="V15" s="14">
        <v>0</v>
      </c>
      <c r="W15" s="14">
        <v>0</v>
      </c>
      <c r="X15" s="14">
        <v>0</v>
      </c>
      <c r="Y15" s="14">
        <v>0</v>
      </c>
      <c r="Z15" s="14">
        <v>0</v>
      </c>
      <c r="AA15" s="14">
        <v>0</v>
      </c>
      <c r="AB15" s="14">
        <v>0</v>
      </c>
      <c r="AC15" s="14">
        <v>0</v>
      </c>
      <c r="AD15" s="14">
        <v>0</v>
      </c>
      <c r="AE15" s="14">
        <v>0</v>
      </c>
      <c r="AF15" s="16">
        <f t="shared" si="1"/>
        <v>4240367204</v>
      </c>
      <c r="AG15" s="17">
        <v>0</v>
      </c>
      <c r="AH15" s="17">
        <v>0</v>
      </c>
      <c r="AI15" s="17">
        <v>603665608</v>
      </c>
      <c r="AJ15" s="17">
        <v>603639753.89516306</v>
      </c>
      <c r="AK15" s="17">
        <v>603731473.35695219</v>
      </c>
      <c r="AL15" s="17">
        <v>0</v>
      </c>
      <c r="AM15" s="17">
        <v>0</v>
      </c>
      <c r="AN15" s="17">
        <v>0</v>
      </c>
      <c r="AO15" s="17">
        <v>0</v>
      </c>
      <c r="AP15" s="17">
        <v>0</v>
      </c>
      <c r="AQ15" s="17">
        <v>0</v>
      </c>
      <c r="AR15" s="17">
        <v>0</v>
      </c>
      <c r="AS15" s="616">
        <f t="shared" si="2"/>
        <v>1811036835.2521152</v>
      </c>
      <c r="AT15" s="18">
        <v>4240367204</v>
      </c>
      <c r="AU15" s="14">
        <v>4240367204</v>
      </c>
      <c r="AV15" s="17">
        <v>1811036835.2521152</v>
      </c>
      <c r="AW15" s="18">
        <v>0</v>
      </c>
      <c r="AX15" s="14">
        <v>0</v>
      </c>
      <c r="AY15" s="17">
        <v>0</v>
      </c>
      <c r="AZ15" s="18">
        <v>0</v>
      </c>
      <c r="BA15" s="14">
        <v>0</v>
      </c>
      <c r="BB15" s="17">
        <v>0</v>
      </c>
      <c r="BC15" s="18">
        <v>0</v>
      </c>
      <c r="BD15" s="14">
        <v>0</v>
      </c>
      <c r="BE15" s="17">
        <v>0</v>
      </c>
      <c r="BF15" s="18">
        <v>0</v>
      </c>
      <c r="BG15" s="14">
        <v>0</v>
      </c>
      <c r="BH15" s="17">
        <v>0</v>
      </c>
      <c r="BI15" s="18">
        <v>0</v>
      </c>
      <c r="BJ15" s="14">
        <v>0</v>
      </c>
      <c r="BK15" s="17">
        <v>0</v>
      </c>
      <c r="BL15" s="18">
        <v>0</v>
      </c>
      <c r="BM15" s="14">
        <v>0</v>
      </c>
      <c r="BN15" s="17">
        <v>0</v>
      </c>
      <c r="BO15" s="191">
        <f>+AT15+AW15+AZ15+BC15+BF15+BI15+BL15</f>
        <v>4240367204</v>
      </c>
      <c r="BP15" s="191">
        <f>+AU15+AX15+BA15+BD15+BG15+BJ15+BM15</f>
        <v>4240367204</v>
      </c>
      <c r="BQ15" s="191">
        <f>+AV15+AY15+BB15+BE15+BH15+BK15+BN15</f>
        <v>1811036835.2521152</v>
      </c>
      <c r="BR15" s="581"/>
      <c r="BS15" s="581"/>
      <c r="BT15" s="581"/>
      <c r="BV15" s="581"/>
    </row>
    <row r="16" spans="2:75" s="514" customFormat="1" ht="18" customHeight="1">
      <c r="B16" s="508" t="s">
        <v>48</v>
      </c>
      <c r="C16" s="509" t="s">
        <v>46</v>
      </c>
      <c r="D16" s="510">
        <v>1905054</v>
      </c>
      <c r="E16" s="511">
        <v>121</v>
      </c>
      <c r="F16" s="582">
        <v>5103775108</v>
      </c>
      <c r="G16" s="512">
        <v>0</v>
      </c>
      <c r="H16" s="512">
        <v>0</v>
      </c>
      <c r="I16" s="512">
        <v>-33186372</v>
      </c>
      <c r="J16" s="519">
        <v>-3609817792</v>
      </c>
      <c r="K16" s="512">
        <v>0</v>
      </c>
      <c r="L16" s="512">
        <v>0</v>
      </c>
      <c r="M16" s="512">
        <v>0</v>
      </c>
      <c r="N16" s="512">
        <v>0</v>
      </c>
      <c r="O16" s="512">
        <v>0</v>
      </c>
      <c r="P16" s="512">
        <v>0</v>
      </c>
      <c r="Q16" s="512">
        <v>0</v>
      </c>
      <c r="R16" s="512">
        <v>0</v>
      </c>
      <c r="S16" s="15">
        <f t="shared" si="0"/>
        <v>1460770944</v>
      </c>
      <c r="T16" s="512">
        <v>136963867</v>
      </c>
      <c r="U16" s="512">
        <v>0</v>
      </c>
      <c r="V16" s="512">
        <v>0</v>
      </c>
      <c r="W16" s="14">
        <v>0</v>
      </c>
      <c r="X16" s="512">
        <v>0</v>
      </c>
      <c r="Y16" s="512">
        <v>0</v>
      </c>
      <c r="Z16" s="512">
        <v>0</v>
      </c>
      <c r="AA16" s="512">
        <v>0</v>
      </c>
      <c r="AB16" s="512">
        <v>0</v>
      </c>
      <c r="AC16" s="512">
        <v>0</v>
      </c>
      <c r="AD16" s="512">
        <v>0</v>
      </c>
      <c r="AE16" s="512">
        <v>0</v>
      </c>
      <c r="AF16" s="615">
        <f t="shared" si="1"/>
        <v>136963867</v>
      </c>
      <c r="AG16" s="513">
        <v>0</v>
      </c>
      <c r="AH16" s="513">
        <v>102909353</v>
      </c>
      <c r="AI16" s="513">
        <v>2770407</v>
      </c>
      <c r="AJ16" s="17">
        <v>8617770.9239956681</v>
      </c>
      <c r="AK16" s="17">
        <v>4166067.7464889772</v>
      </c>
      <c r="AL16" s="513">
        <v>0</v>
      </c>
      <c r="AM16" s="513">
        <v>0</v>
      </c>
      <c r="AN16" s="513">
        <v>0</v>
      </c>
      <c r="AO16" s="513">
        <v>0</v>
      </c>
      <c r="AP16" s="513">
        <v>0</v>
      </c>
      <c r="AQ16" s="513">
        <v>0</v>
      </c>
      <c r="AR16" s="513">
        <v>0</v>
      </c>
      <c r="AS16" s="617">
        <f t="shared" si="2"/>
        <v>118463598.67048465</v>
      </c>
      <c r="AT16" s="513">
        <v>623804586</v>
      </c>
      <c r="AU16" s="512">
        <v>19464744</v>
      </c>
      <c r="AV16" s="513">
        <v>8311393</v>
      </c>
      <c r="AW16" s="513">
        <v>0</v>
      </c>
      <c r="AX16" s="512">
        <v>0</v>
      </c>
      <c r="AY16" s="513">
        <v>0</v>
      </c>
      <c r="AZ16" s="513">
        <v>0</v>
      </c>
      <c r="BA16" s="512">
        <v>0</v>
      </c>
      <c r="BB16" s="513">
        <v>0</v>
      </c>
      <c r="BC16" s="513">
        <v>0</v>
      </c>
      <c r="BD16" s="512">
        <v>0</v>
      </c>
      <c r="BE16" s="513">
        <v>0</v>
      </c>
      <c r="BF16" s="513">
        <v>0</v>
      </c>
      <c r="BG16" s="512">
        <v>0</v>
      </c>
      <c r="BH16" s="513">
        <v>0</v>
      </c>
      <c r="BI16" s="513">
        <v>0</v>
      </c>
      <c r="BJ16" s="512">
        <v>0</v>
      </c>
      <c r="BK16" s="513">
        <v>0</v>
      </c>
      <c r="BL16" s="513">
        <v>836966358</v>
      </c>
      <c r="BM16" s="512">
        <v>117499123</v>
      </c>
      <c r="BN16" s="513">
        <v>110152205.67048465</v>
      </c>
      <c r="BO16" s="522">
        <f>+AT16+AW16+AZ16+BC16+BF16+BI16+BL16</f>
        <v>1460770944</v>
      </c>
      <c r="BP16" s="522">
        <f>+AU16+AX16+BA16+BD16+BG16+BJ16+BM16</f>
        <v>136963867</v>
      </c>
      <c r="BQ16" s="522">
        <f>+AV16+AY16+BB16+BE16+BH16+BK16+BN16</f>
        <v>118463598.67048465</v>
      </c>
      <c r="BR16" s="581"/>
      <c r="BS16" s="581"/>
      <c r="BT16" s="581"/>
      <c r="BU16" s="2"/>
      <c r="BV16" s="581"/>
      <c r="BW16" s="581"/>
    </row>
    <row r="17" spans="2:75" ht="18" customHeight="1">
      <c r="B17" s="515" t="s">
        <v>477</v>
      </c>
      <c r="C17" s="37" t="s">
        <v>46</v>
      </c>
      <c r="D17" s="38">
        <v>1905049</v>
      </c>
      <c r="E17" s="39">
        <v>212</v>
      </c>
      <c r="F17" s="13">
        <v>524534149</v>
      </c>
      <c r="G17" s="14">
        <v>0</v>
      </c>
      <c r="H17" s="14">
        <v>0</v>
      </c>
      <c r="I17" s="14">
        <v>0</v>
      </c>
      <c r="J17" s="519">
        <v>0</v>
      </c>
      <c r="K17" s="14">
        <v>0</v>
      </c>
      <c r="L17" s="14">
        <v>0</v>
      </c>
      <c r="M17" s="14">
        <v>0</v>
      </c>
      <c r="N17" s="14">
        <v>0</v>
      </c>
      <c r="O17" s="14">
        <v>0</v>
      </c>
      <c r="P17" s="14">
        <v>0</v>
      </c>
      <c r="Q17" s="14">
        <v>0</v>
      </c>
      <c r="R17" s="14">
        <v>0</v>
      </c>
      <c r="S17" s="15">
        <f t="shared" si="0"/>
        <v>524534149</v>
      </c>
      <c r="T17" s="14">
        <v>524534149</v>
      </c>
      <c r="U17" s="14">
        <v>0</v>
      </c>
      <c r="V17" s="14">
        <v>0</v>
      </c>
      <c r="W17" s="14">
        <v>0</v>
      </c>
      <c r="X17" s="14">
        <v>0</v>
      </c>
      <c r="Y17" s="14">
        <v>0</v>
      </c>
      <c r="Z17" s="14">
        <v>0</v>
      </c>
      <c r="AA17" s="14">
        <v>0</v>
      </c>
      <c r="AB17" s="14">
        <v>0</v>
      </c>
      <c r="AC17" s="14">
        <v>0</v>
      </c>
      <c r="AD17" s="14">
        <v>0</v>
      </c>
      <c r="AE17" s="14">
        <v>0</v>
      </c>
      <c r="AF17" s="16">
        <f t="shared" si="1"/>
        <v>524534149</v>
      </c>
      <c r="AG17" s="17">
        <v>0</v>
      </c>
      <c r="AH17" s="17">
        <v>0</v>
      </c>
      <c r="AI17" s="17">
        <v>74673453</v>
      </c>
      <c r="AJ17" s="17">
        <v>74670306.104836836</v>
      </c>
      <c r="AK17" s="17">
        <v>74681735.643047735</v>
      </c>
      <c r="AL17" s="17">
        <v>0</v>
      </c>
      <c r="AM17" s="17">
        <v>0</v>
      </c>
      <c r="AN17" s="17">
        <v>0</v>
      </c>
      <c r="AO17" s="17">
        <v>0</v>
      </c>
      <c r="AP17" s="17">
        <v>0</v>
      </c>
      <c r="AQ17" s="17">
        <v>0</v>
      </c>
      <c r="AR17" s="17">
        <v>0</v>
      </c>
      <c r="AS17" s="616">
        <f t="shared" si="2"/>
        <v>224025494.74788457</v>
      </c>
      <c r="AT17" s="18">
        <v>524534149</v>
      </c>
      <c r="AU17" s="14">
        <v>524534149</v>
      </c>
      <c r="AV17" s="17">
        <v>224025494.74788457</v>
      </c>
      <c r="AW17" s="18">
        <v>0</v>
      </c>
      <c r="AX17" s="14">
        <v>0</v>
      </c>
      <c r="AY17" s="17">
        <v>0</v>
      </c>
      <c r="AZ17" s="18">
        <v>0</v>
      </c>
      <c r="BA17" s="14">
        <v>0</v>
      </c>
      <c r="BB17" s="17">
        <v>0</v>
      </c>
      <c r="BC17" s="18">
        <v>0</v>
      </c>
      <c r="BD17" s="14">
        <v>0</v>
      </c>
      <c r="BE17" s="17">
        <v>0</v>
      </c>
      <c r="BF17" s="18">
        <v>0</v>
      </c>
      <c r="BG17" s="14">
        <v>0</v>
      </c>
      <c r="BH17" s="17">
        <v>0</v>
      </c>
      <c r="BI17" s="18">
        <v>0</v>
      </c>
      <c r="BJ17" s="14">
        <v>0</v>
      </c>
      <c r="BK17" s="17">
        <v>0</v>
      </c>
      <c r="BL17" s="18">
        <v>0</v>
      </c>
      <c r="BM17" s="14">
        <v>0</v>
      </c>
      <c r="BN17" s="17">
        <v>0</v>
      </c>
      <c r="BO17" s="191">
        <f>+AT17+AW17+AZ17+BC17+BF17+BI17+BL17</f>
        <v>524534149</v>
      </c>
      <c r="BP17" s="191">
        <f>+AU17+AX17+BA17+BD17+BG17+BJ17+BM17</f>
        <v>524534149</v>
      </c>
      <c r="BQ17" s="191">
        <f>+AV17+AY17+BB17+BE17+BH17+BK17+BN17</f>
        <v>224025494.74788457</v>
      </c>
      <c r="BR17" s="581"/>
      <c r="BS17" s="581"/>
      <c r="BT17" s="581"/>
      <c r="BV17" s="581"/>
    </row>
    <row r="18" spans="2:75" s="514" customFormat="1" ht="18" customHeight="1">
      <c r="B18" s="508" t="s">
        <v>477</v>
      </c>
      <c r="C18" s="509" t="s">
        <v>46</v>
      </c>
      <c r="D18" s="510">
        <v>1905054</v>
      </c>
      <c r="E18" s="511">
        <v>121</v>
      </c>
      <c r="F18" s="582">
        <v>16942474</v>
      </c>
      <c r="G18" s="512">
        <v>0</v>
      </c>
      <c r="H18" s="512">
        <v>0</v>
      </c>
      <c r="I18" s="512">
        <v>339993374</v>
      </c>
      <c r="J18" s="519">
        <v>0</v>
      </c>
      <c r="K18" s="512">
        <v>0</v>
      </c>
      <c r="L18" s="512">
        <v>0</v>
      </c>
      <c r="M18" s="512">
        <v>0</v>
      </c>
      <c r="N18" s="512">
        <v>0</v>
      </c>
      <c r="O18" s="512">
        <v>0</v>
      </c>
      <c r="P18" s="512">
        <v>0</v>
      </c>
      <c r="Q18" s="512">
        <v>0</v>
      </c>
      <c r="R18" s="512">
        <v>0</v>
      </c>
      <c r="S18" s="15">
        <f t="shared" si="0"/>
        <v>356935848</v>
      </c>
      <c r="T18" s="512">
        <v>16942474</v>
      </c>
      <c r="U18" s="512">
        <v>0</v>
      </c>
      <c r="V18" s="512">
        <v>0</v>
      </c>
      <c r="W18" s="14">
        <v>0</v>
      </c>
      <c r="X18" s="512">
        <v>0</v>
      </c>
      <c r="Y18" s="512">
        <v>0</v>
      </c>
      <c r="Z18" s="512">
        <v>0</v>
      </c>
      <c r="AA18" s="512">
        <v>0</v>
      </c>
      <c r="AB18" s="512">
        <v>0</v>
      </c>
      <c r="AC18" s="512">
        <v>0</v>
      </c>
      <c r="AD18" s="512">
        <v>0</v>
      </c>
      <c r="AE18" s="512">
        <v>0</v>
      </c>
      <c r="AF18" s="615">
        <f t="shared" si="1"/>
        <v>16942474</v>
      </c>
      <c r="AG18" s="513">
        <v>0</v>
      </c>
      <c r="AH18" s="513">
        <v>12090293</v>
      </c>
      <c r="AI18" s="513">
        <v>0</v>
      </c>
      <c r="AJ18" s="17">
        <v>851625.0760043317</v>
      </c>
      <c r="AK18" s="17">
        <v>205644.25351102318</v>
      </c>
      <c r="AL18" s="513">
        <v>0</v>
      </c>
      <c r="AM18" s="513">
        <v>0</v>
      </c>
      <c r="AN18" s="513">
        <v>0</v>
      </c>
      <c r="AO18" s="513">
        <v>0</v>
      </c>
      <c r="AP18" s="513">
        <v>0</v>
      </c>
      <c r="AQ18" s="513">
        <v>0</v>
      </c>
      <c r="AR18" s="513">
        <v>0</v>
      </c>
      <c r="AS18" s="617">
        <f t="shared" si="2"/>
        <v>13147562.329515355</v>
      </c>
      <c r="AT18" s="513">
        <v>339993374</v>
      </c>
      <c r="AU18" s="512">
        <v>0</v>
      </c>
      <c r="AV18" s="513">
        <v>0</v>
      </c>
      <c r="AW18" s="513">
        <v>0</v>
      </c>
      <c r="AX18" s="512">
        <v>0</v>
      </c>
      <c r="AY18" s="513">
        <v>0</v>
      </c>
      <c r="AZ18" s="513">
        <v>0</v>
      </c>
      <c r="BA18" s="512">
        <v>0</v>
      </c>
      <c r="BB18" s="513">
        <v>0</v>
      </c>
      <c r="BC18" s="513">
        <v>0</v>
      </c>
      <c r="BD18" s="512">
        <v>0</v>
      </c>
      <c r="BE18" s="513">
        <v>0</v>
      </c>
      <c r="BF18" s="513">
        <v>0</v>
      </c>
      <c r="BG18" s="512">
        <v>0</v>
      </c>
      <c r="BH18" s="513">
        <v>0</v>
      </c>
      <c r="BI18" s="513">
        <v>0</v>
      </c>
      <c r="BJ18" s="512">
        <v>0</v>
      </c>
      <c r="BK18" s="513">
        <v>0</v>
      </c>
      <c r="BL18" s="513">
        <v>16942474</v>
      </c>
      <c r="BM18" s="512">
        <v>16942474</v>
      </c>
      <c r="BN18" s="513">
        <v>13147562.329515355</v>
      </c>
      <c r="BO18" s="522">
        <f>+AT18+AW18+AZ18+BC18+BF18+BI18+BL18</f>
        <v>356935848</v>
      </c>
      <c r="BP18" s="522">
        <f>+AU18+AX18+BA18+BD18+BG18+BJ18+BM18</f>
        <v>16942474</v>
      </c>
      <c r="BQ18" s="522">
        <f>+AV18+AY18+BB18+BE18+BH18+BK18+BN18</f>
        <v>13147562.329515355</v>
      </c>
      <c r="BR18" s="581"/>
      <c r="BS18" s="581"/>
      <c r="BT18" s="581"/>
      <c r="BU18" s="2"/>
      <c r="BV18" s="581"/>
    </row>
    <row r="19" spans="2:75" ht="18" customHeight="1">
      <c r="B19" s="515" t="s">
        <v>49</v>
      </c>
      <c r="C19" s="37" t="s">
        <v>46</v>
      </c>
      <c r="D19" s="38">
        <v>0</v>
      </c>
      <c r="E19" s="39">
        <v>0</v>
      </c>
      <c r="F19" s="13">
        <v>0</v>
      </c>
      <c r="G19" s="14">
        <v>0</v>
      </c>
      <c r="H19" s="14">
        <v>0</v>
      </c>
      <c r="I19" s="14">
        <v>0</v>
      </c>
      <c r="J19" s="519">
        <v>0</v>
      </c>
      <c r="K19" s="14">
        <v>0</v>
      </c>
      <c r="L19" s="14">
        <v>0</v>
      </c>
      <c r="M19" s="14">
        <v>0</v>
      </c>
      <c r="N19" s="14">
        <v>0</v>
      </c>
      <c r="O19" s="14">
        <v>0</v>
      </c>
      <c r="P19" s="14">
        <v>0</v>
      </c>
      <c r="Q19" s="14">
        <v>0</v>
      </c>
      <c r="R19" s="14">
        <v>0</v>
      </c>
      <c r="S19" s="15">
        <f t="shared" si="0"/>
        <v>0</v>
      </c>
      <c r="T19" s="14">
        <v>0</v>
      </c>
      <c r="U19" s="14">
        <v>0</v>
      </c>
      <c r="V19" s="14">
        <v>0</v>
      </c>
      <c r="W19" s="14">
        <v>0</v>
      </c>
      <c r="X19" s="14">
        <v>0</v>
      </c>
      <c r="Y19" s="14">
        <v>0</v>
      </c>
      <c r="Z19" s="14">
        <v>0</v>
      </c>
      <c r="AA19" s="14">
        <v>0</v>
      </c>
      <c r="AB19" s="14">
        <v>0</v>
      </c>
      <c r="AC19" s="14">
        <v>0</v>
      </c>
      <c r="AD19" s="14">
        <v>0</v>
      </c>
      <c r="AE19" s="14">
        <v>0</v>
      </c>
      <c r="AF19" s="16">
        <f t="shared" si="1"/>
        <v>0</v>
      </c>
      <c r="AG19" s="17">
        <v>0</v>
      </c>
      <c r="AH19" s="17">
        <v>0</v>
      </c>
      <c r="AI19" s="17">
        <v>0</v>
      </c>
      <c r="AJ19" s="17">
        <v>0</v>
      </c>
      <c r="AK19" s="17">
        <v>0</v>
      </c>
      <c r="AL19" s="17">
        <v>0</v>
      </c>
      <c r="AM19" s="17">
        <v>0</v>
      </c>
      <c r="AN19" s="17">
        <v>0</v>
      </c>
      <c r="AO19" s="17">
        <v>0</v>
      </c>
      <c r="AP19" s="17">
        <v>0</v>
      </c>
      <c r="AQ19" s="17">
        <v>0</v>
      </c>
      <c r="AR19" s="17">
        <v>0</v>
      </c>
      <c r="AS19" s="616">
        <f t="shared" si="2"/>
        <v>0</v>
      </c>
      <c r="AT19" s="18">
        <v>0</v>
      </c>
      <c r="AU19" s="14">
        <v>0</v>
      </c>
      <c r="AV19" s="17">
        <v>0</v>
      </c>
      <c r="AW19" s="18">
        <v>0</v>
      </c>
      <c r="AX19" s="14">
        <v>0</v>
      </c>
      <c r="AY19" s="17">
        <v>0</v>
      </c>
      <c r="AZ19" s="18">
        <v>0</v>
      </c>
      <c r="BA19" s="14">
        <v>0</v>
      </c>
      <c r="BB19" s="17">
        <v>0</v>
      </c>
      <c r="BC19" s="18">
        <v>0</v>
      </c>
      <c r="BD19" s="14">
        <v>0</v>
      </c>
      <c r="BE19" s="17">
        <v>0</v>
      </c>
      <c r="BF19" s="18">
        <v>0</v>
      </c>
      <c r="BG19" s="14">
        <v>0</v>
      </c>
      <c r="BH19" s="17">
        <v>0</v>
      </c>
      <c r="BI19" s="18">
        <v>0</v>
      </c>
      <c r="BJ19" s="14">
        <v>0</v>
      </c>
      <c r="BK19" s="17">
        <v>0</v>
      </c>
      <c r="BL19" s="18">
        <v>0</v>
      </c>
      <c r="BM19" s="14">
        <v>0</v>
      </c>
      <c r="BN19" s="17">
        <v>0</v>
      </c>
      <c r="BO19" s="191">
        <f>+AT19+AW19+AZ19+BC19+BF19+BI19+BL19</f>
        <v>0</v>
      </c>
      <c r="BP19" s="191">
        <f>+AU19+AX19+BA19+BD19+BG19+BJ19+BM19</f>
        <v>0</v>
      </c>
      <c r="BQ19" s="191">
        <f>+AV19+AY19+BB19+BE19+BH19+BK19+BN19</f>
        <v>0</v>
      </c>
      <c r="BR19" s="581"/>
      <c r="BS19" s="581"/>
      <c r="BT19" s="581"/>
      <c r="BV19" s="581"/>
    </row>
    <row r="20" spans="2:75" ht="18" customHeight="1">
      <c r="B20" s="515" t="s">
        <v>50</v>
      </c>
      <c r="C20" s="37" t="s">
        <v>46</v>
      </c>
      <c r="D20" s="38">
        <v>1905049</v>
      </c>
      <c r="E20" s="39">
        <v>105</v>
      </c>
      <c r="F20" s="13">
        <v>66733232</v>
      </c>
      <c r="G20" s="14">
        <v>0</v>
      </c>
      <c r="H20" s="14">
        <v>0</v>
      </c>
      <c r="I20" s="14">
        <v>0</v>
      </c>
      <c r="J20" s="519">
        <v>0</v>
      </c>
      <c r="K20" s="14">
        <v>0</v>
      </c>
      <c r="L20" s="14">
        <v>0</v>
      </c>
      <c r="M20" s="14">
        <v>0</v>
      </c>
      <c r="N20" s="14">
        <v>0</v>
      </c>
      <c r="O20" s="14">
        <v>0</v>
      </c>
      <c r="P20" s="14">
        <v>0</v>
      </c>
      <c r="Q20" s="14">
        <v>0</v>
      </c>
      <c r="R20" s="14">
        <v>0</v>
      </c>
      <c r="S20" s="15">
        <f t="shared" si="0"/>
        <v>66733232</v>
      </c>
      <c r="T20" s="14">
        <v>66733232</v>
      </c>
      <c r="U20" s="14">
        <v>0</v>
      </c>
      <c r="V20" s="14">
        <v>0</v>
      </c>
      <c r="W20" s="14">
        <v>0</v>
      </c>
      <c r="X20" s="14">
        <v>0</v>
      </c>
      <c r="Y20" s="14">
        <v>0</v>
      </c>
      <c r="Z20" s="14">
        <v>0</v>
      </c>
      <c r="AA20" s="14">
        <v>0</v>
      </c>
      <c r="AB20" s="14">
        <v>0</v>
      </c>
      <c r="AC20" s="14">
        <v>0</v>
      </c>
      <c r="AD20" s="14">
        <v>0</v>
      </c>
      <c r="AE20" s="14">
        <v>0</v>
      </c>
      <c r="AF20" s="16">
        <f t="shared" si="1"/>
        <v>66733232</v>
      </c>
      <c r="AG20" s="17">
        <v>0</v>
      </c>
      <c r="AH20" s="17">
        <v>0</v>
      </c>
      <c r="AI20" s="17">
        <v>9498266</v>
      </c>
      <c r="AJ20" s="17">
        <v>9498143</v>
      </c>
      <c r="AK20" s="17">
        <v>9499628</v>
      </c>
      <c r="AL20" s="17">
        <v>0</v>
      </c>
      <c r="AM20" s="17">
        <v>0</v>
      </c>
      <c r="AN20" s="17">
        <v>0</v>
      </c>
      <c r="AO20" s="17">
        <v>0</v>
      </c>
      <c r="AP20" s="17">
        <v>0</v>
      </c>
      <c r="AQ20" s="17">
        <v>0</v>
      </c>
      <c r="AR20" s="17">
        <v>0</v>
      </c>
      <c r="AS20" s="616">
        <f t="shared" si="2"/>
        <v>28496037</v>
      </c>
      <c r="AT20" s="18">
        <v>66733232</v>
      </c>
      <c r="AU20" s="14">
        <v>66733232</v>
      </c>
      <c r="AV20" s="17">
        <v>28496037</v>
      </c>
      <c r="AW20" s="18">
        <v>0</v>
      </c>
      <c r="AX20" s="14">
        <v>0</v>
      </c>
      <c r="AY20" s="17">
        <v>0</v>
      </c>
      <c r="AZ20" s="18">
        <v>0</v>
      </c>
      <c r="BA20" s="14">
        <v>0</v>
      </c>
      <c r="BB20" s="17">
        <v>0</v>
      </c>
      <c r="BC20" s="18">
        <v>0</v>
      </c>
      <c r="BD20" s="14">
        <v>0</v>
      </c>
      <c r="BE20" s="17">
        <v>0</v>
      </c>
      <c r="BF20" s="18">
        <v>0</v>
      </c>
      <c r="BG20" s="14">
        <v>0</v>
      </c>
      <c r="BH20" s="17">
        <v>0</v>
      </c>
      <c r="BI20" s="18">
        <v>0</v>
      </c>
      <c r="BJ20" s="14">
        <v>0</v>
      </c>
      <c r="BK20" s="17">
        <v>0</v>
      </c>
      <c r="BL20" s="18">
        <v>0</v>
      </c>
      <c r="BM20" s="14">
        <v>0</v>
      </c>
      <c r="BN20" s="17">
        <v>0</v>
      </c>
      <c r="BO20" s="191">
        <f>+AT20+AW20+AZ20+BC20+BF20+BI20+BL20</f>
        <v>66733232</v>
      </c>
      <c r="BP20" s="191">
        <f>+AU20+AX20+BA20+BD20+BG20+BJ20+BM20</f>
        <v>66733232</v>
      </c>
      <c r="BQ20" s="191">
        <f>+AV20+AY20+BB20+BE20+BH20+BK20+BN20</f>
        <v>28496037</v>
      </c>
      <c r="BR20" s="581"/>
      <c r="BS20" s="581"/>
      <c r="BT20" s="581"/>
      <c r="BV20" s="581"/>
    </row>
    <row r="21" spans="2:75" ht="18" customHeight="1">
      <c r="B21" s="515" t="s">
        <v>50</v>
      </c>
      <c r="C21" s="37" t="s">
        <v>46</v>
      </c>
      <c r="D21" s="38">
        <v>1905049</v>
      </c>
      <c r="E21" s="39">
        <v>212</v>
      </c>
      <c r="F21" s="13">
        <v>116589027</v>
      </c>
      <c r="G21" s="14">
        <v>0</v>
      </c>
      <c r="H21" s="14">
        <v>0</v>
      </c>
      <c r="I21" s="14">
        <v>0</v>
      </c>
      <c r="J21" s="519">
        <v>0</v>
      </c>
      <c r="K21" s="14">
        <v>0</v>
      </c>
      <c r="L21" s="14">
        <v>0</v>
      </c>
      <c r="M21" s="14">
        <v>0</v>
      </c>
      <c r="N21" s="14">
        <v>0</v>
      </c>
      <c r="O21" s="14">
        <v>0</v>
      </c>
      <c r="P21" s="14">
        <v>0</v>
      </c>
      <c r="Q21" s="14">
        <v>0</v>
      </c>
      <c r="R21" s="14">
        <v>0</v>
      </c>
      <c r="S21" s="15">
        <f t="shared" si="0"/>
        <v>116589027</v>
      </c>
      <c r="T21" s="14">
        <v>116589027</v>
      </c>
      <c r="U21" s="14">
        <v>0</v>
      </c>
      <c r="V21" s="14">
        <v>0</v>
      </c>
      <c r="W21" s="14">
        <v>0</v>
      </c>
      <c r="X21" s="14">
        <v>0</v>
      </c>
      <c r="Y21" s="14">
        <v>0</v>
      </c>
      <c r="Z21" s="14">
        <v>0</v>
      </c>
      <c r="AA21" s="14">
        <v>0</v>
      </c>
      <c r="AB21" s="14">
        <v>0</v>
      </c>
      <c r="AC21" s="14">
        <v>0</v>
      </c>
      <c r="AD21" s="14">
        <v>0</v>
      </c>
      <c r="AE21" s="14">
        <v>0</v>
      </c>
      <c r="AF21" s="16">
        <f t="shared" si="1"/>
        <v>116589027</v>
      </c>
      <c r="AG21" s="17">
        <v>0</v>
      </c>
      <c r="AH21" s="17">
        <v>0</v>
      </c>
      <c r="AI21" s="17">
        <v>16594334</v>
      </c>
      <c r="AJ21" s="17">
        <v>16594119</v>
      </c>
      <c r="AK21" s="17">
        <v>16596713.999999998</v>
      </c>
      <c r="AL21" s="17">
        <v>0</v>
      </c>
      <c r="AM21" s="17">
        <v>0</v>
      </c>
      <c r="AN21" s="17">
        <v>0</v>
      </c>
      <c r="AO21" s="17">
        <v>0</v>
      </c>
      <c r="AP21" s="17">
        <v>0</v>
      </c>
      <c r="AQ21" s="17">
        <v>0</v>
      </c>
      <c r="AR21" s="17">
        <v>0</v>
      </c>
      <c r="AS21" s="616">
        <f t="shared" si="2"/>
        <v>49785167</v>
      </c>
      <c r="AT21" s="18">
        <v>116589027</v>
      </c>
      <c r="AU21" s="14">
        <v>116589027</v>
      </c>
      <c r="AV21" s="17">
        <v>49785167</v>
      </c>
      <c r="AW21" s="18">
        <v>0</v>
      </c>
      <c r="AX21" s="14">
        <v>0</v>
      </c>
      <c r="AY21" s="17">
        <v>0</v>
      </c>
      <c r="AZ21" s="18">
        <v>0</v>
      </c>
      <c r="BA21" s="14">
        <v>0</v>
      </c>
      <c r="BB21" s="17">
        <v>0</v>
      </c>
      <c r="BC21" s="18">
        <v>0</v>
      </c>
      <c r="BD21" s="14">
        <v>0</v>
      </c>
      <c r="BE21" s="17">
        <v>0</v>
      </c>
      <c r="BF21" s="18">
        <v>0</v>
      </c>
      <c r="BG21" s="14">
        <v>0</v>
      </c>
      <c r="BH21" s="17">
        <v>0</v>
      </c>
      <c r="BI21" s="18">
        <v>0</v>
      </c>
      <c r="BJ21" s="14">
        <v>0</v>
      </c>
      <c r="BK21" s="17">
        <v>0</v>
      </c>
      <c r="BL21" s="18">
        <v>0</v>
      </c>
      <c r="BM21" s="14">
        <v>0</v>
      </c>
      <c r="BN21" s="17">
        <v>0</v>
      </c>
      <c r="BO21" s="191">
        <f>+AT21+AW21+AZ21+BC21+BF21+BI21+BL21</f>
        <v>116589027</v>
      </c>
      <c r="BP21" s="191">
        <f>+AU21+AX21+BA21+BD21+BG21+BJ21+BM21</f>
        <v>116589027</v>
      </c>
      <c r="BQ21" s="191">
        <f>+AV21+AY21+BB21+BE21+BH21+BK21+BN21</f>
        <v>49785167</v>
      </c>
      <c r="BR21" s="581"/>
      <c r="BS21" s="581"/>
      <c r="BT21" s="581"/>
      <c r="BV21" s="581"/>
    </row>
    <row r="22" spans="2:75" ht="18" customHeight="1">
      <c r="B22" s="515" t="s">
        <v>50</v>
      </c>
      <c r="C22" s="37" t="s">
        <v>46</v>
      </c>
      <c r="D22" s="38">
        <v>1905054</v>
      </c>
      <c r="E22" s="39">
        <v>120</v>
      </c>
      <c r="F22" s="13">
        <v>52484000</v>
      </c>
      <c r="G22" s="14">
        <v>0</v>
      </c>
      <c r="H22" s="14">
        <v>0</v>
      </c>
      <c r="I22" s="14">
        <v>62392770</v>
      </c>
      <c r="J22" s="519">
        <v>0</v>
      </c>
      <c r="K22" s="14">
        <v>0</v>
      </c>
      <c r="L22" s="14">
        <v>0</v>
      </c>
      <c r="M22" s="14">
        <v>0</v>
      </c>
      <c r="N22" s="14">
        <v>0</v>
      </c>
      <c r="O22" s="14">
        <v>0</v>
      </c>
      <c r="P22" s="14">
        <v>0</v>
      </c>
      <c r="Q22" s="14">
        <v>0</v>
      </c>
      <c r="R22" s="14">
        <v>0</v>
      </c>
      <c r="S22" s="15">
        <f t="shared" si="0"/>
        <v>114876770</v>
      </c>
      <c r="T22" s="14">
        <v>0</v>
      </c>
      <c r="U22" s="14">
        <v>0</v>
      </c>
      <c r="V22" s="14">
        <v>0</v>
      </c>
      <c r="W22" s="14">
        <v>0</v>
      </c>
      <c r="X22" s="14">
        <v>0</v>
      </c>
      <c r="Y22" s="14">
        <v>0</v>
      </c>
      <c r="Z22" s="14">
        <v>0</v>
      </c>
      <c r="AA22" s="14">
        <v>0</v>
      </c>
      <c r="AB22" s="14">
        <v>0</v>
      </c>
      <c r="AC22" s="14">
        <v>0</v>
      </c>
      <c r="AD22" s="14">
        <v>0</v>
      </c>
      <c r="AE22" s="14">
        <v>0</v>
      </c>
      <c r="AF22" s="16">
        <f t="shared" si="1"/>
        <v>0</v>
      </c>
      <c r="AG22" s="17">
        <v>0</v>
      </c>
      <c r="AH22" s="17">
        <v>0</v>
      </c>
      <c r="AI22" s="17">
        <v>0</v>
      </c>
      <c r="AJ22" s="17">
        <v>0</v>
      </c>
      <c r="AK22" s="17">
        <v>0</v>
      </c>
      <c r="AL22" s="17">
        <v>0</v>
      </c>
      <c r="AM22" s="17">
        <v>0</v>
      </c>
      <c r="AN22" s="17">
        <v>0</v>
      </c>
      <c r="AO22" s="17">
        <v>0</v>
      </c>
      <c r="AP22" s="17">
        <v>0</v>
      </c>
      <c r="AQ22" s="17">
        <v>0</v>
      </c>
      <c r="AR22" s="17">
        <v>0</v>
      </c>
      <c r="AS22" s="616">
        <f t="shared" si="2"/>
        <v>0</v>
      </c>
      <c r="AT22" s="18">
        <v>114876770</v>
      </c>
      <c r="AU22" s="14">
        <v>0</v>
      </c>
      <c r="AV22" s="17">
        <v>0</v>
      </c>
      <c r="AW22" s="18">
        <v>0</v>
      </c>
      <c r="AX22" s="14">
        <v>0</v>
      </c>
      <c r="AY22" s="17">
        <v>0</v>
      </c>
      <c r="AZ22" s="18">
        <v>0</v>
      </c>
      <c r="BA22" s="14">
        <v>0</v>
      </c>
      <c r="BB22" s="17">
        <v>0</v>
      </c>
      <c r="BC22" s="18">
        <v>0</v>
      </c>
      <c r="BD22" s="14">
        <v>0</v>
      </c>
      <c r="BE22" s="17">
        <v>0</v>
      </c>
      <c r="BF22" s="18">
        <v>0</v>
      </c>
      <c r="BG22" s="14">
        <v>0</v>
      </c>
      <c r="BH22" s="17">
        <v>0</v>
      </c>
      <c r="BI22" s="18">
        <v>0</v>
      </c>
      <c r="BJ22" s="14">
        <v>0</v>
      </c>
      <c r="BK22" s="17">
        <v>0</v>
      </c>
      <c r="BL22" s="18">
        <v>0</v>
      </c>
      <c r="BM22" s="14">
        <v>0</v>
      </c>
      <c r="BN22" s="17">
        <v>0</v>
      </c>
      <c r="BO22" s="191">
        <f>+AT22+AW22+AZ22+BC22+BF22+BI22+BL22</f>
        <v>114876770</v>
      </c>
      <c r="BP22" s="191">
        <f>+AU22+AX22+BA22+BD22+BG22+BJ22+BM22</f>
        <v>0</v>
      </c>
      <c r="BQ22" s="191">
        <f>+AV22+AY22+BB22+BE22+BH22+BK22+BN22</f>
        <v>0</v>
      </c>
      <c r="BR22" s="581"/>
      <c r="BS22" s="581"/>
      <c r="BT22" s="581"/>
      <c r="BV22" s="581"/>
    </row>
    <row r="23" spans="2:75" ht="18" customHeight="1">
      <c r="B23" s="515" t="s">
        <v>51</v>
      </c>
      <c r="C23" s="37" t="s">
        <v>46</v>
      </c>
      <c r="D23" s="38">
        <v>1905014</v>
      </c>
      <c r="E23" s="39">
        <v>125</v>
      </c>
      <c r="F23" s="13">
        <v>3968389124</v>
      </c>
      <c r="G23" s="14">
        <v>0</v>
      </c>
      <c r="H23" s="14">
        <v>0</v>
      </c>
      <c r="I23" s="14">
        <v>-2866572854</v>
      </c>
      <c r="J23" s="519">
        <v>0</v>
      </c>
      <c r="K23" s="14">
        <v>0</v>
      </c>
      <c r="L23" s="14">
        <v>0</v>
      </c>
      <c r="M23" s="14">
        <v>0</v>
      </c>
      <c r="N23" s="14">
        <v>0</v>
      </c>
      <c r="O23" s="14">
        <v>0</v>
      </c>
      <c r="P23" s="14">
        <v>0</v>
      </c>
      <c r="Q23" s="14">
        <v>0</v>
      </c>
      <c r="R23" s="14">
        <v>0</v>
      </c>
      <c r="S23" s="15">
        <f t="shared" si="0"/>
        <v>1101816270</v>
      </c>
      <c r="T23" s="14">
        <v>934495433</v>
      </c>
      <c r="U23" s="14">
        <v>0</v>
      </c>
      <c r="V23" s="14">
        <v>0</v>
      </c>
      <c r="W23" s="14">
        <v>3377435</v>
      </c>
      <c r="X23" s="14">
        <v>0</v>
      </c>
      <c r="Y23" s="14">
        <v>0</v>
      </c>
      <c r="Z23" s="14">
        <v>0</v>
      </c>
      <c r="AA23" s="14">
        <v>0</v>
      </c>
      <c r="AB23" s="14">
        <v>0</v>
      </c>
      <c r="AC23" s="14">
        <v>0</v>
      </c>
      <c r="AD23" s="14">
        <v>0</v>
      </c>
      <c r="AE23" s="14">
        <v>0</v>
      </c>
      <c r="AF23" s="16">
        <f t="shared" si="1"/>
        <v>937872868</v>
      </c>
      <c r="AG23" s="17">
        <v>0</v>
      </c>
      <c r="AH23" s="17">
        <v>377518555</v>
      </c>
      <c r="AI23" s="17">
        <v>289208038</v>
      </c>
      <c r="AJ23" s="17">
        <v>160417244</v>
      </c>
      <c r="AK23" s="17">
        <v>20538768</v>
      </c>
      <c r="AL23" s="17">
        <v>0</v>
      </c>
      <c r="AM23" s="17">
        <v>0</v>
      </c>
      <c r="AN23" s="17">
        <v>0</v>
      </c>
      <c r="AO23" s="17">
        <v>0</v>
      </c>
      <c r="AP23" s="17">
        <v>0</v>
      </c>
      <c r="AQ23" s="17">
        <v>0</v>
      </c>
      <c r="AR23" s="17">
        <v>0</v>
      </c>
      <c r="AS23" s="616">
        <f t="shared" si="2"/>
        <v>847682605</v>
      </c>
      <c r="AT23" s="18">
        <v>290877169</v>
      </c>
      <c r="AU23" s="14">
        <v>133556332</v>
      </c>
      <c r="AV23" s="17">
        <v>57040982</v>
      </c>
      <c r="AW23" s="18">
        <v>0</v>
      </c>
      <c r="AX23" s="14">
        <v>0</v>
      </c>
      <c r="AY23" s="17">
        <v>0</v>
      </c>
      <c r="AZ23" s="18">
        <v>0</v>
      </c>
      <c r="BA23" s="14">
        <v>0</v>
      </c>
      <c r="BB23" s="17">
        <v>0</v>
      </c>
      <c r="BC23" s="18">
        <v>0</v>
      </c>
      <c r="BD23" s="14">
        <v>0</v>
      </c>
      <c r="BE23" s="17">
        <v>0</v>
      </c>
      <c r="BF23" s="18">
        <v>0</v>
      </c>
      <c r="BG23" s="14">
        <v>0</v>
      </c>
      <c r="BH23" s="17">
        <v>0</v>
      </c>
      <c r="BI23" s="18">
        <v>0</v>
      </c>
      <c r="BJ23" s="14">
        <v>0</v>
      </c>
      <c r="BK23" s="17">
        <v>0</v>
      </c>
      <c r="BL23" s="18">
        <v>810939101</v>
      </c>
      <c r="BM23" s="14">
        <v>804316536</v>
      </c>
      <c r="BN23" s="17">
        <v>790641623</v>
      </c>
      <c r="BO23" s="191">
        <f>+AT23+AW23+AZ23+BC23+BF23+BI23+BL23</f>
        <v>1101816270</v>
      </c>
      <c r="BP23" s="191">
        <f>+AU23+AX23+BA23+BD23+BG23+BJ23+BM23</f>
        <v>937872868</v>
      </c>
      <c r="BQ23" s="191">
        <f>+AV23+AY23+BB23+BE23+BH23+BK23+BN23</f>
        <v>847682605</v>
      </c>
      <c r="BR23" s="581"/>
      <c r="BS23" s="581"/>
      <c r="BT23" s="581"/>
      <c r="BV23" s="581"/>
    </row>
    <row r="24" spans="2:75" ht="18" customHeight="1">
      <c r="B24" s="515" t="s">
        <v>52</v>
      </c>
      <c r="C24" s="37" t="s">
        <v>46</v>
      </c>
      <c r="D24" s="38">
        <v>1905014</v>
      </c>
      <c r="E24" s="39">
        <v>125</v>
      </c>
      <c r="F24" s="13">
        <v>238227146</v>
      </c>
      <c r="G24" s="14">
        <v>0</v>
      </c>
      <c r="H24" s="14">
        <v>0</v>
      </c>
      <c r="I24" s="14">
        <v>0</v>
      </c>
      <c r="J24" s="519">
        <v>0</v>
      </c>
      <c r="K24" s="14">
        <v>0</v>
      </c>
      <c r="L24" s="14">
        <v>0</v>
      </c>
      <c r="M24" s="14">
        <v>0</v>
      </c>
      <c r="N24" s="14">
        <v>0</v>
      </c>
      <c r="O24" s="14">
        <v>0</v>
      </c>
      <c r="P24" s="14">
        <v>0</v>
      </c>
      <c r="Q24" s="14">
        <v>0</v>
      </c>
      <c r="R24" s="14">
        <v>0</v>
      </c>
      <c r="S24" s="15">
        <f t="shared" si="0"/>
        <v>238227146</v>
      </c>
      <c r="T24" s="14">
        <v>238227146</v>
      </c>
      <c r="U24" s="14">
        <v>0</v>
      </c>
      <c r="V24" s="14">
        <v>0</v>
      </c>
      <c r="W24" s="14">
        <v>0</v>
      </c>
      <c r="X24" s="14">
        <v>0</v>
      </c>
      <c r="Y24" s="14">
        <v>0</v>
      </c>
      <c r="Z24" s="14">
        <v>0</v>
      </c>
      <c r="AA24" s="14">
        <v>0</v>
      </c>
      <c r="AB24" s="14">
        <v>0</v>
      </c>
      <c r="AC24" s="14">
        <v>0</v>
      </c>
      <c r="AD24" s="14">
        <v>0</v>
      </c>
      <c r="AE24" s="14">
        <v>0</v>
      </c>
      <c r="AF24" s="16">
        <f t="shared" si="1"/>
        <v>238227146</v>
      </c>
      <c r="AG24" s="17">
        <v>0</v>
      </c>
      <c r="AH24" s="17">
        <v>101899956</v>
      </c>
      <c r="AI24" s="17">
        <v>16957136</v>
      </c>
      <c r="AJ24" s="17">
        <v>22940965</v>
      </c>
      <c r="AK24" s="17">
        <v>18403118</v>
      </c>
      <c r="AL24" s="17">
        <v>0</v>
      </c>
      <c r="AM24" s="17">
        <v>0</v>
      </c>
      <c r="AN24" s="17">
        <v>0</v>
      </c>
      <c r="AO24" s="17">
        <v>0</v>
      </c>
      <c r="AP24" s="17">
        <v>0</v>
      </c>
      <c r="AQ24" s="17">
        <v>0</v>
      </c>
      <c r="AR24" s="17">
        <v>0</v>
      </c>
      <c r="AS24" s="616">
        <f t="shared" si="2"/>
        <v>160201175</v>
      </c>
      <c r="AT24" s="18">
        <v>119113573</v>
      </c>
      <c r="AU24" s="14">
        <v>119113573</v>
      </c>
      <c r="AV24" s="17">
        <v>50872513</v>
      </c>
      <c r="AW24" s="18">
        <v>0</v>
      </c>
      <c r="AX24" s="14">
        <v>0</v>
      </c>
      <c r="AY24" s="17">
        <v>0</v>
      </c>
      <c r="AZ24" s="18">
        <v>0</v>
      </c>
      <c r="BA24" s="14">
        <v>0</v>
      </c>
      <c r="BB24" s="17">
        <v>0</v>
      </c>
      <c r="BC24" s="18">
        <v>0</v>
      </c>
      <c r="BD24" s="14">
        <v>0</v>
      </c>
      <c r="BE24" s="17">
        <v>0</v>
      </c>
      <c r="BF24" s="18">
        <v>0</v>
      </c>
      <c r="BG24" s="14">
        <v>0</v>
      </c>
      <c r="BH24" s="17">
        <v>0</v>
      </c>
      <c r="BI24" s="18">
        <v>0</v>
      </c>
      <c r="BJ24" s="14">
        <v>0</v>
      </c>
      <c r="BK24" s="17">
        <v>0</v>
      </c>
      <c r="BL24" s="18">
        <v>119113573</v>
      </c>
      <c r="BM24" s="14">
        <v>119113573</v>
      </c>
      <c r="BN24" s="17">
        <v>109328662</v>
      </c>
      <c r="BO24" s="191">
        <f>+AT24+AW24+AZ24+BC24+BF24+BI24+BL24</f>
        <v>238227146</v>
      </c>
      <c r="BP24" s="191">
        <f>+AU24+AX24+BA24+BD24+BG24+BJ24+BM24</f>
        <v>238227146</v>
      </c>
      <c r="BQ24" s="191">
        <f>+AV24+AY24+BB24+BE24+BH24+BK24+BN24</f>
        <v>160201175</v>
      </c>
      <c r="BR24" s="581"/>
      <c r="BS24" s="581"/>
      <c r="BT24" s="581"/>
      <c r="BV24" s="581"/>
    </row>
    <row r="25" spans="2:75" ht="18" customHeight="1">
      <c r="B25" s="515" t="s">
        <v>52</v>
      </c>
      <c r="C25" s="37" t="s">
        <v>46</v>
      </c>
      <c r="D25" s="38">
        <v>1905049</v>
      </c>
      <c r="E25" s="39">
        <v>105</v>
      </c>
      <c r="F25" s="13">
        <v>7694722</v>
      </c>
      <c r="G25" s="14">
        <v>0</v>
      </c>
      <c r="H25" s="14">
        <v>0</v>
      </c>
      <c r="I25" s="14">
        <v>0</v>
      </c>
      <c r="J25" s="519">
        <v>0</v>
      </c>
      <c r="K25" s="14">
        <v>0</v>
      </c>
      <c r="L25" s="14">
        <v>0</v>
      </c>
      <c r="M25" s="14">
        <v>0</v>
      </c>
      <c r="N25" s="14">
        <v>0</v>
      </c>
      <c r="O25" s="14">
        <v>0</v>
      </c>
      <c r="P25" s="14">
        <v>0</v>
      </c>
      <c r="Q25" s="14">
        <v>0</v>
      </c>
      <c r="R25" s="14">
        <v>0</v>
      </c>
      <c r="S25" s="15">
        <f t="shared" si="0"/>
        <v>7694722</v>
      </c>
      <c r="T25" s="14">
        <v>7694722</v>
      </c>
      <c r="U25" s="14">
        <v>0</v>
      </c>
      <c r="V25" s="14">
        <v>0</v>
      </c>
      <c r="W25" s="14">
        <v>0</v>
      </c>
      <c r="X25" s="14">
        <v>0</v>
      </c>
      <c r="Y25" s="14">
        <v>0</v>
      </c>
      <c r="Z25" s="14">
        <v>0</v>
      </c>
      <c r="AA25" s="14">
        <v>0</v>
      </c>
      <c r="AB25" s="14">
        <v>0</v>
      </c>
      <c r="AC25" s="14">
        <v>0</v>
      </c>
      <c r="AD25" s="14">
        <v>0</v>
      </c>
      <c r="AE25" s="14">
        <v>0</v>
      </c>
      <c r="AF25" s="16">
        <f t="shared" si="1"/>
        <v>7694722</v>
      </c>
      <c r="AG25" s="17">
        <v>0</v>
      </c>
      <c r="AH25" s="17">
        <v>0</v>
      </c>
      <c r="AI25" s="17">
        <v>1095429</v>
      </c>
      <c r="AJ25" s="17">
        <v>1095382</v>
      </c>
      <c r="AK25" s="17">
        <v>1095548</v>
      </c>
      <c r="AL25" s="17">
        <v>0</v>
      </c>
      <c r="AM25" s="17">
        <v>0</v>
      </c>
      <c r="AN25" s="17">
        <v>0</v>
      </c>
      <c r="AO25" s="17">
        <v>0</v>
      </c>
      <c r="AP25" s="17">
        <v>0</v>
      </c>
      <c r="AQ25" s="17">
        <v>0</v>
      </c>
      <c r="AR25" s="17">
        <v>0</v>
      </c>
      <c r="AS25" s="616">
        <f t="shared" si="2"/>
        <v>3286359</v>
      </c>
      <c r="AT25" s="18">
        <v>7694722</v>
      </c>
      <c r="AU25" s="14">
        <v>7694722</v>
      </c>
      <c r="AV25" s="17">
        <v>3286359</v>
      </c>
      <c r="AW25" s="18">
        <v>0</v>
      </c>
      <c r="AX25" s="14">
        <v>0</v>
      </c>
      <c r="AY25" s="17">
        <v>0</v>
      </c>
      <c r="AZ25" s="18">
        <v>0</v>
      </c>
      <c r="BA25" s="14">
        <v>0</v>
      </c>
      <c r="BB25" s="17">
        <v>0</v>
      </c>
      <c r="BC25" s="18">
        <v>0</v>
      </c>
      <c r="BD25" s="14">
        <v>0</v>
      </c>
      <c r="BE25" s="17">
        <v>0</v>
      </c>
      <c r="BF25" s="18">
        <v>0</v>
      </c>
      <c r="BG25" s="14">
        <v>0</v>
      </c>
      <c r="BH25" s="17">
        <v>0</v>
      </c>
      <c r="BI25" s="18">
        <v>0</v>
      </c>
      <c r="BJ25" s="14">
        <v>0</v>
      </c>
      <c r="BK25" s="17">
        <v>0</v>
      </c>
      <c r="BL25" s="18">
        <v>0</v>
      </c>
      <c r="BM25" s="14">
        <v>0</v>
      </c>
      <c r="BN25" s="17">
        <v>0</v>
      </c>
      <c r="BO25" s="191">
        <f>+AT25+AW25+AZ25+BC25+BF25+BI25+BL25</f>
        <v>7694722</v>
      </c>
      <c r="BP25" s="191">
        <f>+AU25+AX25+BA25+BD25+BG25+BJ25+BM25</f>
        <v>7694722</v>
      </c>
      <c r="BQ25" s="191">
        <f>+AV25+AY25+BB25+BE25+BH25+BK25+BN25</f>
        <v>3286359</v>
      </c>
      <c r="BR25" s="581"/>
      <c r="BS25" s="581"/>
      <c r="BT25" s="581"/>
      <c r="BV25" s="581"/>
    </row>
    <row r="26" spans="2:75" ht="18" customHeight="1">
      <c r="B26" s="515" t="s">
        <v>52</v>
      </c>
      <c r="C26" s="37" t="s">
        <v>46</v>
      </c>
      <c r="D26" s="38">
        <v>1905014</v>
      </c>
      <c r="E26" s="39">
        <v>228</v>
      </c>
      <c r="F26" s="13">
        <v>0</v>
      </c>
      <c r="G26" s="14">
        <v>0</v>
      </c>
      <c r="H26" s="14">
        <v>0</v>
      </c>
      <c r="I26" s="14">
        <v>389801450</v>
      </c>
      <c r="J26" s="519">
        <v>0</v>
      </c>
      <c r="K26" s="14">
        <v>0</v>
      </c>
      <c r="L26" s="14">
        <v>0</v>
      </c>
      <c r="M26" s="14">
        <v>0</v>
      </c>
      <c r="N26" s="14">
        <v>0</v>
      </c>
      <c r="O26" s="14">
        <v>0</v>
      </c>
      <c r="P26" s="14">
        <v>0</v>
      </c>
      <c r="Q26" s="14">
        <v>0</v>
      </c>
      <c r="R26" s="14">
        <v>0</v>
      </c>
      <c r="S26" s="15">
        <f t="shared" si="0"/>
        <v>389801450</v>
      </c>
      <c r="T26" s="14">
        <v>0</v>
      </c>
      <c r="U26" s="14">
        <v>0</v>
      </c>
      <c r="V26" s="14">
        <v>0</v>
      </c>
      <c r="W26" s="14">
        <v>0</v>
      </c>
      <c r="X26" s="14">
        <v>0</v>
      </c>
      <c r="Y26" s="14">
        <v>0</v>
      </c>
      <c r="Z26" s="14">
        <v>0</v>
      </c>
      <c r="AA26" s="14">
        <v>0</v>
      </c>
      <c r="AB26" s="14">
        <v>0</v>
      </c>
      <c r="AC26" s="14">
        <v>0</v>
      </c>
      <c r="AD26" s="14">
        <v>0</v>
      </c>
      <c r="AE26" s="14">
        <v>0</v>
      </c>
      <c r="AF26" s="16">
        <f t="shared" si="1"/>
        <v>0</v>
      </c>
      <c r="AG26" s="17">
        <v>0</v>
      </c>
      <c r="AH26" s="17">
        <v>0</v>
      </c>
      <c r="AI26" s="17">
        <v>0</v>
      </c>
      <c r="AJ26" s="17">
        <v>0</v>
      </c>
      <c r="AK26" s="17">
        <v>0</v>
      </c>
      <c r="AL26" s="17">
        <v>0</v>
      </c>
      <c r="AM26" s="17">
        <v>0</v>
      </c>
      <c r="AN26" s="17">
        <v>0</v>
      </c>
      <c r="AO26" s="17">
        <v>0</v>
      </c>
      <c r="AP26" s="17">
        <v>0</v>
      </c>
      <c r="AQ26" s="17">
        <v>0</v>
      </c>
      <c r="AR26" s="17">
        <v>0</v>
      </c>
      <c r="AS26" s="616">
        <f t="shared" si="2"/>
        <v>0</v>
      </c>
      <c r="AT26" s="18">
        <v>389801450</v>
      </c>
      <c r="AU26" s="14">
        <v>0</v>
      </c>
      <c r="AV26" s="17">
        <v>0</v>
      </c>
      <c r="AW26" s="18">
        <v>0</v>
      </c>
      <c r="AX26" s="14">
        <v>0</v>
      </c>
      <c r="AY26" s="17">
        <v>0</v>
      </c>
      <c r="AZ26" s="18">
        <v>0</v>
      </c>
      <c r="BA26" s="14">
        <v>0</v>
      </c>
      <c r="BB26" s="17">
        <v>0</v>
      </c>
      <c r="BC26" s="18">
        <v>0</v>
      </c>
      <c r="BD26" s="14">
        <v>0</v>
      </c>
      <c r="BE26" s="17">
        <v>0</v>
      </c>
      <c r="BF26" s="18">
        <v>0</v>
      </c>
      <c r="BG26" s="14">
        <v>0</v>
      </c>
      <c r="BH26" s="17">
        <v>0</v>
      </c>
      <c r="BI26" s="18">
        <v>0</v>
      </c>
      <c r="BJ26" s="14">
        <v>0</v>
      </c>
      <c r="BK26" s="17">
        <v>0</v>
      </c>
      <c r="BL26" s="18">
        <v>0</v>
      </c>
      <c r="BM26" s="14">
        <v>0</v>
      </c>
      <c r="BN26" s="17">
        <v>0</v>
      </c>
      <c r="BO26" s="191">
        <f>+AT26+AW26+AZ26+BC26+BF26+BI26+BL26</f>
        <v>389801450</v>
      </c>
      <c r="BP26" s="191">
        <f>+AU26+AX26+BA26+BD26+BG26+BJ26+BM26</f>
        <v>0</v>
      </c>
      <c r="BQ26" s="191">
        <f>+AV26+AY26+BB26+BE26+BH26+BK26+BN26</f>
        <v>0</v>
      </c>
      <c r="BR26" s="581"/>
      <c r="BS26" s="581"/>
      <c r="BT26" s="581"/>
      <c r="BV26" s="581"/>
    </row>
    <row r="27" spans="2:75" ht="18" customHeight="1">
      <c r="B27" s="515" t="s">
        <v>53</v>
      </c>
      <c r="C27" s="37" t="s">
        <v>46</v>
      </c>
      <c r="D27" s="38">
        <v>1905014</v>
      </c>
      <c r="E27" s="39">
        <v>158</v>
      </c>
      <c r="F27" s="13">
        <v>3424500055</v>
      </c>
      <c r="G27" s="14">
        <v>0</v>
      </c>
      <c r="H27" s="14">
        <v>0</v>
      </c>
      <c r="I27" s="14">
        <v>-363834303</v>
      </c>
      <c r="J27" s="519">
        <v>0</v>
      </c>
      <c r="K27" s="14">
        <v>0</v>
      </c>
      <c r="L27" s="14">
        <v>0</v>
      </c>
      <c r="M27" s="14">
        <v>0</v>
      </c>
      <c r="N27" s="14">
        <v>0</v>
      </c>
      <c r="O27" s="14">
        <v>0</v>
      </c>
      <c r="P27" s="14">
        <v>0</v>
      </c>
      <c r="Q27" s="14">
        <v>0</v>
      </c>
      <c r="R27" s="14">
        <v>0</v>
      </c>
      <c r="S27" s="15">
        <f t="shared" si="0"/>
        <v>3060665752</v>
      </c>
      <c r="T27" s="14">
        <v>1994718288</v>
      </c>
      <c r="U27" s="14">
        <v>0</v>
      </c>
      <c r="V27" s="14">
        <v>0</v>
      </c>
      <c r="W27" s="14">
        <v>0</v>
      </c>
      <c r="X27" s="14">
        <v>0</v>
      </c>
      <c r="Y27" s="14">
        <v>0</v>
      </c>
      <c r="Z27" s="14">
        <v>0</v>
      </c>
      <c r="AA27" s="14">
        <v>0</v>
      </c>
      <c r="AB27" s="14">
        <v>0</v>
      </c>
      <c r="AC27" s="14">
        <v>0</v>
      </c>
      <c r="AD27" s="14">
        <v>0</v>
      </c>
      <c r="AE27" s="14">
        <v>0</v>
      </c>
      <c r="AF27" s="16">
        <f t="shared" si="1"/>
        <v>1994718288</v>
      </c>
      <c r="AG27" s="17">
        <v>0</v>
      </c>
      <c r="AH27" s="17">
        <v>0</v>
      </c>
      <c r="AI27" s="17">
        <v>283972143</v>
      </c>
      <c r="AJ27" s="17">
        <v>283960040</v>
      </c>
      <c r="AK27" s="17">
        <v>284003249</v>
      </c>
      <c r="AL27" s="17">
        <v>0</v>
      </c>
      <c r="AM27" s="17">
        <v>0</v>
      </c>
      <c r="AN27" s="17">
        <v>0</v>
      </c>
      <c r="AO27" s="17">
        <v>0</v>
      </c>
      <c r="AP27" s="17">
        <v>0</v>
      </c>
      <c r="AQ27" s="17">
        <v>0</v>
      </c>
      <c r="AR27" s="17">
        <v>0</v>
      </c>
      <c r="AS27" s="616">
        <f t="shared" si="2"/>
        <v>851935432</v>
      </c>
      <c r="AT27" s="18">
        <v>3060665752</v>
      </c>
      <c r="AU27" s="14">
        <v>1994718288</v>
      </c>
      <c r="AV27" s="17">
        <v>851935432</v>
      </c>
      <c r="AW27" s="18">
        <v>0</v>
      </c>
      <c r="AX27" s="14">
        <v>0</v>
      </c>
      <c r="AY27" s="17">
        <v>0</v>
      </c>
      <c r="AZ27" s="18">
        <v>0</v>
      </c>
      <c r="BA27" s="14">
        <v>0</v>
      </c>
      <c r="BB27" s="17">
        <v>0</v>
      </c>
      <c r="BC27" s="18">
        <v>0</v>
      </c>
      <c r="BD27" s="14">
        <v>0</v>
      </c>
      <c r="BE27" s="17">
        <v>0</v>
      </c>
      <c r="BF27" s="18">
        <v>0</v>
      </c>
      <c r="BG27" s="14">
        <v>0</v>
      </c>
      <c r="BH27" s="17">
        <v>0</v>
      </c>
      <c r="BI27" s="18">
        <v>0</v>
      </c>
      <c r="BJ27" s="14">
        <v>0</v>
      </c>
      <c r="BK27" s="17">
        <v>0</v>
      </c>
      <c r="BL27" s="18">
        <v>0</v>
      </c>
      <c r="BM27" s="14">
        <v>0</v>
      </c>
      <c r="BN27" s="17">
        <v>0</v>
      </c>
      <c r="BO27" s="191">
        <f>+AT27+AW27+AZ27+BC27+BF27+BI27+BL27</f>
        <v>3060665752</v>
      </c>
      <c r="BP27" s="191">
        <f>+AU27+AX27+BA27+BD27+BG27+BJ27+BM27</f>
        <v>1994718288</v>
      </c>
      <c r="BQ27" s="191">
        <f>+AV27+AY27+BB27+BE27+BH27+BK27+BN27</f>
        <v>851935432</v>
      </c>
      <c r="BR27" s="581"/>
      <c r="BS27" s="581"/>
      <c r="BT27" s="581"/>
      <c r="BV27" s="581"/>
    </row>
    <row r="28" spans="2:75" ht="18" customHeight="1">
      <c r="B28" s="515" t="s">
        <v>54</v>
      </c>
      <c r="C28" s="37" t="s">
        <v>46</v>
      </c>
      <c r="D28" s="38">
        <v>1905014</v>
      </c>
      <c r="E28" s="39">
        <v>157</v>
      </c>
      <c r="F28" s="13">
        <v>500000000</v>
      </c>
      <c r="G28" s="14">
        <v>0</v>
      </c>
      <c r="H28" s="14">
        <v>0</v>
      </c>
      <c r="I28" s="14">
        <v>0</v>
      </c>
      <c r="J28" s="519">
        <v>0</v>
      </c>
      <c r="K28" s="14">
        <v>0</v>
      </c>
      <c r="L28" s="14">
        <v>0</v>
      </c>
      <c r="M28" s="14">
        <v>0</v>
      </c>
      <c r="N28" s="14">
        <v>0</v>
      </c>
      <c r="O28" s="14">
        <v>0</v>
      </c>
      <c r="P28" s="14">
        <v>0</v>
      </c>
      <c r="Q28" s="14">
        <v>0</v>
      </c>
      <c r="R28" s="14">
        <v>0</v>
      </c>
      <c r="S28" s="15">
        <f t="shared" si="0"/>
        <v>500000000</v>
      </c>
      <c r="T28" s="14">
        <v>0</v>
      </c>
      <c r="U28" s="14">
        <v>0</v>
      </c>
      <c r="V28" s="14">
        <v>0</v>
      </c>
      <c r="W28" s="14">
        <v>0</v>
      </c>
      <c r="X28" s="14">
        <v>0</v>
      </c>
      <c r="Y28" s="14">
        <v>0</v>
      </c>
      <c r="Z28" s="14">
        <v>0</v>
      </c>
      <c r="AA28" s="14">
        <v>0</v>
      </c>
      <c r="AB28" s="14">
        <v>0</v>
      </c>
      <c r="AC28" s="14">
        <v>0</v>
      </c>
      <c r="AD28" s="14">
        <v>0</v>
      </c>
      <c r="AE28" s="14">
        <v>0</v>
      </c>
      <c r="AF28" s="16">
        <f t="shared" si="1"/>
        <v>0</v>
      </c>
      <c r="AG28" s="17">
        <v>0</v>
      </c>
      <c r="AH28" s="17">
        <v>0</v>
      </c>
      <c r="AI28" s="17">
        <v>0</v>
      </c>
      <c r="AJ28" s="17">
        <v>0</v>
      </c>
      <c r="AK28" s="17">
        <v>0</v>
      </c>
      <c r="AL28" s="17">
        <v>0</v>
      </c>
      <c r="AM28" s="17">
        <v>0</v>
      </c>
      <c r="AN28" s="17">
        <v>0</v>
      </c>
      <c r="AO28" s="17">
        <v>0</v>
      </c>
      <c r="AP28" s="17">
        <v>0</v>
      </c>
      <c r="AQ28" s="17">
        <v>0</v>
      </c>
      <c r="AR28" s="17">
        <v>0</v>
      </c>
      <c r="AS28" s="616">
        <f t="shared" si="2"/>
        <v>0</v>
      </c>
      <c r="AT28" s="18">
        <v>0</v>
      </c>
      <c r="AU28" s="14">
        <v>0</v>
      </c>
      <c r="AV28" s="17">
        <v>0</v>
      </c>
      <c r="AW28" s="18">
        <v>0</v>
      </c>
      <c r="AX28" s="14">
        <v>0</v>
      </c>
      <c r="AY28" s="17">
        <v>0</v>
      </c>
      <c r="AZ28" s="18">
        <v>0</v>
      </c>
      <c r="BA28" s="14">
        <v>0</v>
      </c>
      <c r="BB28" s="17">
        <v>0</v>
      </c>
      <c r="BC28" s="18">
        <v>0</v>
      </c>
      <c r="BD28" s="14">
        <v>0</v>
      </c>
      <c r="BE28" s="17">
        <v>0</v>
      </c>
      <c r="BF28" s="18">
        <v>0</v>
      </c>
      <c r="BG28" s="14">
        <v>0</v>
      </c>
      <c r="BH28" s="17">
        <v>0</v>
      </c>
      <c r="BI28" s="18">
        <v>0</v>
      </c>
      <c r="BJ28" s="14">
        <v>0</v>
      </c>
      <c r="BK28" s="17">
        <v>0</v>
      </c>
      <c r="BL28" s="18">
        <v>500000000</v>
      </c>
      <c r="BM28" s="14">
        <v>0</v>
      </c>
      <c r="BN28" s="17">
        <v>0</v>
      </c>
      <c r="BO28" s="191">
        <f>+AT28+AW28+AZ28+BC28+BF28+BI28+BL28</f>
        <v>500000000</v>
      </c>
      <c r="BP28" s="191">
        <f>+AU28+AX28+BA28+BD28+BG28+BJ28+BM28</f>
        <v>0</v>
      </c>
      <c r="BQ28" s="191">
        <f>+AV28+AY28+BB28+BE28+BH28+BK28+BN28</f>
        <v>0</v>
      </c>
      <c r="BR28" s="581"/>
      <c r="BS28" s="581"/>
      <c r="BT28" s="581"/>
      <c r="BV28" s="581"/>
    </row>
    <row r="29" spans="2:75" ht="18" customHeight="1">
      <c r="B29" s="515" t="s">
        <v>810</v>
      </c>
      <c r="C29" s="37" t="s">
        <v>46</v>
      </c>
      <c r="D29" s="38">
        <v>1905014</v>
      </c>
      <c r="E29" s="39">
        <v>1</v>
      </c>
      <c r="F29" s="13">
        <v>3810482438</v>
      </c>
      <c r="G29" s="14">
        <v>0</v>
      </c>
      <c r="H29" s="14">
        <v>0</v>
      </c>
      <c r="I29" s="14">
        <v>-91806696</v>
      </c>
      <c r="J29" s="519">
        <v>-540809515</v>
      </c>
      <c r="K29" s="14">
        <v>0</v>
      </c>
      <c r="L29" s="14">
        <v>0</v>
      </c>
      <c r="M29" s="14">
        <v>0</v>
      </c>
      <c r="N29" s="14">
        <v>0</v>
      </c>
      <c r="O29" s="14">
        <v>0</v>
      </c>
      <c r="P29" s="14">
        <v>0</v>
      </c>
      <c r="Q29" s="14">
        <v>0</v>
      </c>
      <c r="R29" s="14">
        <v>0</v>
      </c>
      <c r="S29" s="15">
        <f t="shared" si="0"/>
        <v>3177866227</v>
      </c>
      <c r="T29" s="14">
        <v>1218994015</v>
      </c>
      <c r="U29" s="14">
        <v>0</v>
      </c>
      <c r="V29" s="14">
        <v>0</v>
      </c>
      <c r="W29" s="14">
        <v>0</v>
      </c>
      <c r="X29" s="14">
        <v>0</v>
      </c>
      <c r="Y29" s="14">
        <v>0</v>
      </c>
      <c r="Z29" s="14">
        <v>0</v>
      </c>
      <c r="AA29" s="14">
        <v>0</v>
      </c>
      <c r="AB29" s="14">
        <v>0</v>
      </c>
      <c r="AC29" s="14">
        <v>0</v>
      </c>
      <c r="AD29" s="14">
        <v>0</v>
      </c>
      <c r="AE29" s="14">
        <v>0</v>
      </c>
      <c r="AF29" s="16">
        <f t="shared" si="1"/>
        <v>1218994015</v>
      </c>
      <c r="AG29" s="17">
        <v>0</v>
      </c>
      <c r="AH29" s="17">
        <v>0</v>
      </c>
      <c r="AI29" s="17">
        <v>173539058</v>
      </c>
      <c r="AJ29" s="17">
        <v>173531727</v>
      </c>
      <c r="AK29" s="17">
        <v>173558199</v>
      </c>
      <c r="AL29" s="17">
        <v>0</v>
      </c>
      <c r="AM29" s="17">
        <v>0</v>
      </c>
      <c r="AN29" s="17">
        <v>0</v>
      </c>
      <c r="AO29" s="17">
        <v>0</v>
      </c>
      <c r="AP29" s="17">
        <v>0</v>
      </c>
      <c r="AQ29" s="17">
        <v>0</v>
      </c>
      <c r="AR29" s="17">
        <v>0</v>
      </c>
      <c r="AS29" s="616">
        <f t="shared" si="2"/>
        <v>520628984</v>
      </c>
      <c r="AT29" s="18">
        <v>3047866227</v>
      </c>
      <c r="AU29" s="14">
        <v>1218994015</v>
      </c>
      <c r="AV29" s="17">
        <v>520628984</v>
      </c>
      <c r="AW29" s="18">
        <v>0</v>
      </c>
      <c r="AX29" s="14">
        <v>0</v>
      </c>
      <c r="AY29" s="17">
        <v>0</v>
      </c>
      <c r="AZ29" s="18">
        <v>0</v>
      </c>
      <c r="BA29" s="14">
        <v>0</v>
      </c>
      <c r="BB29" s="17">
        <v>0</v>
      </c>
      <c r="BC29" s="18">
        <v>0</v>
      </c>
      <c r="BD29" s="14">
        <v>0</v>
      </c>
      <c r="BE29" s="17">
        <v>0</v>
      </c>
      <c r="BF29" s="18">
        <v>0</v>
      </c>
      <c r="BG29" s="14">
        <v>0</v>
      </c>
      <c r="BH29" s="17">
        <v>0</v>
      </c>
      <c r="BI29" s="18">
        <v>0</v>
      </c>
      <c r="BJ29" s="14">
        <v>0</v>
      </c>
      <c r="BK29" s="17">
        <v>0</v>
      </c>
      <c r="BL29" s="18">
        <v>130000000</v>
      </c>
      <c r="BM29" s="14">
        <v>0</v>
      </c>
      <c r="BN29" s="17">
        <v>0</v>
      </c>
      <c r="BO29" s="191">
        <f>+AT29+AW29+AZ29+BC29+BF29+BI29+BL29</f>
        <v>3177866227</v>
      </c>
      <c r="BP29" s="191">
        <f>+AU29+AX29+BA29+BD29+BG29+BJ29+BM29</f>
        <v>1218994015</v>
      </c>
      <c r="BQ29" s="191">
        <f>+AV29+AY29+BB29+BE29+BH29+BK29+BN29</f>
        <v>520628984</v>
      </c>
      <c r="BR29" s="581"/>
      <c r="BS29" s="581"/>
      <c r="BT29" s="581"/>
      <c r="BV29" s="581"/>
      <c r="BW29" s="581"/>
    </row>
    <row r="30" spans="2:75" ht="18" customHeight="1">
      <c r="B30" s="515" t="s">
        <v>815</v>
      </c>
      <c r="C30" s="37" t="s">
        <v>46</v>
      </c>
      <c r="D30" s="38">
        <v>1905014</v>
      </c>
      <c r="E30" s="39">
        <v>3</v>
      </c>
      <c r="F30" s="13">
        <v>1923305565</v>
      </c>
      <c r="G30" s="14">
        <v>0</v>
      </c>
      <c r="H30" s="14">
        <v>0</v>
      </c>
      <c r="I30" s="14">
        <v>551603860</v>
      </c>
      <c r="J30" s="519">
        <v>-274659692</v>
      </c>
      <c r="K30" s="14">
        <v>0</v>
      </c>
      <c r="L30" s="14">
        <v>0</v>
      </c>
      <c r="M30" s="14">
        <v>0</v>
      </c>
      <c r="N30" s="14">
        <v>0</v>
      </c>
      <c r="O30" s="14">
        <v>0</v>
      </c>
      <c r="P30" s="14">
        <v>0</v>
      </c>
      <c r="Q30" s="14">
        <v>0</v>
      </c>
      <c r="R30" s="14">
        <v>0</v>
      </c>
      <c r="S30" s="15">
        <f t="shared" si="0"/>
        <v>2200249733</v>
      </c>
      <c r="T30" s="14">
        <v>1234792112</v>
      </c>
      <c r="U30" s="14">
        <v>0</v>
      </c>
      <c r="V30" s="14">
        <v>0</v>
      </c>
      <c r="W30" s="14">
        <v>0</v>
      </c>
      <c r="X30" s="14">
        <v>0</v>
      </c>
      <c r="Y30" s="14">
        <v>0</v>
      </c>
      <c r="Z30" s="14">
        <v>0</v>
      </c>
      <c r="AA30" s="14">
        <v>0</v>
      </c>
      <c r="AB30" s="14">
        <v>0</v>
      </c>
      <c r="AC30" s="14">
        <v>0</v>
      </c>
      <c r="AD30" s="14">
        <v>0</v>
      </c>
      <c r="AE30" s="14">
        <v>0</v>
      </c>
      <c r="AF30" s="16">
        <f t="shared" si="1"/>
        <v>1234792112</v>
      </c>
      <c r="AG30" s="17">
        <v>0</v>
      </c>
      <c r="AH30" s="17">
        <v>0</v>
      </c>
      <c r="AI30" s="17">
        <v>175788138</v>
      </c>
      <c r="AJ30" s="17">
        <v>175780738</v>
      </c>
      <c r="AK30" s="17">
        <v>175807597</v>
      </c>
      <c r="AL30" s="17">
        <v>0</v>
      </c>
      <c r="AM30" s="17">
        <v>0</v>
      </c>
      <c r="AN30" s="17">
        <v>0</v>
      </c>
      <c r="AO30" s="17">
        <v>0</v>
      </c>
      <c r="AP30" s="17">
        <v>0</v>
      </c>
      <c r="AQ30" s="17">
        <v>0</v>
      </c>
      <c r="AR30" s="17">
        <v>0</v>
      </c>
      <c r="AS30" s="616">
        <f t="shared" si="2"/>
        <v>527376473</v>
      </c>
      <c r="AT30" s="18">
        <v>1851882693</v>
      </c>
      <c r="AU30" s="14">
        <v>1234792112</v>
      </c>
      <c r="AV30" s="17">
        <v>527376473</v>
      </c>
      <c r="AW30" s="18">
        <v>0</v>
      </c>
      <c r="AX30" s="14">
        <v>0</v>
      </c>
      <c r="AY30" s="17">
        <v>0</v>
      </c>
      <c r="AZ30" s="18">
        <v>0</v>
      </c>
      <c r="BA30" s="14">
        <v>0</v>
      </c>
      <c r="BB30" s="17">
        <v>0</v>
      </c>
      <c r="BC30" s="18">
        <v>0</v>
      </c>
      <c r="BD30" s="14">
        <v>0</v>
      </c>
      <c r="BE30" s="17">
        <v>0</v>
      </c>
      <c r="BF30" s="18">
        <v>0</v>
      </c>
      <c r="BG30" s="14">
        <v>0</v>
      </c>
      <c r="BH30" s="17">
        <v>0</v>
      </c>
      <c r="BI30" s="18">
        <v>0</v>
      </c>
      <c r="BJ30" s="14">
        <v>0</v>
      </c>
      <c r="BK30" s="17">
        <v>0</v>
      </c>
      <c r="BL30" s="18">
        <v>348367040</v>
      </c>
      <c r="BM30" s="14">
        <v>0</v>
      </c>
      <c r="BN30" s="17">
        <v>0</v>
      </c>
      <c r="BO30" s="191">
        <f>+AT30+AW30+AZ30+BC30+BF30+BI30+BL30</f>
        <v>2200249733</v>
      </c>
      <c r="BP30" s="191">
        <f>+AU30+AX30+BA30+BD30+BG30+BJ30+BM30</f>
        <v>1234792112</v>
      </c>
      <c r="BQ30" s="191">
        <f>+AV30+AY30+BB30+BE30+BH30+BK30+BN30</f>
        <v>527376473</v>
      </c>
      <c r="BR30" s="581"/>
      <c r="BS30" s="581"/>
      <c r="BT30" s="581"/>
      <c r="BV30" s="581"/>
      <c r="BW30" s="581"/>
    </row>
    <row r="31" spans="2:75" ht="18" customHeight="1">
      <c r="B31" s="515" t="s">
        <v>1237</v>
      </c>
      <c r="C31" s="37" t="s">
        <v>46</v>
      </c>
      <c r="D31" s="38">
        <v>1905014</v>
      </c>
      <c r="E31" s="39">
        <v>232</v>
      </c>
      <c r="F31" s="13">
        <v>3039909691</v>
      </c>
      <c r="G31" s="14">
        <v>0</v>
      </c>
      <c r="H31" s="14">
        <v>0</v>
      </c>
      <c r="I31" s="14">
        <v>-1601111945</v>
      </c>
      <c r="J31" s="519">
        <v>0</v>
      </c>
      <c r="K31" s="14">
        <v>0</v>
      </c>
      <c r="L31" s="14">
        <v>0</v>
      </c>
      <c r="M31" s="14">
        <v>0</v>
      </c>
      <c r="N31" s="14">
        <v>0</v>
      </c>
      <c r="O31" s="14">
        <v>0</v>
      </c>
      <c r="P31" s="14">
        <v>0</v>
      </c>
      <c r="Q31" s="14">
        <v>0</v>
      </c>
      <c r="R31" s="14">
        <v>0</v>
      </c>
      <c r="S31" s="15">
        <f t="shared" si="0"/>
        <v>1438797746</v>
      </c>
      <c r="T31" s="14">
        <v>392832041</v>
      </c>
      <c r="U31" s="14">
        <v>0</v>
      </c>
      <c r="V31" s="14">
        <v>0</v>
      </c>
      <c r="W31" s="14">
        <v>0</v>
      </c>
      <c r="X31" s="14">
        <v>0</v>
      </c>
      <c r="Y31" s="14">
        <v>0</v>
      </c>
      <c r="Z31" s="14">
        <v>0</v>
      </c>
      <c r="AA31" s="14">
        <v>0</v>
      </c>
      <c r="AB31" s="14">
        <v>0</v>
      </c>
      <c r="AC31" s="14">
        <v>0</v>
      </c>
      <c r="AD31" s="14">
        <v>0</v>
      </c>
      <c r="AE31" s="14">
        <v>0</v>
      </c>
      <c r="AF31" s="16">
        <f t="shared" si="1"/>
        <v>392832041</v>
      </c>
      <c r="AG31" s="17">
        <v>0</v>
      </c>
      <c r="AH31" s="17">
        <v>325551852</v>
      </c>
      <c r="AI31" s="17">
        <v>1749830</v>
      </c>
      <c r="AJ31" s="17">
        <v>20882994</v>
      </c>
      <c r="AK31" s="17">
        <v>6371666</v>
      </c>
      <c r="AL31" s="17">
        <v>0</v>
      </c>
      <c r="AM31" s="17">
        <v>0</v>
      </c>
      <c r="AN31" s="17">
        <v>0</v>
      </c>
      <c r="AO31" s="17">
        <v>0</v>
      </c>
      <c r="AP31" s="17">
        <v>0</v>
      </c>
      <c r="AQ31" s="17">
        <v>0</v>
      </c>
      <c r="AR31" s="17">
        <v>0</v>
      </c>
      <c r="AS31" s="616">
        <f t="shared" si="2"/>
        <v>354556342</v>
      </c>
      <c r="AT31" s="18">
        <v>258257173</v>
      </c>
      <c r="AU31" s="14">
        <v>12291468</v>
      </c>
      <c r="AV31" s="17">
        <v>5249610</v>
      </c>
      <c r="AW31" s="18">
        <v>0</v>
      </c>
      <c r="AX31" s="14">
        <v>0</v>
      </c>
      <c r="AY31" s="17">
        <v>0</v>
      </c>
      <c r="AZ31" s="18">
        <v>0</v>
      </c>
      <c r="BA31" s="14">
        <v>0</v>
      </c>
      <c r="BB31" s="17">
        <v>0</v>
      </c>
      <c r="BC31" s="18">
        <v>0</v>
      </c>
      <c r="BD31" s="14">
        <v>0</v>
      </c>
      <c r="BE31" s="17">
        <v>0</v>
      </c>
      <c r="BF31" s="18">
        <v>0</v>
      </c>
      <c r="BG31" s="14">
        <v>0</v>
      </c>
      <c r="BH31" s="17">
        <v>0</v>
      </c>
      <c r="BI31" s="18">
        <v>0</v>
      </c>
      <c r="BJ31" s="14">
        <v>0</v>
      </c>
      <c r="BK31" s="17">
        <v>0</v>
      </c>
      <c r="BL31" s="18">
        <v>1180540573</v>
      </c>
      <c r="BM31" s="14">
        <v>380540573</v>
      </c>
      <c r="BN31" s="17">
        <v>349306732</v>
      </c>
      <c r="BO31" s="191">
        <f>+AT31+AW31+AZ31+BC31+BF31+BI31+BL31</f>
        <v>1438797746</v>
      </c>
      <c r="BP31" s="191">
        <f>+AU31+AX31+BA31+BD31+BG31+BJ31+BM31</f>
        <v>392832041</v>
      </c>
      <c r="BQ31" s="191">
        <f>+AV31+AY31+BB31+BE31+BH31+BK31+BN31</f>
        <v>354556342</v>
      </c>
      <c r="BR31" s="581"/>
      <c r="BS31" s="581"/>
      <c r="BT31" s="581"/>
      <c r="BV31" s="581"/>
    </row>
    <row r="32" spans="2:75" ht="18" customHeight="1">
      <c r="B32" s="515" t="s">
        <v>1238</v>
      </c>
      <c r="C32" s="37" t="s">
        <v>46</v>
      </c>
      <c r="D32" s="38">
        <v>1905014</v>
      </c>
      <c r="E32" s="39">
        <v>233</v>
      </c>
      <c r="F32" s="13">
        <v>1439909691</v>
      </c>
      <c r="G32" s="14">
        <v>0</v>
      </c>
      <c r="H32" s="14">
        <v>0</v>
      </c>
      <c r="I32" s="14">
        <v>-180337212</v>
      </c>
      <c r="J32" s="519">
        <v>0</v>
      </c>
      <c r="K32" s="14">
        <v>0</v>
      </c>
      <c r="L32" s="14">
        <v>0</v>
      </c>
      <c r="M32" s="14">
        <v>0</v>
      </c>
      <c r="N32" s="14">
        <v>0</v>
      </c>
      <c r="O32" s="14">
        <v>0</v>
      </c>
      <c r="P32" s="14">
        <v>0</v>
      </c>
      <c r="Q32" s="14">
        <v>0</v>
      </c>
      <c r="R32" s="14">
        <v>0</v>
      </c>
      <c r="S32" s="15">
        <f t="shared" si="0"/>
        <v>1259572479</v>
      </c>
      <c r="T32" s="14">
        <v>774446951</v>
      </c>
      <c r="U32" s="14">
        <v>0</v>
      </c>
      <c r="V32" s="14">
        <v>0</v>
      </c>
      <c r="W32" s="14">
        <v>0</v>
      </c>
      <c r="X32" s="14">
        <v>0</v>
      </c>
      <c r="Y32" s="14">
        <v>0</v>
      </c>
      <c r="Z32" s="14">
        <v>0</v>
      </c>
      <c r="AA32" s="14">
        <v>0</v>
      </c>
      <c r="AB32" s="14">
        <v>0</v>
      </c>
      <c r="AC32" s="14">
        <v>0</v>
      </c>
      <c r="AD32" s="14">
        <v>0</v>
      </c>
      <c r="AE32" s="14">
        <v>0</v>
      </c>
      <c r="AF32" s="16">
        <f t="shared" si="1"/>
        <v>774446951</v>
      </c>
      <c r="AG32" s="17">
        <v>0</v>
      </c>
      <c r="AH32" s="17">
        <v>181791376</v>
      </c>
      <c r="AI32" s="17">
        <v>79992179</v>
      </c>
      <c r="AJ32" s="17">
        <v>90518723</v>
      </c>
      <c r="AK32" s="17">
        <v>82508241</v>
      </c>
      <c r="AL32" s="17">
        <v>0</v>
      </c>
      <c r="AM32" s="17">
        <v>0</v>
      </c>
      <c r="AN32" s="17">
        <v>0</v>
      </c>
      <c r="AO32" s="17">
        <v>0</v>
      </c>
      <c r="AP32" s="17">
        <v>0</v>
      </c>
      <c r="AQ32" s="17">
        <v>0</v>
      </c>
      <c r="AR32" s="17">
        <v>0</v>
      </c>
      <c r="AS32" s="616">
        <f t="shared" si="2"/>
        <v>434810519</v>
      </c>
      <c r="AT32" s="18">
        <v>1047070426</v>
      </c>
      <c r="AU32" s="14">
        <v>561944898</v>
      </c>
      <c r="AV32" s="17">
        <v>239976168</v>
      </c>
      <c r="AW32" s="18">
        <v>0</v>
      </c>
      <c r="AX32" s="14">
        <v>0</v>
      </c>
      <c r="AY32" s="17">
        <v>0</v>
      </c>
      <c r="AZ32" s="18">
        <v>0</v>
      </c>
      <c r="BA32" s="14">
        <v>0</v>
      </c>
      <c r="BB32" s="17">
        <v>0</v>
      </c>
      <c r="BC32" s="18">
        <v>0</v>
      </c>
      <c r="BD32" s="14">
        <v>0</v>
      </c>
      <c r="BE32" s="17">
        <v>0</v>
      </c>
      <c r="BF32" s="18">
        <v>0</v>
      </c>
      <c r="BG32" s="14">
        <v>0</v>
      </c>
      <c r="BH32" s="17">
        <v>0</v>
      </c>
      <c r="BI32" s="18">
        <v>0</v>
      </c>
      <c r="BJ32" s="14">
        <v>0</v>
      </c>
      <c r="BK32" s="17">
        <v>0</v>
      </c>
      <c r="BL32" s="18">
        <v>212502053</v>
      </c>
      <c r="BM32" s="14">
        <v>212502053</v>
      </c>
      <c r="BN32" s="17">
        <v>194834351</v>
      </c>
      <c r="BO32" s="191">
        <f>+AT32+AW32+AZ32+BC32+BF32+BI32+BL32</f>
        <v>1259572479</v>
      </c>
      <c r="BP32" s="191">
        <f>+AU32+AX32+BA32+BD32+BG32+BJ32+BM32</f>
        <v>774446951</v>
      </c>
      <c r="BQ32" s="191">
        <f>+AV32+AY32+BB32+BE32+BH32+BK32+BN32</f>
        <v>434810519</v>
      </c>
      <c r="BR32" s="581"/>
      <c r="BS32" s="581"/>
      <c r="BT32" s="581"/>
      <c r="BV32" s="581"/>
    </row>
    <row r="33" spans="2:75" ht="18" customHeight="1">
      <c r="B33" s="515" t="s">
        <v>1239</v>
      </c>
      <c r="C33" s="37" t="s">
        <v>46</v>
      </c>
      <c r="D33" s="38">
        <v>1905014</v>
      </c>
      <c r="E33" s="39">
        <v>234</v>
      </c>
      <c r="F33" s="13">
        <v>1439909691</v>
      </c>
      <c r="G33" s="14">
        <v>0</v>
      </c>
      <c r="H33" s="14">
        <v>0</v>
      </c>
      <c r="I33" s="14">
        <v>-42076931</v>
      </c>
      <c r="J33" s="519">
        <v>0</v>
      </c>
      <c r="K33" s="14">
        <v>0</v>
      </c>
      <c r="L33" s="14">
        <v>0</v>
      </c>
      <c r="M33" s="14">
        <v>0</v>
      </c>
      <c r="N33" s="14">
        <v>0</v>
      </c>
      <c r="O33" s="14">
        <v>0</v>
      </c>
      <c r="P33" s="14">
        <v>0</v>
      </c>
      <c r="Q33" s="14">
        <v>0</v>
      </c>
      <c r="R33" s="14">
        <v>0</v>
      </c>
      <c r="S33" s="15">
        <f t="shared" si="0"/>
        <v>1397832760</v>
      </c>
      <c r="T33" s="14">
        <v>859338348</v>
      </c>
      <c r="U33" s="14">
        <v>0</v>
      </c>
      <c r="V33" s="14">
        <v>0</v>
      </c>
      <c r="W33" s="14">
        <v>0</v>
      </c>
      <c r="X33" s="14">
        <v>0</v>
      </c>
      <c r="Y33" s="14">
        <v>0</v>
      </c>
      <c r="Z33" s="14">
        <v>0</v>
      </c>
      <c r="AA33" s="14">
        <v>0</v>
      </c>
      <c r="AB33" s="14">
        <v>0</v>
      </c>
      <c r="AC33" s="14">
        <v>0</v>
      </c>
      <c r="AD33" s="14">
        <v>0</v>
      </c>
      <c r="AE33" s="14">
        <v>0</v>
      </c>
      <c r="AF33" s="16">
        <f t="shared" si="1"/>
        <v>859338348</v>
      </c>
      <c r="AG33" s="17">
        <v>0</v>
      </c>
      <c r="AH33" s="17">
        <v>181772689</v>
      </c>
      <c r="AI33" s="17">
        <v>92076699</v>
      </c>
      <c r="AJ33" s="17">
        <v>102512885</v>
      </c>
      <c r="AK33" s="17">
        <v>94548888</v>
      </c>
      <c r="AL33" s="17">
        <v>0</v>
      </c>
      <c r="AM33" s="17">
        <v>0</v>
      </c>
      <c r="AN33" s="17">
        <v>0</v>
      </c>
      <c r="AO33" s="17">
        <v>0</v>
      </c>
      <c r="AP33" s="17">
        <v>0</v>
      </c>
      <c r="AQ33" s="17">
        <v>0</v>
      </c>
      <c r="AR33" s="17">
        <v>0</v>
      </c>
      <c r="AS33" s="616">
        <f t="shared" si="2"/>
        <v>470911161</v>
      </c>
      <c r="AT33" s="18">
        <v>1185330707</v>
      </c>
      <c r="AU33" s="14">
        <v>646836295</v>
      </c>
      <c r="AV33" s="17">
        <v>276231093</v>
      </c>
      <c r="AW33" s="18">
        <v>0</v>
      </c>
      <c r="AX33" s="14">
        <v>0</v>
      </c>
      <c r="AY33" s="17">
        <v>0</v>
      </c>
      <c r="AZ33" s="18">
        <v>0</v>
      </c>
      <c r="BA33" s="14">
        <v>0</v>
      </c>
      <c r="BB33" s="17">
        <v>0</v>
      </c>
      <c r="BC33" s="18">
        <v>0</v>
      </c>
      <c r="BD33" s="14">
        <v>0</v>
      </c>
      <c r="BE33" s="17">
        <v>0</v>
      </c>
      <c r="BF33" s="18">
        <v>0</v>
      </c>
      <c r="BG33" s="14">
        <v>0</v>
      </c>
      <c r="BH33" s="17">
        <v>0</v>
      </c>
      <c r="BI33" s="18">
        <v>0</v>
      </c>
      <c r="BJ33" s="14">
        <v>0</v>
      </c>
      <c r="BK33" s="17">
        <v>0</v>
      </c>
      <c r="BL33" s="18">
        <v>212502053</v>
      </c>
      <c r="BM33" s="14">
        <v>212502053</v>
      </c>
      <c r="BN33" s="17">
        <v>194680068</v>
      </c>
      <c r="BO33" s="191">
        <f>+AT33+AW33+AZ33+BC33+BF33+BI33+BL33</f>
        <v>1397832760</v>
      </c>
      <c r="BP33" s="191">
        <f>+AU33+AX33+BA33+BD33+BG33+BJ33+BM33</f>
        <v>859338348</v>
      </c>
      <c r="BQ33" s="191">
        <f>+AV33+AY33+BB33+BE33+BH33+BK33+BN33</f>
        <v>470911161</v>
      </c>
      <c r="BR33" s="581"/>
      <c r="BS33" s="581"/>
      <c r="BT33" s="581"/>
      <c r="BV33" s="581"/>
    </row>
    <row r="34" spans="2:75" ht="18" customHeight="1">
      <c r="B34" s="515" t="s">
        <v>1240</v>
      </c>
      <c r="C34" s="37" t="s">
        <v>46</v>
      </c>
      <c r="D34" s="38">
        <v>1905014</v>
      </c>
      <c r="E34" s="39">
        <v>235</v>
      </c>
      <c r="F34" s="13">
        <v>6370909691</v>
      </c>
      <c r="G34" s="14">
        <v>0</v>
      </c>
      <c r="H34" s="14">
        <v>0</v>
      </c>
      <c r="I34" s="14">
        <v>322565100</v>
      </c>
      <c r="J34" s="519">
        <v>-335202926</v>
      </c>
      <c r="K34" s="14">
        <v>0</v>
      </c>
      <c r="L34" s="14">
        <v>0</v>
      </c>
      <c r="M34" s="14">
        <v>0</v>
      </c>
      <c r="N34" s="14">
        <v>0</v>
      </c>
      <c r="O34" s="14">
        <v>0</v>
      </c>
      <c r="P34" s="14">
        <v>0</v>
      </c>
      <c r="Q34" s="14">
        <v>0</v>
      </c>
      <c r="R34" s="14">
        <v>0</v>
      </c>
      <c r="S34" s="15">
        <f t="shared" si="0"/>
        <v>6358271865</v>
      </c>
      <c r="T34" s="14">
        <v>346029977</v>
      </c>
      <c r="U34" s="14">
        <v>0</v>
      </c>
      <c r="V34" s="14">
        <v>0</v>
      </c>
      <c r="W34" s="14">
        <v>672109524</v>
      </c>
      <c r="X34" s="14">
        <v>0</v>
      </c>
      <c r="Y34" s="14">
        <v>0</v>
      </c>
      <c r="Z34" s="14">
        <v>0</v>
      </c>
      <c r="AA34" s="14">
        <v>0</v>
      </c>
      <c r="AB34" s="14">
        <v>0</v>
      </c>
      <c r="AC34" s="14">
        <v>0</v>
      </c>
      <c r="AD34" s="14">
        <v>0</v>
      </c>
      <c r="AE34" s="14">
        <v>0</v>
      </c>
      <c r="AF34" s="16">
        <f t="shared" si="1"/>
        <v>1018139501</v>
      </c>
      <c r="AG34" s="17">
        <v>0</v>
      </c>
      <c r="AH34" s="17">
        <v>0</v>
      </c>
      <c r="AI34" s="17">
        <v>49254913</v>
      </c>
      <c r="AJ34" s="17">
        <v>184351118</v>
      </c>
      <c r="AK34" s="17">
        <v>454554034</v>
      </c>
      <c r="AL34" s="17">
        <v>0</v>
      </c>
      <c r="AM34" s="17">
        <v>0</v>
      </c>
      <c r="AN34" s="17">
        <v>0</v>
      </c>
      <c r="AO34" s="17">
        <v>0</v>
      </c>
      <c r="AP34" s="17">
        <v>0</v>
      </c>
      <c r="AQ34" s="17">
        <v>0</v>
      </c>
      <c r="AR34" s="17">
        <v>0</v>
      </c>
      <c r="AS34" s="616">
        <f t="shared" si="2"/>
        <v>688160065</v>
      </c>
      <c r="AT34" s="18">
        <v>3201436186</v>
      </c>
      <c r="AU34" s="14">
        <v>346029977</v>
      </c>
      <c r="AV34" s="17">
        <v>147770497</v>
      </c>
      <c r="AW34" s="18">
        <v>0</v>
      </c>
      <c r="AX34" s="14">
        <v>0</v>
      </c>
      <c r="AY34" s="17">
        <v>0</v>
      </c>
      <c r="AZ34" s="18">
        <v>0</v>
      </c>
      <c r="BA34" s="14">
        <v>0</v>
      </c>
      <c r="BB34" s="17">
        <v>0</v>
      </c>
      <c r="BC34" s="18">
        <v>0</v>
      </c>
      <c r="BD34" s="14">
        <v>0</v>
      </c>
      <c r="BE34" s="17">
        <v>0</v>
      </c>
      <c r="BF34" s="18">
        <v>0</v>
      </c>
      <c r="BG34" s="14">
        <v>0</v>
      </c>
      <c r="BH34" s="17">
        <v>0</v>
      </c>
      <c r="BI34" s="18">
        <v>0</v>
      </c>
      <c r="BJ34" s="14">
        <v>0</v>
      </c>
      <c r="BK34" s="17">
        <v>0</v>
      </c>
      <c r="BL34" s="18">
        <v>3156835679</v>
      </c>
      <c r="BM34" s="14">
        <v>672109524</v>
      </c>
      <c r="BN34" s="17">
        <v>540389568</v>
      </c>
      <c r="BO34" s="191">
        <f>+AT34+AW34+AZ34+BC34+BF34+BI34+BL34</f>
        <v>6358271865</v>
      </c>
      <c r="BP34" s="191">
        <f>+AU34+AX34+BA34+BD34+BG34+BJ34+BM34</f>
        <v>1018139501</v>
      </c>
      <c r="BQ34" s="191">
        <f>+AV34+AY34+BB34+BE34+BH34+BK34+BN34</f>
        <v>688160065</v>
      </c>
      <c r="BR34" s="581"/>
      <c r="BS34" s="581"/>
      <c r="BT34" s="581"/>
      <c r="BV34" s="581"/>
      <c r="BW34" s="581"/>
    </row>
    <row r="35" spans="2:75" ht="18" customHeight="1">
      <c r="B35" s="515" t="s">
        <v>1241</v>
      </c>
      <c r="C35" s="37" t="s">
        <v>46</v>
      </c>
      <c r="D35" s="38">
        <v>1905014</v>
      </c>
      <c r="E35" s="39">
        <v>125</v>
      </c>
      <c r="F35" s="13">
        <v>308780380</v>
      </c>
      <c r="G35" s="14">
        <v>0</v>
      </c>
      <c r="H35" s="14">
        <v>0</v>
      </c>
      <c r="I35" s="14">
        <v>0</v>
      </c>
      <c r="J35" s="519">
        <v>0</v>
      </c>
      <c r="K35" s="14">
        <v>0</v>
      </c>
      <c r="L35" s="14">
        <v>0</v>
      </c>
      <c r="M35" s="14">
        <v>0</v>
      </c>
      <c r="N35" s="14">
        <v>0</v>
      </c>
      <c r="O35" s="14">
        <v>0</v>
      </c>
      <c r="P35" s="14">
        <v>0</v>
      </c>
      <c r="Q35" s="14">
        <v>0</v>
      </c>
      <c r="R35" s="14">
        <v>0</v>
      </c>
      <c r="S35" s="15">
        <f t="shared" si="0"/>
        <v>308780380</v>
      </c>
      <c r="T35" s="14">
        <v>308780380</v>
      </c>
      <c r="U35" s="14">
        <v>0</v>
      </c>
      <c r="V35" s="14">
        <v>0</v>
      </c>
      <c r="W35" s="14">
        <v>0</v>
      </c>
      <c r="X35" s="14">
        <v>0</v>
      </c>
      <c r="Y35" s="14">
        <v>0</v>
      </c>
      <c r="Z35" s="14">
        <v>0</v>
      </c>
      <c r="AA35" s="14">
        <v>0</v>
      </c>
      <c r="AB35" s="14">
        <v>0</v>
      </c>
      <c r="AC35" s="14">
        <v>0</v>
      </c>
      <c r="AD35" s="14">
        <v>0</v>
      </c>
      <c r="AE35" s="14">
        <v>0</v>
      </c>
      <c r="AF35" s="16">
        <f t="shared" si="1"/>
        <v>308780380</v>
      </c>
      <c r="AG35" s="17">
        <v>0</v>
      </c>
      <c r="AH35" s="17">
        <v>132090545</v>
      </c>
      <c r="AI35" s="17">
        <v>21981660</v>
      </c>
      <c r="AJ35" s="17">
        <v>29742658</v>
      </c>
      <c r="AK35" s="17">
        <v>23864486</v>
      </c>
      <c r="AL35" s="17">
        <v>0</v>
      </c>
      <c r="AM35" s="17">
        <v>0</v>
      </c>
      <c r="AN35" s="17">
        <v>0</v>
      </c>
      <c r="AO35" s="17">
        <v>0</v>
      </c>
      <c r="AP35" s="17">
        <v>0</v>
      </c>
      <c r="AQ35" s="17">
        <v>0</v>
      </c>
      <c r="AR35" s="17">
        <v>0</v>
      </c>
      <c r="AS35" s="616">
        <f t="shared" si="2"/>
        <v>207679349</v>
      </c>
      <c r="AT35" s="18">
        <v>154390192</v>
      </c>
      <c r="AU35" s="14">
        <v>154390192</v>
      </c>
      <c r="AV35" s="17">
        <v>65946980</v>
      </c>
      <c r="AW35" s="18">
        <v>0</v>
      </c>
      <c r="AX35" s="14">
        <v>0</v>
      </c>
      <c r="AY35" s="17">
        <v>0</v>
      </c>
      <c r="AZ35" s="18">
        <v>0</v>
      </c>
      <c r="BA35" s="14">
        <v>0</v>
      </c>
      <c r="BB35" s="17">
        <v>0</v>
      </c>
      <c r="BC35" s="18">
        <v>0</v>
      </c>
      <c r="BD35" s="14">
        <v>0</v>
      </c>
      <c r="BE35" s="17">
        <v>0</v>
      </c>
      <c r="BF35" s="18">
        <v>0</v>
      </c>
      <c r="BG35" s="14">
        <v>0</v>
      </c>
      <c r="BH35" s="17">
        <v>0</v>
      </c>
      <c r="BI35" s="18">
        <v>0</v>
      </c>
      <c r="BJ35" s="14">
        <v>0</v>
      </c>
      <c r="BK35" s="17">
        <v>0</v>
      </c>
      <c r="BL35" s="18">
        <v>154390188</v>
      </c>
      <c r="BM35" s="14">
        <v>154390188</v>
      </c>
      <c r="BN35" s="17">
        <v>141732369</v>
      </c>
      <c r="BO35" s="191">
        <f>+AT35+AW35+AZ35+BC35+BF35+BI35+BL35</f>
        <v>308780380</v>
      </c>
      <c r="BP35" s="191">
        <f>+AU35+AX35+BA35+BD35+BG35+BJ35+BM35</f>
        <v>308780380</v>
      </c>
      <c r="BQ35" s="191">
        <f>+AV35+AY35+BB35+BE35+BH35+BK35+BN35</f>
        <v>207679349</v>
      </c>
      <c r="BR35" s="581"/>
      <c r="BS35" s="581"/>
      <c r="BT35" s="581"/>
      <c r="BV35" s="581"/>
    </row>
    <row r="36" spans="2:75" ht="18" customHeight="1">
      <c r="B36" s="515" t="s">
        <v>1241</v>
      </c>
      <c r="C36" s="37" t="s">
        <v>46</v>
      </c>
      <c r="D36" s="38">
        <v>1905049</v>
      </c>
      <c r="E36" s="39">
        <v>105</v>
      </c>
      <c r="F36" s="13">
        <v>9973598</v>
      </c>
      <c r="G36" s="14">
        <v>0</v>
      </c>
      <c r="H36" s="14">
        <v>0</v>
      </c>
      <c r="I36" s="14">
        <v>0</v>
      </c>
      <c r="J36" s="519">
        <v>0</v>
      </c>
      <c r="K36" s="14">
        <v>0</v>
      </c>
      <c r="L36" s="14">
        <v>0</v>
      </c>
      <c r="M36" s="14">
        <v>0</v>
      </c>
      <c r="N36" s="14">
        <v>0</v>
      </c>
      <c r="O36" s="14">
        <v>0</v>
      </c>
      <c r="P36" s="14">
        <v>0</v>
      </c>
      <c r="Q36" s="14">
        <v>0</v>
      </c>
      <c r="R36" s="14">
        <v>0</v>
      </c>
      <c r="S36" s="15">
        <f t="shared" ref="S36:S67" si="6">SUM(F36:R36)</f>
        <v>9973598</v>
      </c>
      <c r="T36" s="14">
        <v>9973598</v>
      </c>
      <c r="U36" s="14">
        <v>0</v>
      </c>
      <c r="V36" s="14">
        <v>0</v>
      </c>
      <c r="W36" s="14">
        <v>0</v>
      </c>
      <c r="X36" s="14">
        <v>0</v>
      </c>
      <c r="Y36" s="14">
        <v>0</v>
      </c>
      <c r="Z36" s="14">
        <v>0</v>
      </c>
      <c r="AA36" s="14">
        <v>0</v>
      </c>
      <c r="AB36" s="14">
        <v>0</v>
      </c>
      <c r="AC36" s="14">
        <v>0</v>
      </c>
      <c r="AD36" s="14">
        <v>0</v>
      </c>
      <c r="AE36" s="14">
        <v>0</v>
      </c>
      <c r="AF36" s="16">
        <f t="shared" ref="AF36:AF67" si="7">SUM(T36:AE36)</f>
        <v>9973598</v>
      </c>
      <c r="AG36" s="17">
        <v>0</v>
      </c>
      <c r="AH36" s="17">
        <v>0</v>
      </c>
      <c r="AI36" s="17">
        <v>1420014</v>
      </c>
      <c r="AJ36" s="17">
        <v>1419966</v>
      </c>
      <c r="AK36" s="17">
        <v>1420192</v>
      </c>
      <c r="AL36" s="17">
        <v>0</v>
      </c>
      <c r="AM36" s="17">
        <v>0</v>
      </c>
      <c r="AN36" s="17">
        <v>0</v>
      </c>
      <c r="AO36" s="17">
        <v>0</v>
      </c>
      <c r="AP36" s="17">
        <v>0</v>
      </c>
      <c r="AQ36" s="17">
        <v>0</v>
      </c>
      <c r="AR36" s="17">
        <v>0</v>
      </c>
      <c r="AS36" s="616">
        <f t="shared" ref="AS36:AS67" si="8">SUM(AG36:AR36)</f>
        <v>4260172</v>
      </c>
      <c r="AT36" s="18">
        <v>9973598</v>
      </c>
      <c r="AU36" s="14">
        <v>9973598</v>
      </c>
      <c r="AV36" s="17">
        <v>4260172</v>
      </c>
      <c r="AW36" s="18">
        <v>0</v>
      </c>
      <c r="AX36" s="14">
        <v>0</v>
      </c>
      <c r="AY36" s="17">
        <v>0</v>
      </c>
      <c r="AZ36" s="18">
        <v>0</v>
      </c>
      <c r="BA36" s="14">
        <v>0</v>
      </c>
      <c r="BB36" s="17">
        <v>0</v>
      </c>
      <c r="BC36" s="18">
        <v>0</v>
      </c>
      <c r="BD36" s="14">
        <v>0</v>
      </c>
      <c r="BE36" s="17">
        <v>0</v>
      </c>
      <c r="BF36" s="18">
        <v>0</v>
      </c>
      <c r="BG36" s="14">
        <v>0</v>
      </c>
      <c r="BH36" s="17">
        <v>0</v>
      </c>
      <c r="BI36" s="18">
        <v>0</v>
      </c>
      <c r="BJ36" s="14">
        <v>0</v>
      </c>
      <c r="BK36" s="17">
        <v>0</v>
      </c>
      <c r="BL36" s="18">
        <v>0</v>
      </c>
      <c r="BM36" s="14">
        <v>0</v>
      </c>
      <c r="BN36" s="17">
        <v>0</v>
      </c>
      <c r="BO36" s="191">
        <f>+AT36+AW36+AZ36+BC36+BF36+BI36+BL36</f>
        <v>9973598</v>
      </c>
      <c r="BP36" s="191">
        <f>+AU36+AX36+BA36+BD36+BG36+BJ36+BM36</f>
        <v>9973598</v>
      </c>
      <c r="BQ36" s="191">
        <f>+AV36+AY36+BB36+BE36+BH36+BK36+BN36</f>
        <v>4260172</v>
      </c>
      <c r="BR36" s="581"/>
      <c r="BS36" s="581"/>
      <c r="BT36" s="581"/>
      <c r="BV36" s="581"/>
    </row>
    <row r="37" spans="2:75" ht="18" customHeight="1">
      <c r="B37" s="515" t="s">
        <v>1241</v>
      </c>
      <c r="C37" s="37" t="s">
        <v>46</v>
      </c>
      <c r="D37" s="38">
        <v>1905014</v>
      </c>
      <c r="E37" s="39">
        <v>229</v>
      </c>
      <c r="F37" s="13">
        <v>0</v>
      </c>
      <c r="G37" s="14">
        <v>0</v>
      </c>
      <c r="H37" s="14">
        <v>0</v>
      </c>
      <c r="I37" s="14">
        <v>438578447</v>
      </c>
      <c r="J37" s="519">
        <v>0</v>
      </c>
      <c r="K37" s="14">
        <v>0</v>
      </c>
      <c r="L37" s="14">
        <v>0</v>
      </c>
      <c r="M37" s="14">
        <v>0</v>
      </c>
      <c r="N37" s="14">
        <v>0</v>
      </c>
      <c r="O37" s="14">
        <v>0</v>
      </c>
      <c r="P37" s="14">
        <v>0</v>
      </c>
      <c r="Q37" s="14">
        <v>0</v>
      </c>
      <c r="R37" s="14">
        <v>0</v>
      </c>
      <c r="S37" s="15">
        <f t="shared" si="6"/>
        <v>438578447</v>
      </c>
      <c r="T37" s="14">
        <v>0</v>
      </c>
      <c r="U37" s="14">
        <v>0</v>
      </c>
      <c r="V37" s="14">
        <v>0</v>
      </c>
      <c r="W37" s="14">
        <v>0</v>
      </c>
      <c r="X37" s="14">
        <v>0</v>
      </c>
      <c r="Y37" s="14">
        <v>0</v>
      </c>
      <c r="Z37" s="14">
        <v>0</v>
      </c>
      <c r="AA37" s="14">
        <v>0</v>
      </c>
      <c r="AB37" s="14">
        <v>0</v>
      </c>
      <c r="AC37" s="14">
        <v>0</v>
      </c>
      <c r="AD37" s="14">
        <v>0</v>
      </c>
      <c r="AE37" s="14">
        <v>0</v>
      </c>
      <c r="AF37" s="16">
        <f t="shared" si="7"/>
        <v>0</v>
      </c>
      <c r="AG37" s="17">
        <v>0</v>
      </c>
      <c r="AH37" s="17">
        <v>0</v>
      </c>
      <c r="AI37" s="17">
        <v>0</v>
      </c>
      <c r="AJ37" s="17">
        <v>0</v>
      </c>
      <c r="AK37" s="17">
        <v>0</v>
      </c>
      <c r="AL37" s="17">
        <v>0</v>
      </c>
      <c r="AM37" s="17">
        <v>0</v>
      </c>
      <c r="AN37" s="17">
        <v>0</v>
      </c>
      <c r="AO37" s="17">
        <v>0</v>
      </c>
      <c r="AP37" s="17">
        <v>0</v>
      </c>
      <c r="AQ37" s="17">
        <v>0</v>
      </c>
      <c r="AR37" s="17">
        <v>0</v>
      </c>
      <c r="AS37" s="616">
        <f t="shared" si="8"/>
        <v>0</v>
      </c>
      <c r="AT37" s="18">
        <v>438578447</v>
      </c>
      <c r="AU37" s="14">
        <v>0</v>
      </c>
      <c r="AV37" s="17">
        <v>0</v>
      </c>
      <c r="AW37" s="18">
        <v>0</v>
      </c>
      <c r="AX37" s="14">
        <v>0</v>
      </c>
      <c r="AY37" s="17">
        <v>0</v>
      </c>
      <c r="AZ37" s="18">
        <v>0</v>
      </c>
      <c r="BA37" s="14">
        <v>0</v>
      </c>
      <c r="BB37" s="17">
        <v>0</v>
      </c>
      <c r="BC37" s="18">
        <v>0</v>
      </c>
      <c r="BD37" s="14">
        <v>0</v>
      </c>
      <c r="BE37" s="17">
        <v>0</v>
      </c>
      <c r="BF37" s="18">
        <v>0</v>
      </c>
      <c r="BG37" s="14">
        <v>0</v>
      </c>
      <c r="BH37" s="17">
        <v>0</v>
      </c>
      <c r="BI37" s="18">
        <v>0</v>
      </c>
      <c r="BJ37" s="14">
        <v>0</v>
      </c>
      <c r="BK37" s="17">
        <v>0</v>
      </c>
      <c r="BL37" s="18">
        <v>0</v>
      </c>
      <c r="BM37" s="14">
        <v>0</v>
      </c>
      <c r="BN37" s="17">
        <v>0</v>
      </c>
      <c r="BO37" s="191">
        <f>+AT37+AW37+AZ37+BC37+BF37+BI37+BL37</f>
        <v>438578447</v>
      </c>
      <c r="BP37" s="191">
        <f>+AU37+AX37+BA37+BD37+BG37+BJ37+BM37</f>
        <v>0</v>
      </c>
      <c r="BQ37" s="191">
        <f>+AV37+AY37+BB37+BE37+BH37+BK37+BN37</f>
        <v>0</v>
      </c>
      <c r="BR37" s="581"/>
      <c r="BS37" s="581"/>
      <c r="BT37" s="581"/>
      <c r="BV37" s="581"/>
    </row>
    <row r="38" spans="2:75" ht="18" customHeight="1">
      <c r="B38" s="515" t="s">
        <v>1099</v>
      </c>
      <c r="C38" s="37" t="s">
        <v>46</v>
      </c>
      <c r="D38" s="38">
        <v>1905014</v>
      </c>
      <c r="E38" s="39">
        <v>124</v>
      </c>
      <c r="F38" s="13">
        <v>2114630950</v>
      </c>
      <c r="G38" s="14">
        <v>0</v>
      </c>
      <c r="H38" s="14">
        <v>0</v>
      </c>
      <c r="I38" s="14">
        <v>-321670148</v>
      </c>
      <c r="J38" s="519">
        <v>0</v>
      </c>
      <c r="K38" s="14">
        <v>0</v>
      </c>
      <c r="L38" s="14">
        <v>0</v>
      </c>
      <c r="M38" s="14">
        <v>0</v>
      </c>
      <c r="N38" s="14">
        <v>0</v>
      </c>
      <c r="O38" s="14">
        <v>0</v>
      </c>
      <c r="P38" s="14">
        <v>0</v>
      </c>
      <c r="Q38" s="14">
        <v>0</v>
      </c>
      <c r="R38" s="14">
        <v>0</v>
      </c>
      <c r="S38" s="15">
        <f t="shared" si="6"/>
        <v>1792960802</v>
      </c>
      <c r="T38" s="14">
        <v>1141195159</v>
      </c>
      <c r="U38" s="14">
        <v>0</v>
      </c>
      <c r="V38" s="14">
        <v>0</v>
      </c>
      <c r="W38" s="14">
        <v>0</v>
      </c>
      <c r="X38" s="14">
        <v>0</v>
      </c>
      <c r="Y38" s="14">
        <v>0</v>
      </c>
      <c r="Z38" s="14">
        <v>0</v>
      </c>
      <c r="AA38" s="14">
        <v>0</v>
      </c>
      <c r="AB38" s="14">
        <v>0</v>
      </c>
      <c r="AC38" s="14">
        <v>0</v>
      </c>
      <c r="AD38" s="14">
        <v>0</v>
      </c>
      <c r="AE38" s="14">
        <v>0</v>
      </c>
      <c r="AF38" s="16">
        <f t="shared" si="7"/>
        <v>1141195159</v>
      </c>
      <c r="AG38" s="17">
        <v>0</v>
      </c>
      <c r="AH38" s="17">
        <v>190174854</v>
      </c>
      <c r="AI38" s="17">
        <v>130800891</v>
      </c>
      <c r="AJ38" s="17">
        <v>141639747.14489603</v>
      </c>
      <c r="AK38" s="17">
        <v>133344379.59410766</v>
      </c>
      <c r="AL38" s="17">
        <v>0</v>
      </c>
      <c r="AM38" s="17">
        <v>0</v>
      </c>
      <c r="AN38" s="17">
        <v>0</v>
      </c>
      <c r="AO38" s="17">
        <v>0</v>
      </c>
      <c r="AP38" s="17">
        <v>0</v>
      </c>
      <c r="AQ38" s="17">
        <v>0</v>
      </c>
      <c r="AR38" s="17">
        <v>0</v>
      </c>
      <c r="AS38" s="616">
        <f t="shared" si="8"/>
        <v>595959871.73900366</v>
      </c>
      <c r="AT38" s="18">
        <v>1385085526</v>
      </c>
      <c r="AU38" s="14">
        <v>918840043</v>
      </c>
      <c r="AV38" s="17">
        <v>392406067.09947765</v>
      </c>
      <c r="AW38" s="18">
        <v>0</v>
      </c>
      <c r="AX38" s="14">
        <v>0</v>
      </c>
      <c r="AY38" s="17">
        <v>0</v>
      </c>
      <c r="AZ38" s="18">
        <v>0</v>
      </c>
      <c r="BA38" s="14">
        <v>0</v>
      </c>
      <c r="BB38" s="17">
        <v>0</v>
      </c>
      <c r="BC38" s="18">
        <v>0</v>
      </c>
      <c r="BD38" s="14">
        <v>0</v>
      </c>
      <c r="BE38" s="17">
        <v>0</v>
      </c>
      <c r="BF38" s="18">
        <v>0</v>
      </c>
      <c r="BG38" s="14">
        <v>0</v>
      </c>
      <c r="BH38" s="17">
        <v>0</v>
      </c>
      <c r="BI38" s="18">
        <v>0</v>
      </c>
      <c r="BJ38" s="14">
        <v>0</v>
      </c>
      <c r="BK38" s="17">
        <v>0</v>
      </c>
      <c r="BL38" s="18">
        <v>407875276</v>
      </c>
      <c r="BM38" s="14">
        <v>222355116</v>
      </c>
      <c r="BN38" s="17">
        <v>203553804.63952607</v>
      </c>
      <c r="BO38" s="191">
        <f>+AT38+AW38+AZ38+BC38+BF38+BI38+BL38</f>
        <v>1792960802</v>
      </c>
      <c r="BP38" s="191">
        <f>+AU38+AX38+BA38+BD38+BG38+BJ38+BM38</f>
        <v>1141195159</v>
      </c>
      <c r="BQ38" s="191">
        <f>+AV38+AY38+BB38+BE38+BH38+BK38+BN38</f>
        <v>595959871.73900366</v>
      </c>
      <c r="BR38" s="581"/>
      <c r="BS38" s="581"/>
      <c r="BT38" s="581"/>
      <c r="BV38" s="581"/>
    </row>
    <row r="39" spans="2:75" ht="18" customHeight="1">
      <c r="B39" s="515" t="s">
        <v>1104</v>
      </c>
      <c r="C39" s="37" t="s">
        <v>46</v>
      </c>
      <c r="D39" s="38">
        <v>1905014</v>
      </c>
      <c r="E39" s="39">
        <v>124</v>
      </c>
      <c r="F39" s="13">
        <v>670165298</v>
      </c>
      <c r="G39" s="14">
        <v>0</v>
      </c>
      <c r="H39" s="14">
        <v>0</v>
      </c>
      <c r="I39" s="14">
        <v>420025586</v>
      </c>
      <c r="J39" s="519">
        <v>0</v>
      </c>
      <c r="K39" s="14">
        <v>0</v>
      </c>
      <c r="L39" s="14">
        <v>0</v>
      </c>
      <c r="M39" s="14">
        <v>0</v>
      </c>
      <c r="N39" s="14">
        <v>0</v>
      </c>
      <c r="O39" s="14">
        <v>0</v>
      </c>
      <c r="P39" s="14">
        <v>0</v>
      </c>
      <c r="Q39" s="14">
        <v>0</v>
      </c>
      <c r="R39" s="14">
        <v>0</v>
      </c>
      <c r="S39" s="15">
        <f t="shared" si="6"/>
        <v>1090190884</v>
      </c>
      <c r="T39" s="14">
        <v>670165298</v>
      </c>
      <c r="U39" s="14">
        <v>0</v>
      </c>
      <c r="V39" s="14">
        <v>0</v>
      </c>
      <c r="W39" s="14">
        <v>0</v>
      </c>
      <c r="X39" s="14">
        <v>0</v>
      </c>
      <c r="Y39" s="14">
        <v>0</v>
      </c>
      <c r="Z39" s="14">
        <v>0</v>
      </c>
      <c r="AA39" s="14">
        <v>0</v>
      </c>
      <c r="AB39" s="14">
        <v>0</v>
      </c>
      <c r="AC39" s="14">
        <v>0</v>
      </c>
      <c r="AD39" s="14">
        <v>0</v>
      </c>
      <c r="AE39" s="14">
        <v>0</v>
      </c>
      <c r="AF39" s="16">
        <f t="shared" si="7"/>
        <v>670165298</v>
      </c>
      <c r="AG39" s="17">
        <v>0</v>
      </c>
      <c r="AH39" s="17">
        <v>138809741</v>
      </c>
      <c r="AI39" s="17">
        <v>72293763</v>
      </c>
      <c r="AJ39" s="17">
        <v>80205673.855103955</v>
      </c>
      <c r="AK39" s="17">
        <v>74149225.405892327</v>
      </c>
      <c r="AL39" s="17">
        <v>0</v>
      </c>
      <c r="AM39" s="17">
        <v>0</v>
      </c>
      <c r="AN39" s="17">
        <v>0</v>
      </c>
      <c r="AO39" s="17">
        <v>0</v>
      </c>
      <c r="AP39" s="17">
        <v>0</v>
      </c>
      <c r="AQ39" s="17">
        <v>0</v>
      </c>
      <c r="AR39" s="17">
        <v>0</v>
      </c>
      <c r="AS39" s="616">
        <f t="shared" si="8"/>
        <v>365458403.26099628</v>
      </c>
      <c r="AT39" s="18">
        <v>927891819</v>
      </c>
      <c r="AU39" s="14">
        <v>507866233</v>
      </c>
      <c r="AV39" s="17">
        <v>216886108.90052235</v>
      </c>
      <c r="AW39" s="18">
        <v>0</v>
      </c>
      <c r="AX39" s="14">
        <v>0</v>
      </c>
      <c r="AY39" s="17">
        <v>0</v>
      </c>
      <c r="AZ39" s="18">
        <v>0</v>
      </c>
      <c r="BA39" s="14">
        <v>0</v>
      </c>
      <c r="BB39" s="17">
        <v>0</v>
      </c>
      <c r="BC39" s="18">
        <v>0</v>
      </c>
      <c r="BD39" s="14">
        <v>0</v>
      </c>
      <c r="BE39" s="17">
        <v>0</v>
      </c>
      <c r="BF39" s="18">
        <v>0</v>
      </c>
      <c r="BG39" s="14">
        <v>0</v>
      </c>
      <c r="BH39" s="17">
        <v>0</v>
      </c>
      <c r="BI39" s="18">
        <v>0</v>
      </c>
      <c r="BJ39" s="14">
        <v>0</v>
      </c>
      <c r="BK39" s="17">
        <v>0</v>
      </c>
      <c r="BL39" s="18">
        <v>162299065</v>
      </c>
      <c r="BM39" s="14">
        <v>162299065</v>
      </c>
      <c r="BN39" s="17">
        <v>148572294.36047393</v>
      </c>
      <c r="BO39" s="191">
        <f>+AT39+AW39+AZ39+BC39+BF39+BI39+BL39</f>
        <v>1090190884</v>
      </c>
      <c r="BP39" s="191">
        <f>+AU39+AX39+BA39+BD39+BG39+BJ39+BM39</f>
        <v>670165298</v>
      </c>
      <c r="BQ39" s="191">
        <f>+AV39+AY39+BB39+BE39+BH39+BK39+BN39</f>
        <v>365458403.26099628</v>
      </c>
      <c r="BR39" s="581"/>
      <c r="BS39" s="581"/>
      <c r="BT39" s="581"/>
      <c r="BV39" s="581"/>
    </row>
    <row r="40" spans="2:75" ht="18" customHeight="1">
      <c r="B40" s="515" t="s">
        <v>1242</v>
      </c>
      <c r="C40" s="37" t="s">
        <v>46</v>
      </c>
      <c r="D40" s="38">
        <v>1905014</v>
      </c>
      <c r="E40" s="39">
        <v>113</v>
      </c>
      <c r="F40" s="13">
        <v>509264346</v>
      </c>
      <c r="G40" s="14">
        <v>0</v>
      </c>
      <c r="H40" s="14">
        <v>0</v>
      </c>
      <c r="I40" s="14">
        <v>0</v>
      </c>
      <c r="J40" s="519">
        <v>0</v>
      </c>
      <c r="K40" s="14">
        <v>0</v>
      </c>
      <c r="L40" s="14">
        <v>0</v>
      </c>
      <c r="M40" s="14">
        <v>0</v>
      </c>
      <c r="N40" s="14">
        <v>0</v>
      </c>
      <c r="O40" s="14">
        <v>0</v>
      </c>
      <c r="P40" s="14">
        <v>0</v>
      </c>
      <c r="Q40" s="14">
        <v>0</v>
      </c>
      <c r="R40" s="14">
        <v>0</v>
      </c>
      <c r="S40" s="15">
        <f t="shared" si="6"/>
        <v>509264346</v>
      </c>
      <c r="T40" s="14">
        <v>509264346</v>
      </c>
      <c r="U40" s="14">
        <v>0</v>
      </c>
      <c r="V40" s="14">
        <v>0</v>
      </c>
      <c r="W40" s="14">
        <v>0</v>
      </c>
      <c r="X40" s="14">
        <v>0</v>
      </c>
      <c r="Y40" s="14">
        <v>0</v>
      </c>
      <c r="Z40" s="14">
        <v>0</v>
      </c>
      <c r="AA40" s="14">
        <v>0</v>
      </c>
      <c r="AB40" s="14">
        <v>0</v>
      </c>
      <c r="AC40" s="14">
        <v>0</v>
      </c>
      <c r="AD40" s="14">
        <v>0</v>
      </c>
      <c r="AE40" s="14">
        <v>0</v>
      </c>
      <c r="AF40" s="16">
        <f t="shared" si="7"/>
        <v>509264346</v>
      </c>
      <c r="AG40" s="17">
        <v>0</v>
      </c>
      <c r="AH40" s="17">
        <v>94914095</v>
      </c>
      <c r="AI40" s="17">
        <v>56718463</v>
      </c>
      <c r="AJ40" s="17">
        <v>62244562</v>
      </c>
      <c r="AK40" s="17">
        <v>58066764</v>
      </c>
      <c r="AL40" s="17">
        <v>0</v>
      </c>
      <c r="AM40" s="17">
        <v>0</v>
      </c>
      <c r="AN40" s="17">
        <v>0</v>
      </c>
      <c r="AO40" s="17">
        <v>0</v>
      </c>
      <c r="AP40" s="17">
        <v>0</v>
      </c>
      <c r="AQ40" s="17">
        <v>0</v>
      </c>
      <c r="AR40" s="17">
        <v>0</v>
      </c>
      <c r="AS40" s="616">
        <f t="shared" si="8"/>
        <v>271943884</v>
      </c>
      <c r="AT40" s="18">
        <v>398339025</v>
      </c>
      <c r="AU40" s="14">
        <v>398339025</v>
      </c>
      <c r="AV40" s="17">
        <v>170169479</v>
      </c>
      <c r="AW40" s="18">
        <v>0</v>
      </c>
      <c r="AX40" s="14">
        <v>0</v>
      </c>
      <c r="AY40" s="17">
        <v>0</v>
      </c>
      <c r="AZ40" s="18">
        <v>0</v>
      </c>
      <c r="BA40" s="14">
        <v>0</v>
      </c>
      <c r="BB40" s="17">
        <v>0</v>
      </c>
      <c r="BC40" s="18">
        <v>0</v>
      </c>
      <c r="BD40" s="14">
        <v>0</v>
      </c>
      <c r="BE40" s="17">
        <v>0</v>
      </c>
      <c r="BF40" s="18">
        <v>0</v>
      </c>
      <c r="BG40" s="14">
        <v>0</v>
      </c>
      <c r="BH40" s="17">
        <v>0</v>
      </c>
      <c r="BI40" s="18">
        <v>0</v>
      </c>
      <c r="BJ40" s="14">
        <v>0</v>
      </c>
      <c r="BK40" s="17">
        <v>0</v>
      </c>
      <c r="BL40" s="18">
        <v>110925321</v>
      </c>
      <c r="BM40" s="14">
        <v>110925321</v>
      </c>
      <c r="BN40" s="17">
        <v>101774405</v>
      </c>
      <c r="BO40" s="191">
        <f>+AT40+AW40+AZ40+BC40+BF40+BI40+BL40</f>
        <v>509264346</v>
      </c>
      <c r="BP40" s="191">
        <f>+AU40+AX40+BA40+BD40+BG40+BJ40+BM40</f>
        <v>509264346</v>
      </c>
      <c r="BQ40" s="191">
        <f>+AV40+AY40+BB40+BE40+BH40+BK40+BN40</f>
        <v>271943884</v>
      </c>
      <c r="BR40" s="581"/>
      <c r="BS40" s="581"/>
      <c r="BT40" s="581"/>
      <c r="BV40" s="581"/>
    </row>
    <row r="41" spans="2:75" ht="18" customHeight="1">
      <c r="B41" s="515" t="s">
        <v>1242</v>
      </c>
      <c r="C41" s="37" t="s">
        <v>46</v>
      </c>
      <c r="D41" s="38">
        <v>1905014</v>
      </c>
      <c r="E41" s="39">
        <v>114</v>
      </c>
      <c r="F41" s="13">
        <v>233448349</v>
      </c>
      <c r="G41" s="14">
        <v>0</v>
      </c>
      <c r="H41" s="14">
        <v>0</v>
      </c>
      <c r="I41" s="14">
        <v>796449297</v>
      </c>
      <c r="J41" s="519">
        <v>0</v>
      </c>
      <c r="K41" s="14">
        <v>0</v>
      </c>
      <c r="L41" s="14">
        <v>0</v>
      </c>
      <c r="M41" s="14">
        <v>0</v>
      </c>
      <c r="N41" s="14">
        <v>0</v>
      </c>
      <c r="O41" s="14">
        <v>0</v>
      </c>
      <c r="P41" s="14">
        <v>0</v>
      </c>
      <c r="Q41" s="14">
        <v>0</v>
      </c>
      <c r="R41" s="14">
        <v>0</v>
      </c>
      <c r="S41" s="15">
        <f t="shared" si="6"/>
        <v>1029897646</v>
      </c>
      <c r="T41" s="14">
        <v>233448349</v>
      </c>
      <c r="U41" s="14">
        <v>0</v>
      </c>
      <c r="V41" s="14">
        <v>0</v>
      </c>
      <c r="W41" s="14">
        <v>0</v>
      </c>
      <c r="X41" s="14">
        <v>0</v>
      </c>
      <c r="Y41" s="14">
        <v>0</v>
      </c>
      <c r="Z41" s="14">
        <v>0</v>
      </c>
      <c r="AA41" s="14">
        <v>0</v>
      </c>
      <c r="AB41" s="14">
        <v>0</v>
      </c>
      <c r="AC41" s="14">
        <v>0</v>
      </c>
      <c r="AD41" s="14">
        <v>0</v>
      </c>
      <c r="AE41" s="14">
        <v>0</v>
      </c>
      <c r="AF41" s="16">
        <f t="shared" si="7"/>
        <v>233448349</v>
      </c>
      <c r="AG41" s="17">
        <v>0</v>
      </c>
      <c r="AH41" s="17">
        <v>29479405</v>
      </c>
      <c r="AI41" s="17">
        <v>28329411</v>
      </c>
      <c r="AJ41" s="17">
        <v>30045339</v>
      </c>
      <c r="AK41" s="17">
        <v>28748572</v>
      </c>
      <c r="AL41" s="17">
        <v>0</v>
      </c>
      <c r="AM41" s="17">
        <v>0</v>
      </c>
      <c r="AN41" s="17">
        <v>0</v>
      </c>
      <c r="AO41" s="17">
        <v>0</v>
      </c>
      <c r="AP41" s="17">
        <v>0</v>
      </c>
      <c r="AQ41" s="17">
        <v>0</v>
      </c>
      <c r="AR41" s="17">
        <v>0</v>
      </c>
      <c r="AS41" s="616">
        <f t="shared" si="8"/>
        <v>116602727</v>
      </c>
      <c r="AT41" s="18">
        <v>995445308</v>
      </c>
      <c r="AU41" s="14">
        <v>198996011</v>
      </c>
      <c r="AV41" s="17">
        <v>84992576</v>
      </c>
      <c r="AW41" s="18">
        <v>0</v>
      </c>
      <c r="AX41" s="14">
        <v>0</v>
      </c>
      <c r="AY41" s="17">
        <v>0</v>
      </c>
      <c r="AZ41" s="18">
        <v>0</v>
      </c>
      <c r="BA41" s="14">
        <v>0</v>
      </c>
      <c r="BB41" s="17">
        <v>0</v>
      </c>
      <c r="BC41" s="18">
        <v>0</v>
      </c>
      <c r="BD41" s="14">
        <v>0</v>
      </c>
      <c r="BE41" s="17">
        <v>0</v>
      </c>
      <c r="BF41" s="18">
        <v>0</v>
      </c>
      <c r="BG41" s="14">
        <v>0</v>
      </c>
      <c r="BH41" s="17">
        <v>0</v>
      </c>
      <c r="BI41" s="18">
        <v>0</v>
      </c>
      <c r="BJ41" s="14">
        <v>0</v>
      </c>
      <c r="BK41" s="17">
        <v>0</v>
      </c>
      <c r="BL41" s="18">
        <v>34452338</v>
      </c>
      <c r="BM41" s="14">
        <v>34452338</v>
      </c>
      <c r="BN41" s="17">
        <v>31610151</v>
      </c>
      <c r="BO41" s="191">
        <f>+AT41+AW41+AZ41+BC41+BF41+BI41+BL41</f>
        <v>1029897646</v>
      </c>
      <c r="BP41" s="191">
        <f>+AU41+AX41+BA41+BD41+BG41+BJ41+BM41</f>
        <v>233448349</v>
      </c>
      <c r="BQ41" s="191">
        <f>+AV41+AY41+BB41+BE41+BH41+BK41+BN41</f>
        <v>116602727</v>
      </c>
      <c r="BR41" s="581"/>
      <c r="BS41" s="581"/>
      <c r="BT41" s="581"/>
      <c r="BV41" s="581"/>
    </row>
    <row r="42" spans="2:75" ht="18" customHeight="1">
      <c r="B42" s="515" t="s">
        <v>1242</v>
      </c>
      <c r="C42" s="37" t="s">
        <v>46</v>
      </c>
      <c r="D42" s="38">
        <v>1905014</v>
      </c>
      <c r="E42" s="39">
        <v>139</v>
      </c>
      <c r="F42" s="13">
        <v>487626287</v>
      </c>
      <c r="G42" s="14">
        <v>0</v>
      </c>
      <c r="H42" s="14">
        <v>0</v>
      </c>
      <c r="I42" s="14">
        <v>0</v>
      </c>
      <c r="J42" s="519">
        <v>0</v>
      </c>
      <c r="K42" s="14">
        <v>0</v>
      </c>
      <c r="L42" s="14">
        <v>0</v>
      </c>
      <c r="M42" s="14">
        <v>0</v>
      </c>
      <c r="N42" s="14">
        <v>0</v>
      </c>
      <c r="O42" s="14">
        <v>0</v>
      </c>
      <c r="P42" s="14">
        <v>0</v>
      </c>
      <c r="Q42" s="14">
        <v>0</v>
      </c>
      <c r="R42" s="14">
        <v>0</v>
      </c>
      <c r="S42" s="15">
        <f t="shared" si="6"/>
        <v>487626287</v>
      </c>
      <c r="T42" s="14">
        <v>487626287</v>
      </c>
      <c r="U42" s="14">
        <v>0</v>
      </c>
      <c r="V42" s="14">
        <v>0</v>
      </c>
      <c r="W42" s="14">
        <v>0</v>
      </c>
      <c r="X42" s="14">
        <v>0</v>
      </c>
      <c r="Y42" s="14">
        <v>0</v>
      </c>
      <c r="Z42" s="14">
        <v>0</v>
      </c>
      <c r="AA42" s="14">
        <v>0</v>
      </c>
      <c r="AB42" s="14">
        <v>0</v>
      </c>
      <c r="AC42" s="14">
        <v>0</v>
      </c>
      <c r="AD42" s="14">
        <v>0</v>
      </c>
      <c r="AE42" s="14">
        <v>0</v>
      </c>
      <c r="AF42" s="16">
        <f t="shared" si="7"/>
        <v>487626287</v>
      </c>
      <c r="AG42" s="17">
        <v>0</v>
      </c>
      <c r="AH42" s="17">
        <v>148671672</v>
      </c>
      <c r="AI42" s="17">
        <v>44670290</v>
      </c>
      <c r="AJ42" s="17">
        <v>53629922</v>
      </c>
      <c r="AK42" s="17">
        <v>46887590</v>
      </c>
      <c r="AL42" s="17">
        <v>0</v>
      </c>
      <c r="AM42" s="17">
        <v>0</v>
      </c>
      <c r="AN42" s="17">
        <v>0</v>
      </c>
      <c r="AO42" s="17">
        <v>0</v>
      </c>
      <c r="AP42" s="17">
        <v>0</v>
      </c>
      <c r="AQ42" s="17">
        <v>0</v>
      </c>
      <c r="AR42" s="17">
        <v>0</v>
      </c>
      <c r="AS42" s="616">
        <f t="shared" si="8"/>
        <v>293859474</v>
      </c>
      <c r="AT42" s="18">
        <v>313872823</v>
      </c>
      <c r="AU42" s="14">
        <v>313872823</v>
      </c>
      <c r="AV42" s="17">
        <v>134001662</v>
      </c>
      <c r="AW42" s="18">
        <v>0</v>
      </c>
      <c r="AX42" s="14">
        <v>0</v>
      </c>
      <c r="AY42" s="17">
        <v>0</v>
      </c>
      <c r="AZ42" s="18">
        <v>0</v>
      </c>
      <c r="BA42" s="14">
        <v>0</v>
      </c>
      <c r="BB42" s="17">
        <v>0</v>
      </c>
      <c r="BC42" s="18">
        <v>0</v>
      </c>
      <c r="BD42" s="14">
        <v>0</v>
      </c>
      <c r="BE42" s="17">
        <v>0</v>
      </c>
      <c r="BF42" s="18">
        <v>0</v>
      </c>
      <c r="BG42" s="14">
        <v>0</v>
      </c>
      <c r="BH42" s="17">
        <v>0</v>
      </c>
      <c r="BI42" s="18">
        <v>0</v>
      </c>
      <c r="BJ42" s="14">
        <v>0</v>
      </c>
      <c r="BK42" s="17">
        <v>0</v>
      </c>
      <c r="BL42" s="18">
        <v>173753464</v>
      </c>
      <c r="BM42" s="14">
        <v>173753464</v>
      </c>
      <c r="BN42" s="17">
        <v>159857812</v>
      </c>
      <c r="BO42" s="191">
        <f>+AT42+AW42+AZ42+BC42+BF42+BI42+BL42</f>
        <v>487626287</v>
      </c>
      <c r="BP42" s="191">
        <f>+AU42+AX42+BA42+BD42+BG42+BJ42+BM42</f>
        <v>487626287</v>
      </c>
      <c r="BQ42" s="191">
        <f>+AV42+AY42+BB42+BE42+BH42+BK42+BN42</f>
        <v>293859474</v>
      </c>
      <c r="BR42" s="581"/>
      <c r="BS42" s="581"/>
      <c r="BT42" s="581"/>
      <c r="BV42" s="581"/>
    </row>
    <row r="43" spans="2:75" ht="18" customHeight="1">
      <c r="B43" s="515" t="s">
        <v>1242</v>
      </c>
      <c r="C43" s="37" t="s">
        <v>46</v>
      </c>
      <c r="D43" s="38">
        <v>1905049</v>
      </c>
      <c r="E43" s="39">
        <v>212</v>
      </c>
      <c r="F43" s="13">
        <v>39739962</v>
      </c>
      <c r="G43" s="14">
        <v>0</v>
      </c>
      <c r="H43" s="14">
        <v>0</v>
      </c>
      <c r="I43" s="14">
        <v>0</v>
      </c>
      <c r="J43" s="519">
        <v>0</v>
      </c>
      <c r="K43" s="14">
        <v>0</v>
      </c>
      <c r="L43" s="14">
        <v>0</v>
      </c>
      <c r="M43" s="14">
        <v>0</v>
      </c>
      <c r="N43" s="14">
        <v>0</v>
      </c>
      <c r="O43" s="14">
        <v>0</v>
      </c>
      <c r="P43" s="14">
        <v>0</v>
      </c>
      <c r="Q43" s="14">
        <v>0</v>
      </c>
      <c r="R43" s="14">
        <v>0</v>
      </c>
      <c r="S43" s="15">
        <f t="shared" si="6"/>
        <v>39739962</v>
      </c>
      <c r="T43" s="14">
        <v>39739962</v>
      </c>
      <c r="U43" s="14">
        <v>0</v>
      </c>
      <c r="V43" s="14">
        <v>0</v>
      </c>
      <c r="W43" s="14">
        <v>0</v>
      </c>
      <c r="X43" s="14">
        <v>0</v>
      </c>
      <c r="Y43" s="14">
        <v>0</v>
      </c>
      <c r="Z43" s="14">
        <v>0</v>
      </c>
      <c r="AA43" s="14">
        <v>0</v>
      </c>
      <c r="AB43" s="14">
        <v>0</v>
      </c>
      <c r="AC43" s="14">
        <v>0</v>
      </c>
      <c r="AD43" s="14">
        <v>0</v>
      </c>
      <c r="AE43" s="14">
        <v>0</v>
      </c>
      <c r="AF43" s="16">
        <f t="shared" si="7"/>
        <v>39739962</v>
      </c>
      <c r="AG43" s="17">
        <v>0</v>
      </c>
      <c r="AH43" s="17">
        <v>0</v>
      </c>
      <c r="AI43" s="17">
        <v>5657439</v>
      </c>
      <c r="AJ43" s="17">
        <v>5657191</v>
      </c>
      <c r="AK43" s="17">
        <v>5658041</v>
      </c>
      <c r="AL43" s="17">
        <v>0</v>
      </c>
      <c r="AM43" s="17">
        <v>0</v>
      </c>
      <c r="AN43" s="17">
        <v>0</v>
      </c>
      <c r="AO43" s="17">
        <v>0</v>
      </c>
      <c r="AP43" s="17">
        <v>0</v>
      </c>
      <c r="AQ43" s="17">
        <v>0</v>
      </c>
      <c r="AR43" s="17">
        <v>0</v>
      </c>
      <c r="AS43" s="616">
        <f t="shared" si="8"/>
        <v>16972671</v>
      </c>
      <c r="AT43" s="18">
        <v>39739962</v>
      </c>
      <c r="AU43" s="14">
        <v>39739962</v>
      </c>
      <c r="AV43" s="17">
        <v>16972671</v>
      </c>
      <c r="AW43" s="18">
        <v>0</v>
      </c>
      <c r="AX43" s="14">
        <v>0</v>
      </c>
      <c r="AY43" s="17">
        <v>0</v>
      </c>
      <c r="AZ43" s="18">
        <v>0</v>
      </c>
      <c r="BA43" s="14">
        <v>0</v>
      </c>
      <c r="BB43" s="17">
        <v>0</v>
      </c>
      <c r="BC43" s="18">
        <v>0</v>
      </c>
      <c r="BD43" s="14">
        <v>0</v>
      </c>
      <c r="BE43" s="17">
        <v>0</v>
      </c>
      <c r="BF43" s="18">
        <v>0</v>
      </c>
      <c r="BG43" s="14">
        <v>0</v>
      </c>
      <c r="BH43" s="17">
        <v>0</v>
      </c>
      <c r="BI43" s="18">
        <v>0</v>
      </c>
      <c r="BJ43" s="14">
        <v>0</v>
      </c>
      <c r="BK43" s="17">
        <v>0</v>
      </c>
      <c r="BL43" s="18">
        <v>0</v>
      </c>
      <c r="BM43" s="14">
        <v>0</v>
      </c>
      <c r="BN43" s="17">
        <v>0</v>
      </c>
      <c r="BO43" s="191">
        <f>+AT43+AW43+AZ43+BC43+BF43+BI43+BL43</f>
        <v>39739962</v>
      </c>
      <c r="BP43" s="191">
        <f>+AU43+AX43+BA43+BD43+BG43+BJ43+BM43</f>
        <v>39739962</v>
      </c>
      <c r="BQ43" s="191">
        <f>+AV43+AY43+BB43+BE43+BH43+BK43+BN43</f>
        <v>16972671</v>
      </c>
      <c r="BR43" s="581"/>
      <c r="BS43" s="581"/>
      <c r="BT43" s="581"/>
      <c r="BV43" s="581"/>
    </row>
    <row r="44" spans="2:75" ht="18" customHeight="1">
      <c r="B44" s="515" t="s">
        <v>1243</v>
      </c>
      <c r="C44" s="37" t="s">
        <v>46</v>
      </c>
      <c r="D44" s="38">
        <v>1905014</v>
      </c>
      <c r="E44" s="39">
        <v>113</v>
      </c>
      <c r="F44" s="13">
        <v>1557945588</v>
      </c>
      <c r="G44" s="14">
        <v>0</v>
      </c>
      <c r="H44" s="14">
        <v>0</v>
      </c>
      <c r="I44" s="14">
        <v>861202665</v>
      </c>
      <c r="J44" s="519">
        <v>0</v>
      </c>
      <c r="K44" s="14">
        <v>0</v>
      </c>
      <c r="L44" s="14">
        <v>0</v>
      </c>
      <c r="M44" s="14">
        <v>0</v>
      </c>
      <c r="N44" s="14">
        <v>0</v>
      </c>
      <c r="O44" s="14">
        <v>0</v>
      </c>
      <c r="P44" s="14">
        <v>0</v>
      </c>
      <c r="Q44" s="14">
        <v>0</v>
      </c>
      <c r="R44" s="14">
        <v>0</v>
      </c>
      <c r="S44" s="15">
        <f t="shared" si="6"/>
        <v>2419148253</v>
      </c>
      <c r="T44" s="14">
        <v>1524431891</v>
      </c>
      <c r="U44" s="14">
        <v>0</v>
      </c>
      <c r="V44" s="14">
        <v>0</v>
      </c>
      <c r="W44" s="14">
        <v>0</v>
      </c>
      <c r="X44" s="14">
        <v>0</v>
      </c>
      <c r="Y44" s="14">
        <v>0</v>
      </c>
      <c r="Z44" s="14">
        <v>0</v>
      </c>
      <c r="AA44" s="14">
        <v>0</v>
      </c>
      <c r="AB44" s="14">
        <v>0</v>
      </c>
      <c r="AC44" s="14">
        <v>0</v>
      </c>
      <c r="AD44" s="14">
        <v>0</v>
      </c>
      <c r="AE44" s="14">
        <v>0</v>
      </c>
      <c r="AF44" s="16">
        <f t="shared" si="7"/>
        <v>1524431891</v>
      </c>
      <c r="AG44" s="17">
        <v>0</v>
      </c>
      <c r="AH44" s="17">
        <v>165962020</v>
      </c>
      <c r="AI44" s="17">
        <v>189389902</v>
      </c>
      <c r="AJ44" s="17">
        <v>198921291</v>
      </c>
      <c r="AK44" s="17">
        <v>191629836</v>
      </c>
      <c r="AL44" s="17">
        <v>0</v>
      </c>
      <c r="AM44" s="17">
        <v>0</v>
      </c>
      <c r="AN44" s="17">
        <v>0</v>
      </c>
      <c r="AO44" s="17">
        <v>0</v>
      </c>
      <c r="AP44" s="17">
        <v>0</v>
      </c>
      <c r="AQ44" s="17">
        <v>0</v>
      </c>
      <c r="AR44" s="17">
        <v>0</v>
      </c>
      <c r="AS44" s="616">
        <f t="shared" si="8"/>
        <v>745903049</v>
      </c>
      <c r="AT44" s="18">
        <v>2224994471</v>
      </c>
      <c r="AU44" s="14">
        <v>1330278109</v>
      </c>
      <c r="AV44" s="17">
        <v>568192367</v>
      </c>
      <c r="AW44" s="18">
        <v>0</v>
      </c>
      <c r="AX44" s="14">
        <v>0</v>
      </c>
      <c r="AY44" s="17">
        <v>0</v>
      </c>
      <c r="AZ44" s="18">
        <v>0</v>
      </c>
      <c r="BA44" s="14">
        <v>0</v>
      </c>
      <c r="BB44" s="17">
        <v>0</v>
      </c>
      <c r="BC44" s="18">
        <v>0</v>
      </c>
      <c r="BD44" s="14">
        <v>0</v>
      </c>
      <c r="BE44" s="17">
        <v>0</v>
      </c>
      <c r="BF44" s="18">
        <v>0</v>
      </c>
      <c r="BG44" s="14">
        <v>0</v>
      </c>
      <c r="BH44" s="17">
        <v>0</v>
      </c>
      <c r="BI44" s="18">
        <v>0</v>
      </c>
      <c r="BJ44" s="14">
        <v>0</v>
      </c>
      <c r="BK44" s="17">
        <v>0</v>
      </c>
      <c r="BL44" s="18">
        <v>194153782</v>
      </c>
      <c r="BM44" s="14">
        <v>194153782</v>
      </c>
      <c r="BN44" s="17">
        <v>177710682</v>
      </c>
      <c r="BO44" s="191">
        <f>+AT44+AW44+AZ44+BC44+BF44+BI44+BL44</f>
        <v>2419148253</v>
      </c>
      <c r="BP44" s="191">
        <f>+AU44+AX44+BA44+BD44+BG44+BJ44+BM44</f>
        <v>1524431891</v>
      </c>
      <c r="BQ44" s="191">
        <f>+AV44+AY44+BB44+BE44+BH44+BK44+BN44</f>
        <v>745903049</v>
      </c>
      <c r="BR44" s="581"/>
      <c r="BS44" s="581"/>
      <c r="BT44" s="581"/>
      <c r="BV44" s="581"/>
    </row>
    <row r="45" spans="2:75" ht="18" customHeight="1">
      <c r="B45" s="515" t="s">
        <v>1244</v>
      </c>
      <c r="C45" s="37" t="s">
        <v>46</v>
      </c>
      <c r="D45" s="38">
        <v>1905014</v>
      </c>
      <c r="E45" s="39">
        <v>127</v>
      </c>
      <c r="F45" s="13">
        <v>17966625594</v>
      </c>
      <c r="G45" s="14">
        <v>0</v>
      </c>
      <c r="H45" s="14">
        <v>0</v>
      </c>
      <c r="I45" s="14">
        <v>-13168078128</v>
      </c>
      <c r="J45" s="519">
        <v>-2066666909</v>
      </c>
      <c r="K45" s="14">
        <v>0</v>
      </c>
      <c r="L45" s="14">
        <v>0</v>
      </c>
      <c r="M45" s="14">
        <v>0</v>
      </c>
      <c r="N45" s="14">
        <v>0</v>
      </c>
      <c r="O45" s="14">
        <v>0</v>
      </c>
      <c r="P45" s="14">
        <v>0</v>
      </c>
      <c r="Q45" s="14">
        <v>0</v>
      </c>
      <c r="R45" s="14">
        <v>0</v>
      </c>
      <c r="S45" s="15">
        <f t="shared" si="6"/>
        <v>2731880557</v>
      </c>
      <c r="T45" s="14">
        <v>829971401</v>
      </c>
      <c r="U45" s="14">
        <v>0</v>
      </c>
      <c r="V45" s="14">
        <v>0</v>
      </c>
      <c r="W45" s="14">
        <v>0</v>
      </c>
      <c r="X45" s="14">
        <v>0</v>
      </c>
      <c r="Y45" s="14">
        <v>0</v>
      </c>
      <c r="Z45" s="14">
        <v>0</v>
      </c>
      <c r="AA45" s="14">
        <v>0</v>
      </c>
      <c r="AB45" s="14">
        <v>0</v>
      </c>
      <c r="AC45" s="14">
        <v>0</v>
      </c>
      <c r="AD45" s="14">
        <v>0</v>
      </c>
      <c r="AE45" s="14">
        <v>0</v>
      </c>
      <c r="AF45" s="16">
        <f t="shared" si="7"/>
        <v>829971401</v>
      </c>
      <c r="AG45" s="17">
        <v>0</v>
      </c>
      <c r="AH45" s="17">
        <v>687740420</v>
      </c>
      <c r="AI45" s="17">
        <v>3697079</v>
      </c>
      <c r="AJ45" s="17">
        <v>43740610</v>
      </c>
      <c r="AK45" s="17">
        <v>13258114</v>
      </c>
      <c r="AL45" s="17">
        <v>0</v>
      </c>
      <c r="AM45" s="17">
        <v>0</v>
      </c>
      <c r="AN45" s="17">
        <v>0</v>
      </c>
      <c r="AO45" s="17">
        <v>0</v>
      </c>
      <c r="AP45" s="17">
        <v>0</v>
      </c>
      <c r="AQ45" s="17">
        <v>0</v>
      </c>
      <c r="AR45" s="17">
        <v>0</v>
      </c>
      <c r="AS45" s="616">
        <f t="shared" si="8"/>
        <v>748436223</v>
      </c>
      <c r="AT45" s="18">
        <v>1519884126</v>
      </c>
      <c r="AU45" s="14">
        <v>25969277</v>
      </c>
      <c r="AV45" s="17">
        <v>11091639</v>
      </c>
      <c r="AW45" s="18">
        <v>0</v>
      </c>
      <c r="AX45" s="14">
        <v>0</v>
      </c>
      <c r="AY45" s="17">
        <v>0</v>
      </c>
      <c r="AZ45" s="18">
        <v>0</v>
      </c>
      <c r="BA45" s="14">
        <v>0</v>
      </c>
      <c r="BB45" s="17">
        <v>0</v>
      </c>
      <c r="BC45" s="18">
        <v>312502828</v>
      </c>
      <c r="BD45" s="14">
        <v>0</v>
      </c>
      <c r="BE45" s="17">
        <v>0</v>
      </c>
      <c r="BF45" s="18">
        <v>0</v>
      </c>
      <c r="BG45" s="14">
        <v>0</v>
      </c>
      <c r="BH45" s="17">
        <v>0</v>
      </c>
      <c r="BI45" s="18">
        <v>0</v>
      </c>
      <c r="BJ45" s="14">
        <v>0</v>
      </c>
      <c r="BK45" s="17">
        <v>0</v>
      </c>
      <c r="BL45" s="18">
        <v>899493603</v>
      </c>
      <c r="BM45" s="14">
        <v>804002124</v>
      </c>
      <c r="BN45" s="17">
        <v>737344584</v>
      </c>
      <c r="BO45" s="191">
        <f>+AT45+AW45+AZ45+BC45+BF45+BI45+BL45</f>
        <v>2731880557</v>
      </c>
      <c r="BP45" s="191">
        <f>+AU45+AX45+BA45+BD45+BG45+BJ45+BM45</f>
        <v>829971401</v>
      </c>
      <c r="BQ45" s="191">
        <f>+AV45+AY45+BB45+BE45+BH45+BK45+BN45</f>
        <v>748436223</v>
      </c>
      <c r="BR45" s="581"/>
      <c r="BS45" s="581"/>
      <c r="BT45" s="581"/>
      <c r="BV45" s="581"/>
      <c r="BW45" s="581"/>
    </row>
    <row r="46" spans="2:75" ht="18" customHeight="1">
      <c r="B46" s="515" t="s">
        <v>1245</v>
      </c>
      <c r="C46" s="37" t="s">
        <v>46</v>
      </c>
      <c r="D46" s="38">
        <v>1905014</v>
      </c>
      <c r="E46" s="39">
        <v>126</v>
      </c>
      <c r="F46" s="13">
        <v>6316115037</v>
      </c>
      <c r="G46" s="14">
        <v>0</v>
      </c>
      <c r="H46" s="14">
        <v>0</v>
      </c>
      <c r="I46" s="14">
        <v>-2634611165</v>
      </c>
      <c r="J46" s="519">
        <v>0</v>
      </c>
      <c r="K46" s="14">
        <v>0</v>
      </c>
      <c r="L46" s="14">
        <v>0</v>
      </c>
      <c r="M46" s="14">
        <v>0</v>
      </c>
      <c r="N46" s="14">
        <v>0</v>
      </c>
      <c r="O46" s="14">
        <v>0</v>
      </c>
      <c r="P46" s="14">
        <v>0</v>
      </c>
      <c r="Q46" s="14">
        <v>0</v>
      </c>
      <c r="R46" s="14">
        <v>0</v>
      </c>
      <c r="S46" s="15">
        <f t="shared" si="6"/>
        <v>3681503872</v>
      </c>
      <c r="T46" s="14">
        <v>1455037049</v>
      </c>
      <c r="U46" s="14">
        <v>0</v>
      </c>
      <c r="V46" s="14">
        <v>0</v>
      </c>
      <c r="W46" s="14">
        <v>0</v>
      </c>
      <c r="X46" s="14">
        <v>0</v>
      </c>
      <c r="Y46" s="14">
        <v>0</v>
      </c>
      <c r="Z46" s="14">
        <v>0</v>
      </c>
      <c r="AA46" s="14">
        <v>0</v>
      </c>
      <c r="AB46" s="14">
        <v>0</v>
      </c>
      <c r="AC46" s="14">
        <v>0</v>
      </c>
      <c r="AD46" s="14">
        <v>0</v>
      </c>
      <c r="AE46" s="14">
        <v>0</v>
      </c>
      <c r="AF46" s="16">
        <f t="shared" si="7"/>
        <v>1455037049</v>
      </c>
      <c r="AG46" s="17">
        <v>0</v>
      </c>
      <c r="AH46" s="17">
        <v>602919680</v>
      </c>
      <c r="AI46" s="17">
        <v>106811117</v>
      </c>
      <c r="AJ46" s="17">
        <v>142904935</v>
      </c>
      <c r="AK46" s="17">
        <v>115364045</v>
      </c>
      <c r="AL46" s="17">
        <v>0</v>
      </c>
      <c r="AM46" s="17">
        <v>0</v>
      </c>
      <c r="AN46" s="17">
        <v>0</v>
      </c>
      <c r="AO46" s="17">
        <v>0</v>
      </c>
      <c r="AP46" s="17">
        <v>0</v>
      </c>
      <c r="AQ46" s="17">
        <v>0</v>
      </c>
      <c r="AR46" s="17">
        <v>0</v>
      </c>
      <c r="AS46" s="616">
        <f t="shared" si="8"/>
        <v>967999777</v>
      </c>
      <c r="AT46" s="18">
        <v>1599440273</v>
      </c>
      <c r="AU46" s="14">
        <v>750282102</v>
      </c>
      <c r="AV46" s="17">
        <v>321049409</v>
      </c>
      <c r="AW46" s="18">
        <v>0</v>
      </c>
      <c r="AX46" s="14">
        <v>0</v>
      </c>
      <c r="AY46" s="17">
        <v>0</v>
      </c>
      <c r="AZ46" s="18">
        <v>0</v>
      </c>
      <c r="BA46" s="14">
        <v>0</v>
      </c>
      <c r="BB46" s="17">
        <v>0</v>
      </c>
      <c r="BC46" s="18">
        <v>0</v>
      </c>
      <c r="BD46" s="14">
        <v>0</v>
      </c>
      <c r="BE46" s="17">
        <v>0</v>
      </c>
      <c r="BF46" s="18">
        <v>0</v>
      </c>
      <c r="BG46" s="14">
        <v>0</v>
      </c>
      <c r="BH46" s="17">
        <v>0</v>
      </c>
      <c r="BI46" s="18">
        <v>0</v>
      </c>
      <c r="BJ46" s="14">
        <v>0</v>
      </c>
      <c r="BK46" s="17">
        <v>0</v>
      </c>
      <c r="BL46" s="18">
        <v>2082063599</v>
      </c>
      <c r="BM46" s="14">
        <v>704754947</v>
      </c>
      <c r="BN46" s="17">
        <v>646950368</v>
      </c>
      <c r="BO46" s="191">
        <f>+AT46+AW46+AZ46+BC46+BF46+BI46+BL46</f>
        <v>3681503872</v>
      </c>
      <c r="BP46" s="191">
        <f>+AU46+AX46+BA46+BD46+BG46+BJ46+BM46</f>
        <v>1455037049</v>
      </c>
      <c r="BQ46" s="191">
        <f>+AV46+AY46+BB46+BE46+BH46+BK46+BN46</f>
        <v>967999777</v>
      </c>
      <c r="BR46" s="581"/>
      <c r="BS46" s="581"/>
      <c r="BT46" s="581"/>
      <c r="BV46" s="581"/>
    </row>
    <row r="47" spans="2:75" ht="18" customHeight="1">
      <c r="B47" s="515" t="s">
        <v>1246</v>
      </c>
      <c r="C47" s="37" t="s">
        <v>46</v>
      </c>
      <c r="D47" s="38">
        <v>1905014</v>
      </c>
      <c r="E47" s="39">
        <v>128</v>
      </c>
      <c r="F47" s="13">
        <v>1136356675</v>
      </c>
      <c r="G47" s="14">
        <v>0</v>
      </c>
      <c r="H47" s="14">
        <v>0</v>
      </c>
      <c r="I47" s="14">
        <v>-844817129</v>
      </c>
      <c r="J47" s="519">
        <v>0</v>
      </c>
      <c r="K47" s="14">
        <v>0</v>
      </c>
      <c r="L47" s="14">
        <v>0</v>
      </c>
      <c r="M47" s="14">
        <v>0</v>
      </c>
      <c r="N47" s="14">
        <v>0</v>
      </c>
      <c r="O47" s="14">
        <v>0</v>
      </c>
      <c r="P47" s="14">
        <v>0</v>
      </c>
      <c r="Q47" s="14">
        <v>0</v>
      </c>
      <c r="R47" s="14">
        <v>0</v>
      </c>
      <c r="S47" s="15">
        <f t="shared" si="6"/>
        <v>291539546</v>
      </c>
      <c r="T47" s="14">
        <v>168167973</v>
      </c>
      <c r="U47" s="14">
        <v>0</v>
      </c>
      <c r="V47" s="14">
        <v>0</v>
      </c>
      <c r="W47" s="14">
        <v>0</v>
      </c>
      <c r="X47" s="14">
        <v>0</v>
      </c>
      <c r="Y47" s="14">
        <v>0</v>
      </c>
      <c r="Z47" s="14">
        <v>0</v>
      </c>
      <c r="AA47" s="14">
        <v>0</v>
      </c>
      <c r="AB47" s="14">
        <v>0</v>
      </c>
      <c r="AC47" s="14">
        <v>0</v>
      </c>
      <c r="AD47" s="14">
        <v>0</v>
      </c>
      <c r="AE47" s="14">
        <v>0</v>
      </c>
      <c r="AF47" s="16">
        <f t="shared" si="7"/>
        <v>168167973</v>
      </c>
      <c r="AG47" s="17">
        <v>0</v>
      </c>
      <c r="AH47" s="17">
        <v>138304675</v>
      </c>
      <c r="AI47" s="17">
        <v>929464</v>
      </c>
      <c r="AJ47" s="17">
        <v>9086118</v>
      </c>
      <c r="AK47" s="17">
        <v>2913018</v>
      </c>
      <c r="AL47" s="17">
        <v>0</v>
      </c>
      <c r="AM47" s="17">
        <v>0</v>
      </c>
      <c r="AN47" s="17">
        <v>0</v>
      </c>
      <c r="AO47" s="17">
        <v>0</v>
      </c>
      <c r="AP47" s="17">
        <v>0</v>
      </c>
      <c r="AQ47" s="17">
        <v>0</v>
      </c>
      <c r="AR47" s="17">
        <v>0</v>
      </c>
      <c r="AS47" s="616">
        <f t="shared" si="8"/>
        <v>151233275</v>
      </c>
      <c r="AT47" s="18">
        <v>67003107</v>
      </c>
      <c r="AU47" s="14">
        <v>6528960</v>
      </c>
      <c r="AV47" s="17">
        <v>2788452</v>
      </c>
      <c r="AW47" s="18">
        <v>0</v>
      </c>
      <c r="AX47" s="14">
        <v>0</v>
      </c>
      <c r="AY47" s="17">
        <v>0</v>
      </c>
      <c r="AZ47" s="18">
        <v>0</v>
      </c>
      <c r="BA47" s="14">
        <v>0</v>
      </c>
      <c r="BB47" s="17">
        <v>0</v>
      </c>
      <c r="BC47" s="18">
        <v>0</v>
      </c>
      <c r="BD47" s="14">
        <v>0</v>
      </c>
      <c r="BE47" s="17">
        <v>0</v>
      </c>
      <c r="BF47" s="18">
        <v>0</v>
      </c>
      <c r="BG47" s="14">
        <v>0</v>
      </c>
      <c r="BH47" s="17">
        <v>0</v>
      </c>
      <c r="BI47" s="18">
        <v>0</v>
      </c>
      <c r="BJ47" s="14">
        <v>0</v>
      </c>
      <c r="BK47" s="17">
        <v>0</v>
      </c>
      <c r="BL47" s="18">
        <v>224536439</v>
      </c>
      <c r="BM47" s="14">
        <v>161639013</v>
      </c>
      <c r="BN47" s="17">
        <v>148444823</v>
      </c>
      <c r="BO47" s="191">
        <f>+AT47+AW47+AZ47+BC47+BF47+BI47+BL47</f>
        <v>291539546</v>
      </c>
      <c r="BP47" s="191">
        <f>+AU47+AX47+BA47+BD47+BG47+BJ47+BM47</f>
        <v>168167973</v>
      </c>
      <c r="BQ47" s="191">
        <f>+AV47+AY47+BB47+BE47+BH47+BK47+BN47</f>
        <v>151233275</v>
      </c>
      <c r="BR47" s="581"/>
      <c r="BS47" s="581"/>
      <c r="BT47" s="581"/>
      <c r="BV47" s="581"/>
    </row>
    <row r="48" spans="2:75" ht="18" customHeight="1">
      <c r="B48" s="515" t="s">
        <v>1246</v>
      </c>
      <c r="C48" s="37" t="s">
        <v>46</v>
      </c>
      <c r="D48" s="38">
        <v>1905014</v>
      </c>
      <c r="E48" s="39">
        <v>129</v>
      </c>
      <c r="F48" s="13">
        <v>40495319</v>
      </c>
      <c r="G48" s="14">
        <v>0</v>
      </c>
      <c r="H48" s="14">
        <v>0</v>
      </c>
      <c r="I48" s="14">
        <v>0</v>
      </c>
      <c r="J48" s="519">
        <v>0</v>
      </c>
      <c r="K48" s="14">
        <v>0</v>
      </c>
      <c r="L48" s="14">
        <v>0</v>
      </c>
      <c r="M48" s="14">
        <v>0</v>
      </c>
      <c r="N48" s="14">
        <v>0</v>
      </c>
      <c r="O48" s="14">
        <v>0</v>
      </c>
      <c r="P48" s="14">
        <v>0</v>
      </c>
      <c r="Q48" s="14">
        <v>0</v>
      </c>
      <c r="R48" s="14">
        <v>0</v>
      </c>
      <c r="S48" s="15">
        <f t="shared" si="6"/>
        <v>40495319</v>
      </c>
      <c r="T48" s="14">
        <v>40495319</v>
      </c>
      <c r="U48" s="14">
        <v>0</v>
      </c>
      <c r="V48" s="14">
        <v>0</v>
      </c>
      <c r="W48" s="14">
        <v>0</v>
      </c>
      <c r="X48" s="14">
        <v>0</v>
      </c>
      <c r="Y48" s="14">
        <v>0</v>
      </c>
      <c r="Z48" s="14">
        <v>0</v>
      </c>
      <c r="AA48" s="14">
        <v>0</v>
      </c>
      <c r="AB48" s="14">
        <v>0</v>
      </c>
      <c r="AC48" s="14">
        <v>0</v>
      </c>
      <c r="AD48" s="14">
        <v>0</v>
      </c>
      <c r="AE48" s="14">
        <v>0</v>
      </c>
      <c r="AF48" s="16">
        <f t="shared" si="7"/>
        <v>40495319</v>
      </c>
      <c r="AG48" s="17">
        <v>0</v>
      </c>
      <c r="AH48" s="17">
        <v>0</v>
      </c>
      <c r="AI48" s="17">
        <v>5763091</v>
      </c>
      <c r="AJ48" s="17">
        <v>5762077</v>
      </c>
      <c r="AK48" s="17">
        <v>5762163</v>
      </c>
      <c r="AL48" s="17">
        <v>0</v>
      </c>
      <c r="AM48" s="17">
        <v>0</v>
      </c>
      <c r="AN48" s="17">
        <v>0</v>
      </c>
      <c r="AO48" s="17">
        <v>0</v>
      </c>
      <c r="AP48" s="17">
        <v>0</v>
      </c>
      <c r="AQ48" s="17">
        <v>0</v>
      </c>
      <c r="AR48" s="17">
        <v>0</v>
      </c>
      <c r="AS48" s="616">
        <f t="shared" si="8"/>
        <v>17287331</v>
      </c>
      <c r="AT48" s="18">
        <v>40495319</v>
      </c>
      <c r="AU48" s="14">
        <v>40495319</v>
      </c>
      <c r="AV48" s="17">
        <v>17287331</v>
      </c>
      <c r="AW48" s="18">
        <v>0</v>
      </c>
      <c r="AX48" s="14">
        <v>0</v>
      </c>
      <c r="AY48" s="17">
        <v>0</v>
      </c>
      <c r="AZ48" s="18">
        <v>0</v>
      </c>
      <c r="BA48" s="14">
        <v>0</v>
      </c>
      <c r="BB48" s="17">
        <v>0</v>
      </c>
      <c r="BC48" s="18">
        <v>0</v>
      </c>
      <c r="BD48" s="14">
        <v>0</v>
      </c>
      <c r="BE48" s="17">
        <v>0</v>
      </c>
      <c r="BF48" s="18">
        <v>0</v>
      </c>
      <c r="BG48" s="14">
        <v>0</v>
      </c>
      <c r="BH48" s="17">
        <v>0</v>
      </c>
      <c r="BI48" s="18">
        <v>0</v>
      </c>
      <c r="BJ48" s="14">
        <v>0</v>
      </c>
      <c r="BK48" s="17">
        <v>0</v>
      </c>
      <c r="BL48" s="18">
        <v>0</v>
      </c>
      <c r="BM48" s="14">
        <v>0</v>
      </c>
      <c r="BN48" s="17">
        <v>0</v>
      </c>
      <c r="BO48" s="191">
        <f>+AT48+AW48+AZ48+BC48+BF48+BI48+BL48</f>
        <v>40495319</v>
      </c>
      <c r="BP48" s="191">
        <f>+AU48+AX48+BA48+BD48+BG48+BJ48+BM48</f>
        <v>40495319</v>
      </c>
      <c r="BQ48" s="191">
        <f>+AV48+AY48+BB48+BE48+BH48+BK48+BN48</f>
        <v>17287331</v>
      </c>
      <c r="BR48" s="581"/>
      <c r="BS48" s="581"/>
      <c r="BT48" s="581"/>
      <c r="BV48" s="581"/>
    </row>
    <row r="49" spans="2:75" ht="18" customHeight="1">
      <c r="B49" s="515" t="s">
        <v>1247</v>
      </c>
      <c r="C49" s="37" t="s">
        <v>46</v>
      </c>
      <c r="D49" s="38">
        <v>1905014</v>
      </c>
      <c r="E49" s="39">
        <v>129</v>
      </c>
      <c r="F49" s="13">
        <v>681602349</v>
      </c>
      <c r="G49" s="14">
        <v>0</v>
      </c>
      <c r="H49" s="14">
        <v>0</v>
      </c>
      <c r="I49" s="14">
        <v>284394962</v>
      </c>
      <c r="J49" s="519">
        <v>-106566997</v>
      </c>
      <c r="K49" s="14">
        <v>0</v>
      </c>
      <c r="L49" s="14">
        <v>0</v>
      </c>
      <c r="M49" s="14">
        <v>0</v>
      </c>
      <c r="N49" s="14">
        <v>0</v>
      </c>
      <c r="O49" s="14">
        <v>0</v>
      </c>
      <c r="P49" s="14">
        <v>0</v>
      </c>
      <c r="Q49" s="14">
        <v>0</v>
      </c>
      <c r="R49" s="14">
        <v>0</v>
      </c>
      <c r="S49" s="15">
        <f t="shared" si="6"/>
        <v>859430314</v>
      </c>
      <c r="T49" s="14">
        <v>411824598</v>
      </c>
      <c r="U49" s="14">
        <v>0</v>
      </c>
      <c r="V49" s="14">
        <v>0</v>
      </c>
      <c r="W49" s="14">
        <v>0</v>
      </c>
      <c r="X49" s="14">
        <v>0</v>
      </c>
      <c r="Y49" s="14">
        <v>0</v>
      </c>
      <c r="Z49" s="14">
        <v>0</v>
      </c>
      <c r="AA49" s="14">
        <v>0</v>
      </c>
      <c r="AB49" s="14">
        <v>0</v>
      </c>
      <c r="AC49" s="14">
        <v>0</v>
      </c>
      <c r="AD49" s="14">
        <v>0</v>
      </c>
      <c r="AE49" s="14">
        <v>0</v>
      </c>
      <c r="AF49" s="16">
        <f t="shared" si="7"/>
        <v>411824598</v>
      </c>
      <c r="AG49" s="17">
        <v>0</v>
      </c>
      <c r="AH49" s="17">
        <v>0</v>
      </c>
      <c r="AI49" s="17">
        <v>58622825</v>
      </c>
      <c r="AJ49" s="17">
        <v>58621037</v>
      </c>
      <c r="AK49" s="17">
        <v>58630044</v>
      </c>
      <c r="AL49" s="17">
        <v>0</v>
      </c>
      <c r="AM49" s="17">
        <v>0</v>
      </c>
      <c r="AN49" s="17">
        <v>0</v>
      </c>
      <c r="AO49" s="17">
        <v>0</v>
      </c>
      <c r="AP49" s="17">
        <v>0</v>
      </c>
      <c r="AQ49" s="17">
        <v>0</v>
      </c>
      <c r="AR49" s="17">
        <v>0</v>
      </c>
      <c r="AS49" s="616">
        <f t="shared" si="8"/>
        <v>175873906</v>
      </c>
      <c r="AT49" s="18">
        <v>859430314</v>
      </c>
      <c r="AU49" s="14">
        <v>411824598</v>
      </c>
      <c r="AV49" s="17">
        <v>175873906</v>
      </c>
      <c r="AW49" s="18">
        <v>0</v>
      </c>
      <c r="AX49" s="14">
        <v>0</v>
      </c>
      <c r="AY49" s="17">
        <v>0</v>
      </c>
      <c r="AZ49" s="18">
        <v>0</v>
      </c>
      <c r="BA49" s="14">
        <v>0</v>
      </c>
      <c r="BB49" s="17">
        <v>0</v>
      </c>
      <c r="BC49" s="18">
        <v>0</v>
      </c>
      <c r="BD49" s="14">
        <v>0</v>
      </c>
      <c r="BE49" s="17">
        <v>0</v>
      </c>
      <c r="BF49" s="18">
        <v>0</v>
      </c>
      <c r="BG49" s="14">
        <v>0</v>
      </c>
      <c r="BH49" s="17">
        <v>0</v>
      </c>
      <c r="BI49" s="18">
        <v>0</v>
      </c>
      <c r="BJ49" s="14">
        <v>0</v>
      </c>
      <c r="BK49" s="17">
        <v>0</v>
      </c>
      <c r="BL49" s="18">
        <v>0</v>
      </c>
      <c r="BM49" s="14">
        <v>0</v>
      </c>
      <c r="BN49" s="17">
        <v>0</v>
      </c>
      <c r="BO49" s="191">
        <f>+AT49+AW49+AZ49+BC49+BF49+BI49+BL49</f>
        <v>859430314</v>
      </c>
      <c r="BP49" s="191">
        <f>+AU49+AX49+BA49+BD49+BG49+BJ49+BM49</f>
        <v>411824598</v>
      </c>
      <c r="BQ49" s="191">
        <f>+AV49+AY49+BB49+BE49+BH49+BK49+BN49</f>
        <v>175873906</v>
      </c>
      <c r="BR49" s="581"/>
      <c r="BS49" s="581"/>
      <c r="BT49" s="581"/>
      <c r="BV49" s="581"/>
      <c r="BW49" s="581"/>
    </row>
    <row r="50" spans="2:75" ht="18" customHeight="1">
      <c r="B50" s="515" t="s">
        <v>1248</v>
      </c>
      <c r="C50" s="37" t="s">
        <v>46</v>
      </c>
      <c r="D50" s="38">
        <v>1905014</v>
      </c>
      <c r="E50" s="39">
        <v>132</v>
      </c>
      <c r="F50" s="13">
        <v>2776318040</v>
      </c>
      <c r="G50" s="14">
        <v>0</v>
      </c>
      <c r="H50" s="14">
        <v>0</v>
      </c>
      <c r="I50" s="14">
        <v>-1187515510</v>
      </c>
      <c r="J50" s="519">
        <v>-213531141</v>
      </c>
      <c r="K50" s="14">
        <v>0</v>
      </c>
      <c r="L50" s="14">
        <v>0</v>
      </c>
      <c r="M50" s="14">
        <v>0</v>
      </c>
      <c r="N50" s="14">
        <v>0</v>
      </c>
      <c r="O50" s="14">
        <v>0</v>
      </c>
      <c r="P50" s="14">
        <v>0</v>
      </c>
      <c r="Q50" s="14">
        <v>0</v>
      </c>
      <c r="R50" s="14">
        <v>0</v>
      </c>
      <c r="S50" s="15">
        <f t="shared" si="6"/>
        <v>1375271389</v>
      </c>
      <c r="T50" s="14">
        <v>440856414</v>
      </c>
      <c r="U50" s="14">
        <v>0</v>
      </c>
      <c r="V50" s="14">
        <v>0</v>
      </c>
      <c r="W50" s="14">
        <v>0</v>
      </c>
      <c r="X50" s="14">
        <v>0</v>
      </c>
      <c r="Y50" s="14">
        <v>0</v>
      </c>
      <c r="Z50" s="14">
        <v>0</v>
      </c>
      <c r="AA50" s="14">
        <v>0</v>
      </c>
      <c r="AB50" s="14">
        <v>0</v>
      </c>
      <c r="AC50" s="14">
        <v>0</v>
      </c>
      <c r="AD50" s="14">
        <v>0</v>
      </c>
      <c r="AE50" s="14">
        <v>0</v>
      </c>
      <c r="AF50" s="16">
        <f t="shared" si="7"/>
        <v>440856414</v>
      </c>
      <c r="AG50" s="17">
        <v>0</v>
      </c>
      <c r="AH50" s="17">
        <v>0</v>
      </c>
      <c r="AI50" s="17">
        <v>62760414</v>
      </c>
      <c r="AJ50" s="17">
        <v>62757585</v>
      </c>
      <c r="AK50" s="17">
        <v>62767043</v>
      </c>
      <c r="AL50" s="17">
        <v>0</v>
      </c>
      <c r="AM50" s="17">
        <v>0</v>
      </c>
      <c r="AN50" s="17">
        <v>0</v>
      </c>
      <c r="AO50" s="17">
        <v>0</v>
      </c>
      <c r="AP50" s="17">
        <v>0</v>
      </c>
      <c r="AQ50" s="17">
        <v>0</v>
      </c>
      <c r="AR50" s="17">
        <v>0</v>
      </c>
      <c r="AS50" s="616">
        <f t="shared" si="8"/>
        <v>188285042</v>
      </c>
      <c r="AT50" s="18">
        <v>736024972</v>
      </c>
      <c r="AU50" s="14">
        <v>440856414</v>
      </c>
      <c r="AV50" s="17">
        <v>188285042</v>
      </c>
      <c r="AW50" s="18">
        <v>0</v>
      </c>
      <c r="AX50" s="14">
        <v>0</v>
      </c>
      <c r="AY50" s="17">
        <v>0</v>
      </c>
      <c r="AZ50" s="18">
        <v>0</v>
      </c>
      <c r="BA50" s="14">
        <v>0</v>
      </c>
      <c r="BB50" s="17">
        <v>0</v>
      </c>
      <c r="BC50" s="18">
        <v>0</v>
      </c>
      <c r="BD50" s="14">
        <v>0</v>
      </c>
      <c r="BE50" s="17">
        <v>0</v>
      </c>
      <c r="BF50" s="18">
        <v>0</v>
      </c>
      <c r="BG50" s="14">
        <v>0</v>
      </c>
      <c r="BH50" s="17">
        <v>0</v>
      </c>
      <c r="BI50" s="18">
        <v>0</v>
      </c>
      <c r="BJ50" s="14">
        <v>0</v>
      </c>
      <c r="BK50" s="17">
        <v>0</v>
      </c>
      <c r="BL50" s="18">
        <v>639246417</v>
      </c>
      <c r="BM50" s="14">
        <v>0</v>
      </c>
      <c r="BN50" s="17">
        <v>0</v>
      </c>
      <c r="BO50" s="191">
        <f>+AT50+AW50+AZ50+BC50+BF50+BI50+BL50</f>
        <v>1375271389</v>
      </c>
      <c r="BP50" s="191">
        <f>+AU50+AX50+BA50+BD50+BG50+BJ50+BM50</f>
        <v>440856414</v>
      </c>
      <c r="BQ50" s="191">
        <f>+AV50+AY50+BB50+BE50+BH50+BK50+BN50</f>
        <v>188285042</v>
      </c>
      <c r="BR50" s="581"/>
      <c r="BS50" s="581"/>
      <c r="BT50" s="581"/>
      <c r="BV50" s="581"/>
      <c r="BW50" s="581"/>
    </row>
    <row r="51" spans="2:75" ht="18" customHeight="1">
      <c r="B51" s="515" t="s">
        <v>1249</v>
      </c>
      <c r="C51" s="37" t="s">
        <v>46</v>
      </c>
      <c r="D51" s="38">
        <v>1905014</v>
      </c>
      <c r="E51" s="39">
        <v>134</v>
      </c>
      <c r="F51" s="13">
        <v>97053164</v>
      </c>
      <c r="G51" s="14">
        <v>0</v>
      </c>
      <c r="H51" s="14">
        <v>0</v>
      </c>
      <c r="I51" s="14">
        <v>0</v>
      </c>
      <c r="J51" s="519">
        <v>0</v>
      </c>
      <c r="K51" s="14">
        <v>0</v>
      </c>
      <c r="L51" s="14">
        <v>0</v>
      </c>
      <c r="M51" s="14">
        <v>0</v>
      </c>
      <c r="N51" s="14">
        <v>0</v>
      </c>
      <c r="O51" s="14">
        <v>0</v>
      </c>
      <c r="P51" s="14">
        <v>0</v>
      </c>
      <c r="Q51" s="14">
        <v>0</v>
      </c>
      <c r="R51" s="14">
        <v>0</v>
      </c>
      <c r="S51" s="15">
        <f t="shared" si="6"/>
        <v>97053164</v>
      </c>
      <c r="T51" s="14">
        <v>97053164</v>
      </c>
      <c r="U51" s="14">
        <v>0</v>
      </c>
      <c r="V51" s="14">
        <v>0</v>
      </c>
      <c r="W51" s="14">
        <v>0</v>
      </c>
      <c r="X51" s="14">
        <v>0</v>
      </c>
      <c r="Y51" s="14">
        <v>0</v>
      </c>
      <c r="Z51" s="14">
        <v>0</v>
      </c>
      <c r="AA51" s="14">
        <v>0</v>
      </c>
      <c r="AB51" s="14">
        <v>0</v>
      </c>
      <c r="AC51" s="14">
        <v>0</v>
      </c>
      <c r="AD51" s="14">
        <v>0</v>
      </c>
      <c r="AE51" s="14">
        <v>0</v>
      </c>
      <c r="AF51" s="16">
        <f t="shared" si="7"/>
        <v>97053164</v>
      </c>
      <c r="AG51" s="17">
        <v>0</v>
      </c>
      <c r="AH51" s="17">
        <v>0</v>
      </c>
      <c r="AI51" s="17">
        <v>13812120</v>
      </c>
      <c r="AJ51" s="17">
        <v>13809689</v>
      </c>
      <c r="AK51" s="17">
        <v>13809897</v>
      </c>
      <c r="AL51" s="17">
        <v>0</v>
      </c>
      <c r="AM51" s="17">
        <v>0</v>
      </c>
      <c r="AN51" s="17">
        <v>0</v>
      </c>
      <c r="AO51" s="17">
        <v>0</v>
      </c>
      <c r="AP51" s="17">
        <v>0</v>
      </c>
      <c r="AQ51" s="17">
        <v>0</v>
      </c>
      <c r="AR51" s="17">
        <v>0</v>
      </c>
      <c r="AS51" s="616">
        <f t="shared" si="8"/>
        <v>41431706</v>
      </c>
      <c r="AT51" s="18">
        <v>97053164</v>
      </c>
      <c r="AU51" s="14">
        <v>97053164</v>
      </c>
      <c r="AV51" s="17">
        <v>41431706</v>
      </c>
      <c r="AW51" s="18">
        <v>0</v>
      </c>
      <c r="AX51" s="14">
        <v>0</v>
      </c>
      <c r="AY51" s="17">
        <v>0</v>
      </c>
      <c r="AZ51" s="18">
        <v>0</v>
      </c>
      <c r="BA51" s="14">
        <v>0</v>
      </c>
      <c r="BB51" s="17">
        <v>0</v>
      </c>
      <c r="BC51" s="18">
        <v>0</v>
      </c>
      <c r="BD51" s="14">
        <v>0</v>
      </c>
      <c r="BE51" s="17">
        <v>0</v>
      </c>
      <c r="BF51" s="18">
        <v>0</v>
      </c>
      <c r="BG51" s="14">
        <v>0</v>
      </c>
      <c r="BH51" s="17">
        <v>0</v>
      </c>
      <c r="BI51" s="18">
        <v>0</v>
      </c>
      <c r="BJ51" s="14">
        <v>0</v>
      </c>
      <c r="BK51" s="17">
        <v>0</v>
      </c>
      <c r="BL51" s="18">
        <v>0</v>
      </c>
      <c r="BM51" s="14">
        <v>0</v>
      </c>
      <c r="BN51" s="17">
        <v>0</v>
      </c>
      <c r="BO51" s="191">
        <f>+AT51+AW51+AZ51+BC51+BF51+BI51+BL51</f>
        <v>97053164</v>
      </c>
      <c r="BP51" s="191">
        <f>+AU51+AX51+BA51+BD51+BG51+BJ51+BM51</f>
        <v>97053164</v>
      </c>
      <c r="BQ51" s="191">
        <f>+AV51+AY51+BB51+BE51+BH51+BK51+BN51</f>
        <v>41431706</v>
      </c>
      <c r="BR51" s="581"/>
      <c r="BS51" s="581"/>
      <c r="BT51" s="581"/>
      <c r="BV51" s="581"/>
    </row>
    <row r="52" spans="2:75" ht="18" customHeight="1">
      <c r="B52" s="515" t="s">
        <v>1249</v>
      </c>
      <c r="C52" s="37" t="s">
        <v>46</v>
      </c>
      <c r="D52" s="38">
        <v>1905014</v>
      </c>
      <c r="E52" s="39">
        <v>136</v>
      </c>
      <c r="F52" s="13">
        <v>391550919</v>
      </c>
      <c r="G52" s="14">
        <v>0</v>
      </c>
      <c r="H52" s="14">
        <v>0</v>
      </c>
      <c r="I52" s="14">
        <v>1567147191</v>
      </c>
      <c r="J52" s="519">
        <v>-3667630</v>
      </c>
      <c r="K52" s="14">
        <v>0</v>
      </c>
      <c r="L52" s="14">
        <v>0</v>
      </c>
      <c r="M52" s="14">
        <v>0</v>
      </c>
      <c r="N52" s="14">
        <v>0</v>
      </c>
      <c r="O52" s="14">
        <v>0</v>
      </c>
      <c r="P52" s="14">
        <v>0</v>
      </c>
      <c r="Q52" s="14">
        <v>0</v>
      </c>
      <c r="R52" s="14">
        <v>0</v>
      </c>
      <c r="S52" s="15">
        <f t="shared" si="6"/>
        <v>1955030480</v>
      </c>
      <c r="T52" s="14">
        <v>384204369</v>
      </c>
      <c r="U52" s="14">
        <v>0</v>
      </c>
      <c r="V52" s="14">
        <v>0</v>
      </c>
      <c r="W52" s="14">
        <v>0</v>
      </c>
      <c r="X52" s="14">
        <v>0</v>
      </c>
      <c r="Y52" s="14">
        <v>0</v>
      </c>
      <c r="Z52" s="14">
        <v>0</v>
      </c>
      <c r="AA52" s="14">
        <v>0</v>
      </c>
      <c r="AB52" s="14">
        <v>0</v>
      </c>
      <c r="AC52" s="14">
        <v>0</v>
      </c>
      <c r="AD52" s="14">
        <v>0</v>
      </c>
      <c r="AE52" s="14">
        <v>0</v>
      </c>
      <c r="AF52" s="16">
        <f t="shared" si="7"/>
        <v>384204369</v>
      </c>
      <c r="AG52" s="17">
        <v>0</v>
      </c>
      <c r="AH52" s="17">
        <v>195692204</v>
      </c>
      <c r="AI52" s="17">
        <v>23340193</v>
      </c>
      <c r="AJ52" s="17">
        <v>34595173.872626431</v>
      </c>
      <c r="AK52" s="17">
        <v>26121636.363870688</v>
      </c>
      <c r="AL52" s="17">
        <v>0</v>
      </c>
      <c r="AM52" s="17">
        <v>0</v>
      </c>
      <c r="AN52" s="17">
        <v>0</v>
      </c>
      <c r="AO52" s="17">
        <v>0</v>
      </c>
      <c r="AP52" s="17">
        <v>0</v>
      </c>
      <c r="AQ52" s="17">
        <v>0</v>
      </c>
      <c r="AR52" s="17">
        <v>0</v>
      </c>
      <c r="AS52" s="616">
        <f t="shared" si="8"/>
        <v>279749207.2364971</v>
      </c>
      <c r="AT52" s="18">
        <v>1734754265</v>
      </c>
      <c r="AU52" s="14">
        <v>163928154</v>
      </c>
      <c r="AV52" s="17">
        <v>70024614.665307596</v>
      </c>
      <c r="AW52" s="18">
        <v>0</v>
      </c>
      <c r="AX52" s="14">
        <v>0</v>
      </c>
      <c r="AY52" s="17">
        <v>0</v>
      </c>
      <c r="AZ52" s="18">
        <v>0</v>
      </c>
      <c r="BA52" s="14">
        <v>0</v>
      </c>
      <c r="BB52" s="17">
        <v>0</v>
      </c>
      <c r="BC52" s="18">
        <v>0</v>
      </c>
      <c r="BD52" s="14">
        <v>0</v>
      </c>
      <c r="BE52" s="17">
        <v>0</v>
      </c>
      <c r="BF52" s="18">
        <v>0</v>
      </c>
      <c r="BG52" s="14">
        <v>0</v>
      </c>
      <c r="BH52" s="17">
        <v>0</v>
      </c>
      <c r="BI52" s="18">
        <v>0</v>
      </c>
      <c r="BJ52" s="14">
        <v>0</v>
      </c>
      <c r="BK52" s="17">
        <v>0</v>
      </c>
      <c r="BL52" s="18">
        <v>220276215</v>
      </c>
      <c r="BM52" s="14">
        <v>220276215</v>
      </c>
      <c r="BN52" s="17">
        <v>209724592.57118952</v>
      </c>
      <c r="BO52" s="191">
        <f>+AT52+AW52+AZ52+BC52+BF52+BI52+BL52</f>
        <v>1955030480</v>
      </c>
      <c r="BP52" s="191">
        <f>+AU52+AX52+BA52+BD52+BG52+BJ52+BM52</f>
        <v>384204369</v>
      </c>
      <c r="BQ52" s="191">
        <f>+AV52+AY52+BB52+BE52+BH52+BK52+BN52</f>
        <v>279749207.2364971</v>
      </c>
      <c r="BR52" s="581"/>
      <c r="BS52" s="581"/>
      <c r="BT52" s="581"/>
      <c r="BV52" s="581"/>
      <c r="BW52" s="581"/>
    </row>
    <row r="53" spans="2:75" ht="18" customHeight="1">
      <c r="B53" s="515" t="s">
        <v>1249</v>
      </c>
      <c r="C53" s="37" t="s">
        <v>46</v>
      </c>
      <c r="D53" s="38">
        <v>1905049</v>
      </c>
      <c r="E53" s="39">
        <v>212</v>
      </c>
      <c r="F53" s="13">
        <v>7639811</v>
      </c>
      <c r="G53" s="14">
        <v>0</v>
      </c>
      <c r="H53" s="14">
        <v>0</v>
      </c>
      <c r="I53" s="14">
        <v>0</v>
      </c>
      <c r="J53" s="519">
        <v>0</v>
      </c>
      <c r="K53" s="14">
        <v>0</v>
      </c>
      <c r="L53" s="14">
        <v>0</v>
      </c>
      <c r="M53" s="14">
        <v>0</v>
      </c>
      <c r="N53" s="14">
        <v>0</v>
      </c>
      <c r="O53" s="14">
        <v>0</v>
      </c>
      <c r="P53" s="14">
        <v>0</v>
      </c>
      <c r="Q53" s="14">
        <v>0</v>
      </c>
      <c r="R53" s="14">
        <v>0</v>
      </c>
      <c r="S53" s="15">
        <f t="shared" si="6"/>
        <v>7639811</v>
      </c>
      <c r="T53" s="14">
        <v>7639811</v>
      </c>
      <c r="U53" s="14">
        <v>0</v>
      </c>
      <c r="V53" s="14">
        <v>0</v>
      </c>
      <c r="W53" s="14">
        <v>0</v>
      </c>
      <c r="X53" s="14">
        <v>0</v>
      </c>
      <c r="Y53" s="14">
        <v>0</v>
      </c>
      <c r="Z53" s="14">
        <v>0</v>
      </c>
      <c r="AA53" s="14">
        <v>0</v>
      </c>
      <c r="AB53" s="14">
        <v>0</v>
      </c>
      <c r="AC53" s="14">
        <v>0</v>
      </c>
      <c r="AD53" s="14">
        <v>0</v>
      </c>
      <c r="AE53" s="14">
        <v>0</v>
      </c>
      <c r="AF53" s="16">
        <f t="shared" si="7"/>
        <v>7639811</v>
      </c>
      <c r="AG53" s="17">
        <v>0</v>
      </c>
      <c r="AH53" s="17">
        <v>0</v>
      </c>
      <c r="AI53" s="17">
        <v>1087747</v>
      </c>
      <c r="AJ53" s="17">
        <v>1087741.7159229203</v>
      </c>
      <c r="AK53" s="17">
        <v>1087933.9997585248</v>
      </c>
      <c r="AL53" s="17">
        <v>0</v>
      </c>
      <c r="AM53" s="17">
        <v>0</v>
      </c>
      <c r="AN53" s="17">
        <v>0</v>
      </c>
      <c r="AO53" s="17">
        <v>0</v>
      </c>
      <c r="AP53" s="17">
        <v>0</v>
      </c>
      <c r="AQ53" s="17">
        <v>0</v>
      </c>
      <c r="AR53" s="17">
        <v>0</v>
      </c>
      <c r="AS53" s="616">
        <f t="shared" si="8"/>
        <v>3263422.7156814449</v>
      </c>
      <c r="AT53" s="18">
        <v>7639811</v>
      </c>
      <c r="AU53" s="14">
        <v>7639811</v>
      </c>
      <c r="AV53" s="17">
        <v>3263422.7156814449</v>
      </c>
      <c r="AW53" s="18">
        <v>0</v>
      </c>
      <c r="AX53" s="14">
        <v>0</v>
      </c>
      <c r="AY53" s="17">
        <v>0</v>
      </c>
      <c r="AZ53" s="18">
        <v>0</v>
      </c>
      <c r="BA53" s="14">
        <v>0</v>
      </c>
      <c r="BB53" s="17">
        <v>0</v>
      </c>
      <c r="BC53" s="18">
        <v>0</v>
      </c>
      <c r="BD53" s="14">
        <v>0</v>
      </c>
      <c r="BE53" s="17">
        <v>0</v>
      </c>
      <c r="BF53" s="18">
        <v>0</v>
      </c>
      <c r="BG53" s="14">
        <v>0</v>
      </c>
      <c r="BH53" s="17">
        <v>0</v>
      </c>
      <c r="BI53" s="18">
        <v>0</v>
      </c>
      <c r="BJ53" s="14">
        <v>0</v>
      </c>
      <c r="BK53" s="17">
        <v>0</v>
      </c>
      <c r="BL53" s="18">
        <v>0</v>
      </c>
      <c r="BM53" s="14">
        <v>0</v>
      </c>
      <c r="BN53" s="17">
        <v>0</v>
      </c>
      <c r="BO53" s="191">
        <f>+AT53+AW53+AZ53+BC53+BF53+BI53+BL53</f>
        <v>7639811</v>
      </c>
      <c r="BP53" s="191">
        <f>+AU53+AX53+BA53+BD53+BG53+BJ53+BM53</f>
        <v>7639811</v>
      </c>
      <c r="BQ53" s="191">
        <f>+AV53+AY53+BB53+BE53+BH53+BK53+BN53</f>
        <v>3263422.7156814449</v>
      </c>
      <c r="BR53" s="581"/>
      <c r="BS53" s="581"/>
      <c r="BT53" s="581"/>
      <c r="BV53" s="581"/>
    </row>
    <row r="54" spans="2:75" ht="18" customHeight="1">
      <c r="B54" s="515" t="s">
        <v>1250</v>
      </c>
      <c r="C54" s="37" t="s">
        <v>46</v>
      </c>
      <c r="D54" s="38">
        <v>1905014</v>
      </c>
      <c r="E54" s="39">
        <v>136</v>
      </c>
      <c r="F54" s="13">
        <v>26365744</v>
      </c>
      <c r="G54" s="14">
        <v>0</v>
      </c>
      <c r="H54" s="14">
        <v>0</v>
      </c>
      <c r="I54" s="14">
        <v>15508428</v>
      </c>
      <c r="J54" s="519">
        <v>0</v>
      </c>
      <c r="K54" s="14">
        <v>0</v>
      </c>
      <c r="L54" s="14">
        <v>0</v>
      </c>
      <c r="M54" s="14">
        <v>0</v>
      </c>
      <c r="N54" s="14">
        <v>0</v>
      </c>
      <c r="O54" s="14">
        <v>0</v>
      </c>
      <c r="P54" s="14">
        <v>0</v>
      </c>
      <c r="Q54" s="14">
        <v>0</v>
      </c>
      <c r="R54" s="14">
        <v>0</v>
      </c>
      <c r="S54" s="15">
        <f t="shared" si="6"/>
        <v>41874172</v>
      </c>
      <c r="T54" s="14">
        <v>26365744</v>
      </c>
      <c r="U54" s="14">
        <v>0</v>
      </c>
      <c r="V54" s="14">
        <v>0</v>
      </c>
      <c r="W54" s="14">
        <v>0</v>
      </c>
      <c r="X54" s="14">
        <v>0</v>
      </c>
      <c r="Y54" s="14">
        <v>0</v>
      </c>
      <c r="Z54" s="14">
        <v>0</v>
      </c>
      <c r="AA54" s="14">
        <v>0</v>
      </c>
      <c r="AB54" s="14">
        <v>0</v>
      </c>
      <c r="AC54" s="14">
        <v>0</v>
      </c>
      <c r="AD54" s="14">
        <v>0</v>
      </c>
      <c r="AE54" s="14">
        <v>0</v>
      </c>
      <c r="AF54" s="16">
        <f t="shared" si="7"/>
        <v>26365744</v>
      </c>
      <c r="AG54" s="17">
        <v>0</v>
      </c>
      <c r="AH54" s="17">
        <v>4097733</v>
      </c>
      <c r="AI54" s="17">
        <v>1876675</v>
      </c>
      <c r="AJ54" s="17">
        <v>2539729.1273735655</v>
      </c>
      <c r="AK54" s="17">
        <v>2037176.6361293108</v>
      </c>
      <c r="AL54" s="17">
        <v>0</v>
      </c>
      <c r="AM54" s="17">
        <v>0</v>
      </c>
      <c r="AN54" s="17">
        <v>0</v>
      </c>
      <c r="AO54" s="17">
        <v>0</v>
      </c>
      <c r="AP54" s="17">
        <v>0</v>
      </c>
      <c r="AQ54" s="17">
        <v>0</v>
      </c>
      <c r="AR54" s="17">
        <v>0</v>
      </c>
      <c r="AS54" s="616">
        <f t="shared" si="8"/>
        <v>10551313.763502875</v>
      </c>
      <c r="AT54" s="18">
        <v>28691300</v>
      </c>
      <c r="AU54" s="14">
        <v>13182872</v>
      </c>
      <c r="AV54" s="17">
        <v>5630259.3346923999</v>
      </c>
      <c r="AW54" s="18">
        <v>0</v>
      </c>
      <c r="AX54" s="14">
        <v>0</v>
      </c>
      <c r="AY54" s="17">
        <v>0</v>
      </c>
      <c r="AZ54" s="18">
        <v>0</v>
      </c>
      <c r="BA54" s="14">
        <v>0</v>
      </c>
      <c r="BB54" s="17">
        <v>0</v>
      </c>
      <c r="BC54" s="18">
        <v>0</v>
      </c>
      <c r="BD54" s="14">
        <v>0</v>
      </c>
      <c r="BE54" s="17">
        <v>0</v>
      </c>
      <c r="BF54" s="18">
        <v>0</v>
      </c>
      <c r="BG54" s="14">
        <v>0</v>
      </c>
      <c r="BH54" s="17">
        <v>0</v>
      </c>
      <c r="BI54" s="18">
        <v>0</v>
      </c>
      <c r="BJ54" s="14">
        <v>0</v>
      </c>
      <c r="BK54" s="17">
        <v>0</v>
      </c>
      <c r="BL54" s="18">
        <v>13182872</v>
      </c>
      <c r="BM54" s="14">
        <v>13182872</v>
      </c>
      <c r="BN54" s="17">
        <v>4921054.4288104763</v>
      </c>
      <c r="BO54" s="191">
        <f>+AT54+AW54+AZ54+BC54+BF54+BI54+BL54</f>
        <v>41874172</v>
      </c>
      <c r="BP54" s="191">
        <f>+AU54+AX54+BA54+BD54+BG54+BJ54+BM54</f>
        <v>26365744</v>
      </c>
      <c r="BQ54" s="191">
        <f>+AV54+AY54+BB54+BE54+BH54+BK54+BN54</f>
        <v>10551313.763502877</v>
      </c>
      <c r="BR54" s="581"/>
      <c r="BS54" s="581"/>
      <c r="BT54" s="581"/>
      <c r="BV54" s="581"/>
    </row>
    <row r="55" spans="2:75" ht="18" customHeight="1">
      <c r="B55" s="515" t="s">
        <v>1250</v>
      </c>
      <c r="C55" s="37" t="s">
        <v>46</v>
      </c>
      <c r="D55" s="38">
        <v>1905049</v>
      </c>
      <c r="E55" s="39">
        <v>212</v>
      </c>
      <c r="F55" s="13">
        <v>851624</v>
      </c>
      <c r="G55" s="14">
        <v>0</v>
      </c>
      <c r="H55" s="14">
        <v>0</v>
      </c>
      <c r="I55" s="14">
        <v>0</v>
      </c>
      <c r="J55" s="519">
        <v>0</v>
      </c>
      <c r="K55" s="14">
        <v>0</v>
      </c>
      <c r="L55" s="14">
        <v>0</v>
      </c>
      <c r="M55" s="14">
        <v>0</v>
      </c>
      <c r="N55" s="14">
        <v>0</v>
      </c>
      <c r="O55" s="14">
        <v>0</v>
      </c>
      <c r="P55" s="14">
        <v>0</v>
      </c>
      <c r="Q55" s="14">
        <v>0</v>
      </c>
      <c r="R55" s="14">
        <v>0</v>
      </c>
      <c r="S55" s="15">
        <f t="shared" si="6"/>
        <v>851624</v>
      </c>
      <c r="T55" s="14">
        <v>851624</v>
      </c>
      <c r="U55" s="14">
        <v>0</v>
      </c>
      <c r="V55" s="14">
        <v>0</v>
      </c>
      <c r="W55" s="14">
        <v>0</v>
      </c>
      <c r="X55" s="14">
        <v>0</v>
      </c>
      <c r="Y55" s="14">
        <v>0</v>
      </c>
      <c r="Z55" s="14">
        <v>0</v>
      </c>
      <c r="AA55" s="14">
        <v>0</v>
      </c>
      <c r="AB55" s="14">
        <v>0</v>
      </c>
      <c r="AC55" s="14">
        <v>0</v>
      </c>
      <c r="AD55" s="14">
        <v>0</v>
      </c>
      <c r="AE55" s="14">
        <v>0</v>
      </c>
      <c r="AF55" s="16">
        <f t="shared" si="7"/>
        <v>851624</v>
      </c>
      <c r="AG55" s="17">
        <v>0</v>
      </c>
      <c r="AH55" s="17">
        <v>181973</v>
      </c>
      <c r="AI55" s="17">
        <v>90938</v>
      </c>
      <c r="AJ55" s="17">
        <v>101341.28407707976</v>
      </c>
      <c r="AK55" s="17">
        <v>93353.000241474991</v>
      </c>
      <c r="AL55" s="17">
        <v>0</v>
      </c>
      <c r="AM55" s="17">
        <v>0</v>
      </c>
      <c r="AN55" s="17">
        <v>0</v>
      </c>
      <c r="AO55" s="17">
        <v>0</v>
      </c>
      <c r="AP55" s="17">
        <v>0</v>
      </c>
      <c r="AQ55" s="17">
        <v>0</v>
      </c>
      <c r="AR55" s="17">
        <v>0</v>
      </c>
      <c r="AS55" s="616">
        <f t="shared" si="8"/>
        <v>467605.28431855474</v>
      </c>
      <c r="AT55" s="18">
        <v>638718</v>
      </c>
      <c r="AU55" s="14">
        <v>638718</v>
      </c>
      <c r="AV55" s="17">
        <v>272833.28431855474</v>
      </c>
      <c r="AW55" s="18">
        <v>0</v>
      </c>
      <c r="AX55" s="14">
        <v>0</v>
      </c>
      <c r="AY55" s="17">
        <v>0</v>
      </c>
      <c r="AZ55" s="18">
        <v>0</v>
      </c>
      <c r="BA55" s="14">
        <v>0</v>
      </c>
      <c r="BB55" s="17">
        <v>0</v>
      </c>
      <c r="BC55" s="18">
        <v>0</v>
      </c>
      <c r="BD55" s="14">
        <v>0</v>
      </c>
      <c r="BE55" s="17">
        <v>0</v>
      </c>
      <c r="BF55" s="18">
        <v>0</v>
      </c>
      <c r="BG55" s="14">
        <v>0</v>
      </c>
      <c r="BH55" s="17">
        <v>0</v>
      </c>
      <c r="BI55" s="18">
        <v>0</v>
      </c>
      <c r="BJ55" s="14">
        <v>0</v>
      </c>
      <c r="BK55" s="17">
        <v>0</v>
      </c>
      <c r="BL55" s="18">
        <v>212906</v>
      </c>
      <c r="BM55" s="14">
        <v>212906</v>
      </c>
      <c r="BN55" s="17">
        <v>194772</v>
      </c>
      <c r="BO55" s="191">
        <f>+AT55+AW55+AZ55+BC55+BF55+BI55+BL55</f>
        <v>851624</v>
      </c>
      <c r="BP55" s="191">
        <f>+AU55+AX55+BA55+BD55+BG55+BJ55+BM55</f>
        <v>851624</v>
      </c>
      <c r="BQ55" s="191">
        <f>+AV55+AY55+BB55+BE55+BH55+BK55+BN55</f>
        <v>467605.28431855474</v>
      </c>
      <c r="BR55" s="581"/>
      <c r="BS55" s="581"/>
      <c r="BT55" s="581"/>
      <c r="BV55" s="581"/>
    </row>
    <row r="56" spans="2:75" ht="18" customHeight="1">
      <c r="B56" s="515" t="s">
        <v>1251</v>
      </c>
      <c r="C56" s="37" t="s">
        <v>46</v>
      </c>
      <c r="D56" s="38">
        <v>1905014</v>
      </c>
      <c r="E56" s="39">
        <v>139</v>
      </c>
      <c r="F56" s="13">
        <v>1933848271</v>
      </c>
      <c r="G56" s="14">
        <v>0</v>
      </c>
      <c r="H56" s="14">
        <v>0</v>
      </c>
      <c r="I56" s="14">
        <v>-1129402863</v>
      </c>
      <c r="J56" s="519">
        <v>-5348869</v>
      </c>
      <c r="K56" s="14">
        <v>0</v>
      </c>
      <c r="L56" s="14">
        <v>0</v>
      </c>
      <c r="M56" s="14">
        <v>0</v>
      </c>
      <c r="N56" s="14">
        <v>0</v>
      </c>
      <c r="O56" s="14">
        <v>0</v>
      </c>
      <c r="P56" s="14">
        <v>0</v>
      </c>
      <c r="Q56" s="14">
        <v>0</v>
      </c>
      <c r="R56" s="14">
        <v>0</v>
      </c>
      <c r="S56" s="15">
        <f t="shared" si="6"/>
        <v>799096539</v>
      </c>
      <c r="T56" s="14">
        <v>368033918</v>
      </c>
      <c r="U56" s="14">
        <v>0</v>
      </c>
      <c r="V56" s="14">
        <v>0</v>
      </c>
      <c r="W56" s="14">
        <v>0</v>
      </c>
      <c r="X56" s="14">
        <v>0</v>
      </c>
      <c r="Y56" s="14">
        <v>0</v>
      </c>
      <c r="Z56" s="14">
        <v>0</v>
      </c>
      <c r="AA56" s="14">
        <v>0</v>
      </c>
      <c r="AB56" s="14">
        <v>0</v>
      </c>
      <c r="AC56" s="14">
        <v>0</v>
      </c>
      <c r="AD56" s="14">
        <v>0</v>
      </c>
      <c r="AE56" s="14">
        <v>0</v>
      </c>
      <c r="AF56" s="16">
        <f t="shared" si="7"/>
        <v>368033918</v>
      </c>
      <c r="AG56" s="17">
        <v>0</v>
      </c>
      <c r="AH56" s="17">
        <v>152589583</v>
      </c>
      <c r="AI56" s="17">
        <v>27013968</v>
      </c>
      <c r="AJ56" s="17">
        <v>36310461</v>
      </c>
      <c r="AK56" s="17">
        <v>29360542</v>
      </c>
      <c r="AL56" s="17">
        <v>0</v>
      </c>
      <c r="AM56" s="17">
        <v>0</v>
      </c>
      <c r="AN56" s="17">
        <v>0</v>
      </c>
      <c r="AO56" s="17">
        <v>0</v>
      </c>
      <c r="AP56" s="17">
        <v>0</v>
      </c>
      <c r="AQ56" s="17">
        <v>0</v>
      </c>
      <c r="AR56" s="17">
        <v>0</v>
      </c>
      <c r="AS56" s="616">
        <f t="shared" si="8"/>
        <v>245274554</v>
      </c>
      <c r="AT56" s="18">
        <v>620837352</v>
      </c>
      <c r="AU56" s="14">
        <v>189774731</v>
      </c>
      <c r="AV56" s="17">
        <v>81044495</v>
      </c>
      <c r="AW56" s="18">
        <v>0</v>
      </c>
      <c r="AX56" s="14">
        <v>0</v>
      </c>
      <c r="AY56" s="17">
        <v>0</v>
      </c>
      <c r="AZ56" s="18">
        <v>0</v>
      </c>
      <c r="BA56" s="14">
        <v>0</v>
      </c>
      <c r="BB56" s="17">
        <v>0</v>
      </c>
      <c r="BC56" s="18">
        <v>0</v>
      </c>
      <c r="BD56" s="14">
        <v>0</v>
      </c>
      <c r="BE56" s="17">
        <v>0</v>
      </c>
      <c r="BF56" s="18">
        <v>0</v>
      </c>
      <c r="BG56" s="14">
        <v>0</v>
      </c>
      <c r="BH56" s="17">
        <v>0</v>
      </c>
      <c r="BI56" s="18">
        <v>0</v>
      </c>
      <c r="BJ56" s="14">
        <v>0</v>
      </c>
      <c r="BK56" s="17">
        <v>0</v>
      </c>
      <c r="BL56" s="18">
        <v>178259187</v>
      </c>
      <c r="BM56" s="14">
        <v>178259187</v>
      </c>
      <c r="BN56" s="17">
        <v>164230059</v>
      </c>
      <c r="BO56" s="191">
        <f>+AT56+AW56+AZ56+BC56+BF56+BI56+BL56</f>
        <v>799096539</v>
      </c>
      <c r="BP56" s="191">
        <f>+AU56+AX56+BA56+BD56+BG56+BJ56+BM56</f>
        <v>368033918</v>
      </c>
      <c r="BQ56" s="191">
        <f>+AV56+AY56+BB56+BE56+BH56+BK56+BN56</f>
        <v>245274554</v>
      </c>
      <c r="BR56" s="581"/>
      <c r="BS56" s="581"/>
      <c r="BT56" s="581"/>
      <c r="BV56" s="581"/>
      <c r="BW56" s="581"/>
    </row>
    <row r="57" spans="2:75" ht="18" customHeight="1">
      <c r="B57" s="515" t="s">
        <v>1252</v>
      </c>
      <c r="C57" s="37" t="s">
        <v>46</v>
      </c>
      <c r="D57" s="38">
        <v>1905014</v>
      </c>
      <c r="E57" s="39">
        <v>131</v>
      </c>
      <c r="F57" s="13">
        <v>4963071847</v>
      </c>
      <c r="G57" s="14">
        <v>0</v>
      </c>
      <c r="H57" s="14">
        <v>0</v>
      </c>
      <c r="I57" s="14">
        <v>-1743368487</v>
      </c>
      <c r="J57" s="519">
        <v>-405695154</v>
      </c>
      <c r="K57" s="14">
        <v>0</v>
      </c>
      <c r="L57" s="14">
        <v>0</v>
      </c>
      <c r="M57" s="14">
        <v>0</v>
      </c>
      <c r="N57" s="14">
        <v>0</v>
      </c>
      <c r="O57" s="14">
        <v>0</v>
      </c>
      <c r="P57" s="14">
        <v>0</v>
      </c>
      <c r="Q57" s="14">
        <v>0</v>
      </c>
      <c r="R57" s="14">
        <v>0</v>
      </c>
      <c r="S57" s="15">
        <f t="shared" si="6"/>
        <v>2814008206</v>
      </c>
      <c r="T57" s="14">
        <v>837598247</v>
      </c>
      <c r="U57" s="14">
        <v>0</v>
      </c>
      <c r="V57" s="14">
        <v>0</v>
      </c>
      <c r="W57" s="14">
        <v>0</v>
      </c>
      <c r="X57" s="14">
        <v>0</v>
      </c>
      <c r="Y57" s="14">
        <v>0</v>
      </c>
      <c r="Z57" s="14">
        <v>0</v>
      </c>
      <c r="AA57" s="14">
        <v>0</v>
      </c>
      <c r="AB57" s="14">
        <v>0</v>
      </c>
      <c r="AC57" s="14">
        <v>0</v>
      </c>
      <c r="AD57" s="14">
        <v>0</v>
      </c>
      <c r="AE57" s="14">
        <v>0</v>
      </c>
      <c r="AF57" s="16">
        <f t="shared" si="7"/>
        <v>837598247</v>
      </c>
      <c r="AG57" s="17">
        <v>0</v>
      </c>
      <c r="AH57" s="17">
        <v>0</v>
      </c>
      <c r="AI57" s="17">
        <v>119242001</v>
      </c>
      <c r="AJ57" s="17">
        <v>119180893</v>
      </c>
      <c r="AK57" s="17">
        <v>117803599</v>
      </c>
      <c r="AL57" s="17">
        <v>0</v>
      </c>
      <c r="AM57" s="17">
        <v>0</v>
      </c>
      <c r="AN57" s="17">
        <v>0</v>
      </c>
      <c r="AO57" s="17">
        <v>0</v>
      </c>
      <c r="AP57" s="17">
        <v>0</v>
      </c>
      <c r="AQ57" s="17">
        <v>0</v>
      </c>
      <c r="AR57" s="17">
        <v>0</v>
      </c>
      <c r="AS57" s="616">
        <f t="shared" si="8"/>
        <v>356226493</v>
      </c>
      <c r="AT57" s="18">
        <v>2604054704</v>
      </c>
      <c r="AU57" s="14">
        <v>837598247</v>
      </c>
      <c r="AV57" s="17">
        <v>356226493</v>
      </c>
      <c r="AW57" s="18">
        <v>0</v>
      </c>
      <c r="AX57" s="14">
        <v>0</v>
      </c>
      <c r="AY57" s="17">
        <v>0</v>
      </c>
      <c r="AZ57" s="18">
        <v>0</v>
      </c>
      <c r="BA57" s="14">
        <v>0</v>
      </c>
      <c r="BB57" s="17">
        <v>0</v>
      </c>
      <c r="BC57" s="18">
        <v>0</v>
      </c>
      <c r="BD57" s="14">
        <v>0</v>
      </c>
      <c r="BE57" s="17">
        <v>0</v>
      </c>
      <c r="BF57" s="18">
        <v>0</v>
      </c>
      <c r="BG57" s="14">
        <v>0</v>
      </c>
      <c r="BH57" s="17">
        <v>0</v>
      </c>
      <c r="BI57" s="18">
        <v>0</v>
      </c>
      <c r="BJ57" s="14">
        <v>0</v>
      </c>
      <c r="BK57" s="17">
        <v>0</v>
      </c>
      <c r="BL57" s="18">
        <v>209953502</v>
      </c>
      <c r="BM57" s="14">
        <v>0</v>
      </c>
      <c r="BN57" s="17">
        <v>0</v>
      </c>
      <c r="BO57" s="191">
        <f>+AT57+AW57+AZ57+BC57+BF57+BI57+BL57</f>
        <v>2814008206</v>
      </c>
      <c r="BP57" s="191">
        <f>+AU57+AX57+BA57+BD57+BG57+BJ57+BM57</f>
        <v>837598247</v>
      </c>
      <c r="BQ57" s="191">
        <f>+AV57+AY57+BB57+BE57+BH57+BK57+BN57</f>
        <v>356226493</v>
      </c>
      <c r="BR57" s="581"/>
      <c r="BS57" s="581"/>
      <c r="BT57" s="581"/>
      <c r="BV57" s="581"/>
      <c r="BW57" s="581"/>
    </row>
    <row r="58" spans="2:75" ht="18" customHeight="1">
      <c r="B58" s="515" t="s">
        <v>1253</v>
      </c>
      <c r="C58" s="37" t="s">
        <v>46</v>
      </c>
      <c r="D58" s="38">
        <v>1905014</v>
      </c>
      <c r="E58" s="39">
        <v>134</v>
      </c>
      <c r="F58" s="13">
        <v>1090341560</v>
      </c>
      <c r="G58" s="14">
        <v>0</v>
      </c>
      <c r="H58" s="14">
        <v>0</v>
      </c>
      <c r="I58" s="14">
        <v>1163430356</v>
      </c>
      <c r="J58" s="519">
        <v>0</v>
      </c>
      <c r="K58" s="14">
        <v>0</v>
      </c>
      <c r="L58" s="14">
        <v>0</v>
      </c>
      <c r="M58" s="14">
        <v>0</v>
      </c>
      <c r="N58" s="14">
        <v>0</v>
      </c>
      <c r="O58" s="14">
        <v>0</v>
      </c>
      <c r="P58" s="14">
        <v>0</v>
      </c>
      <c r="Q58" s="14">
        <v>0</v>
      </c>
      <c r="R58" s="14">
        <v>0</v>
      </c>
      <c r="S58" s="15">
        <f t="shared" si="6"/>
        <v>2253771916</v>
      </c>
      <c r="T58" s="14">
        <v>615857373</v>
      </c>
      <c r="U58" s="14">
        <v>0</v>
      </c>
      <c r="V58" s="14">
        <v>0</v>
      </c>
      <c r="W58" s="14">
        <v>0</v>
      </c>
      <c r="X58" s="14">
        <v>0</v>
      </c>
      <c r="Y58" s="14">
        <v>0</v>
      </c>
      <c r="Z58" s="14">
        <v>0</v>
      </c>
      <c r="AA58" s="14">
        <v>0</v>
      </c>
      <c r="AB58" s="14">
        <v>0</v>
      </c>
      <c r="AC58" s="14">
        <v>0</v>
      </c>
      <c r="AD58" s="14">
        <v>0</v>
      </c>
      <c r="AE58" s="14">
        <v>0</v>
      </c>
      <c r="AF58" s="16">
        <f t="shared" si="7"/>
        <v>615857373</v>
      </c>
      <c r="AG58" s="17">
        <v>0</v>
      </c>
      <c r="AH58" s="17">
        <v>149920524</v>
      </c>
      <c r="AI58" s="17">
        <v>62722566</v>
      </c>
      <c r="AJ58" s="17">
        <v>71440326</v>
      </c>
      <c r="AK58" s="17">
        <v>64817619</v>
      </c>
      <c r="AL58" s="17">
        <v>0</v>
      </c>
      <c r="AM58" s="17">
        <v>0</v>
      </c>
      <c r="AN58" s="17">
        <v>0</v>
      </c>
      <c r="AO58" s="17">
        <v>0</v>
      </c>
      <c r="AP58" s="17">
        <v>0</v>
      </c>
      <c r="AQ58" s="17">
        <v>0</v>
      </c>
      <c r="AR58" s="17">
        <v>0</v>
      </c>
      <c r="AS58" s="616">
        <f t="shared" si="8"/>
        <v>348901035</v>
      </c>
      <c r="AT58" s="18">
        <v>2078536053</v>
      </c>
      <c r="AU58" s="14">
        <v>440621510</v>
      </c>
      <c r="AV58" s="17">
        <v>188168018</v>
      </c>
      <c r="AW58" s="18">
        <v>0</v>
      </c>
      <c r="AX58" s="14">
        <v>0</v>
      </c>
      <c r="AY58" s="17">
        <v>0</v>
      </c>
      <c r="AZ58" s="18">
        <v>0</v>
      </c>
      <c r="BA58" s="14">
        <v>0</v>
      </c>
      <c r="BB58" s="17">
        <v>0</v>
      </c>
      <c r="BC58" s="18">
        <v>0</v>
      </c>
      <c r="BD58" s="14">
        <v>0</v>
      </c>
      <c r="BE58" s="17">
        <v>0</v>
      </c>
      <c r="BF58" s="18">
        <v>0</v>
      </c>
      <c r="BG58" s="14">
        <v>0</v>
      </c>
      <c r="BH58" s="17">
        <v>0</v>
      </c>
      <c r="BI58" s="18">
        <v>0</v>
      </c>
      <c r="BJ58" s="14">
        <v>0</v>
      </c>
      <c r="BK58" s="17">
        <v>0</v>
      </c>
      <c r="BL58" s="18">
        <v>175235863</v>
      </c>
      <c r="BM58" s="14">
        <v>175235863</v>
      </c>
      <c r="BN58" s="17">
        <v>160733017</v>
      </c>
      <c r="BO58" s="191">
        <f>+AT58+AW58+AZ58+BC58+BF58+BI58+BL58</f>
        <v>2253771916</v>
      </c>
      <c r="BP58" s="191">
        <f>+AU58+AX58+BA58+BD58+BG58+BJ58+BM58</f>
        <v>615857373</v>
      </c>
      <c r="BQ58" s="191">
        <f>+AV58+AY58+BB58+BE58+BH58+BK58+BN58</f>
        <v>348901035</v>
      </c>
      <c r="BR58" s="581"/>
      <c r="BS58" s="581"/>
      <c r="BT58" s="581"/>
      <c r="BV58" s="581"/>
    </row>
    <row r="59" spans="2:75" ht="18" customHeight="1">
      <c r="B59" s="515" t="s">
        <v>1254</v>
      </c>
      <c r="C59" s="37" t="s">
        <v>46</v>
      </c>
      <c r="D59" s="38">
        <v>1905014</v>
      </c>
      <c r="E59" s="39">
        <v>130</v>
      </c>
      <c r="F59" s="13">
        <v>1096876424</v>
      </c>
      <c r="G59" s="14">
        <v>0</v>
      </c>
      <c r="H59" s="14">
        <v>0</v>
      </c>
      <c r="I59" s="14">
        <v>-707083124</v>
      </c>
      <c r="J59" s="519">
        <v>0</v>
      </c>
      <c r="K59" s="14">
        <v>0</v>
      </c>
      <c r="L59" s="14">
        <v>0</v>
      </c>
      <c r="M59" s="14">
        <v>0</v>
      </c>
      <c r="N59" s="14">
        <v>0</v>
      </c>
      <c r="O59" s="14">
        <v>0</v>
      </c>
      <c r="P59" s="14">
        <v>0</v>
      </c>
      <c r="Q59" s="14">
        <v>0</v>
      </c>
      <c r="R59" s="14">
        <v>0</v>
      </c>
      <c r="S59" s="15">
        <f t="shared" si="6"/>
        <v>389793300</v>
      </c>
      <c r="T59" s="14">
        <v>237953260</v>
      </c>
      <c r="U59" s="14">
        <v>0</v>
      </c>
      <c r="V59" s="14">
        <v>0</v>
      </c>
      <c r="W59" s="14">
        <v>0</v>
      </c>
      <c r="X59" s="14">
        <v>0</v>
      </c>
      <c r="Y59" s="14">
        <v>0</v>
      </c>
      <c r="Z59" s="14">
        <v>0</v>
      </c>
      <c r="AA59" s="14">
        <v>0</v>
      </c>
      <c r="AB59" s="14">
        <v>0</v>
      </c>
      <c r="AC59" s="14">
        <v>0</v>
      </c>
      <c r="AD59" s="14">
        <v>0</v>
      </c>
      <c r="AE59" s="14">
        <v>0</v>
      </c>
      <c r="AF59" s="16">
        <f t="shared" si="7"/>
        <v>237953260</v>
      </c>
      <c r="AG59" s="17">
        <v>0</v>
      </c>
      <c r="AH59" s="17">
        <v>98600015</v>
      </c>
      <c r="AI59" s="17">
        <v>17467635</v>
      </c>
      <c r="AJ59" s="17">
        <v>23263990</v>
      </c>
      <c r="AK59" s="17">
        <v>18870481</v>
      </c>
      <c r="AL59" s="17">
        <v>0</v>
      </c>
      <c r="AM59" s="17">
        <v>0</v>
      </c>
      <c r="AN59" s="17">
        <v>0</v>
      </c>
      <c r="AO59" s="17">
        <v>0</v>
      </c>
      <c r="AP59" s="17">
        <v>0</v>
      </c>
      <c r="AQ59" s="17">
        <v>0</v>
      </c>
      <c r="AR59" s="17">
        <v>0</v>
      </c>
      <c r="AS59" s="616">
        <f t="shared" si="8"/>
        <v>158202121</v>
      </c>
      <c r="AT59" s="18">
        <v>198619352</v>
      </c>
      <c r="AU59" s="14">
        <v>122699332</v>
      </c>
      <c r="AV59" s="17">
        <v>52404051</v>
      </c>
      <c r="AW59" s="18">
        <v>0</v>
      </c>
      <c r="AX59" s="14">
        <v>0</v>
      </c>
      <c r="AY59" s="17">
        <v>0</v>
      </c>
      <c r="AZ59" s="18">
        <v>0</v>
      </c>
      <c r="BA59" s="14">
        <v>0</v>
      </c>
      <c r="BB59" s="17">
        <v>0</v>
      </c>
      <c r="BC59" s="18">
        <v>0</v>
      </c>
      <c r="BD59" s="14">
        <v>0</v>
      </c>
      <c r="BE59" s="17">
        <v>0</v>
      </c>
      <c r="BF59" s="18">
        <v>0</v>
      </c>
      <c r="BG59" s="14">
        <v>0</v>
      </c>
      <c r="BH59" s="17">
        <v>0</v>
      </c>
      <c r="BI59" s="18">
        <v>0</v>
      </c>
      <c r="BJ59" s="14">
        <v>0</v>
      </c>
      <c r="BK59" s="17">
        <v>0</v>
      </c>
      <c r="BL59" s="18">
        <v>191173948</v>
      </c>
      <c r="BM59" s="14">
        <v>115253928</v>
      </c>
      <c r="BN59" s="17">
        <v>105798070</v>
      </c>
      <c r="BO59" s="191">
        <f>+AT59+AW59+AZ59+BC59+BF59+BI59+BL59</f>
        <v>389793300</v>
      </c>
      <c r="BP59" s="191">
        <f>+AU59+AX59+BA59+BD59+BG59+BJ59+BM59</f>
        <v>237953260</v>
      </c>
      <c r="BQ59" s="191">
        <f>+AV59+AY59+BB59+BE59+BH59+BK59+BN59</f>
        <v>158202121</v>
      </c>
      <c r="BR59" s="581"/>
      <c r="BS59" s="581"/>
      <c r="BT59" s="581"/>
      <c r="BV59" s="581"/>
    </row>
    <row r="60" spans="2:75" ht="18" customHeight="1">
      <c r="B60" s="515" t="s">
        <v>1255</v>
      </c>
      <c r="C60" s="37" t="s">
        <v>46</v>
      </c>
      <c r="D60" s="38">
        <v>1905014</v>
      </c>
      <c r="E60" s="39">
        <v>135</v>
      </c>
      <c r="F60" s="13">
        <v>1238718337</v>
      </c>
      <c r="G60" s="14">
        <v>0</v>
      </c>
      <c r="H60" s="14">
        <v>0</v>
      </c>
      <c r="I60" s="14">
        <v>-620842016</v>
      </c>
      <c r="J60" s="519">
        <v>-131574069</v>
      </c>
      <c r="K60" s="14">
        <v>0</v>
      </c>
      <c r="L60" s="14">
        <v>0</v>
      </c>
      <c r="M60" s="14">
        <v>0</v>
      </c>
      <c r="N60" s="14">
        <v>0</v>
      </c>
      <c r="O60" s="14">
        <v>0</v>
      </c>
      <c r="P60" s="14">
        <v>0</v>
      </c>
      <c r="Q60" s="14">
        <v>0</v>
      </c>
      <c r="R60" s="14">
        <v>0</v>
      </c>
      <c r="S60" s="15">
        <f t="shared" si="6"/>
        <v>486302252</v>
      </c>
      <c r="T60" s="14">
        <v>271647862</v>
      </c>
      <c r="U60" s="14">
        <v>0</v>
      </c>
      <c r="V60" s="14">
        <v>0</v>
      </c>
      <c r="W60" s="14">
        <v>0</v>
      </c>
      <c r="X60" s="14">
        <v>0</v>
      </c>
      <c r="Y60" s="14">
        <v>0</v>
      </c>
      <c r="Z60" s="14">
        <v>0</v>
      </c>
      <c r="AA60" s="14">
        <v>0</v>
      </c>
      <c r="AB60" s="14">
        <v>0</v>
      </c>
      <c r="AC60" s="14">
        <v>0</v>
      </c>
      <c r="AD60" s="14">
        <v>0</v>
      </c>
      <c r="AE60" s="14">
        <v>0</v>
      </c>
      <c r="AF60" s="16">
        <f t="shared" si="7"/>
        <v>271647862</v>
      </c>
      <c r="AG60" s="17">
        <v>0</v>
      </c>
      <c r="AH60" s="17">
        <v>0</v>
      </c>
      <c r="AI60" s="17">
        <v>38672184</v>
      </c>
      <c r="AJ60" s="17">
        <v>38670550</v>
      </c>
      <c r="AK60" s="17">
        <v>38676464</v>
      </c>
      <c r="AL60" s="17">
        <v>0</v>
      </c>
      <c r="AM60" s="17">
        <v>0</v>
      </c>
      <c r="AN60" s="17">
        <v>0</v>
      </c>
      <c r="AO60" s="17">
        <v>0</v>
      </c>
      <c r="AP60" s="17">
        <v>0</v>
      </c>
      <c r="AQ60" s="17">
        <v>0</v>
      </c>
      <c r="AR60" s="17">
        <v>0</v>
      </c>
      <c r="AS60" s="616">
        <f t="shared" si="8"/>
        <v>116019198</v>
      </c>
      <c r="AT60" s="18">
        <v>407861592</v>
      </c>
      <c r="AU60" s="14">
        <v>271647862</v>
      </c>
      <c r="AV60" s="17">
        <v>116019198</v>
      </c>
      <c r="AW60" s="18">
        <v>0</v>
      </c>
      <c r="AX60" s="14">
        <v>0</v>
      </c>
      <c r="AY60" s="17">
        <v>0</v>
      </c>
      <c r="AZ60" s="18">
        <v>0</v>
      </c>
      <c r="BA60" s="14">
        <v>0</v>
      </c>
      <c r="BB60" s="17">
        <v>0</v>
      </c>
      <c r="BC60" s="18">
        <v>0</v>
      </c>
      <c r="BD60" s="14">
        <v>0</v>
      </c>
      <c r="BE60" s="17">
        <v>0</v>
      </c>
      <c r="BF60" s="18">
        <v>0</v>
      </c>
      <c r="BG60" s="14">
        <v>0</v>
      </c>
      <c r="BH60" s="17">
        <v>0</v>
      </c>
      <c r="BI60" s="18">
        <v>0</v>
      </c>
      <c r="BJ60" s="14">
        <v>0</v>
      </c>
      <c r="BK60" s="17">
        <v>0</v>
      </c>
      <c r="BL60" s="18">
        <v>78440660</v>
      </c>
      <c r="BM60" s="14">
        <v>0</v>
      </c>
      <c r="BN60" s="17">
        <v>0</v>
      </c>
      <c r="BO60" s="191">
        <f>+AT60+AW60+AZ60+BC60+BF60+BI60+BL60</f>
        <v>486302252</v>
      </c>
      <c r="BP60" s="191">
        <f>+AU60+AX60+BA60+BD60+BG60+BJ60+BM60</f>
        <v>271647862</v>
      </c>
      <c r="BQ60" s="191">
        <f>+AV60+AY60+BB60+BE60+BH60+BK60+BN60</f>
        <v>116019198</v>
      </c>
      <c r="BR60" s="581"/>
      <c r="BS60" s="581"/>
      <c r="BT60" s="581"/>
      <c r="BV60" s="581"/>
      <c r="BW60" s="581"/>
    </row>
    <row r="61" spans="2:75" ht="18" customHeight="1">
      <c r="B61" s="515" t="s">
        <v>1256</v>
      </c>
      <c r="C61" s="37" t="s">
        <v>46</v>
      </c>
      <c r="D61" s="38">
        <v>1905014</v>
      </c>
      <c r="E61" s="39">
        <v>108</v>
      </c>
      <c r="F61" s="13">
        <v>3667499430</v>
      </c>
      <c r="G61" s="14">
        <v>0</v>
      </c>
      <c r="H61" s="14">
        <v>0</v>
      </c>
      <c r="I61" s="14">
        <v>-2203278934</v>
      </c>
      <c r="J61" s="519">
        <v>0</v>
      </c>
      <c r="K61" s="14">
        <v>0</v>
      </c>
      <c r="L61" s="14">
        <v>0</v>
      </c>
      <c r="M61" s="14">
        <v>0</v>
      </c>
      <c r="N61" s="14">
        <v>0</v>
      </c>
      <c r="O61" s="14">
        <v>0</v>
      </c>
      <c r="P61" s="14">
        <v>0</v>
      </c>
      <c r="Q61" s="14">
        <v>0</v>
      </c>
      <c r="R61" s="14">
        <v>0</v>
      </c>
      <c r="S61" s="15">
        <f t="shared" si="6"/>
        <v>1464220496</v>
      </c>
      <c r="T61" s="14">
        <v>914726633</v>
      </c>
      <c r="U61" s="14">
        <v>0</v>
      </c>
      <c r="V61" s="14">
        <v>0</v>
      </c>
      <c r="W61" s="14">
        <v>0</v>
      </c>
      <c r="X61" s="14">
        <v>0</v>
      </c>
      <c r="Y61" s="14">
        <v>0</v>
      </c>
      <c r="Z61" s="14">
        <v>0</v>
      </c>
      <c r="AA61" s="14">
        <v>0</v>
      </c>
      <c r="AB61" s="14">
        <v>0</v>
      </c>
      <c r="AC61" s="14">
        <v>0</v>
      </c>
      <c r="AD61" s="14">
        <v>0</v>
      </c>
      <c r="AE61" s="14">
        <v>0</v>
      </c>
      <c r="AF61" s="16">
        <f t="shared" si="7"/>
        <v>914726633</v>
      </c>
      <c r="AG61" s="17">
        <v>0</v>
      </c>
      <c r="AH61" s="17">
        <v>379038952</v>
      </c>
      <c r="AI61" s="17">
        <v>67148224</v>
      </c>
      <c r="AJ61" s="17">
        <v>89447661</v>
      </c>
      <c r="AK61" s="17">
        <v>72550937</v>
      </c>
      <c r="AL61" s="17">
        <v>0</v>
      </c>
      <c r="AM61" s="17">
        <v>0</v>
      </c>
      <c r="AN61" s="17">
        <v>0</v>
      </c>
      <c r="AO61" s="17">
        <v>0</v>
      </c>
      <c r="AP61" s="17">
        <v>0</v>
      </c>
      <c r="AQ61" s="17">
        <v>0</v>
      </c>
      <c r="AR61" s="17">
        <v>0</v>
      </c>
      <c r="AS61" s="616">
        <f t="shared" si="8"/>
        <v>608185774</v>
      </c>
      <c r="AT61" s="18">
        <v>747265963</v>
      </c>
      <c r="AU61" s="14">
        <v>471673916</v>
      </c>
      <c r="AV61" s="17">
        <v>201449342</v>
      </c>
      <c r="AW61" s="18">
        <v>0</v>
      </c>
      <c r="AX61" s="14">
        <v>0</v>
      </c>
      <c r="AY61" s="17">
        <v>0</v>
      </c>
      <c r="AZ61" s="18">
        <v>0</v>
      </c>
      <c r="BA61" s="14">
        <v>0</v>
      </c>
      <c r="BB61" s="17">
        <v>0</v>
      </c>
      <c r="BC61" s="18">
        <v>0</v>
      </c>
      <c r="BD61" s="14">
        <v>0</v>
      </c>
      <c r="BE61" s="17">
        <v>0</v>
      </c>
      <c r="BF61" s="18">
        <v>0</v>
      </c>
      <c r="BG61" s="14">
        <v>0</v>
      </c>
      <c r="BH61" s="17">
        <v>0</v>
      </c>
      <c r="BI61" s="18">
        <v>0</v>
      </c>
      <c r="BJ61" s="14">
        <v>0</v>
      </c>
      <c r="BK61" s="17">
        <v>0</v>
      </c>
      <c r="BL61" s="18">
        <v>716954533</v>
      </c>
      <c r="BM61" s="14">
        <v>443052717</v>
      </c>
      <c r="BN61" s="17">
        <v>406736432</v>
      </c>
      <c r="BO61" s="191">
        <f>+AT61+AW61+AZ61+BC61+BF61+BI61+BL61</f>
        <v>1464220496</v>
      </c>
      <c r="BP61" s="191">
        <f>+AU61+AX61+BA61+BD61+BG61+BJ61+BM61</f>
        <v>914726633</v>
      </c>
      <c r="BQ61" s="191">
        <f>+AV61+AY61+BB61+BE61+BH61+BK61+BN61</f>
        <v>608185774</v>
      </c>
      <c r="BR61" s="581"/>
      <c r="BS61" s="581"/>
      <c r="BT61" s="581"/>
      <c r="BV61" s="581"/>
    </row>
    <row r="62" spans="2:75" ht="18" customHeight="1">
      <c r="B62" s="515" t="s">
        <v>1257</v>
      </c>
      <c r="C62" s="37" t="s">
        <v>46</v>
      </c>
      <c r="D62" s="38">
        <v>1905014</v>
      </c>
      <c r="E62" s="39">
        <v>107</v>
      </c>
      <c r="F62" s="13">
        <v>11017146000</v>
      </c>
      <c r="G62" s="14">
        <v>0</v>
      </c>
      <c r="H62" s="14">
        <v>0</v>
      </c>
      <c r="I62" s="14">
        <v>-9762455931</v>
      </c>
      <c r="J62" s="519">
        <v>-159305206</v>
      </c>
      <c r="K62" s="14">
        <v>0</v>
      </c>
      <c r="L62" s="14">
        <v>0</v>
      </c>
      <c r="M62" s="14">
        <v>0</v>
      </c>
      <c r="N62" s="14">
        <v>0</v>
      </c>
      <c r="O62" s="14">
        <v>0</v>
      </c>
      <c r="P62" s="14">
        <v>0</v>
      </c>
      <c r="Q62" s="14">
        <v>0</v>
      </c>
      <c r="R62" s="14">
        <v>0</v>
      </c>
      <c r="S62" s="15">
        <f t="shared" si="6"/>
        <v>1095384863</v>
      </c>
      <c r="T62" s="14">
        <v>681797423</v>
      </c>
      <c r="U62" s="14">
        <v>0</v>
      </c>
      <c r="V62" s="14">
        <v>0</v>
      </c>
      <c r="W62" s="14">
        <v>0</v>
      </c>
      <c r="X62" s="14">
        <v>0</v>
      </c>
      <c r="Y62" s="14">
        <v>0</v>
      </c>
      <c r="Z62" s="14">
        <v>0</v>
      </c>
      <c r="AA62" s="14">
        <v>0</v>
      </c>
      <c r="AB62" s="14">
        <v>0</v>
      </c>
      <c r="AC62" s="14">
        <v>0</v>
      </c>
      <c r="AD62" s="14">
        <v>0</v>
      </c>
      <c r="AE62" s="14">
        <v>0</v>
      </c>
      <c r="AF62" s="16">
        <f t="shared" si="7"/>
        <v>681797423</v>
      </c>
      <c r="AG62" s="17">
        <v>0</v>
      </c>
      <c r="AH62" s="17">
        <v>146211199</v>
      </c>
      <c r="AI62" s="17">
        <v>72722399</v>
      </c>
      <c r="AJ62" s="17">
        <v>81117740</v>
      </c>
      <c r="AK62" s="17">
        <v>74711675</v>
      </c>
      <c r="AL62" s="17">
        <v>0</v>
      </c>
      <c r="AM62" s="17">
        <v>0</v>
      </c>
      <c r="AN62" s="17">
        <v>0</v>
      </c>
      <c r="AO62" s="17">
        <v>0</v>
      </c>
      <c r="AP62" s="17">
        <v>0</v>
      </c>
      <c r="AQ62" s="17">
        <v>0</v>
      </c>
      <c r="AR62" s="17">
        <v>0</v>
      </c>
      <c r="AS62" s="616">
        <f t="shared" si="8"/>
        <v>374763013</v>
      </c>
      <c r="AT62" s="18">
        <v>775581701</v>
      </c>
      <c r="AU62" s="14">
        <v>510870209</v>
      </c>
      <c r="AV62" s="17">
        <v>218167224</v>
      </c>
      <c r="AW62" s="18">
        <v>0</v>
      </c>
      <c r="AX62" s="14">
        <v>0</v>
      </c>
      <c r="AY62" s="17">
        <v>0</v>
      </c>
      <c r="AZ62" s="18">
        <v>0</v>
      </c>
      <c r="BA62" s="14">
        <v>0</v>
      </c>
      <c r="BB62" s="17">
        <v>0</v>
      </c>
      <c r="BC62" s="18">
        <v>0</v>
      </c>
      <c r="BD62" s="14">
        <v>0</v>
      </c>
      <c r="BE62" s="17">
        <v>0</v>
      </c>
      <c r="BF62" s="18">
        <v>0</v>
      </c>
      <c r="BG62" s="14">
        <v>0</v>
      </c>
      <c r="BH62" s="17">
        <v>0</v>
      </c>
      <c r="BI62" s="18">
        <v>0</v>
      </c>
      <c r="BJ62" s="14">
        <v>0</v>
      </c>
      <c r="BK62" s="17">
        <v>0</v>
      </c>
      <c r="BL62" s="18">
        <v>319803162</v>
      </c>
      <c r="BM62" s="14">
        <v>170927214</v>
      </c>
      <c r="BN62" s="17">
        <v>156595789</v>
      </c>
      <c r="BO62" s="191">
        <f>+AT62+AW62+AZ62+BC62+BF62+BI62+BL62</f>
        <v>1095384863</v>
      </c>
      <c r="BP62" s="191">
        <f>+AU62+AX62+BA62+BD62+BG62+BJ62+BM62</f>
        <v>681797423</v>
      </c>
      <c r="BQ62" s="191">
        <f>+AV62+AY62+BB62+BE62+BH62+BK62+BN62</f>
        <v>374763013</v>
      </c>
      <c r="BR62" s="581"/>
      <c r="BS62" s="581"/>
      <c r="BT62" s="581"/>
      <c r="BV62" s="581"/>
      <c r="BW62" s="581"/>
    </row>
    <row r="63" spans="2:75" ht="18" customHeight="1">
      <c r="B63" s="515" t="s">
        <v>1258</v>
      </c>
      <c r="C63" s="37" t="s">
        <v>46</v>
      </c>
      <c r="D63" s="38">
        <v>1905049</v>
      </c>
      <c r="E63" s="39">
        <v>105</v>
      </c>
      <c r="F63" s="13">
        <v>11860817042</v>
      </c>
      <c r="G63" s="14">
        <v>0</v>
      </c>
      <c r="H63" s="14">
        <v>0</v>
      </c>
      <c r="I63" s="14">
        <v>20760287</v>
      </c>
      <c r="J63" s="519">
        <v>0</v>
      </c>
      <c r="K63" s="14">
        <v>0</v>
      </c>
      <c r="L63" s="14">
        <v>0</v>
      </c>
      <c r="M63" s="14">
        <v>0</v>
      </c>
      <c r="N63" s="14">
        <v>0</v>
      </c>
      <c r="O63" s="14">
        <v>0</v>
      </c>
      <c r="P63" s="14">
        <v>0</v>
      </c>
      <c r="Q63" s="14">
        <v>0</v>
      </c>
      <c r="R63" s="14">
        <v>0</v>
      </c>
      <c r="S63" s="15">
        <f t="shared" si="6"/>
        <v>11881577329</v>
      </c>
      <c r="T63" s="14">
        <v>2877858578</v>
      </c>
      <c r="U63" s="14">
        <v>0</v>
      </c>
      <c r="V63" s="14">
        <v>0</v>
      </c>
      <c r="W63" s="14">
        <v>0</v>
      </c>
      <c r="X63" s="14">
        <v>0</v>
      </c>
      <c r="Y63" s="14">
        <v>0</v>
      </c>
      <c r="Z63" s="14">
        <v>0</v>
      </c>
      <c r="AA63" s="14">
        <v>0</v>
      </c>
      <c r="AB63" s="14">
        <v>0</v>
      </c>
      <c r="AC63" s="14">
        <v>0</v>
      </c>
      <c r="AD63" s="14">
        <v>0</v>
      </c>
      <c r="AE63" s="14">
        <v>0</v>
      </c>
      <c r="AF63" s="16">
        <f t="shared" si="7"/>
        <v>2877858578</v>
      </c>
      <c r="AG63" s="17">
        <v>0</v>
      </c>
      <c r="AH63" s="17">
        <v>0</v>
      </c>
      <c r="AI63" s="17">
        <v>409674661</v>
      </c>
      <c r="AJ63" s="17">
        <v>405730638.66960269</v>
      </c>
      <c r="AK63" s="17">
        <v>405783050.17970437</v>
      </c>
      <c r="AL63" s="17">
        <v>0</v>
      </c>
      <c r="AM63" s="17">
        <v>0</v>
      </c>
      <c r="AN63" s="17">
        <v>0</v>
      </c>
      <c r="AO63" s="17">
        <v>0</v>
      </c>
      <c r="AP63" s="17">
        <v>0</v>
      </c>
      <c r="AQ63" s="17">
        <v>0</v>
      </c>
      <c r="AR63" s="17">
        <v>0</v>
      </c>
      <c r="AS63" s="616">
        <f t="shared" si="8"/>
        <v>1221188349.8493071</v>
      </c>
      <c r="AT63" s="18">
        <v>11881577329</v>
      </c>
      <c r="AU63" s="14">
        <f>+AF63</f>
        <v>2877858578</v>
      </c>
      <c r="AV63" s="17">
        <v>1221188349.8493071</v>
      </c>
      <c r="AW63" s="18">
        <v>0</v>
      </c>
      <c r="AX63" s="14">
        <v>0</v>
      </c>
      <c r="AY63" s="17">
        <v>0</v>
      </c>
      <c r="AZ63" s="18">
        <v>0</v>
      </c>
      <c r="BA63" s="14">
        <v>0</v>
      </c>
      <c r="BB63" s="17">
        <v>0</v>
      </c>
      <c r="BC63" s="18">
        <v>0</v>
      </c>
      <c r="BD63" s="14">
        <v>0</v>
      </c>
      <c r="BE63" s="17">
        <v>0</v>
      </c>
      <c r="BF63" s="18">
        <v>0</v>
      </c>
      <c r="BG63" s="14">
        <v>0</v>
      </c>
      <c r="BH63" s="17">
        <v>0</v>
      </c>
      <c r="BI63" s="18">
        <v>0</v>
      </c>
      <c r="BJ63" s="14">
        <v>0</v>
      </c>
      <c r="BK63" s="17">
        <v>0</v>
      </c>
      <c r="BL63" s="18">
        <v>0</v>
      </c>
      <c r="BM63" s="14">
        <v>0</v>
      </c>
      <c r="BN63" s="17">
        <v>0</v>
      </c>
      <c r="BO63" s="191">
        <f>+AT63+AW63+AZ63+BC63+BF63+BI63+BL63</f>
        <v>11881577329</v>
      </c>
      <c r="BP63" s="191">
        <f>+AU63+AX63+BA63+BD63+BG63+BJ63+BM63</f>
        <v>2877858578</v>
      </c>
      <c r="BQ63" s="191">
        <f>+AV63+AY63+BB63+BE63+BH63+BK63+BN63</f>
        <v>1221188349.8493071</v>
      </c>
      <c r="BR63" s="581"/>
      <c r="BS63" s="581"/>
      <c r="BT63" s="581"/>
      <c r="BV63" s="581"/>
    </row>
    <row r="64" spans="2:75" ht="18" customHeight="1">
      <c r="B64" s="515" t="s">
        <v>1258</v>
      </c>
      <c r="C64" s="37" t="s">
        <v>46</v>
      </c>
      <c r="D64" s="38">
        <v>1905049</v>
      </c>
      <c r="E64" s="39">
        <v>212</v>
      </c>
      <c r="F64" s="13">
        <v>1672412887</v>
      </c>
      <c r="G64" s="14">
        <v>0</v>
      </c>
      <c r="H64" s="14">
        <v>0</v>
      </c>
      <c r="I64" s="14">
        <v>0</v>
      </c>
      <c r="J64" s="519">
        <v>0</v>
      </c>
      <c r="K64" s="14">
        <v>0</v>
      </c>
      <c r="L64" s="14">
        <v>0</v>
      </c>
      <c r="M64" s="14">
        <v>0</v>
      </c>
      <c r="N64" s="14">
        <v>0</v>
      </c>
      <c r="O64" s="14">
        <v>0</v>
      </c>
      <c r="P64" s="14">
        <v>0</v>
      </c>
      <c r="Q64" s="14">
        <v>0</v>
      </c>
      <c r="R64" s="14">
        <v>0</v>
      </c>
      <c r="S64" s="15">
        <f t="shared" si="6"/>
        <v>1672412887</v>
      </c>
      <c r="T64" s="14">
        <v>1672412887</v>
      </c>
      <c r="U64" s="14">
        <v>0</v>
      </c>
      <c r="V64" s="14">
        <v>0</v>
      </c>
      <c r="W64" s="14">
        <v>0</v>
      </c>
      <c r="X64" s="14">
        <v>0</v>
      </c>
      <c r="Y64" s="14">
        <v>0</v>
      </c>
      <c r="Z64" s="14">
        <v>0</v>
      </c>
      <c r="AA64" s="14">
        <v>0</v>
      </c>
      <c r="AB64" s="14">
        <v>0</v>
      </c>
      <c r="AC64" s="14">
        <v>0</v>
      </c>
      <c r="AD64" s="14">
        <v>0</v>
      </c>
      <c r="AE64" s="14">
        <v>0</v>
      </c>
      <c r="AF64" s="16">
        <f t="shared" si="7"/>
        <v>1672412887</v>
      </c>
      <c r="AG64" s="17">
        <v>0</v>
      </c>
      <c r="AH64" s="17">
        <v>0</v>
      </c>
      <c r="AI64" s="17">
        <v>238112052</v>
      </c>
      <c r="AJ64" s="17">
        <v>238113831.04156309</v>
      </c>
      <c r="AK64" s="17">
        <v>238160915.87090707</v>
      </c>
      <c r="AL64" s="17">
        <v>0</v>
      </c>
      <c r="AM64" s="17">
        <v>0</v>
      </c>
      <c r="AN64" s="17">
        <v>0</v>
      </c>
      <c r="AO64" s="17">
        <v>0</v>
      </c>
      <c r="AP64" s="17">
        <v>0</v>
      </c>
      <c r="AQ64" s="17">
        <v>0</v>
      </c>
      <c r="AR64" s="17">
        <v>0</v>
      </c>
      <c r="AS64" s="616">
        <f t="shared" si="8"/>
        <v>714386798.9124701</v>
      </c>
      <c r="AT64" s="18">
        <v>1672412887</v>
      </c>
      <c r="AU64" s="14">
        <v>1672412887</v>
      </c>
      <c r="AV64" s="17">
        <v>714386798.9124701</v>
      </c>
      <c r="AW64" s="18">
        <v>0</v>
      </c>
      <c r="AX64" s="14">
        <v>0</v>
      </c>
      <c r="AY64" s="17">
        <v>0</v>
      </c>
      <c r="AZ64" s="18">
        <v>0</v>
      </c>
      <c r="BA64" s="14">
        <v>0</v>
      </c>
      <c r="BB64" s="17">
        <v>0</v>
      </c>
      <c r="BC64" s="18">
        <v>0</v>
      </c>
      <c r="BD64" s="14">
        <v>0</v>
      </c>
      <c r="BE64" s="17">
        <v>0</v>
      </c>
      <c r="BF64" s="18">
        <v>0</v>
      </c>
      <c r="BG64" s="14">
        <v>0</v>
      </c>
      <c r="BH64" s="17">
        <v>0</v>
      </c>
      <c r="BI64" s="18">
        <v>0</v>
      </c>
      <c r="BJ64" s="14">
        <v>0</v>
      </c>
      <c r="BK64" s="17">
        <v>0</v>
      </c>
      <c r="BL64" s="18">
        <v>0</v>
      </c>
      <c r="BM64" s="14">
        <v>0</v>
      </c>
      <c r="BN64" s="17">
        <v>0</v>
      </c>
      <c r="BO64" s="191">
        <f>+AT64+AW64+AZ64+BC64+BF64+BI64+BL64</f>
        <v>1672412887</v>
      </c>
      <c r="BP64" s="191">
        <f>+AU64+AX64+BA64+BD64+BG64+BJ64+BM64</f>
        <v>1672412887</v>
      </c>
      <c r="BQ64" s="191">
        <f>+AV64+AY64+BB64+BE64+BH64+BK64+BN64</f>
        <v>714386798.9124701</v>
      </c>
      <c r="BR64" s="581"/>
      <c r="BS64" s="581"/>
      <c r="BT64" s="581"/>
      <c r="BV64" s="581"/>
    </row>
    <row r="65" spans="2:74" ht="18" customHeight="1">
      <c r="B65" s="515" t="s">
        <v>1259</v>
      </c>
      <c r="C65" s="37" t="s">
        <v>46</v>
      </c>
      <c r="D65" s="38">
        <v>1905049</v>
      </c>
      <c r="E65" s="39">
        <v>105</v>
      </c>
      <c r="F65" s="13">
        <v>364896376</v>
      </c>
      <c r="G65" s="14">
        <v>0</v>
      </c>
      <c r="H65" s="14">
        <v>0</v>
      </c>
      <c r="I65" s="14">
        <v>403219348</v>
      </c>
      <c r="J65" s="519">
        <v>0</v>
      </c>
      <c r="K65" s="14">
        <v>0</v>
      </c>
      <c r="L65" s="14">
        <v>0</v>
      </c>
      <c r="M65" s="14">
        <v>0</v>
      </c>
      <c r="N65" s="14">
        <v>0</v>
      </c>
      <c r="O65" s="14">
        <v>0</v>
      </c>
      <c r="P65" s="14">
        <v>0</v>
      </c>
      <c r="Q65" s="14">
        <v>0</v>
      </c>
      <c r="R65" s="14">
        <v>0</v>
      </c>
      <c r="S65" s="15">
        <f t="shared" si="6"/>
        <v>768115724</v>
      </c>
      <c r="T65" s="14">
        <v>355277413</v>
      </c>
      <c r="U65" s="14">
        <v>0</v>
      </c>
      <c r="V65" s="14">
        <v>0</v>
      </c>
      <c r="W65" s="14">
        <v>0</v>
      </c>
      <c r="X65" s="14">
        <v>0</v>
      </c>
      <c r="Y65" s="14">
        <v>0</v>
      </c>
      <c r="Z65" s="14">
        <v>0</v>
      </c>
      <c r="AA65" s="14">
        <v>0</v>
      </c>
      <c r="AB65" s="14">
        <v>0</v>
      </c>
      <c r="AC65" s="14">
        <v>0</v>
      </c>
      <c r="AD65" s="14">
        <v>0</v>
      </c>
      <c r="AE65" s="14">
        <v>0</v>
      </c>
      <c r="AF65" s="16">
        <f t="shared" si="7"/>
        <v>355277413</v>
      </c>
      <c r="AG65" s="17">
        <v>0</v>
      </c>
      <c r="AH65" s="17">
        <v>0</v>
      </c>
      <c r="AI65" s="17">
        <v>50576749</v>
      </c>
      <c r="AJ65" s="17">
        <v>51944881.377252758</v>
      </c>
      <c r="AK65" s="17">
        <v>51952761.381089449</v>
      </c>
      <c r="AL65" s="17">
        <v>0</v>
      </c>
      <c r="AM65" s="17">
        <v>0</v>
      </c>
      <c r="AN65" s="17">
        <v>0</v>
      </c>
      <c r="AO65" s="17">
        <v>0</v>
      </c>
      <c r="AP65" s="17">
        <v>0</v>
      </c>
      <c r="AQ65" s="17">
        <v>0</v>
      </c>
      <c r="AR65" s="17">
        <v>0</v>
      </c>
      <c r="AS65" s="616">
        <f t="shared" si="8"/>
        <v>154474391.75834221</v>
      </c>
      <c r="AT65" s="18">
        <v>768115724</v>
      </c>
      <c r="AU65" s="14">
        <f>+AF65</f>
        <v>355277413</v>
      </c>
      <c r="AV65" s="17">
        <v>154474391.75834221</v>
      </c>
      <c r="AW65" s="18">
        <v>0</v>
      </c>
      <c r="AX65" s="14">
        <v>0</v>
      </c>
      <c r="AY65" s="17">
        <v>0</v>
      </c>
      <c r="AZ65" s="18">
        <v>0</v>
      </c>
      <c r="BA65" s="14">
        <v>0</v>
      </c>
      <c r="BB65" s="17">
        <v>0</v>
      </c>
      <c r="BC65" s="18">
        <v>0</v>
      </c>
      <c r="BD65" s="14">
        <v>0</v>
      </c>
      <c r="BE65" s="17">
        <v>0</v>
      </c>
      <c r="BF65" s="18">
        <v>0</v>
      </c>
      <c r="BG65" s="14">
        <v>0</v>
      </c>
      <c r="BH65" s="17">
        <v>0</v>
      </c>
      <c r="BI65" s="18">
        <v>0</v>
      </c>
      <c r="BJ65" s="14">
        <v>0</v>
      </c>
      <c r="BK65" s="17">
        <v>0</v>
      </c>
      <c r="BL65" s="18">
        <v>0</v>
      </c>
      <c r="BM65" s="14">
        <v>0</v>
      </c>
      <c r="BN65" s="17">
        <v>0</v>
      </c>
      <c r="BO65" s="191">
        <f>+AT65+AW65+AZ65+BC65+BF65+BI65+BL65</f>
        <v>768115724</v>
      </c>
      <c r="BP65" s="191">
        <f>+AU65+AX65+BA65+BD65+BG65+BJ65+BM65</f>
        <v>355277413</v>
      </c>
      <c r="BQ65" s="191">
        <f>+AV65+AY65+BB65+BE65+BH65+BK65+BN65</f>
        <v>154474391.75834221</v>
      </c>
      <c r="BR65" s="581"/>
      <c r="BS65" s="581"/>
      <c r="BT65" s="581"/>
      <c r="BV65" s="581"/>
    </row>
    <row r="66" spans="2:74" ht="18" customHeight="1">
      <c r="B66" s="515" t="s">
        <v>1259</v>
      </c>
      <c r="C66" s="37" t="s">
        <v>46</v>
      </c>
      <c r="D66" s="38">
        <v>1905049</v>
      </c>
      <c r="E66" s="39">
        <v>212</v>
      </c>
      <c r="F66" s="13">
        <v>342754444</v>
      </c>
      <c r="G66" s="14">
        <v>0</v>
      </c>
      <c r="H66" s="14">
        <v>0</v>
      </c>
      <c r="I66" s="14">
        <v>0</v>
      </c>
      <c r="J66" s="519">
        <v>0</v>
      </c>
      <c r="K66" s="14">
        <v>0</v>
      </c>
      <c r="L66" s="14">
        <v>0</v>
      </c>
      <c r="M66" s="14">
        <v>0</v>
      </c>
      <c r="N66" s="14">
        <v>0</v>
      </c>
      <c r="O66" s="14">
        <v>0</v>
      </c>
      <c r="P66" s="14">
        <v>0</v>
      </c>
      <c r="Q66" s="14">
        <v>0</v>
      </c>
      <c r="R66" s="14">
        <v>0</v>
      </c>
      <c r="S66" s="15">
        <f t="shared" si="6"/>
        <v>342754444</v>
      </c>
      <c r="T66" s="14">
        <v>342754444</v>
      </c>
      <c r="U66" s="14">
        <v>0</v>
      </c>
      <c r="V66" s="14">
        <v>0</v>
      </c>
      <c r="W66" s="14">
        <v>0</v>
      </c>
      <c r="X66" s="14">
        <v>0</v>
      </c>
      <c r="Y66" s="14">
        <v>0</v>
      </c>
      <c r="Z66" s="14">
        <v>0</v>
      </c>
      <c r="AA66" s="14">
        <v>0</v>
      </c>
      <c r="AB66" s="14">
        <v>0</v>
      </c>
      <c r="AC66" s="14">
        <v>0</v>
      </c>
      <c r="AD66" s="14">
        <v>0</v>
      </c>
      <c r="AE66" s="14">
        <v>0</v>
      </c>
      <c r="AF66" s="16">
        <f t="shared" si="7"/>
        <v>342754444</v>
      </c>
      <c r="AG66" s="17">
        <v>0</v>
      </c>
      <c r="AH66" s="17">
        <v>0</v>
      </c>
      <c r="AI66" s="17">
        <v>48796411</v>
      </c>
      <c r="AJ66" s="17">
        <v>48792863.617371835</v>
      </c>
      <c r="AK66" s="17">
        <v>48800264.411125258</v>
      </c>
      <c r="AL66" s="17">
        <v>0</v>
      </c>
      <c r="AM66" s="17">
        <v>0</v>
      </c>
      <c r="AN66" s="17">
        <v>0</v>
      </c>
      <c r="AO66" s="17">
        <v>0</v>
      </c>
      <c r="AP66" s="17">
        <v>0</v>
      </c>
      <c r="AQ66" s="17">
        <v>0</v>
      </c>
      <c r="AR66" s="17">
        <v>0</v>
      </c>
      <c r="AS66" s="616">
        <f t="shared" si="8"/>
        <v>146389539.0284971</v>
      </c>
      <c r="AT66" s="18">
        <v>342754444</v>
      </c>
      <c r="AU66" s="14">
        <v>342754444</v>
      </c>
      <c r="AV66" s="17">
        <v>146389539.0284971</v>
      </c>
      <c r="AW66" s="18">
        <v>0</v>
      </c>
      <c r="AX66" s="14">
        <v>0</v>
      </c>
      <c r="AY66" s="17">
        <v>0</v>
      </c>
      <c r="AZ66" s="18">
        <v>0</v>
      </c>
      <c r="BA66" s="14">
        <v>0</v>
      </c>
      <c r="BB66" s="17">
        <v>0</v>
      </c>
      <c r="BC66" s="18">
        <v>0</v>
      </c>
      <c r="BD66" s="14">
        <v>0</v>
      </c>
      <c r="BE66" s="17">
        <v>0</v>
      </c>
      <c r="BF66" s="18">
        <v>0</v>
      </c>
      <c r="BG66" s="14">
        <v>0</v>
      </c>
      <c r="BH66" s="17">
        <v>0</v>
      </c>
      <c r="BI66" s="18">
        <v>0</v>
      </c>
      <c r="BJ66" s="14">
        <v>0</v>
      </c>
      <c r="BK66" s="17">
        <v>0</v>
      </c>
      <c r="BL66" s="18">
        <v>0</v>
      </c>
      <c r="BM66" s="14">
        <v>0</v>
      </c>
      <c r="BN66" s="17">
        <v>0</v>
      </c>
      <c r="BO66" s="191">
        <f>+AT66+AW66+AZ66+BC66+BF66+BI66+BL66</f>
        <v>342754444</v>
      </c>
      <c r="BP66" s="191">
        <f>+AU66+AX66+BA66+BD66+BG66+BJ66+BM66</f>
        <v>342754444</v>
      </c>
      <c r="BQ66" s="191">
        <f>+AV66+AY66+BB66+BE66+BH66+BK66+BN66</f>
        <v>146389539.0284971</v>
      </c>
      <c r="BR66" s="581"/>
      <c r="BS66" s="581"/>
      <c r="BT66" s="581"/>
      <c r="BV66" s="581"/>
    </row>
    <row r="67" spans="2:74" ht="18" customHeight="1">
      <c r="B67" s="515" t="s">
        <v>1260</v>
      </c>
      <c r="C67" s="37" t="s">
        <v>46</v>
      </c>
      <c r="D67" s="38">
        <v>1905049</v>
      </c>
      <c r="E67" s="39">
        <v>105</v>
      </c>
      <c r="F67" s="13">
        <v>15735292552</v>
      </c>
      <c r="G67" s="14">
        <v>0</v>
      </c>
      <c r="H67" s="14">
        <v>0</v>
      </c>
      <c r="I67" s="14">
        <v>-13971772291</v>
      </c>
      <c r="J67" s="519">
        <v>0</v>
      </c>
      <c r="K67" s="14">
        <v>0</v>
      </c>
      <c r="L67" s="14">
        <v>0</v>
      </c>
      <c r="M67" s="14">
        <v>0</v>
      </c>
      <c r="N67" s="14">
        <v>0</v>
      </c>
      <c r="O67" s="14">
        <v>0</v>
      </c>
      <c r="P67" s="14">
        <v>0</v>
      </c>
      <c r="Q67" s="14">
        <v>0</v>
      </c>
      <c r="R67" s="14">
        <v>0</v>
      </c>
      <c r="S67" s="15">
        <f t="shared" si="6"/>
        <v>1763520261</v>
      </c>
      <c r="T67" s="14">
        <v>890823123</v>
      </c>
      <c r="U67" s="14">
        <v>0</v>
      </c>
      <c r="V67" s="14">
        <v>0</v>
      </c>
      <c r="W67" s="14">
        <v>0</v>
      </c>
      <c r="X67" s="14">
        <v>0</v>
      </c>
      <c r="Y67" s="14">
        <v>0</v>
      </c>
      <c r="Z67" s="14">
        <v>0</v>
      </c>
      <c r="AA67" s="14">
        <v>0</v>
      </c>
      <c r="AB67" s="14">
        <v>0</v>
      </c>
      <c r="AC67" s="14">
        <v>0</v>
      </c>
      <c r="AD67" s="14">
        <v>0</v>
      </c>
      <c r="AE67" s="14">
        <v>0</v>
      </c>
      <c r="AF67" s="16">
        <f t="shared" si="7"/>
        <v>890823123</v>
      </c>
      <c r="AG67" s="17">
        <v>0</v>
      </c>
      <c r="AH67" s="17">
        <v>0</v>
      </c>
      <c r="AI67" s="17">
        <v>126809179</v>
      </c>
      <c r="AJ67" s="17">
        <v>129348082.95314454</v>
      </c>
      <c r="AK67" s="17">
        <v>129364606.43920617</v>
      </c>
      <c r="AL67" s="17">
        <v>0</v>
      </c>
      <c r="AM67" s="17">
        <v>0</v>
      </c>
      <c r="AN67" s="17">
        <v>0</v>
      </c>
      <c r="AO67" s="17">
        <v>0</v>
      </c>
      <c r="AP67" s="17">
        <v>0</v>
      </c>
      <c r="AQ67" s="17">
        <v>0</v>
      </c>
      <c r="AR67" s="17">
        <v>0</v>
      </c>
      <c r="AS67" s="616">
        <f t="shared" si="8"/>
        <v>385521868.39235073</v>
      </c>
      <c r="AT67" s="18">
        <v>1763520261</v>
      </c>
      <c r="AU67" s="14">
        <f>+AF67</f>
        <v>890823123</v>
      </c>
      <c r="AV67" s="17">
        <v>385521868.39235073</v>
      </c>
      <c r="AW67" s="18">
        <v>0</v>
      </c>
      <c r="AX67" s="14">
        <v>0</v>
      </c>
      <c r="AY67" s="17">
        <v>0</v>
      </c>
      <c r="AZ67" s="18">
        <v>0</v>
      </c>
      <c r="BA67" s="14">
        <v>0</v>
      </c>
      <c r="BB67" s="17">
        <v>0</v>
      </c>
      <c r="BC67" s="18">
        <v>0</v>
      </c>
      <c r="BD67" s="14">
        <v>0</v>
      </c>
      <c r="BE67" s="17">
        <v>0</v>
      </c>
      <c r="BF67" s="18">
        <v>0</v>
      </c>
      <c r="BG67" s="14">
        <v>0</v>
      </c>
      <c r="BH67" s="17">
        <v>0</v>
      </c>
      <c r="BI67" s="18">
        <v>0</v>
      </c>
      <c r="BJ67" s="14">
        <v>0</v>
      </c>
      <c r="BK67" s="17">
        <v>0</v>
      </c>
      <c r="BL67" s="18">
        <v>0</v>
      </c>
      <c r="BM67" s="14">
        <v>0</v>
      </c>
      <c r="BN67" s="17">
        <v>0</v>
      </c>
      <c r="BO67" s="191">
        <f>+AT67+AW67+AZ67+BC67+BF67+BI67+BL67</f>
        <v>1763520261</v>
      </c>
      <c r="BP67" s="191">
        <f>+AU67+AX67+BA67+BD67+BG67+BJ67+BM67</f>
        <v>890823123</v>
      </c>
      <c r="BQ67" s="191">
        <f>+AV67+AY67+BB67+BE67+BH67+BK67+BN67</f>
        <v>385521868.39235073</v>
      </c>
      <c r="BR67" s="581"/>
      <c r="BS67" s="581"/>
      <c r="BT67" s="581"/>
      <c r="BV67" s="581"/>
    </row>
    <row r="68" spans="2:74" ht="18" customHeight="1">
      <c r="B68" s="515" t="s">
        <v>1260</v>
      </c>
      <c r="C68" s="37" t="s">
        <v>46</v>
      </c>
      <c r="D68" s="38">
        <v>1905049</v>
      </c>
      <c r="E68" s="39">
        <v>212</v>
      </c>
      <c r="F68" s="13">
        <v>544366884</v>
      </c>
      <c r="G68" s="14">
        <v>0</v>
      </c>
      <c r="H68" s="14">
        <v>0</v>
      </c>
      <c r="I68" s="14">
        <v>0</v>
      </c>
      <c r="J68" s="519">
        <v>0</v>
      </c>
      <c r="K68" s="14">
        <v>0</v>
      </c>
      <c r="L68" s="14">
        <v>0</v>
      </c>
      <c r="M68" s="14">
        <v>0</v>
      </c>
      <c r="N68" s="14">
        <v>0</v>
      </c>
      <c r="O68" s="14">
        <v>0</v>
      </c>
      <c r="P68" s="14">
        <v>0</v>
      </c>
      <c r="Q68" s="14">
        <v>0</v>
      </c>
      <c r="R68" s="14">
        <v>0</v>
      </c>
      <c r="S68" s="15">
        <f t="shared" ref="S68:S100" si="9">SUM(F68:R68)</f>
        <v>544366884</v>
      </c>
      <c r="T68" s="14">
        <v>544366884</v>
      </c>
      <c r="U68" s="14">
        <v>0</v>
      </c>
      <c r="V68" s="14">
        <v>0</v>
      </c>
      <c r="W68" s="14">
        <v>0</v>
      </c>
      <c r="X68" s="14">
        <v>0</v>
      </c>
      <c r="Y68" s="14">
        <v>0</v>
      </c>
      <c r="Z68" s="14">
        <v>0</v>
      </c>
      <c r="AA68" s="14">
        <v>0</v>
      </c>
      <c r="AB68" s="14">
        <v>0</v>
      </c>
      <c r="AC68" s="14">
        <v>0</v>
      </c>
      <c r="AD68" s="14">
        <v>0</v>
      </c>
      <c r="AE68" s="14">
        <v>0</v>
      </c>
      <c r="AF68" s="16">
        <f t="shared" ref="AF68:AF100" si="10">SUM(T68:AE68)</f>
        <v>544366884</v>
      </c>
      <c r="AG68" s="17">
        <v>0</v>
      </c>
      <c r="AH68" s="17">
        <v>0</v>
      </c>
      <c r="AI68" s="17">
        <v>77501338</v>
      </c>
      <c r="AJ68" s="17">
        <v>77501284.341065049</v>
      </c>
      <c r="AK68" s="17">
        <v>77516144.717967689</v>
      </c>
      <c r="AL68" s="17">
        <v>0</v>
      </c>
      <c r="AM68" s="17">
        <v>0</v>
      </c>
      <c r="AN68" s="17">
        <v>0</v>
      </c>
      <c r="AO68" s="17">
        <v>0</v>
      </c>
      <c r="AP68" s="17">
        <v>0</v>
      </c>
      <c r="AQ68" s="17">
        <v>0</v>
      </c>
      <c r="AR68" s="17">
        <v>0</v>
      </c>
      <c r="AS68" s="616">
        <f t="shared" ref="AS68:AS100" si="11">SUM(AG68:AR68)</f>
        <v>232518767.05903274</v>
      </c>
      <c r="AT68" s="18">
        <v>544366884</v>
      </c>
      <c r="AU68" s="14">
        <v>544366884</v>
      </c>
      <c r="AV68" s="17">
        <v>232518767.05903274</v>
      </c>
      <c r="AW68" s="18">
        <v>0</v>
      </c>
      <c r="AX68" s="14">
        <v>0</v>
      </c>
      <c r="AY68" s="17">
        <v>0</v>
      </c>
      <c r="AZ68" s="18">
        <v>0</v>
      </c>
      <c r="BA68" s="14">
        <v>0</v>
      </c>
      <c r="BB68" s="17">
        <v>0</v>
      </c>
      <c r="BC68" s="18">
        <v>0</v>
      </c>
      <c r="BD68" s="14">
        <v>0</v>
      </c>
      <c r="BE68" s="17">
        <v>0</v>
      </c>
      <c r="BF68" s="18">
        <v>0</v>
      </c>
      <c r="BG68" s="14">
        <v>0</v>
      </c>
      <c r="BH68" s="17">
        <v>0</v>
      </c>
      <c r="BI68" s="18">
        <v>0</v>
      </c>
      <c r="BJ68" s="14">
        <v>0</v>
      </c>
      <c r="BK68" s="17">
        <v>0</v>
      </c>
      <c r="BL68" s="18">
        <v>0</v>
      </c>
      <c r="BM68" s="14">
        <v>0</v>
      </c>
      <c r="BN68" s="17">
        <v>0</v>
      </c>
      <c r="BO68" s="191">
        <f>+AT68+AW68+AZ68+BC68+BF68+BI68+BL68</f>
        <v>544366884</v>
      </c>
      <c r="BP68" s="191">
        <f>+AU68+AX68+BA68+BD68+BG68+BJ68+BM68</f>
        <v>544366884</v>
      </c>
      <c r="BQ68" s="191">
        <f>+AV68+AY68+BB68+BE68+BH68+BK68+BN68</f>
        <v>232518767.05903274</v>
      </c>
      <c r="BR68" s="581"/>
      <c r="BS68" s="581"/>
      <c r="BT68" s="581"/>
      <c r="BV68" s="581"/>
    </row>
    <row r="69" spans="2:74" ht="18" customHeight="1">
      <c r="B69" s="515" t="s">
        <v>1261</v>
      </c>
      <c r="C69" s="37" t="s">
        <v>46</v>
      </c>
      <c r="D69" s="38">
        <v>1905049</v>
      </c>
      <c r="E69" s="39">
        <v>105</v>
      </c>
      <c r="F69" s="13">
        <v>7355753071</v>
      </c>
      <c r="G69" s="14">
        <v>0</v>
      </c>
      <c r="H69" s="14">
        <v>0</v>
      </c>
      <c r="I69" s="14">
        <v>0</v>
      </c>
      <c r="J69" s="519">
        <v>0</v>
      </c>
      <c r="K69" s="14">
        <v>0</v>
      </c>
      <c r="L69" s="14">
        <v>0</v>
      </c>
      <c r="M69" s="14">
        <v>0</v>
      </c>
      <c r="N69" s="14">
        <v>0</v>
      </c>
      <c r="O69" s="14">
        <v>0</v>
      </c>
      <c r="P69" s="14">
        <v>0</v>
      </c>
      <c r="Q69" s="14">
        <v>0</v>
      </c>
      <c r="R69" s="14">
        <v>0</v>
      </c>
      <c r="S69" s="15">
        <f t="shared" si="9"/>
        <v>7355753071</v>
      </c>
      <c r="T69" s="14">
        <v>4711722576</v>
      </c>
      <c r="U69" s="14">
        <v>0</v>
      </c>
      <c r="V69" s="14">
        <v>0</v>
      </c>
      <c r="W69" s="14">
        <v>0</v>
      </c>
      <c r="X69" s="14">
        <v>0</v>
      </c>
      <c r="Y69" s="14">
        <v>0</v>
      </c>
      <c r="Z69" s="14">
        <v>0</v>
      </c>
      <c r="AA69" s="14">
        <v>0</v>
      </c>
      <c r="AB69" s="14">
        <v>0</v>
      </c>
      <c r="AC69" s="14">
        <v>0</v>
      </c>
      <c r="AD69" s="14">
        <v>0</v>
      </c>
      <c r="AE69" s="14">
        <v>0</v>
      </c>
      <c r="AF69" s="16">
        <f t="shared" si="10"/>
        <v>4711722576</v>
      </c>
      <c r="AG69" s="17">
        <v>0</v>
      </c>
      <c r="AH69" s="17">
        <v>0</v>
      </c>
      <c r="AI69" s="17">
        <v>0</v>
      </c>
      <c r="AJ69" s="17">
        <v>0</v>
      </c>
      <c r="AK69" s="17">
        <v>367616981</v>
      </c>
      <c r="AL69" s="17">
        <v>0</v>
      </c>
      <c r="AM69" s="17">
        <v>0</v>
      </c>
      <c r="AN69" s="17">
        <v>0</v>
      </c>
      <c r="AO69" s="17">
        <v>0</v>
      </c>
      <c r="AP69" s="17">
        <v>0</v>
      </c>
      <c r="AQ69" s="17">
        <v>0</v>
      </c>
      <c r="AR69" s="17">
        <v>0</v>
      </c>
      <c r="AS69" s="616">
        <f t="shared" si="11"/>
        <v>367616981</v>
      </c>
      <c r="AT69" s="18">
        <v>0</v>
      </c>
      <c r="AU69" s="14">
        <v>0</v>
      </c>
      <c r="AV69" s="17">
        <v>0</v>
      </c>
      <c r="AW69" s="18">
        <v>0</v>
      </c>
      <c r="AX69" s="14">
        <v>0</v>
      </c>
      <c r="AY69" s="17">
        <v>0</v>
      </c>
      <c r="AZ69" s="18">
        <v>0</v>
      </c>
      <c r="BA69" s="14">
        <v>0</v>
      </c>
      <c r="BB69" s="17">
        <v>0</v>
      </c>
      <c r="BC69" s="18">
        <v>0</v>
      </c>
      <c r="BD69" s="14">
        <v>0</v>
      </c>
      <c r="BE69" s="17">
        <v>0</v>
      </c>
      <c r="BF69" s="18">
        <v>0</v>
      </c>
      <c r="BG69" s="14">
        <v>0</v>
      </c>
      <c r="BH69" s="17">
        <v>0</v>
      </c>
      <c r="BI69" s="18">
        <v>0</v>
      </c>
      <c r="BJ69" s="14">
        <v>0</v>
      </c>
      <c r="BK69" s="17">
        <v>0</v>
      </c>
      <c r="BL69" s="18">
        <v>7355753071</v>
      </c>
      <c r="BM69" s="14">
        <v>4711722576</v>
      </c>
      <c r="BN69" s="17">
        <f>512710135-145093154</f>
        <v>367616981</v>
      </c>
      <c r="BO69" s="191">
        <f>+AT69+AW69+AZ69+BC69+BF69+BI69+BL69</f>
        <v>7355753071</v>
      </c>
      <c r="BP69" s="191">
        <f>+AU69+AX69+BA69+BD69+BG69+BJ69+BM69</f>
        <v>4711722576</v>
      </c>
      <c r="BQ69" s="191">
        <f>+AV69+AY69+BB69+BE69+BH69+BK69+BN69</f>
        <v>367616981</v>
      </c>
      <c r="BR69" s="581"/>
      <c r="BS69" s="581"/>
      <c r="BT69" s="581"/>
      <c r="BV69" s="581"/>
    </row>
    <row r="70" spans="2:74" ht="18" customHeight="1">
      <c r="B70" s="515" t="s">
        <v>1262</v>
      </c>
      <c r="C70" s="37" t="s">
        <v>46</v>
      </c>
      <c r="D70" s="38">
        <v>1905049</v>
      </c>
      <c r="E70" s="39">
        <v>105</v>
      </c>
      <c r="F70" s="13">
        <v>152887440</v>
      </c>
      <c r="G70" s="14">
        <v>0</v>
      </c>
      <c r="H70" s="14">
        <v>0</v>
      </c>
      <c r="I70" s="14">
        <v>0</v>
      </c>
      <c r="J70" s="519">
        <v>0</v>
      </c>
      <c r="K70" s="14">
        <v>0</v>
      </c>
      <c r="L70" s="14">
        <v>0</v>
      </c>
      <c r="M70" s="14">
        <v>0</v>
      </c>
      <c r="N70" s="14">
        <v>0</v>
      </c>
      <c r="O70" s="14">
        <v>0</v>
      </c>
      <c r="P70" s="14">
        <v>0</v>
      </c>
      <c r="Q70" s="14">
        <v>0</v>
      </c>
      <c r="R70" s="14">
        <v>0</v>
      </c>
      <c r="S70" s="15">
        <f t="shared" si="9"/>
        <v>152887440</v>
      </c>
      <c r="T70" s="14">
        <v>152887440</v>
      </c>
      <c r="U70" s="14">
        <v>0</v>
      </c>
      <c r="V70" s="14">
        <v>0</v>
      </c>
      <c r="W70" s="14">
        <v>0</v>
      </c>
      <c r="X70" s="14">
        <v>0</v>
      </c>
      <c r="Y70" s="14">
        <v>0</v>
      </c>
      <c r="Z70" s="14">
        <v>0</v>
      </c>
      <c r="AA70" s="14">
        <v>0</v>
      </c>
      <c r="AB70" s="14">
        <v>0</v>
      </c>
      <c r="AC70" s="14">
        <v>0</v>
      </c>
      <c r="AD70" s="14">
        <v>0</v>
      </c>
      <c r="AE70" s="14">
        <v>0</v>
      </c>
      <c r="AF70" s="16">
        <f t="shared" si="10"/>
        <v>152887440</v>
      </c>
      <c r="AG70" s="17">
        <v>0</v>
      </c>
      <c r="AH70" s="17">
        <v>0</v>
      </c>
      <c r="AI70" s="17">
        <v>21765222</v>
      </c>
      <c r="AJ70" s="17">
        <v>21764284</v>
      </c>
      <c r="AK70" s="17">
        <v>21767585</v>
      </c>
      <c r="AL70" s="17">
        <v>0</v>
      </c>
      <c r="AM70" s="17">
        <v>0</v>
      </c>
      <c r="AN70" s="17">
        <v>0</v>
      </c>
      <c r="AO70" s="17">
        <v>0</v>
      </c>
      <c r="AP70" s="17">
        <v>0</v>
      </c>
      <c r="AQ70" s="17">
        <v>0</v>
      </c>
      <c r="AR70" s="17">
        <v>0</v>
      </c>
      <c r="AS70" s="616">
        <f t="shared" si="11"/>
        <v>65297091</v>
      </c>
      <c r="AT70" s="18">
        <v>152887440</v>
      </c>
      <c r="AU70" s="14">
        <v>152887440</v>
      </c>
      <c r="AV70" s="17">
        <v>65297091</v>
      </c>
      <c r="AW70" s="18">
        <v>0</v>
      </c>
      <c r="AX70" s="14">
        <v>0</v>
      </c>
      <c r="AY70" s="17">
        <v>0</v>
      </c>
      <c r="AZ70" s="18">
        <v>0</v>
      </c>
      <c r="BA70" s="14">
        <v>0</v>
      </c>
      <c r="BB70" s="17">
        <v>0</v>
      </c>
      <c r="BC70" s="18">
        <v>0</v>
      </c>
      <c r="BD70" s="14">
        <v>0</v>
      </c>
      <c r="BE70" s="17">
        <v>0</v>
      </c>
      <c r="BF70" s="18">
        <v>0</v>
      </c>
      <c r="BG70" s="14">
        <v>0</v>
      </c>
      <c r="BH70" s="17">
        <v>0</v>
      </c>
      <c r="BI70" s="18">
        <v>0</v>
      </c>
      <c r="BJ70" s="14">
        <v>0</v>
      </c>
      <c r="BK70" s="17">
        <v>0</v>
      </c>
      <c r="BL70" s="18">
        <v>0</v>
      </c>
      <c r="BM70" s="14">
        <v>0</v>
      </c>
      <c r="BN70" s="17">
        <v>0</v>
      </c>
      <c r="BO70" s="191">
        <f>+AT70+AW70+AZ70+BC70+BF70+BI70+BL70</f>
        <v>152887440</v>
      </c>
      <c r="BP70" s="191">
        <f>+AU70+AX70+BA70+BD70+BG70+BJ70+BM70</f>
        <v>152887440</v>
      </c>
      <c r="BQ70" s="191">
        <f>+AV70+AY70+BB70+BE70+BH70+BK70+BN70</f>
        <v>65297091</v>
      </c>
      <c r="BR70" s="581"/>
      <c r="BS70" s="581"/>
      <c r="BT70" s="581"/>
      <c r="BV70" s="581"/>
    </row>
    <row r="71" spans="2:74" ht="18" customHeight="1">
      <c r="B71" s="515" t="s">
        <v>1262</v>
      </c>
      <c r="C71" s="37" t="s">
        <v>46</v>
      </c>
      <c r="D71" s="38">
        <v>1905049</v>
      </c>
      <c r="E71" s="39">
        <v>212</v>
      </c>
      <c r="F71" s="13">
        <v>4733357332</v>
      </c>
      <c r="G71" s="14">
        <v>0</v>
      </c>
      <c r="H71" s="14">
        <v>0</v>
      </c>
      <c r="I71" s="14">
        <v>0</v>
      </c>
      <c r="J71" s="519">
        <v>0</v>
      </c>
      <c r="K71" s="14">
        <v>0</v>
      </c>
      <c r="L71" s="14">
        <v>0</v>
      </c>
      <c r="M71" s="14">
        <v>0</v>
      </c>
      <c r="N71" s="14">
        <v>0</v>
      </c>
      <c r="O71" s="14">
        <v>0</v>
      </c>
      <c r="P71" s="14">
        <v>0</v>
      </c>
      <c r="Q71" s="14">
        <v>0</v>
      </c>
      <c r="R71" s="14">
        <v>0</v>
      </c>
      <c r="S71" s="15">
        <f t="shared" si="9"/>
        <v>4733357332</v>
      </c>
      <c r="T71" s="14">
        <v>4733357332</v>
      </c>
      <c r="U71" s="14">
        <v>0</v>
      </c>
      <c r="V71" s="14">
        <v>0</v>
      </c>
      <c r="W71" s="14">
        <v>0</v>
      </c>
      <c r="X71" s="14">
        <v>0</v>
      </c>
      <c r="Y71" s="14">
        <v>0</v>
      </c>
      <c r="Z71" s="14">
        <v>0</v>
      </c>
      <c r="AA71" s="14">
        <v>0</v>
      </c>
      <c r="AB71" s="14">
        <v>0</v>
      </c>
      <c r="AC71" s="14">
        <v>0</v>
      </c>
      <c r="AD71" s="14">
        <v>0</v>
      </c>
      <c r="AE71" s="14">
        <v>0</v>
      </c>
      <c r="AF71" s="16">
        <f t="shared" si="10"/>
        <v>4733357332</v>
      </c>
      <c r="AG71" s="17">
        <v>0</v>
      </c>
      <c r="AH71" s="17">
        <v>320542579</v>
      </c>
      <c r="AI71" s="17">
        <v>620474747</v>
      </c>
      <c r="AJ71" s="17">
        <v>638530292</v>
      </c>
      <c r="AK71" s="17">
        <v>624680474</v>
      </c>
      <c r="AL71" s="17">
        <v>0</v>
      </c>
      <c r="AM71" s="17">
        <v>0</v>
      </c>
      <c r="AN71" s="17">
        <v>0</v>
      </c>
      <c r="AO71" s="17">
        <v>0</v>
      </c>
      <c r="AP71" s="17">
        <v>0</v>
      </c>
      <c r="AQ71" s="17">
        <v>0</v>
      </c>
      <c r="AR71" s="17">
        <v>0</v>
      </c>
      <c r="AS71" s="616">
        <f t="shared" si="11"/>
        <v>2204228092</v>
      </c>
      <c r="AT71" s="18">
        <v>4358488023</v>
      </c>
      <c r="AU71" s="14">
        <v>4358488023</v>
      </c>
      <c r="AV71" s="17">
        <v>1861454133</v>
      </c>
      <c r="AW71" s="18">
        <v>0</v>
      </c>
      <c r="AX71" s="14">
        <v>0</v>
      </c>
      <c r="AY71" s="17">
        <v>0</v>
      </c>
      <c r="AZ71" s="18">
        <v>0</v>
      </c>
      <c r="BA71" s="14">
        <v>0</v>
      </c>
      <c r="BB71" s="17">
        <v>0</v>
      </c>
      <c r="BC71" s="18">
        <v>0</v>
      </c>
      <c r="BD71" s="14">
        <v>0</v>
      </c>
      <c r="BE71" s="17">
        <v>0</v>
      </c>
      <c r="BF71" s="18">
        <v>0</v>
      </c>
      <c r="BG71" s="14">
        <v>0</v>
      </c>
      <c r="BH71" s="17">
        <v>0</v>
      </c>
      <c r="BI71" s="18">
        <v>0</v>
      </c>
      <c r="BJ71" s="14">
        <v>0</v>
      </c>
      <c r="BK71" s="17">
        <v>0</v>
      </c>
      <c r="BL71" s="18">
        <v>374869309</v>
      </c>
      <c r="BM71" s="14">
        <v>374869309</v>
      </c>
      <c r="BN71" s="17">
        <v>342773959</v>
      </c>
      <c r="BO71" s="191">
        <f>+AT71+AW71+AZ71+BC71+BF71+BI71+BL71</f>
        <v>4733357332</v>
      </c>
      <c r="BP71" s="191">
        <f>+AU71+AX71+BA71+BD71+BG71+BJ71+BM71</f>
        <v>4733357332</v>
      </c>
      <c r="BQ71" s="191">
        <f>+AV71+AY71+BB71+BE71+BH71+BK71+BN71</f>
        <v>2204228092</v>
      </c>
      <c r="BR71" s="581"/>
      <c r="BS71" s="581"/>
      <c r="BT71" s="581"/>
      <c r="BV71" s="581"/>
    </row>
    <row r="72" spans="2:74" ht="18" customHeight="1">
      <c r="B72" s="515" t="s">
        <v>1262</v>
      </c>
      <c r="C72" s="37" t="s">
        <v>46</v>
      </c>
      <c r="D72" s="38">
        <v>1905049</v>
      </c>
      <c r="E72" s="39">
        <v>115</v>
      </c>
      <c r="F72" s="13">
        <v>0</v>
      </c>
      <c r="G72" s="14">
        <v>0</v>
      </c>
      <c r="H72" s="14">
        <v>0</v>
      </c>
      <c r="I72" s="14">
        <v>6644306560</v>
      </c>
      <c r="J72" s="519">
        <v>0</v>
      </c>
      <c r="K72" s="14">
        <v>0</v>
      </c>
      <c r="L72" s="14">
        <v>0</v>
      </c>
      <c r="M72" s="14">
        <v>0</v>
      </c>
      <c r="N72" s="14">
        <v>0</v>
      </c>
      <c r="O72" s="14">
        <v>0</v>
      </c>
      <c r="P72" s="14">
        <v>0</v>
      </c>
      <c r="Q72" s="14">
        <v>0</v>
      </c>
      <c r="R72" s="14">
        <v>0</v>
      </c>
      <c r="S72" s="15">
        <f t="shared" si="9"/>
        <v>6644306560</v>
      </c>
      <c r="T72" s="14">
        <v>0</v>
      </c>
      <c r="U72" s="14">
        <v>0</v>
      </c>
      <c r="V72" s="14">
        <v>0</v>
      </c>
      <c r="W72" s="14">
        <v>0</v>
      </c>
      <c r="X72" s="14">
        <v>0</v>
      </c>
      <c r="Y72" s="14">
        <v>0</v>
      </c>
      <c r="Z72" s="14">
        <v>0</v>
      </c>
      <c r="AA72" s="14">
        <v>0</v>
      </c>
      <c r="AB72" s="14">
        <v>0</v>
      </c>
      <c r="AC72" s="14">
        <v>0</v>
      </c>
      <c r="AD72" s="14">
        <v>0</v>
      </c>
      <c r="AE72" s="14">
        <v>0</v>
      </c>
      <c r="AF72" s="16">
        <f t="shared" si="10"/>
        <v>0</v>
      </c>
      <c r="AG72" s="17">
        <v>0</v>
      </c>
      <c r="AH72" s="17">
        <v>0</v>
      </c>
      <c r="AI72" s="17">
        <v>0</v>
      </c>
      <c r="AJ72" s="17">
        <v>0</v>
      </c>
      <c r="AK72" s="17">
        <v>0</v>
      </c>
      <c r="AL72" s="17">
        <v>0</v>
      </c>
      <c r="AM72" s="17">
        <v>0</v>
      </c>
      <c r="AN72" s="17">
        <v>0</v>
      </c>
      <c r="AO72" s="17">
        <v>0</v>
      </c>
      <c r="AP72" s="17">
        <v>0</v>
      </c>
      <c r="AQ72" s="17">
        <v>0</v>
      </c>
      <c r="AR72" s="17">
        <v>0</v>
      </c>
      <c r="AS72" s="616">
        <f t="shared" si="11"/>
        <v>0</v>
      </c>
      <c r="AT72" s="18">
        <v>6644306560</v>
      </c>
      <c r="AU72" s="14">
        <v>0</v>
      </c>
      <c r="AV72" s="17">
        <v>0</v>
      </c>
      <c r="AW72" s="18">
        <v>0</v>
      </c>
      <c r="AX72" s="14">
        <v>0</v>
      </c>
      <c r="AY72" s="17">
        <v>0</v>
      </c>
      <c r="AZ72" s="18">
        <v>0</v>
      </c>
      <c r="BA72" s="14">
        <v>0</v>
      </c>
      <c r="BB72" s="17">
        <v>0</v>
      </c>
      <c r="BC72" s="18">
        <v>0</v>
      </c>
      <c r="BD72" s="14">
        <v>0</v>
      </c>
      <c r="BE72" s="17">
        <v>0</v>
      </c>
      <c r="BF72" s="18">
        <v>0</v>
      </c>
      <c r="BG72" s="14">
        <v>0</v>
      </c>
      <c r="BH72" s="17">
        <v>0</v>
      </c>
      <c r="BI72" s="18">
        <v>0</v>
      </c>
      <c r="BJ72" s="14">
        <v>0</v>
      </c>
      <c r="BK72" s="17">
        <v>0</v>
      </c>
      <c r="BL72" s="18">
        <v>0</v>
      </c>
      <c r="BM72" s="14">
        <v>0</v>
      </c>
      <c r="BN72" s="17">
        <v>0</v>
      </c>
      <c r="BO72" s="191">
        <f>+AT72+AW72+AZ72+BC72+BF72+BI72+BL72</f>
        <v>6644306560</v>
      </c>
      <c r="BP72" s="191">
        <f>+AU72+AX72+BA72+BD72+BG72+BJ72+BM72</f>
        <v>0</v>
      </c>
      <c r="BQ72" s="191">
        <f>+AV72+AY72+BB72+BE72+BH72+BK72+BN72</f>
        <v>0</v>
      </c>
      <c r="BR72" s="581"/>
      <c r="BS72" s="581"/>
      <c r="BT72" s="581"/>
      <c r="BV72" s="581"/>
    </row>
    <row r="73" spans="2:74" ht="18" customHeight="1">
      <c r="B73" s="515" t="s">
        <v>1263</v>
      </c>
      <c r="C73" s="37" t="s">
        <v>46</v>
      </c>
      <c r="D73" s="38">
        <v>1905049</v>
      </c>
      <c r="E73" s="39">
        <v>104</v>
      </c>
      <c r="F73" s="13">
        <v>3574264617</v>
      </c>
      <c r="G73" s="14">
        <v>0</v>
      </c>
      <c r="H73" s="14">
        <v>0</v>
      </c>
      <c r="I73" s="14">
        <v>-3574264617</v>
      </c>
      <c r="J73" s="519">
        <v>0</v>
      </c>
      <c r="K73" s="14">
        <v>0</v>
      </c>
      <c r="L73" s="14">
        <v>0</v>
      </c>
      <c r="M73" s="14">
        <v>0</v>
      </c>
      <c r="N73" s="14">
        <v>0</v>
      </c>
      <c r="O73" s="14">
        <v>0</v>
      </c>
      <c r="P73" s="14">
        <v>0</v>
      </c>
      <c r="Q73" s="14">
        <v>0</v>
      </c>
      <c r="R73" s="14">
        <v>0</v>
      </c>
      <c r="S73" s="15">
        <f t="shared" si="9"/>
        <v>0</v>
      </c>
      <c r="T73" s="14">
        <v>0</v>
      </c>
      <c r="U73" s="14">
        <v>0</v>
      </c>
      <c r="V73" s="14">
        <v>0</v>
      </c>
      <c r="W73" s="14">
        <v>0</v>
      </c>
      <c r="X73" s="14">
        <v>0</v>
      </c>
      <c r="Y73" s="14">
        <v>0</v>
      </c>
      <c r="Z73" s="14">
        <v>0</v>
      </c>
      <c r="AA73" s="14">
        <v>0</v>
      </c>
      <c r="AB73" s="14">
        <v>0</v>
      </c>
      <c r="AC73" s="14">
        <v>0</v>
      </c>
      <c r="AD73" s="14">
        <v>0</v>
      </c>
      <c r="AE73" s="14">
        <v>0</v>
      </c>
      <c r="AF73" s="16">
        <f t="shared" si="10"/>
        <v>0</v>
      </c>
      <c r="AG73" s="17">
        <v>0</v>
      </c>
      <c r="AH73" s="17">
        <v>0</v>
      </c>
      <c r="AI73" s="17">
        <v>0</v>
      </c>
      <c r="AJ73" s="17">
        <v>0</v>
      </c>
      <c r="AK73" s="17">
        <v>0</v>
      </c>
      <c r="AL73" s="17">
        <v>0</v>
      </c>
      <c r="AM73" s="17">
        <v>0</v>
      </c>
      <c r="AN73" s="17">
        <v>0</v>
      </c>
      <c r="AO73" s="17">
        <v>0</v>
      </c>
      <c r="AP73" s="17">
        <v>0</v>
      </c>
      <c r="AQ73" s="17">
        <v>0</v>
      </c>
      <c r="AR73" s="17">
        <v>0</v>
      </c>
      <c r="AS73" s="616">
        <f t="shared" si="11"/>
        <v>0</v>
      </c>
      <c r="AT73" s="18">
        <v>0</v>
      </c>
      <c r="AU73" s="14">
        <v>0</v>
      </c>
      <c r="AV73" s="17">
        <v>0</v>
      </c>
      <c r="AW73" s="18">
        <v>0</v>
      </c>
      <c r="AX73" s="14">
        <v>0</v>
      </c>
      <c r="AY73" s="17">
        <v>0</v>
      </c>
      <c r="AZ73" s="18">
        <v>0</v>
      </c>
      <c r="BA73" s="14">
        <v>0</v>
      </c>
      <c r="BB73" s="17">
        <v>0</v>
      </c>
      <c r="BC73" s="18">
        <v>0</v>
      </c>
      <c r="BD73" s="14">
        <v>0</v>
      </c>
      <c r="BE73" s="17">
        <v>0</v>
      </c>
      <c r="BF73" s="18">
        <v>0</v>
      </c>
      <c r="BG73" s="14">
        <v>0</v>
      </c>
      <c r="BH73" s="17">
        <v>0</v>
      </c>
      <c r="BI73" s="18">
        <v>0</v>
      </c>
      <c r="BJ73" s="14">
        <v>0</v>
      </c>
      <c r="BK73" s="17">
        <v>0</v>
      </c>
      <c r="BL73" s="18">
        <v>0</v>
      </c>
      <c r="BM73" s="14">
        <v>0</v>
      </c>
      <c r="BN73" s="17">
        <v>0</v>
      </c>
      <c r="BO73" s="191">
        <f>+AT73+AW73+AZ73+BC73+BF73+BI73+BL73</f>
        <v>0</v>
      </c>
      <c r="BP73" s="191">
        <f>+AU73+AX73+BA73+BD73+BG73+BJ73+BM73</f>
        <v>0</v>
      </c>
      <c r="BQ73" s="191">
        <f>+AV73+AY73+BB73+BE73+BH73+BK73+BN73</f>
        <v>0</v>
      </c>
      <c r="BR73" s="581"/>
      <c r="BS73" s="581"/>
      <c r="BT73" s="581"/>
      <c r="BV73" s="581"/>
    </row>
    <row r="74" spans="2:74" ht="18" customHeight="1">
      <c r="B74" s="515" t="s">
        <v>1264</v>
      </c>
      <c r="C74" s="37" t="s">
        <v>46</v>
      </c>
      <c r="D74" s="38">
        <v>1905049</v>
      </c>
      <c r="E74" s="39">
        <v>117</v>
      </c>
      <c r="F74" s="13">
        <v>2364949635</v>
      </c>
      <c r="G74" s="14">
        <v>0</v>
      </c>
      <c r="H74" s="14">
        <v>0</v>
      </c>
      <c r="I74" s="14">
        <v>-2137965171</v>
      </c>
      <c r="J74" s="519">
        <v>0</v>
      </c>
      <c r="K74" s="14">
        <v>0</v>
      </c>
      <c r="L74" s="14">
        <v>0</v>
      </c>
      <c r="M74" s="14">
        <v>0</v>
      </c>
      <c r="N74" s="14">
        <v>0</v>
      </c>
      <c r="O74" s="14">
        <v>0</v>
      </c>
      <c r="P74" s="14">
        <v>0</v>
      </c>
      <c r="Q74" s="14">
        <v>0</v>
      </c>
      <c r="R74" s="14">
        <v>0</v>
      </c>
      <c r="S74" s="15">
        <f t="shared" si="9"/>
        <v>226984464</v>
      </c>
      <c r="T74" s="14">
        <v>136186220</v>
      </c>
      <c r="U74" s="14">
        <v>0</v>
      </c>
      <c r="V74" s="14">
        <v>0</v>
      </c>
      <c r="W74" s="14">
        <v>0</v>
      </c>
      <c r="X74" s="14">
        <v>0</v>
      </c>
      <c r="Y74" s="14">
        <v>0</v>
      </c>
      <c r="Z74" s="14">
        <v>0</v>
      </c>
      <c r="AA74" s="14">
        <v>0</v>
      </c>
      <c r="AB74" s="14">
        <v>0</v>
      </c>
      <c r="AC74" s="14">
        <v>0</v>
      </c>
      <c r="AD74" s="14">
        <v>0</v>
      </c>
      <c r="AE74" s="14">
        <v>0</v>
      </c>
      <c r="AF74" s="16">
        <f t="shared" si="10"/>
        <v>136186220</v>
      </c>
      <c r="AG74" s="17">
        <v>0</v>
      </c>
      <c r="AH74" s="17">
        <v>56431096</v>
      </c>
      <c r="AI74" s="17">
        <v>9997136</v>
      </c>
      <c r="AJ74" s="17">
        <v>13314525</v>
      </c>
      <c r="AK74" s="17">
        <v>10800016</v>
      </c>
      <c r="AL74" s="17">
        <v>0</v>
      </c>
      <c r="AM74" s="17">
        <v>0</v>
      </c>
      <c r="AN74" s="17">
        <v>0</v>
      </c>
      <c r="AO74" s="17">
        <v>0</v>
      </c>
      <c r="AP74" s="17">
        <v>0</v>
      </c>
      <c r="AQ74" s="17">
        <v>0</v>
      </c>
      <c r="AR74" s="17">
        <v>0</v>
      </c>
      <c r="AS74" s="616">
        <f t="shared" si="11"/>
        <v>90542773</v>
      </c>
      <c r="AT74" s="18">
        <v>115622822</v>
      </c>
      <c r="AU74" s="14">
        <v>70223700</v>
      </c>
      <c r="AV74" s="17">
        <v>29992064</v>
      </c>
      <c r="AW74" s="18">
        <v>0</v>
      </c>
      <c r="AX74" s="14">
        <v>0</v>
      </c>
      <c r="AY74" s="17">
        <v>0</v>
      </c>
      <c r="AZ74" s="18">
        <v>0</v>
      </c>
      <c r="BA74" s="14">
        <v>0</v>
      </c>
      <c r="BB74" s="17">
        <v>0</v>
      </c>
      <c r="BC74" s="18">
        <v>0</v>
      </c>
      <c r="BD74" s="14">
        <v>0</v>
      </c>
      <c r="BE74" s="17">
        <v>0</v>
      </c>
      <c r="BF74" s="18">
        <v>0</v>
      </c>
      <c r="BG74" s="14">
        <v>0</v>
      </c>
      <c r="BH74" s="17">
        <v>0</v>
      </c>
      <c r="BI74" s="18">
        <v>0</v>
      </c>
      <c r="BJ74" s="14">
        <v>0</v>
      </c>
      <c r="BK74" s="17">
        <v>0</v>
      </c>
      <c r="BL74" s="18">
        <v>111361642</v>
      </c>
      <c r="BM74" s="14">
        <v>65962520</v>
      </c>
      <c r="BN74" s="17">
        <v>60550709</v>
      </c>
      <c r="BO74" s="191">
        <f>+AT74+AW74+AZ74+BC74+BF74+BI74+BL74</f>
        <v>226984464</v>
      </c>
      <c r="BP74" s="191">
        <f>+AU74+AX74+BA74+BD74+BG74+BJ74+BM74</f>
        <v>136186220</v>
      </c>
      <c r="BQ74" s="191">
        <f>+AV74+AY74+BB74+BE74+BH74+BK74+BN74</f>
        <v>90542773</v>
      </c>
      <c r="BR74" s="581"/>
      <c r="BS74" s="581"/>
      <c r="BT74" s="581"/>
      <c r="BV74" s="581"/>
    </row>
    <row r="75" spans="2:74" ht="18" customHeight="1">
      <c r="B75" s="515" t="s">
        <v>1265</v>
      </c>
      <c r="C75" s="37" t="s">
        <v>46</v>
      </c>
      <c r="D75" s="38">
        <v>1905049</v>
      </c>
      <c r="E75" s="39">
        <v>116</v>
      </c>
      <c r="F75" s="13">
        <v>1322857570</v>
      </c>
      <c r="G75" s="14">
        <v>0</v>
      </c>
      <c r="H75" s="14">
        <v>0</v>
      </c>
      <c r="I75" s="14">
        <v>-787221613</v>
      </c>
      <c r="J75" s="519">
        <v>0</v>
      </c>
      <c r="K75" s="14">
        <v>0</v>
      </c>
      <c r="L75" s="14">
        <v>0</v>
      </c>
      <c r="M75" s="14">
        <v>0</v>
      </c>
      <c r="N75" s="14">
        <v>0</v>
      </c>
      <c r="O75" s="14">
        <v>0</v>
      </c>
      <c r="P75" s="14">
        <v>0</v>
      </c>
      <c r="Q75" s="14">
        <v>0</v>
      </c>
      <c r="R75" s="14">
        <v>0</v>
      </c>
      <c r="S75" s="15">
        <f t="shared" si="9"/>
        <v>535635957</v>
      </c>
      <c r="T75" s="14">
        <v>329283916</v>
      </c>
      <c r="U75" s="14">
        <v>0</v>
      </c>
      <c r="V75" s="14">
        <v>0</v>
      </c>
      <c r="W75" s="14">
        <v>0</v>
      </c>
      <c r="X75" s="14">
        <v>0</v>
      </c>
      <c r="Y75" s="14">
        <v>0</v>
      </c>
      <c r="Z75" s="14">
        <v>0</v>
      </c>
      <c r="AA75" s="14">
        <v>0</v>
      </c>
      <c r="AB75" s="14">
        <v>0</v>
      </c>
      <c r="AC75" s="14">
        <v>0</v>
      </c>
      <c r="AD75" s="14">
        <v>0</v>
      </c>
      <c r="AE75" s="14">
        <v>0</v>
      </c>
      <c r="AF75" s="16">
        <f t="shared" si="10"/>
        <v>329283916</v>
      </c>
      <c r="AG75" s="17">
        <v>0</v>
      </c>
      <c r="AH75" s="17">
        <v>272867876</v>
      </c>
      <c r="AI75" s="17">
        <v>1466742</v>
      </c>
      <c r="AJ75" s="17">
        <v>17444389</v>
      </c>
      <c r="AK75" s="17">
        <v>5306728</v>
      </c>
      <c r="AL75" s="17">
        <v>0</v>
      </c>
      <c r="AM75" s="17">
        <v>0</v>
      </c>
      <c r="AN75" s="17">
        <v>0</v>
      </c>
      <c r="AO75" s="17">
        <v>0</v>
      </c>
      <c r="AP75" s="17">
        <v>0</v>
      </c>
      <c r="AQ75" s="17">
        <v>0</v>
      </c>
      <c r="AR75" s="17">
        <v>0</v>
      </c>
      <c r="AS75" s="616">
        <f t="shared" si="11"/>
        <v>297085735</v>
      </c>
      <c r="AT75" s="18">
        <v>115902359</v>
      </c>
      <c r="AU75" s="14">
        <v>10303058</v>
      </c>
      <c r="AV75" s="17">
        <v>4400317</v>
      </c>
      <c r="AW75" s="18">
        <v>0</v>
      </c>
      <c r="AX75" s="14">
        <v>0</v>
      </c>
      <c r="AY75" s="17">
        <v>0</v>
      </c>
      <c r="AZ75" s="18">
        <v>0</v>
      </c>
      <c r="BA75" s="14">
        <v>0</v>
      </c>
      <c r="BB75" s="17">
        <v>0</v>
      </c>
      <c r="BC75" s="18">
        <v>0</v>
      </c>
      <c r="BD75" s="14">
        <v>0</v>
      </c>
      <c r="BE75" s="17">
        <v>0</v>
      </c>
      <c r="BF75" s="18">
        <v>0</v>
      </c>
      <c r="BG75" s="14">
        <v>0</v>
      </c>
      <c r="BH75" s="17">
        <v>0</v>
      </c>
      <c r="BI75" s="18">
        <v>0</v>
      </c>
      <c r="BJ75" s="14">
        <v>0</v>
      </c>
      <c r="BK75" s="17">
        <v>0</v>
      </c>
      <c r="BL75" s="18">
        <v>419733598</v>
      </c>
      <c r="BM75" s="14">
        <v>318980858</v>
      </c>
      <c r="BN75" s="17">
        <v>292685418</v>
      </c>
      <c r="BO75" s="191">
        <f>+AT75+AW75+AZ75+BC75+BF75+BI75+BL75</f>
        <v>535635957</v>
      </c>
      <c r="BP75" s="191">
        <f>+AU75+AX75+BA75+BD75+BG75+BJ75+BM75</f>
        <v>329283916</v>
      </c>
      <c r="BQ75" s="191">
        <f>+AV75+AY75+BB75+BE75+BH75+BK75+BN75</f>
        <v>297085735</v>
      </c>
      <c r="BR75" s="581"/>
      <c r="BS75" s="581"/>
      <c r="BT75" s="581"/>
      <c r="BV75" s="581"/>
    </row>
    <row r="76" spans="2:74" ht="18" customHeight="1">
      <c r="B76" s="515" t="s">
        <v>1266</v>
      </c>
      <c r="C76" s="37" t="s">
        <v>46</v>
      </c>
      <c r="D76" s="38">
        <v>1905049</v>
      </c>
      <c r="E76" s="39">
        <v>110</v>
      </c>
      <c r="F76" s="13">
        <v>4624178676</v>
      </c>
      <c r="G76" s="14">
        <v>0</v>
      </c>
      <c r="H76" s="14">
        <v>0</v>
      </c>
      <c r="I76" s="14">
        <v>-3396006565</v>
      </c>
      <c r="J76" s="519">
        <v>0</v>
      </c>
      <c r="K76" s="14">
        <v>0</v>
      </c>
      <c r="L76" s="14">
        <v>0</v>
      </c>
      <c r="M76" s="14">
        <v>0</v>
      </c>
      <c r="N76" s="14">
        <v>0</v>
      </c>
      <c r="O76" s="14">
        <v>0</v>
      </c>
      <c r="P76" s="14">
        <v>0</v>
      </c>
      <c r="Q76" s="14">
        <v>0</v>
      </c>
      <c r="R76" s="14">
        <v>0</v>
      </c>
      <c r="S76" s="15">
        <f t="shared" si="9"/>
        <v>1228172111</v>
      </c>
      <c r="T76" s="14">
        <v>336996901</v>
      </c>
      <c r="U76" s="14">
        <v>0</v>
      </c>
      <c r="V76" s="14">
        <v>0</v>
      </c>
      <c r="W76" s="14">
        <v>0</v>
      </c>
      <c r="X76" s="14">
        <v>0</v>
      </c>
      <c r="Y76" s="14">
        <v>0</v>
      </c>
      <c r="Z76" s="14">
        <v>0</v>
      </c>
      <c r="AA76" s="14">
        <v>0</v>
      </c>
      <c r="AB76" s="14">
        <v>0</v>
      </c>
      <c r="AC76" s="14">
        <v>0</v>
      </c>
      <c r="AD76" s="14">
        <v>0</v>
      </c>
      <c r="AE76" s="14">
        <v>0</v>
      </c>
      <c r="AF76" s="16">
        <f t="shared" si="10"/>
        <v>336996901</v>
      </c>
      <c r="AG76" s="17">
        <v>0</v>
      </c>
      <c r="AH76" s="17">
        <v>0</v>
      </c>
      <c r="AI76" s="17">
        <v>47975471</v>
      </c>
      <c r="AJ76" s="17">
        <v>47973591</v>
      </c>
      <c r="AK76" s="17">
        <v>47981153</v>
      </c>
      <c r="AL76" s="17">
        <v>0</v>
      </c>
      <c r="AM76" s="17">
        <v>0</v>
      </c>
      <c r="AN76" s="17">
        <v>0</v>
      </c>
      <c r="AO76" s="17">
        <v>0</v>
      </c>
      <c r="AP76" s="17">
        <v>0</v>
      </c>
      <c r="AQ76" s="17">
        <v>0</v>
      </c>
      <c r="AR76" s="17">
        <v>0</v>
      </c>
      <c r="AS76" s="616">
        <f t="shared" si="11"/>
        <v>143930215</v>
      </c>
      <c r="AT76" s="18">
        <v>548172111</v>
      </c>
      <c r="AU76" s="14">
        <v>336996901</v>
      </c>
      <c r="AV76" s="17">
        <v>143930215</v>
      </c>
      <c r="AW76" s="18">
        <v>0</v>
      </c>
      <c r="AX76" s="14">
        <v>0</v>
      </c>
      <c r="AY76" s="17">
        <v>0</v>
      </c>
      <c r="AZ76" s="18">
        <v>0</v>
      </c>
      <c r="BA76" s="14">
        <v>0</v>
      </c>
      <c r="BB76" s="17">
        <v>0</v>
      </c>
      <c r="BC76" s="18">
        <v>0</v>
      </c>
      <c r="BD76" s="14">
        <v>0</v>
      </c>
      <c r="BE76" s="17">
        <v>0</v>
      </c>
      <c r="BF76" s="18">
        <v>0</v>
      </c>
      <c r="BG76" s="14">
        <v>0</v>
      </c>
      <c r="BH76" s="17">
        <v>0</v>
      </c>
      <c r="BI76" s="18">
        <v>0</v>
      </c>
      <c r="BJ76" s="14">
        <v>0</v>
      </c>
      <c r="BK76" s="17">
        <v>0</v>
      </c>
      <c r="BL76" s="18">
        <v>680000000</v>
      </c>
      <c r="BM76" s="14">
        <v>0</v>
      </c>
      <c r="BN76" s="17">
        <v>0</v>
      </c>
      <c r="BO76" s="191">
        <f>+AT76+AW76+AZ76+BC76+BF76+BI76+BL76</f>
        <v>1228172111</v>
      </c>
      <c r="BP76" s="191">
        <f>+AU76+AX76+BA76+BD76+BG76+BJ76+BM76</f>
        <v>336996901</v>
      </c>
      <c r="BQ76" s="191">
        <f>+AV76+AY76+BB76+BE76+BH76+BK76+BN76</f>
        <v>143930215</v>
      </c>
      <c r="BR76" s="581"/>
      <c r="BS76" s="581"/>
      <c r="BT76" s="581"/>
      <c r="BV76" s="581"/>
    </row>
    <row r="77" spans="2:74" ht="18" customHeight="1">
      <c r="B77" s="515">
        <v>42.2</v>
      </c>
      <c r="C77" s="37" t="s">
        <v>46</v>
      </c>
      <c r="D77" s="38">
        <v>1905054</v>
      </c>
      <c r="E77" s="39">
        <v>102</v>
      </c>
      <c r="F77" s="13">
        <v>0</v>
      </c>
      <c r="G77" s="14">
        <v>0</v>
      </c>
      <c r="H77" s="14">
        <v>0</v>
      </c>
      <c r="I77" s="14">
        <v>1378652110</v>
      </c>
      <c r="J77" s="519">
        <v>0</v>
      </c>
      <c r="K77" s="14">
        <v>-1378652110</v>
      </c>
      <c r="L77" s="14">
        <v>0</v>
      </c>
      <c r="M77" s="14">
        <v>0</v>
      </c>
      <c r="N77" s="14">
        <v>0</v>
      </c>
      <c r="O77" s="14">
        <v>0</v>
      </c>
      <c r="P77" s="14">
        <v>0</v>
      </c>
      <c r="Q77" s="14">
        <v>0</v>
      </c>
      <c r="R77" s="14">
        <v>0</v>
      </c>
      <c r="S77" s="15">
        <f t="shared" si="9"/>
        <v>0</v>
      </c>
      <c r="T77" s="14">
        <v>0</v>
      </c>
      <c r="U77" s="14">
        <v>0</v>
      </c>
      <c r="V77" s="14">
        <v>0</v>
      </c>
      <c r="W77" s="14">
        <v>0</v>
      </c>
      <c r="X77" s="14">
        <v>0</v>
      </c>
      <c r="Y77" s="14">
        <v>0</v>
      </c>
      <c r="Z77" s="14">
        <v>0</v>
      </c>
      <c r="AA77" s="14">
        <v>0</v>
      </c>
      <c r="AB77" s="14">
        <v>0</v>
      </c>
      <c r="AC77" s="14">
        <v>0</v>
      </c>
      <c r="AD77" s="14">
        <v>0</v>
      </c>
      <c r="AE77" s="14">
        <v>0</v>
      </c>
      <c r="AF77" s="16">
        <f t="shared" si="10"/>
        <v>0</v>
      </c>
      <c r="AG77" s="17">
        <v>0</v>
      </c>
      <c r="AH77" s="17">
        <v>0</v>
      </c>
      <c r="AI77" s="17">
        <v>0</v>
      </c>
      <c r="AJ77" s="17">
        <v>0</v>
      </c>
      <c r="AK77" s="17">
        <v>0</v>
      </c>
      <c r="AL77" s="17">
        <v>0</v>
      </c>
      <c r="AM77" s="17">
        <v>0</v>
      </c>
      <c r="AN77" s="17">
        <v>0</v>
      </c>
      <c r="AO77" s="17">
        <v>0</v>
      </c>
      <c r="AP77" s="17">
        <v>0</v>
      </c>
      <c r="AQ77" s="17">
        <v>0</v>
      </c>
      <c r="AR77" s="17">
        <v>0</v>
      </c>
      <c r="AS77" s="616">
        <f t="shared" si="11"/>
        <v>0</v>
      </c>
      <c r="AT77" s="18">
        <v>0</v>
      </c>
      <c r="AU77" s="14">
        <v>0</v>
      </c>
      <c r="AV77" s="17">
        <v>0</v>
      </c>
      <c r="AW77" s="18">
        <v>0</v>
      </c>
      <c r="AX77" s="14">
        <v>0</v>
      </c>
      <c r="AY77" s="17">
        <v>0</v>
      </c>
      <c r="AZ77" s="18">
        <v>0</v>
      </c>
      <c r="BA77" s="14">
        <v>0</v>
      </c>
      <c r="BB77" s="17">
        <v>0</v>
      </c>
      <c r="BC77" s="18">
        <v>0</v>
      </c>
      <c r="BD77" s="14">
        <v>0</v>
      </c>
      <c r="BE77" s="17">
        <v>0</v>
      </c>
      <c r="BF77" s="18">
        <v>0</v>
      </c>
      <c r="BG77" s="14">
        <v>0</v>
      </c>
      <c r="BH77" s="17">
        <v>0</v>
      </c>
      <c r="BI77" s="18">
        <v>0</v>
      </c>
      <c r="BJ77" s="14">
        <v>0</v>
      </c>
      <c r="BK77" s="17">
        <v>0</v>
      </c>
      <c r="BL77" s="18">
        <v>0</v>
      </c>
      <c r="BM77" s="14">
        <v>0</v>
      </c>
      <c r="BN77" s="17">
        <v>0</v>
      </c>
      <c r="BO77" s="191">
        <f>+AT77+AW77+AZ77+BC77+BF77+BI77+BL77</f>
        <v>0</v>
      </c>
      <c r="BP77" s="191">
        <f>+AU77+AX77+BA77+BD77+BG77+BJ77+BM77</f>
        <v>0</v>
      </c>
      <c r="BQ77" s="191">
        <f>+AV77+AY77+BB77+BE77+BH77+BK77+BN77</f>
        <v>0</v>
      </c>
      <c r="BR77" s="581"/>
      <c r="BS77" s="581"/>
      <c r="BT77" s="581"/>
      <c r="BV77" s="581"/>
    </row>
    <row r="78" spans="2:74" ht="18" customHeight="1">
      <c r="B78" s="515" t="s">
        <v>1267</v>
      </c>
      <c r="C78" s="37" t="s">
        <v>46</v>
      </c>
      <c r="D78" s="38">
        <v>1905049</v>
      </c>
      <c r="E78" s="39">
        <v>111</v>
      </c>
      <c r="F78" s="13">
        <v>530837174</v>
      </c>
      <c r="G78" s="14">
        <v>0</v>
      </c>
      <c r="H78" s="14">
        <v>0</v>
      </c>
      <c r="I78" s="14">
        <v>37123610</v>
      </c>
      <c r="J78" s="519">
        <v>-102015698</v>
      </c>
      <c r="K78" s="14">
        <v>0</v>
      </c>
      <c r="L78" s="14">
        <v>0</v>
      </c>
      <c r="M78" s="14">
        <v>0</v>
      </c>
      <c r="N78" s="14">
        <v>0</v>
      </c>
      <c r="O78" s="14">
        <v>0</v>
      </c>
      <c r="P78" s="14">
        <v>0</v>
      </c>
      <c r="Q78" s="14">
        <v>0</v>
      </c>
      <c r="R78" s="14">
        <v>0</v>
      </c>
      <c r="S78" s="15">
        <f t="shared" si="9"/>
        <v>465945086</v>
      </c>
      <c r="T78" s="14">
        <v>286446624</v>
      </c>
      <c r="U78" s="14">
        <v>0</v>
      </c>
      <c r="V78" s="14">
        <v>0</v>
      </c>
      <c r="W78" s="14">
        <v>0</v>
      </c>
      <c r="X78" s="14">
        <v>0</v>
      </c>
      <c r="Y78" s="14">
        <v>0</v>
      </c>
      <c r="Z78" s="14">
        <v>0</v>
      </c>
      <c r="AA78" s="14">
        <v>0</v>
      </c>
      <c r="AB78" s="14">
        <v>0</v>
      </c>
      <c r="AC78" s="14">
        <v>0</v>
      </c>
      <c r="AD78" s="14">
        <v>0</v>
      </c>
      <c r="AE78" s="14">
        <v>0</v>
      </c>
      <c r="AF78" s="16">
        <f t="shared" si="10"/>
        <v>286446624</v>
      </c>
      <c r="AG78" s="17">
        <v>0</v>
      </c>
      <c r="AH78" s="17">
        <v>63463626</v>
      </c>
      <c r="AI78" s="17">
        <v>30215371</v>
      </c>
      <c r="AJ78" s="17">
        <v>33904420</v>
      </c>
      <c r="AK78" s="17">
        <v>31101453</v>
      </c>
      <c r="AL78" s="17">
        <v>0</v>
      </c>
      <c r="AM78" s="17">
        <v>0</v>
      </c>
      <c r="AN78" s="17">
        <v>0</v>
      </c>
      <c r="AO78" s="17">
        <v>0</v>
      </c>
      <c r="AP78" s="17">
        <v>0</v>
      </c>
      <c r="AQ78" s="17">
        <v>0</v>
      </c>
      <c r="AR78" s="17">
        <v>0</v>
      </c>
      <c r="AS78" s="616">
        <f t="shared" si="11"/>
        <v>158684870</v>
      </c>
      <c r="AT78" s="18">
        <f>350480474</f>
        <v>350480474</v>
      </c>
      <c r="AU78" s="14">
        <v>212266579</v>
      </c>
      <c r="AV78" s="17">
        <v>90645153</v>
      </c>
      <c r="AW78" s="18">
        <v>0</v>
      </c>
      <c r="AX78" s="14">
        <v>0</v>
      </c>
      <c r="AY78" s="17">
        <v>0</v>
      </c>
      <c r="AZ78" s="18">
        <v>0</v>
      </c>
      <c r="BA78" s="14">
        <v>0</v>
      </c>
      <c r="BB78" s="17">
        <v>0</v>
      </c>
      <c r="BC78" s="18">
        <v>0</v>
      </c>
      <c r="BD78" s="14">
        <v>0</v>
      </c>
      <c r="BE78" s="17">
        <v>0</v>
      </c>
      <c r="BF78" s="18">
        <v>0</v>
      </c>
      <c r="BG78" s="14">
        <v>0</v>
      </c>
      <c r="BH78" s="17">
        <v>0</v>
      </c>
      <c r="BI78" s="18">
        <v>0</v>
      </c>
      <c r="BJ78" s="14">
        <v>0</v>
      </c>
      <c r="BK78" s="17">
        <v>0</v>
      </c>
      <c r="BL78" s="18">
        <v>115464612</v>
      </c>
      <c r="BM78" s="14">
        <v>74180045</v>
      </c>
      <c r="BN78" s="17">
        <v>68039717</v>
      </c>
      <c r="BO78" s="191">
        <f>+AT78+AW78+AZ78+BC78+BF78+BI78+BL78</f>
        <v>465945086</v>
      </c>
      <c r="BP78" s="191">
        <f>+AU78+AX78+BA78+BD78+BG78+BJ78+BM78</f>
        <v>286446624</v>
      </c>
      <c r="BQ78" s="191">
        <f>+AV78+AY78+BB78+BE78+BH78+BK78+BN78</f>
        <v>158684870</v>
      </c>
      <c r="BR78" s="581"/>
      <c r="BS78" s="581"/>
      <c r="BT78" s="581"/>
      <c r="BV78" s="581"/>
    </row>
    <row r="79" spans="2:74" ht="18" customHeight="1">
      <c r="B79" s="515">
        <v>36.200000000000003</v>
      </c>
      <c r="C79" s="37" t="s">
        <v>46</v>
      </c>
      <c r="D79" s="38">
        <v>1905054</v>
      </c>
      <c r="E79" s="39">
        <v>259</v>
      </c>
      <c r="F79" s="13">
        <v>0</v>
      </c>
      <c r="G79" s="14">
        <v>0</v>
      </c>
      <c r="H79" s="14">
        <v>0</v>
      </c>
      <c r="I79" s="14">
        <v>0</v>
      </c>
      <c r="J79" s="519">
        <v>50000000</v>
      </c>
      <c r="K79" s="14">
        <v>0</v>
      </c>
      <c r="L79" s="14">
        <v>0</v>
      </c>
      <c r="M79" s="14">
        <v>0</v>
      </c>
      <c r="N79" s="14">
        <v>0</v>
      </c>
      <c r="O79" s="14">
        <v>0</v>
      </c>
      <c r="P79" s="14">
        <v>0</v>
      </c>
      <c r="Q79" s="14">
        <v>0</v>
      </c>
      <c r="R79" s="14">
        <v>0</v>
      </c>
      <c r="S79" s="15">
        <f t="shared" ref="S79" si="12">SUM(F79:R79)</f>
        <v>50000000</v>
      </c>
      <c r="T79" s="14">
        <v>0</v>
      </c>
      <c r="U79" s="14">
        <v>0</v>
      </c>
      <c r="V79" s="14">
        <v>0</v>
      </c>
      <c r="W79" s="14">
        <v>0</v>
      </c>
      <c r="X79" s="14">
        <v>0</v>
      </c>
      <c r="Y79" s="14">
        <v>0</v>
      </c>
      <c r="Z79" s="14">
        <v>0</v>
      </c>
      <c r="AA79" s="14">
        <v>0</v>
      </c>
      <c r="AB79" s="14">
        <v>0</v>
      </c>
      <c r="AC79" s="14">
        <v>0</v>
      </c>
      <c r="AD79" s="14">
        <v>0</v>
      </c>
      <c r="AE79" s="14">
        <v>0</v>
      </c>
      <c r="AF79" s="16">
        <f t="shared" si="10"/>
        <v>0</v>
      </c>
      <c r="AG79" s="17">
        <v>0</v>
      </c>
      <c r="AH79" s="17">
        <v>0</v>
      </c>
      <c r="AI79" s="17">
        <v>0</v>
      </c>
      <c r="AJ79" s="17">
        <v>0</v>
      </c>
      <c r="AK79" s="17">
        <v>0</v>
      </c>
      <c r="AL79" s="17">
        <v>0</v>
      </c>
      <c r="AM79" s="17">
        <v>0</v>
      </c>
      <c r="AN79" s="17">
        <v>0</v>
      </c>
      <c r="AO79" s="17">
        <v>0</v>
      </c>
      <c r="AP79" s="17">
        <v>0</v>
      </c>
      <c r="AQ79" s="17">
        <v>0</v>
      </c>
      <c r="AR79" s="17">
        <v>0</v>
      </c>
      <c r="AS79" s="616">
        <f t="shared" si="11"/>
        <v>0</v>
      </c>
      <c r="AT79" s="18">
        <v>0</v>
      </c>
      <c r="AU79" s="14">
        <v>0</v>
      </c>
      <c r="AV79" s="17">
        <v>0</v>
      </c>
      <c r="AW79" s="18">
        <v>50000000</v>
      </c>
      <c r="AX79" s="14">
        <v>0</v>
      </c>
      <c r="AY79" s="17">
        <v>0</v>
      </c>
      <c r="AZ79" s="14">
        <v>0</v>
      </c>
      <c r="BA79" s="14">
        <v>0</v>
      </c>
      <c r="BB79" s="17">
        <v>0</v>
      </c>
      <c r="BC79" s="18">
        <v>0</v>
      </c>
      <c r="BD79" s="14">
        <v>0</v>
      </c>
      <c r="BE79" s="17">
        <v>0</v>
      </c>
      <c r="BF79" s="18">
        <v>0</v>
      </c>
      <c r="BG79" s="14">
        <v>0</v>
      </c>
      <c r="BH79" s="17">
        <v>0</v>
      </c>
      <c r="BI79" s="18">
        <v>0</v>
      </c>
      <c r="BJ79" s="14">
        <v>0</v>
      </c>
      <c r="BK79" s="17">
        <v>0</v>
      </c>
      <c r="BL79" s="17">
        <v>0</v>
      </c>
      <c r="BM79" s="17">
        <v>0</v>
      </c>
      <c r="BN79" s="17">
        <v>0</v>
      </c>
      <c r="BO79" s="191">
        <f>+AT79+AW79+AZ79+BC79+BF79+BI79+BL79</f>
        <v>50000000</v>
      </c>
      <c r="BP79" s="191">
        <f>+AU79+AX79+BA79+BD79+BG79+BJ79+BM79</f>
        <v>0</v>
      </c>
      <c r="BQ79" s="191">
        <f>+AV79+AY79+BB79+BE79+BH79+BK79+BN79</f>
        <v>0</v>
      </c>
      <c r="BR79" s="581"/>
      <c r="BS79" s="581"/>
      <c r="BT79" s="581"/>
      <c r="BV79" s="581"/>
    </row>
    <row r="80" spans="2:74" ht="18" customHeight="1">
      <c r="B80" s="515" t="s">
        <v>1268</v>
      </c>
      <c r="C80" s="37" t="s">
        <v>46</v>
      </c>
      <c r="D80" s="38">
        <v>0</v>
      </c>
      <c r="E80" s="39">
        <v>0</v>
      </c>
      <c r="F80" s="13">
        <v>0</v>
      </c>
      <c r="G80" s="14">
        <v>0</v>
      </c>
      <c r="H80" s="14">
        <v>0</v>
      </c>
      <c r="I80" s="14">
        <v>0</v>
      </c>
      <c r="J80" s="519">
        <v>0</v>
      </c>
      <c r="K80" s="14">
        <v>0</v>
      </c>
      <c r="L80" s="14">
        <v>0</v>
      </c>
      <c r="M80" s="14">
        <v>0</v>
      </c>
      <c r="N80" s="14">
        <v>0</v>
      </c>
      <c r="O80" s="14">
        <v>0</v>
      </c>
      <c r="P80" s="14">
        <v>0</v>
      </c>
      <c r="Q80" s="14">
        <v>0</v>
      </c>
      <c r="R80" s="14">
        <v>0</v>
      </c>
      <c r="S80" s="15">
        <f t="shared" si="9"/>
        <v>0</v>
      </c>
      <c r="T80" s="14">
        <v>0</v>
      </c>
      <c r="U80" s="14">
        <v>0</v>
      </c>
      <c r="V80" s="14">
        <v>0</v>
      </c>
      <c r="W80" s="14">
        <v>0</v>
      </c>
      <c r="X80" s="14">
        <v>0</v>
      </c>
      <c r="Y80" s="14">
        <v>0</v>
      </c>
      <c r="Z80" s="14">
        <v>0</v>
      </c>
      <c r="AA80" s="14">
        <v>0</v>
      </c>
      <c r="AB80" s="14">
        <v>0</v>
      </c>
      <c r="AC80" s="14">
        <v>0</v>
      </c>
      <c r="AD80" s="14">
        <v>0</v>
      </c>
      <c r="AE80" s="14">
        <v>0</v>
      </c>
      <c r="AF80" s="16">
        <f t="shared" si="10"/>
        <v>0</v>
      </c>
      <c r="AG80" s="17">
        <v>0</v>
      </c>
      <c r="AH80" s="17">
        <v>0</v>
      </c>
      <c r="AI80" s="17">
        <v>0</v>
      </c>
      <c r="AJ80" s="17">
        <v>0</v>
      </c>
      <c r="AK80" s="17">
        <v>0</v>
      </c>
      <c r="AL80" s="17">
        <v>0</v>
      </c>
      <c r="AM80" s="17">
        <v>0</v>
      </c>
      <c r="AN80" s="17">
        <v>0</v>
      </c>
      <c r="AO80" s="17">
        <v>0</v>
      </c>
      <c r="AP80" s="17">
        <v>0</v>
      </c>
      <c r="AQ80" s="17">
        <v>0</v>
      </c>
      <c r="AR80" s="17">
        <v>0</v>
      </c>
      <c r="AS80" s="616">
        <f t="shared" si="11"/>
        <v>0</v>
      </c>
      <c r="AT80" s="18">
        <v>0</v>
      </c>
      <c r="AU80" s="14">
        <v>0</v>
      </c>
      <c r="AV80" s="17">
        <v>0</v>
      </c>
      <c r="AW80" s="18">
        <v>0</v>
      </c>
      <c r="AX80" s="14">
        <v>0</v>
      </c>
      <c r="AY80" s="17">
        <v>0</v>
      </c>
      <c r="AZ80" s="18">
        <v>0</v>
      </c>
      <c r="BA80" s="14">
        <v>0</v>
      </c>
      <c r="BB80" s="17">
        <v>0</v>
      </c>
      <c r="BC80" s="18">
        <v>0</v>
      </c>
      <c r="BD80" s="14">
        <v>0</v>
      </c>
      <c r="BE80" s="17">
        <v>0</v>
      </c>
      <c r="BF80" s="18">
        <v>0</v>
      </c>
      <c r="BG80" s="14">
        <v>0</v>
      </c>
      <c r="BH80" s="17">
        <v>0</v>
      </c>
      <c r="BI80" s="18">
        <v>0</v>
      </c>
      <c r="BJ80" s="14">
        <v>0</v>
      </c>
      <c r="BK80" s="17">
        <v>0</v>
      </c>
      <c r="BL80" s="18">
        <v>0</v>
      </c>
      <c r="BM80" s="14">
        <v>0</v>
      </c>
      <c r="BN80" s="17">
        <v>0</v>
      </c>
      <c r="BO80" s="191">
        <f>+AT80+AW80+AZ80+BC80+BF80+BI80+BL80</f>
        <v>0</v>
      </c>
      <c r="BP80" s="191">
        <f>+AU80+AX80+BA80+BD80+BG80+BJ80+BM80</f>
        <v>0</v>
      </c>
      <c r="BQ80" s="191">
        <f>+AV80+AY80+BB80+BE80+BH80+BK80+BN80</f>
        <v>0</v>
      </c>
      <c r="BR80" s="581"/>
      <c r="BS80" s="581"/>
      <c r="BT80" s="581"/>
      <c r="BV80" s="581"/>
    </row>
    <row r="81" spans="2:75" ht="18" customHeight="1">
      <c r="B81" s="515" t="s">
        <v>1269</v>
      </c>
      <c r="C81" s="37" t="s">
        <v>46</v>
      </c>
      <c r="D81" s="38">
        <v>1905049</v>
      </c>
      <c r="E81" s="39">
        <v>231</v>
      </c>
      <c r="F81" s="13">
        <v>0</v>
      </c>
      <c r="G81" s="14">
        <v>0</v>
      </c>
      <c r="H81" s="14">
        <v>0</v>
      </c>
      <c r="I81" s="14">
        <v>500000000</v>
      </c>
      <c r="J81" s="519">
        <v>0</v>
      </c>
      <c r="K81" s="14">
        <v>1000000000</v>
      </c>
      <c r="L81" s="14">
        <v>0</v>
      </c>
      <c r="M81" s="14">
        <v>0</v>
      </c>
      <c r="N81" s="14">
        <v>0</v>
      </c>
      <c r="O81" s="14">
        <v>0</v>
      </c>
      <c r="P81" s="14">
        <v>0</v>
      </c>
      <c r="Q81" s="14">
        <v>0</v>
      </c>
      <c r="R81" s="14">
        <v>0</v>
      </c>
      <c r="S81" s="15">
        <f t="shared" si="9"/>
        <v>1500000000</v>
      </c>
      <c r="T81" s="14">
        <v>0</v>
      </c>
      <c r="U81" s="14">
        <v>0</v>
      </c>
      <c r="V81" s="14">
        <v>0</v>
      </c>
      <c r="W81" s="14">
        <v>0</v>
      </c>
      <c r="X81" s="14">
        <v>0</v>
      </c>
      <c r="Y81" s="14">
        <v>0</v>
      </c>
      <c r="Z81" s="14">
        <v>0</v>
      </c>
      <c r="AA81" s="14">
        <v>0</v>
      </c>
      <c r="AB81" s="14">
        <v>0</v>
      </c>
      <c r="AC81" s="14">
        <v>0</v>
      </c>
      <c r="AD81" s="14">
        <v>0</v>
      </c>
      <c r="AE81" s="14">
        <v>0</v>
      </c>
      <c r="AF81" s="16">
        <f t="shared" si="10"/>
        <v>0</v>
      </c>
      <c r="AG81" s="17">
        <v>0</v>
      </c>
      <c r="AH81" s="17">
        <v>0</v>
      </c>
      <c r="AI81" s="17">
        <v>0</v>
      </c>
      <c r="AJ81" s="17">
        <v>0</v>
      </c>
      <c r="AK81" s="17">
        <v>0</v>
      </c>
      <c r="AL81" s="17">
        <v>0</v>
      </c>
      <c r="AM81" s="17">
        <v>0</v>
      </c>
      <c r="AN81" s="17">
        <v>0</v>
      </c>
      <c r="AO81" s="17">
        <v>0</v>
      </c>
      <c r="AP81" s="17">
        <v>0</v>
      </c>
      <c r="AQ81" s="17">
        <v>0</v>
      </c>
      <c r="AR81" s="17">
        <v>0</v>
      </c>
      <c r="AS81" s="616">
        <f t="shared" si="11"/>
        <v>0</v>
      </c>
      <c r="AT81" s="18">
        <v>0</v>
      </c>
      <c r="AU81" s="14">
        <v>0</v>
      </c>
      <c r="AV81" s="17">
        <v>0</v>
      </c>
      <c r="AW81" s="18">
        <v>0</v>
      </c>
      <c r="AX81" s="14">
        <v>0</v>
      </c>
      <c r="AY81" s="17">
        <v>0</v>
      </c>
      <c r="AZ81" s="18">
        <v>0</v>
      </c>
      <c r="BA81" s="14">
        <v>0</v>
      </c>
      <c r="BB81" s="17">
        <v>0</v>
      </c>
      <c r="BC81" s="18">
        <v>0</v>
      </c>
      <c r="BD81" s="14">
        <v>0</v>
      </c>
      <c r="BE81" s="17">
        <v>0</v>
      </c>
      <c r="BF81" s="18">
        <v>0</v>
      </c>
      <c r="BG81" s="14">
        <v>0</v>
      </c>
      <c r="BH81" s="17">
        <v>0</v>
      </c>
      <c r="BI81" s="18">
        <v>0</v>
      </c>
      <c r="BJ81" s="14">
        <v>0</v>
      </c>
      <c r="BK81" s="17">
        <v>0</v>
      </c>
      <c r="BL81" s="18">
        <v>1500000000</v>
      </c>
      <c r="BM81" s="14">
        <v>0</v>
      </c>
      <c r="BN81" s="17">
        <v>0</v>
      </c>
      <c r="BO81" s="191">
        <f>+AT81+AW81+AZ81+BC81+BF81+BI81+BL81</f>
        <v>1500000000</v>
      </c>
      <c r="BP81" s="191">
        <f>+AU81+AX81+BA81+BD81+BG81+BJ81+BM81</f>
        <v>0</v>
      </c>
      <c r="BQ81" s="191">
        <f>+AV81+AY81+BB81+BE81+BH81+BK81+BN81</f>
        <v>0</v>
      </c>
      <c r="BR81" s="581"/>
      <c r="BS81" s="581"/>
      <c r="BT81" s="581"/>
      <c r="BV81" s="581"/>
    </row>
    <row r="82" spans="2:75" ht="18" customHeight="1">
      <c r="B82" s="515" t="s">
        <v>1270</v>
      </c>
      <c r="C82" s="37" t="s">
        <v>46</v>
      </c>
      <c r="D82" s="38">
        <v>1905049</v>
      </c>
      <c r="E82" s="39">
        <v>133</v>
      </c>
      <c r="F82" s="13">
        <v>17633701988</v>
      </c>
      <c r="G82" s="14">
        <v>0</v>
      </c>
      <c r="H82" s="14">
        <v>0</v>
      </c>
      <c r="I82" s="14">
        <v>864791244</v>
      </c>
      <c r="J82" s="519">
        <v>0</v>
      </c>
      <c r="K82" s="14">
        <v>0</v>
      </c>
      <c r="L82" s="14">
        <v>0</v>
      </c>
      <c r="M82" s="14">
        <v>0</v>
      </c>
      <c r="N82" s="14">
        <v>0</v>
      </c>
      <c r="O82" s="14">
        <v>0</v>
      </c>
      <c r="P82" s="14">
        <v>0</v>
      </c>
      <c r="Q82" s="14">
        <v>0</v>
      </c>
      <c r="R82" s="14">
        <v>0</v>
      </c>
      <c r="S82" s="15">
        <f t="shared" si="9"/>
        <v>18498493232</v>
      </c>
      <c r="T82" s="14">
        <v>9247907054</v>
      </c>
      <c r="U82" s="14">
        <v>0</v>
      </c>
      <c r="V82" s="14">
        <v>0</v>
      </c>
      <c r="W82" s="14">
        <v>0</v>
      </c>
      <c r="X82" s="14">
        <v>0</v>
      </c>
      <c r="Y82" s="14">
        <v>0</v>
      </c>
      <c r="Z82" s="14">
        <v>0</v>
      </c>
      <c r="AA82" s="14">
        <v>0</v>
      </c>
      <c r="AB82" s="14">
        <v>0</v>
      </c>
      <c r="AC82" s="14">
        <v>0</v>
      </c>
      <c r="AD82" s="14">
        <v>0</v>
      </c>
      <c r="AE82" s="14">
        <v>0</v>
      </c>
      <c r="AF82" s="16">
        <f t="shared" si="10"/>
        <v>9247907054</v>
      </c>
      <c r="AG82" s="17">
        <v>0</v>
      </c>
      <c r="AH82" s="17">
        <v>4187877542</v>
      </c>
      <c r="AI82" s="17">
        <v>566386623</v>
      </c>
      <c r="AJ82" s="17">
        <v>907213440.04123878</v>
      </c>
      <c r="AK82" s="17">
        <v>721771942.29841161</v>
      </c>
      <c r="AL82" s="17">
        <v>0</v>
      </c>
      <c r="AM82" s="17">
        <v>0</v>
      </c>
      <c r="AN82" s="17">
        <v>0</v>
      </c>
      <c r="AO82" s="17">
        <v>0</v>
      </c>
      <c r="AP82" s="17">
        <v>0</v>
      </c>
      <c r="AQ82" s="17">
        <v>0</v>
      </c>
      <c r="AR82" s="17">
        <v>0</v>
      </c>
      <c r="AS82" s="616">
        <f t="shared" si="11"/>
        <v>6383249547.3396502</v>
      </c>
      <c r="AT82" s="18">
        <v>10839708783</v>
      </c>
      <c r="AU82" s="14">
        <v>4796913120</v>
      </c>
      <c r="AV82" s="17">
        <v>1932255613.3396511</v>
      </c>
      <c r="AW82" s="18">
        <v>0</v>
      </c>
      <c r="AX82" s="14">
        <v>0</v>
      </c>
      <c r="AY82" s="17">
        <v>0</v>
      </c>
      <c r="AZ82" s="18">
        <v>0</v>
      </c>
      <c r="BA82" s="14">
        <v>0</v>
      </c>
      <c r="BB82" s="17">
        <v>0</v>
      </c>
      <c r="BC82" s="18">
        <v>0</v>
      </c>
      <c r="BD82" s="14">
        <v>0</v>
      </c>
      <c r="BE82" s="17">
        <v>0</v>
      </c>
      <c r="BF82" s="18">
        <v>0</v>
      </c>
      <c r="BG82" s="14">
        <v>0</v>
      </c>
      <c r="BH82" s="17">
        <v>0</v>
      </c>
      <c r="BI82" s="18">
        <v>0</v>
      </c>
      <c r="BJ82" s="14">
        <v>0</v>
      </c>
      <c r="BK82" s="17">
        <v>0</v>
      </c>
      <c r="BL82" s="18">
        <v>7658784449</v>
      </c>
      <c r="BM82" s="14">
        <v>4450993934</v>
      </c>
      <c r="BN82" s="17">
        <v>4450993934</v>
      </c>
      <c r="BO82" s="191">
        <f>+AT82+AW82+AZ82+BC82+BF82+BI82+BL82</f>
        <v>18498493232</v>
      </c>
      <c r="BP82" s="191">
        <f>+AU82+AX82+BA82+BD82+BG82+BJ82+BM82</f>
        <v>9247907054</v>
      </c>
      <c r="BQ82" s="191">
        <f>+AV82+AY82+BB82+BE82+BH82+BK82+BN82</f>
        <v>6383249547.3396511</v>
      </c>
      <c r="BR82" s="581"/>
      <c r="BS82" s="581"/>
      <c r="BT82" s="581"/>
      <c r="BV82" s="581"/>
    </row>
    <row r="83" spans="2:75" ht="18" customHeight="1">
      <c r="B83" s="515" t="s">
        <v>1271</v>
      </c>
      <c r="C83" s="37" t="s">
        <v>46</v>
      </c>
      <c r="D83" s="38">
        <v>1905049</v>
      </c>
      <c r="E83" s="39">
        <v>133</v>
      </c>
      <c r="F83" s="13">
        <v>4179722704</v>
      </c>
      <c r="G83" s="14">
        <v>0</v>
      </c>
      <c r="H83" s="14">
        <v>0</v>
      </c>
      <c r="I83" s="14">
        <v>-1279998241</v>
      </c>
      <c r="J83" s="519">
        <v>0</v>
      </c>
      <c r="K83" s="14">
        <v>0</v>
      </c>
      <c r="L83" s="14">
        <v>0</v>
      </c>
      <c r="M83" s="14">
        <v>0</v>
      </c>
      <c r="N83" s="14">
        <v>0</v>
      </c>
      <c r="O83" s="14">
        <v>0</v>
      </c>
      <c r="P83" s="14">
        <v>0</v>
      </c>
      <c r="Q83" s="14">
        <v>0</v>
      </c>
      <c r="R83" s="14">
        <v>0</v>
      </c>
      <c r="S83" s="15">
        <f t="shared" si="9"/>
        <v>2899724463</v>
      </c>
      <c r="T83" s="14">
        <v>1724263477</v>
      </c>
      <c r="U83" s="14">
        <v>0</v>
      </c>
      <c r="V83" s="14">
        <v>0</v>
      </c>
      <c r="W83" s="14">
        <v>0</v>
      </c>
      <c r="X83" s="14">
        <v>0</v>
      </c>
      <c r="Y83" s="14">
        <v>0</v>
      </c>
      <c r="Z83" s="14">
        <v>0</v>
      </c>
      <c r="AA83" s="14">
        <v>0</v>
      </c>
      <c r="AB83" s="14">
        <v>0</v>
      </c>
      <c r="AC83" s="14">
        <v>0</v>
      </c>
      <c r="AD83" s="14">
        <v>0</v>
      </c>
      <c r="AE83" s="14">
        <v>0</v>
      </c>
      <c r="AF83" s="16">
        <f t="shared" si="10"/>
        <v>1724263477</v>
      </c>
      <c r="AG83" s="17">
        <v>0</v>
      </c>
      <c r="AH83" s="17">
        <v>359098350</v>
      </c>
      <c r="AI83" s="17">
        <v>239055776</v>
      </c>
      <c r="AJ83" s="17">
        <v>166935041.95876116</v>
      </c>
      <c r="AK83" s="17">
        <v>149152361.70158839</v>
      </c>
      <c r="AL83" s="17">
        <v>0</v>
      </c>
      <c r="AM83" s="17">
        <v>0</v>
      </c>
      <c r="AN83" s="17">
        <v>0</v>
      </c>
      <c r="AO83" s="17">
        <v>0</v>
      </c>
      <c r="AP83" s="17">
        <v>0</v>
      </c>
      <c r="AQ83" s="17">
        <v>0</v>
      </c>
      <c r="AR83" s="17">
        <v>0</v>
      </c>
      <c r="AS83" s="616">
        <f t="shared" si="11"/>
        <v>914241529.66034961</v>
      </c>
      <c r="AT83" s="18">
        <v>919213175</v>
      </c>
      <c r="AU83" s="14">
        <v>860828202</v>
      </c>
      <c r="AV83" s="17">
        <v>484142453.66034877</v>
      </c>
      <c r="AW83" s="18">
        <v>0</v>
      </c>
      <c r="AX83" s="14">
        <v>0</v>
      </c>
      <c r="AY83" s="17">
        <v>0</v>
      </c>
      <c r="AZ83" s="18">
        <v>0</v>
      </c>
      <c r="BA83" s="14">
        <v>0</v>
      </c>
      <c r="BB83" s="17">
        <v>0</v>
      </c>
      <c r="BC83" s="18">
        <v>0</v>
      </c>
      <c r="BD83" s="14">
        <v>0</v>
      </c>
      <c r="BE83" s="17">
        <v>0</v>
      </c>
      <c r="BF83" s="18">
        <v>0</v>
      </c>
      <c r="BG83" s="14">
        <v>0</v>
      </c>
      <c r="BH83" s="17">
        <v>0</v>
      </c>
      <c r="BI83" s="18">
        <v>0</v>
      </c>
      <c r="BJ83" s="14">
        <v>0</v>
      </c>
      <c r="BK83" s="17">
        <v>0</v>
      </c>
      <c r="BL83" s="18">
        <v>1980511288</v>
      </c>
      <c r="BM83" s="14">
        <v>863435275</v>
      </c>
      <c r="BN83" s="17">
        <v>430099076.00000042</v>
      </c>
      <c r="BO83" s="191">
        <f>+AT83+AW83+AZ83+BC83+BF83+BI83+BL83</f>
        <v>2899724463</v>
      </c>
      <c r="BP83" s="191">
        <f>+AU83+AX83+BA83+BD83+BG83+BJ83+BM83</f>
        <v>1724263477</v>
      </c>
      <c r="BQ83" s="191">
        <f>+AV83+AY83+BB83+BE83+BH83+BK83+BN83</f>
        <v>914241529.66034913</v>
      </c>
      <c r="BR83" s="581"/>
      <c r="BS83" s="581"/>
      <c r="BT83" s="581"/>
      <c r="BV83" s="581"/>
    </row>
    <row r="84" spans="2:75" ht="18" customHeight="1">
      <c r="B84" s="515" t="s">
        <v>1272</v>
      </c>
      <c r="C84" s="37" t="s">
        <v>46</v>
      </c>
      <c r="D84" s="38">
        <v>1905049</v>
      </c>
      <c r="E84" s="39">
        <v>119</v>
      </c>
      <c r="F84" s="13">
        <v>2967135888</v>
      </c>
      <c r="G84" s="14">
        <v>0</v>
      </c>
      <c r="H84" s="14">
        <v>0</v>
      </c>
      <c r="I84" s="14">
        <v>-807444524</v>
      </c>
      <c r="J84" s="519">
        <v>950000000</v>
      </c>
      <c r="K84" s="14">
        <v>0</v>
      </c>
      <c r="L84" s="14">
        <v>0</v>
      </c>
      <c r="M84" s="14">
        <v>0</v>
      </c>
      <c r="N84" s="14">
        <v>0</v>
      </c>
      <c r="O84" s="14">
        <v>0</v>
      </c>
      <c r="P84" s="14">
        <v>0</v>
      </c>
      <c r="Q84" s="14">
        <v>0</v>
      </c>
      <c r="R84" s="14">
        <v>0</v>
      </c>
      <c r="S84" s="15">
        <f t="shared" si="9"/>
        <v>3109691364</v>
      </c>
      <c r="T84" s="14">
        <v>1327702173</v>
      </c>
      <c r="U84" s="14">
        <v>0</v>
      </c>
      <c r="V84" s="14">
        <v>0</v>
      </c>
      <c r="W84" s="14">
        <v>0</v>
      </c>
      <c r="X84" s="14">
        <v>0</v>
      </c>
      <c r="Y84" s="14">
        <v>0</v>
      </c>
      <c r="Z84" s="14">
        <v>0</v>
      </c>
      <c r="AA84" s="14">
        <v>0</v>
      </c>
      <c r="AB84" s="14">
        <v>0</v>
      </c>
      <c r="AC84" s="14">
        <v>0</v>
      </c>
      <c r="AD84" s="14">
        <v>0</v>
      </c>
      <c r="AE84" s="14">
        <v>0</v>
      </c>
      <c r="AF84" s="16">
        <f t="shared" si="10"/>
        <v>1327702173</v>
      </c>
      <c r="AG84" s="17">
        <v>0</v>
      </c>
      <c r="AH84" s="17">
        <v>550211164</v>
      </c>
      <c r="AI84" s="17">
        <v>97458293</v>
      </c>
      <c r="AJ84" s="17">
        <v>130080968</v>
      </c>
      <c r="AK84" s="17">
        <v>105427059</v>
      </c>
      <c r="AL84" s="17">
        <v>0</v>
      </c>
      <c r="AM84" s="17">
        <v>0</v>
      </c>
      <c r="AN84" s="17">
        <v>0</v>
      </c>
      <c r="AO84" s="17">
        <v>0</v>
      </c>
      <c r="AP84" s="17">
        <v>0</v>
      </c>
      <c r="AQ84" s="17">
        <v>0</v>
      </c>
      <c r="AR84" s="17">
        <v>0</v>
      </c>
      <c r="AS84" s="616">
        <f t="shared" si="11"/>
        <v>883177484</v>
      </c>
      <c r="AT84" s="18">
        <v>1012008270</v>
      </c>
      <c r="AU84" s="14">
        <v>684622560</v>
      </c>
      <c r="AV84" s="17">
        <v>292379341</v>
      </c>
      <c r="AW84" s="14">
        <v>950000000</v>
      </c>
      <c r="AX84" s="14">
        <v>0</v>
      </c>
      <c r="AY84" s="17">
        <v>0</v>
      </c>
      <c r="AZ84" s="14">
        <v>0</v>
      </c>
      <c r="BA84" s="14">
        <v>0</v>
      </c>
      <c r="BB84" s="17">
        <v>0</v>
      </c>
      <c r="BC84" s="18">
        <v>0</v>
      </c>
      <c r="BD84" s="14">
        <v>0</v>
      </c>
      <c r="BE84" s="17">
        <v>0</v>
      </c>
      <c r="BF84" s="18">
        <v>0</v>
      </c>
      <c r="BG84" s="14">
        <v>0</v>
      </c>
      <c r="BH84" s="17">
        <v>0</v>
      </c>
      <c r="BI84" s="18">
        <v>0</v>
      </c>
      <c r="BJ84" s="14">
        <v>0</v>
      </c>
      <c r="BK84" s="17">
        <v>0</v>
      </c>
      <c r="BL84" s="18">
        <v>1147683094</v>
      </c>
      <c r="BM84" s="14">
        <v>643079613</v>
      </c>
      <c r="BN84" s="17">
        <v>590798143</v>
      </c>
      <c r="BO84" s="191">
        <f>+AT84+AW84+AZ84+BC84+BF84+BI84+BL84</f>
        <v>3109691364</v>
      </c>
      <c r="BP84" s="191">
        <f>+AU84+AX84+BA84+BD84+BG84+BJ84+BM84</f>
        <v>1327702173</v>
      </c>
      <c r="BQ84" s="191">
        <f>+AV84+AY84+BB84+BE84+BH84+BK84+BN84</f>
        <v>883177484</v>
      </c>
      <c r="BR84" s="581"/>
      <c r="BS84" s="581"/>
      <c r="BT84" s="581"/>
      <c r="BV84" s="581"/>
    </row>
    <row r="85" spans="2:75" ht="18" customHeight="1">
      <c r="B85" s="515" t="s">
        <v>1273</v>
      </c>
      <c r="C85" s="37" t="s">
        <v>46</v>
      </c>
      <c r="D85" s="38">
        <v>1905049</v>
      </c>
      <c r="E85" s="39">
        <v>109</v>
      </c>
      <c r="F85" s="13">
        <v>488900057</v>
      </c>
      <c r="G85" s="14">
        <v>0</v>
      </c>
      <c r="H85" s="14">
        <v>0</v>
      </c>
      <c r="I85" s="14">
        <v>-488900057</v>
      </c>
      <c r="J85" s="519">
        <v>110000000</v>
      </c>
      <c r="K85" s="14">
        <v>0</v>
      </c>
      <c r="L85" s="14">
        <v>0</v>
      </c>
      <c r="M85" s="14">
        <v>0</v>
      </c>
      <c r="N85" s="14">
        <v>0</v>
      </c>
      <c r="O85" s="14">
        <v>0</v>
      </c>
      <c r="P85" s="14">
        <v>0</v>
      </c>
      <c r="Q85" s="14">
        <v>0</v>
      </c>
      <c r="R85" s="14">
        <v>0</v>
      </c>
      <c r="S85" s="15">
        <f t="shared" si="9"/>
        <v>110000000</v>
      </c>
      <c r="T85" s="14">
        <v>0</v>
      </c>
      <c r="U85" s="14">
        <v>0</v>
      </c>
      <c r="V85" s="14">
        <v>0</v>
      </c>
      <c r="W85" s="14">
        <v>0</v>
      </c>
      <c r="X85" s="14">
        <v>0</v>
      </c>
      <c r="Y85" s="14">
        <v>0</v>
      </c>
      <c r="Z85" s="14">
        <v>0</v>
      </c>
      <c r="AA85" s="14">
        <v>0</v>
      </c>
      <c r="AB85" s="14">
        <v>0</v>
      </c>
      <c r="AC85" s="14">
        <v>0</v>
      </c>
      <c r="AD85" s="14">
        <v>0</v>
      </c>
      <c r="AE85" s="14">
        <v>0</v>
      </c>
      <c r="AF85" s="16">
        <f t="shared" si="10"/>
        <v>0</v>
      </c>
      <c r="AG85" s="17">
        <v>0</v>
      </c>
      <c r="AH85" s="17">
        <v>0</v>
      </c>
      <c r="AI85" s="17">
        <v>0</v>
      </c>
      <c r="AJ85" s="17">
        <v>0</v>
      </c>
      <c r="AK85" s="17">
        <v>0</v>
      </c>
      <c r="AL85" s="17">
        <v>0</v>
      </c>
      <c r="AM85" s="17">
        <v>0</v>
      </c>
      <c r="AN85" s="17">
        <v>0</v>
      </c>
      <c r="AO85" s="17">
        <v>0</v>
      </c>
      <c r="AP85" s="17">
        <v>0</v>
      </c>
      <c r="AQ85" s="17">
        <v>0</v>
      </c>
      <c r="AR85" s="17">
        <v>0</v>
      </c>
      <c r="AS85" s="616">
        <f t="shared" si="11"/>
        <v>0</v>
      </c>
      <c r="AT85" s="18">
        <v>0</v>
      </c>
      <c r="AU85" s="14">
        <v>0</v>
      </c>
      <c r="AV85" s="17">
        <v>0</v>
      </c>
      <c r="AW85" s="14">
        <v>110000000</v>
      </c>
      <c r="AX85" s="14">
        <v>0</v>
      </c>
      <c r="AY85" s="17">
        <v>0</v>
      </c>
      <c r="AZ85" s="14">
        <v>0</v>
      </c>
      <c r="BA85" s="14">
        <v>0</v>
      </c>
      <c r="BB85" s="17">
        <v>0</v>
      </c>
      <c r="BC85" s="18">
        <v>0</v>
      </c>
      <c r="BD85" s="14">
        <v>0</v>
      </c>
      <c r="BE85" s="17">
        <v>0</v>
      </c>
      <c r="BF85" s="18">
        <v>0</v>
      </c>
      <c r="BG85" s="14">
        <v>0</v>
      </c>
      <c r="BH85" s="17">
        <v>0</v>
      </c>
      <c r="BI85" s="18">
        <v>0</v>
      </c>
      <c r="BJ85" s="14">
        <v>0</v>
      </c>
      <c r="BK85" s="17">
        <v>0</v>
      </c>
      <c r="BL85" s="18">
        <v>0</v>
      </c>
      <c r="BM85" s="14">
        <v>0</v>
      </c>
      <c r="BN85" s="17">
        <v>0</v>
      </c>
      <c r="BO85" s="191">
        <f>+AT85+AW85+AZ85+BC85+BF85+BI85+BL85</f>
        <v>110000000</v>
      </c>
      <c r="BP85" s="191">
        <f>+AU85+AX85+BA85+BD85+BG85+BJ85+BM85</f>
        <v>0</v>
      </c>
      <c r="BQ85" s="191">
        <f>+AV85+AY85+BB85+BE85+BH85+BK85+BN85</f>
        <v>0</v>
      </c>
      <c r="BR85" s="581"/>
      <c r="BS85" s="581"/>
      <c r="BT85" s="581"/>
      <c r="BV85" s="581"/>
    </row>
    <row r="86" spans="2:75" ht="18" customHeight="1">
      <c r="B86" s="515" t="s">
        <v>1274</v>
      </c>
      <c r="C86" s="37" t="s">
        <v>46</v>
      </c>
      <c r="D86" s="38">
        <v>1905049</v>
      </c>
      <c r="E86" s="39">
        <v>148</v>
      </c>
      <c r="F86" s="13">
        <v>1532047418</v>
      </c>
      <c r="G86" s="14">
        <v>0</v>
      </c>
      <c r="H86" s="14">
        <v>0</v>
      </c>
      <c r="I86" s="14">
        <v>623748108</v>
      </c>
      <c r="J86" s="519">
        <v>-725457048</v>
      </c>
      <c r="K86" s="14">
        <v>0</v>
      </c>
      <c r="L86" s="14">
        <v>0</v>
      </c>
      <c r="M86" s="14">
        <v>0</v>
      </c>
      <c r="N86" s="14">
        <v>0</v>
      </c>
      <c r="O86" s="14">
        <v>0</v>
      </c>
      <c r="P86" s="14">
        <v>0</v>
      </c>
      <c r="Q86" s="14">
        <v>0</v>
      </c>
      <c r="R86" s="14">
        <v>0</v>
      </c>
      <c r="S86" s="15">
        <f t="shared" si="9"/>
        <v>1430338478</v>
      </c>
      <c r="T86" s="14">
        <v>563078434</v>
      </c>
      <c r="U86" s="14">
        <v>0</v>
      </c>
      <c r="V86" s="14">
        <v>0</v>
      </c>
      <c r="W86" s="14">
        <v>0</v>
      </c>
      <c r="X86" s="14">
        <v>0</v>
      </c>
      <c r="Y86" s="14">
        <v>0</v>
      </c>
      <c r="Z86" s="14">
        <v>0</v>
      </c>
      <c r="AA86" s="14">
        <v>0</v>
      </c>
      <c r="AB86" s="14">
        <v>0</v>
      </c>
      <c r="AC86" s="14">
        <v>0</v>
      </c>
      <c r="AD86" s="14">
        <v>0</v>
      </c>
      <c r="AE86" s="14">
        <v>0</v>
      </c>
      <c r="AF86" s="16">
        <f t="shared" si="10"/>
        <v>563078434</v>
      </c>
      <c r="AG86" s="17">
        <v>0</v>
      </c>
      <c r="AH86" s="17">
        <v>326152110</v>
      </c>
      <c r="AI86" s="17">
        <v>25881464</v>
      </c>
      <c r="AJ86" s="17">
        <v>44968566</v>
      </c>
      <c r="AK86" s="17">
        <v>30473931</v>
      </c>
      <c r="AL86" s="17">
        <v>0</v>
      </c>
      <c r="AM86" s="17">
        <v>0</v>
      </c>
      <c r="AN86" s="17">
        <v>0</v>
      </c>
      <c r="AO86" s="17">
        <v>0</v>
      </c>
      <c r="AP86" s="17">
        <v>0</v>
      </c>
      <c r="AQ86" s="17">
        <v>0</v>
      </c>
      <c r="AR86" s="17">
        <v>0</v>
      </c>
      <c r="AS86" s="616">
        <f t="shared" si="11"/>
        <v>427476071</v>
      </c>
      <c r="AT86" s="18">
        <v>805573822</v>
      </c>
      <c r="AU86" s="14">
        <v>181825714</v>
      </c>
      <c r="AV86" s="17">
        <v>77643169</v>
      </c>
      <c r="AW86" s="18">
        <v>0</v>
      </c>
      <c r="AX86" s="14">
        <v>0</v>
      </c>
      <c r="AY86" s="17">
        <v>0</v>
      </c>
      <c r="AZ86" s="18">
        <v>0</v>
      </c>
      <c r="BA86" s="14">
        <v>0</v>
      </c>
      <c r="BB86" s="17">
        <v>0</v>
      </c>
      <c r="BC86" s="18">
        <v>0</v>
      </c>
      <c r="BD86" s="14">
        <v>0</v>
      </c>
      <c r="BE86" s="17">
        <v>0</v>
      </c>
      <c r="BF86" s="18">
        <v>0</v>
      </c>
      <c r="BG86" s="14">
        <v>0</v>
      </c>
      <c r="BH86" s="17">
        <v>0</v>
      </c>
      <c r="BI86" s="18">
        <v>0</v>
      </c>
      <c r="BJ86" s="14">
        <v>0</v>
      </c>
      <c r="BK86" s="17">
        <v>0</v>
      </c>
      <c r="BL86" s="18">
        <v>624764656</v>
      </c>
      <c r="BM86" s="14">
        <v>381252720</v>
      </c>
      <c r="BN86" s="17">
        <v>349832902</v>
      </c>
      <c r="BO86" s="191">
        <f>+AT86+AW86+AZ86+BC86+BF86+BI86+BL86</f>
        <v>1430338478</v>
      </c>
      <c r="BP86" s="191">
        <f>+AU86+AX86+BA86+BD86+BG86+BJ86+BM86</f>
        <v>563078434</v>
      </c>
      <c r="BQ86" s="191">
        <f>+AV86+AY86+BB86+BE86+BH86+BK86+BN86</f>
        <v>427476071</v>
      </c>
      <c r="BR86" s="581"/>
      <c r="BS86" s="581"/>
      <c r="BT86" s="581"/>
      <c r="BV86" s="581"/>
      <c r="BW86" s="581"/>
    </row>
    <row r="87" spans="2:75" ht="18" customHeight="1">
      <c r="B87" s="515" t="s">
        <v>1275</v>
      </c>
      <c r="C87" s="37" t="s">
        <v>46</v>
      </c>
      <c r="D87" s="38">
        <v>1905049</v>
      </c>
      <c r="E87" s="39">
        <v>143</v>
      </c>
      <c r="F87" s="13">
        <v>5278022322</v>
      </c>
      <c r="G87" s="14">
        <v>0</v>
      </c>
      <c r="H87" s="14">
        <v>0</v>
      </c>
      <c r="I87" s="14">
        <v>3277733278</v>
      </c>
      <c r="J87" s="519">
        <v>0</v>
      </c>
      <c r="K87" s="14">
        <v>0</v>
      </c>
      <c r="L87" s="14">
        <v>0</v>
      </c>
      <c r="M87" s="14">
        <v>0</v>
      </c>
      <c r="N87" s="14">
        <v>0</v>
      </c>
      <c r="O87" s="14">
        <v>0</v>
      </c>
      <c r="P87" s="14">
        <v>0</v>
      </c>
      <c r="Q87" s="14">
        <v>0</v>
      </c>
      <c r="R87" s="14">
        <v>0</v>
      </c>
      <c r="S87" s="15">
        <f t="shared" si="9"/>
        <v>8555755600</v>
      </c>
      <c r="T87" s="14">
        <v>5278022322</v>
      </c>
      <c r="U87" s="14">
        <v>0</v>
      </c>
      <c r="V87" s="14">
        <v>0</v>
      </c>
      <c r="W87" s="14">
        <v>0</v>
      </c>
      <c r="X87" s="14">
        <v>0</v>
      </c>
      <c r="Y87" s="14">
        <v>0</v>
      </c>
      <c r="Z87" s="14">
        <v>0</v>
      </c>
      <c r="AA87" s="14">
        <v>0</v>
      </c>
      <c r="AB87" s="14">
        <v>0</v>
      </c>
      <c r="AC87" s="14">
        <v>0</v>
      </c>
      <c r="AD87" s="14">
        <v>0</v>
      </c>
      <c r="AE87" s="14">
        <v>0</v>
      </c>
      <c r="AF87" s="16">
        <f t="shared" si="10"/>
        <v>5278022322</v>
      </c>
      <c r="AG87" s="17">
        <v>0</v>
      </c>
      <c r="AH87" s="17">
        <v>4457970609</v>
      </c>
      <c r="AI87" s="17">
        <v>9597467</v>
      </c>
      <c r="AJ87" s="17">
        <v>272130368</v>
      </c>
      <c r="AK87" s="17">
        <v>73237773</v>
      </c>
      <c r="AL87" s="17">
        <v>0</v>
      </c>
      <c r="AM87" s="17">
        <v>0</v>
      </c>
      <c r="AN87" s="17">
        <v>0</v>
      </c>
      <c r="AO87" s="17">
        <v>0</v>
      </c>
      <c r="AP87" s="17">
        <v>0</v>
      </c>
      <c r="AQ87" s="17">
        <v>0</v>
      </c>
      <c r="AR87" s="17">
        <v>0</v>
      </c>
      <c r="AS87" s="616">
        <f t="shared" si="11"/>
        <v>4812936217</v>
      </c>
      <c r="AT87" s="18">
        <v>2397671302</v>
      </c>
      <c r="AU87" s="14">
        <v>67438196</v>
      </c>
      <c r="AV87" s="17">
        <v>28789165</v>
      </c>
      <c r="AW87" s="18">
        <v>0</v>
      </c>
      <c r="AX87" s="14">
        <v>0</v>
      </c>
      <c r="AY87" s="17">
        <v>0</v>
      </c>
      <c r="AZ87" s="18">
        <v>0</v>
      </c>
      <c r="BA87" s="14">
        <v>0</v>
      </c>
      <c r="BB87" s="17">
        <v>0</v>
      </c>
      <c r="BC87" s="18">
        <v>947500172</v>
      </c>
      <c r="BD87" s="14">
        <v>0</v>
      </c>
      <c r="BE87" s="17">
        <v>0</v>
      </c>
      <c r="BF87" s="18">
        <v>0</v>
      </c>
      <c r="BG87" s="14">
        <v>0</v>
      </c>
      <c r="BH87" s="17">
        <v>0</v>
      </c>
      <c r="BI87" s="18">
        <v>0</v>
      </c>
      <c r="BJ87" s="14">
        <v>0</v>
      </c>
      <c r="BK87" s="17">
        <v>0</v>
      </c>
      <c r="BL87" s="18">
        <v>5210584126</v>
      </c>
      <c r="BM87" s="14">
        <v>5210584126</v>
      </c>
      <c r="BN87" s="17">
        <v>4784147052</v>
      </c>
      <c r="BO87" s="191">
        <f>+AT87+AW87+AZ87+BC87+BF87+BI87+BL87</f>
        <v>8555755600</v>
      </c>
      <c r="BP87" s="191">
        <f>+AU87+AX87+BA87+BD87+BG87+BJ87+BM87</f>
        <v>5278022322</v>
      </c>
      <c r="BQ87" s="191">
        <f>+AV87+AY87+BB87+BE87+BH87+BK87+BN87</f>
        <v>4812936217</v>
      </c>
      <c r="BR87" s="581"/>
      <c r="BS87" s="581"/>
      <c r="BT87" s="581"/>
      <c r="BV87" s="581"/>
    </row>
    <row r="88" spans="2:75" ht="18" customHeight="1">
      <c r="B88" s="515" t="s">
        <v>1275</v>
      </c>
      <c r="C88" s="37" t="s">
        <v>46</v>
      </c>
      <c r="D88" s="38">
        <v>1905049</v>
      </c>
      <c r="E88" s="39">
        <v>212</v>
      </c>
      <c r="F88" s="13">
        <v>295363201</v>
      </c>
      <c r="G88" s="14">
        <v>0</v>
      </c>
      <c r="H88" s="14">
        <v>0</v>
      </c>
      <c r="I88" s="14">
        <v>0</v>
      </c>
      <c r="J88" s="519">
        <v>0</v>
      </c>
      <c r="K88" s="14">
        <v>0</v>
      </c>
      <c r="L88" s="14">
        <v>0</v>
      </c>
      <c r="M88" s="14">
        <v>0</v>
      </c>
      <c r="N88" s="14">
        <v>0</v>
      </c>
      <c r="O88" s="14">
        <v>0</v>
      </c>
      <c r="P88" s="14">
        <v>0</v>
      </c>
      <c r="Q88" s="14">
        <v>0</v>
      </c>
      <c r="R88" s="14">
        <v>0</v>
      </c>
      <c r="S88" s="15">
        <f t="shared" si="9"/>
        <v>295363201</v>
      </c>
      <c r="T88" s="14">
        <v>295363201</v>
      </c>
      <c r="U88" s="14">
        <v>0</v>
      </c>
      <c r="V88" s="14">
        <v>0</v>
      </c>
      <c r="W88" s="14">
        <v>0</v>
      </c>
      <c r="X88" s="14">
        <v>0</v>
      </c>
      <c r="Y88" s="14">
        <v>0</v>
      </c>
      <c r="Z88" s="14">
        <v>0</v>
      </c>
      <c r="AA88" s="14">
        <v>0</v>
      </c>
      <c r="AB88" s="14">
        <v>0</v>
      </c>
      <c r="AC88" s="14">
        <v>0</v>
      </c>
      <c r="AD88" s="14">
        <v>0</v>
      </c>
      <c r="AE88" s="14">
        <v>0</v>
      </c>
      <c r="AF88" s="16">
        <f t="shared" si="10"/>
        <v>295363201</v>
      </c>
      <c r="AG88" s="17">
        <v>0</v>
      </c>
      <c r="AH88" s="17">
        <v>0</v>
      </c>
      <c r="AI88" s="17">
        <v>42034612</v>
      </c>
      <c r="AJ88" s="17">
        <v>42027213</v>
      </c>
      <c r="AK88" s="17">
        <v>42027844</v>
      </c>
      <c r="AL88" s="17">
        <v>0</v>
      </c>
      <c r="AM88" s="17">
        <v>0</v>
      </c>
      <c r="AN88" s="17">
        <v>0</v>
      </c>
      <c r="AO88" s="17">
        <v>0</v>
      </c>
      <c r="AP88" s="17">
        <v>0</v>
      </c>
      <c r="AQ88" s="17">
        <v>0</v>
      </c>
      <c r="AR88" s="17">
        <v>0</v>
      </c>
      <c r="AS88" s="616">
        <f t="shared" si="11"/>
        <v>126089669</v>
      </c>
      <c r="AT88" s="18">
        <v>295363201</v>
      </c>
      <c r="AU88" s="14">
        <v>295363201</v>
      </c>
      <c r="AV88" s="17">
        <v>126089669</v>
      </c>
      <c r="AW88" s="18">
        <v>0</v>
      </c>
      <c r="AX88" s="14">
        <v>0</v>
      </c>
      <c r="AY88" s="17">
        <v>0</v>
      </c>
      <c r="AZ88" s="18">
        <v>0</v>
      </c>
      <c r="BA88" s="14">
        <v>0</v>
      </c>
      <c r="BB88" s="17">
        <v>0</v>
      </c>
      <c r="BC88" s="18">
        <v>0</v>
      </c>
      <c r="BD88" s="14">
        <v>0</v>
      </c>
      <c r="BE88" s="17">
        <v>0</v>
      </c>
      <c r="BF88" s="18">
        <v>0</v>
      </c>
      <c r="BG88" s="14">
        <v>0</v>
      </c>
      <c r="BH88" s="17">
        <v>0</v>
      </c>
      <c r="BI88" s="18">
        <v>0</v>
      </c>
      <c r="BJ88" s="14">
        <v>0</v>
      </c>
      <c r="BK88" s="17">
        <v>0</v>
      </c>
      <c r="BL88" s="18">
        <v>0</v>
      </c>
      <c r="BM88" s="14">
        <v>0</v>
      </c>
      <c r="BN88" s="17">
        <v>0</v>
      </c>
      <c r="BO88" s="191">
        <f>+AT88+AW88+AZ88+BC88+BF88+BI88+BL88</f>
        <v>295363201</v>
      </c>
      <c r="BP88" s="191">
        <f>+AU88+AX88+BA88+BD88+BG88+BJ88+BM88</f>
        <v>295363201</v>
      </c>
      <c r="BQ88" s="191">
        <f>+AV88+AY88+BB88+BE88+BH88+BK88+BN88</f>
        <v>126089669</v>
      </c>
      <c r="BR88" s="581"/>
      <c r="BS88" s="581"/>
      <c r="BT88" s="581"/>
      <c r="BV88" s="581"/>
    </row>
    <row r="89" spans="2:75" ht="18" customHeight="1">
      <c r="B89" s="515" t="s">
        <v>1275</v>
      </c>
      <c r="C89" s="37" t="s">
        <v>46</v>
      </c>
      <c r="D89" s="38">
        <v>1905054</v>
      </c>
      <c r="E89" s="39">
        <v>237</v>
      </c>
      <c r="F89" s="13">
        <v>12387252</v>
      </c>
      <c r="G89" s="14">
        <v>0</v>
      </c>
      <c r="H89" s="14">
        <v>0</v>
      </c>
      <c r="I89" s="14">
        <v>0</v>
      </c>
      <c r="J89" s="519">
        <v>0</v>
      </c>
      <c r="K89" s="14">
        <v>0</v>
      </c>
      <c r="L89" s="14">
        <v>0</v>
      </c>
      <c r="M89" s="14">
        <v>0</v>
      </c>
      <c r="N89" s="14">
        <v>0</v>
      </c>
      <c r="O89" s="14">
        <v>0</v>
      </c>
      <c r="P89" s="14">
        <v>0</v>
      </c>
      <c r="Q89" s="14">
        <v>0</v>
      </c>
      <c r="R89" s="14">
        <v>0</v>
      </c>
      <c r="S89" s="15">
        <f t="shared" si="9"/>
        <v>12387252</v>
      </c>
      <c r="T89" s="14">
        <v>12387252</v>
      </c>
      <c r="U89" s="14">
        <v>0</v>
      </c>
      <c r="V89" s="14">
        <v>0</v>
      </c>
      <c r="W89" s="14">
        <v>0</v>
      </c>
      <c r="X89" s="14">
        <v>0</v>
      </c>
      <c r="Y89" s="14">
        <v>0</v>
      </c>
      <c r="Z89" s="14">
        <v>0</v>
      </c>
      <c r="AA89" s="14">
        <v>0</v>
      </c>
      <c r="AB89" s="14">
        <v>0</v>
      </c>
      <c r="AC89" s="14">
        <v>0</v>
      </c>
      <c r="AD89" s="14">
        <v>0</v>
      </c>
      <c r="AE89" s="14">
        <v>0</v>
      </c>
      <c r="AF89" s="16">
        <f t="shared" si="10"/>
        <v>12387252</v>
      </c>
      <c r="AG89" s="17">
        <v>0</v>
      </c>
      <c r="AH89" s="17">
        <v>10587500</v>
      </c>
      <c r="AI89" s="17">
        <v>0</v>
      </c>
      <c r="AJ89" s="17">
        <v>605257</v>
      </c>
      <c r="AK89" s="17">
        <v>139398</v>
      </c>
      <c r="AL89" s="17">
        <v>0</v>
      </c>
      <c r="AM89" s="17">
        <v>0</v>
      </c>
      <c r="AN89" s="17">
        <v>0</v>
      </c>
      <c r="AO89" s="17">
        <v>0</v>
      </c>
      <c r="AP89" s="17">
        <v>0</v>
      </c>
      <c r="AQ89" s="17">
        <v>0</v>
      </c>
      <c r="AR89" s="17">
        <v>0</v>
      </c>
      <c r="AS89" s="616">
        <f t="shared" si="11"/>
        <v>11332155</v>
      </c>
      <c r="AT89" s="18">
        <v>0</v>
      </c>
      <c r="AU89" s="14">
        <v>0</v>
      </c>
      <c r="AV89" s="17">
        <v>0</v>
      </c>
      <c r="AW89" s="18">
        <v>0</v>
      </c>
      <c r="AX89" s="14">
        <v>0</v>
      </c>
      <c r="AY89" s="17">
        <v>0</v>
      </c>
      <c r="AZ89" s="18">
        <v>0</v>
      </c>
      <c r="BA89" s="14">
        <v>0</v>
      </c>
      <c r="BB89" s="17">
        <v>0</v>
      </c>
      <c r="BC89" s="18">
        <v>0</v>
      </c>
      <c r="BD89" s="14">
        <v>0</v>
      </c>
      <c r="BE89" s="17">
        <v>0</v>
      </c>
      <c r="BF89" s="18">
        <v>0</v>
      </c>
      <c r="BG89" s="14">
        <v>0</v>
      </c>
      <c r="BH89" s="17">
        <v>0</v>
      </c>
      <c r="BI89" s="18">
        <v>0</v>
      </c>
      <c r="BJ89" s="14">
        <v>0</v>
      </c>
      <c r="BK89" s="17">
        <v>0</v>
      </c>
      <c r="BL89" s="18">
        <v>12387252</v>
      </c>
      <c r="BM89" s="14">
        <v>12387252</v>
      </c>
      <c r="BN89" s="17">
        <v>11332155</v>
      </c>
      <c r="BO89" s="191">
        <f>+AT89+AW89+AZ89+BC89+BF89+BI89+BL89</f>
        <v>12387252</v>
      </c>
      <c r="BP89" s="191">
        <f>+AU89+AX89+BA89+BD89+BG89+BJ89+BM89</f>
        <v>12387252</v>
      </c>
      <c r="BQ89" s="191">
        <f>+AV89+AY89+BB89+BE89+BH89+BK89+BN89</f>
        <v>11332155</v>
      </c>
      <c r="BR89" s="581"/>
      <c r="BS89" s="581"/>
      <c r="BT89" s="581"/>
      <c r="BV89" s="581"/>
    </row>
    <row r="90" spans="2:75" s="521" customFormat="1" ht="18" customHeight="1">
      <c r="B90" s="515" t="s">
        <v>1276</v>
      </c>
      <c r="C90" s="516" t="s">
        <v>46</v>
      </c>
      <c r="D90" s="517">
        <v>1905049</v>
      </c>
      <c r="E90" s="518">
        <v>211</v>
      </c>
      <c r="F90" s="13">
        <v>3029043442</v>
      </c>
      <c r="G90" s="519">
        <v>0</v>
      </c>
      <c r="H90" s="519">
        <v>0</v>
      </c>
      <c r="I90" s="519">
        <f>-2700337269</f>
        <v>-2700337269</v>
      </c>
      <c r="J90" s="519">
        <v>0</v>
      </c>
      <c r="K90" s="519">
        <v>0</v>
      </c>
      <c r="L90" s="519">
        <v>0</v>
      </c>
      <c r="M90" s="519">
        <v>0</v>
      </c>
      <c r="N90" s="519">
        <v>0</v>
      </c>
      <c r="O90" s="519">
        <v>0</v>
      </c>
      <c r="P90" s="519">
        <v>0</v>
      </c>
      <c r="Q90" s="519">
        <v>0</v>
      </c>
      <c r="R90" s="519">
        <v>0</v>
      </c>
      <c r="S90" s="15">
        <f t="shared" si="9"/>
        <v>328706173</v>
      </c>
      <c r="T90" s="519">
        <v>159043442</v>
      </c>
      <c r="U90" s="519">
        <v>0</v>
      </c>
      <c r="V90" s="519">
        <v>0</v>
      </c>
      <c r="W90" s="14">
        <v>48837735</v>
      </c>
      <c r="X90" s="519">
        <v>0</v>
      </c>
      <c r="Y90" s="519">
        <v>0</v>
      </c>
      <c r="Z90" s="519">
        <v>0</v>
      </c>
      <c r="AA90" s="519">
        <v>0</v>
      </c>
      <c r="AB90" s="519">
        <v>0</v>
      </c>
      <c r="AC90" s="519">
        <v>0</v>
      </c>
      <c r="AD90" s="519">
        <v>0</v>
      </c>
      <c r="AE90" s="519">
        <v>0</v>
      </c>
      <c r="AF90" s="16">
        <f t="shared" si="10"/>
        <v>207881177</v>
      </c>
      <c r="AG90" s="513">
        <v>0</v>
      </c>
      <c r="AH90" s="513">
        <v>116278286</v>
      </c>
      <c r="AI90" s="513">
        <v>3189000</v>
      </c>
      <c r="AJ90" s="17">
        <v>9795054.1446304098</v>
      </c>
      <c r="AK90" s="17">
        <v>4704272.5406819601</v>
      </c>
      <c r="AL90" s="513">
        <v>0</v>
      </c>
      <c r="AM90" s="513">
        <v>0</v>
      </c>
      <c r="AN90" s="513">
        <v>0</v>
      </c>
      <c r="AO90" s="513">
        <v>0</v>
      </c>
      <c r="AP90" s="513">
        <v>0</v>
      </c>
      <c r="AQ90" s="513">
        <v>0</v>
      </c>
      <c r="AR90" s="513">
        <v>0</v>
      </c>
      <c r="AS90" s="616">
        <f t="shared" si="11"/>
        <v>133966612.68531236</v>
      </c>
      <c r="AT90" s="520">
        <v>22408039</v>
      </c>
      <c r="AU90" s="519">
        <v>22408039</v>
      </c>
      <c r="AV90" s="513">
        <v>9565924.7982670628</v>
      </c>
      <c r="AW90" s="520">
        <v>0</v>
      </c>
      <c r="AX90" s="519">
        <v>0</v>
      </c>
      <c r="AY90" s="513">
        <v>0</v>
      </c>
      <c r="AZ90" s="520">
        <v>0</v>
      </c>
      <c r="BA90" s="519">
        <v>0</v>
      </c>
      <c r="BB90" s="513">
        <v>0</v>
      </c>
      <c r="BC90" s="520">
        <v>99662731</v>
      </c>
      <c r="BD90" s="519">
        <v>0</v>
      </c>
      <c r="BE90" s="513">
        <v>0</v>
      </c>
      <c r="BF90" s="520">
        <v>0</v>
      </c>
      <c r="BG90" s="519">
        <v>0</v>
      </c>
      <c r="BH90" s="513">
        <v>0</v>
      </c>
      <c r="BI90" s="520">
        <v>0</v>
      </c>
      <c r="BJ90" s="519">
        <v>0</v>
      </c>
      <c r="BK90" s="513">
        <v>0</v>
      </c>
      <c r="BL90" s="520">
        <v>206635403</v>
      </c>
      <c r="BM90" s="519">
        <v>185473138</v>
      </c>
      <c r="BN90" s="513">
        <v>124400687.88704531</v>
      </c>
      <c r="BO90" s="191">
        <f>+AT90+AW90+AZ90+BC90+BF90+BI90+BL90</f>
        <v>328706173</v>
      </c>
      <c r="BP90" s="191">
        <f>+AU90+AX90+BA90+BD90+BG90+BJ90+BM90</f>
        <v>207881177</v>
      </c>
      <c r="BQ90" s="191">
        <f>+AV90+AY90+BB90+BE90+BH90+BK90+BN90</f>
        <v>133966612.68531238</v>
      </c>
      <c r="BR90" s="581"/>
      <c r="BS90" s="581"/>
      <c r="BT90" s="581"/>
      <c r="BU90" s="2"/>
      <c r="BV90" s="581"/>
    </row>
    <row r="91" spans="2:75" ht="18" customHeight="1">
      <c r="B91" s="515" t="s">
        <v>1277</v>
      </c>
      <c r="C91" s="37" t="s">
        <v>46</v>
      </c>
      <c r="D91" s="38">
        <v>1905049</v>
      </c>
      <c r="E91" s="39">
        <v>211</v>
      </c>
      <c r="F91" s="13">
        <v>1742365740</v>
      </c>
      <c r="G91" s="14">
        <v>0</v>
      </c>
      <c r="H91" s="14">
        <v>0</v>
      </c>
      <c r="I91" s="14">
        <f>787018601-102015698</f>
        <v>685002903</v>
      </c>
      <c r="J91" s="519">
        <v>102015698</v>
      </c>
      <c r="K91" s="14">
        <v>0</v>
      </c>
      <c r="L91" s="14">
        <v>0</v>
      </c>
      <c r="M91" s="14">
        <v>0</v>
      </c>
      <c r="N91" s="14">
        <v>0</v>
      </c>
      <c r="O91" s="14">
        <v>0</v>
      </c>
      <c r="P91" s="14">
        <v>0</v>
      </c>
      <c r="Q91" s="14">
        <v>0</v>
      </c>
      <c r="R91" s="14">
        <v>0</v>
      </c>
      <c r="S91" s="15">
        <f t="shared" si="9"/>
        <v>2529384341</v>
      </c>
      <c r="T91" s="14">
        <v>1251881739</v>
      </c>
      <c r="U91" s="14">
        <v>0</v>
      </c>
      <c r="V91" s="14">
        <v>0</v>
      </c>
      <c r="W91" s="14">
        <v>0</v>
      </c>
      <c r="X91" s="14">
        <v>0</v>
      </c>
      <c r="Y91" s="14">
        <v>0</v>
      </c>
      <c r="Z91" s="14">
        <v>0</v>
      </c>
      <c r="AA91" s="14">
        <v>0</v>
      </c>
      <c r="AB91" s="14">
        <v>0</v>
      </c>
      <c r="AC91" s="14">
        <v>0</v>
      </c>
      <c r="AD91" s="14">
        <v>0</v>
      </c>
      <c r="AE91" s="14">
        <v>0</v>
      </c>
      <c r="AF91" s="16">
        <f t="shared" si="10"/>
        <v>1251881739</v>
      </c>
      <c r="AG91" s="17">
        <v>0</v>
      </c>
      <c r="AH91" s="17">
        <v>1043627605</v>
      </c>
      <c r="AI91" s="17">
        <v>4563166</v>
      </c>
      <c r="AJ91" s="17">
        <v>67232460.544424251</v>
      </c>
      <c r="AK91" s="17">
        <v>20081442.825953234</v>
      </c>
      <c r="AL91" s="17">
        <v>0</v>
      </c>
      <c r="AM91" s="17">
        <v>0</v>
      </c>
      <c r="AN91" s="17">
        <v>0</v>
      </c>
      <c r="AO91" s="17">
        <v>0</v>
      </c>
      <c r="AP91" s="17">
        <v>0</v>
      </c>
      <c r="AQ91" s="17">
        <v>0</v>
      </c>
      <c r="AR91" s="17">
        <v>0</v>
      </c>
      <c r="AS91" s="616">
        <f t="shared" si="11"/>
        <v>1135504674.3703775</v>
      </c>
      <c r="AT91" s="18">
        <f>819082445</f>
        <v>819082445</v>
      </c>
      <c r="AU91" s="14">
        <v>32063844</v>
      </c>
      <c r="AV91" s="17">
        <v>13687959.201732937</v>
      </c>
      <c r="AW91" s="18">
        <v>0</v>
      </c>
      <c r="AX91" s="14">
        <v>0</v>
      </c>
      <c r="AY91" s="17">
        <v>0</v>
      </c>
      <c r="AZ91" s="18">
        <v>0</v>
      </c>
      <c r="BA91" s="14">
        <v>0</v>
      </c>
      <c r="BB91" s="17">
        <v>0</v>
      </c>
      <c r="BC91" s="18">
        <v>0</v>
      </c>
      <c r="BD91" s="14">
        <v>0</v>
      </c>
      <c r="BE91" s="17">
        <v>0</v>
      </c>
      <c r="BF91" s="18">
        <v>0</v>
      </c>
      <c r="BG91" s="14">
        <v>0</v>
      </c>
      <c r="BH91" s="17">
        <v>0</v>
      </c>
      <c r="BI91" s="18">
        <v>0</v>
      </c>
      <c r="BJ91" s="14">
        <v>0</v>
      </c>
      <c r="BK91" s="17">
        <v>0</v>
      </c>
      <c r="BL91" s="18">
        <v>1710301896</v>
      </c>
      <c r="BM91" s="14">
        <v>1219817895</v>
      </c>
      <c r="BN91" s="17">
        <v>1121816715.1686444</v>
      </c>
      <c r="BO91" s="191">
        <f>+AT91+AW91+AZ91+BC91+BF91+BI91+BL91</f>
        <v>2529384341</v>
      </c>
      <c r="BP91" s="191">
        <f>+AU91+AX91+BA91+BD91+BG91+BJ91+BM91</f>
        <v>1251881739</v>
      </c>
      <c r="BQ91" s="191">
        <f>+AV91+AY91+BB91+BE91+BH91+BK91+BN91</f>
        <v>1135504674.3703773</v>
      </c>
      <c r="BR91" s="581"/>
      <c r="BS91" s="581"/>
      <c r="BT91" s="581"/>
      <c r="BV91" s="581"/>
    </row>
    <row r="92" spans="2:75" ht="18" customHeight="1">
      <c r="B92" s="515" t="s">
        <v>1278</v>
      </c>
      <c r="C92" s="37" t="s">
        <v>46</v>
      </c>
      <c r="D92" s="38">
        <v>1905049</v>
      </c>
      <c r="E92" s="39">
        <v>211</v>
      </c>
      <c r="F92" s="13">
        <v>2441810071</v>
      </c>
      <c r="G92" s="14">
        <v>0</v>
      </c>
      <c r="H92" s="14">
        <v>0</v>
      </c>
      <c r="I92" s="14">
        <v>83060488</v>
      </c>
      <c r="J92" s="519">
        <v>0</v>
      </c>
      <c r="K92" s="14">
        <v>0</v>
      </c>
      <c r="L92" s="14">
        <v>0</v>
      </c>
      <c r="M92" s="14">
        <v>0</v>
      </c>
      <c r="N92" s="14">
        <v>0</v>
      </c>
      <c r="O92" s="14">
        <v>0</v>
      </c>
      <c r="P92" s="14">
        <v>0</v>
      </c>
      <c r="Q92" s="14">
        <v>0</v>
      </c>
      <c r="R92" s="14">
        <v>0</v>
      </c>
      <c r="S92" s="15">
        <f t="shared" si="9"/>
        <v>2524870559</v>
      </c>
      <c r="T92" s="14">
        <v>1548148334</v>
      </c>
      <c r="U92" s="14">
        <v>0</v>
      </c>
      <c r="V92" s="14">
        <v>0</v>
      </c>
      <c r="W92" s="14">
        <v>0</v>
      </c>
      <c r="X92" s="14">
        <v>0</v>
      </c>
      <c r="Y92" s="14">
        <v>0</v>
      </c>
      <c r="Z92" s="14">
        <v>0</v>
      </c>
      <c r="AA92" s="14">
        <v>0</v>
      </c>
      <c r="AB92" s="14">
        <v>0</v>
      </c>
      <c r="AC92" s="14">
        <v>0</v>
      </c>
      <c r="AD92" s="14">
        <v>0</v>
      </c>
      <c r="AE92" s="14">
        <v>0</v>
      </c>
      <c r="AF92" s="16">
        <f t="shared" si="10"/>
        <v>1548148334</v>
      </c>
      <c r="AG92" s="17">
        <v>0</v>
      </c>
      <c r="AH92" s="17">
        <v>1325456126</v>
      </c>
      <c r="AI92" s="17">
        <v>0</v>
      </c>
      <c r="AJ92" s="17">
        <v>78476623.310945332</v>
      </c>
      <c r="AK92" s="17">
        <v>19140365.633364804</v>
      </c>
      <c r="AL92" s="17">
        <v>0</v>
      </c>
      <c r="AM92" s="17">
        <v>0</v>
      </c>
      <c r="AN92" s="17">
        <v>0</v>
      </c>
      <c r="AO92" s="17">
        <v>0</v>
      </c>
      <c r="AP92" s="17">
        <v>0</v>
      </c>
      <c r="AQ92" s="17">
        <v>0</v>
      </c>
      <c r="AR92" s="17">
        <v>0</v>
      </c>
      <c r="AS92" s="616">
        <f t="shared" si="11"/>
        <v>1423073114.9443102</v>
      </c>
      <c r="AT92" s="18">
        <v>0</v>
      </c>
      <c r="AU92" s="14">
        <v>0</v>
      </c>
      <c r="AV92" s="17">
        <v>0</v>
      </c>
      <c r="AW92" s="18">
        <v>0</v>
      </c>
      <c r="AX92" s="14">
        <v>0</v>
      </c>
      <c r="AY92" s="17">
        <v>0</v>
      </c>
      <c r="AZ92" s="18">
        <v>0</v>
      </c>
      <c r="BA92" s="14">
        <v>0</v>
      </c>
      <c r="BB92" s="17">
        <v>0</v>
      </c>
      <c r="BC92" s="18">
        <v>0</v>
      </c>
      <c r="BD92" s="14">
        <v>0</v>
      </c>
      <c r="BE92" s="17">
        <v>0</v>
      </c>
      <c r="BF92" s="18">
        <v>0</v>
      </c>
      <c r="BG92" s="14">
        <v>0</v>
      </c>
      <c r="BH92" s="17">
        <v>0</v>
      </c>
      <c r="BI92" s="18">
        <v>0</v>
      </c>
      <c r="BJ92" s="14">
        <v>0</v>
      </c>
      <c r="BK92" s="17">
        <v>0</v>
      </c>
      <c r="BL92" s="18">
        <v>2524870559</v>
      </c>
      <c r="BM92" s="14">
        <v>1548148334</v>
      </c>
      <c r="BN92" s="17">
        <v>1423073114.9443102</v>
      </c>
      <c r="BO92" s="191">
        <f>+AT92+AW92+AZ92+BC92+BF92+BI92+BL92</f>
        <v>2524870559</v>
      </c>
      <c r="BP92" s="191">
        <f>+AU92+AX92+BA92+BD92+BG92+BJ92+BM92</f>
        <v>1548148334</v>
      </c>
      <c r="BQ92" s="191">
        <f>+AV92+AY92+BB92+BE92+BH92+BK92+BN92</f>
        <v>1423073114.9443102</v>
      </c>
      <c r="BR92" s="581"/>
      <c r="BS92" s="581"/>
      <c r="BT92" s="581"/>
      <c r="BV92" s="581"/>
    </row>
    <row r="93" spans="2:75" ht="18" customHeight="1">
      <c r="B93" s="515" t="s">
        <v>1279</v>
      </c>
      <c r="C93" s="37" t="s">
        <v>46</v>
      </c>
      <c r="D93" s="38">
        <v>1905049</v>
      </c>
      <c r="E93" s="39">
        <v>97</v>
      </c>
      <c r="F93" s="13">
        <v>13107906464</v>
      </c>
      <c r="G93" s="14">
        <v>0</v>
      </c>
      <c r="H93" s="14">
        <v>0</v>
      </c>
      <c r="I93" s="14">
        <v>16658291920</v>
      </c>
      <c r="J93" s="519">
        <v>0</v>
      </c>
      <c r="K93" s="14">
        <v>0</v>
      </c>
      <c r="L93" s="14">
        <v>0</v>
      </c>
      <c r="M93" s="14">
        <v>0</v>
      </c>
      <c r="N93" s="14">
        <v>0</v>
      </c>
      <c r="O93" s="14">
        <v>0</v>
      </c>
      <c r="P93" s="14">
        <v>0</v>
      </c>
      <c r="Q93" s="14">
        <v>0</v>
      </c>
      <c r="R93" s="14">
        <v>0</v>
      </c>
      <c r="S93" s="15">
        <f t="shared" si="9"/>
        <v>29766198384</v>
      </c>
      <c r="T93" s="14">
        <v>10503521194</v>
      </c>
      <c r="U93" s="14">
        <v>0</v>
      </c>
      <c r="V93" s="14">
        <v>0</v>
      </c>
      <c r="W93" s="14">
        <v>0</v>
      </c>
      <c r="X93" s="14">
        <v>0</v>
      </c>
      <c r="Y93" s="14">
        <v>0</v>
      </c>
      <c r="Z93" s="14">
        <v>0</v>
      </c>
      <c r="AA93" s="14">
        <v>0</v>
      </c>
      <c r="AB93" s="14">
        <v>0</v>
      </c>
      <c r="AC93" s="14">
        <v>0</v>
      </c>
      <c r="AD93" s="14">
        <v>0</v>
      </c>
      <c r="AE93" s="14">
        <v>0</v>
      </c>
      <c r="AF93" s="16">
        <f t="shared" si="10"/>
        <v>10503521194</v>
      </c>
      <c r="AG93" s="17">
        <v>0</v>
      </c>
      <c r="AH93" s="17">
        <v>0</v>
      </c>
      <c r="AI93" s="17">
        <v>1495493130</v>
      </c>
      <c r="AJ93" s="17">
        <v>1495503624</v>
      </c>
      <c r="AK93" s="17">
        <v>1495837098</v>
      </c>
      <c r="AL93" s="17">
        <v>0</v>
      </c>
      <c r="AM93" s="17">
        <v>0</v>
      </c>
      <c r="AN93" s="17">
        <v>0</v>
      </c>
      <c r="AO93" s="17">
        <v>0</v>
      </c>
      <c r="AP93" s="17">
        <v>0</v>
      </c>
      <c r="AQ93" s="17">
        <v>0</v>
      </c>
      <c r="AR93" s="17">
        <v>0</v>
      </c>
      <c r="AS93" s="616">
        <f t="shared" si="11"/>
        <v>4486833852</v>
      </c>
      <c r="AT93" s="18">
        <v>20849612018</v>
      </c>
      <c r="AU93" s="14">
        <v>10503521194</v>
      </c>
      <c r="AV93" s="17">
        <v>4486833852</v>
      </c>
      <c r="AW93" s="18">
        <v>0</v>
      </c>
      <c r="AX93" s="14">
        <v>0</v>
      </c>
      <c r="AY93" s="17">
        <v>0</v>
      </c>
      <c r="AZ93" s="18">
        <v>0</v>
      </c>
      <c r="BA93" s="14">
        <v>0</v>
      </c>
      <c r="BB93" s="17">
        <v>0</v>
      </c>
      <c r="BC93" s="18">
        <v>5066586319</v>
      </c>
      <c r="BD93" s="14">
        <v>0</v>
      </c>
      <c r="BE93" s="17">
        <v>0</v>
      </c>
      <c r="BF93" s="18">
        <v>0</v>
      </c>
      <c r="BG93" s="14">
        <v>0</v>
      </c>
      <c r="BH93" s="17">
        <v>0</v>
      </c>
      <c r="BI93" s="18">
        <v>0</v>
      </c>
      <c r="BJ93" s="14">
        <v>0</v>
      </c>
      <c r="BK93" s="17">
        <v>0</v>
      </c>
      <c r="BL93" s="18">
        <v>3850000047</v>
      </c>
      <c r="BM93" s="14">
        <v>0</v>
      </c>
      <c r="BN93" s="17">
        <v>0</v>
      </c>
      <c r="BO93" s="191">
        <f>+AT93+AW93+AZ93+BC93+BF93+BI93+BL93</f>
        <v>29766198384</v>
      </c>
      <c r="BP93" s="191">
        <f>+AU93+AX93+BA93+BD93+BG93+BJ93+BM93</f>
        <v>10503521194</v>
      </c>
      <c r="BQ93" s="191">
        <f>+AV93+AY93+BB93+BE93+BH93+BK93+BN93</f>
        <v>4486833852</v>
      </c>
      <c r="BR93" s="581"/>
      <c r="BS93" s="581"/>
      <c r="BT93" s="581"/>
      <c r="BV93" s="581"/>
    </row>
    <row r="94" spans="2:75" ht="18" customHeight="1">
      <c r="B94" s="515" t="s">
        <v>1279</v>
      </c>
      <c r="C94" s="37" t="s">
        <v>46</v>
      </c>
      <c r="D94" s="38">
        <v>1905049</v>
      </c>
      <c r="E94" s="39">
        <v>212</v>
      </c>
      <c r="F94" s="13">
        <v>18058233471</v>
      </c>
      <c r="G94" s="14">
        <v>0</v>
      </c>
      <c r="H94" s="14">
        <v>0</v>
      </c>
      <c r="I94" s="14">
        <v>0</v>
      </c>
      <c r="J94" s="519">
        <v>0</v>
      </c>
      <c r="K94" s="14">
        <v>0</v>
      </c>
      <c r="L94" s="14">
        <v>0</v>
      </c>
      <c r="M94" s="14">
        <v>0</v>
      </c>
      <c r="N94" s="14">
        <v>0</v>
      </c>
      <c r="O94" s="14">
        <v>0</v>
      </c>
      <c r="P94" s="14">
        <v>0</v>
      </c>
      <c r="Q94" s="14">
        <v>0</v>
      </c>
      <c r="R94" s="14">
        <v>0</v>
      </c>
      <c r="S94" s="15">
        <f t="shared" si="9"/>
        <v>18058233471</v>
      </c>
      <c r="T94" s="14">
        <v>18058233471</v>
      </c>
      <c r="U94" s="14">
        <v>0</v>
      </c>
      <c r="V94" s="14">
        <v>0</v>
      </c>
      <c r="W94" s="14">
        <v>0</v>
      </c>
      <c r="X94" s="14">
        <v>0</v>
      </c>
      <c r="Y94" s="14">
        <v>0</v>
      </c>
      <c r="Z94" s="14">
        <v>0</v>
      </c>
      <c r="AA94" s="14">
        <v>0</v>
      </c>
      <c r="AB94" s="14">
        <v>0</v>
      </c>
      <c r="AC94" s="14">
        <v>0</v>
      </c>
      <c r="AD94" s="14">
        <v>0</v>
      </c>
      <c r="AE94" s="14">
        <v>0</v>
      </c>
      <c r="AF94" s="16">
        <f t="shared" si="10"/>
        <v>18058233471</v>
      </c>
      <c r="AG94" s="17">
        <v>0</v>
      </c>
      <c r="AH94" s="17">
        <v>0</v>
      </c>
      <c r="AI94" s="17">
        <v>2570433842</v>
      </c>
      <c r="AJ94" s="17">
        <v>2570226075</v>
      </c>
      <c r="AK94" s="17">
        <v>2570489898</v>
      </c>
      <c r="AL94" s="17">
        <v>0</v>
      </c>
      <c r="AM94" s="17">
        <v>0</v>
      </c>
      <c r="AN94" s="17">
        <v>0</v>
      </c>
      <c r="AO94" s="17">
        <v>0</v>
      </c>
      <c r="AP94" s="17">
        <v>0</v>
      </c>
      <c r="AQ94" s="17">
        <v>0</v>
      </c>
      <c r="AR94" s="17">
        <v>0</v>
      </c>
      <c r="AS94" s="616">
        <f t="shared" si="11"/>
        <v>7711149815</v>
      </c>
      <c r="AT94" s="18">
        <v>18058233471</v>
      </c>
      <c r="AU94" s="14">
        <v>18058233471</v>
      </c>
      <c r="AV94" s="17">
        <v>7711149815</v>
      </c>
      <c r="AW94" s="18">
        <v>0</v>
      </c>
      <c r="AX94" s="14">
        <v>0</v>
      </c>
      <c r="AY94" s="17">
        <v>0</v>
      </c>
      <c r="AZ94" s="18">
        <v>0</v>
      </c>
      <c r="BA94" s="14">
        <v>0</v>
      </c>
      <c r="BB94" s="17">
        <v>0</v>
      </c>
      <c r="BC94" s="18">
        <v>0</v>
      </c>
      <c r="BD94" s="14">
        <v>0</v>
      </c>
      <c r="BE94" s="17">
        <v>0</v>
      </c>
      <c r="BF94" s="18">
        <v>0</v>
      </c>
      <c r="BG94" s="14">
        <v>0</v>
      </c>
      <c r="BH94" s="17">
        <v>0</v>
      </c>
      <c r="BI94" s="18">
        <v>0</v>
      </c>
      <c r="BJ94" s="14">
        <v>0</v>
      </c>
      <c r="BK94" s="17">
        <v>0</v>
      </c>
      <c r="BL94" s="18">
        <v>0</v>
      </c>
      <c r="BM94" s="14">
        <v>0</v>
      </c>
      <c r="BN94" s="17">
        <v>0</v>
      </c>
      <c r="BO94" s="191">
        <f>+AT94+AW94+AZ94+BC94+BF94+BI94+BL94</f>
        <v>18058233471</v>
      </c>
      <c r="BP94" s="191">
        <f>+AU94+AX94+BA94+BD94+BG94+BJ94+BM94</f>
        <v>18058233471</v>
      </c>
      <c r="BQ94" s="191">
        <f>+AV94+AY94+BB94+BE94+BH94+BK94+BN94</f>
        <v>7711149815</v>
      </c>
      <c r="BR94" s="581"/>
      <c r="BS94" s="581"/>
      <c r="BT94" s="581"/>
      <c r="BV94" s="581"/>
    </row>
    <row r="95" spans="2:75" ht="18" customHeight="1">
      <c r="B95" s="515" t="s">
        <v>1280</v>
      </c>
      <c r="C95" s="37" t="s">
        <v>46</v>
      </c>
      <c r="D95" s="38">
        <v>1905049</v>
      </c>
      <c r="E95" s="39">
        <v>145</v>
      </c>
      <c r="F95" s="13">
        <v>25310117</v>
      </c>
      <c r="G95" s="14">
        <v>0</v>
      </c>
      <c r="H95" s="14">
        <v>0</v>
      </c>
      <c r="I95" s="14">
        <v>-25310117</v>
      </c>
      <c r="J95" s="519">
        <v>0</v>
      </c>
      <c r="K95" s="14">
        <v>0</v>
      </c>
      <c r="L95" s="14">
        <v>0</v>
      </c>
      <c r="M95" s="14">
        <v>0</v>
      </c>
      <c r="N95" s="14">
        <v>0</v>
      </c>
      <c r="O95" s="14">
        <v>0</v>
      </c>
      <c r="P95" s="14">
        <v>0</v>
      </c>
      <c r="Q95" s="14">
        <v>0</v>
      </c>
      <c r="R95" s="14">
        <v>0</v>
      </c>
      <c r="S95" s="15">
        <f t="shared" si="9"/>
        <v>0</v>
      </c>
      <c r="T95" s="14">
        <v>0</v>
      </c>
      <c r="U95" s="14">
        <v>0</v>
      </c>
      <c r="V95" s="14">
        <v>0</v>
      </c>
      <c r="W95" s="14">
        <v>0</v>
      </c>
      <c r="X95" s="14">
        <v>0</v>
      </c>
      <c r="Y95" s="14">
        <v>0</v>
      </c>
      <c r="Z95" s="14">
        <v>0</v>
      </c>
      <c r="AA95" s="14">
        <v>0</v>
      </c>
      <c r="AB95" s="14">
        <v>0</v>
      </c>
      <c r="AC95" s="14">
        <v>0</v>
      </c>
      <c r="AD95" s="14">
        <v>0</v>
      </c>
      <c r="AE95" s="14">
        <v>0</v>
      </c>
      <c r="AF95" s="16">
        <f t="shared" si="10"/>
        <v>0</v>
      </c>
      <c r="AG95" s="17">
        <v>0</v>
      </c>
      <c r="AH95" s="17">
        <v>0</v>
      </c>
      <c r="AI95" s="17">
        <v>0</v>
      </c>
      <c r="AJ95" s="17">
        <v>0</v>
      </c>
      <c r="AK95" s="17">
        <v>0</v>
      </c>
      <c r="AL95" s="17">
        <v>0</v>
      </c>
      <c r="AM95" s="17">
        <v>0</v>
      </c>
      <c r="AN95" s="17">
        <v>0</v>
      </c>
      <c r="AO95" s="17">
        <v>0</v>
      </c>
      <c r="AP95" s="17">
        <v>0</v>
      </c>
      <c r="AQ95" s="17">
        <v>0</v>
      </c>
      <c r="AR95" s="17">
        <v>0</v>
      </c>
      <c r="AS95" s="616">
        <f t="shared" si="11"/>
        <v>0</v>
      </c>
      <c r="AT95" s="18">
        <v>0</v>
      </c>
      <c r="AU95" s="14">
        <v>0</v>
      </c>
      <c r="AV95" s="17">
        <v>0</v>
      </c>
      <c r="AW95" s="18">
        <v>0</v>
      </c>
      <c r="AX95" s="14">
        <v>0</v>
      </c>
      <c r="AY95" s="17">
        <v>0</v>
      </c>
      <c r="AZ95" s="18">
        <v>0</v>
      </c>
      <c r="BA95" s="14">
        <v>0</v>
      </c>
      <c r="BB95" s="17">
        <v>0</v>
      </c>
      <c r="BC95" s="18">
        <v>0</v>
      </c>
      <c r="BD95" s="14">
        <v>0</v>
      </c>
      <c r="BE95" s="17">
        <v>0</v>
      </c>
      <c r="BF95" s="18">
        <v>0</v>
      </c>
      <c r="BG95" s="14">
        <v>0</v>
      </c>
      <c r="BH95" s="17">
        <v>0</v>
      </c>
      <c r="BI95" s="18">
        <v>0</v>
      </c>
      <c r="BJ95" s="14">
        <v>0</v>
      </c>
      <c r="BK95" s="17">
        <v>0</v>
      </c>
      <c r="BL95" s="18">
        <v>0</v>
      </c>
      <c r="BM95" s="14">
        <v>0</v>
      </c>
      <c r="BN95" s="17">
        <v>0</v>
      </c>
      <c r="BO95" s="191">
        <f>+AT95+AW95+AZ95+BC95+BF95+BI95+BL95</f>
        <v>0</v>
      </c>
      <c r="BP95" s="191">
        <f>+AU95+AX95+BA95+BD95+BG95+BJ95+BM95</f>
        <v>0</v>
      </c>
      <c r="BQ95" s="191">
        <f>+AV95+AY95+BB95+BE95+BH95+BK95+BN95</f>
        <v>0</v>
      </c>
      <c r="BR95" s="581"/>
      <c r="BS95" s="581"/>
      <c r="BT95" s="581"/>
      <c r="BV95" s="581"/>
    </row>
    <row r="96" spans="2:75" s="521" customFormat="1" ht="18" customHeight="1">
      <c r="B96" s="515" t="s">
        <v>1280</v>
      </c>
      <c r="C96" s="516" t="s">
        <v>46</v>
      </c>
      <c r="D96" s="517">
        <v>1905049</v>
      </c>
      <c r="E96" s="518">
        <v>149</v>
      </c>
      <c r="F96" s="13">
        <v>3073376790</v>
      </c>
      <c r="G96" s="519">
        <v>0</v>
      </c>
      <c r="H96" s="519">
        <v>0</v>
      </c>
      <c r="I96" s="519">
        <v>2979414794</v>
      </c>
      <c r="J96" s="519">
        <v>0</v>
      </c>
      <c r="K96" s="519">
        <v>1154526850</v>
      </c>
      <c r="L96" s="519">
        <v>0</v>
      </c>
      <c r="M96" s="519">
        <v>0</v>
      </c>
      <c r="N96" s="519">
        <v>0</v>
      </c>
      <c r="O96" s="519">
        <v>0</v>
      </c>
      <c r="P96" s="519">
        <v>0</v>
      </c>
      <c r="Q96" s="519">
        <v>0</v>
      </c>
      <c r="R96" s="519">
        <v>0</v>
      </c>
      <c r="S96" s="15">
        <f t="shared" si="9"/>
        <v>7207318434</v>
      </c>
      <c r="T96" s="519">
        <v>1405192442</v>
      </c>
      <c r="U96" s="519">
        <v>1665878636</v>
      </c>
      <c r="V96" s="519">
        <v>50637768</v>
      </c>
      <c r="W96" s="14">
        <v>1195018238</v>
      </c>
      <c r="X96" s="519">
        <v>155601895</v>
      </c>
      <c r="Y96" s="519">
        <v>0</v>
      </c>
      <c r="Z96" s="519">
        <v>0</v>
      </c>
      <c r="AA96" s="519">
        <v>0</v>
      </c>
      <c r="AB96" s="519">
        <v>0</v>
      </c>
      <c r="AC96" s="519">
        <v>0</v>
      </c>
      <c r="AD96" s="519">
        <v>0</v>
      </c>
      <c r="AE96" s="519">
        <v>0</v>
      </c>
      <c r="AF96" s="16">
        <f t="shared" si="10"/>
        <v>4472328979</v>
      </c>
      <c r="AG96" s="513">
        <v>0</v>
      </c>
      <c r="AH96" s="513">
        <v>26835003</v>
      </c>
      <c r="AI96" s="513">
        <v>258470583</v>
      </c>
      <c r="AJ96" s="17">
        <v>309816489</v>
      </c>
      <c r="AK96" s="17">
        <v>346365423</v>
      </c>
      <c r="AL96" s="513">
        <v>0</v>
      </c>
      <c r="AM96" s="513">
        <v>0</v>
      </c>
      <c r="AN96" s="513">
        <v>0</v>
      </c>
      <c r="AO96" s="513">
        <v>0</v>
      </c>
      <c r="AP96" s="513">
        <v>0</v>
      </c>
      <c r="AQ96" s="513">
        <v>0</v>
      </c>
      <c r="AR96" s="513">
        <v>0</v>
      </c>
      <c r="AS96" s="616">
        <f t="shared" si="11"/>
        <v>941487498</v>
      </c>
      <c r="AT96" s="520">
        <v>0</v>
      </c>
      <c r="AU96" s="519">
        <v>0</v>
      </c>
      <c r="AV96" s="513">
        <v>0</v>
      </c>
      <c r="AW96" s="520">
        <v>0</v>
      </c>
      <c r="AX96" s="519">
        <v>0</v>
      </c>
      <c r="AY96" s="513">
        <v>0</v>
      </c>
      <c r="AZ96" s="520">
        <v>0</v>
      </c>
      <c r="BA96" s="519">
        <v>0</v>
      </c>
      <c r="BB96" s="513">
        <v>0</v>
      </c>
      <c r="BC96" s="520">
        <v>0</v>
      </c>
      <c r="BD96" s="519">
        <v>0</v>
      </c>
      <c r="BE96" s="513">
        <v>0</v>
      </c>
      <c r="BF96" s="520">
        <v>0</v>
      </c>
      <c r="BG96" s="519">
        <v>0</v>
      </c>
      <c r="BH96" s="513">
        <v>0</v>
      </c>
      <c r="BI96" s="520">
        <v>0</v>
      </c>
      <c r="BJ96" s="519">
        <v>0</v>
      </c>
      <c r="BK96" s="513">
        <v>0</v>
      </c>
      <c r="BL96" s="520">
        <f>5902791584+1304526850</f>
        <v>7207318434</v>
      </c>
      <c r="BM96" s="220">
        <f>4525042390-104157653+51444242</f>
        <v>4472328979</v>
      </c>
      <c r="BN96" s="513">
        <f>941487498</f>
        <v>941487498</v>
      </c>
      <c r="BO96" s="191">
        <f>+AT96+AW96+AZ96+BC96+BF96+BI96+BL96</f>
        <v>7207318434</v>
      </c>
      <c r="BP96" s="191">
        <f>+AU96+AX96+BA96+BD96+BG96+BJ96+BM96</f>
        <v>4472328979</v>
      </c>
      <c r="BQ96" s="191">
        <f>+AV96+AY96+BB96+BE96+BH96+BK96+BN96</f>
        <v>941487498</v>
      </c>
      <c r="BR96" s="581"/>
      <c r="BS96" s="581"/>
      <c r="BT96" s="581"/>
      <c r="BU96" s="2"/>
      <c r="BV96" s="581"/>
    </row>
    <row r="97" spans="2:74" ht="18" customHeight="1">
      <c r="B97" s="515" t="s">
        <v>1281</v>
      </c>
      <c r="C97" s="37" t="s">
        <v>46</v>
      </c>
      <c r="D97" s="38">
        <v>1905049</v>
      </c>
      <c r="E97" s="39">
        <v>146</v>
      </c>
      <c r="F97" s="13">
        <v>2964917142</v>
      </c>
      <c r="G97" s="14">
        <v>0</v>
      </c>
      <c r="H97" s="14">
        <v>0</v>
      </c>
      <c r="I97" s="14">
        <v>643299690</v>
      </c>
      <c r="J97" s="519">
        <v>0</v>
      </c>
      <c r="K97" s="14">
        <v>0</v>
      </c>
      <c r="L97" s="14">
        <v>0</v>
      </c>
      <c r="M97" s="14">
        <v>0</v>
      </c>
      <c r="N97" s="14">
        <v>0</v>
      </c>
      <c r="O97" s="14">
        <v>0</v>
      </c>
      <c r="P97" s="14">
        <v>0</v>
      </c>
      <c r="Q97" s="14">
        <v>0</v>
      </c>
      <c r="R97" s="14">
        <v>0</v>
      </c>
      <c r="S97" s="15">
        <f t="shared" si="9"/>
        <v>3608216832</v>
      </c>
      <c r="T97" s="14">
        <v>2208934896</v>
      </c>
      <c r="U97" s="14">
        <v>0</v>
      </c>
      <c r="V97" s="14">
        <v>0</v>
      </c>
      <c r="W97" s="14">
        <v>0</v>
      </c>
      <c r="X97" s="14">
        <v>0</v>
      </c>
      <c r="Y97" s="14">
        <v>0</v>
      </c>
      <c r="Z97" s="14">
        <v>0</v>
      </c>
      <c r="AA97" s="14">
        <v>0</v>
      </c>
      <c r="AB97" s="14">
        <v>0</v>
      </c>
      <c r="AC97" s="14">
        <v>0</v>
      </c>
      <c r="AD97" s="14">
        <v>0</v>
      </c>
      <c r="AE97" s="14">
        <v>0</v>
      </c>
      <c r="AF97" s="16">
        <f t="shared" si="10"/>
        <v>2208934896</v>
      </c>
      <c r="AG97" s="17">
        <v>0</v>
      </c>
      <c r="AH97" s="17">
        <v>1857137594</v>
      </c>
      <c r="AI97" s="17">
        <v>5391355</v>
      </c>
      <c r="AJ97" s="17">
        <v>114486128</v>
      </c>
      <c r="AK97" s="17">
        <v>31653025.000000004</v>
      </c>
      <c r="AL97" s="17">
        <v>0</v>
      </c>
      <c r="AM97" s="17">
        <v>0</v>
      </c>
      <c r="AN97" s="17">
        <v>0</v>
      </c>
      <c r="AO97" s="17">
        <v>0</v>
      </c>
      <c r="AP97" s="17">
        <v>0</v>
      </c>
      <c r="AQ97" s="17">
        <v>0</v>
      </c>
      <c r="AR97" s="17">
        <v>0</v>
      </c>
      <c r="AS97" s="616">
        <f t="shared" si="11"/>
        <v>2008668102</v>
      </c>
      <c r="AT97" s="18">
        <v>950700012</v>
      </c>
      <c r="AU97" s="14">
        <v>37883255</v>
      </c>
      <c r="AV97" s="17">
        <v>16172248</v>
      </c>
      <c r="AW97" s="18">
        <v>0</v>
      </c>
      <c r="AX97" s="14">
        <v>0</v>
      </c>
      <c r="AY97" s="17">
        <v>0</v>
      </c>
      <c r="AZ97" s="18">
        <v>0</v>
      </c>
      <c r="BA97" s="14">
        <v>0</v>
      </c>
      <c r="BB97" s="17">
        <v>0</v>
      </c>
      <c r="BC97" s="18">
        <v>0</v>
      </c>
      <c r="BD97" s="14">
        <v>0</v>
      </c>
      <c r="BE97" s="17">
        <v>0</v>
      </c>
      <c r="BF97" s="18">
        <v>0</v>
      </c>
      <c r="BG97" s="14">
        <v>0</v>
      </c>
      <c r="BH97" s="17">
        <v>0</v>
      </c>
      <c r="BI97" s="18">
        <v>0</v>
      </c>
      <c r="BJ97" s="14">
        <v>0</v>
      </c>
      <c r="BK97" s="17">
        <v>0</v>
      </c>
      <c r="BL97" s="18">
        <v>2657516820</v>
      </c>
      <c r="BM97" s="14">
        <v>2171051641</v>
      </c>
      <c r="BN97" s="17">
        <v>1992495854</v>
      </c>
      <c r="BO97" s="191">
        <f>+AT97+AW97+AZ97+BC97+BF97+BI97+BL97</f>
        <v>3608216832</v>
      </c>
      <c r="BP97" s="191">
        <f>+AU97+AX97+BA97+BD97+BG97+BJ97+BM97</f>
        <v>2208934896</v>
      </c>
      <c r="BQ97" s="191">
        <f>+AV97+AY97+BB97+BE97+BH97+BK97+BN97</f>
        <v>2008668102</v>
      </c>
      <c r="BR97" s="581"/>
      <c r="BS97" s="581"/>
      <c r="BT97" s="581"/>
      <c r="BV97" s="581"/>
    </row>
    <row r="98" spans="2:74" ht="18" customHeight="1">
      <c r="B98" s="515" t="s">
        <v>1282</v>
      </c>
      <c r="C98" s="37" t="s">
        <v>46</v>
      </c>
      <c r="D98" s="38">
        <v>1905049</v>
      </c>
      <c r="E98" s="39">
        <v>212</v>
      </c>
      <c r="F98" s="13">
        <v>8755700589</v>
      </c>
      <c r="G98" s="14">
        <v>0</v>
      </c>
      <c r="H98" s="14">
        <v>0</v>
      </c>
      <c r="I98" s="14">
        <v>-6752208681</v>
      </c>
      <c r="J98" s="519">
        <v>-1569674589</v>
      </c>
      <c r="K98" s="14">
        <v>0</v>
      </c>
      <c r="L98" s="14">
        <v>0</v>
      </c>
      <c r="M98" s="14">
        <v>0</v>
      </c>
      <c r="N98" s="14">
        <v>0</v>
      </c>
      <c r="O98" s="14">
        <v>0</v>
      </c>
      <c r="P98" s="14">
        <v>0</v>
      </c>
      <c r="Q98" s="14">
        <v>0</v>
      </c>
      <c r="R98" s="14">
        <v>0</v>
      </c>
      <c r="S98" s="15">
        <f t="shared" si="9"/>
        <v>433817319</v>
      </c>
      <c r="T98" s="14">
        <v>242653098</v>
      </c>
      <c r="U98" s="14">
        <v>0</v>
      </c>
      <c r="V98" s="14">
        <v>0</v>
      </c>
      <c r="W98" s="14">
        <v>0</v>
      </c>
      <c r="X98" s="14">
        <v>0</v>
      </c>
      <c r="Y98" s="14">
        <v>0</v>
      </c>
      <c r="Z98" s="14">
        <v>0</v>
      </c>
      <c r="AA98" s="14">
        <v>0</v>
      </c>
      <c r="AB98" s="14">
        <v>0</v>
      </c>
      <c r="AC98" s="14">
        <v>0</v>
      </c>
      <c r="AD98" s="14">
        <v>0</v>
      </c>
      <c r="AE98" s="14">
        <v>0</v>
      </c>
      <c r="AF98" s="16">
        <f t="shared" si="10"/>
        <v>242653098</v>
      </c>
      <c r="AG98" s="17">
        <v>0</v>
      </c>
      <c r="AH98" s="17">
        <v>0</v>
      </c>
      <c r="AI98" s="17">
        <v>34533174</v>
      </c>
      <c r="AJ98" s="17">
        <v>34527095</v>
      </c>
      <c r="AK98" s="17">
        <v>34527614</v>
      </c>
      <c r="AL98" s="17">
        <v>0</v>
      </c>
      <c r="AM98" s="17">
        <v>0</v>
      </c>
      <c r="AN98" s="17">
        <v>0</v>
      </c>
      <c r="AO98" s="17">
        <v>0</v>
      </c>
      <c r="AP98" s="17">
        <v>0</v>
      </c>
      <c r="AQ98" s="17">
        <v>0</v>
      </c>
      <c r="AR98" s="17">
        <v>0</v>
      </c>
      <c r="AS98" s="616">
        <f t="shared" si="11"/>
        <v>103587883</v>
      </c>
      <c r="AT98" s="18">
        <f>2003491908+J98</f>
        <v>433817319</v>
      </c>
      <c r="AU98" s="14">
        <v>242653098</v>
      </c>
      <c r="AV98" s="17">
        <v>103587883</v>
      </c>
      <c r="AW98" s="18">
        <v>0</v>
      </c>
      <c r="AX98" s="14">
        <v>0</v>
      </c>
      <c r="AY98" s="17">
        <v>0</v>
      </c>
      <c r="AZ98" s="18">
        <v>0</v>
      </c>
      <c r="BA98" s="14">
        <v>0</v>
      </c>
      <c r="BB98" s="17">
        <v>0</v>
      </c>
      <c r="BC98" s="18">
        <v>0</v>
      </c>
      <c r="BD98" s="14">
        <v>0</v>
      </c>
      <c r="BE98" s="17">
        <v>0</v>
      </c>
      <c r="BF98" s="18">
        <v>0</v>
      </c>
      <c r="BG98" s="14">
        <v>0</v>
      </c>
      <c r="BH98" s="17">
        <v>0</v>
      </c>
      <c r="BI98" s="18">
        <v>0</v>
      </c>
      <c r="BJ98" s="14">
        <v>0</v>
      </c>
      <c r="BK98" s="17">
        <v>0</v>
      </c>
      <c r="BL98" s="18">
        <v>0</v>
      </c>
      <c r="BM98" s="14">
        <v>0</v>
      </c>
      <c r="BN98" s="17">
        <v>0</v>
      </c>
      <c r="BO98" s="191">
        <f>+AT98+AW98+AZ98+BC98+BF98+BI98+BL98</f>
        <v>433817319</v>
      </c>
      <c r="BP98" s="191">
        <f>+AU98+AX98+BA98+BD98+BG98+BJ98+BM98</f>
        <v>242653098</v>
      </c>
      <c r="BQ98" s="191">
        <f>+AV98+AY98+BB98+BE98+BH98+BK98+BN98</f>
        <v>103587883</v>
      </c>
      <c r="BR98" s="581"/>
      <c r="BS98" s="581"/>
      <c r="BT98" s="581"/>
      <c r="BV98" s="581"/>
    </row>
    <row r="99" spans="2:74" ht="18" customHeight="1">
      <c r="B99" s="515" t="s">
        <v>1283</v>
      </c>
      <c r="C99" s="37" t="s">
        <v>46</v>
      </c>
      <c r="D99" s="38">
        <v>1905049</v>
      </c>
      <c r="E99" s="39">
        <v>97</v>
      </c>
      <c r="F99" s="13">
        <v>22804390536</v>
      </c>
      <c r="G99" s="14">
        <v>0</v>
      </c>
      <c r="H99" s="14">
        <v>0</v>
      </c>
      <c r="I99" s="14">
        <v>12869325166</v>
      </c>
      <c r="J99" s="519">
        <v>0</v>
      </c>
      <c r="K99" s="14">
        <v>0</v>
      </c>
      <c r="L99" s="14">
        <v>0</v>
      </c>
      <c r="M99" s="14">
        <v>0</v>
      </c>
      <c r="N99" s="14">
        <v>0</v>
      </c>
      <c r="O99" s="14">
        <v>0</v>
      </c>
      <c r="P99" s="14">
        <v>0</v>
      </c>
      <c r="Q99" s="14">
        <v>0</v>
      </c>
      <c r="R99" s="14">
        <v>0</v>
      </c>
      <c r="S99" s="15">
        <f t="shared" si="9"/>
        <v>35673715702</v>
      </c>
      <c r="T99" s="14">
        <v>22804390536</v>
      </c>
      <c r="U99" s="14">
        <v>0</v>
      </c>
      <c r="V99" s="14">
        <v>0</v>
      </c>
      <c r="W99" s="14">
        <v>0</v>
      </c>
      <c r="X99" s="14">
        <v>0</v>
      </c>
      <c r="Y99" s="14">
        <v>0</v>
      </c>
      <c r="Z99" s="14">
        <v>0</v>
      </c>
      <c r="AA99" s="14">
        <v>0</v>
      </c>
      <c r="AB99" s="14">
        <v>0</v>
      </c>
      <c r="AC99" s="14">
        <v>0</v>
      </c>
      <c r="AD99" s="14">
        <v>0</v>
      </c>
      <c r="AE99" s="14">
        <v>0</v>
      </c>
      <c r="AF99" s="16">
        <f t="shared" si="10"/>
        <v>22804390536</v>
      </c>
      <c r="AG99" s="17">
        <v>0</v>
      </c>
      <c r="AH99" s="17">
        <v>1012141595</v>
      </c>
      <c r="AI99" s="17">
        <v>3077830388</v>
      </c>
      <c r="AJ99" s="17">
        <v>3135596359</v>
      </c>
      <c r="AK99" s="17">
        <v>3091559964</v>
      </c>
      <c r="AL99" s="17">
        <v>0</v>
      </c>
      <c r="AM99" s="17">
        <v>0</v>
      </c>
      <c r="AN99" s="17">
        <v>0</v>
      </c>
      <c r="AO99" s="17">
        <v>0</v>
      </c>
      <c r="AP99" s="17">
        <v>0</v>
      </c>
      <c r="AQ99" s="17">
        <v>0</v>
      </c>
      <c r="AR99" s="17">
        <v>0</v>
      </c>
      <c r="AS99" s="616">
        <f t="shared" si="11"/>
        <v>10317128306</v>
      </c>
      <c r="AT99" s="18">
        <v>31789184480</v>
      </c>
      <c r="AU99" s="14">
        <v>21620196583</v>
      </c>
      <c r="AV99" s="17">
        <v>9233799396</v>
      </c>
      <c r="AW99" s="18">
        <v>0</v>
      </c>
      <c r="AX99" s="14">
        <v>0</v>
      </c>
      <c r="AY99" s="17">
        <v>0</v>
      </c>
      <c r="AZ99" s="18">
        <v>0</v>
      </c>
      <c r="BA99" s="14">
        <v>0</v>
      </c>
      <c r="BB99" s="17">
        <v>0</v>
      </c>
      <c r="BC99" s="18">
        <v>2700337269</v>
      </c>
      <c r="BD99" s="14">
        <v>0</v>
      </c>
      <c r="BE99" s="17">
        <v>0</v>
      </c>
      <c r="BF99" s="18">
        <v>0</v>
      </c>
      <c r="BG99" s="14">
        <v>0</v>
      </c>
      <c r="BH99" s="17">
        <v>0</v>
      </c>
      <c r="BI99" s="18">
        <v>0</v>
      </c>
      <c r="BJ99" s="14">
        <v>0</v>
      </c>
      <c r="BK99" s="17">
        <v>0</v>
      </c>
      <c r="BL99" s="18">
        <v>1184193953</v>
      </c>
      <c r="BM99" s="14">
        <v>1184193953</v>
      </c>
      <c r="BN99" s="17">
        <v>1083328910</v>
      </c>
      <c r="BO99" s="191">
        <f>+AT99+AW99+AZ99+BC99+BF99+BI99+BL99</f>
        <v>35673715702</v>
      </c>
      <c r="BP99" s="191">
        <f>+AU99+AX99+BA99+BD99+BG99+BJ99+BM99</f>
        <v>22804390536</v>
      </c>
      <c r="BQ99" s="191">
        <f>+AV99+AY99+BB99+BE99+BH99+BK99+BN99</f>
        <v>10317128306</v>
      </c>
      <c r="BR99" s="581"/>
      <c r="BS99" s="581"/>
      <c r="BT99" s="581"/>
      <c r="BV99" s="581"/>
    </row>
    <row r="100" spans="2:74" ht="18" customHeight="1">
      <c r="B100" s="515" t="s">
        <v>1283</v>
      </c>
      <c r="C100" s="37" t="s">
        <v>46</v>
      </c>
      <c r="D100" s="38">
        <v>1905049</v>
      </c>
      <c r="E100" s="39">
        <v>212</v>
      </c>
      <c r="F100" s="13">
        <v>105644645</v>
      </c>
      <c r="G100" s="14">
        <v>0</v>
      </c>
      <c r="H100" s="14">
        <v>0</v>
      </c>
      <c r="I100" s="14">
        <v>0</v>
      </c>
      <c r="J100" s="519">
        <v>0</v>
      </c>
      <c r="K100" s="14">
        <v>0</v>
      </c>
      <c r="L100" s="14">
        <v>0</v>
      </c>
      <c r="M100" s="14">
        <v>0</v>
      </c>
      <c r="N100" s="14">
        <v>0</v>
      </c>
      <c r="O100" s="14">
        <v>0</v>
      </c>
      <c r="P100" s="14">
        <v>0</v>
      </c>
      <c r="Q100" s="14">
        <v>0</v>
      </c>
      <c r="R100" s="14">
        <v>0</v>
      </c>
      <c r="S100" s="15">
        <f t="shared" si="9"/>
        <v>105644645</v>
      </c>
      <c r="T100" s="14">
        <v>105644645</v>
      </c>
      <c r="U100" s="14">
        <v>0</v>
      </c>
      <c r="V100" s="14">
        <v>0</v>
      </c>
      <c r="W100" s="14">
        <v>0</v>
      </c>
      <c r="X100" s="14">
        <v>0</v>
      </c>
      <c r="Y100" s="14">
        <v>0</v>
      </c>
      <c r="Z100" s="14">
        <v>0</v>
      </c>
      <c r="AA100" s="14">
        <v>0</v>
      </c>
      <c r="AB100" s="14">
        <v>0</v>
      </c>
      <c r="AC100" s="14">
        <v>0</v>
      </c>
      <c r="AD100" s="14">
        <v>0</v>
      </c>
      <c r="AE100" s="14">
        <v>0</v>
      </c>
      <c r="AF100" s="16">
        <f t="shared" si="10"/>
        <v>105644645</v>
      </c>
      <c r="AG100" s="17">
        <v>0</v>
      </c>
      <c r="AH100" s="17">
        <v>63557730</v>
      </c>
      <c r="AI100" s="17">
        <v>4458388</v>
      </c>
      <c r="AJ100" s="17">
        <v>8044450</v>
      </c>
      <c r="AK100" s="17">
        <v>5281589</v>
      </c>
      <c r="AL100" s="17">
        <v>0</v>
      </c>
      <c r="AM100" s="17">
        <v>0</v>
      </c>
      <c r="AN100" s="17">
        <v>0</v>
      </c>
      <c r="AO100" s="17">
        <v>0</v>
      </c>
      <c r="AP100" s="17">
        <v>0</v>
      </c>
      <c r="AQ100" s="17">
        <v>0</v>
      </c>
      <c r="AR100" s="17">
        <v>0</v>
      </c>
      <c r="AS100" s="616">
        <f t="shared" si="11"/>
        <v>81342157</v>
      </c>
      <c r="AT100" s="18">
        <v>31314919</v>
      </c>
      <c r="AU100" s="14">
        <v>31314919</v>
      </c>
      <c r="AV100" s="17">
        <v>13376352</v>
      </c>
      <c r="AW100" s="18">
        <v>0</v>
      </c>
      <c r="AX100" s="14">
        <v>0</v>
      </c>
      <c r="AY100" s="17">
        <v>0</v>
      </c>
      <c r="AZ100" s="18">
        <v>0</v>
      </c>
      <c r="BA100" s="14">
        <v>0</v>
      </c>
      <c r="BB100" s="17">
        <v>0</v>
      </c>
      <c r="BC100" s="18">
        <v>0</v>
      </c>
      <c r="BD100" s="14">
        <v>0</v>
      </c>
      <c r="BE100" s="17">
        <v>0</v>
      </c>
      <c r="BF100" s="18">
        <v>0</v>
      </c>
      <c r="BG100" s="14">
        <v>0</v>
      </c>
      <c r="BH100" s="17">
        <v>0</v>
      </c>
      <c r="BI100" s="18">
        <v>0</v>
      </c>
      <c r="BJ100" s="14">
        <v>0</v>
      </c>
      <c r="BK100" s="17">
        <v>0</v>
      </c>
      <c r="BL100" s="18">
        <v>74329726</v>
      </c>
      <c r="BM100" s="14">
        <v>74329726</v>
      </c>
      <c r="BN100" s="17">
        <v>67965805</v>
      </c>
      <c r="BO100" s="191">
        <f>+AT100+AW100+AZ100+BC100+BF100+BI100+BL100</f>
        <v>105644645</v>
      </c>
      <c r="BP100" s="191">
        <f>+AU100+AX100+BA100+BD100+BG100+BJ100+BM100</f>
        <v>105644645</v>
      </c>
      <c r="BQ100" s="191">
        <f>+AV100+AY100+BB100+BE100+BH100+BK100+BN100</f>
        <v>81342157</v>
      </c>
      <c r="BR100" s="581"/>
      <c r="BS100" s="581"/>
      <c r="BT100" s="581"/>
      <c r="BV100" s="581"/>
    </row>
    <row r="101" spans="2:74" ht="18" customHeight="1">
      <c r="B101" s="515" t="s">
        <v>1283</v>
      </c>
      <c r="C101" s="37" t="s">
        <v>46</v>
      </c>
      <c r="D101" s="38">
        <v>1905054</v>
      </c>
      <c r="E101" s="39">
        <v>103</v>
      </c>
      <c r="F101" s="13">
        <v>82940735</v>
      </c>
      <c r="G101" s="14">
        <v>0</v>
      </c>
      <c r="H101" s="14">
        <v>0</v>
      </c>
      <c r="I101" s="14">
        <v>0</v>
      </c>
      <c r="J101" s="519">
        <v>0</v>
      </c>
      <c r="K101" s="14">
        <v>0</v>
      </c>
      <c r="L101" s="14">
        <v>0</v>
      </c>
      <c r="M101" s="14">
        <v>0</v>
      </c>
      <c r="N101" s="14">
        <v>0</v>
      </c>
      <c r="O101" s="14">
        <v>0</v>
      </c>
      <c r="P101" s="14">
        <v>0</v>
      </c>
      <c r="Q101" s="14">
        <v>0</v>
      </c>
      <c r="R101" s="14">
        <v>0</v>
      </c>
      <c r="S101" s="15">
        <f t="shared" ref="S101:S109" si="13">SUM(F101:R101)</f>
        <v>82940735</v>
      </c>
      <c r="T101" s="14">
        <v>82940735</v>
      </c>
      <c r="U101" s="14">
        <v>0</v>
      </c>
      <c r="V101" s="14">
        <v>0</v>
      </c>
      <c r="W101" s="14">
        <v>0</v>
      </c>
      <c r="X101" s="14">
        <v>0</v>
      </c>
      <c r="Y101" s="14">
        <v>0</v>
      </c>
      <c r="Z101" s="14">
        <v>0</v>
      </c>
      <c r="AA101" s="14">
        <v>0</v>
      </c>
      <c r="AB101" s="14">
        <v>0</v>
      </c>
      <c r="AC101" s="14">
        <v>0</v>
      </c>
      <c r="AD101" s="14">
        <v>0</v>
      </c>
      <c r="AE101" s="14">
        <v>0</v>
      </c>
      <c r="AF101" s="16">
        <f t="shared" ref="AF101:AF109" si="14">SUM(T101:AE101)</f>
        <v>82940735</v>
      </c>
      <c r="AG101" s="17">
        <v>0</v>
      </c>
      <c r="AH101" s="17">
        <v>70920816</v>
      </c>
      <c r="AI101" s="17">
        <v>0</v>
      </c>
      <c r="AJ101" s="17">
        <v>4001431</v>
      </c>
      <c r="AK101" s="17">
        <v>917315</v>
      </c>
      <c r="AL101" s="17">
        <v>0</v>
      </c>
      <c r="AM101" s="17">
        <v>0</v>
      </c>
      <c r="AN101" s="17">
        <v>0</v>
      </c>
      <c r="AO101" s="17">
        <v>0</v>
      </c>
      <c r="AP101" s="17">
        <v>0</v>
      </c>
      <c r="AQ101" s="17">
        <v>0</v>
      </c>
      <c r="AR101" s="17">
        <v>0</v>
      </c>
      <c r="AS101" s="616">
        <f t="shared" ref="AS101:AS109" si="15">SUM(AG101:AR101)</f>
        <v>75839562</v>
      </c>
      <c r="AT101" s="18">
        <v>0</v>
      </c>
      <c r="AU101" s="14">
        <v>0</v>
      </c>
      <c r="AV101" s="17">
        <v>0</v>
      </c>
      <c r="AW101" s="18">
        <v>0</v>
      </c>
      <c r="AX101" s="14">
        <v>0</v>
      </c>
      <c r="AY101" s="17">
        <v>0</v>
      </c>
      <c r="AZ101" s="18">
        <v>0</v>
      </c>
      <c r="BA101" s="14">
        <v>0</v>
      </c>
      <c r="BB101" s="17">
        <v>0</v>
      </c>
      <c r="BC101" s="18">
        <v>0</v>
      </c>
      <c r="BD101" s="14">
        <v>0</v>
      </c>
      <c r="BE101" s="17">
        <v>0</v>
      </c>
      <c r="BF101" s="18">
        <v>0</v>
      </c>
      <c r="BG101" s="14">
        <v>0</v>
      </c>
      <c r="BH101" s="17">
        <v>0</v>
      </c>
      <c r="BI101" s="18">
        <v>0</v>
      </c>
      <c r="BJ101" s="14">
        <v>0</v>
      </c>
      <c r="BK101" s="17">
        <v>0</v>
      </c>
      <c r="BL101" s="18">
        <v>82940735</v>
      </c>
      <c r="BM101" s="14">
        <v>82940735</v>
      </c>
      <c r="BN101" s="17">
        <v>75839562</v>
      </c>
      <c r="BO101" s="191">
        <f>+AT101+AW101+AZ101+BC101+BF101+BI101+BL101</f>
        <v>82940735</v>
      </c>
      <c r="BP101" s="191">
        <f>+AU101+AX101+BA101+BD101+BG101+BJ101+BM101</f>
        <v>82940735</v>
      </c>
      <c r="BQ101" s="191">
        <f>+AV101+AY101+BB101+BE101+BH101+BK101+BN101</f>
        <v>75839562</v>
      </c>
      <c r="BR101" s="581"/>
      <c r="BS101" s="581"/>
      <c r="BT101" s="581"/>
      <c r="BV101" s="581"/>
    </row>
    <row r="102" spans="2:74" ht="18" customHeight="1">
      <c r="B102" s="515" t="s">
        <v>1284</v>
      </c>
      <c r="C102" s="37" t="s">
        <v>46</v>
      </c>
      <c r="D102" s="38">
        <v>1905049</v>
      </c>
      <c r="E102" s="39">
        <v>97</v>
      </c>
      <c r="F102" s="13">
        <v>0</v>
      </c>
      <c r="G102" s="14">
        <v>0</v>
      </c>
      <c r="H102" s="14">
        <v>0</v>
      </c>
      <c r="I102" s="14">
        <v>850000000</v>
      </c>
      <c r="J102" s="519">
        <v>0</v>
      </c>
      <c r="K102" s="14">
        <v>0</v>
      </c>
      <c r="L102" s="14">
        <v>0</v>
      </c>
      <c r="M102" s="14">
        <v>0</v>
      </c>
      <c r="N102" s="14">
        <v>0</v>
      </c>
      <c r="O102" s="14">
        <v>0</v>
      </c>
      <c r="P102" s="14">
        <v>0</v>
      </c>
      <c r="Q102" s="14">
        <v>0</v>
      </c>
      <c r="R102" s="14">
        <v>0</v>
      </c>
      <c r="S102" s="15">
        <f t="shared" si="13"/>
        <v>850000000</v>
      </c>
      <c r="T102" s="14">
        <v>0</v>
      </c>
      <c r="U102" s="14">
        <v>0</v>
      </c>
      <c r="V102" s="14">
        <v>0</v>
      </c>
      <c r="W102" s="14">
        <v>0</v>
      </c>
      <c r="X102" s="14">
        <v>0</v>
      </c>
      <c r="Y102" s="14">
        <v>0</v>
      </c>
      <c r="Z102" s="14">
        <v>0</v>
      </c>
      <c r="AA102" s="14">
        <v>0</v>
      </c>
      <c r="AB102" s="14">
        <v>0</v>
      </c>
      <c r="AC102" s="14">
        <v>0</v>
      </c>
      <c r="AD102" s="14">
        <v>0</v>
      </c>
      <c r="AE102" s="14">
        <v>0</v>
      </c>
      <c r="AF102" s="16">
        <f t="shared" si="14"/>
        <v>0</v>
      </c>
      <c r="AG102" s="17">
        <v>0</v>
      </c>
      <c r="AH102" s="17">
        <v>0</v>
      </c>
      <c r="AI102" s="17">
        <v>0</v>
      </c>
      <c r="AJ102" s="17">
        <v>0</v>
      </c>
      <c r="AK102" s="17">
        <v>0</v>
      </c>
      <c r="AL102" s="17">
        <v>0</v>
      </c>
      <c r="AM102" s="17">
        <v>0</v>
      </c>
      <c r="AN102" s="17">
        <v>0</v>
      </c>
      <c r="AO102" s="17">
        <v>0</v>
      </c>
      <c r="AP102" s="17">
        <v>0</v>
      </c>
      <c r="AQ102" s="17">
        <v>0</v>
      </c>
      <c r="AR102" s="17">
        <v>0</v>
      </c>
      <c r="AS102" s="616">
        <f t="shared" si="15"/>
        <v>0</v>
      </c>
      <c r="AT102" s="18">
        <v>0</v>
      </c>
      <c r="AU102" s="14">
        <v>0</v>
      </c>
      <c r="AV102" s="17">
        <v>0</v>
      </c>
      <c r="AW102" s="18">
        <v>0</v>
      </c>
      <c r="AX102" s="14">
        <v>0</v>
      </c>
      <c r="AY102" s="17">
        <v>0</v>
      </c>
      <c r="AZ102" s="18">
        <v>0</v>
      </c>
      <c r="BA102" s="14">
        <v>0</v>
      </c>
      <c r="BB102" s="17">
        <v>0</v>
      </c>
      <c r="BC102" s="18">
        <v>0</v>
      </c>
      <c r="BD102" s="14">
        <v>0</v>
      </c>
      <c r="BE102" s="17">
        <v>0</v>
      </c>
      <c r="BF102" s="18">
        <v>0</v>
      </c>
      <c r="BG102" s="14">
        <v>0</v>
      </c>
      <c r="BH102" s="17">
        <v>0</v>
      </c>
      <c r="BI102" s="18">
        <v>0</v>
      </c>
      <c r="BJ102" s="14">
        <v>0</v>
      </c>
      <c r="BK102" s="17">
        <v>0</v>
      </c>
      <c r="BL102" s="18">
        <v>850000000</v>
      </c>
      <c r="BM102" s="14">
        <v>0</v>
      </c>
      <c r="BN102" s="17">
        <v>0</v>
      </c>
      <c r="BO102" s="191">
        <f>+AT102+AW102+AZ102+BC102+BF102+BI102+BL102</f>
        <v>850000000</v>
      </c>
      <c r="BP102" s="191">
        <f>+AU102+AX102+BA102+BD102+BG102+BJ102+BM102</f>
        <v>0</v>
      </c>
      <c r="BQ102" s="191">
        <f>+AV102+AY102+BB102+BE102+BH102+BK102+BN102</f>
        <v>0</v>
      </c>
      <c r="BR102" s="581"/>
      <c r="BS102" s="581"/>
      <c r="BT102" s="581"/>
      <c r="BV102" s="581"/>
    </row>
    <row r="103" spans="2:74" ht="18" customHeight="1">
      <c r="B103" s="515" t="s">
        <v>1285</v>
      </c>
      <c r="C103" s="37" t="s">
        <v>1286</v>
      </c>
      <c r="D103" s="38">
        <v>1905049</v>
      </c>
      <c r="E103" s="39">
        <v>89</v>
      </c>
      <c r="F103" s="13">
        <v>6694246000</v>
      </c>
      <c r="G103" s="14">
        <v>0</v>
      </c>
      <c r="H103" s="14">
        <v>0</v>
      </c>
      <c r="I103" s="14">
        <v>413072994</v>
      </c>
      <c r="J103" s="519">
        <v>0</v>
      </c>
      <c r="K103" s="14">
        <v>-2138246000</v>
      </c>
      <c r="L103" s="14">
        <v>0</v>
      </c>
      <c r="M103" s="14">
        <v>0</v>
      </c>
      <c r="N103" s="14">
        <v>0</v>
      </c>
      <c r="O103" s="14">
        <v>0</v>
      </c>
      <c r="P103" s="14">
        <v>0</v>
      </c>
      <c r="Q103" s="14">
        <v>0</v>
      </c>
      <c r="R103" s="14">
        <v>0</v>
      </c>
      <c r="S103" s="15">
        <f t="shared" si="13"/>
        <v>4969072994</v>
      </c>
      <c r="T103" s="14">
        <v>0</v>
      </c>
      <c r="U103" s="14">
        <v>0</v>
      </c>
      <c r="V103" s="14">
        <v>0</v>
      </c>
      <c r="W103" s="14">
        <v>0</v>
      </c>
      <c r="X103" s="14">
        <v>813054468</v>
      </c>
      <c r="Y103" s="14">
        <v>0</v>
      </c>
      <c r="Z103" s="14">
        <v>0</v>
      </c>
      <c r="AA103" s="14">
        <v>0</v>
      </c>
      <c r="AB103" s="14">
        <v>0</v>
      </c>
      <c r="AC103" s="14">
        <v>0</v>
      </c>
      <c r="AD103" s="14">
        <v>0</v>
      </c>
      <c r="AE103" s="14">
        <v>0</v>
      </c>
      <c r="AF103" s="16">
        <f t="shared" si="14"/>
        <v>813054468</v>
      </c>
      <c r="AG103" s="17">
        <v>0</v>
      </c>
      <c r="AH103" s="17">
        <v>0</v>
      </c>
      <c r="AI103" s="17">
        <v>0</v>
      </c>
      <c r="AJ103" s="17">
        <v>0</v>
      </c>
      <c r="AK103" s="17">
        <v>0</v>
      </c>
      <c r="AL103" s="17">
        <v>0</v>
      </c>
      <c r="AM103" s="17">
        <v>0</v>
      </c>
      <c r="AN103" s="17">
        <v>0</v>
      </c>
      <c r="AO103" s="17">
        <v>0</v>
      </c>
      <c r="AP103" s="17">
        <v>0</v>
      </c>
      <c r="AQ103" s="17">
        <v>0</v>
      </c>
      <c r="AR103" s="17">
        <v>0</v>
      </c>
      <c r="AS103" s="616">
        <f t="shared" si="15"/>
        <v>0</v>
      </c>
      <c r="AT103" s="18">
        <v>0</v>
      </c>
      <c r="AU103" s="14">
        <v>0</v>
      </c>
      <c r="AV103" s="17">
        <v>0</v>
      </c>
      <c r="AW103" s="18">
        <v>0</v>
      </c>
      <c r="AX103" s="14">
        <v>0</v>
      </c>
      <c r="AY103" s="17">
        <v>0</v>
      </c>
      <c r="AZ103" s="18">
        <v>0</v>
      </c>
      <c r="BA103" s="14">
        <v>0</v>
      </c>
      <c r="BB103" s="17">
        <v>0</v>
      </c>
      <c r="BC103" s="18">
        <v>890000000</v>
      </c>
      <c r="BD103" s="14">
        <v>0</v>
      </c>
      <c r="BE103" s="17">
        <v>0</v>
      </c>
      <c r="BF103" s="18">
        <v>0</v>
      </c>
      <c r="BG103" s="14">
        <v>0</v>
      </c>
      <c r="BH103" s="17">
        <v>0</v>
      </c>
      <c r="BI103" s="18">
        <v>0</v>
      </c>
      <c r="BJ103" s="14">
        <v>0</v>
      </c>
      <c r="BK103" s="17">
        <v>0</v>
      </c>
      <c r="BL103" s="18">
        <v>4079072994</v>
      </c>
      <c r="BM103" s="14">
        <v>813054468</v>
      </c>
      <c r="BN103" s="17">
        <v>0</v>
      </c>
      <c r="BO103" s="191">
        <f>+AT103+AW103+AZ103+BC103+BF103+BI103+BL103</f>
        <v>4969072994</v>
      </c>
      <c r="BP103" s="191">
        <f>+AU103+AX103+BA103+BD103+BG103+BJ103+BM103</f>
        <v>813054468</v>
      </c>
      <c r="BQ103" s="191">
        <f>+AV103+AY103+BB103+BE103+BH103+BK103+BN103</f>
        <v>0</v>
      </c>
      <c r="BR103" s="581"/>
      <c r="BS103" s="581"/>
      <c r="BT103" s="581"/>
      <c r="BV103" s="581"/>
    </row>
    <row r="104" spans="2:74" ht="18" customHeight="1">
      <c r="B104" s="515" t="s">
        <v>1285</v>
      </c>
      <c r="C104" s="37" t="s">
        <v>46</v>
      </c>
      <c r="D104" s="38">
        <v>0</v>
      </c>
      <c r="E104" s="39">
        <v>0</v>
      </c>
      <c r="F104" s="13">
        <v>0</v>
      </c>
      <c r="G104" s="14">
        <v>0</v>
      </c>
      <c r="H104" s="14">
        <v>0</v>
      </c>
      <c r="I104" s="14">
        <v>0</v>
      </c>
      <c r="J104" s="519">
        <v>0</v>
      </c>
      <c r="K104" s="14">
        <v>0</v>
      </c>
      <c r="L104" s="14">
        <v>0</v>
      </c>
      <c r="M104" s="14">
        <v>0</v>
      </c>
      <c r="N104" s="14">
        <v>0</v>
      </c>
      <c r="O104" s="14">
        <v>0</v>
      </c>
      <c r="P104" s="14">
        <v>0</v>
      </c>
      <c r="Q104" s="14">
        <v>0</v>
      </c>
      <c r="R104" s="14">
        <v>0</v>
      </c>
      <c r="S104" s="15">
        <f t="shared" si="13"/>
        <v>0</v>
      </c>
      <c r="T104" s="14">
        <v>0</v>
      </c>
      <c r="U104" s="14">
        <v>0</v>
      </c>
      <c r="V104" s="14">
        <v>0</v>
      </c>
      <c r="W104" s="14">
        <v>0</v>
      </c>
      <c r="X104" s="14">
        <v>0</v>
      </c>
      <c r="Y104" s="14">
        <v>0</v>
      </c>
      <c r="Z104" s="14">
        <v>0</v>
      </c>
      <c r="AA104" s="14">
        <v>0</v>
      </c>
      <c r="AB104" s="14">
        <v>0</v>
      </c>
      <c r="AC104" s="14">
        <v>0</v>
      </c>
      <c r="AD104" s="14">
        <v>0</v>
      </c>
      <c r="AE104" s="14">
        <v>0</v>
      </c>
      <c r="AF104" s="16">
        <f t="shared" si="14"/>
        <v>0</v>
      </c>
      <c r="AG104" s="17">
        <v>0</v>
      </c>
      <c r="AH104" s="17">
        <v>0</v>
      </c>
      <c r="AI104" s="17">
        <v>0</v>
      </c>
      <c r="AJ104" s="17">
        <v>0</v>
      </c>
      <c r="AK104" s="17">
        <v>0</v>
      </c>
      <c r="AL104" s="17">
        <v>0</v>
      </c>
      <c r="AM104" s="17">
        <v>0</v>
      </c>
      <c r="AN104" s="17">
        <v>0</v>
      </c>
      <c r="AO104" s="17">
        <v>0</v>
      </c>
      <c r="AP104" s="17">
        <v>0</v>
      </c>
      <c r="AQ104" s="17">
        <v>0</v>
      </c>
      <c r="AR104" s="17">
        <v>0</v>
      </c>
      <c r="AS104" s="616">
        <f t="shared" si="15"/>
        <v>0</v>
      </c>
      <c r="AT104" s="18">
        <v>0</v>
      </c>
      <c r="AU104" s="14">
        <v>0</v>
      </c>
      <c r="AV104" s="17">
        <v>0</v>
      </c>
      <c r="AW104" s="18">
        <v>0</v>
      </c>
      <c r="AX104" s="14">
        <v>0</v>
      </c>
      <c r="AY104" s="17">
        <v>0</v>
      </c>
      <c r="AZ104" s="18">
        <v>0</v>
      </c>
      <c r="BA104" s="14">
        <v>0</v>
      </c>
      <c r="BB104" s="17">
        <v>0</v>
      </c>
      <c r="BC104" s="18">
        <v>0</v>
      </c>
      <c r="BD104" s="14">
        <v>0</v>
      </c>
      <c r="BE104" s="17">
        <v>0</v>
      </c>
      <c r="BF104" s="18">
        <v>0</v>
      </c>
      <c r="BG104" s="14">
        <v>0</v>
      </c>
      <c r="BH104" s="17">
        <v>0</v>
      </c>
      <c r="BI104" s="18">
        <v>0</v>
      </c>
      <c r="BJ104" s="14">
        <v>0</v>
      </c>
      <c r="BK104" s="17">
        <v>0</v>
      </c>
      <c r="BL104" s="18">
        <v>0</v>
      </c>
      <c r="BM104" s="14">
        <v>0</v>
      </c>
      <c r="BN104" s="17">
        <v>0</v>
      </c>
      <c r="BO104" s="191">
        <f>+AT104+AW104+AZ104+BC104+BF104+BI104+BL104</f>
        <v>0</v>
      </c>
      <c r="BP104" s="191">
        <f>+AU104+AX104+BA104+BD104+BG104+BJ104+BM104</f>
        <v>0</v>
      </c>
      <c r="BQ104" s="191">
        <f>+AV104+AY104+BB104+BE104+BH104+BK104+BN104</f>
        <v>0</v>
      </c>
      <c r="BR104" s="581"/>
      <c r="BS104" s="581"/>
      <c r="BT104" s="581"/>
      <c r="BV104" s="581"/>
    </row>
    <row r="105" spans="2:74" ht="18" customHeight="1">
      <c r="B105" s="515" t="s">
        <v>1287</v>
      </c>
      <c r="C105" s="37" t="s">
        <v>46</v>
      </c>
      <c r="D105" s="38">
        <v>1905049</v>
      </c>
      <c r="E105" s="39">
        <v>95</v>
      </c>
      <c r="F105" s="13">
        <v>3661422300</v>
      </c>
      <c r="G105" s="14">
        <v>0</v>
      </c>
      <c r="H105" s="14">
        <v>0</v>
      </c>
      <c r="I105" s="14">
        <v>373651322</v>
      </c>
      <c r="J105" s="519">
        <v>0</v>
      </c>
      <c r="K105" s="14">
        <v>0</v>
      </c>
      <c r="L105" s="14">
        <v>0</v>
      </c>
      <c r="M105" s="14">
        <v>0</v>
      </c>
      <c r="N105" s="14">
        <v>0</v>
      </c>
      <c r="O105" s="14">
        <v>0</v>
      </c>
      <c r="P105" s="14">
        <v>0</v>
      </c>
      <c r="Q105" s="14">
        <v>0</v>
      </c>
      <c r="R105" s="14">
        <v>0</v>
      </c>
      <c r="S105" s="15">
        <f t="shared" si="13"/>
        <v>4035073622</v>
      </c>
      <c r="T105" s="14">
        <v>2138108546</v>
      </c>
      <c r="U105" s="14">
        <v>408027036</v>
      </c>
      <c r="V105" s="14">
        <v>82990166</v>
      </c>
      <c r="W105" s="14">
        <f>264028132-3377458</f>
        <v>260650674</v>
      </c>
      <c r="X105" s="14">
        <v>99764639</v>
      </c>
      <c r="Y105" s="14">
        <v>0</v>
      </c>
      <c r="Z105" s="14">
        <v>0</v>
      </c>
      <c r="AA105" s="14">
        <v>0</v>
      </c>
      <c r="AB105" s="14">
        <v>0</v>
      </c>
      <c r="AC105" s="14">
        <v>0</v>
      </c>
      <c r="AD105" s="14">
        <v>0</v>
      </c>
      <c r="AE105" s="14">
        <v>0</v>
      </c>
      <c r="AF105" s="16">
        <f t="shared" si="14"/>
        <v>2989541061</v>
      </c>
      <c r="AG105" s="17">
        <v>0</v>
      </c>
      <c r="AH105" s="17">
        <v>23880155</v>
      </c>
      <c r="AI105" s="17">
        <v>241330590</v>
      </c>
      <c r="AJ105" s="17">
        <v>246239131</v>
      </c>
      <c r="AK105" s="17">
        <v>270510644</v>
      </c>
      <c r="AL105" s="17">
        <v>0</v>
      </c>
      <c r="AM105" s="17">
        <v>0</v>
      </c>
      <c r="AN105" s="17">
        <v>0</v>
      </c>
      <c r="AO105" s="17">
        <v>0</v>
      </c>
      <c r="AP105" s="17">
        <v>0</v>
      </c>
      <c r="AQ105" s="17">
        <v>0</v>
      </c>
      <c r="AR105" s="17">
        <v>0</v>
      </c>
      <c r="AS105" s="616">
        <f t="shared" si="15"/>
        <v>781960520</v>
      </c>
      <c r="AT105" s="18">
        <v>0</v>
      </c>
      <c r="AU105" s="14">
        <v>0</v>
      </c>
      <c r="AV105" s="17">
        <v>0</v>
      </c>
      <c r="AW105" s="18">
        <v>0</v>
      </c>
      <c r="AX105" s="14">
        <v>0</v>
      </c>
      <c r="AY105" s="17">
        <v>0</v>
      </c>
      <c r="AZ105" s="18">
        <v>0</v>
      </c>
      <c r="BA105" s="14">
        <v>0</v>
      </c>
      <c r="BB105" s="17">
        <v>0</v>
      </c>
      <c r="BC105" s="18">
        <v>0</v>
      </c>
      <c r="BD105" s="14">
        <v>0</v>
      </c>
      <c r="BE105" s="17">
        <v>0</v>
      </c>
      <c r="BF105" s="18">
        <v>0</v>
      </c>
      <c r="BG105" s="14">
        <v>0</v>
      </c>
      <c r="BH105" s="17">
        <v>0</v>
      </c>
      <c r="BI105" s="18">
        <v>0</v>
      </c>
      <c r="BJ105" s="14">
        <v>0</v>
      </c>
      <c r="BK105" s="17">
        <v>0</v>
      </c>
      <c r="BL105" s="18">
        <v>4035073622</v>
      </c>
      <c r="BM105" s="14">
        <v>2989541061</v>
      </c>
      <c r="BN105" s="17">
        <v>781960520</v>
      </c>
      <c r="BO105" s="191">
        <f>+AT105+AW105+AZ105+BC105+BF105+BI105+BL105</f>
        <v>4035073622</v>
      </c>
      <c r="BP105" s="191">
        <f>+AU105+AX105+BA105+BD105+BG105+BJ105+BM105</f>
        <v>2989541061</v>
      </c>
      <c r="BQ105" s="191">
        <f>+AV105+AY105+BB105+BE105+BH105+BK105+BN105</f>
        <v>781960520</v>
      </c>
      <c r="BR105" s="581"/>
      <c r="BS105" s="581"/>
      <c r="BT105" s="581"/>
      <c r="BV105" s="581"/>
    </row>
    <row r="106" spans="2:74" ht="18" customHeight="1">
      <c r="B106" s="515" t="s">
        <v>1287</v>
      </c>
      <c r="C106" s="37" t="s">
        <v>46</v>
      </c>
      <c r="D106" s="38">
        <v>1905049</v>
      </c>
      <c r="E106" s="39">
        <v>145</v>
      </c>
      <c r="F106" s="13">
        <v>670701420</v>
      </c>
      <c r="G106" s="14">
        <v>0</v>
      </c>
      <c r="H106" s="14">
        <v>0</v>
      </c>
      <c r="I106" s="14">
        <v>-51319758</v>
      </c>
      <c r="J106" s="519">
        <v>0</v>
      </c>
      <c r="K106" s="14">
        <v>0</v>
      </c>
      <c r="L106" s="14">
        <v>0</v>
      </c>
      <c r="M106" s="14">
        <v>0</v>
      </c>
      <c r="N106" s="14">
        <v>0</v>
      </c>
      <c r="O106" s="14">
        <v>0</v>
      </c>
      <c r="P106" s="14">
        <v>0</v>
      </c>
      <c r="Q106" s="14">
        <v>0</v>
      </c>
      <c r="R106" s="14">
        <v>0</v>
      </c>
      <c r="S106" s="15">
        <f t="shared" si="13"/>
        <v>619381662</v>
      </c>
      <c r="T106" s="14">
        <v>489343682</v>
      </c>
      <c r="U106" s="14">
        <v>65220160</v>
      </c>
      <c r="V106" s="14">
        <v>0</v>
      </c>
      <c r="W106" s="14">
        <v>29923028</v>
      </c>
      <c r="X106" s="14">
        <v>-579280</v>
      </c>
      <c r="Y106" s="14">
        <v>0</v>
      </c>
      <c r="Z106" s="14">
        <v>0</v>
      </c>
      <c r="AA106" s="14">
        <v>0</v>
      </c>
      <c r="AB106" s="14">
        <v>0</v>
      </c>
      <c r="AC106" s="14">
        <v>0</v>
      </c>
      <c r="AD106" s="14">
        <v>0</v>
      </c>
      <c r="AE106" s="14">
        <v>0</v>
      </c>
      <c r="AF106" s="16">
        <f t="shared" si="14"/>
        <v>583907590</v>
      </c>
      <c r="AG106" s="17">
        <v>0</v>
      </c>
      <c r="AH106" s="17">
        <v>15838542</v>
      </c>
      <c r="AI106" s="17">
        <v>53773266</v>
      </c>
      <c r="AJ106" s="17">
        <v>56195760</v>
      </c>
      <c r="AK106" s="17">
        <v>52292039</v>
      </c>
      <c r="AL106" s="17">
        <v>0</v>
      </c>
      <c r="AM106" s="17">
        <v>0</v>
      </c>
      <c r="AN106" s="17">
        <v>0</v>
      </c>
      <c r="AO106" s="17">
        <v>0</v>
      </c>
      <c r="AP106" s="17">
        <v>0</v>
      </c>
      <c r="AQ106" s="17">
        <v>0</v>
      </c>
      <c r="AR106" s="17">
        <v>0</v>
      </c>
      <c r="AS106" s="616">
        <f t="shared" si="15"/>
        <v>178099607</v>
      </c>
      <c r="AT106" s="18">
        <v>0</v>
      </c>
      <c r="AU106" s="14">
        <v>0</v>
      </c>
      <c r="AV106" s="17">
        <v>0</v>
      </c>
      <c r="AW106" s="18">
        <v>0</v>
      </c>
      <c r="AX106" s="14">
        <v>0</v>
      </c>
      <c r="AY106" s="17">
        <v>0</v>
      </c>
      <c r="AZ106" s="18">
        <v>0</v>
      </c>
      <c r="BA106" s="14">
        <v>0</v>
      </c>
      <c r="BB106" s="17">
        <v>0</v>
      </c>
      <c r="BC106" s="18">
        <v>0</v>
      </c>
      <c r="BD106" s="14">
        <v>0</v>
      </c>
      <c r="BE106" s="17">
        <v>0</v>
      </c>
      <c r="BF106" s="18">
        <v>0</v>
      </c>
      <c r="BG106" s="14">
        <v>0</v>
      </c>
      <c r="BH106" s="17">
        <v>0</v>
      </c>
      <c r="BI106" s="18">
        <v>0</v>
      </c>
      <c r="BJ106" s="14">
        <v>0</v>
      </c>
      <c r="BK106" s="17">
        <v>0</v>
      </c>
      <c r="BL106" s="18">
        <v>619381662</v>
      </c>
      <c r="BM106" s="220">
        <f>583328310+579280</f>
        <v>583907590</v>
      </c>
      <c r="BN106" s="17">
        <v>178099607</v>
      </c>
      <c r="BO106" s="191">
        <f>+AT106+AW106+AZ106+BC106+BF106+BI106+BL106</f>
        <v>619381662</v>
      </c>
      <c r="BP106" s="191">
        <f>+AU106+AX106+BA106+BD106+BG106+BJ106+BM106</f>
        <v>583907590</v>
      </c>
      <c r="BQ106" s="191">
        <f>+AV106+AY106+BB106+BE106+BH106+BK106+BN106</f>
        <v>178099607</v>
      </c>
      <c r="BR106" s="581"/>
      <c r="BS106" s="581"/>
      <c r="BT106" s="581"/>
      <c r="BV106" s="581"/>
    </row>
    <row r="107" spans="2:74" ht="18" customHeight="1">
      <c r="B107" s="515" t="s">
        <v>1288</v>
      </c>
      <c r="C107" s="37" t="s">
        <v>46</v>
      </c>
      <c r="D107" s="38">
        <v>0</v>
      </c>
      <c r="E107" s="39">
        <v>0</v>
      </c>
      <c r="F107" s="13">
        <v>0</v>
      </c>
      <c r="G107" s="14">
        <v>0</v>
      </c>
      <c r="H107" s="14">
        <v>0</v>
      </c>
      <c r="I107" s="14">
        <v>0</v>
      </c>
      <c r="J107" s="519">
        <v>0</v>
      </c>
      <c r="K107" s="14">
        <v>0</v>
      </c>
      <c r="L107" s="14">
        <v>0</v>
      </c>
      <c r="M107" s="14">
        <v>0</v>
      </c>
      <c r="N107" s="14">
        <v>0</v>
      </c>
      <c r="O107" s="14">
        <v>0</v>
      </c>
      <c r="P107" s="14">
        <v>0</v>
      </c>
      <c r="Q107" s="14">
        <v>0</v>
      </c>
      <c r="R107" s="14">
        <v>0</v>
      </c>
      <c r="S107" s="15">
        <f t="shared" si="13"/>
        <v>0</v>
      </c>
      <c r="T107" s="14">
        <v>0</v>
      </c>
      <c r="U107" s="14">
        <v>0</v>
      </c>
      <c r="V107" s="14">
        <v>0</v>
      </c>
      <c r="W107" s="14">
        <v>0</v>
      </c>
      <c r="X107" s="14">
        <v>0</v>
      </c>
      <c r="Y107" s="14">
        <v>0</v>
      </c>
      <c r="Z107" s="14">
        <v>0</v>
      </c>
      <c r="AA107" s="14">
        <v>0</v>
      </c>
      <c r="AB107" s="14">
        <v>0</v>
      </c>
      <c r="AC107" s="14">
        <v>0</v>
      </c>
      <c r="AD107" s="14">
        <v>0</v>
      </c>
      <c r="AE107" s="14">
        <v>0</v>
      </c>
      <c r="AF107" s="16">
        <f t="shared" si="14"/>
        <v>0</v>
      </c>
      <c r="AG107" s="17">
        <v>0</v>
      </c>
      <c r="AH107" s="17">
        <v>0</v>
      </c>
      <c r="AI107" s="17">
        <v>0</v>
      </c>
      <c r="AJ107" s="17">
        <v>0</v>
      </c>
      <c r="AK107" s="17">
        <v>0</v>
      </c>
      <c r="AL107" s="17">
        <v>0</v>
      </c>
      <c r="AM107" s="17">
        <v>0</v>
      </c>
      <c r="AN107" s="17">
        <v>0</v>
      </c>
      <c r="AO107" s="17">
        <v>0</v>
      </c>
      <c r="AP107" s="17">
        <v>0</v>
      </c>
      <c r="AQ107" s="17">
        <v>0</v>
      </c>
      <c r="AR107" s="17">
        <v>0</v>
      </c>
      <c r="AS107" s="616">
        <f t="shared" si="15"/>
        <v>0</v>
      </c>
      <c r="AT107" s="18">
        <v>0</v>
      </c>
      <c r="AU107" s="14">
        <v>0</v>
      </c>
      <c r="AV107" s="17">
        <v>0</v>
      </c>
      <c r="AW107" s="18">
        <v>0</v>
      </c>
      <c r="AX107" s="14">
        <v>0</v>
      </c>
      <c r="AY107" s="17">
        <v>0</v>
      </c>
      <c r="AZ107" s="18">
        <v>0</v>
      </c>
      <c r="BA107" s="14">
        <v>0</v>
      </c>
      <c r="BB107" s="17">
        <v>0</v>
      </c>
      <c r="BC107" s="18">
        <v>0</v>
      </c>
      <c r="BD107" s="14">
        <v>0</v>
      </c>
      <c r="BE107" s="17">
        <v>0</v>
      </c>
      <c r="BF107" s="18">
        <v>0</v>
      </c>
      <c r="BG107" s="14">
        <v>0</v>
      </c>
      <c r="BH107" s="17">
        <v>0</v>
      </c>
      <c r="BI107" s="18">
        <v>0</v>
      </c>
      <c r="BJ107" s="14">
        <v>0</v>
      </c>
      <c r="BK107" s="17">
        <v>0</v>
      </c>
      <c r="BL107" s="18">
        <v>0</v>
      </c>
      <c r="BM107" s="14">
        <v>0</v>
      </c>
      <c r="BN107" s="17">
        <v>0</v>
      </c>
      <c r="BO107" s="191">
        <f>+AT107+AW107+AZ107+BC107+BF107+BI107+BL107</f>
        <v>0</v>
      </c>
      <c r="BP107" s="191">
        <f>+AU107+AX107+BA107+BD107+BG107+BJ107+BM107</f>
        <v>0</v>
      </c>
      <c r="BQ107" s="191">
        <f>+AV107+AY107+BB107+BE107+BH107+BK107+BN107</f>
        <v>0</v>
      </c>
      <c r="BR107" s="581"/>
      <c r="BS107" s="581"/>
      <c r="BT107" s="581"/>
      <c r="BV107" s="581"/>
    </row>
    <row r="108" spans="2:74" ht="18" customHeight="1">
      <c r="B108" s="515" t="s">
        <v>1289</v>
      </c>
      <c r="C108" s="37" t="s">
        <v>1290</v>
      </c>
      <c r="D108" s="38">
        <v>1905049</v>
      </c>
      <c r="E108" s="39">
        <v>91</v>
      </c>
      <c r="F108" s="13">
        <v>3216927000</v>
      </c>
      <c r="G108" s="14">
        <v>0</v>
      </c>
      <c r="H108" s="14">
        <v>0</v>
      </c>
      <c r="I108" s="14">
        <v>3184662006</v>
      </c>
      <c r="J108" s="519">
        <v>0</v>
      </c>
      <c r="K108" s="14">
        <v>2885000000</v>
      </c>
      <c r="L108" s="14">
        <v>0</v>
      </c>
      <c r="M108" s="14">
        <v>0</v>
      </c>
      <c r="N108" s="14">
        <v>0</v>
      </c>
      <c r="O108" s="14">
        <v>0</v>
      </c>
      <c r="P108" s="14">
        <v>0</v>
      </c>
      <c r="Q108" s="14">
        <v>0</v>
      </c>
      <c r="R108" s="14">
        <v>0</v>
      </c>
      <c r="S108" s="15">
        <f t="shared" si="13"/>
        <v>9286589006</v>
      </c>
      <c r="T108" s="14">
        <v>0</v>
      </c>
      <c r="U108" s="14">
        <v>0</v>
      </c>
      <c r="V108" s="14">
        <v>0</v>
      </c>
      <c r="W108" s="14">
        <v>0</v>
      </c>
      <c r="X108" s="14">
        <v>205522395</v>
      </c>
      <c r="Y108" s="14">
        <v>0</v>
      </c>
      <c r="Z108" s="14">
        <v>0</v>
      </c>
      <c r="AA108" s="14">
        <v>0</v>
      </c>
      <c r="AB108" s="14">
        <v>0</v>
      </c>
      <c r="AC108" s="14">
        <v>0</v>
      </c>
      <c r="AD108" s="14">
        <v>0</v>
      </c>
      <c r="AE108" s="14">
        <v>0</v>
      </c>
      <c r="AF108" s="16">
        <f t="shared" si="14"/>
        <v>205522395</v>
      </c>
      <c r="AG108" s="17">
        <v>0</v>
      </c>
      <c r="AH108" s="17">
        <v>0</v>
      </c>
      <c r="AI108" s="17">
        <v>0</v>
      </c>
      <c r="AJ108" s="17">
        <v>0</v>
      </c>
      <c r="AK108" s="17">
        <v>0</v>
      </c>
      <c r="AL108" s="17">
        <v>0</v>
      </c>
      <c r="AM108" s="17">
        <v>0</v>
      </c>
      <c r="AN108" s="17">
        <v>0</v>
      </c>
      <c r="AO108" s="17">
        <v>0</v>
      </c>
      <c r="AP108" s="17">
        <v>0</v>
      </c>
      <c r="AQ108" s="17">
        <v>0</v>
      </c>
      <c r="AR108" s="17">
        <v>0</v>
      </c>
      <c r="AS108" s="616">
        <f t="shared" si="15"/>
        <v>0</v>
      </c>
      <c r="AT108" s="18">
        <v>0</v>
      </c>
      <c r="AU108" s="14">
        <v>0</v>
      </c>
      <c r="AV108" s="17">
        <v>0</v>
      </c>
      <c r="AW108" s="18">
        <v>0</v>
      </c>
      <c r="AX108" s="14">
        <v>0</v>
      </c>
      <c r="AY108" s="17">
        <v>0</v>
      </c>
      <c r="AZ108" s="18">
        <v>0</v>
      </c>
      <c r="BA108" s="14">
        <v>0</v>
      </c>
      <c r="BB108" s="17">
        <v>0</v>
      </c>
      <c r="BC108" s="18">
        <v>5867908000</v>
      </c>
      <c r="BD108" s="14">
        <v>0</v>
      </c>
      <c r="BE108" s="17">
        <v>0</v>
      </c>
      <c r="BF108" s="18">
        <v>0</v>
      </c>
      <c r="BG108" s="14">
        <v>0</v>
      </c>
      <c r="BH108" s="17">
        <v>0</v>
      </c>
      <c r="BI108" s="18">
        <v>0</v>
      </c>
      <c r="BJ108" s="14">
        <v>0</v>
      </c>
      <c r="BK108" s="17">
        <v>0</v>
      </c>
      <c r="BL108" s="18">
        <v>3418681006</v>
      </c>
      <c r="BM108" s="14">
        <v>205522395</v>
      </c>
      <c r="BN108" s="17">
        <v>0</v>
      </c>
      <c r="BO108" s="191">
        <f>+AT108+AW108+AZ108+BC108+BF108+BI108+BL108</f>
        <v>9286589006</v>
      </c>
      <c r="BP108" s="191">
        <f>+AU108+AX108+BA108+BD108+BG108+BJ108+BM108</f>
        <v>205522395</v>
      </c>
      <c r="BQ108" s="191">
        <f>+AV108+AY108+BB108+BE108+BH108+BK108+BN108</f>
        <v>0</v>
      </c>
      <c r="BR108" s="581"/>
      <c r="BS108" s="581"/>
      <c r="BT108" s="581"/>
      <c r="BV108" s="581"/>
    </row>
    <row r="109" spans="2:74" ht="18" customHeight="1">
      <c r="B109" s="515" t="s">
        <v>1289</v>
      </c>
      <c r="C109" s="37" t="s">
        <v>46</v>
      </c>
      <c r="D109" s="38">
        <v>0</v>
      </c>
      <c r="E109" s="39">
        <v>0</v>
      </c>
      <c r="F109" s="13">
        <v>0</v>
      </c>
      <c r="G109" s="14">
        <v>0</v>
      </c>
      <c r="H109" s="14">
        <v>0</v>
      </c>
      <c r="I109" s="14">
        <v>0</v>
      </c>
      <c r="J109" s="519">
        <v>0</v>
      </c>
      <c r="K109" s="14">
        <v>0</v>
      </c>
      <c r="L109" s="14">
        <v>0</v>
      </c>
      <c r="M109" s="14">
        <v>0</v>
      </c>
      <c r="N109" s="14">
        <v>0</v>
      </c>
      <c r="O109" s="14">
        <v>0</v>
      </c>
      <c r="P109" s="14">
        <v>0</v>
      </c>
      <c r="Q109" s="14">
        <v>0</v>
      </c>
      <c r="R109" s="14">
        <v>0</v>
      </c>
      <c r="S109" s="15">
        <f t="shared" si="13"/>
        <v>0</v>
      </c>
      <c r="T109" s="14">
        <v>0</v>
      </c>
      <c r="U109" s="14">
        <v>0</v>
      </c>
      <c r="V109" s="14">
        <v>0</v>
      </c>
      <c r="W109" s="14">
        <v>0</v>
      </c>
      <c r="X109" s="14">
        <v>0</v>
      </c>
      <c r="Y109" s="14">
        <v>0</v>
      </c>
      <c r="Z109" s="14">
        <v>0</v>
      </c>
      <c r="AA109" s="14">
        <v>0</v>
      </c>
      <c r="AB109" s="14">
        <v>0</v>
      </c>
      <c r="AC109" s="14">
        <v>0</v>
      </c>
      <c r="AD109" s="14">
        <v>0</v>
      </c>
      <c r="AE109" s="14">
        <v>0</v>
      </c>
      <c r="AF109" s="16">
        <f t="shared" si="14"/>
        <v>0</v>
      </c>
      <c r="AG109" s="17">
        <v>0</v>
      </c>
      <c r="AH109" s="17">
        <v>0</v>
      </c>
      <c r="AI109" s="17">
        <v>0</v>
      </c>
      <c r="AJ109" s="17">
        <v>0</v>
      </c>
      <c r="AK109" s="17">
        <v>0</v>
      </c>
      <c r="AL109" s="17">
        <v>0</v>
      </c>
      <c r="AM109" s="17">
        <v>0</v>
      </c>
      <c r="AN109" s="17">
        <v>0</v>
      </c>
      <c r="AO109" s="17">
        <v>0</v>
      </c>
      <c r="AP109" s="17">
        <v>0</v>
      </c>
      <c r="AQ109" s="17">
        <v>0</v>
      </c>
      <c r="AR109" s="17">
        <v>0</v>
      </c>
      <c r="AS109" s="616">
        <f t="shared" si="15"/>
        <v>0</v>
      </c>
      <c r="AT109" s="18">
        <v>0</v>
      </c>
      <c r="AU109" s="14">
        <v>0</v>
      </c>
      <c r="AV109" s="17">
        <v>0</v>
      </c>
      <c r="AW109" s="18">
        <v>0</v>
      </c>
      <c r="AX109" s="14">
        <v>0</v>
      </c>
      <c r="AY109" s="17">
        <v>0</v>
      </c>
      <c r="AZ109" s="18">
        <v>0</v>
      </c>
      <c r="BA109" s="14">
        <v>0</v>
      </c>
      <c r="BB109" s="17">
        <v>0</v>
      </c>
      <c r="BC109" s="18">
        <v>0</v>
      </c>
      <c r="BD109" s="14">
        <v>0</v>
      </c>
      <c r="BE109" s="17">
        <v>0</v>
      </c>
      <c r="BF109" s="18">
        <v>0</v>
      </c>
      <c r="BG109" s="14">
        <v>0</v>
      </c>
      <c r="BH109" s="17">
        <v>0</v>
      </c>
      <c r="BI109" s="18">
        <v>0</v>
      </c>
      <c r="BJ109" s="14">
        <v>0</v>
      </c>
      <c r="BK109" s="17">
        <v>0</v>
      </c>
      <c r="BL109" s="18">
        <v>0</v>
      </c>
      <c r="BM109" s="14">
        <v>0</v>
      </c>
      <c r="BN109" s="17">
        <v>0</v>
      </c>
      <c r="BO109" s="191">
        <f>+AT109+AW109+AZ109+BC109+BF109+BI109+BL109</f>
        <v>0</v>
      </c>
      <c r="BP109" s="191">
        <f>+AU109+AX109+BA109+BD109+BG109+BJ109+BM109</f>
        <v>0</v>
      </c>
      <c r="BQ109" s="191">
        <f>+AV109+AY109+BB109+BE109+BH109+BK109+BN109</f>
        <v>0</v>
      </c>
      <c r="BR109" s="581"/>
      <c r="BS109" s="581"/>
      <c r="BT109" s="581"/>
      <c r="BV109" s="581"/>
    </row>
    <row r="110" spans="2:74" ht="9.9499999999999993" customHeight="1">
      <c r="B110" s="19"/>
      <c r="C110" s="19"/>
      <c r="D110" s="19"/>
      <c r="E110" s="19"/>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19"/>
      <c r="AG110" s="19"/>
      <c r="AH110" s="19"/>
      <c r="AI110" s="19"/>
      <c r="AJ110" s="19"/>
      <c r="AK110" s="19"/>
      <c r="AL110" s="19"/>
      <c r="AM110" s="19"/>
      <c r="AN110" s="19"/>
      <c r="AO110" s="19"/>
      <c r="AP110" s="19"/>
      <c r="AQ110" s="19"/>
      <c r="AR110" s="19"/>
      <c r="AS110" s="19"/>
      <c r="AT110" s="19"/>
      <c r="AU110" s="19"/>
      <c r="AV110" s="19">
        <v>0</v>
      </c>
      <c r="AW110" s="19"/>
      <c r="AX110" s="19"/>
      <c r="AY110" s="19"/>
      <c r="AZ110" s="19"/>
      <c r="BA110" s="19"/>
      <c r="BB110" s="19"/>
      <c r="BC110" s="19"/>
      <c r="BD110" s="19"/>
      <c r="BE110" s="19"/>
      <c r="BF110" s="19"/>
      <c r="BG110" s="19"/>
      <c r="BH110" s="19"/>
      <c r="BI110" s="19"/>
      <c r="BJ110" s="19"/>
      <c r="BK110" s="19"/>
      <c r="BL110" s="20"/>
      <c r="BM110" s="20">
        <v>0</v>
      </c>
      <c r="BN110" s="20">
        <v>0</v>
      </c>
      <c r="BO110" s="20"/>
      <c r="BP110" s="20"/>
      <c r="BQ110" s="20"/>
      <c r="BR110" s="581"/>
      <c r="BV110" s="581"/>
    </row>
    <row r="111" spans="2:74" ht="21.95" customHeight="1">
      <c r="B111" s="40"/>
      <c r="C111" s="41"/>
      <c r="D111" s="41"/>
      <c r="E111" s="42"/>
      <c r="F111" s="21">
        <f t="shared" ref="F111:R111" si="16">SUM(F3:F110)</f>
        <v>331507938000</v>
      </c>
      <c r="G111" s="21">
        <f t="shared" si="16"/>
        <v>0</v>
      </c>
      <c r="H111" s="21">
        <f t="shared" si="16"/>
        <v>0</v>
      </c>
      <c r="I111" s="21">
        <f t="shared" si="16"/>
        <v>0</v>
      </c>
      <c r="J111" s="21">
        <f t="shared" si="16"/>
        <v>-14952063709</v>
      </c>
      <c r="K111" s="21">
        <f t="shared" si="16"/>
        <v>0</v>
      </c>
      <c r="L111" s="21">
        <f t="shared" si="16"/>
        <v>0</v>
      </c>
      <c r="M111" s="21">
        <f t="shared" si="16"/>
        <v>0</v>
      </c>
      <c r="N111" s="21">
        <f t="shared" si="16"/>
        <v>0</v>
      </c>
      <c r="O111" s="21">
        <f t="shared" si="16"/>
        <v>0</v>
      </c>
      <c r="P111" s="21">
        <f t="shared" si="16"/>
        <v>0</v>
      </c>
      <c r="Q111" s="21">
        <f t="shared" si="16"/>
        <v>0</v>
      </c>
      <c r="R111" s="21">
        <f t="shared" si="16"/>
        <v>0</v>
      </c>
      <c r="S111" s="21">
        <f>SUM(S3:S109)</f>
        <v>316555874291</v>
      </c>
      <c r="T111" s="21">
        <f t="shared" ref="T111:AY111" si="17">SUM(T3:T110)</f>
        <v>152437313258</v>
      </c>
      <c r="U111" s="21">
        <f t="shared" si="17"/>
        <v>8240669604</v>
      </c>
      <c r="V111" s="21">
        <f t="shared" si="17"/>
        <v>475914533</v>
      </c>
      <c r="W111" s="21">
        <f t="shared" si="17"/>
        <v>3298802915</v>
      </c>
      <c r="X111" s="21">
        <f t="shared" si="17"/>
        <v>3310117853</v>
      </c>
      <c r="Y111" s="21">
        <f t="shared" si="17"/>
        <v>0</v>
      </c>
      <c r="Z111" s="21">
        <f t="shared" si="17"/>
        <v>0</v>
      </c>
      <c r="AA111" s="21">
        <f t="shared" si="17"/>
        <v>0</v>
      </c>
      <c r="AB111" s="21">
        <f t="shared" si="17"/>
        <v>0</v>
      </c>
      <c r="AC111" s="21">
        <f t="shared" si="17"/>
        <v>0</v>
      </c>
      <c r="AD111" s="21">
        <f t="shared" si="17"/>
        <v>0</v>
      </c>
      <c r="AE111" s="21">
        <f t="shared" si="17"/>
        <v>0</v>
      </c>
      <c r="AF111" s="21">
        <f t="shared" si="17"/>
        <v>167762818163</v>
      </c>
      <c r="AG111" s="22">
        <f t="shared" si="17"/>
        <v>0</v>
      </c>
      <c r="AH111" s="22">
        <f t="shared" si="17"/>
        <v>29845990275</v>
      </c>
      <c r="AI111" s="22">
        <f t="shared" si="17"/>
        <v>16275574531</v>
      </c>
      <c r="AJ111" s="22">
        <f t="shared" si="17"/>
        <v>18160030622</v>
      </c>
      <c r="AK111" s="22">
        <f t="shared" si="17"/>
        <v>17453612213</v>
      </c>
      <c r="AL111" s="22">
        <f t="shared" si="17"/>
        <v>0</v>
      </c>
      <c r="AM111" s="22">
        <f t="shared" si="17"/>
        <v>0</v>
      </c>
      <c r="AN111" s="22">
        <f t="shared" si="17"/>
        <v>0</v>
      </c>
      <c r="AO111" s="22">
        <f t="shared" si="17"/>
        <v>0</v>
      </c>
      <c r="AP111" s="22">
        <f t="shared" si="17"/>
        <v>0</v>
      </c>
      <c r="AQ111" s="22">
        <f t="shared" si="17"/>
        <v>0</v>
      </c>
      <c r="AR111" s="22">
        <f t="shared" si="17"/>
        <v>0</v>
      </c>
      <c r="AS111" s="22">
        <f t="shared" si="17"/>
        <v>81735207641</v>
      </c>
      <c r="AT111" s="22">
        <f t="shared" si="17"/>
        <v>175139933411</v>
      </c>
      <c r="AU111" s="22">
        <f t="shared" si="17"/>
        <v>96057561377</v>
      </c>
      <c r="AV111" s="22">
        <f t="shared" si="17"/>
        <v>41023696020</v>
      </c>
      <c r="AW111" s="22">
        <f t="shared" si="17"/>
        <v>1110000000</v>
      </c>
      <c r="AX111" s="22">
        <f t="shared" si="17"/>
        <v>0</v>
      </c>
      <c r="AY111" s="22">
        <f t="shared" si="17"/>
        <v>0</v>
      </c>
      <c r="AZ111" s="22">
        <f t="shared" ref="AZ111:BQ111" si="18">SUM(AZ3:AZ110)</f>
        <v>0</v>
      </c>
      <c r="BA111" s="22">
        <f t="shared" si="18"/>
        <v>0</v>
      </c>
      <c r="BB111" s="22">
        <f t="shared" si="18"/>
        <v>0</v>
      </c>
      <c r="BC111" s="22">
        <f t="shared" si="18"/>
        <v>17059797000</v>
      </c>
      <c r="BD111" s="22">
        <f t="shared" si="18"/>
        <v>0</v>
      </c>
      <c r="BE111" s="22">
        <f t="shared" si="18"/>
        <v>0</v>
      </c>
      <c r="BF111" s="22">
        <f t="shared" si="18"/>
        <v>0</v>
      </c>
      <c r="BG111" s="22">
        <f t="shared" si="18"/>
        <v>0</v>
      </c>
      <c r="BH111" s="22">
        <f t="shared" si="18"/>
        <v>0</v>
      </c>
      <c r="BI111" s="22">
        <f t="shared" si="18"/>
        <v>0</v>
      </c>
      <c r="BJ111" s="22">
        <f t="shared" si="18"/>
        <v>0</v>
      </c>
      <c r="BK111" s="22">
        <f t="shared" si="18"/>
        <v>0</v>
      </c>
      <c r="BL111" s="23">
        <f t="shared" si="18"/>
        <v>123246143880</v>
      </c>
      <c r="BM111" s="23">
        <f t="shared" si="18"/>
        <v>71705256786</v>
      </c>
      <c r="BN111" s="23">
        <f t="shared" si="18"/>
        <v>40711511621</v>
      </c>
      <c r="BO111" s="23">
        <f t="shared" si="18"/>
        <v>316555874291</v>
      </c>
      <c r="BP111" s="23">
        <f t="shared" si="18"/>
        <v>167762818163</v>
      </c>
      <c r="BQ111" s="23">
        <f t="shared" si="18"/>
        <v>81735207641</v>
      </c>
    </row>
    <row r="112" spans="2:74" ht="15.95" customHeight="1">
      <c r="B112" s="43"/>
      <c r="C112" s="44"/>
      <c r="D112" s="44"/>
      <c r="E112" s="45"/>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6"/>
      <c r="BM112" s="26"/>
      <c r="BN112" s="26"/>
      <c r="BO112" s="26"/>
      <c r="BP112" s="26"/>
      <c r="BQ112" s="26"/>
    </row>
    <row r="113" spans="2:69" ht="15.95" customHeight="1">
      <c r="B113" s="43"/>
      <c r="C113" s="44"/>
      <c r="D113" s="44"/>
      <c r="E113" s="45"/>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6"/>
      <c r="BM113" s="26"/>
      <c r="BN113" s="26"/>
      <c r="BO113" s="26"/>
      <c r="BP113" s="26"/>
      <c r="BQ113" s="26"/>
    </row>
    <row r="114" spans="2:69" ht="14.25" customHeight="1">
      <c r="F114" s="2"/>
      <c r="G114" s="2"/>
      <c r="H114" s="2"/>
      <c r="I114" s="2"/>
      <c r="J114" s="2"/>
      <c r="K114" s="2"/>
      <c r="L114" s="2"/>
      <c r="M114" s="2"/>
      <c r="N114" s="223"/>
      <c r="O114" s="2"/>
      <c r="P114" s="2"/>
      <c r="Q114" s="2"/>
      <c r="R114" s="2"/>
      <c r="S114" s="2"/>
      <c r="T114" s="2"/>
      <c r="U114" s="2"/>
      <c r="V114" s="2"/>
      <c r="W114" s="2"/>
      <c r="X114" s="2"/>
      <c r="Y114" s="2"/>
      <c r="Z114" s="2"/>
      <c r="AA114" s="2"/>
      <c r="AB114" s="2"/>
      <c r="AC114" s="2"/>
      <c r="AD114" s="2"/>
      <c r="AE114" s="223"/>
      <c r="BL114" s="2"/>
      <c r="BM114" s="2"/>
      <c r="BN114" s="2"/>
      <c r="BO114" s="583"/>
      <c r="BP114" s="583"/>
      <c r="BQ114" s="583"/>
    </row>
    <row r="116" spans="2:69" ht="30" customHeight="1">
      <c r="B116" s="19"/>
      <c r="C116" s="19"/>
      <c r="D116" s="19"/>
      <c r="E116" s="19"/>
      <c r="F116" s="664" t="s">
        <v>56</v>
      </c>
      <c r="G116" s="664"/>
      <c r="H116" s="664"/>
      <c r="I116" s="664"/>
      <c r="J116" s="664"/>
      <c r="K116" s="664"/>
      <c r="L116" s="664"/>
      <c r="M116" s="664"/>
      <c r="N116" s="664"/>
      <c r="O116" s="664"/>
      <c r="P116" s="664"/>
      <c r="Q116" s="664"/>
      <c r="R116" s="664"/>
      <c r="S116" s="665" t="s">
        <v>57</v>
      </c>
      <c r="T116" s="665"/>
      <c r="U116" s="665"/>
      <c r="V116" s="665"/>
      <c r="W116" s="665"/>
      <c r="X116" s="665"/>
      <c r="Y116" s="665"/>
      <c r="Z116" s="665"/>
      <c r="AA116" s="665"/>
      <c r="AB116" s="665"/>
      <c r="AC116" s="665"/>
      <c r="AD116" s="665"/>
      <c r="AE116" s="665"/>
      <c r="AI116" s="581"/>
      <c r="AJ116" s="27"/>
      <c r="AK116" s="27"/>
    </row>
    <row r="117" spans="2:69" ht="24" customHeight="1">
      <c r="B117" s="34" t="s">
        <v>20</v>
      </c>
      <c r="C117" s="35" t="s">
        <v>21</v>
      </c>
      <c r="D117" s="35" t="s">
        <v>22</v>
      </c>
      <c r="E117" s="35" t="s">
        <v>23</v>
      </c>
      <c r="F117" s="6" t="s">
        <v>25</v>
      </c>
      <c r="G117" s="6" t="s">
        <v>26</v>
      </c>
      <c r="H117" s="6" t="s">
        <v>27</v>
      </c>
      <c r="I117" s="6" t="s">
        <v>28</v>
      </c>
      <c r="J117" s="6" t="s">
        <v>29</v>
      </c>
      <c r="K117" s="6" t="s">
        <v>30</v>
      </c>
      <c r="L117" s="6" t="s">
        <v>31</v>
      </c>
      <c r="M117" s="6" t="s">
        <v>32</v>
      </c>
      <c r="N117" s="6" t="s">
        <v>33</v>
      </c>
      <c r="O117" s="6" t="s">
        <v>34</v>
      </c>
      <c r="P117" s="6" t="s">
        <v>35</v>
      </c>
      <c r="Q117" s="6" t="s">
        <v>36</v>
      </c>
      <c r="R117" s="7" t="s">
        <v>58</v>
      </c>
      <c r="S117" s="6" t="s">
        <v>25</v>
      </c>
      <c r="T117" s="6" t="s">
        <v>26</v>
      </c>
      <c r="U117" s="6" t="s">
        <v>27</v>
      </c>
      <c r="V117" s="6" t="s">
        <v>28</v>
      </c>
      <c r="W117" s="6" t="s">
        <v>29</v>
      </c>
      <c r="X117" s="6" t="s">
        <v>30</v>
      </c>
      <c r="Y117" s="6" t="s">
        <v>31</v>
      </c>
      <c r="Z117" s="6" t="s">
        <v>32</v>
      </c>
      <c r="AA117" s="6" t="s">
        <v>33</v>
      </c>
      <c r="AB117" s="6" t="s">
        <v>34</v>
      </c>
      <c r="AC117" s="6" t="s">
        <v>35</v>
      </c>
      <c r="AD117" s="6" t="s">
        <v>36</v>
      </c>
      <c r="AE117" s="7" t="s">
        <v>58</v>
      </c>
    </row>
    <row r="118" spans="2:69" ht="18" customHeight="1">
      <c r="B118" s="36" t="s">
        <v>41</v>
      </c>
      <c r="C118" s="37" t="s">
        <v>46</v>
      </c>
      <c r="D118" s="38">
        <v>1905054</v>
      </c>
      <c r="E118" s="39">
        <v>227</v>
      </c>
      <c r="F118" s="28">
        <v>0</v>
      </c>
      <c r="G118" s="28">
        <v>0</v>
      </c>
      <c r="H118" s="28">
        <v>0</v>
      </c>
      <c r="I118" s="28">
        <v>0</v>
      </c>
      <c r="J118" s="28">
        <v>0</v>
      </c>
      <c r="K118" s="28">
        <v>0</v>
      </c>
      <c r="L118" s="28">
        <v>0</v>
      </c>
      <c r="M118" s="28">
        <v>0</v>
      </c>
      <c r="N118" s="28">
        <v>300000000</v>
      </c>
      <c r="O118" s="28">
        <v>0</v>
      </c>
      <c r="P118" s="28">
        <v>0</v>
      </c>
      <c r="Q118" s="28">
        <v>0</v>
      </c>
      <c r="R118" s="29">
        <f>SUM(F118:Q118)</f>
        <v>300000000</v>
      </c>
      <c r="S118" s="28">
        <v>0</v>
      </c>
      <c r="T118" s="28">
        <v>0</v>
      </c>
      <c r="U118" s="28">
        <v>0</v>
      </c>
      <c r="V118" s="28">
        <v>0</v>
      </c>
      <c r="W118" s="28">
        <v>0</v>
      </c>
      <c r="X118" s="28">
        <v>300000000</v>
      </c>
      <c r="Y118" s="28">
        <v>0</v>
      </c>
      <c r="Z118" s="28">
        <v>0</v>
      </c>
      <c r="AA118" s="28">
        <v>0</v>
      </c>
      <c r="AB118" s="28">
        <v>0</v>
      </c>
      <c r="AC118" s="28">
        <v>0</v>
      </c>
      <c r="AD118" s="28">
        <v>0</v>
      </c>
      <c r="AE118" s="29">
        <f>SUM(S118:AD118)</f>
        <v>300000000</v>
      </c>
      <c r="AF118" s="581"/>
    </row>
    <row r="119" spans="2:69" ht="18" customHeight="1">
      <c r="B119" s="36" t="s">
        <v>43</v>
      </c>
      <c r="C119" s="37" t="s">
        <v>46</v>
      </c>
      <c r="D119" s="38">
        <v>1905054</v>
      </c>
      <c r="E119" s="39">
        <v>236</v>
      </c>
      <c r="F119" s="28">
        <v>0</v>
      </c>
      <c r="G119" s="28">
        <v>0</v>
      </c>
      <c r="H119" s="28">
        <v>0</v>
      </c>
      <c r="I119" s="28">
        <v>0</v>
      </c>
      <c r="J119" s="28">
        <v>1000000000</v>
      </c>
      <c r="K119" s="28">
        <v>0</v>
      </c>
      <c r="L119" s="28">
        <v>0</v>
      </c>
      <c r="M119" s="28">
        <v>0</v>
      </c>
      <c r="N119" s="28">
        <v>0</v>
      </c>
      <c r="O119" s="28">
        <v>0</v>
      </c>
      <c r="P119" s="28">
        <v>0</v>
      </c>
      <c r="Q119" s="28">
        <v>0</v>
      </c>
      <c r="R119" s="29">
        <f t="shared" ref="R119:R182" si="19">SUM(F119:Q119)</f>
        <v>1000000000</v>
      </c>
      <c r="S119" s="28">
        <v>0</v>
      </c>
      <c r="T119" s="28">
        <v>0</v>
      </c>
      <c r="U119" s="28">
        <v>1000000000</v>
      </c>
      <c r="V119" s="28">
        <v>0</v>
      </c>
      <c r="W119" s="28">
        <v>0</v>
      </c>
      <c r="X119" s="28">
        <v>0</v>
      </c>
      <c r="Y119" s="28">
        <v>0</v>
      </c>
      <c r="Z119" s="28">
        <v>0</v>
      </c>
      <c r="AA119" s="28">
        <v>0</v>
      </c>
      <c r="AB119" s="28">
        <v>0</v>
      </c>
      <c r="AC119" s="28">
        <v>0</v>
      </c>
      <c r="AD119" s="28">
        <v>0</v>
      </c>
      <c r="AE119" s="29">
        <f t="shared" ref="AE119:AE185" si="20">SUM(S119:AD119)</f>
        <v>1000000000</v>
      </c>
      <c r="AF119" s="581"/>
    </row>
    <row r="120" spans="2:69" ht="18" customHeight="1">
      <c r="B120" s="36" t="s">
        <v>44</v>
      </c>
      <c r="C120" s="37" t="s">
        <v>46</v>
      </c>
      <c r="D120" s="38">
        <v>1905049</v>
      </c>
      <c r="E120" s="39">
        <v>95</v>
      </c>
      <c r="F120" s="28">
        <v>0</v>
      </c>
      <c r="G120" s="28">
        <v>0</v>
      </c>
      <c r="H120" s="28">
        <v>0</v>
      </c>
      <c r="I120" s="28">
        <v>8236140</v>
      </c>
      <c r="J120" s="28">
        <v>8236140</v>
      </c>
      <c r="K120" s="28">
        <v>8236140</v>
      </c>
      <c r="L120" s="28">
        <v>8236140</v>
      </c>
      <c r="M120" s="28">
        <v>8236140</v>
      </c>
      <c r="N120" s="28">
        <v>8236140</v>
      </c>
      <c r="O120" s="28">
        <v>8236140</v>
      </c>
      <c r="P120" s="28">
        <v>8236140</v>
      </c>
      <c r="Q120" s="28">
        <v>8236140</v>
      </c>
      <c r="R120" s="29">
        <f t="shared" si="19"/>
        <v>74125260</v>
      </c>
      <c r="S120" s="28">
        <v>74125260</v>
      </c>
      <c r="T120" s="28">
        <v>0</v>
      </c>
      <c r="U120" s="28">
        <v>0</v>
      </c>
      <c r="V120" s="28">
        <v>0</v>
      </c>
      <c r="W120" s="28">
        <v>0</v>
      </c>
      <c r="X120" s="28">
        <v>0</v>
      </c>
      <c r="Y120" s="28">
        <v>0</v>
      </c>
      <c r="Z120" s="28">
        <v>0</v>
      </c>
      <c r="AA120" s="28">
        <v>0</v>
      </c>
      <c r="AB120" s="28">
        <v>0</v>
      </c>
      <c r="AC120" s="28">
        <v>0</v>
      </c>
      <c r="AD120" s="28">
        <v>0</v>
      </c>
      <c r="AE120" s="29">
        <f t="shared" si="20"/>
        <v>74125260</v>
      </c>
      <c r="AF120" s="581"/>
    </row>
    <row r="121" spans="2:69" ht="18" customHeight="1">
      <c r="B121" s="36" t="s">
        <v>44</v>
      </c>
      <c r="C121" s="37" t="s">
        <v>46</v>
      </c>
      <c r="D121" s="38">
        <v>1905049</v>
      </c>
      <c r="E121" s="39">
        <v>145</v>
      </c>
      <c r="F121" s="28">
        <v>0</v>
      </c>
      <c r="G121" s="28">
        <v>0</v>
      </c>
      <c r="H121" s="28">
        <v>154140997</v>
      </c>
      <c r="I121" s="28">
        <v>150349050</v>
      </c>
      <c r="J121" s="28">
        <v>150349050</v>
      </c>
      <c r="K121" s="28">
        <v>150349050</v>
      </c>
      <c r="L121" s="28">
        <v>150349050</v>
      </c>
      <c r="M121" s="28">
        <v>150349050</v>
      </c>
      <c r="N121" s="28">
        <v>150349050</v>
      </c>
      <c r="O121" s="28">
        <v>191020650</v>
      </c>
      <c r="P121" s="28">
        <v>159880014</v>
      </c>
      <c r="Q121" s="28">
        <v>47521748</v>
      </c>
      <c r="R121" s="29">
        <f t="shared" si="19"/>
        <v>1454657709</v>
      </c>
      <c r="S121" s="28">
        <v>1332642909</v>
      </c>
      <c r="T121" s="28">
        <v>0</v>
      </c>
      <c r="U121" s="28">
        <v>0</v>
      </c>
      <c r="V121" s="28">
        <v>0</v>
      </c>
      <c r="W121" s="28">
        <v>0</v>
      </c>
      <c r="X121" s="28">
        <v>0</v>
      </c>
      <c r="Y121" s="28">
        <v>0</v>
      </c>
      <c r="Z121" s="28">
        <v>0</v>
      </c>
      <c r="AA121" s="28">
        <v>0</v>
      </c>
      <c r="AB121" s="28">
        <v>122014800</v>
      </c>
      <c r="AC121" s="28">
        <v>0</v>
      </c>
      <c r="AD121" s="28">
        <v>0</v>
      </c>
      <c r="AE121" s="29">
        <f t="shared" si="20"/>
        <v>1454657709</v>
      </c>
      <c r="AF121" s="581"/>
    </row>
    <row r="122" spans="2:69" ht="18" customHeight="1">
      <c r="B122" s="36" t="s">
        <v>44</v>
      </c>
      <c r="C122" s="37" t="s">
        <v>46</v>
      </c>
      <c r="D122" s="38">
        <v>1905049</v>
      </c>
      <c r="E122" s="39">
        <v>149</v>
      </c>
      <c r="F122" s="28">
        <v>0</v>
      </c>
      <c r="G122" s="28">
        <v>0</v>
      </c>
      <c r="H122" s="28">
        <v>269228425</v>
      </c>
      <c r="I122" s="28">
        <v>321347880</v>
      </c>
      <c r="J122" s="28">
        <v>344393940</v>
      </c>
      <c r="K122" s="28">
        <v>344393940</v>
      </c>
      <c r="L122" s="28">
        <v>344393940</v>
      </c>
      <c r="M122" s="28">
        <v>344393940</v>
      </c>
      <c r="N122" s="28">
        <v>344393940</v>
      </c>
      <c r="O122" s="28">
        <v>343295788</v>
      </c>
      <c r="P122" s="28">
        <v>307847955</v>
      </c>
      <c r="Q122" s="28">
        <v>285914917</v>
      </c>
      <c r="R122" s="29">
        <f t="shared" si="19"/>
        <v>3249604665</v>
      </c>
      <c r="S122" s="28">
        <v>3249604665</v>
      </c>
      <c r="T122" s="28">
        <v>0</v>
      </c>
      <c r="U122" s="28">
        <v>0</v>
      </c>
      <c r="V122" s="28">
        <v>0</v>
      </c>
      <c r="W122" s="28">
        <v>0</v>
      </c>
      <c r="X122" s="28">
        <v>0</v>
      </c>
      <c r="Y122" s="28">
        <v>0</v>
      </c>
      <c r="Z122" s="28">
        <v>0</v>
      </c>
      <c r="AA122" s="28">
        <v>0</v>
      </c>
      <c r="AB122" s="28">
        <v>0</v>
      </c>
      <c r="AC122" s="28">
        <v>0</v>
      </c>
      <c r="AD122" s="28">
        <v>0</v>
      </c>
      <c r="AE122" s="29">
        <f t="shared" si="20"/>
        <v>3249604665</v>
      </c>
      <c r="AF122" s="581"/>
    </row>
    <row r="123" spans="2:69" ht="18" customHeight="1">
      <c r="B123" s="36" t="s">
        <v>44</v>
      </c>
      <c r="C123" s="37" t="s">
        <v>46</v>
      </c>
      <c r="D123" s="38">
        <v>1905049</v>
      </c>
      <c r="E123" s="39">
        <v>212</v>
      </c>
      <c r="F123" s="28">
        <v>0</v>
      </c>
      <c r="G123" s="28">
        <v>0</v>
      </c>
      <c r="H123" s="28">
        <v>896251707</v>
      </c>
      <c r="I123" s="28">
        <v>896222476</v>
      </c>
      <c r="J123" s="28">
        <v>896363862</v>
      </c>
      <c r="K123" s="28">
        <v>896209217</v>
      </c>
      <c r="L123" s="28">
        <v>896246403</v>
      </c>
      <c r="M123" s="28">
        <v>896220832</v>
      </c>
      <c r="N123" s="28">
        <v>918008666</v>
      </c>
      <c r="O123" s="28">
        <v>0</v>
      </c>
      <c r="P123" s="28">
        <v>0</v>
      </c>
      <c r="Q123" s="28">
        <v>0</v>
      </c>
      <c r="R123" s="29">
        <f t="shared" si="19"/>
        <v>6295523163</v>
      </c>
      <c r="S123" s="28">
        <v>6295523163</v>
      </c>
      <c r="T123" s="28">
        <v>0</v>
      </c>
      <c r="U123" s="28">
        <v>0</v>
      </c>
      <c r="V123" s="28">
        <v>0</v>
      </c>
      <c r="W123" s="28">
        <v>0</v>
      </c>
      <c r="X123" s="28">
        <v>0</v>
      </c>
      <c r="Y123" s="28">
        <v>0</v>
      </c>
      <c r="Z123" s="28">
        <v>0</v>
      </c>
      <c r="AA123" s="28">
        <v>0</v>
      </c>
      <c r="AB123" s="28">
        <v>0</v>
      </c>
      <c r="AC123" s="28">
        <v>0</v>
      </c>
      <c r="AD123" s="28">
        <v>0</v>
      </c>
      <c r="AE123" s="29">
        <f t="shared" si="20"/>
        <v>6295523163</v>
      </c>
      <c r="AF123" s="581"/>
    </row>
    <row r="124" spans="2:69" ht="18" customHeight="1">
      <c r="B124" s="36" t="s">
        <v>44</v>
      </c>
      <c r="C124" s="37" t="s">
        <v>46</v>
      </c>
      <c r="D124" s="38">
        <v>1905054</v>
      </c>
      <c r="E124" s="39">
        <v>102</v>
      </c>
      <c r="F124" s="28">
        <v>0</v>
      </c>
      <c r="G124" s="28">
        <v>0</v>
      </c>
      <c r="H124" s="28">
        <v>1272900137</v>
      </c>
      <c r="I124" s="28">
        <v>1573269682</v>
      </c>
      <c r="J124" s="28">
        <v>1652850622</v>
      </c>
      <c r="K124" s="28">
        <v>1652850622</v>
      </c>
      <c r="L124" s="28">
        <v>1875219724</v>
      </c>
      <c r="M124" s="28">
        <v>1652628826</v>
      </c>
      <c r="N124" s="28">
        <v>1633719382</v>
      </c>
      <c r="O124" s="28">
        <v>2769982038</v>
      </c>
      <c r="P124" s="28">
        <v>2672745833</v>
      </c>
      <c r="Q124" s="28">
        <v>3787330787</v>
      </c>
      <c r="R124" s="29">
        <f t="shared" si="19"/>
        <v>20543497653</v>
      </c>
      <c r="S124" s="28">
        <v>16655307570</v>
      </c>
      <c r="T124" s="28">
        <v>0</v>
      </c>
      <c r="U124" s="28">
        <v>0</v>
      </c>
      <c r="V124" s="28">
        <v>475401702</v>
      </c>
      <c r="W124" s="28">
        <v>0</v>
      </c>
      <c r="X124" s="28">
        <v>0</v>
      </c>
      <c r="Y124" s="28">
        <v>0</v>
      </c>
      <c r="Z124" s="28">
        <v>0</v>
      </c>
      <c r="AA124" s="28">
        <v>0</v>
      </c>
      <c r="AB124" s="28">
        <v>3412788381</v>
      </c>
      <c r="AC124" s="28">
        <v>0</v>
      </c>
      <c r="AD124" s="28">
        <v>0</v>
      </c>
      <c r="AE124" s="29">
        <f t="shared" si="20"/>
        <v>20543497653</v>
      </c>
      <c r="AF124" s="581"/>
    </row>
    <row r="125" spans="2:69" ht="18" customHeight="1">
      <c r="B125" s="36" t="s">
        <v>44</v>
      </c>
      <c r="C125" s="37" t="s">
        <v>46</v>
      </c>
      <c r="D125" s="38">
        <v>1905054</v>
      </c>
      <c r="E125" s="39">
        <v>103</v>
      </c>
      <c r="F125" s="28">
        <v>0</v>
      </c>
      <c r="G125" s="28">
        <v>2129831929</v>
      </c>
      <c r="H125" s="28">
        <v>76299008</v>
      </c>
      <c r="I125" s="28">
        <v>237223369</v>
      </c>
      <c r="J125" s="28">
        <v>404763209</v>
      </c>
      <c r="K125" s="28">
        <v>430765943</v>
      </c>
      <c r="L125" s="28">
        <v>2253388252</v>
      </c>
      <c r="M125" s="28">
        <v>3234530852</v>
      </c>
      <c r="N125" s="28">
        <v>3851466702</v>
      </c>
      <c r="O125" s="28">
        <v>3032234808</v>
      </c>
      <c r="P125" s="28">
        <v>2903734808</v>
      </c>
      <c r="Q125" s="28">
        <v>3277734806</v>
      </c>
      <c r="R125" s="29">
        <f t="shared" si="19"/>
        <v>21831973686</v>
      </c>
      <c r="S125" s="28">
        <v>2810453079</v>
      </c>
      <c r="T125" s="28">
        <v>0</v>
      </c>
      <c r="U125" s="28">
        <v>1530000000</v>
      </c>
      <c r="V125" s="28">
        <v>300000000</v>
      </c>
      <c r="W125" s="28">
        <v>1005000000</v>
      </c>
      <c r="X125" s="28">
        <v>11910837838</v>
      </c>
      <c r="Y125" s="28">
        <v>4275682769</v>
      </c>
      <c r="Z125" s="28">
        <v>0</v>
      </c>
      <c r="AA125" s="28">
        <v>0</v>
      </c>
      <c r="AB125" s="28">
        <v>0</v>
      </c>
      <c r="AC125" s="28">
        <v>0</v>
      </c>
      <c r="AD125" s="28">
        <v>0</v>
      </c>
      <c r="AE125" s="29">
        <f t="shared" si="20"/>
        <v>21831973686</v>
      </c>
      <c r="AF125" s="581"/>
    </row>
    <row r="126" spans="2:69" ht="18" customHeight="1">
      <c r="B126" s="36" t="s">
        <v>45</v>
      </c>
      <c r="C126" s="37" t="s">
        <v>46</v>
      </c>
      <c r="D126" s="38">
        <v>1905054</v>
      </c>
      <c r="E126" s="39">
        <v>103</v>
      </c>
      <c r="F126" s="28">
        <v>0</v>
      </c>
      <c r="G126" s="28">
        <v>5776671591</v>
      </c>
      <c r="H126" s="28">
        <v>6659548</v>
      </c>
      <c r="I126" s="28">
        <v>1462728596</v>
      </c>
      <c r="J126" s="28">
        <v>639095494</v>
      </c>
      <c r="K126" s="28">
        <v>861492686</v>
      </c>
      <c r="L126" s="28">
        <v>653004069</v>
      </c>
      <c r="M126" s="28">
        <v>1569502459</v>
      </c>
      <c r="N126" s="28">
        <v>1029552177</v>
      </c>
      <c r="O126" s="28">
        <v>1511620497</v>
      </c>
      <c r="P126" s="28">
        <v>732970497</v>
      </c>
      <c r="Q126" s="28">
        <v>1936020497</v>
      </c>
      <c r="R126" s="29">
        <f t="shared" si="19"/>
        <v>16179318111</v>
      </c>
      <c r="S126" s="28">
        <v>6666788445</v>
      </c>
      <c r="T126" s="28">
        <v>0</v>
      </c>
      <c r="U126" s="28">
        <v>0</v>
      </c>
      <c r="V126" s="28">
        <v>5262000000</v>
      </c>
      <c r="W126" s="28">
        <v>300000000</v>
      </c>
      <c r="X126" s="28">
        <v>1005138524</v>
      </c>
      <c r="Y126" s="28">
        <v>2820391142</v>
      </c>
      <c r="Z126" s="28">
        <v>0</v>
      </c>
      <c r="AA126" s="28">
        <v>125000000</v>
      </c>
      <c r="AB126" s="28">
        <v>0</v>
      </c>
      <c r="AC126" s="28">
        <v>0</v>
      </c>
      <c r="AD126" s="28">
        <v>0</v>
      </c>
      <c r="AE126" s="29">
        <f t="shared" si="20"/>
        <v>16179318111</v>
      </c>
      <c r="AF126" s="581"/>
    </row>
    <row r="127" spans="2:69" ht="18" customHeight="1">
      <c r="B127" s="36" t="s">
        <v>378</v>
      </c>
      <c r="C127" s="37" t="s">
        <v>46</v>
      </c>
      <c r="D127" s="38">
        <v>1905054</v>
      </c>
      <c r="E127" s="39">
        <v>103</v>
      </c>
      <c r="F127" s="28">
        <v>0</v>
      </c>
      <c r="G127" s="28">
        <v>0</v>
      </c>
      <c r="H127" s="28">
        <v>0</v>
      </c>
      <c r="I127" s="28">
        <v>0</v>
      </c>
      <c r="J127" s="28">
        <v>75000000</v>
      </c>
      <c r="K127" s="28">
        <v>60000000</v>
      </c>
      <c r="L127" s="28">
        <v>60000000</v>
      </c>
      <c r="M127" s="28">
        <v>60000000</v>
      </c>
      <c r="N127" s="28">
        <v>45000000</v>
      </c>
      <c r="O127" s="28">
        <v>0</v>
      </c>
      <c r="P127" s="28">
        <v>0</v>
      </c>
      <c r="Q127" s="28">
        <v>0</v>
      </c>
      <c r="R127" s="29">
        <f t="shared" si="19"/>
        <v>300000000</v>
      </c>
      <c r="S127" s="28">
        <v>0</v>
      </c>
      <c r="T127" s="28">
        <v>0</v>
      </c>
      <c r="U127" s="28">
        <v>0</v>
      </c>
      <c r="V127" s="28">
        <v>300000000</v>
      </c>
      <c r="W127" s="28">
        <v>0</v>
      </c>
      <c r="X127" s="28">
        <v>0</v>
      </c>
      <c r="Y127" s="28">
        <v>0</v>
      </c>
      <c r="Z127" s="28">
        <v>0</v>
      </c>
      <c r="AA127" s="28">
        <v>0</v>
      </c>
      <c r="AB127" s="28">
        <v>0</v>
      </c>
      <c r="AC127" s="28">
        <v>0</v>
      </c>
      <c r="AD127" s="28">
        <v>0</v>
      </c>
      <c r="AE127" s="29">
        <f t="shared" si="20"/>
        <v>300000000</v>
      </c>
      <c r="AF127" s="581"/>
    </row>
    <row r="128" spans="2:69" ht="18" customHeight="1">
      <c r="B128" s="36" t="s">
        <v>47</v>
      </c>
      <c r="C128" s="37" t="s">
        <v>46</v>
      </c>
      <c r="D128" s="38">
        <v>1905054</v>
      </c>
      <c r="E128" s="39">
        <v>237</v>
      </c>
      <c r="F128" s="28">
        <v>0</v>
      </c>
      <c r="G128" s="28">
        <v>767002139</v>
      </c>
      <c r="H128" s="28">
        <v>0</v>
      </c>
      <c r="I128" s="28">
        <v>45019700</v>
      </c>
      <c r="J128" s="28">
        <v>10857305</v>
      </c>
      <c r="K128" s="28">
        <v>10857706</v>
      </c>
      <c r="L128" s="28">
        <v>37185867</v>
      </c>
      <c r="M128" s="28">
        <v>117963711</v>
      </c>
      <c r="N128" s="28">
        <v>148209579</v>
      </c>
      <c r="O128" s="28">
        <v>107099815</v>
      </c>
      <c r="P128" s="28">
        <v>107099815</v>
      </c>
      <c r="Q128" s="28">
        <v>107099811</v>
      </c>
      <c r="R128" s="29">
        <f t="shared" si="19"/>
        <v>1458395448</v>
      </c>
      <c r="S128" s="28">
        <v>875239035</v>
      </c>
      <c r="T128" s="28">
        <v>0</v>
      </c>
      <c r="U128" s="28">
        <v>0</v>
      </c>
      <c r="V128" s="28">
        <v>0</v>
      </c>
      <c r="W128" s="28">
        <v>0</v>
      </c>
      <c r="X128" s="28">
        <v>179288478</v>
      </c>
      <c r="Y128" s="28">
        <v>403867935</v>
      </c>
      <c r="Z128" s="28">
        <v>0</v>
      </c>
      <c r="AA128" s="28">
        <v>0</v>
      </c>
      <c r="AB128" s="28">
        <v>0</v>
      </c>
      <c r="AC128" s="28">
        <v>0</v>
      </c>
      <c r="AD128" s="28">
        <v>0</v>
      </c>
      <c r="AE128" s="29">
        <f t="shared" si="20"/>
        <v>1458395448</v>
      </c>
      <c r="AF128" s="581"/>
    </row>
    <row r="129" spans="2:32" ht="18" customHeight="1">
      <c r="B129" s="36" t="s">
        <v>48</v>
      </c>
      <c r="C129" s="37" t="s">
        <v>46</v>
      </c>
      <c r="D129" s="38">
        <v>1905049</v>
      </c>
      <c r="E129" s="39">
        <v>212</v>
      </c>
      <c r="F129" s="28">
        <v>0</v>
      </c>
      <c r="G129" s="28">
        <v>0</v>
      </c>
      <c r="H129" s="28">
        <v>603665608</v>
      </c>
      <c r="I129" s="28">
        <v>603639754</v>
      </c>
      <c r="J129" s="28">
        <v>603731474</v>
      </c>
      <c r="K129" s="28">
        <v>603628349</v>
      </c>
      <c r="L129" s="28">
        <v>603668479</v>
      </c>
      <c r="M129" s="28">
        <v>603654221</v>
      </c>
      <c r="N129" s="28">
        <v>618379319</v>
      </c>
      <c r="O129" s="28">
        <v>0</v>
      </c>
      <c r="P129" s="28">
        <v>0</v>
      </c>
      <c r="Q129" s="28">
        <v>0</v>
      </c>
      <c r="R129" s="29">
        <f t="shared" si="19"/>
        <v>4240367204</v>
      </c>
      <c r="S129" s="28">
        <v>4240367204</v>
      </c>
      <c r="T129" s="28">
        <v>0</v>
      </c>
      <c r="U129" s="28">
        <v>0</v>
      </c>
      <c r="V129" s="28">
        <v>0</v>
      </c>
      <c r="W129" s="28">
        <v>0</v>
      </c>
      <c r="X129" s="28">
        <v>0</v>
      </c>
      <c r="Y129" s="28">
        <v>0</v>
      </c>
      <c r="Z129" s="28">
        <v>0</v>
      </c>
      <c r="AA129" s="28">
        <v>0</v>
      </c>
      <c r="AB129" s="28">
        <v>0</v>
      </c>
      <c r="AC129" s="28">
        <v>0</v>
      </c>
      <c r="AD129" s="28">
        <v>0</v>
      </c>
      <c r="AE129" s="29">
        <f t="shared" ref="AE129" si="21">SUM(S129:AD129)</f>
        <v>4240367204</v>
      </c>
      <c r="AF129" s="581"/>
    </row>
    <row r="130" spans="2:32" ht="18" customHeight="1">
      <c r="B130" s="36" t="s">
        <v>48</v>
      </c>
      <c r="C130" s="37" t="s">
        <v>46</v>
      </c>
      <c r="D130" s="38">
        <v>1905054</v>
      </c>
      <c r="E130" s="39">
        <v>121</v>
      </c>
      <c r="F130" s="28">
        <v>0</v>
      </c>
      <c r="G130" s="28">
        <v>100505434</v>
      </c>
      <c r="H130" s="28">
        <v>2770407</v>
      </c>
      <c r="I130" s="28">
        <v>8617772</v>
      </c>
      <c r="J130" s="28">
        <v>4166068</v>
      </c>
      <c r="K130" s="28">
        <v>4165798</v>
      </c>
      <c r="L130" s="28">
        <v>4166190</v>
      </c>
      <c r="M130" s="28">
        <v>990891654</v>
      </c>
      <c r="N130" s="28">
        <v>995130491</v>
      </c>
      <c r="O130" s="28">
        <v>986724974</v>
      </c>
      <c r="P130" s="28">
        <v>986724974</v>
      </c>
      <c r="Q130" s="28">
        <v>986724974</v>
      </c>
      <c r="R130" s="29">
        <f t="shared" si="19"/>
        <v>5070588736</v>
      </c>
      <c r="S130" s="28">
        <v>34057524</v>
      </c>
      <c r="T130" s="28">
        <v>0</v>
      </c>
      <c r="U130" s="28">
        <v>0</v>
      </c>
      <c r="V130" s="28">
        <v>0</v>
      </c>
      <c r="W130" s="28">
        <v>0</v>
      </c>
      <c r="X130" s="28">
        <v>102906343</v>
      </c>
      <c r="Y130" s="28">
        <v>4933624869</v>
      </c>
      <c r="Z130" s="28">
        <v>0</v>
      </c>
      <c r="AA130" s="28">
        <v>0</v>
      </c>
      <c r="AB130" s="28">
        <v>0</v>
      </c>
      <c r="AC130" s="28">
        <v>0</v>
      </c>
      <c r="AD130" s="28">
        <v>0</v>
      </c>
      <c r="AE130" s="29">
        <f t="shared" si="20"/>
        <v>5070588736</v>
      </c>
      <c r="AF130" s="581"/>
    </row>
    <row r="131" spans="2:32" ht="18" customHeight="1">
      <c r="B131" s="36" t="s">
        <v>477</v>
      </c>
      <c r="C131" s="37" t="s">
        <v>46</v>
      </c>
      <c r="D131" s="38">
        <v>1905049</v>
      </c>
      <c r="E131" s="39">
        <v>212</v>
      </c>
      <c r="F131" s="28">
        <v>0</v>
      </c>
      <c r="G131" s="28">
        <v>0</v>
      </c>
      <c r="H131" s="28">
        <v>74673453</v>
      </c>
      <c r="I131" s="28">
        <v>74670306</v>
      </c>
      <c r="J131" s="28">
        <v>74681735</v>
      </c>
      <c r="K131" s="28">
        <v>74668739</v>
      </c>
      <c r="L131" s="28">
        <v>74673783</v>
      </c>
      <c r="M131" s="28">
        <v>74672017</v>
      </c>
      <c r="N131" s="28">
        <v>76494116</v>
      </c>
      <c r="O131" s="28">
        <v>0</v>
      </c>
      <c r="P131" s="28">
        <v>0</v>
      </c>
      <c r="Q131" s="28">
        <v>0</v>
      </c>
      <c r="R131" s="29">
        <f t="shared" si="19"/>
        <v>524534149</v>
      </c>
      <c r="S131" s="28">
        <v>524534149</v>
      </c>
      <c r="T131" s="28">
        <v>0</v>
      </c>
      <c r="U131" s="28">
        <v>0</v>
      </c>
      <c r="V131" s="28">
        <v>0</v>
      </c>
      <c r="W131" s="28">
        <v>0</v>
      </c>
      <c r="X131" s="28">
        <v>0</v>
      </c>
      <c r="Y131" s="28">
        <v>0</v>
      </c>
      <c r="Z131" s="28">
        <v>0</v>
      </c>
      <c r="AA131" s="28">
        <v>0</v>
      </c>
      <c r="AB131" s="28">
        <v>0</v>
      </c>
      <c r="AC131" s="28">
        <v>0</v>
      </c>
      <c r="AD131" s="28">
        <v>0</v>
      </c>
      <c r="AE131" s="29">
        <f t="shared" ref="AE131" si="22">SUM(S131:AD131)</f>
        <v>524534149</v>
      </c>
      <c r="AF131" s="581"/>
    </row>
    <row r="132" spans="2:32" ht="18" customHeight="1">
      <c r="B132" s="36" t="s">
        <v>477</v>
      </c>
      <c r="C132" s="37" t="s">
        <v>46</v>
      </c>
      <c r="D132" s="38">
        <v>1905054</v>
      </c>
      <c r="E132" s="39">
        <v>121</v>
      </c>
      <c r="F132" s="28">
        <v>0</v>
      </c>
      <c r="G132" s="28">
        <v>14494212</v>
      </c>
      <c r="H132" s="28">
        <v>0</v>
      </c>
      <c r="I132" s="28">
        <v>851624</v>
      </c>
      <c r="J132" s="28">
        <v>205644</v>
      </c>
      <c r="K132" s="28">
        <v>205652</v>
      </c>
      <c r="L132" s="28">
        <v>15010598</v>
      </c>
      <c r="M132" s="28">
        <v>65243463</v>
      </c>
      <c r="N132" s="28">
        <v>65811574</v>
      </c>
      <c r="O132" s="28">
        <v>65037691</v>
      </c>
      <c r="P132" s="28">
        <v>65037691</v>
      </c>
      <c r="Q132" s="28">
        <v>65037699</v>
      </c>
      <c r="R132" s="29">
        <f t="shared" si="19"/>
        <v>356935848</v>
      </c>
      <c r="S132" s="28">
        <v>4167832</v>
      </c>
      <c r="T132" s="28">
        <v>0</v>
      </c>
      <c r="U132" s="28">
        <v>0</v>
      </c>
      <c r="V132" s="28">
        <v>0</v>
      </c>
      <c r="W132" s="28">
        <v>0</v>
      </c>
      <c r="X132" s="28">
        <v>101604110</v>
      </c>
      <c r="Y132" s="28">
        <v>251163906</v>
      </c>
      <c r="Z132" s="28">
        <v>0</v>
      </c>
      <c r="AA132" s="28">
        <v>0</v>
      </c>
      <c r="AB132" s="28">
        <v>0</v>
      </c>
      <c r="AC132" s="28">
        <v>0</v>
      </c>
      <c r="AD132" s="28">
        <v>0</v>
      </c>
      <c r="AE132" s="29">
        <f t="shared" si="20"/>
        <v>356935848</v>
      </c>
      <c r="AF132" s="581"/>
    </row>
    <row r="133" spans="2:32" ht="18" customHeight="1">
      <c r="B133" s="36" t="s">
        <v>49</v>
      </c>
      <c r="C133" s="37" t="s">
        <v>46</v>
      </c>
      <c r="D133" s="38">
        <v>0</v>
      </c>
      <c r="E133" s="39">
        <v>0</v>
      </c>
      <c r="F133" s="28">
        <v>0</v>
      </c>
      <c r="G133" s="28">
        <v>0</v>
      </c>
      <c r="H133" s="28">
        <v>0</v>
      </c>
      <c r="I133" s="28">
        <v>0</v>
      </c>
      <c r="J133" s="28">
        <v>0</v>
      </c>
      <c r="K133" s="28">
        <v>0</v>
      </c>
      <c r="L133" s="28">
        <v>0</v>
      </c>
      <c r="M133" s="28">
        <v>0</v>
      </c>
      <c r="N133" s="28">
        <v>0</v>
      </c>
      <c r="O133" s="28">
        <v>0</v>
      </c>
      <c r="P133" s="28">
        <v>0</v>
      </c>
      <c r="Q133" s="28">
        <v>0</v>
      </c>
      <c r="R133" s="29">
        <f t="shared" si="19"/>
        <v>0</v>
      </c>
      <c r="S133" s="28">
        <v>0</v>
      </c>
      <c r="T133" s="28">
        <v>0</v>
      </c>
      <c r="U133" s="28">
        <v>0</v>
      </c>
      <c r="V133" s="28">
        <v>0</v>
      </c>
      <c r="W133" s="28">
        <v>0</v>
      </c>
      <c r="X133" s="28">
        <v>0</v>
      </c>
      <c r="Y133" s="28">
        <v>0</v>
      </c>
      <c r="Z133" s="28">
        <v>0</v>
      </c>
      <c r="AA133" s="28">
        <v>0</v>
      </c>
      <c r="AB133" s="28">
        <v>0</v>
      </c>
      <c r="AC133" s="28">
        <v>0</v>
      </c>
      <c r="AD133" s="28">
        <v>0</v>
      </c>
      <c r="AE133" s="29">
        <f t="shared" si="20"/>
        <v>0</v>
      </c>
      <c r="AF133" s="581"/>
    </row>
    <row r="134" spans="2:32" ht="18" customHeight="1">
      <c r="B134" s="36" t="s">
        <v>50</v>
      </c>
      <c r="C134" s="37" t="s">
        <v>46</v>
      </c>
      <c r="D134" s="38">
        <v>1905049</v>
      </c>
      <c r="E134" s="39">
        <v>105</v>
      </c>
      <c r="F134" s="28">
        <v>0</v>
      </c>
      <c r="G134" s="28">
        <v>0</v>
      </c>
      <c r="H134" s="28">
        <v>9498266</v>
      </c>
      <c r="I134" s="28">
        <v>9498143</v>
      </c>
      <c r="J134" s="28">
        <v>9499628</v>
      </c>
      <c r="K134" s="28">
        <v>9498119</v>
      </c>
      <c r="L134" s="28">
        <v>9498265</v>
      </c>
      <c r="M134" s="28">
        <v>9497264</v>
      </c>
      <c r="N134" s="28">
        <v>9743547</v>
      </c>
      <c r="O134" s="28">
        <v>0</v>
      </c>
      <c r="P134" s="28">
        <v>0</v>
      </c>
      <c r="Q134" s="28">
        <v>0</v>
      </c>
      <c r="R134" s="29">
        <f t="shared" si="19"/>
        <v>66733232</v>
      </c>
      <c r="S134" s="28">
        <v>66733232</v>
      </c>
      <c r="T134" s="28">
        <v>0</v>
      </c>
      <c r="U134" s="28">
        <v>0</v>
      </c>
      <c r="V134" s="28">
        <v>0</v>
      </c>
      <c r="W134" s="28">
        <v>0</v>
      </c>
      <c r="X134" s="28">
        <v>0</v>
      </c>
      <c r="Y134" s="28">
        <v>0</v>
      </c>
      <c r="Z134" s="28">
        <v>0</v>
      </c>
      <c r="AA134" s="28">
        <v>0</v>
      </c>
      <c r="AB134" s="28">
        <v>0</v>
      </c>
      <c r="AC134" s="28">
        <v>0</v>
      </c>
      <c r="AD134" s="28">
        <v>0</v>
      </c>
      <c r="AE134" s="29">
        <f t="shared" si="20"/>
        <v>66733232</v>
      </c>
      <c r="AF134" s="581"/>
    </row>
    <row r="135" spans="2:32" ht="18" customHeight="1">
      <c r="B135" s="36" t="s">
        <v>50</v>
      </c>
      <c r="C135" s="37" t="s">
        <v>46</v>
      </c>
      <c r="D135" s="38">
        <v>1905049</v>
      </c>
      <c r="E135" s="39">
        <v>212</v>
      </c>
      <c r="F135" s="28">
        <v>0</v>
      </c>
      <c r="G135" s="28">
        <v>0</v>
      </c>
      <c r="H135" s="28">
        <v>16594334</v>
      </c>
      <c r="I135" s="28">
        <v>16594119</v>
      </c>
      <c r="J135" s="28">
        <v>16596714</v>
      </c>
      <c r="K135" s="28">
        <v>16594079</v>
      </c>
      <c r="L135" s="28">
        <v>16594333</v>
      </c>
      <c r="M135" s="28">
        <v>16592585</v>
      </c>
      <c r="N135" s="28">
        <v>17022863</v>
      </c>
      <c r="O135" s="28">
        <v>0</v>
      </c>
      <c r="P135" s="28">
        <v>0</v>
      </c>
      <c r="Q135" s="28">
        <v>0</v>
      </c>
      <c r="R135" s="29">
        <f t="shared" si="19"/>
        <v>116589027</v>
      </c>
      <c r="S135" s="28">
        <v>110852994</v>
      </c>
      <c r="T135" s="28">
        <v>0</v>
      </c>
      <c r="U135" s="28">
        <v>0</v>
      </c>
      <c r="V135" s="28">
        <v>0</v>
      </c>
      <c r="W135" s="28">
        <v>0</v>
      </c>
      <c r="X135" s="28">
        <v>5736033</v>
      </c>
      <c r="Y135" s="28">
        <v>0</v>
      </c>
      <c r="Z135" s="28">
        <v>0</v>
      </c>
      <c r="AA135" s="28">
        <v>0</v>
      </c>
      <c r="AB135" s="28">
        <v>0</v>
      </c>
      <c r="AC135" s="28">
        <v>0</v>
      </c>
      <c r="AD135" s="28">
        <v>0</v>
      </c>
      <c r="AE135" s="29">
        <f t="shared" si="20"/>
        <v>116589027</v>
      </c>
      <c r="AF135" s="581"/>
    </row>
    <row r="136" spans="2:32" ht="18" customHeight="1">
      <c r="B136" s="36" t="s">
        <v>50</v>
      </c>
      <c r="C136" s="37" t="s">
        <v>46</v>
      </c>
      <c r="D136" s="38">
        <v>1905054</v>
      </c>
      <c r="E136" s="39">
        <v>120</v>
      </c>
      <c r="F136" s="28">
        <v>0</v>
      </c>
      <c r="G136" s="28">
        <v>0</v>
      </c>
      <c r="H136" s="28">
        <v>0</v>
      </c>
      <c r="I136" s="28">
        <v>0</v>
      </c>
      <c r="J136" s="28">
        <v>0</v>
      </c>
      <c r="K136" s="28">
        <v>0</v>
      </c>
      <c r="L136" s="28">
        <v>0</v>
      </c>
      <c r="M136" s="28">
        <v>22975354</v>
      </c>
      <c r="N136" s="28">
        <v>22975354</v>
      </c>
      <c r="O136" s="28">
        <v>22975354</v>
      </c>
      <c r="P136" s="28">
        <v>22975354</v>
      </c>
      <c r="Q136" s="28">
        <v>22975354</v>
      </c>
      <c r="R136" s="29">
        <f t="shared" si="19"/>
        <v>114876770</v>
      </c>
      <c r="S136" s="28">
        <v>0</v>
      </c>
      <c r="T136" s="28">
        <v>0</v>
      </c>
      <c r="U136" s="28">
        <v>0</v>
      </c>
      <c r="V136" s="28">
        <v>0</v>
      </c>
      <c r="W136" s="28">
        <v>0</v>
      </c>
      <c r="X136" s="28">
        <v>0</v>
      </c>
      <c r="Y136" s="28">
        <v>114876770</v>
      </c>
      <c r="Z136" s="28">
        <v>0</v>
      </c>
      <c r="AA136" s="28">
        <v>0</v>
      </c>
      <c r="AB136" s="28">
        <v>0</v>
      </c>
      <c r="AC136" s="28">
        <v>0</v>
      </c>
      <c r="AD136" s="28">
        <v>0</v>
      </c>
      <c r="AE136" s="29">
        <f t="shared" si="20"/>
        <v>114876770</v>
      </c>
      <c r="AF136" s="581"/>
    </row>
    <row r="137" spans="2:32" ht="18" customHeight="1">
      <c r="B137" s="36" t="s">
        <v>51</v>
      </c>
      <c r="C137" s="37" t="s">
        <v>46</v>
      </c>
      <c r="D137" s="38">
        <v>1905014</v>
      </c>
      <c r="E137" s="39">
        <v>125</v>
      </c>
      <c r="F137" s="28">
        <v>0</v>
      </c>
      <c r="G137" s="28">
        <v>107323771</v>
      </c>
      <c r="H137" s="28">
        <v>19013254</v>
      </c>
      <c r="I137" s="28">
        <v>25319853</v>
      </c>
      <c r="J137" s="28">
        <v>359700966</v>
      </c>
      <c r="K137" s="28">
        <v>224194903</v>
      </c>
      <c r="L137" s="28">
        <v>165386081</v>
      </c>
      <c r="M137" s="28">
        <v>51895936</v>
      </c>
      <c r="N137" s="28">
        <v>55236841</v>
      </c>
      <c r="O137" s="28">
        <v>31358597</v>
      </c>
      <c r="P137" s="28">
        <v>30034084</v>
      </c>
      <c r="Q137" s="28">
        <v>32351984</v>
      </c>
      <c r="R137" s="29">
        <f t="shared" si="19"/>
        <v>1101816270</v>
      </c>
      <c r="S137" s="28">
        <v>928443186</v>
      </c>
      <c r="T137" s="28">
        <v>0</v>
      </c>
      <c r="U137" s="28">
        <v>0</v>
      </c>
      <c r="V137" s="28">
        <v>3377435</v>
      </c>
      <c r="W137" s="28">
        <v>6622565</v>
      </c>
      <c r="X137" s="28">
        <v>48954734</v>
      </c>
      <c r="Y137" s="28">
        <v>114418350</v>
      </c>
      <c r="Z137" s="28">
        <v>0</v>
      </c>
      <c r="AA137" s="28">
        <v>0</v>
      </c>
      <c r="AB137" s="28">
        <v>0</v>
      </c>
      <c r="AC137" s="28">
        <v>0</v>
      </c>
      <c r="AD137" s="28">
        <v>0</v>
      </c>
      <c r="AE137" s="29">
        <f t="shared" si="20"/>
        <v>1101816270</v>
      </c>
      <c r="AF137" s="581"/>
    </row>
    <row r="138" spans="2:32" ht="18" customHeight="1">
      <c r="B138" s="36" t="s">
        <v>52</v>
      </c>
      <c r="C138" s="37" t="s">
        <v>46</v>
      </c>
      <c r="D138" s="38">
        <v>1905014</v>
      </c>
      <c r="E138" s="39">
        <v>125</v>
      </c>
      <c r="F138" s="28">
        <v>0</v>
      </c>
      <c r="G138" s="28">
        <v>101899956</v>
      </c>
      <c r="H138" s="28">
        <v>16957136</v>
      </c>
      <c r="I138" s="28">
        <v>22940965</v>
      </c>
      <c r="J138" s="28">
        <v>18403118</v>
      </c>
      <c r="K138" s="28">
        <v>18400247</v>
      </c>
      <c r="L138" s="28">
        <v>18401686</v>
      </c>
      <c r="M138" s="28">
        <v>18401862</v>
      </c>
      <c r="N138" s="28">
        <v>22822176</v>
      </c>
      <c r="O138" s="28">
        <v>0</v>
      </c>
      <c r="P138" s="28">
        <v>0</v>
      </c>
      <c r="Q138" s="28">
        <v>0</v>
      </c>
      <c r="R138" s="29">
        <f t="shared" si="19"/>
        <v>238227146</v>
      </c>
      <c r="S138" s="28">
        <v>238227146</v>
      </c>
      <c r="T138" s="28">
        <v>0</v>
      </c>
      <c r="U138" s="28">
        <v>0</v>
      </c>
      <c r="V138" s="28">
        <v>0</v>
      </c>
      <c r="W138" s="28">
        <v>0</v>
      </c>
      <c r="X138" s="28">
        <v>0</v>
      </c>
      <c r="Y138" s="28">
        <v>0</v>
      </c>
      <c r="Z138" s="28">
        <v>0</v>
      </c>
      <c r="AA138" s="28">
        <v>0</v>
      </c>
      <c r="AB138" s="28">
        <v>0</v>
      </c>
      <c r="AC138" s="28">
        <v>0</v>
      </c>
      <c r="AD138" s="28">
        <v>0</v>
      </c>
      <c r="AE138" s="29">
        <f t="shared" si="20"/>
        <v>238227146</v>
      </c>
      <c r="AF138" s="581"/>
    </row>
    <row r="139" spans="2:32" ht="18" customHeight="1">
      <c r="B139" s="36" t="s">
        <v>52</v>
      </c>
      <c r="C139" s="37" t="s">
        <v>46</v>
      </c>
      <c r="D139" s="38">
        <v>1905049</v>
      </c>
      <c r="E139" s="39">
        <v>105</v>
      </c>
      <c r="F139" s="28">
        <v>0</v>
      </c>
      <c r="G139" s="28">
        <v>0</v>
      </c>
      <c r="H139" s="28">
        <v>1095429</v>
      </c>
      <c r="I139" s="28">
        <v>1095382</v>
      </c>
      <c r="J139" s="28">
        <v>1095548</v>
      </c>
      <c r="K139" s="28">
        <v>1095359</v>
      </c>
      <c r="L139" s="28">
        <v>1095435</v>
      </c>
      <c r="M139" s="28">
        <v>1095410</v>
      </c>
      <c r="N139" s="28">
        <v>1122159</v>
      </c>
      <c r="O139" s="28">
        <v>0</v>
      </c>
      <c r="P139" s="28">
        <v>0</v>
      </c>
      <c r="Q139" s="28">
        <v>0</v>
      </c>
      <c r="R139" s="29">
        <f t="shared" si="19"/>
        <v>7694722</v>
      </c>
      <c r="S139" s="28">
        <v>1947240</v>
      </c>
      <c r="T139" s="28">
        <v>0</v>
      </c>
      <c r="U139" s="28">
        <v>0</v>
      </c>
      <c r="V139" s="28">
        <v>0</v>
      </c>
      <c r="W139" s="28">
        <v>0</v>
      </c>
      <c r="X139" s="28">
        <v>5747482</v>
      </c>
      <c r="Y139" s="28">
        <v>0</v>
      </c>
      <c r="Z139" s="28">
        <v>0</v>
      </c>
      <c r="AA139" s="28">
        <v>0</v>
      </c>
      <c r="AB139" s="28">
        <v>0</v>
      </c>
      <c r="AC139" s="28">
        <v>0</v>
      </c>
      <c r="AD139" s="28">
        <v>0</v>
      </c>
      <c r="AE139" s="29">
        <f t="shared" si="20"/>
        <v>7694722</v>
      </c>
      <c r="AF139" s="581"/>
    </row>
    <row r="140" spans="2:32" ht="18" customHeight="1">
      <c r="B140" s="36" t="s">
        <v>52</v>
      </c>
      <c r="C140" s="37" t="s">
        <v>46</v>
      </c>
      <c r="D140" s="38">
        <v>1905014</v>
      </c>
      <c r="E140" s="39">
        <v>228</v>
      </c>
      <c r="F140" s="28">
        <v>0</v>
      </c>
      <c r="G140" s="28">
        <v>0</v>
      </c>
      <c r="H140" s="28">
        <v>0</v>
      </c>
      <c r="I140" s="28">
        <v>0</v>
      </c>
      <c r="J140" s="28">
        <v>0</v>
      </c>
      <c r="K140" s="28">
        <v>0</v>
      </c>
      <c r="L140" s="28">
        <v>48029333</v>
      </c>
      <c r="M140" s="28">
        <v>68354423</v>
      </c>
      <c r="N140" s="28">
        <v>68354423</v>
      </c>
      <c r="O140" s="28">
        <v>68354423</v>
      </c>
      <c r="P140" s="28">
        <v>68354423</v>
      </c>
      <c r="Q140" s="28">
        <v>68354425</v>
      </c>
      <c r="R140" s="29">
        <f t="shared" si="19"/>
        <v>389801450</v>
      </c>
      <c r="S140" s="28">
        <v>0</v>
      </c>
      <c r="T140" s="28">
        <v>0</v>
      </c>
      <c r="U140" s="28">
        <v>0</v>
      </c>
      <c r="V140" s="28">
        <v>0</v>
      </c>
      <c r="W140" s="28">
        <v>0</v>
      </c>
      <c r="X140" s="28">
        <v>288175997</v>
      </c>
      <c r="Y140" s="28">
        <v>101625453</v>
      </c>
      <c r="Z140" s="28">
        <v>0</v>
      </c>
      <c r="AA140" s="28">
        <v>0</v>
      </c>
      <c r="AB140" s="28">
        <v>0</v>
      </c>
      <c r="AC140" s="28">
        <v>0</v>
      </c>
      <c r="AD140" s="28">
        <v>0</v>
      </c>
      <c r="AE140" s="29">
        <f t="shared" si="20"/>
        <v>389801450</v>
      </c>
      <c r="AF140" s="581"/>
    </row>
    <row r="141" spans="2:32" ht="18" customHeight="1">
      <c r="B141" s="36" t="s">
        <v>53</v>
      </c>
      <c r="C141" s="37" t="s">
        <v>46</v>
      </c>
      <c r="D141" s="38">
        <v>1905014</v>
      </c>
      <c r="E141" s="39">
        <v>158</v>
      </c>
      <c r="F141" s="28">
        <v>0</v>
      </c>
      <c r="G141" s="28">
        <v>0</v>
      </c>
      <c r="H141" s="28">
        <v>283972143</v>
      </c>
      <c r="I141" s="28">
        <v>283960040</v>
      </c>
      <c r="J141" s="28">
        <v>284003249</v>
      </c>
      <c r="K141" s="28">
        <v>283954710</v>
      </c>
      <c r="L141" s="28">
        <v>327775483</v>
      </c>
      <c r="M141" s="28">
        <v>488395875</v>
      </c>
      <c r="N141" s="28">
        <v>495317050</v>
      </c>
      <c r="O141" s="28">
        <v>204429067</v>
      </c>
      <c r="P141" s="28">
        <v>204429067</v>
      </c>
      <c r="Q141" s="28">
        <v>204429068</v>
      </c>
      <c r="R141" s="29">
        <f t="shared" si="19"/>
        <v>3060665752</v>
      </c>
      <c r="S141" s="28">
        <v>1947755442</v>
      </c>
      <c r="T141" s="28">
        <v>0</v>
      </c>
      <c r="U141" s="28">
        <v>0</v>
      </c>
      <c r="V141" s="28">
        <v>0</v>
      </c>
      <c r="W141" s="28">
        <v>0</v>
      </c>
      <c r="X141" s="28">
        <v>309775612</v>
      </c>
      <c r="Y141" s="28">
        <v>803134698</v>
      </c>
      <c r="Z141" s="28">
        <v>0</v>
      </c>
      <c r="AA141" s="28">
        <v>0</v>
      </c>
      <c r="AB141" s="28">
        <v>0</v>
      </c>
      <c r="AC141" s="28">
        <v>0</v>
      </c>
      <c r="AD141" s="28">
        <v>0</v>
      </c>
      <c r="AE141" s="29">
        <f t="shared" si="20"/>
        <v>3060665752</v>
      </c>
      <c r="AF141" s="581"/>
    </row>
    <row r="142" spans="2:32" ht="18" customHeight="1">
      <c r="B142" s="36" t="s">
        <v>54</v>
      </c>
      <c r="C142" s="37" t="s">
        <v>46</v>
      </c>
      <c r="D142" s="38">
        <v>1905014</v>
      </c>
      <c r="E142" s="39">
        <v>157</v>
      </c>
      <c r="F142" s="28">
        <v>0</v>
      </c>
      <c r="G142" s="28">
        <v>0</v>
      </c>
      <c r="H142" s="28">
        <v>0</v>
      </c>
      <c r="I142" s="28">
        <v>0</v>
      </c>
      <c r="J142" s="28">
        <v>0</v>
      </c>
      <c r="K142" s="28">
        <v>100000000</v>
      </c>
      <c r="L142" s="28">
        <v>100000000</v>
      </c>
      <c r="M142" s="28">
        <v>100000000</v>
      </c>
      <c r="N142" s="28">
        <v>100000000</v>
      </c>
      <c r="O142" s="28">
        <v>100000000</v>
      </c>
      <c r="P142" s="28">
        <v>0</v>
      </c>
      <c r="Q142" s="28">
        <v>0</v>
      </c>
      <c r="R142" s="29">
        <f t="shared" si="19"/>
        <v>500000000</v>
      </c>
      <c r="S142" s="28">
        <v>0</v>
      </c>
      <c r="T142" s="28">
        <v>500000000</v>
      </c>
      <c r="U142" s="28">
        <v>0</v>
      </c>
      <c r="V142" s="28">
        <v>0</v>
      </c>
      <c r="W142" s="28">
        <v>0</v>
      </c>
      <c r="X142" s="28">
        <v>0</v>
      </c>
      <c r="Y142" s="28">
        <v>0</v>
      </c>
      <c r="Z142" s="28">
        <v>0</v>
      </c>
      <c r="AA142" s="28">
        <v>0</v>
      </c>
      <c r="AB142" s="28">
        <v>0</v>
      </c>
      <c r="AC142" s="28">
        <v>0</v>
      </c>
      <c r="AD142" s="28">
        <v>0</v>
      </c>
      <c r="AE142" s="29">
        <f t="shared" si="20"/>
        <v>500000000</v>
      </c>
      <c r="AF142" s="581"/>
    </row>
    <row r="143" spans="2:32" ht="18" customHeight="1">
      <c r="B143" s="36" t="s">
        <v>810</v>
      </c>
      <c r="C143" s="37" t="s">
        <v>46</v>
      </c>
      <c r="D143" s="38">
        <v>1905014</v>
      </c>
      <c r="E143" s="39">
        <v>1</v>
      </c>
      <c r="F143" s="28">
        <v>0</v>
      </c>
      <c r="G143" s="28">
        <v>0</v>
      </c>
      <c r="H143" s="28">
        <v>173539058</v>
      </c>
      <c r="I143" s="28">
        <v>173531727</v>
      </c>
      <c r="J143" s="28">
        <v>173558199</v>
      </c>
      <c r="K143" s="28">
        <v>192099908</v>
      </c>
      <c r="L143" s="28">
        <v>498468251</v>
      </c>
      <c r="M143" s="28">
        <v>604772130</v>
      </c>
      <c r="N143" s="28">
        <v>608997434</v>
      </c>
      <c r="O143" s="28">
        <v>431236344</v>
      </c>
      <c r="P143" s="28">
        <v>431236344</v>
      </c>
      <c r="Q143" s="28">
        <v>431236347</v>
      </c>
      <c r="R143" s="29">
        <f t="shared" si="19"/>
        <v>3718675742</v>
      </c>
      <c r="S143" s="28">
        <v>1190214626</v>
      </c>
      <c r="T143" s="28">
        <v>0</v>
      </c>
      <c r="U143" s="28">
        <v>0</v>
      </c>
      <c r="V143" s="28">
        <v>130000000</v>
      </c>
      <c r="W143" s="28">
        <v>0</v>
      </c>
      <c r="X143" s="28">
        <v>1866922286</v>
      </c>
      <c r="Y143" s="28">
        <v>531538830</v>
      </c>
      <c r="Z143" s="28">
        <v>0</v>
      </c>
      <c r="AA143" s="28">
        <v>0</v>
      </c>
      <c r="AB143" s="28">
        <v>0</v>
      </c>
      <c r="AC143" s="28">
        <v>0</v>
      </c>
      <c r="AD143" s="28">
        <v>0</v>
      </c>
      <c r="AE143" s="29">
        <f t="shared" si="20"/>
        <v>3718675742</v>
      </c>
      <c r="AF143" s="581"/>
    </row>
    <row r="144" spans="2:32" ht="18" customHeight="1">
      <c r="B144" s="36" t="s">
        <v>815</v>
      </c>
      <c r="C144" s="37" t="s">
        <v>46</v>
      </c>
      <c r="D144" s="38">
        <v>1905014</v>
      </c>
      <c r="E144" s="39">
        <v>3</v>
      </c>
      <c r="F144" s="28">
        <v>0</v>
      </c>
      <c r="G144" s="28">
        <v>0</v>
      </c>
      <c r="H144" s="28">
        <v>175788138</v>
      </c>
      <c r="I144" s="28">
        <v>175780738</v>
      </c>
      <c r="J144" s="28">
        <v>175807597</v>
      </c>
      <c r="K144" s="28">
        <v>175777383</v>
      </c>
      <c r="L144" s="28">
        <v>292933795</v>
      </c>
      <c r="M144" s="28">
        <v>400379261</v>
      </c>
      <c r="N144" s="28">
        <v>404659158</v>
      </c>
      <c r="O144" s="28">
        <v>224594450</v>
      </c>
      <c r="P144" s="28">
        <v>224594450</v>
      </c>
      <c r="Q144" s="28">
        <v>224594454.9955945</v>
      </c>
      <c r="R144" s="29">
        <f t="shared" si="19"/>
        <v>2474909424.9955945</v>
      </c>
      <c r="S144" s="28">
        <v>1205613417</v>
      </c>
      <c r="T144" s="28">
        <v>0</v>
      </c>
      <c r="U144" s="28">
        <v>0</v>
      </c>
      <c r="V144" s="28">
        <v>0</v>
      </c>
      <c r="W144" s="28">
        <v>0</v>
      </c>
      <c r="X144" s="28">
        <v>732049048</v>
      </c>
      <c r="Y144" s="28">
        <v>537246959.9955945</v>
      </c>
      <c r="Z144" s="28">
        <v>0</v>
      </c>
      <c r="AA144" s="28">
        <v>0</v>
      </c>
      <c r="AB144" s="28">
        <v>0</v>
      </c>
      <c r="AC144" s="28">
        <v>0</v>
      </c>
      <c r="AD144" s="28">
        <v>0</v>
      </c>
      <c r="AE144" s="29">
        <f t="shared" si="20"/>
        <v>2474909424.9955945</v>
      </c>
      <c r="AF144" s="581"/>
    </row>
    <row r="145" spans="2:32" ht="18" customHeight="1">
      <c r="B145" s="36" t="s">
        <v>1237</v>
      </c>
      <c r="C145" s="37" t="s">
        <v>46</v>
      </c>
      <c r="D145" s="38">
        <v>1905014</v>
      </c>
      <c r="E145" s="39">
        <v>232</v>
      </c>
      <c r="F145" s="28">
        <v>0</v>
      </c>
      <c r="G145" s="28">
        <v>325551852</v>
      </c>
      <c r="H145" s="28">
        <v>1749830</v>
      </c>
      <c r="I145" s="28">
        <v>20882994</v>
      </c>
      <c r="J145" s="28">
        <v>6371666</v>
      </c>
      <c r="K145" s="28">
        <v>6371514</v>
      </c>
      <c r="L145" s="28">
        <v>16887855</v>
      </c>
      <c r="M145" s="28">
        <v>473464386</v>
      </c>
      <c r="N145" s="28">
        <v>66247465</v>
      </c>
      <c r="O145" s="28">
        <v>327090059</v>
      </c>
      <c r="P145" s="28">
        <v>47090059</v>
      </c>
      <c r="Q145" s="28">
        <v>147090066</v>
      </c>
      <c r="R145" s="29">
        <f t="shared" si="19"/>
        <v>1438797746</v>
      </c>
      <c r="S145" s="28">
        <v>383584322</v>
      </c>
      <c r="T145" s="28">
        <v>0</v>
      </c>
      <c r="U145" s="28">
        <v>0</v>
      </c>
      <c r="V145" s="28">
        <v>800000000</v>
      </c>
      <c r="W145" s="28">
        <v>0</v>
      </c>
      <c r="X145" s="28">
        <v>72340138</v>
      </c>
      <c r="Y145" s="28">
        <v>182873286</v>
      </c>
      <c r="Z145" s="28">
        <v>0</v>
      </c>
      <c r="AA145" s="28">
        <v>0</v>
      </c>
      <c r="AB145" s="28">
        <v>0</v>
      </c>
      <c r="AC145" s="28">
        <v>0</v>
      </c>
      <c r="AD145" s="28">
        <v>0</v>
      </c>
      <c r="AE145" s="29">
        <f t="shared" si="20"/>
        <v>1438797746</v>
      </c>
      <c r="AF145" s="581"/>
    </row>
    <row r="146" spans="2:32" ht="18" customHeight="1">
      <c r="B146" s="36" t="s">
        <v>1238</v>
      </c>
      <c r="C146" s="37" t="s">
        <v>46</v>
      </c>
      <c r="D146" s="38">
        <v>1905014</v>
      </c>
      <c r="E146" s="39">
        <v>233</v>
      </c>
      <c r="F146" s="28">
        <v>0</v>
      </c>
      <c r="G146" s="28">
        <v>181791376</v>
      </c>
      <c r="H146" s="28">
        <v>79992179</v>
      </c>
      <c r="I146" s="28">
        <v>90518723</v>
      </c>
      <c r="J146" s="28">
        <v>82508241</v>
      </c>
      <c r="K146" s="28">
        <v>82498470</v>
      </c>
      <c r="L146" s="28">
        <v>104599065</v>
      </c>
      <c r="M146" s="28">
        <v>175112186</v>
      </c>
      <c r="N146" s="28">
        <v>184732420</v>
      </c>
      <c r="O146" s="28">
        <v>92606606</v>
      </c>
      <c r="P146" s="28">
        <v>92606606</v>
      </c>
      <c r="Q146" s="28">
        <v>92606607</v>
      </c>
      <c r="R146" s="29">
        <f t="shared" si="19"/>
        <v>1259572479</v>
      </c>
      <c r="S146" s="28">
        <v>756728769</v>
      </c>
      <c r="T146" s="28">
        <v>0</v>
      </c>
      <c r="U146" s="28">
        <v>0</v>
      </c>
      <c r="V146" s="28">
        <v>0</v>
      </c>
      <c r="W146" s="28">
        <v>0</v>
      </c>
      <c r="X146" s="28">
        <v>150273161</v>
      </c>
      <c r="Y146" s="28">
        <v>352570549</v>
      </c>
      <c r="Z146" s="28">
        <v>0</v>
      </c>
      <c r="AA146" s="28">
        <v>0</v>
      </c>
      <c r="AB146" s="28">
        <v>0</v>
      </c>
      <c r="AC146" s="28">
        <v>0</v>
      </c>
      <c r="AD146" s="28">
        <v>0</v>
      </c>
      <c r="AE146" s="29">
        <f t="shared" si="20"/>
        <v>1259572479</v>
      </c>
      <c r="AF146" s="581"/>
    </row>
    <row r="147" spans="2:32" ht="18" customHeight="1">
      <c r="B147" s="36" t="s">
        <v>1239</v>
      </c>
      <c r="C147" s="37" t="s">
        <v>46</v>
      </c>
      <c r="D147" s="38">
        <v>1905014</v>
      </c>
      <c r="E147" s="39">
        <v>234</v>
      </c>
      <c r="F147" s="28">
        <v>0</v>
      </c>
      <c r="G147" s="28">
        <v>181772689</v>
      </c>
      <c r="H147" s="28">
        <v>92076699</v>
      </c>
      <c r="I147" s="28">
        <v>102512885</v>
      </c>
      <c r="J147" s="28">
        <v>94548888</v>
      </c>
      <c r="K147" s="28">
        <v>94537301</v>
      </c>
      <c r="L147" s="28">
        <v>116982781</v>
      </c>
      <c r="M147" s="28">
        <v>197755807</v>
      </c>
      <c r="N147" s="28">
        <v>208011425</v>
      </c>
      <c r="O147" s="28">
        <v>103211430</v>
      </c>
      <c r="P147" s="28">
        <v>103211430</v>
      </c>
      <c r="Q147" s="28">
        <v>103211425</v>
      </c>
      <c r="R147" s="29">
        <f t="shared" si="19"/>
        <v>1397832760</v>
      </c>
      <c r="S147" s="28">
        <v>839172243</v>
      </c>
      <c r="T147" s="28">
        <v>0</v>
      </c>
      <c r="U147" s="28">
        <v>0</v>
      </c>
      <c r="V147" s="28">
        <v>0</v>
      </c>
      <c r="W147" s="28">
        <v>0</v>
      </c>
      <c r="X147" s="28">
        <v>154789708</v>
      </c>
      <c r="Y147" s="28">
        <v>403870809</v>
      </c>
      <c r="Z147" s="28">
        <v>0</v>
      </c>
      <c r="AA147" s="28">
        <v>0</v>
      </c>
      <c r="AB147" s="28">
        <v>0</v>
      </c>
      <c r="AC147" s="28">
        <v>0</v>
      </c>
      <c r="AD147" s="28">
        <v>0</v>
      </c>
      <c r="AE147" s="29">
        <f t="shared" si="20"/>
        <v>1397832760</v>
      </c>
      <c r="AF147" s="581"/>
    </row>
    <row r="148" spans="2:32" ht="18" customHeight="1">
      <c r="B148" s="36" t="s">
        <v>1240</v>
      </c>
      <c r="C148" s="37" t="s">
        <v>46</v>
      </c>
      <c r="D148" s="38">
        <v>1905014</v>
      </c>
      <c r="E148" s="39">
        <v>235</v>
      </c>
      <c r="F148" s="28">
        <v>0</v>
      </c>
      <c r="G148" s="28">
        <v>0</v>
      </c>
      <c r="H148" s="28">
        <v>49254913</v>
      </c>
      <c r="I148" s="28">
        <v>49253726</v>
      </c>
      <c r="J148" s="28">
        <v>385316620</v>
      </c>
      <c r="K148" s="28">
        <v>250884690</v>
      </c>
      <c r="L148" s="28">
        <v>1056526826</v>
      </c>
      <c r="M148" s="28">
        <v>885643520</v>
      </c>
      <c r="N148" s="28">
        <v>623314172</v>
      </c>
      <c r="O148" s="28">
        <v>836391615</v>
      </c>
      <c r="P148" s="28">
        <v>572813520</v>
      </c>
      <c r="Q148" s="28">
        <v>1984075189</v>
      </c>
      <c r="R148" s="29">
        <f t="shared" si="19"/>
        <v>6693474791</v>
      </c>
      <c r="S148" s="28">
        <v>336527150</v>
      </c>
      <c r="T148" s="28">
        <v>0</v>
      </c>
      <c r="U148" s="28">
        <v>0</v>
      </c>
      <c r="V148" s="28">
        <v>1622109524</v>
      </c>
      <c r="W148" s="28">
        <v>1317890475</v>
      </c>
      <c r="X148" s="28">
        <v>3269766102</v>
      </c>
      <c r="Y148" s="28">
        <v>147181540</v>
      </c>
      <c r="Z148" s="28">
        <v>0</v>
      </c>
      <c r="AA148" s="28">
        <v>0</v>
      </c>
      <c r="AB148" s="28">
        <v>0</v>
      </c>
      <c r="AC148" s="28">
        <v>0</v>
      </c>
      <c r="AD148" s="28">
        <v>0</v>
      </c>
      <c r="AE148" s="29">
        <f t="shared" si="20"/>
        <v>6693474791</v>
      </c>
      <c r="AF148" s="581"/>
    </row>
    <row r="149" spans="2:32" ht="18" customHeight="1">
      <c r="B149" s="36" t="s">
        <v>1241</v>
      </c>
      <c r="C149" s="37" t="s">
        <v>46</v>
      </c>
      <c r="D149" s="38">
        <v>1905014</v>
      </c>
      <c r="E149" s="39">
        <v>125</v>
      </c>
      <c r="F149" s="28">
        <v>0</v>
      </c>
      <c r="G149" s="28">
        <v>132090545</v>
      </c>
      <c r="H149" s="28">
        <v>21981660</v>
      </c>
      <c r="I149" s="28">
        <v>29742658</v>
      </c>
      <c r="J149" s="28">
        <v>23864486</v>
      </c>
      <c r="K149" s="28">
        <v>23860895</v>
      </c>
      <c r="L149" s="28">
        <v>23861708</v>
      </c>
      <c r="M149" s="28">
        <v>23863506</v>
      </c>
      <c r="N149" s="28">
        <v>29514922</v>
      </c>
      <c r="O149" s="28">
        <v>0</v>
      </c>
      <c r="P149" s="28">
        <v>0</v>
      </c>
      <c r="Q149" s="28">
        <v>0</v>
      </c>
      <c r="R149" s="29">
        <f t="shared" si="19"/>
        <v>308780380</v>
      </c>
      <c r="S149" s="28">
        <v>308780380</v>
      </c>
      <c r="T149" s="28">
        <v>0</v>
      </c>
      <c r="U149" s="28">
        <v>0</v>
      </c>
      <c r="V149" s="28">
        <v>0</v>
      </c>
      <c r="W149" s="28">
        <v>0</v>
      </c>
      <c r="X149" s="28">
        <v>0</v>
      </c>
      <c r="Y149" s="28">
        <v>0</v>
      </c>
      <c r="Z149" s="28">
        <v>0</v>
      </c>
      <c r="AA149" s="28">
        <v>0</v>
      </c>
      <c r="AB149" s="28">
        <v>0</v>
      </c>
      <c r="AC149" s="28">
        <v>0</v>
      </c>
      <c r="AD149" s="28">
        <v>0</v>
      </c>
      <c r="AE149" s="29">
        <f t="shared" si="20"/>
        <v>308780380</v>
      </c>
      <c r="AF149" s="581"/>
    </row>
    <row r="150" spans="2:32" ht="18" customHeight="1">
      <c r="B150" s="36" t="s">
        <v>1241</v>
      </c>
      <c r="C150" s="37" t="s">
        <v>46</v>
      </c>
      <c r="D150" s="38">
        <v>1905049</v>
      </c>
      <c r="E150" s="39">
        <v>105</v>
      </c>
      <c r="F150" s="28">
        <v>0</v>
      </c>
      <c r="G150" s="28">
        <v>0</v>
      </c>
      <c r="H150" s="28">
        <v>1420014</v>
      </c>
      <c r="I150" s="28">
        <v>1419966</v>
      </c>
      <c r="J150" s="28">
        <v>1420192</v>
      </c>
      <c r="K150" s="28">
        <v>1419951</v>
      </c>
      <c r="L150" s="28">
        <v>1419992</v>
      </c>
      <c r="M150" s="28">
        <v>1419988</v>
      </c>
      <c r="N150" s="28">
        <v>1453495</v>
      </c>
      <c r="O150" s="28">
        <v>0</v>
      </c>
      <c r="P150" s="28">
        <v>0</v>
      </c>
      <c r="Q150" s="28">
        <v>0</v>
      </c>
      <c r="R150" s="29">
        <f t="shared" si="19"/>
        <v>9973598</v>
      </c>
      <c r="S150" s="28">
        <v>1972920</v>
      </c>
      <c r="T150" s="28">
        <v>0</v>
      </c>
      <c r="U150" s="28">
        <v>0</v>
      </c>
      <c r="V150" s="28">
        <v>0</v>
      </c>
      <c r="W150" s="28">
        <v>0</v>
      </c>
      <c r="X150" s="28">
        <v>8000678</v>
      </c>
      <c r="Y150" s="28">
        <v>0</v>
      </c>
      <c r="Z150" s="28">
        <v>0</v>
      </c>
      <c r="AA150" s="28">
        <v>0</v>
      </c>
      <c r="AB150" s="28">
        <v>0</v>
      </c>
      <c r="AC150" s="28">
        <v>0</v>
      </c>
      <c r="AD150" s="28">
        <v>0</v>
      </c>
      <c r="AE150" s="29">
        <f t="shared" si="20"/>
        <v>9973598</v>
      </c>
      <c r="AF150" s="581"/>
    </row>
    <row r="151" spans="2:32" ht="18" customHeight="1">
      <c r="B151" s="36" t="s">
        <v>1241</v>
      </c>
      <c r="C151" s="37" t="s">
        <v>46</v>
      </c>
      <c r="D151" s="38">
        <v>1905014</v>
      </c>
      <c r="E151" s="39">
        <v>229</v>
      </c>
      <c r="F151" s="28">
        <v>0</v>
      </c>
      <c r="G151" s="28">
        <v>0</v>
      </c>
      <c r="H151" s="28">
        <v>0</v>
      </c>
      <c r="I151" s="28">
        <v>0</v>
      </c>
      <c r="J151" s="28">
        <v>0</v>
      </c>
      <c r="K151" s="28">
        <v>0</v>
      </c>
      <c r="L151" s="28">
        <v>50443833</v>
      </c>
      <c r="M151" s="28">
        <v>77626924</v>
      </c>
      <c r="N151" s="28">
        <v>77626924</v>
      </c>
      <c r="O151" s="28">
        <v>77626924</v>
      </c>
      <c r="P151" s="28">
        <v>77626924</v>
      </c>
      <c r="Q151" s="28">
        <v>77626918</v>
      </c>
      <c r="R151" s="29">
        <f t="shared" si="19"/>
        <v>438578447</v>
      </c>
      <c r="S151" s="28">
        <v>0</v>
      </c>
      <c r="T151" s="28">
        <v>0</v>
      </c>
      <c r="U151" s="28">
        <v>0</v>
      </c>
      <c r="V151" s="28">
        <v>0</v>
      </c>
      <c r="W151" s="28">
        <v>0</v>
      </c>
      <c r="X151" s="28">
        <v>302662997</v>
      </c>
      <c r="Y151" s="28">
        <v>135915450</v>
      </c>
      <c r="Z151" s="28">
        <v>0</v>
      </c>
      <c r="AA151" s="28">
        <v>0</v>
      </c>
      <c r="AB151" s="28">
        <v>0</v>
      </c>
      <c r="AC151" s="28">
        <v>0</v>
      </c>
      <c r="AD151" s="28">
        <v>0</v>
      </c>
      <c r="AE151" s="29">
        <f t="shared" si="20"/>
        <v>438578447</v>
      </c>
      <c r="AF151" s="581"/>
    </row>
    <row r="152" spans="2:32" ht="18" customHeight="1">
      <c r="B152" s="36" t="s">
        <v>1099</v>
      </c>
      <c r="C152" s="37" t="s">
        <v>46</v>
      </c>
      <c r="D152" s="38">
        <v>1905014</v>
      </c>
      <c r="E152" s="39">
        <v>124</v>
      </c>
      <c r="F152" s="28">
        <v>0</v>
      </c>
      <c r="G152" s="28">
        <v>190174855</v>
      </c>
      <c r="H152" s="28">
        <v>130800891</v>
      </c>
      <c r="I152" s="28">
        <v>141639745</v>
      </c>
      <c r="J152" s="28">
        <v>133344379</v>
      </c>
      <c r="K152" s="28">
        <v>133326738</v>
      </c>
      <c r="L152" s="28">
        <v>162367843</v>
      </c>
      <c r="M152" s="28">
        <v>257881252</v>
      </c>
      <c r="N152" s="28">
        <v>269784148</v>
      </c>
      <c r="O152" s="28">
        <v>124546983</v>
      </c>
      <c r="P152" s="28">
        <v>124546983</v>
      </c>
      <c r="Q152" s="28">
        <v>124546985</v>
      </c>
      <c r="R152" s="29">
        <f t="shared" si="19"/>
        <v>1792960802</v>
      </c>
      <c r="S152" s="28">
        <v>1114315251</v>
      </c>
      <c r="T152" s="28">
        <v>0</v>
      </c>
      <c r="U152" s="28">
        <v>0</v>
      </c>
      <c r="V152" s="28">
        <v>0</v>
      </c>
      <c r="W152" s="28">
        <v>0</v>
      </c>
      <c r="X152" s="28">
        <v>201064268</v>
      </c>
      <c r="Y152" s="28">
        <v>477581283</v>
      </c>
      <c r="Z152" s="28">
        <v>0</v>
      </c>
      <c r="AA152" s="28">
        <v>0</v>
      </c>
      <c r="AB152" s="28">
        <v>0</v>
      </c>
      <c r="AC152" s="28">
        <v>0</v>
      </c>
      <c r="AD152" s="28">
        <v>0</v>
      </c>
      <c r="AE152" s="29">
        <f t="shared" si="20"/>
        <v>1792960802</v>
      </c>
      <c r="AF152" s="581"/>
    </row>
    <row r="153" spans="2:32" ht="18" customHeight="1">
      <c r="B153" s="36" t="s">
        <v>1104</v>
      </c>
      <c r="C153" s="37" t="s">
        <v>46</v>
      </c>
      <c r="D153" s="38">
        <v>1905014</v>
      </c>
      <c r="E153" s="39">
        <v>124</v>
      </c>
      <c r="F153" s="28">
        <v>0</v>
      </c>
      <c r="G153" s="28">
        <v>138809740</v>
      </c>
      <c r="H153" s="28">
        <v>72293763</v>
      </c>
      <c r="I153" s="28">
        <v>80205674</v>
      </c>
      <c r="J153" s="28">
        <v>74149226</v>
      </c>
      <c r="K153" s="28">
        <v>74137585</v>
      </c>
      <c r="L153" s="28">
        <v>97477674</v>
      </c>
      <c r="M153" s="28">
        <v>153478613</v>
      </c>
      <c r="N153" s="28">
        <v>161624112</v>
      </c>
      <c r="O153" s="28">
        <v>79338167</v>
      </c>
      <c r="P153" s="28">
        <v>79338167</v>
      </c>
      <c r="Q153" s="28">
        <v>79338163</v>
      </c>
      <c r="R153" s="29">
        <f t="shared" si="19"/>
        <v>1090190884</v>
      </c>
      <c r="S153" s="28">
        <v>652691099</v>
      </c>
      <c r="T153" s="28">
        <v>0</v>
      </c>
      <c r="U153" s="28">
        <v>0</v>
      </c>
      <c r="V153" s="28">
        <v>0</v>
      </c>
      <c r="W153" s="28">
        <v>0</v>
      </c>
      <c r="X153" s="28">
        <v>157482729</v>
      </c>
      <c r="Y153" s="28">
        <v>280017056</v>
      </c>
      <c r="Z153" s="28">
        <v>0</v>
      </c>
      <c r="AA153" s="28">
        <v>0</v>
      </c>
      <c r="AB153" s="28">
        <v>0</v>
      </c>
      <c r="AC153" s="28">
        <v>0</v>
      </c>
      <c r="AD153" s="28">
        <v>0</v>
      </c>
      <c r="AE153" s="29">
        <f t="shared" si="20"/>
        <v>1090190884</v>
      </c>
      <c r="AF153" s="581"/>
    </row>
    <row r="154" spans="2:32" ht="18" customHeight="1">
      <c r="B154" s="36" t="s">
        <v>1242</v>
      </c>
      <c r="C154" s="37" t="s">
        <v>46</v>
      </c>
      <c r="D154" s="38">
        <v>1905014</v>
      </c>
      <c r="E154" s="39">
        <v>113</v>
      </c>
      <c r="F154" s="28">
        <v>0</v>
      </c>
      <c r="G154" s="28">
        <v>94914095</v>
      </c>
      <c r="H154" s="28">
        <v>56718463</v>
      </c>
      <c r="I154" s="28">
        <v>62244562</v>
      </c>
      <c r="J154" s="28">
        <v>58066764</v>
      </c>
      <c r="K154" s="28">
        <v>58048095</v>
      </c>
      <c r="L154" s="28">
        <v>58050129</v>
      </c>
      <c r="M154" s="28">
        <v>58054640</v>
      </c>
      <c r="N154" s="28">
        <v>63167598</v>
      </c>
      <c r="O154" s="28">
        <v>0</v>
      </c>
      <c r="P154" s="28">
        <v>0</v>
      </c>
      <c r="Q154" s="28">
        <v>0</v>
      </c>
      <c r="R154" s="29">
        <f t="shared" si="19"/>
        <v>509264346</v>
      </c>
      <c r="S154" s="28">
        <v>509264346</v>
      </c>
      <c r="T154" s="28">
        <v>0</v>
      </c>
      <c r="U154" s="28">
        <v>0</v>
      </c>
      <c r="V154" s="28">
        <v>0</v>
      </c>
      <c r="W154" s="28">
        <v>0</v>
      </c>
      <c r="X154" s="28">
        <v>0</v>
      </c>
      <c r="Y154" s="28">
        <v>0</v>
      </c>
      <c r="Z154" s="28">
        <v>0</v>
      </c>
      <c r="AA154" s="28">
        <v>0</v>
      </c>
      <c r="AB154" s="28">
        <v>0</v>
      </c>
      <c r="AC154" s="28">
        <v>0</v>
      </c>
      <c r="AD154" s="28">
        <v>0</v>
      </c>
      <c r="AE154" s="29">
        <f t="shared" si="20"/>
        <v>509264346</v>
      </c>
      <c r="AF154" s="581"/>
    </row>
    <row r="155" spans="2:32" ht="18" customHeight="1">
      <c r="B155" s="36" t="s">
        <v>1242</v>
      </c>
      <c r="C155" s="37" t="s">
        <v>46</v>
      </c>
      <c r="D155" s="38">
        <v>1905014</v>
      </c>
      <c r="E155" s="39">
        <v>114</v>
      </c>
      <c r="F155" s="28">
        <v>0</v>
      </c>
      <c r="G155" s="28">
        <v>29479405</v>
      </c>
      <c r="H155" s="28">
        <v>28329411</v>
      </c>
      <c r="I155" s="28">
        <v>30045339</v>
      </c>
      <c r="J155" s="28">
        <v>28748572</v>
      </c>
      <c r="K155" s="28">
        <v>28743735</v>
      </c>
      <c r="L155" s="28">
        <v>59733647</v>
      </c>
      <c r="M155" s="28">
        <v>181834630</v>
      </c>
      <c r="N155" s="28">
        <v>183707560</v>
      </c>
      <c r="O155" s="28">
        <v>153091782</v>
      </c>
      <c r="P155" s="28">
        <v>153091782</v>
      </c>
      <c r="Q155" s="28">
        <v>153091783</v>
      </c>
      <c r="R155" s="29">
        <f t="shared" si="19"/>
        <v>1029897646</v>
      </c>
      <c r="S155" s="28">
        <v>233448349</v>
      </c>
      <c r="T155" s="28">
        <v>0</v>
      </c>
      <c r="U155" s="28">
        <v>0</v>
      </c>
      <c r="V155" s="28">
        <v>0</v>
      </c>
      <c r="W155" s="28">
        <v>0</v>
      </c>
      <c r="X155" s="28">
        <v>185942318</v>
      </c>
      <c r="Y155" s="28">
        <v>610506979</v>
      </c>
      <c r="Z155" s="28">
        <v>0</v>
      </c>
      <c r="AA155" s="28">
        <v>0</v>
      </c>
      <c r="AB155" s="28">
        <v>0</v>
      </c>
      <c r="AC155" s="28">
        <v>0</v>
      </c>
      <c r="AD155" s="28">
        <v>0</v>
      </c>
      <c r="AE155" s="29">
        <f t="shared" si="20"/>
        <v>1029897646</v>
      </c>
      <c r="AF155" s="581"/>
    </row>
    <row r="156" spans="2:32" ht="18" customHeight="1">
      <c r="B156" s="36" t="s">
        <v>1242</v>
      </c>
      <c r="C156" s="37" t="s">
        <v>46</v>
      </c>
      <c r="D156" s="38">
        <v>1905014</v>
      </c>
      <c r="E156" s="39">
        <v>139</v>
      </c>
      <c r="F156" s="28">
        <v>0</v>
      </c>
      <c r="G156" s="28">
        <v>148671672</v>
      </c>
      <c r="H156" s="28">
        <v>44670290</v>
      </c>
      <c r="I156" s="28">
        <v>53629922</v>
      </c>
      <c r="J156" s="28">
        <v>46887590</v>
      </c>
      <c r="K156" s="28">
        <v>46887475</v>
      </c>
      <c r="L156" s="28">
        <v>46896342</v>
      </c>
      <c r="M156" s="28">
        <v>46892621</v>
      </c>
      <c r="N156" s="28">
        <v>53090375</v>
      </c>
      <c r="O156" s="28">
        <v>0</v>
      </c>
      <c r="P156" s="28">
        <v>0</v>
      </c>
      <c r="Q156" s="28">
        <v>0</v>
      </c>
      <c r="R156" s="29">
        <f t="shared" si="19"/>
        <v>487626287</v>
      </c>
      <c r="S156" s="28">
        <v>487626287</v>
      </c>
      <c r="T156" s="28">
        <v>0</v>
      </c>
      <c r="U156" s="28">
        <v>0</v>
      </c>
      <c r="V156" s="28">
        <v>0</v>
      </c>
      <c r="W156" s="28">
        <v>0</v>
      </c>
      <c r="X156" s="28">
        <v>0</v>
      </c>
      <c r="Y156" s="28">
        <v>0</v>
      </c>
      <c r="Z156" s="28">
        <v>0</v>
      </c>
      <c r="AA156" s="28">
        <v>0</v>
      </c>
      <c r="AB156" s="28">
        <v>0</v>
      </c>
      <c r="AC156" s="28">
        <v>0</v>
      </c>
      <c r="AD156" s="28">
        <v>0</v>
      </c>
      <c r="AE156" s="29">
        <f t="shared" si="20"/>
        <v>487626287</v>
      </c>
      <c r="AF156" s="581"/>
    </row>
    <row r="157" spans="2:32" ht="18" customHeight="1">
      <c r="B157" s="36" t="s">
        <v>1242</v>
      </c>
      <c r="C157" s="37" t="s">
        <v>46</v>
      </c>
      <c r="D157" s="38">
        <v>1905049</v>
      </c>
      <c r="E157" s="39">
        <v>212</v>
      </c>
      <c r="F157" s="28">
        <v>0</v>
      </c>
      <c r="G157" s="28">
        <v>0</v>
      </c>
      <c r="H157" s="28">
        <v>5657439</v>
      </c>
      <c r="I157" s="28">
        <v>5657191</v>
      </c>
      <c r="J157" s="28">
        <v>5658041</v>
      </c>
      <c r="K157" s="28">
        <v>5657099</v>
      </c>
      <c r="L157" s="28">
        <v>5657472</v>
      </c>
      <c r="M157" s="28">
        <v>5657337</v>
      </c>
      <c r="N157" s="28">
        <v>5795383</v>
      </c>
      <c r="O157" s="28">
        <v>0</v>
      </c>
      <c r="P157" s="28">
        <v>0</v>
      </c>
      <c r="Q157" s="28">
        <v>0</v>
      </c>
      <c r="R157" s="29">
        <f t="shared" si="19"/>
        <v>39739962</v>
      </c>
      <c r="S157" s="28">
        <v>10075712</v>
      </c>
      <c r="T157" s="28">
        <v>0</v>
      </c>
      <c r="U157" s="28">
        <v>0</v>
      </c>
      <c r="V157" s="28">
        <v>0</v>
      </c>
      <c r="W157" s="28">
        <v>0</v>
      </c>
      <c r="X157" s="28">
        <v>29664250</v>
      </c>
      <c r="Y157" s="28">
        <v>0</v>
      </c>
      <c r="Z157" s="28">
        <v>0</v>
      </c>
      <c r="AA157" s="28">
        <v>0</v>
      </c>
      <c r="AB157" s="28">
        <v>0</v>
      </c>
      <c r="AC157" s="28">
        <v>0</v>
      </c>
      <c r="AD157" s="28">
        <v>0</v>
      </c>
      <c r="AE157" s="29">
        <f t="shared" si="20"/>
        <v>39739962</v>
      </c>
      <c r="AF157" s="581"/>
    </row>
    <row r="158" spans="2:32" ht="18" customHeight="1">
      <c r="B158" s="36" t="s">
        <v>1243</v>
      </c>
      <c r="C158" s="37" t="s">
        <v>46</v>
      </c>
      <c r="D158" s="38">
        <v>1905014</v>
      </c>
      <c r="E158" s="39">
        <v>113</v>
      </c>
      <c r="F158" s="28">
        <v>0</v>
      </c>
      <c r="G158" s="28">
        <v>165962020</v>
      </c>
      <c r="H158" s="28">
        <v>189389902</v>
      </c>
      <c r="I158" s="28">
        <v>198921291</v>
      </c>
      <c r="J158" s="28">
        <v>191629836</v>
      </c>
      <c r="K158" s="28">
        <v>191591554</v>
      </c>
      <c r="L158" s="28">
        <v>226626563</v>
      </c>
      <c r="M158" s="28">
        <v>363534333</v>
      </c>
      <c r="N158" s="28">
        <v>375678615</v>
      </c>
      <c r="O158" s="28">
        <v>171938046</v>
      </c>
      <c r="P158" s="28">
        <v>171938046</v>
      </c>
      <c r="Q158" s="28">
        <v>171938047</v>
      </c>
      <c r="R158" s="29">
        <f t="shared" si="19"/>
        <v>2419148253</v>
      </c>
      <c r="S158" s="28">
        <v>1488684644</v>
      </c>
      <c r="T158" s="28">
        <v>0</v>
      </c>
      <c r="U158" s="28">
        <v>0</v>
      </c>
      <c r="V158" s="28">
        <v>0</v>
      </c>
      <c r="W158" s="28">
        <v>0</v>
      </c>
      <c r="X158" s="28">
        <v>245904034</v>
      </c>
      <c r="Y158" s="28">
        <v>684559575</v>
      </c>
      <c r="Z158" s="28">
        <v>0</v>
      </c>
      <c r="AA158" s="28">
        <v>0</v>
      </c>
      <c r="AB158" s="28">
        <v>0</v>
      </c>
      <c r="AC158" s="28">
        <v>0</v>
      </c>
      <c r="AD158" s="28">
        <v>0</v>
      </c>
      <c r="AE158" s="29">
        <f t="shared" si="20"/>
        <v>2419148253</v>
      </c>
      <c r="AF158" s="581"/>
    </row>
    <row r="159" spans="2:32" ht="18" customHeight="1">
      <c r="B159" s="36" t="s">
        <v>1244</v>
      </c>
      <c r="C159" s="37" t="s">
        <v>46</v>
      </c>
      <c r="D159" s="38">
        <v>1905014</v>
      </c>
      <c r="E159" s="39">
        <v>127</v>
      </c>
      <c r="F159" s="28">
        <v>0</v>
      </c>
      <c r="G159" s="28">
        <v>687740420</v>
      </c>
      <c r="H159" s="28">
        <v>3697079</v>
      </c>
      <c r="I159" s="28">
        <v>43740610</v>
      </c>
      <c r="J159" s="28">
        <v>13258114</v>
      </c>
      <c r="K159" s="28">
        <v>13257885</v>
      </c>
      <c r="L159" s="28">
        <v>626240510</v>
      </c>
      <c r="M159" s="28">
        <v>684381351</v>
      </c>
      <c r="N159" s="28">
        <v>712874201</v>
      </c>
      <c r="O159" s="28">
        <v>671119100</v>
      </c>
      <c r="P159" s="28">
        <v>671119100</v>
      </c>
      <c r="Q159" s="28">
        <v>671119096</v>
      </c>
      <c r="R159" s="29">
        <f t="shared" si="19"/>
        <v>4798547466</v>
      </c>
      <c r="S159" s="28">
        <v>809145686</v>
      </c>
      <c r="T159" s="28">
        <v>0</v>
      </c>
      <c r="U159" s="28">
        <v>0</v>
      </c>
      <c r="V159" s="28">
        <v>0</v>
      </c>
      <c r="W159" s="28">
        <v>0</v>
      </c>
      <c r="X159" s="28">
        <v>3698709126</v>
      </c>
      <c r="Y159" s="28">
        <v>290692654</v>
      </c>
      <c r="Z159" s="28">
        <v>0</v>
      </c>
      <c r="AA159" s="28">
        <v>0</v>
      </c>
      <c r="AB159" s="28">
        <v>0</v>
      </c>
      <c r="AC159" s="28">
        <v>0</v>
      </c>
      <c r="AD159" s="28">
        <v>0</v>
      </c>
      <c r="AE159" s="29">
        <f t="shared" si="20"/>
        <v>4798547466</v>
      </c>
      <c r="AF159" s="581"/>
    </row>
    <row r="160" spans="2:32" ht="18" customHeight="1">
      <c r="B160" s="36" t="s">
        <v>1245</v>
      </c>
      <c r="C160" s="37" t="s">
        <v>46</v>
      </c>
      <c r="D160" s="38">
        <v>1905014</v>
      </c>
      <c r="E160" s="39">
        <v>126</v>
      </c>
      <c r="F160" s="28">
        <v>0</v>
      </c>
      <c r="G160" s="28">
        <v>602919680</v>
      </c>
      <c r="H160" s="28">
        <v>106811117</v>
      </c>
      <c r="I160" s="28">
        <v>142904935</v>
      </c>
      <c r="J160" s="28">
        <v>115364045</v>
      </c>
      <c r="K160" s="28">
        <v>228255788</v>
      </c>
      <c r="L160" s="28">
        <v>328275108</v>
      </c>
      <c r="M160" s="28">
        <v>585600934</v>
      </c>
      <c r="N160" s="28">
        <v>386033362</v>
      </c>
      <c r="O160" s="28">
        <v>470112969</v>
      </c>
      <c r="P160" s="28">
        <v>245112969</v>
      </c>
      <c r="Q160" s="28">
        <v>470112965</v>
      </c>
      <c r="R160" s="29">
        <f t="shared" si="19"/>
        <v>3681503872</v>
      </c>
      <c r="S160" s="28">
        <v>1421367466</v>
      </c>
      <c r="T160" s="28">
        <v>0</v>
      </c>
      <c r="U160" s="28">
        <v>0</v>
      </c>
      <c r="V160" s="28">
        <v>900000000</v>
      </c>
      <c r="W160" s="28">
        <v>0</v>
      </c>
      <c r="X160" s="28">
        <v>639081473</v>
      </c>
      <c r="Y160" s="28">
        <v>721054933</v>
      </c>
      <c r="Z160" s="28">
        <v>0</v>
      </c>
      <c r="AA160" s="28">
        <v>0</v>
      </c>
      <c r="AB160" s="28">
        <v>0</v>
      </c>
      <c r="AC160" s="28">
        <v>0</v>
      </c>
      <c r="AD160" s="28">
        <v>0</v>
      </c>
      <c r="AE160" s="29">
        <f t="shared" si="20"/>
        <v>3681503872</v>
      </c>
      <c r="AF160" s="581"/>
    </row>
    <row r="161" spans="2:32" ht="18" customHeight="1">
      <c r="B161" s="36" t="s">
        <v>1246</v>
      </c>
      <c r="C161" s="37" t="s">
        <v>46</v>
      </c>
      <c r="D161" s="38">
        <v>1905014</v>
      </c>
      <c r="E161" s="39">
        <v>128</v>
      </c>
      <c r="F161" s="28">
        <v>0</v>
      </c>
      <c r="G161" s="28">
        <v>138304675</v>
      </c>
      <c r="H161" s="28">
        <v>929464</v>
      </c>
      <c r="I161" s="28">
        <v>9086118</v>
      </c>
      <c r="J161" s="28">
        <v>2913018</v>
      </c>
      <c r="K161" s="28">
        <v>2912998</v>
      </c>
      <c r="L161" s="28">
        <v>8708168</v>
      </c>
      <c r="M161" s="28">
        <v>26429608</v>
      </c>
      <c r="N161" s="28">
        <v>31709498</v>
      </c>
      <c r="O161" s="28">
        <v>23515332</v>
      </c>
      <c r="P161" s="28">
        <v>23515332</v>
      </c>
      <c r="Q161" s="28">
        <v>23515335</v>
      </c>
      <c r="R161" s="29">
        <f t="shared" si="19"/>
        <v>291539546</v>
      </c>
      <c r="S161" s="28">
        <v>163356524</v>
      </c>
      <c r="T161" s="28">
        <v>0</v>
      </c>
      <c r="U161" s="28">
        <v>0</v>
      </c>
      <c r="V161" s="28">
        <v>0</v>
      </c>
      <c r="W161" s="28">
        <v>0</v>
      </c>
      <c r="X161" s="28">
        <v>39580910</v>
      </c>
      <c r="Y161" s="28">
        <v>88602112</v>
      </c>
      <c r="Z161" s="28">
        <v>0</v>
      </c>
      <c r="AA161" s="28">
        <v>0</v>
      </c>
      <c r="AB161" s="28">
        <v>0</v>
      </c>
      <c r="AC161" s="28">
        <v>0</v>
      </c>
      <c r="AD161" s="28">
        <v>0</v>
      </c>
      <c r="AE161" s="29">
        <f t="shared" si="20"/>
        <v>291539546</v>
      </c>
      <c r="AF161" s="581"/>
    </row>
    <row r="162" spans="2:32" ht="18" customHeight="1">
      <c r="B162" s="36" t="s">
        <v>1246</v>
      </c>
      <c r="C162" s="37" t="s">
        <v>46</v>
      </c>
      <c r="D162" s="38">
        <v>1905014</v>
      </c>
      <c r="E162" s="39">
        <v>129</v>
      </c>
      <c r="F162" s="28">
        <v>0</v>
      </c>
      <c r="G162" s="28">
        <v>0</v>
      </c>
      <c r="H162" s="28">
        <v>5763091</v>
      </c>
      <c r="I162" s="28">
        <v>5762077</v>
      </c>
      <c r="J162" s="28">
        <v>5762163</v>
      </c>
      <c r="K162" s="28">
        <v>5762543</v>
      </c>
      <c r="L162" s="28">
        <v>5763975</v>
      </c>
      <c r="M162" s="28">
        <v>5763637</v>
      </c>
      <c r="N162" s="28">
        <v>5917833</v>
      </c>
      <c r="O162" s="28">
        <v>0</v>
      </c>
      <c r="P162" s="28">
        <v>0</v>
      </c>
      <c r="Q162" s="28">
        <v>0</v>
      </c>
      <c r="R162" s="29">
        <f t="shared" si="19"/>
        <v>40495319</v>
      </c>
      <c r="S162" s="28">
        <v>40495319</v>
      </c>
      <c r="T162" s="28">
        <v>0</v>
      </c>
      <c r="U162" s="28">
        <v>0</v>
      </c>
      <c r="V162" s="28">
        <v>0</v>
      </c>
      <c r="W162" s="28">
        <v>0</v>
      </c>
      <c r="X162" s="28">
        <v>0</v>
      </c>
      <c r="Y162" s="28">
        <v>0</v>
      </c>
      <c r="Z162" s="28">
        <v>0</v>
      </c>
      <c r="AA162" s="28">
        <v>0</v>
      </c>
      <c r="AB162" s="28">
        <v>0</v>
      </c>
      <c r="AC162" s="28">
        <v>0</v>
      </c>
      <c r="AD162" s="28">
        <v>0</v>
      </c>
      <c r="AE162" s="29">
        <f t="shared" si="20"/>
        <v>40495319</v>
      </c>
      <c r="AF162" s="581"/>
    </row>
    <row r="163" spans="2:32" ht="18" customHeight="1">
      <c r="B163" s="36" t="s">
        <v>1247</v>
      </c>
      <c r="C163" s="37" t="s">
        <v>46</v>
      </c>
      <c r="D163" s="38">
        <v>1905014</v>
      </c>
      <c r="E163" s="39">
        <v>129</v>
      </c>
      <c r="F163" s="28">
        <v>0</v>
      </c>
      <c r="G163" s="28">
        <v>0</v>
      </c>
      <c r="H163" s="28">
        <v>58622825</v>
      </c>
      <c r="I163" s="28">
        <v>58621037</v>
      </c>
      <c r="J163" s="28">
        <v>58630044</v>
      </c>
      <c r="K163" s="28">
        <v>58620330</v>
      </c>
      <c r="L163" s="28">
        <v>114234011</v>
      </c>
      <c r="M163" s="28">
        <v>158331944</v>
      </c>
      <c r="N163" s="28">
        <v>159800099</v>
      </c>
      <c r="O163" s="28">
        <v>99712341</v>
      </c>
      <c r="P163" s="28">
        <v>99712341</v>
      </c>
      <c r="Q163" s="28">
        <v>99712339</v>
      </c>
      <c r="R163" s="29">
        <f t="shared" si="19"/>
        <v>965997311</v>
      </c>
      <c r="S163" s="28">
        <v>400815921</v>
      </c>
      <c r="T163" s="28">
        <v>0</v>
      </c>
      <c r="U163" s="28">
        <v>0</v>
      </c>
      <c r="V163" s="28">
        <v>0</v>
      </c>
      <c r="W163" s="28">
        <v>0</v>
      </c>
      <c r="X163" s="28">
        <v>344674736</v>
      </c>
      <c r="Y163" s="28">
        <v>220506654</v>
      </c>
      <c r="Z163" s="28">
        <v>0</v>
      </c>
      <c r="AA163" s="28">
        <v>0</v>
      </c>
      <c r="AB163" s="28">
        <v>0</v>
      </c>
      <c r="AC163" s="28">
        <v>0</v>
      </c>
      <c r="AD163" s="28">
        <v>0</v>
      </c>
      <c r="AE163" s="29">
        <f t="shared" si="20"/>
        <v>965997311</v>
      </c>
      <c r="AF163" s="581"/>
    </row>
    <row r="164" spans="2:32" ht="18" customHeight="1">
      <c r="B164" s="36" t="s">
        <v>1248</v>
      </c>
      <c r="C164" s="37" t="s">
        <v>46</v>
      </c>
      <c r="D164" s="38">
        <v>1905014</v>
      </c>
      <c r="E164" s="39">
        <v>132</v>
      </c>
      <c r="F164" s="28">
        <v>0</v>
      </c>
      <c r="G164" s="28">
        <v>0</v>
      </c>
      <c r="H164" s="28">
        <v>62760414</v>
      </c>
      <c r="I164" s="28">
        <v>62757585</v>
      </c>
      <c r="J164" s="28">
        <v>62767043</v>
      </c>
      <c r="K164" s="28">
        <v>148756267</v>
      </c>
      <c r="L164" s="28">
        <v>147948079</v>
      </c>
      <c r="M164" s="28">
        <v>361311194</v>
      </c>
      <c r="N164" s="28">
        <v>190846572</v>
      </c>
      <c r="O164" s="28">
        <v>126551789</v>
      </c>
      <c r="P164" s="28">
        <v>255551789</v>
      </c>
      <c r="Q164" s="28">
        <v>169551798</v>
      </c>
      <c r="R164" s="29">
        <f t="shared" si="19"/>
        <v>1588802530</v>
      </c>
      <c r="S164" s="28">
        <v>430712212</v>
      </c>
      <c r="T164" s="28">
        <v>0</v>
      </c>
      <c r="U164" s="28">
        <v>0</v>
      </c>
      <c r="V164" s="28">
        <v>430000000</v>
      </c>
      <c r="W164" s="28">
        <v>0</v>
      </c>
      <c r="X164" s="28">
        <v>521267180</v>
      </c>
      <c r="Y164" s="28">
        <v>206823138</v>
      </c>
      <c r="Z164" s="28">
        <v>0</v>
      </c>
      <c r="AA164" s="28">
        <v>0</v>
      </c>
      <c r="AB164" s="28">
        <v>0</v>
      </c>
      <c r="AC164" s="28">
        <v>0</v>
      </c>
      <c r="AD164" s="28">
        <v>0</v>
      </c>
      <c r="AE164" s="29">
        <f t="shared" si="20"/>
        <v>1588802530</v>
      </c>
      <c r="AF164" s="581"/>
    </row>
    <row r="165" spans="2:32" ht="18" customHeight="1">
      <c r="B165" s="36" t="s">
        <v>1249</v>
      </c>
      <c r="C165" s="37" t="s">
        <v>46</v>
      </c>
      <c r="D165" s="38">
        <v>1905014</v>
      </c>
      <c r="E165" s="39">
        <v>134</v>
      </c>
      <c r="F165" s="28">
        <v>0</v>
      </c>
      <c r="G165" s="28">
        <v>0</v>
      </c>
      <c r="H165" s="28">
        <v>13812120</v>
      </c>
      <c r="I165" s="28">
        <v>13809689</v>
      </c>
      <c r="J165" s="28">
        <v>13809897</v>
      </c>
      <c r="K165" s="28">
        <v>13810808</v>
      </c>
      <c r="L165" s="28">
        <v>13814239</v>
      </c>
      <c r="M165" s="28">
        <v>13813429</v>
      </c>
      <c r="N165" s="28">
        <v>14182982</v>
      </c>
      <c r="O165" s="28">
        <v>0</v>
      </c>
      <c r="P165" s="28">
        <v>0</v>
      </c>
      <c r="Q165" s="28">
        <v>0</v>
      </c>
      <c r="R165" s="29">
        <f t="shared" si="19"/>
        <v>97053164</v>
      </c>
      <c r="S165" s="28">
        <v>97053164</v>
      </c>
      <c r="T165" s="28">
        <v>0</v>
      </c>
      <c r="U165" s="28">
        <v>0</v>
      </c>
      <c r="V165" s="28">
        <v>0</v>
      </c>
      <c r="W165" s="28">
        <v>0</v>
      </c>
      <c r="X165" s="28">
        <v>0</v>
      </c>
      <c r="Y165" s="28">
        <v>0</v>
      </c>
      <c r="Z165" s="28">
        <v>0</v>
      </c>
      <c r="AA165" s="28">
        <v>0</v>
      </c>
      <c r="AB165" s="28">
        <v>0</v>
      </c>
      <c r="AC165" s="28">
        <v>0</v>
      </c>
      <c r="AD165" s="28">
        <v>0</v>
      </c>
      <c r="AE165" s="29">
        <f t="shared" si="20"/>
        <v>97053164</v>
      </c>
      <c r="AF165" s="581"/>
    </row>
    <row r="166" spans="2:32" ht="18" customHeight="1">
      <c r="B166" s="36" t="s">
        <v>1249</v>
      </c>
      <c r="C166" s="37" t="s">
        <v>46</v>
      </c>
      <c r="D166" s="38">
        <v>1905014</v>
      </c>
      <c r="E166" s="39">
        <v>136</v>
      </c>
      <c r="F166" s="28">
        <v>0</v>
      </c>
      <c r="G166" s="28">
        <v>188511958</v>
      </c>
      <c r="H166" s="28">
        <v>23340136</v>
      </c>
      <c r="I166" s="28">
        <v>34595174</v>
      </c>
      <c r="J166" s="28">
        <v>26121635</v>
      </c>
      <c r="K166" s="28">
        <v>26115986</v>
      </c>
      <c r="L166" s="28">
        <v>258860282</v>
      </c>
      <c r="M166" s="28">
        <v>294468145</v>
      </c>
      <c r="N166" s="28">
        <v>301634665</v>
      </c>
      <c r="O166" s="28">
        <v>268350043</v>
      </c>
      <c r="P166" s="28">
        <v>268350043</v>
      </c>
      <c r="Q166" s="28">
        <v>268350043</v>
      </c>
      <c r="R166" s="29">
        <f t="shared" si="19"/>
        <v>1958698110</v>
      </c>
      <c r="S166" s="28">
        <v>380381434</v>
      </c>
      <c r="T166" s="28">
        <v>0</v>
      </c>
      <c r="U166" s="28">
        <v>0</v>
      </c>
      <c r="V166" s="28">
        <v>0</v>
      </c>
      <c r="W166" s="28">
        <v>0</v>
      </c>
      <c r="X166" s="28">
        <v>1400284085</v>
      </c>
      <c r="Y166" s="28">
        <v>178032591</v>
      </c>
      <c r="Z166" s="28">
        <v>0</v>
      </c>
      <c r="AA166" s="28">
        <v>0</v>
      </c>
      <c r="AB166" s="28">
        <v>0</v>
      </c>
      <c r="AC166" s="28">
        <v>0</v>
      </c>
      <c r="AD166" s="28">
        <v>0</v>
      </c>
      <c r="AE166" s="29">
        <f t="shared" si="20"/>
        <v>1958698110</v>
      </c>
      <c r="AF166" s="581"/>
    </row>
    <row r="167" spans="2:32" ht="18" customHeight="1">
      <c r="B167" s="36" t="s">
        <v>1249</v>
      </c>
      <c r="C167" s="37" t="s">
        <v>46</v>
      </c>
      <c r="D167" s="38">
        <v>1905049</v>
      </c>
      <c r="E167" s="39">
        <v>212</v>
      </c>
      <c r="F167" s="28">
        <v>0</v>
      </c>
      <c r="G167" s="28">
        <v>0</v>
      </c>
      <c r="H167" s="28">
        <v>1087747</v>
      </c>
      <c r="I167" s="28">
        <v>1087742</v>
      </c>
      <c r="J167" s="28">
        <v>1087934</v>
      </c>
      <c r="K167" s="28">
        <v>1087735</v>
      </c>
      <c r="L167" s="28">
        <v>1087701</v>
      </c>
      <c r="M167" s="28">
        <v>1087678</v>
      </c>
      <c r="N167" s="28">
        <v>1113274</v>
      </c>
      <c r="O167" s="28">
        <v>0</v>
      </c>
      <c r="P167" s="28">
        <v>0</v>
      </c>
      <c r="Q167" s="28">
        <v>0</v>
      </c>
      <c r="R167" s="29">
        <f t="shared" si="19"/>
        <v>7639811</v>
      </c>
      <c r="S167" s="28">
        <v>0</v>
      </c>
      <c r="T167" s="28">
        <v>0</v>
      </c>
      <c r="U167" s="28">
        <v>0</v>
      </c>
      <c r="V167" s="28">
        <v>0</v>
      </c>
      <c r="W167" s="28">
        <v>0</v>
      </c>
      <c r="X167" s="28">
        <v>7639811</v>
      </c>
      <c r="Y167" s="28">
        <v>0</v>
      </c>
      <c r="Z167" s="28">
        <v>0</v>
      </c>
      <c r="AA167" s="28">
        <v>0</v>
      </c>
      <c r="AB167" s="28">
        <v>0</v>
      </c>
      <c r="AC167" s="28">
        <v>0</v>
      </c>
      <c r="AD167" s="28">
        <v>0</v>
      </c>
      <c r="AE167" s="29">
        <f t="shared" si="20"/>
        <v>7639811</v>
      </c>
      <c r="AF167" s="581"/>
    </row>
    <row r="168" spans="2:32" ht="18" customHeight="1">
      <c r="B168" s="36" t="s">
        <v>1250</v>
      </c>
      <c r="C168" s="37" t="s">
        <v>46</v>
      </c>
      <c r="D168" s="38">
        <v>1905014</v>
      </c>
      <c r="E168" s="39">
        <v>136</v>
      </c>
      <c r="F168" s="28">
        <v>0</v>
      </c>
      <c r="G168" s="28">
        <v>11277980</v>
      </c>
      <c r="H168" s="28">
        <v>1876731</v>
      </c>
      <c r="I168" s="28">
        <v>2539729</v>
      </c>
      <c r="J168" s="28">
        <v>2037177</v>
      </c>
      <c r="K168" s="28">
        <v>2036860</v>
      </c>
      <c r="L168" s="28">
        <v>2683201</v>
      </c>
      <c r="M168" s="28">
        <v>5009487</v>
      </c>
      <c r="N168" s="28">
        <v>5495660</v>
      </c>
      <c r="O168" s="28">
        <v>2972448</v>
      </c>
      <c r="P168" s="28">
        <v>2972448</v>
      </c>
      <c r="Q168" s="28">
        <v>2972451</v>
      </c>
      <c r="R168" s="29">
        <f t="shared" si="19"/>
        <v>41874172</v>
      </c>
      <c r="S168" s="28">
        <v>26365744</v>
      </c>
      <c r="T168" s="28">
        <v>0</v>
      </c>
      <c r="U168" s="28">
        <v>0</v>
      </c>
      <c r="V168" s="28">
        <v>0</v>
      </c>
      <c r="W168" s="28">
        <v>0</v>
      </c>
      <c r="X168" s="28">
        <v>3877107</v>
      </c>
      <c r="Y168" s="28">
        <v>11631321</v>
      </c>
      <c r="Z168" s="28">
        <v>0</v>
      </c>
      <c r="AA168" s="28">
        <v>0</v>
      </c>
      <c r="AB168" s="28">
        <v>0</v>
      </c>
      <c r="AC168" s="28">
        <v>0</v>
      </c>
      <c r="AD168" s="28">
        <v>0</v>
      </c>
      <c r="AE168" s="29">
        <f t="shared" si="20"/>
        <v>41874172</v>
      </c>
      <c r="AF168" s="581"/>
    </row>
    <row r="169" spans="2:32" ht="18" customHeight="1">
      <c r="B169" s="36" t="s">
        <v>1250</v>
      </c>
      <c r="C169" s="37" t="s">
        <v>46</v>
      </c>
      <c r="D169" s="38">
        <v>1905049</v>
      </c>
      <c r="E169" s="39">
        <v>212</v>
      </c>
      <c r="F169" s="28">
        <v>0</v>
      </c>
      <c r="G169" s="28">
        <v>181973</v>
      </c>
      <c r="H169" s="28">
        <v>90938</v>
      </c>
      <c r="I169" s="28">
        <v>101341</v>
      </c>
      <c r="J169" s="28">
        <v>93353</v>
      </c>
      <c r="K169" s="28">
        <v>93330</v>
      </c>
      <c r="L169" s="28">
        <v>93331</v>
      </c>
      <c r="M169" s="28">
        <v>93330</v>
      </c>
      <c r="N169" s="28">
        <v>104028</v>
      </c>
      <c r="O169" s="28">
        <v>0</v>
      </c>
      <c r="P169" s="28">
        <v>0</v>
      </c>
      <c r="Q169" s="28">
        <v>0</v>
      </c>
      <c r="R169" s="29">
        <f t="shared" si="19"/>
        <v>851624</v>
      </c>
      <c r="S169" s="28">
        <v>212906</v>
      </c>
      <c r="T169" s="28">
        <v>0</v>
      </c>
      <c r="U169" s="28">
        <v>0</v>
      </c>
      <c r="V169" s="28">
        <v>0</v>
      </c>
      <c r="W169" s="28">
        <v>0</v>
      </c>
      <c r="X169" s="28">
        <v>638718</v>
      </c>
      <c r="Y169" s="28">
        <v>0</v>
      </c>
      <c r="Z169" s="28">
        <v>0</v>
      </c>
      <c r="AA169" s="28">
        <v>0</v>
      </c>
      <c r="AB169" s="28">
        <v>0</v>
      </c>
      <c r="AC169" s="28">
        <v>0</v>
      </c>
      <c r="AD169" s="28">
        <v>0</v>
      </c>
      <c r="AE169" s="29">
        <f t="shared" si="20"/>
        <v>851624</v>
      </c>
      <c r="AF169" s="581"/>
    </row>
    <row r="170" spans="2:32" ht="18" customHeight="1">
      <c r="B170" s="36" t="s">
        <v>1251</v>
      </c>
      <c r="C170" s="37" t="s">
        <v>46</v>
      </c>
      <c r="D170" s="38">
        <v>1905014</v>
      </c>
      <c r="E170" s="39">
        <v>139</v>
      </c>
      <c r="F170" s="28">
        <v>0</v>
      </c>
      <c r="G170" s="28">
        <v>152589583</v>
      </c>
      <c r="H170" s="28">
        <v>27013968</v>
      </c>
      <c r="I170" s="28">
        <v>36310461</v>
      </c>
      <c r="J170" s="28">
        <v>29360542</v>
      </c>
      <c r="K170" s="28">
        <v>29356006</v>
      </c>
      <c r="L170" s="28">
        <v>70142336</v>
      </c>
      <c r="M170" s="28">
        <v>108481419</v>
      </c>
      <c r="N170" s="28">
        <v>113815123</v>
      </c>
      <c r="O170" s="28">
        <v>79125321</v>
      </c>
      <c r="P170" s="28">
        <v>79125321</v>
      </c>
      <c r="Q170" s="28">
        <v>79125328</v>
      </c>
      <c r="R170" s="29">
        <f t="shared" si="19"/>
        <v>804445408</v>
      </c>
      <c r="S170" s="28">
        <v>358052873</v>
      </c>
      <c r="T170" s="28">
        <v>0</v>
      </c>
      <c r="U170" s="28">
        <v>0</v>
      </c>
      <c r="V170" s="28">
        <v>0</v>
      </c>
      <c r="W170" s="28">
        <v>0</v>
      </c>
      <c r="X170" s="28">
        <v>254690315</v>
      </c>
      <c r="Y170" s="28">
        <v>191702220</v>
      </c>
      <c r="Z170" s="28">
        <v>0</v>
      </c>
      <c r="AA170" s="28">
        <v>0</v>
      </c>
      <c r="AB170" s="28">
        <v>0</v>
      </c>
      <c r="AC170" s="28">
        <v>0</v>
      </c>
      <c r="AD170" s="28">
        <v>0</v>
      </c>
      <c r="AE170" s="29">
        <f t="shared" si="20"/>
        <v>804445408</v>
      </c>
      <c r="AF170" s="581"/>
    </row>
    <row r="171" spans="2:32" ht="18" customHeight="1">
      <c r="B171" s="36" t="s">
        <v>1252</v>
      </c>
      <c r="C171" s="37" t="s">
        <v>46</v>
      </c>
      <c r="D171" s="38">
        <v>1905014</v>
      </c>
      <c r="E171" s="39">
        <v>131</v>
      </c>
      <c r="F171" s="28">
        <v>0</v>
      </c>
      <c r="G171" s="28">
        <v>0</v>
      </c>
      <c r="H171" s="28">
        <v>119242001</v>
      </c>
      <c r="I171" s="28">
        <v>119180893</v>
      </c>
      <c r="J171" s="28">
        <v>117803599</v>
      </c>
      <c r="K171" s="28">
        <v>119705575</v>
      </c>
      <c r="L171" s="28">
        <v>463716567</v>
      </c>
      <c r="M171" s="28">
        <v>527060031</v>
      </c>
      <c r="N171" s="28">
        <v>530169604</v>
      </c>
      <c r="O171" s="28">
        <v>407608363</v>
      </c>
      <c r="P171" s="28">
        <v>407608363</v>
      </c>
      <c r="Q171" s="28">
        <v>407608364</v>
      </c>
      <c r="R171" s="29">
        <f t="shared" si="19"/>
        <v>3219703360</v>
      </c>
      <c r="S171" s="28">
        <v>817807804</v>
      </c>
      <c r="T171" s="28">
        <v>0</v>
      </c>
      <c r="U171" s="28">
        <v>0</v>
      </c>
      <c r="V171" s="28">
        <v>0</v>
      </c>
      <c r="W171" s="28">
        <v>0</v>
      </c>
      <c r="X171" s="28">
        <v>2084170222</v>
      </c>
      <c r="Y171" s="28">
        <v>317725334</v>
      </c>
      <c r="Z171" s="28">
        <v>0</v>
      </c>
      <c r="AA171" s="28">
        <v>0</v>
      </c>
      <c r="AB171" s="28">
        <v>0</v>
      </c>
      <c r="AC171" s="28">
        <v>0</v>
      </c>
      <c r="AD171" s="28">
        <v>0</v>
      </c>
      <c r="AE171" s="29">
        <f t="shared" si="20"/>
        <v>3219703360</v>
      </c>
      <c r="AF171" s="581"/>
    </row>
    <row r="172" spans="2:32" ht="18" customHeight="1">
      <c r="B172" s="36" t="s">
        <v>1253</v>
      </c>
      <c r="C172" s="37" t="s">
        <v>46</v>
      </c>
      <c r="D172" s="38">
        <v>1905014</v>
      </c>
      <c r="E172" s="39">
        <v>134</v>
      </c>
      <c r="F172" s="28">
        <v>0</v>
      </c>
      <c r="G172" s="28">
        <v>149920524</v>
      </c>
      <c r="H172" s="28">
        <v>62722566</v>
      </c>
      <c r="I172" s="28">
        <v>71440326</v>
      </c>
      <c r="J172" s="28">
        <v>64817619</v>
      </c>
      <c r="K172" s="28">
        <v>64809750</v>
      </c>
      <c r="L172" s="28">
        <v>292127521</v>
      </c>
      <c r="M172" s="28">
        <v>346935631</v>
      </c>
      <c r="N172" s="28">
        <v>354636386</v>
      </c>
      <c r="O172" s="28">
        <v>282120533</v>
      </c>
      <c r="P172" s="28">
        <v>282120533</v>
      </c>
      <c r="Q172" s="28">
        <v>282120527</v>
      </c>
      <c r="R172" s="29">
        <f t="shared" si="19"/>
        <v>2253771916</v>
      </c>
      <c r="S172" s="28">
        <v>601400219</v>
      </c>
      <c r="T172" s="28">
        <v>0</v>
      </c>
      <c r="U172" s="28">
        <v>0</v>
      </c>
      <c r="V172" s="28">
        <v>0</v>
      </c>
      <c r="W172" s="28">
        <v>0</v>
      </c>
      <c r="X172" s="28">
        <v>1378328457</v>
      </c>
      <c r="Y172" s="28">
        <v>274043240</v>
      </c>
      <c r="Z172" s="28">
        <v>0</v>
      </c>
      <c r="AA172" s="28">
        <v>0</v>
      </c>
      <c r="AB172" s="28">
        <v>0</v>
      </c>
      <c r="AC172" s="28">
        <v>0</v>
      </c>
      <c r="AD172" s="28">
        <v>0</v>
      </c>
      <c r="AE172" s="29">
        <f t="shared" si="20"/>
        <v>2253771916</v>
      </c>
      <c r="AF172" s="581"/>
    </row>
    <row r="173" spans="2:32" ht="18" customHeight="1">
      <c r="B173" s="36" t="s">
        <v>1254</v>
      </c>
      <c r="C173" s="37" t="s">
        <v>46</v>
      </c>
      <c r="D173" s="38">
        <v>1905014</v>
      </c>
      <c r="E173" s="39">
        <v>130</v>
      </c>
      <c r="F173" s="28">
        <v>0</v>
      </c>
      <c r="G173" s="28">
        <v>98600015</v>
      </c>
      <c r="H173" s="28">
        <v>17467635</v>
      </c>
      <c r="I173" s="28">
        <v>23263990</v>
      </c>
      <c r="J173" s="28">
        <v>18870481</v>
      </c>
      <c r="K173" s="28">
        <v>18867545</v>
      </c>
      <c r="L173" s="28">
        <v>25195636</v>
      </c>
      <c r="M173" s="28">
        <v>47971810</v>
      </c>
      <c r="N173" s="28">
        <v>52248164</v>
      </c>
      <c r="O173" s="28">
        <v>29102674</v>
      </c>
      <c r="P173" s="28">
        <v>29102674</v>
      </c>
      <c r="Q173" s="28">
        <v>29102676</v>
      </c>
      <c r="R173" s="29">
        <f t="shared" si="19"/>
        <v>389793300</v>
      </c>
      <c r="S173" s="28">
        <v>232369210</v>
      </c>
      <c r="T173" s="28">
        <v>0</v>
      </c>
      <c r="U173" s="28">
        <v>0</v>
      </c>
      <c r="V173" s="28">
        <v>0</v>
      </c>
      <c r="W173" s="28">
        <v>0</v>
      </c>
      <c r="X173" s="28">
        <v>43544060</v>
      </c>
      <c r="Y173" s="28">
        <v>113880030</v>
      </c>
      <c r="Z173" s="28">
        <v>0</v>
      </c>
      <c r="AA173" s="28">
        <v>0</v>
      </c>
      <c r="AB173" s="28">
        <v>0</v>
      </c>
      <c r="AC173" s="28">
        <v>0</v>
      </c>
      <c r="AD173" s="28">
        <v>0</v>
      </c>
      <c r="AE173" s="29">
        <f t="shared" si="20"/>
        <v>389793300</v>
      </c>
      <c r="AF173" s="581"/>
    </row>
    <row r="174" spans="2:32" ht="18" customHeight="1">
      <c r="B174" s="36" t="s">
        <v>1255</v>
      </c>
      <c r="C174" s="37" t="s">
        <v>46</v>
      </c>
      <c r="D174" s="38">
        <v>1905014</v>
      </c>
      <c r="E174" s="39">
        <v>135</v>
      </c>
      <c r="F174" s="28">
        <v>0</v>
      </c>
      <c r="G174" s="28">
        <v>0</v>
      </c>
      <c r="H174" s="28">
        <v>38672184</v>
      </c>
      <c r="I174" s="28">
        <v>38670550</v>
      </c>
      <c r="J174" s="28">
        <v>38676464</v>
      </c>
      <c r="K174" s="28">
        <v>38669747</v>
      </c>
      <c r="L174" s="28">
        <v>76766937</v>
      </c>
      <c r="M174" s="28">
        <v>100298219</v>
      </c>
      <c r="N174" s="28">
        <v>101241894</v>
      </c>
      <c r="O174" s="28">
        <v>61626777</v>
      </c>
      <c r="P174" s="28">
        <v>61626777</v>
      </c>
      <c r="Q174" s="28">
        <v>61626772</v>
      </c>
      <c r="R174" s="29">
        <f t="shared" si="19"/>
        <v>617876321</v>
      </c>
      <c r="S174" s="28">
        <v>265242820</v>
      </c>
      <c r="T174" s="28">
        <v>0</v>
      </c>
      <c r="U174" s="28">
        <v>0</v>
      </c>
      <c r="V174" s="28">
        <v>0</v>
      </c>
      <c r="W174" s="28">
        <v>0</v>
      </c>
      <c r="X174" s="28">
        <v>234972511</v>
      </c>
      <c r="Y174" s="28">
        <v>117660990</v>
      </c>
      <c r="Z174" s="28">
        <v>0</v>
      </c>
      <c r="AA174" s="28">
        <v>0</v>
      </c>
      <c r="AB174" s="28">
        <v>0</v>
      </c>
      <c r="AC174" s="28">
        <v>0</v>
      </c>
      <c r="AD174" s="28">
        <v>0</v>
      </c>
      <c r="AE174" s="29">
        <f t="shared" si="20"/>
        <v>617876321</v>
      </c>
      <c r="AF174" s="581"/>
    </row>
    <row r="175" spans="2:32" ht="18" customHeight="1">
      <c r="B175" s="36" t="s">
        <v>1256</v>
      </c>
      <c r="C175" s="37" t="s">
        <v>46</v>
      </c>
      <c r="D175" s="38">
        <v>1905014</v>
      </c>
      <c r="E175" s="39">
        <v>108</v>
      </c>
      <c r="F175" s="28">
        <v>0</v>
      </c>
      <c r="G175" s="28">
        <v>379038952</v>
      </c>
      <c r="H175" s="28">
        <v>67148224</v>
      </c>
      <c r="I175" s="28">
        <v>89447661</v>
      </c>
      <c r="J175" s="28">
        <v>72550937</v>
      </c>
      <c r="K175" s="28">
        <v>72539521</v>
      </c>
      <c r="L175" s="28">
        <v>95469693</v>
      </c>
      <c r="M175" s="28">
        <v>177859289</v>
      </c>
      <c r="N175" s="28">
        <v>194224819</v>
      </c>
      <c r="O175" s="28">
        <v>105313800</v>
      </c>
      <c r="P175" s="28">
        <v>105313800</v>
      </c>
      <c r="Q175" s="28">
        <v>105313800</v>
      </c>
      <c r="R175" s="29">
        <f t="shared" si="19"/>
        <v>1464220496</v>
      </c>
      <c r="S175" s="28">
        <v>893022542</v>
      </c>
      <c r="T175" s="28">
        <v>0</v>
      </c>
      <c r="U175" s="28">
        <v>0</v>
      </c>
      <c r="V175" s="28">
        <v>0</v>
      </c>
      <c r="W175" s="28">
        <v>0</v>
      </c>
      <c r="X175" s="28">
        <v>159253271</v>
      </c>
      <c r="Y175" s="28">
        <v>411944683</v>
      </c>
      <c r="Z175" s="28">
        <v>0</v>
      </c>
      <c r="AA175" s="28">
        <v>0</v>
      </c>
      <c r="AB175" s="28">
        <v>0</v>
      </c>
      <c r="AC175" s="28">
        <v>0</v>
      </c>
      <c r="AD175" s="28">
        <v>0</v>
      </c>
      <c r="AE175" s="29">
        <f t="shared" si="20"/>
        <v>1464220496</v>
      </c>
      <c r="AF175" s="581"/>
    </row>
    <row r="176" spans="2:32" ht="18" customHeight="1">
      <c r="B176" s="36" t="s">
        <v>1257</v>
      </c>
      <c r="C176" s="37" t="s">
        <v>46</v>
      </c>
      <c r="D176" s="38">
        <v>1905014</v>
      </c>
      <c r="E176" s="39">
        <v>107</v>
      </c>
      <c r="F176" s="28">
        <v>0</v>
      </c>
      <c r="G176" s="28">
        <v>146211199</v>
      </c>
      <c r="H176" s="28">
        <v>72722399</v>
      </c>
      <c r="I176" s="28">
        <v>81117740</v>
      </c>
      <c r="J176" s="28">
        <v>74711675</v>
      </c>
      <c r="K176" s="28">
        <v>74702955</v>
      </c>
      <c r="L176" s="28">
        <v>131185771</v>
      </c>
      <c r="M176" s="28">
        <v>177992533</v>
      </c>
      <c r="N176" s="28">
        <v>186195868</v>
      </c>
      <c r="O176" s="28">
        <v>103283314</v>
      </c>
      <c r="P176" s="28">
        <v>103283314</v>
      </c>
      <c r="Q176" s="28">
        <v>103283301</v>
      </c>
      <c r="R176" s="29">
        <f t="shared" si="19"/>
        <v>1254690069</v>
      </c>
      <c r="S176" s="28">
        <v>666138951</v>
      </c>
      <c r="T176" s="28">
        <v>0</v>
      </c>
      <c r="U176" s="28">
        <v>0</v>
      </c>
      <c r="V176" s="28">
        <v>0</v>
      </c>
      <c r="W176" s="28">
        <v>0</v>
      </c>
      <c r="X176" s="28">
        <v>354514997</v>
      </c>
      <c r="Y176" s="28">
        <v>234036121</v>
      </c>
      <c r="Z176" s="28">
        <v>0</v>
      </c>
      <c r="AA176" s="28">
        <v>0</v>
      </c>
      <c r="AB176" s="28">
        <v>0</v>
      </c>
      <c r="AC176" s="28">
        <v>0</v>
      </c>
      <c r="AD176" s="28">
        <v>0</v>
      </c>
      <c r="AE176" s="29">
        <f t="shared" si="20"/>
        <v>1254690069</v>
      </c>
      <c r="AF176" s="581"/>
    </row>
    <row r="177" spans="2:32" ht="18" customHeight="1">
      <c r="B177" s="36" t="s">
        <v>1258</v>
      </c>
      <c r="C177" s="37" t="s">
        <v>46</v>
      </c>
      <c r="D177" s="38">
        <v>1905049</v>
      </c>
      <c r="E177" s="39">
        <v>105</v>
      </c>
      <c r="F177" s="28">
        <v>0</v>
      </c>
      <c r="G177" s="28">
        <v>0</v>
      </c>
      <c r="H177" s="28">
        <v>405757085</v>
      </c>
      <c r="I177" s="28">
        <v>405730639</v>
      </c>
      <c r="J177" s="28">
        <v>405783051</v>
      </c>
      <c r="K177" s="28">
        <v>405729556</v>
      </c>
      <c r="L177" s="28">
        <v>1583850440</v>
      </c>
      <c r="M177" s="28">
        <v>1976388242</v>
      </c>
      <c r="N177" s="28">
        <v>1986445446</v>
      </c>
      <c r="O177" s="28">
        <v>1570630958</v>
      </c>
      <c r="P177" s="28">
        <v>1570630958</v>
      </c>
      <c r="Q177" s="28">
        <v>1570630954</v>
      </c>
      <c r="R177" s="29">
        <f t="shared" si="19"/>
        <v>11881577329</v>
      </c>
      <c r="S177" s="28">
        <v>2742303344</v>
      </c>
      <c r="T177" s="28">
        <v>0</v>
      </c>
      <c r="U177" s="28">
        <v>0</v>
      </c>
      <c r="V177" s="28">
        <v>0</v>
      </c>
      <c r="W177" s="28">
        <v>0</v>
      </c>
      <c r="X177" s="28">
        <v>7176525745</v>
      </c>
      <c r="Y177" s="28">
        <v>1962748240</v>
      </c>
      <c r="Z177" s="28">
        <v>0</v>
      </c>
      <c r="AA177" s="28">
        <v>0</v>
      </c>
      <c r="AB177" s="28">
        <v>0</v>
      </c>
      <c r="AC177" s="28">
        <v>0</v>
      </c>
      <c r="AD177" s="28">
        <v>0</v>
      </c>
      <c r="AE177" s="29">
        <f t="shared" si="20"/>
        <v>11881577329</v>
      </c>
      <c r="AF177" s="581"/>
    </row>
    <row r="178" spans="2:32" ht="18" customHeight="1">
      <c r="B178" s="36" t="s">
        <v>1258</v>
      </c>
      <c r="C178" s="37" t="s">
        <v>46</v>
      </c>
      <c r="D178" s="38">
        <v>1905049</v>
      </c>
      <c r="E178" s="39">
        <v>212</v>
      </c>
      <c r="F178" s="28">
        <v>0</v>
      </c>
      <c r="G178" s="28">
        <v>0</v>
      </c>
      <c r="H178" s="28">
        <v>238113498</v>
      </c>
      <c r="I178" s="28">
        <v>238113831</v>
      </c>
      <c r="J178" s="28">
        <v>238160916</v>
      </c>
      <c r="K178" s="28">
        <v>238101228</v>
      </c>
      <c r="L178" s="28">
        <v>238102876</v>
      </c>
      <c r="M178" s="28">
        <v>238100128</v>
      </c>
      <c r="N178" s="28">
        <v>243720410</v>
      </c>
      <c r="O178" s="28">
        <v>0</v>
      </c>
      <c r="P178" s="28">
        <v>0</v>
      </c>
      <c r="Q178" s="28">
        <v>0</v>
      </c>
      <c r="R178" s="29">
        <f t="shared" si="19"/>
        <v>1672412887</v>
      </c>
      <c r="S178" s="28">
        <v>1672412887</v>
      </c>
      <c r="T178" s="28">
        <v>0</v>
      </c>
      <c r="U178" s="28">
        <v>0</v>
      </c>
      <c r="V178" s="28">
        <v>0</v>
      </c>
      <c r="W178" s="28">
        <v>0</v>
      </c>
      <c r="X178" s="28">
        <v>0</v>
      </c>
      <c r="Y178" s="28">
        <v>0</v>
      </c>
      <c r="Z178" s="28">
        <v>0</v>
      </c>
      <c r="AA178" s="28">
        <v>0</v>
      </c>
      <c r="AB178" s="28">
        <v>0</v>
      </c>
      <c r="AC178" s="28">
        <v>0</v>
      </c>
      <c r="AD178" s="28">
        <v>0</v>
      </c>
      <c r="AE178" s="29">
        <f t="shared" si="20"/>
        <v>1672412887</v>
      </c>
      <c r="AF178" s="581"/>
    </row>
    <row r="179" spans="2:32" ht="18" customHeight="1">
      <c r="B179" s="36" t="s">
        <v>1259</v>
      </c>
      <c r="C179" s="37" t="s">
        <v>46</v>
      </c>
      <c r="D179" s="38">
        <v>1905049</v>
      </c>
      <c r="E179" s="39">
        <v>105</v>
      </c>
      <c r="F179" s="28">
        <v>0</v>
      </c>
      <c r="G179" s="28">
        <v>0</v>
      </c>
      <c r="H179" s="28">
        <v>51947118</v>
      </c>
      <c r="I179" s="28">
        <v>51944881</v>
      </c>
      <c r="J179" s="28">
        <v>51952762</v>
      </c>
      <c r="K179" s="28">
        <v>51943897</v>
      </c>
      <c r="L179" s="28">
        <v>68748197</v>
      </c>
      <c r="M179" s="28">
        <v>129229847</v>
      </c>
      <c r="N179" s="28">
        <v>130497894</v>
      </c>
      <c r="O179" s="28">
        <v>77283707</v>
      </c>
      <c r="P179" s="28">
        <v>77283707</v>
      </c>
      <c r="Q179" s="28">
        <v>77283714</v>
      </c>
      <c r="R179" s="29">
        <f t="shared" si="19"/>
        <v>768115724</v>
      </c>
      <c r="S179" s="28">
        <v>348289930</v>
      </c>
      <c r="T179" s="28">
        <v>0</v>
      </c>
      <c r="U179" s="28">
        <v>0</v>
      </c>
      <c r="V179" s="28">
        <v>0</v>
      </c>
      <c r="W179" s="28">
        <v>0</v>
      </c>
      <c r="X179" s="28">
        <v>117411283</v>
      </c>
      <c r="Y179" s="28">
        <v>302414511</v>
      </c>
      <c r="Z179" s="28">
        <v>0</v>
      </c>
      <c r="AA179" s="28">
        <v>0</v>
      </c>
      <c r="AB179" s="28">
        <v>0</v>
      </c>
      <c r="AC179" s="28">
        <v>0</v>
      </c>
      <c r="AD179" s="28">
        <v>0</v>
      </c>
      <c r="AE179" s="29">
        <f t="shared" si="20"/>
        <v>768115724</v>
      </c>
      <c r="AF179" s="581"/>
    </row>
    <row r="180" spans="2:32" ht="18" customHeight="1">
      <c r="B180" s="36" t="s">
        <v>1259</v>
      </c>
      <c r="C180" s="37" t="s">
        <v>46</v>
      </c>
      <c r="D180" s="38">
        <v>1905049</v>
      </c>
      <c r="E180" s="39">
        <v>212</v>
      </c>
      <c r="F180" s="28">
        <v>0</v>
      </c>
      <c r="G180" s="28">
        <v>0</v>
      </c>
      <c r="H180" s="28">
        <v>48794964</v>
      </c>
      <c r="I180" s="28">
        <v>48792864</v>
      </c>
      <c r="J180" s="28">
        <v>48800264</v>
      </c>
      <c r="K180" s="28">
        <v>48791938</v>
      </c>
      <c r="L180" s="28">
        <v>48795221</v>
      </c>
      <c r="M180" s="28">
        <v>48794046</v>
      </c>
      <c r="N180" s="28">
        <v>49985147</v>
      </c>
      <c r="O180" s="28">
        <v>0</v>
      </c>
      <c r="P180" s="28">
        <v>0</v>
      </c>
      <c r="Q180" s="28">
        <v>0</v>
      </c>
      <c r="R180" s="29">
        <f t="shared" si="19"/>
        <v>342754444</v>
      </c>
      <c r="S180" s="28">
        <v>342754444</v>
      </c>
      <c r="T180" s="28">
        <v>0</v>
      </c>
      <c r="U180" s="28">
        <v>0</v>
      </c>
      <c r="V180" s="28">
        <v>0</v>
      </c>
      <c r="W180" s="28">
        <v>0</v>
      </c>
      <c r="X180" s="28">
        <v>0</v>
      </c>
      <c r="Y180" s="28">
        <v>0</v>
      </c>
      <c r="Z180" s="28">
        <v>0</v>
      </c>
      <c r="AA180" s="28">
        <v>0</v>
      </c>
      <c r="AB180" s="28">
        <v>0</v>
      </c>
      <c r="AC180" s="28">
        <v>0</v>
      </c>
      <c r="AD180" s="28">
        <v>0</v>
      </c>
      <c r="AE180" s="29">
        <f t="shared" si="20"/>
        <v>342754444</v>
      </c>
      <c r="AF180" s="581"/>
    </row>
    <row r="181" spans="2:32" ht="18" customHeight="1">
      <c r="B181" s="36" t="s">
        <v>1260</v>
      </c>
      <c r="C181" s="37" t="s">
        <v>46</v>
      </c>
      <c r="D181" s="38">
        <v>1905049</v>
      </c>
      <c r="E181" s="39">
        <v>105</v>
      </c>
      <c r="F181" s="28">
        <v>0</v>
      </c>
      <c r="G181" s="28">
        <v>0</v>
      </c>
      <c r="H181" s="28">
        <v>129356387</v>
      </c>
      <c r="I181" s="28">
        <v>129348083</v>
      </c>
      <c r="J181" s="28">
        <v>129364606</v>
      </c>
      <c r="K181" s="28">
        <v>129348040</v>
      </c>
      <c r="L181" s="28">
        <v>161751470</v>
      </c>
      <c r="M181" s="28">
        <v>293837102</v>
      </c>
      <c r="N181" s="28">
        <v>297069908</v>
      </c>
      <c r="O181" s="28">
        <v>164481555</v>
      </c>
      <c r="P181" s="28">
        <v>164481555</v>
      </c>
      <c r="Q181" s="28">
        <v>164481555</v>
      </c>
      <c r="R181" s="29">
        <f t="shared" si="19"/>
        <v>1763520261</v>
      </c>
      <c r="S181" s="28">
        <v>873555412</v>
      </c>
      <c r="T181" s="28">
        <v>0</v>
      </c>
      <c r="U181" s="28">
        <v>0</v>
      </c>
      <c r="V181" s="28">
        <v>0</v>
      </c>
      <c r="W181" s="28">
        <v>0</v>
      </c>
      <c r="X181" s="28">
        <v>229511977</v>
      </c>
      <c r="Y181" s="28">
        <v>660452872</v>
      </c>
      <c r="Z181" s="28">
        <v>0</v>
      </c>
      <c r="AA181" s="28">
        <v>0</v>
      </c>
      <c r="AB181" s="28">
        <v>0</v>
      </c>
      <c r="AC181" s="28">
        <v>0</v>
      </c>
      <c r="AD181" s="28">
        <v>0</v>
      </c>
      <c r="AE181" s="29">
        <f t="shared" si="20"/>
        <v>1763520261</v>
      </c>
      <c r="AF181" s="581"/>
    </row>
    <row r="182" spans="2:32" ht="18" customHeight="1">
      <c r="B182" s="36" t="s">
        <v>1260</v>
      </c>
      <c r="C182" s="37" t="s">
        <v>46</v>
      </c>
      <c r="D182" s="38">
        <v>1905049</v>
      </c>
      <c r="E182" s="39">
        <v>212</v>
      </c>
      <c r="F182" s="28">
        <v>0</v>
      </c>
      <c r="G182" s="28">
        <v>0</v>
      </c>
      <c r="H182" s="28">
        <v>77501338</v>
      </c>
      <c r="I182" s="28">
        <v>77501284</v>
      </c>
      <c r="J182" s="28">
        <v>77516144</v>
      </c>
      <c r="K182" s="28">
        <v>77497679</v>
      </c>
      <c r="L182" s="28">
        <v>77498443</v>
      </c>
      <c r="M182" s="28">
        <v>77496379</v>
      </c>
      <c r="N182" s="28">
        <v>79355617</v>
      </c>
      <c r="O182" s="28">
        <v>0</v>
      </c>
      <c r="P182" s="28">
        <v>0</v>
      </c>
      <c r="Q182" s="28">
        <v>0</v>
      </c>
      <c r="R182" s="29">
        <f t="shared" si="19"/>
        <v>544366884</v>
      </c>
      <c r="S182" s="28">
        <v>544366884</v>
      </c>
      <c r="T182" s="28">
        <v>0</v>
      </c>
      <c r="U182" s="28">
        <v>0</v>
      </c>
      <c r="V182" s="28">
        <v>0</v>
      </c>
      <c r="W182" s="28">
        <v>0</v>
      </c>
      <c r="X182" s="28">
        <v>0</v>
      </c>
      <c r="Y182" s="28">
        <v>0</v>
      </c>
      <c r="Z182" s="28">
        <v>0</v>
      </c>
      <c r="AA182" s="28">
        <v>0</v>
      </c>
      <c r="AB182" s="28">
        <v>0</v>
      </c>
      <c r="AC182" s="28">
        <v>0</v>
      </c>
      <c r="AD182" s="28">
        <v>0</v>
      </c>
      <c r="AE182" s="29">
        <f t="shared" si="20"/>
        <v>544366884</v>
      </c>
      <c r="AF182" s="581"/>
    </row>
    <row r="183" spans="2:32" ht="18" customHeight="1">
      <c r="B183" s="36" t="s">
        <v>1261</v>
      </c>
      <c r="C183" s="37" t="s">
        <v>46</v>
      </c>
      <c r="D183" s="38">
        <v>1905049</v>
      </c>
      <c r="E183" s="39">
        <v>105</v>
      </c>
      <c r="F183" s="28">
        <v>0</v>
      </c>
      <c r="G183" s="28">
        <v>0</v>
      </c>
      <c r="H183" s="28">
        <v>0</v>
      </c>
      <c r="I183" s="28">
        <v>785287096</v>
      </c>
      <c r="J183" s="28">
        <v>785287096</v>
      </c>
      <c r="K183" s="28">
        <v>785287096</v>
      </c>
      <c r="L183" s="28">
        <v>622800309</v>
      </c>
      <c r="M183" s="28">
        <v>392643548</v>
      </c>
      <c r="N183" s="28">
        <v>392643548</v>
      </c>
      <c r="O183" s="28">
        <v>392643548</v>
      </c>
      <c r="P183" s="28">
        <v>392643548</v>
      </c>
      <c r="Q183" s="28">
        <v>2806517282</v>
      </c>
      <c r="R183" s="29">
        <f t="shared" ref="R183:R222" si="23">SUM(F183:Q183)</f>
        <v>7355753071</v>
      </c>
      <c r="S183" s="28">
        <v>7355753071</v>
      </c>
      <c r="T183" s="28">
        <v>0</v>
      </c>
      <c r="U183" s="28">
        <v>0</v>
      </c>
      <c r="V183" s="28">
        <v>0</v>
      </c>
      <c r="W183" s="28">
        <v>0</v>
      </c>
      <c r="X183" s="28">
        <v>0</v>
      </c>
      <c r="Y183" s="28">
        <v>0</v>
      </c>
      <c r="Z183" s="28">
        <v>0</v>
      </c>
      <c r="AA183" s="28">
        <v>0</v>
      </c>
      <c r="AB183" s="28">
        <v>0</v>
      </c>
      <c r="AC183" s="28">
        <v>0</v>
      </c>
      <c r="AD183" s="28">
        <v>0</v>
      </c>
      <c r="AE183" s="29">
        <f t="shared" si="20"/>
        <v>7355753071</v>
      </c>
      <c r="AF183" s="581"/>
    </row>
    <row r="184" spans="2:32" ht="18" customHeight="1">
      <c r="B184" s="36" t="s">
        <v>1262</v>
      </c>
      <c r="C184" s="37" t="s">
        <v>46</v>
      </c>
      <c r="D184" s="38">
        <v>1905049</v>
      </c>
      <c r="E184" s="39">
        <v>105</v>
      </c>
      <c r="F184" s="28">
        <v>0</v>
      </c>
      <c r="G184" s="28">
        <v>0</v>
      </c>
      <c r="H184" s="28">
        <v>21765222</v>
      </c>
      <c r="I184" s="28">
        <v>21764284</v>
      </c>
      <c r="J184" s="28">
        <v>21767585</v>
      </c>
      <c r="K184" s="28">
        <v>21763866</v>
      </c>
      <c r="L184" s="28">
        <v>21765340</v>
      </c>
      <c r="M184" s="28">
        <v>21764809</v>
      </c>
      <c r="N184" s="28">
        <v>22296334</v>
      </c>
      <c r="O184" s="28">
        <v>0</v>
      </c>
      <c r="P184" s="28">
        <v>0</v>
      </c>
      <c r="Q184" s="28">
        <v>0</v>
      </c>
      <c r="R184" s="29">
        <f t="shared" si="23"/>
        <v>152887440</v>
      </c>
      <c r="S184" s="28">
        <v>38268392</v>
      </c>
      <c r="T184" s="28">
        <v>0</v>
      </c>
      <c r="U184" s="28">
        <v>0</v>
      </c>
      <c r="V184" s="28">
        <v>0</v>
      </c>
      <c r="W184" s="28">
        <v>0</v>
      </c>
      <c r="X184" s="28">
        <v>114619048</v>
      </c>
      <c r="Y184" s="28">
        <v>0</v>
      </c>
      <c r="Z184" s="28">
        <v>0</v>
      </c>
      <c r="AA184" s="28">
        <v>0</v>
      </c>
      <c r="AB184" s="28">
        <v>0</v>
      </c>
      <c r="AC184" s="28">
        <v>0</v>
      </c>
      <c r="AD184" s="28">
        <v>0</v>
      </c>
      <c r="AE184" s="29">
        <f t="shared" si="20"/>
        <v>152887440</v>
      </c>
      <c r="AF184" s="581"/>
    </row>
    <row r="185" spans="2:32" ht="18" customHeight="1">
      <c r="B185" s="36" t="s">
        <v>1262</v>
      </c>
      <c r="C185" s="37" t="s">
        <v>46</v>
      </c>
      <c r="D185" s="38">
        <v>1905049</v>
      </c>
      <c r="E185" s="39">
        <v>212</v>
      </c>
      <c r="F185" s="28">
        <v>0</v>
      </c>
      <c r="G185" s="28">
        <v>320542579</v>
      </c>
      <c r="H185" s="28">
        <v>620474747</v>
      </c>
      <c r="I185" s="28">
        <v>638530292</v>
      </c>
      <c r="J185" s="28">
        <v>624680474</v>
      </c>
      <c r="K185" s="28">
        <v>624586531</v>
      </c>
      <c r="L185" s="28">
        <v>624628512</v>
      </c>
      <c r="M185" s="28">
        <v>624610473</v>
      </c>
      <c r="N185" s="28">
        <v>655303724</v>
      </c>
      <c r="O185" s="28">
        <v>0</v>
      </c>
      <c r="P185" s="28">
        <v>0</v>
      </c>
      <c r="Q185" s="28">
        <v>0</v>
      </c>
      <c r="R185" s="29">
        <f t="shared" si="23"/>
        <v>4733357332</v>
      </c>
      <c r="S185" s="28">
        <v>4733357332</v>
      </c>
      <c r="T185" s="28">
        <v>0</v>
      </c>
      <c r="U185" s="28">
        <v>0</v>
      </c>
      <c r="V185" s="28">
        <v>0</v>
      </c>
      <c r="W185" s="28">
        <v>0</v>
      </c>
      <c r="X185" s="28">
        <v>0</v>
      </c>
      <c r="Y185" s="28">
        <v>0</v>
      </c>
      <c r="Z185" s="28">
        <v>0</v>
      </c>
      <c r="AA185" s="28">
        <v>0</v>
      </c>
      <c r="AB185" s="28">
        <v>0</v>
      </c>
      <c r="AC185" s="28">
        <v>0</v>
      </c>
      <c r="AD185" s="28">
        <v>0</v>
      </c>
      <c r="AE185" s="29">
        <f t="shared" si="20"/>
        <v>4733357332</v>
      </c>
      <c r="AF185" s="581"/>
    </row>
    <row r="186" spans="2:32" ht="18" customHeight="1">
      <c r="B186" s="36" t="s">
        <v>1262</v>
      </c>
      <c r="C186" s="37" t="s">
        <v>46</v>
      </c>
      <c r="D186" s="38">
        <v>1905049</v>
      </c>
      <c r="E186" s="39">
        <v>115</v>
      </c>
      <c r="F186" s="28">
        <v>0</v>
      </c>
      <c r="G186" s="28">
        <v>0</v>
      </c>
      <c r="H186" s="28">
        <v>0</v>
      </c>
      <c r="I186" s="28">
        <v>0</v>
      </c>
      <c r="J186" s="28">
        <v>0</v>
      </c>
      <c r="K186" s="28">
        <v>0</v>
      </c>
      <c r="L186" s="28">
        <v>762977666</v>
      </c>
      <c r="M186" s="28">
        <v>1176265779</v>
      </c>
      <c r="N186" s="28">
        <v>1176265779</v>
      </c>
      <c r="O186" s="28">
        <v>1176265779</v>
      </c>
      <c r="P186" s="28">
        <v>1176265779</v>
      </c>
      <c r="Q186" s="28">
        <v>1176265778</v>
      </c>
      <c r="R186" s="29">
        <f t="shared" si="23"/>
        <v>6644306560</v>
      </c>
      <c r="S186" s="28">
        <v>0</v>
      </c>
      <c r="T186" s="28">
        <v>0</v>
      </c>
      <c r="U186" s="28">
        <v>0</v>
      </c>
      <c r="V186" s="28">
        <v>0</v>
      </c>
      <c r="W186" s="28">
        <v>0</v>
      </c>
      <c r="X186" s="28">
        <v>4577865995</v>
      </c>
      <c r="Y186" s="28">
        <v>2066440565</v>
      </c>
      <c r="Z186" s="28">
        <v>0</v>
      </c>
      <c r="AA186" s="28">
        <v>0</v>
      </c>
      <c r="AB186" s="28">
        <v>0</v>
      </c>
      <c r="AC186" s="28">
        <v>0</v>
      </c>
      <c r="AD186" s="28">
        <v>0</v>
      </c>
      <c r="AE186" s="29">
        <f t="shared" ref="AE186:AE222" si="24">SUM(S186:AD186)</f>
        <v>6644306560</v>
      </c>
      <c r="AF186" s="581"/>
    </row>
    <row r="187" spans="2:32" ht="18" customHeight="1">
      <c r="B187" s="36" t="s">
        <v>1263</v>
      </c>
      <c r="C187" s="37" t="s">
        <v>46</v>
      </c>
      <c r="D187" s="38">
        <v>1905049</v>
      </c>
      <c r="E187" s="39">
        <v>104</v>
      </c>
      <c r="F187" s="28">
        <v>0</v>
      </c>
      <c r="G187" s="28">
        <v>0</v>
      </c>
      <c r="H187" s="28">
        <v>0</v>
      </c>
      <c r="I187" s="28">
        <v>0</v>
      </c>
      <c r="J187" s="28">
        <v>0</v>
      </c>
      <c r="K187" s="28">
        <v>0</v>
      </c>
      <c r="L187" s="28">
        <v>0</v>
      </c>
      <c r="M187" s="28">
        <v>0</v>
      </c>
      <c r="N187" s="28">
        <v>0</v>
      </c>
      <c r="O187" s="28">
        <v>0</v>
      </c>
      <c r="P187" s="28">
        <v>0</v>
      </c>
      <c r="Q187" s="28">
        <v>0</v>
      </c>
      <c r="R187" s="29">
        <f t="shared" si="23"/>
        <v>0</v>
      </c>
      <c r="S187" s="28">
        <v>0</v>
      </c>
      <c r="T187" s="28">
        <v>0</v>
      </c>
      <c r="U187" s="28">
        <v>0</v>
      </c>
      <c r="V187" s="28">
        <v>0</v>
      </c>
      <c r="W187" s="28">
        <v>0</v>
      </c>
      <c r="X187" s="28">
        <v>0</v>
      </c>
      <c r="Y187" s="28">
        <v>0</v>
      </c>
      <c r="Z187" s="28">
        <v>0</v>
      </c>
      <c r="AA187" s="28">
        <v>0</v>
      </c>
      <c r="AB187" s="28">
        <v>0</v>
      </c>
      <c r="AC187" s="28">
        <v>0</v>
      </c>
      <c r="AD187" s="28">
        <v>0</v>
      </c>
      <c r="AE187" s="29">
        <f t="shared" si="24"/>
        <v>0</v>
      </c>
      <c r="AF187" s="581"/>
    </row>
    <row r="188" spans="2:32" ht="18" customHeight="1">
      <c r="B188" s="36" t="s">
        <v>1264</v>
      </c>
      <c r="C188" s="37" t="s">
        <v>46</v>
      </c>
      <c r="D188" s="38">
        <v>1905049</v>
      </c>
      <c r="E188" s="39">
        <v>117</v>
      </c>
      <c r="F188" s="28">
        <v>0</v>
      </c>
      <c r="G188" s="28">
        <v>56431096</v>
      </c>
      <c r="H188" s="28">
        <v>9997136</v>
      </c>
      <c r="I188" s="28">
        <v>13314525</v>
      </c>
      <c r="J188" s="28">
        <v>10800016</v>
      </c>
      <c r="K188" s="28">
        <v>10798339</v>
      </c>
      <c r="L188" s="28">
        <v>14582412</v>
      </c>
      <c r="M188" s="28">
        <v>28202244</v>
      </c>
      <c r="N188" s="28">
        <v>30649704</v>
      </c>
      <c r="O188" s="28">
        <v>17402996</v>
      </c>
      <c r="P188" s="28">
        <v>17402996</v>
      </c>
      <c r="Q188" s="28">
        <v>17403000</v>
      </c>
      <c r="R188" s="29">
        <f t="shared" si="23"/>
        <v>226984464</v>
      </c>
      <c r="S188" s="28">
        <v>132990338</v>
      </c>
      <c r="T188" s="28">
        <v>0</v>
      </c>
      <c r="U188" s="28">
        <v>0</v>
      </c>
      <c r="V188" s="28">
        <v>0</v>
      </c>
      <c r="W188" s="28">
        <v>0</v>
      </c>
      <c r="X188" s="28">
        <v>25895443</v>
      </c>
      <c r="Y188" s="28">
        <v>68098683</v>
      </c>
      <c r="Z188" s="28">
        <v>0</v>
      </c>
      <c r="AA188" s="28">
        <v>0</v>
      </c>
      <c r="AB188" s="28">
        <v>0</v>
      </c>
      <c r="AC188" s="28">
        <v>0</v>
      </c>
      <c r="AD188" s="28">
        <v>0</v>
      </c>
      <c r="AE188" s="29">
        <f t="shared" si="24"/>
        <v>226984464</v>
      </c>
      <c r="AF188" s="581"/>
    </row>
    <row r="189" spans="2:32" ht="18" customHeight="1">
      <c r="B189" s="36" t="s">
        <v>1265</v>
      </c>
      <c r="C189" s="37" t="s">
        <v>46</v>
      </c>
      <c r="D189" s="38">
        <v>1905049</v>
      </c>
      <c r="E189" s="39">
        <v>116</v>
      </c>
      <c r="F189" s="28">
        <v>0</v>
      </c>
      <c r="G189" s="28">
        <v>272867876</v>
      </c>
      <c r="H189" s="28">
        <v>1466742</v>
      </c>
      <c r="I189" s="28">
        <v>17444389</v>
      </c>
      <c r="J189" s="28">
        <v>5306728</v>
      </c>
      <c r="K189" s="28">
        <v>5306599</v>
      </c>
      <c r="L189" s="28">
        <v>15301578</v>
      </c>
      <c r="M189" s="28">
        <v>44580326</v>
      </c>
      <c r="N189" s="28">
        <v>55546958</v>
      </c>
      <c r="O189" s="28">
        <v>39271587</v>
      </c>
      <c r="P189" s="28">
        <v>39271587</v>
      </c>
      <c r="Q189" s="28">
        <v>39271587</v>
      </c>
      <c r="R189" s="29">
        <f t="shared" si="23"/>
        <v>535635957</v>
      </c>
      <c r="S189" s="28">
        <v>321732841</v>
      </c>
      <c r="T189" s="28">
        <v>0</v>
      </c>
      <c r="U189" s="28">
        <v>0</v>
      </c>
      <c r="V189" s="28">
        <v>0</v>
      </c>
      <c r="W189" s="28">
        <v>0</v>
      </c>
      <c r="X189" s="28">
        <v>67515712</v>
      </c>
      <c r="Y189" s="28">
        <v>146387404</v>
      </c>
      <c r="Z189" s="28">
        <v>0</v>
      </c>
      <c r="AA189" s="28">
        <v>0</v>
      </c>
      <c r="AB189" s="28">
        <v>0</v>
      </c>
      <c r="AC189" s="28">
        <v>0</v>
      </c>
      <c r="AD189" s="28">
        <v>0</v>
      </c>
      <c r="AE189" s="29">
        <f t="shared" si="24"/>
        <v>535635957</v>
      </c>
      <c r="AF189" s="581"/>
    </row>
    <row r="190" spans="2:32" ht="18" customHeight="1">
      <c r="B190" s="36" t="s">
        <v>1266</v>
      </c>
      <c r="C190" s="37" t="s">
        <v>46</v>
      </c>
      <c r="D190" s="38">
        <v>1905049</v>
      </c>
      <c r="E190" s="39">
        <v>110</v>
      </c>
      <c r="F190" s="28">
        <v>0</v>
      </c>
      <c r="G190" s="28">
        <v>0</v>
      </c>
      <c r="H190" s="28">
        <v>47975471</v>
      </c>
      <c r="I190" s="28">
        <v>47973591</v>
      </c>
      <c r="J190" s="28">
        <v>319981153</v>
      </c>
      <c r="K190" s="28">
        <v>47972239</v>
      </c>
      <c r="L190" s="28">
        <v>262730272</v>
      </c>
      <c r="M190" s="28">
        <v>88058581</v>
      </c>
      <c r="N190" s="28">
        <v>225228502</v>
      </c>
      <c r="O190" s="28">
        <v>108084101</v>
      </c>
      <c r="P190" s="28">
        <v>40084101</v>
      </c>
      <c r="Q190" s="28">
        <v>40084100</v>
      </c>
      <c r="R190" s="29">
        <f t="shared" si="23"/>
        <v>1228172111</v>
      </c>
      <c r="S190" s="28">
        <v>328912703</v>
      </c>
      <c r="T190" s="28">
        <v>0</v>
      </c>
      <c r="U190" s="28">
        <v>0</v>
      </c>
      <c r="V190" s="28">
        <v>0</v>
      </c>
      <c r="W190" s="28">
        <v>680000000</v>
      </c>
      <c r="X190" s="28">
        <v>72612441</v>
      </c>
      <c r="Y190" s="28">
        <v>146646967</v>
      </c>
      <c r="Z190" s="28">
        <v>0</v>
      </c>
      <c r="AA190" s="28">
        <v>0</v>
      </c>
      <c r="AB190" s="28">
        <v>0</v>
      </c>
      <c r="AC190" s="28">
        <v>0</v>
      </c>
      <c r="AD190" s="28">
        <v>0</v>
      </c>
      <c r="AE190" s="29">
        <f t="shared" si="24"/>
        <v>1228172111</v>
      </c>
      <c r="AF190" s="581"/>
    </row>
    <row r="191" spans="2:32" ht="18" customHeight="1">
      <c r="B191" s="36" t="s">
        <v>1267</v>
      </c>
      <c r="C191" s="37" t="s">
        <v>46</v>
      </c>
      <c r="D191" s="38">
        <v>1905049</v>
      </c>
      <c r="E191" s="39">
        <v>102</v>
      </c>
      <c r="F191" s="28">
        <v>0</v>
      </c>
      <c r="G191" s="28">
        <v>0</v>
      </c>
      <c r="H191" s="28">
        <v>0</v>
      </c>
      <c r="I191" s="28">
        <v>0</v>
      </c>
      <c r="J191" s="28">
        <v>0</v>
      </c>
      <c r="K191" s="28">
        <v>0</v>
      </c>
      <c r="L191" s="28">
        <v>0</v>
      </c>
      <c r="M191" s="28">
        <v>0</v>
      </c>
      <c r="N191" s="28">
        <v>0</v>
      </c>
      <c r="O191" s="28">
        <v>0</v>
      </c>
      <c r="P191" s="28">
        <v>0</v>
      </c>
      <c r="Q191" s="28">
        <v>0</v>
      </c>
      <c r="R191" s="29">
        <f t="shared" si="23"/>
        <v>0</v>
      </c>
      <c r="S191" s="28">
        <v>0</v>
      </c>
      <c r="T191" s="28">
        <v>0</v>
      </c>
      <c r="U191" s="28">
        <v>0</v>
      </c>
      <c r="V191" s="28">
        <v>0</v>
      </c>
      <c r="W191" s="28">
        <v>0</v>
      </c>
      <c r="X191" s="28">
        <v>0</v>
      </c>
      <c r="Y191" s="28">
        <v>0</v>
      </c>
      <c r="Z191" s="28">
        <v>0</v>
      </c>
      <c r="AA191" s="28">
        <v>0</v>
      </c>
      <c r="AB191" s="28">
        <v>0</v>
      </c>
      <c r="AC191" s="28">
        <v>0</v>
      </c>
      <c r="AD191" s="28">
        <v>0</v>
      </c>
      <c r="AE191" s="29">
        <f t="shared" si="24"/>
        <v>0</v>
      </c>
      <c r="AF191" s="581"/>
    </row>
    <row r="192" spans="2:32" ht="18" customHeight="1">
      <c r="B192" s="36" t="s">
        <v>1267</v>
      </c>
      <c r="C192" s="37" t="s">
        <v>46</v>
      </c>
      <c r="D192" s="38">
        <v>1905049</v>
      </c>
      <c r="E192" s="39">
        <v>111</v>
      </c>
      <c r="F192" s="28">
        <v>0</v>
      </c>
      <c r="G192" s="28">
        <v>63463626</v>
      </c>
      <c r="H192" s="28">
        <v>30215371</v>
      </c>
      <c r="I192" s="28">
        <v>33904420</v>
      </c>
      <c r="J192" s="28">
        <v>31101453</v>
      </c>
      <c r="K192" s="28">
        <v>31098307</v>
      </c>
      <c r="L192" s="28">
        <v>37982385</v>
      </c>
      <c r="M192" s="28">
        <v>65624740</v>
      </c>
      <c r="N192" s="28">
        <v>68984164</v>
      </c>
      <c r="O192" s="28">
        <v>34523540</v>
      </c>
      <c r="P192" s="28">
        <v>34523540</v>
      </c>
      <c r="Q192" s="28">
        <v>34523540</v>
      </c>
      <c r="R192" s="29">
        <f t="shared" si="23"/>
        <v>465945086</v>
      </c>
      <c r="S192" s="28">
        <v>280262353</v>
      </c>
      <c r="T192" s="28">
        <v>0</v>
      </c>
      <c r="U192" s="28">
        <v>0</v>
      </c>
      <c r="V192" s="28">
        <v>0</v>
      </c>
      <c r="W192" s="28">
        <v>0</v>
      </c>
      <c r="X192" s="28">
        <v>47468838</v>
      </c>
      <c r="Y192" s="28">
        <v>138213895</v>
      </c>
      <c r="Z192" s="28">
        <v>0</v>
      </c>
      <c r="AA192" s="28">
        <v>0</v>
      </c>
      <c r="AB192" s="28">
        <v>0</v>
      </c>
      <c r="AC192" s="28">
        <v>0</v>
      </c>
      <c r="AD192" s="28">
        <v>0</v>
      </c>
      <c r="AE192" s="29">
        <f t="shared" si="24"/>
        <v>465945086</v>
      </c>
      <c r="AF192" s="581"/>
    </row>
    <row r="193" spans="2:32" ht="18" customHeight="1">
      <c r="B193" s="36" t="s">
        <v>1268</v>
      </c>
      <c r="C193" s="37" t="s">
        <v>46</v>
      </c>
      <c r="D193" s="38">
        <v>0</v>
      </c>
      <c r="E193" s="39">
        <v>0</v>
      </c>
      <c r="F193" s="28">
        <v>0</v>
      </c>
      <c r="G193" s="28">
        <v>0</v>
      </c>
      <c r="H193" s="28">
        <v>0</v>
      </c>
      <c r="I193" s="28">
        <v>0</v>
      </c>
      <c r="J193" s="28">
        <v>0</v>
      </c>
      <c r="K193" s="28">
        <v>0</v>
      </c>
      <c r="L193" s="28">
        <v>0</v>
      </c>
      <c r="M193" s="28">
        <v>0</v>
      </c>
      <c r="N193" s="28">
        <v>0</v>
      </c>
      <c r="O193" s="28">
        <v>0</v>
      </c>
      <c r="P193" s="28">
        <v>0</v>
      </c>
      <c r="Q193" s="28">
        <v>0</v>
      </c>
      <c r="R193" s="29">
        <f t="shared" si="23"/>
        <v>0</v>
      </c>
      <c r="S193" s="28">
        <v>0</v>
      </c>
      <c r="T193" s="28">
        <v>0</v>
      </c>
      <c r="U193" s="28">
        <v>0</v>
      </c>
      <c r="V193" s="28">
        <v>0</v>
      </c>
      <c r="W193" s="28">
        <v>0</v>
      </c>
      <c r="X193" s="28">
        <v>0</v>
      </c>
      <c r="Y193" s="28">
        <v>0</v>
      </c>
      <c r="Z193" s="28">
        <v>0</v>
      </c>
      <c r="AA193" s="28">
        <v>0</v>
      </c>
      <c r="AB193" s="28">
        <v>0</v>
      </c>
      <c r="AC193" s="28">
        <v>0</v>
      </c>
      <c r="AD193" s="28">
        <v>0</v>
      </c>
      <c r="AE193" s="29">
        <f t="shared" si="24"/>
        <v>0</v>
      </c>
      <c r="AF193" s="581"/>
    </row>
    <row r="194" spans="2:32" ht="18" customHeight="1">
      <c r="B194" s="36" t="s">
        <v>1269</v>
      </c>
      <c r="C194" s="37" t="s">
        <v>46</v>
      </c>
      <c r="D194" s="38">
        <v>1905049</v>
      </c>
      <c r="E194" s="39">
        <v>231</v>
      </c>
      <c r="F194" s="28">
        <v>0</v>
      </c>
      <c r="G194" s="28">
        <v>0</v>
      </c>
      <c r="H194" s="28">
        <v>0</v>
      </c>
      <c r="I194" s="28">
        <v>0</v>
      </c>
      <c r="J194" s="28">
        <v>0</v>
      </c>
      <c r="K194" s="28">
        <v>0</v>
      </c>
      <c r="L194" s="28">
        <v>0</v>
      </c>
      <c r="M194" s="28">
        <v>0</v>
      </c>
      <c r="N194" s="28">
        <v>500000000</v>
      </c>
      <c r="O194" s="28">
        <v>0</v>
      </c>
      <c r="P194" s="28">
        <v>0</v>
      </c>
      <c r="Q194" s="28">
        <v>0</v>
      </c>
      <c r="R194" s="29">
        <f t="shared" si="23"/>
        <v>500000000</v>
      </c>
      <c r="S194" s="28">
        <v>0</v>
      </c>
      <c r="T194" s="28">
        <v>500000000</v>
      </c>
      <c r="U194" s="28">
        <v>0</v>
      </c>
      <c r="V194" s="28">
        <v>0</v>
      </c>
      <c r="W194" s="28">
        <v>0</v>
      </c>
      <c r="X194" s="28">
        <v>0</v>
      </c>
      <c r="Y194" s="28">
        <v>0</v>
      </c>
      <c r="Z194" s="28">
        <v>0</v>
      </c>
      <c r="AA194" s="28">
        <v>0</v>
      </c>
      <c r="AB194" s="28">
        <v>0</v>
      </c>
      <c r="AC194" s="28">
        <v>0</v>
      </c>
      <c r="AD194" s="28">
        <v>0</v>
      </c>
      <c r="AE194" s="29">
        <f t="shared" si="24"/>
        <v>500000000</v>
      </c>
      <c r="AF194" s="581"/>
    </row>
    <row r="195" spans="2:32" ht="18" customHeight="1">
      <c r="B195" s="36" t="s">
        <v>1270</v>
      </c>
      <c r="C195" s="37" t="s">
        <v>46</v>
      </c>
      <c r="D195" s="38">
        <v>1905049</v>
      </c>
      <c r="E195" s="39">
        <v>133</v>
      </c>
      <c r="F195" s="28">
        <v>0</v>
      </c>
      <c r="G195" s="28">
        <v>3954768205</v>
      </c>
      <c r="H195" s="28">
        <v>678291273</v>
      </c>
      <c r="I195" s="28">
        <v>910986438</v>
      </c>
      <c r="J195" s="28">
        <v>734689970</v>
      </c>
      <c r="K195" s="28">
        <v>3701853924</v>
      </c>
      <c r="L195" s="28">
        <v>993989285</v>
      </c>
      <c r="M195" s="28">
        <v>1865061452</v>
      </c>
      <c r="N195" s="28">
        <v>2216182843</v>
      </c>
      <c r="O195" s="28">
        <v>1130436616</v>
      </c>
      <c r="P195" s="28">
        <v>1130436616</v>
      </c>
      <c r="Q195" s="28">
        <v>1181796610</v>
      </c>
      <c r="R195" s="29">
        <f t="shared" si="23"/>
        <v>18498493232</v>
      </c>
      <c r="S195" s="28">
        <v>9339140431</v>
      </c>
      <c r="T195" s="28">
        <v>0</v>
      </c>
      <c r="U195" s="28">
        <v>0</v>
      </c>
      <c r="V195" s="28">
        <v>0</v>
      </c>
      <c r="W195" s="28">
        <v>2967286550</v>
      </c>
      <c r="X195" s="28">
        <v>1836752866</v>
      </c>
      <c r="Y195" s="28">
        <v>4355313385</v>
      </c>
      <c r="Z195" s="28">
        <v>0</v>
      </c>
      <c r="AA195" s="28">
        <v>0</v>
      </c>
      <c r="AB195" s="28">
        <v>0</v>
      </c>
      <c r="AC195" s="28">
        <v>0</v>
      </c>
      <c r="AD195" s="28">
        <v>0</v>
      </c>
      <c r="AE195" s="29">
        <f t="shared" si="24"/>
        <v>18498493232</v>
      </c>
      <c r="AF195" s="581"/>
    </row>
    <row r="196" spans="2:32" ht="18" customHeight="1">
      <c r="B196" s="36" t="s">
        <v>1271</v>
      </c>
      <c r="C196" s="37" t="s">
        <v>46</v>
      </c>
      <c r="D196" s="38">
        <v>1905049</v>
      </c>
      <c r="E196" s="39">
        <v>133</v>
      </c>
      <c r="F196" s="28">
        <v>0</v>
      </c>
      <c r="G196" s="28">
        <v>592207687</v>
      </c>
      <c r="H196" s="28">
        <v>127151125</v>
      </c>
      <c r="I196" s="28">
        <v>163162046</v>
      </c>
      <c r="J196" s="28">
        <v>136234334</v>
      </c>
      <c r="K196" s="28">
        <v>307846555</v>
      </c>
      <c r="L196" s="28">
        <v>179721661</v>
      </c>
      <c r="M196" s="28">
        <v>350929140</v>
      </c>
      <c r="N196" s="28">
        <v>398326825</v>
      </c>
      <c r="O196" s="28">
        <v>214715032</v>
      </c>
      <c r="P196" s="28">
        <v>214715032</v>
      </c>
      <c r="Q196" s="28">
        <v>214715026</v>
      </c>
      <c r="R196" s="29">
        <f t="shared" si="23"/>
        <v>2899724463</v>
      </c>
      <c r="S196" s="28">
        <v>1737958153</v>
      </c>
      <c r="T196" s="28">
        <v>0</v>
      </c>
      <c r="U196" s="28">
        <v>0</v>
      </c>
      <c r="V196" s="28">
        <v>0</v>
      </c>
      <c r="W196" s="28">
        <v>0</v>
      </c>
      <c r="X196" s="28">
        <v>305695449</v>
      </c>
      <c r="Y196" s="28">
        <v>856070861</v>
      </c>
      <c r="Z196" s="28">
        <v>0</v>
      </c>
      <c r="AA196" s="28">
        <v>0</v>
      </c>
      <c r="AB196" s="28">
        <v>0</v>
      </c>
      <c r="AC196" s="28">
        <v>0</v>
      </c>
      <c r="AD196" s="28">
        <v>0</v>
      </c>
      <c r="AE196" s="29">
        <f t="shared" si="24"/>
        <v>2899724463</v>
      </c>
      <c r="AF196" s="581"/>
    </row>
    <row r="197" spans="2:32" ht="18" customHeight="1">
      <c r="B197" s="36" t="s">
        <v>1272</v>
      </c>
      <c r="C197" s="37" t="s">
        <v>46</v>
      </c>
      <c r="D197" s="38">
        <v>1905049</v>
      </c>
      <c r="E197" s="39">
        <v>119</v>
      </c>
      <c r="F197" s="28">
        <v>0</v>
      </c>
      <c r="G197" s="28">
        <v>550211164</v>
      </c>
      <c r="H197" s="28">
        <v>97458293</v>
      </c>
      <c r="I197" s="28">
        <v>130080968</v>
      </c>
      <c r="J197" s="28">
        <v>105427059</v>
      </c>
      <c r="K197" s="28">
        <v>105412118</v>
      </c>
      <c r="L197" s="28">
        <v>133940137</v>
      </c>
      <c r="M197" s="28">
        <v>266113191</v>
      </c>
      <c r="N197" s="28">
        <v>288966449</v>
      </c>
      <c r="O197" s="28">
        <v>160693996</v>
      </c>
      <c r="P197" s="28">
        <v>160693996</v>
      </c>
      <c r="Q197" s="28">
        <v>160693993</v>
      </c>
      <c r="R197" s="29">
        <f t="shared" si="23"/>
        <v>2159691364</v>
      </c>
      <c r="S197" s="28">
        <v>1297367947</v>
      </c>
      <c r="T197" s="28">
        <v>0</v>
      </c>
      <c r="U197" s="28">
        <v>0</v>
      </c>
      <c r="V197" s="28">
        <v>0</v>
      </c>
      <c r="W197" s="28">
        <v>0</v>
      </c>
      <c r="X197" s="28">
        <v>201449508</v>
      </c>
      <c r="Y197" s="28">
        <v>660873909</v>
      </c>
      <c r="Z197" s="28">
        <v>0</v>
      </c>
      <c r="AA197" s="28">
        <v>0</v>
      </c>
      <c r="AB197" s="28">
        <v>0</v>
      </c>
      <c r="AC197" s="28">
        <v>0</v>
      </c>
      <c r="AD197" s="28">
        <v>0</v>
      </c>
      <c r="AE197" s="29">
        <f t="shared" si="24"/>
        <v>2159691364</v>
      </c>
      <c r="AF197" s="581"/>
    </row>
    <row r="198" spans="2:32" ht="18" customHeight="1">
      <c r="B198" s="36" t="s">
        <v>1273</v>
      </c>
      <c r="C198" s="37" t="s">
        <v>46</v>
      </c>
      <c r="D198" s="38">
        <v>1905049</v>
      </c>
      <c r="E198" s="39">
        <v>109</v>
      </c>
      <c r="F198" s="28">
        <v>0</v>
      </c>
      <c r="G198" s="28">
        <v>0</v>
      </c>
      <c r="H198" s="28">
        <v>0</v>
      </c>
      <c r="I198" s="28">
        <v>0</v>
      </c>
      <c r="J198" s="28">
        <v>0</v>
      </c>
      <c r="K198" s="28">
        <v>0</v>
      </c>
      <c r="L198" s="28">
        <v>0</v>
      </c>
      <c r="M198" s="28">
        <v>0</v>
      </c>
      <c r="N198" s="28">
        <v>0</v>
      </c>
      <c r="O198" s="28">
        <v>0</v>
      </c>
      <c r="P198" s="28">
        <v>0</v>
      </c>
      <c r="Q198" s="28">
        <v>0</v>
      </c>
      <c r="R198" s="29">
        <f t="shared" si="23"/>
        <v>0</v>
      </c>
      <c r="S198" s="28">
        <v>0</v>
      </c>
      <c r="T198" s="28">
        <v>0</v>
      </c>
      <c r="U198" s="28">
        <v>0</v>
      </c>
      <c r="V198" s="28">
        <v>0</v>
      </c>
      <c r="W198" s="28">
        <v>0</v>
      </c>
      <c r="X198" s="28">
        <v>0</v>
      </c>
      <c r="Y198" s="28">
        <v>0</v>
      </c>
      <c r="Z198" s="28">
        <v>0</v>
      </c>
      <c r="AA198" s="28">
        <v>0</v>
      </c>
      <c r="AB198" s="28">
        <v>0</v>
      </c>
      <c r="AC198" s="28">
        <v>0</v>
      </c>
      <c r="AD198" s="28">
        <v>0</v>
      </c>
      <c r="AE198" s="29">
        <f t="shared" si="24"/>
        <v>0</v>
      </c>
      <c r="AF198" s="581"/>
    </row>
    <row r="199" spans="2:32" ht="18" customHeight="1">
      <c r="B199" s="36" t="s">
        <v>1274</v>
      </c>
      <c r="C199" s="37" t="s">
        <v>46</v>
      </c>
      <c r="D199" s="38">
        <v>1905049</v>
      </c>
      <c r="E199" s="39">
        <v>148</v>
      </c>
      <c r="F199" s="28">
        <v>0</v>
      </c>
      <c r="G199" s="28">
        <v>326152110</v>
      </c>
      <c r="H199" s="28">
        <v>25881464</v>
      </c>
      <c r="I199" s="28">
        <v>44968566</v>
      </c>
      <c r="J199" s="28">
        <v>30473931</v>
      </c>
      <c r="K199" s="28">
        <v>30472236</v>
      </c>
      <c r="L199" s="28">
        <v>249091644</v>
      </c>
      <c r="M199" s="28">
        <v>305296466</v>
      </c>
      <c r="N199" s="28">
        <v>318998620</v>
      </c>
      <c r="O199" s="28">
        <v>274820159</v>
      </c>
      <c r="P199" s="28">
        <v>274820159</v>
      </c>
      <c r="Q199" s="28">
        <v>274820171</v>
      </c>
      <c r="R199" s="29">
        <f t="shared" si="23"/>
        <v>2155795526</v>
      </c>
      <c r="S199" s="28">
        <v>550257223</v>
      </c>
      <c r="T199" s="28">
        <v>0</v>
      </c>
      <c r="U199" s="28">
        <v>0</v>
      </c>
      <c r="V199" s="28">
        <v>0</v>
      </c>
      <c r="W199" s="28">
        <v>0</v>
      </c>
      <c r="X199" s="28">
        <v>1324518925</v>
      </c>
      <c r="Y199" s="28">
        <v>281019378</v>
      </c>
      <c r="Z199" s="28">
        <v>0</v>
      </c>
      <c r="AA199" s="28">
        <v>0</v>
      </c>
      <c r="AB199" s="28">
        <v>0</v>
      </c>
      <c r="AC199" s="28">
        <v>0</v>
      </c>
      <c r="AD199" s="28">
        <v>0</v>
      </c>
      <c r="AE199" s="29">
        <f t="shared" si="24"/>
        <v>2155795526</v>
      </c>
      <c r="AF199" s="581"/>
    </row>
    <row r="200" spans="2:32" ht="18" customHeight="1">
      <c r="B200" s="36" t="s">
        <v>1275</v>
      </c>
      <c r="C200" s="37" t="s">
        <v>46</v>
      </c>
      <c r="D200" s="38">
        <v>1905049</v>
      </c>
      <c r="E200" s="39">
        <v>143</v>
      </c>
      <c r="F200" s="28">
        <v>0</v>
      </c>
      <c r="G200" s="28">
        <v>4457970609</v>
      </c>
      <c r="H200" s="28">
        <v>9597467</v>
      </c>
      <c r="I200" s="28">
        <v>272130368</v>
      </c>
      <c r="J200" s="28">
        <v>73237773</v>
      </c>
      <c r="K200" s="28">
        <v>73241383</v>
      </c>
      <c r="L200" s="28">
        <v>206763260</v>
      </c>
      <c r="M200" s="28">
        <v>702129757</v>
      </c>
      <c r="N200" s="28">
        <v>874151302</v>
      </c>
      <c r="O200" s="28">
        <v>628844563</v>
      </c>
      <c r="P200" s="28">
        <v>628844563</v>
      </c>
      <c r="Q200" s="28">
        <v>628844555</v>
      </c>
      <c r="R200" s="29">
        <f t="shared" si="23"/>
        <v>8555755600</v>
      </c>
      <c r="S200" s="28">
        <v>5146279271</v>
      </c>
      <c r="T200" s="28">
        <v>0</v>
      </c>
      <c r="U200" s="28">
        <v>0</v>
      </c>
      <c r="V200" s="28">
        <v>0</v>
      </c>
      <c r="W200" s="28">
        <v>0</v>
      </c>
      <c r="X200" s="28">
        <v>932805873</v>
      </c>
      <c r="Y200" s="28">
        <v>2476670456</v>
      </c>
      <c r="Z200" s="28">
        <v>0</v>
      </c>
      <c r="AA200" s="28">
        <v>0</v>
      </c>
      <c r="AB200" s="28">
        <v>0</v>
      </c>
      <c r="AC200" s="28">
        <v>0</v>
      </c>
      <c r="AD200" s="28">
        <v>0</v>
      </c>
      <c r="AE200" s="29">
        <f t="shared" si="24"/>
        <v>8555755600</v>
      </c>
      <c r="AF200" s="581"/>
    </row>
    <row r="201" spans="2:32" ht="18" customHeight="1">
      <c r="B201" s="36" t="s">
        <v>1275</v>
      </c>
      <c r="C201" s="37" t="s">
        <v>46</v>
      </c>
      <c r="D201" s="38">
        <v>1905049</v>
      </c>
      <c r="E201" s="39">
        <v>212</v>
      </c>
      <c r="F201" s="28">
        <v>0</v>
      </c>
      <c r="G201" s="28">
        <v>0</v>
      </c>
      <c r="H201" s="28">
        <v>42034612</v>
      </c>
      <c r="I201" s="28">
        <v>42027213</v>
      </c>
      <c r="J201" s="28">
        <v>42027844</v>
      </c>
      <c r="K201" s="28">
        <v>42030618</v>
      </c>
      <c r="L201" s="28">
        <v>42041059</v>
      </c>
      <c r="M201" s="28">
        <v>42038595</v>
      </c>
      <c r="N201" s="28">
        <v>43163260</v>
      </c>
      <c r="O201" s="28">
        <v>0</v>
      </c>
      <c r="P201" s="28">
        <v>0</v>
      </c>
      <c r="Q201" s="28">
        <v>0</v>
      </c>
      <c r="R201" s="29">
        <f t="shared" si="23"/>
        <v>295363201</v>
      </c>
      <c r="S201" s="28">
        <v>295363201</v>
      </c>
      <c r="T201" s="28">
        <v>0</v>
      </c>
      <c r="U201" s="28">
        <v>0</v>
      </c>
      <c r="V201" s="28">
        <v>0</v>
      </c>
      <c r="W201" s="28">
        <v>0</v>
      </c>
      <c r="X201" s="28">
        <v>0</v>
      </c>
      <c r="Y201" s="28">
        <v>0</v>
      </c>
      <c r="Z201" s="28">
        <v>0</v>
      </c>
      <c r="AA201" s="28">
        <v>0</v>
      </c>
      <c r="AB201" s="28">
        <v>0</v>
      </c>
      <c r="AC201" s="28">
        <v>0</v>
      </c>
      <c r="AD201" s="28">
        <v>0</v>
      </c>
      <c r="AE201" s="29">
        <f t="shared" si="24"/>
        <v>295363201</v>
      </c>
      <c r="AF201" s="581"/>
    </row>
    <row r="202" spans="2:32" ht="18" customHeight="1">
      <c r="B202" s="36" t="s">
        <v>1275</v>
      </c>
      <c r="C202" s="37" t="s">
        <v>46</v>
      </c>
      <c r="D202" s="38">
        <v>1905054</v>
      </c>
      <c r="E202" s="39">
        <v>237</v>
      </c>
      <c r="F202" s="28">
        <v>0</v>
      </c>
      <c r="G202" s="28">
        <v>10587500</v>
      </c>
      <c r="H202" s="28">
        <v>0</v>
      </c>
      <c r="I202" s="28">
        <v>605257</v>
      </c>
      <c r="J202" s="28">
        <v>139398</v>
      </c>
      <c r="K202" s="28">
        <v>139378</v>
      </c>
      <c r="L202" s="28">
        <v>139464</v>
      </c>
      <c r="M202" s="28">
        <v>139415</v>
      </c>
      <c r="N202" s="28">
        <v>636840</v>
      </c>
      <c r="O202" s="28">
        <v>0</v>
      </c>
      <c r="P202" s="28">
        <v>0</v>
      </c>
      <c r="Q202" s="28">
        <v>0</v>
      </c>
      <c r="R202" s="29">
        <f t="shared" si="23"/>
        <v>12387252</v>
      </c>
      <c r="S202" s="28">
        <v>12387252</v>
      </c>
      <c r="T202" s="28">
        <v>0</v>
      </c>
      <c r="U202" s="28">
        <v>0</v>
      </c>
      <c r="V202" s="28">
        <v>0</v>
      </c>
      <c r="W202" s="28">
        <v>0</v>
      </c>
      <c r="X202" s="28">
        <v>0</v>
      </c>
      <c r="Y202" s="28">
        <v>0</v>
      </c>
      <c r="Z202" s="28">
        <v>0</v>
      </c>
      <c r="AA202" s="28">
        <v>0</v>
      </c>
      <c r="AB202" s="28">
        <v>0</v>
      </c>
      <c r="AC202" s="28">
        <v>0</v>
      </c>
      <c r="AD202" s="28">
        <v>0</v>
      </c>
      <c r="AE202" s="29">
        <f t="shared" si="24"/>
        <v>12387252</v>
      </c>
      <c r="AF202" s="581"/>
    </row>
    <row r="203" spans="2:32" ht="18" customHeight="1">
      <c r="B203" s="36" t="s">
        <v>1276</v>
      </c>
      <c r="C203" s="37" t="s">
        <v>46</v>
      </c>
      <c r="D203" s="38">
        <v>1905049</v>
      </c>
      <c r="E203" s="39">
        <v>211</v>
      </c>
      <c r="F203" s="28">
        <v>0</v>
      </c>
      <c r="G203" s="28">
        <v>116825157</v>
      </c>
      <c r="H203" s="28">
        <v>3189000</v>
      </c>
      <c r="I203" s="28">
        <v>17572832</v>
      </c>
      <c r="J203" s="28">
        <v>12482050</v>
      </c>
      <c r="K203" s="28">
        <v>12482437</v>
      </c>
      <c r="L203" s="28">
        <v>24262345</v>
      </c>
      <c r="M203" s="28">
        <v>30059746</v>
      </c>
      <c r="N203" s="28">
        <v>35768844</v>
      </c>
      <c r="O203" s="28">
        <v>25354584</v>
      </c>
      <c r="P203" s="28">
        <v>25354584</v>
      </c>
      <c r="Q203" s="28">
        <v>25354594</v>
      </c>
      <c r="R203" s="29">
        <f t="shared" si="23"/>
        <v>328706173</v>
      </c>
      <c r="S203" s="28">
        <v>155514636</v>
      </c>
      <c r="T203" s="28">
        <v>0</v>
      </c>
      <c r="U203" s="28">
        <v>70000000</v>
      </c>
      <c r="V203" s="28">
        <v>0</v>
      </c>
      <c r="W203" s="28">
        <v>0</v>
      </c>
      <c r="X203" s="28">
        <v>74200965</v>
      </c>
      <c r="Y203" s="28">
        <v>28990572</v>
      </c>
      <c r="Z203" s="28">
        <v>0</v>
      </c>
      <c r="AA203" s="28">
        <v>0</v>
      </c>
      <c r="AB203" s="28">
        <v>0</v>
      </c>
      <c r="AC203" s="28">
        <v>0</v>
      </c>
      <c r="AD203" s="28">
        <v>0</v>
      </c>
      <c r="AE203" s="29">
        <f t="shared" si="24"/>
        <v>328706173</v>
      </c>
      <c r="AF203" s="581"/>
    </row>
    <row r="204" spans="2:32" ht="18" customHeight="1">
      <c r="B204" s="36" t="s">
        <v>1277</v>
      </c>
      <c r="C204" s="37" t="s">
        <v>46</v>
      </c>
      <c r="D204" s="38">
        <v>1905049</v>
      </c>
      <c r="E204" s="39">
        <v>211</v>
      </c>
      <c r="F204" s="28">
        <v>0</v>
      </c>
      <c r="G204" s="28">
        <v>1043904222</v>
      </c>
      <c r="H204" s="28">
        <v>4563166</v>
      </c>
      <c r="I204" s="28">
        <v>67232459</v>
      </c>
      <c r="J204" s="28">
        <v>20081443</v>
      </c>
      <c r="K204" s="28">
        <v>474358588</v>
      </c>
      <c r="L204" s="28">
        <v>52526033</v>
      </c>
      <c r="M204" s="28">
        <v>171001337</v>
      </c>
      <c r="N204" s="28">
        <v>206763448</v>
      </c>
      <c r="O204" s="28">
        <v>150915548</v>
      </c>
      <c r="P204" s="28">
        <v>150915548</v>
      </c>
      <c r="Q204" s="28">
        <v>193715548</v>
      </c>
      <c r="R204" s="29">
        <f t="shared" si="23"/>
        <v>2535977340</v>
      </c>
      <c r="S204" s="28">
        <v>1219885730</v>
      </c>
      <c r="T204" s="28">
        <v>0</v>
      </c>
      <c r="U204" s="28">
        <v>0</v>
      </c>
      <c r="V204" s="28">
        <v>0</v>
      </c>
      <c r="W204" s="28">
        <v>454277000</v>
      </c>
      <c r="X204" s="28">
        <v>269441177</v>
      </c>
      <c r="Y204" s="28">
        <v>592373433</v>
      </c>
      <c r="Z204" s="28">
        <v>0</v>
      </c>
      <c r="AA204" s="28">
        <v>0</v>
      </c>
      <c r="AB204" s="28">
        <v>0</v>
      </c>
      <c r="AC204" s="28">
        <v>0</v>
      </c>
      <c r="AD204" s="28">
        <v>0</v>
      </c>
      <c r="AE204" s="29">
        <f t="shared" si="24"/>
        <v>2535977340</v>
      </c>
      <c r="AF204" s="581"/>
    </row>
    <row r="205" spans="2:32" ht="18" customHeight="1">
      <c r="B205" s="36" t="s">
        <v>1278</v>
      </c>
      <c r="C205" s="37" t="s">
        <v>46</v>
      </c>
      <c r="D205" s="38">
        <v>1905049</v>
      </c>
      <c r="E205" s="39">
        <v>211</v>
      </c>
      <c r="F205" s="28">
        <v>0</v>
      </c>
      <c r="G205" s="28">
        <v>1324632639</v>
      </c>
      <c r="H205" s="28">
        <v>0</v>
      </c>
      <c r="I205" s="28">
        <v>78476623</v>
      </c>
      <c r="J205" s="28">
        <v>19140364</v>
      </c>
      <c r="K205" s="28">
        <v>19140821</v>
      </c>
      <c r="L205" s="28">
        <v>70428807</v>
      </c>
      <c r="M205" s="28">
        <v>202916569</v>
      </c>
      <c r="N205" s="28">
        <v>252235142</v>
      </c>
      <c r="O205" s="28">
        <v>183768867</v>
      </c>
      <c r="P205" s="28">
        <v>183768867</v>
      </c>
      <c r="Q205" s="28">
        <v>183768861</v>
      </c>
      <c r="R205" s="29">
        <f t="shared" si="23"/>
        <v>2518277560</v>
      </c>
      <c r="S205" s="28">
        <v>1508014509</v>
      </c>
      <c r="T205" s="28">
        <v>0</v>
      </c>
      <c r="U205" s="28">
        <v>0</v>
      </c>
      <c r="V205" s="28">
        <v>0</v>
      </c>
      <c r="W205" s="28">
        <v>0</v>
      </c>
      <c r="X205" s="28">
        <v>347843204</v>
      </c>
      <c r="Y205" s="28">
        <v>662419847</v>
      </c>
      <c r="Z205" s="28">
        <v>0</v>
      </c>
      <c r="AA205" s="28">
        <v>0</v>
      </c>
      <c r="AB205" s="28">
        <v>0</v>
      </c>
      <c r="AC205" s="28">
        <v>0</v>
      </c>
      <c r="AD205" s="28">
        <v>0</v>
      </c>
      <c r="AE205" s="29">
        <f t="shared" si="24"/>
        <v>2518277560</v>
      </c>
      <c r="AF205" s="581"/>
    </row>
    <row r="206" spans="2:32" ht="18" customHeight="1">
      <c r="B206" s="36" t="s">
        <v>1279</v>
      </c>
      <c r="C206" s="37" t="s">
        <v>46</v>
      </c>
      <c r="D206" s="38">
        <v>1905049</v>
      </c>
      <c r="E206" s="39">
        <v>97</v>
      </c>
      <c r="F206" s="28">
        <v>0</v>
      </c>
      <c r="G206" s="28">
        <v>0</v>
      </c>
      <c r="H206" s="28">
        <v>1495493130</v>
      </c>
      <c r="I206" s="28">
        <v>1495503624</v>
      </c>
      <c r="J206" s="28">
        <v>1810837098</v>
      </c>
      <c r="K206" s="28">
        <v>1540335863</v>
      </c>
      <c r="L206" s="28">
        <v>2559200371</v>
      </c>
      <c r="M206" s="28">
        <v>4955216634</v>
      </c>
      <c r="N206" s="28">
        <v>5260273043</v>
      </c>
      <c r="O206" s="28">
        <v>3459779540</v>
      </c>
      <c r="P206" s="28">
        <v>3504779540</v>
      </c>
      <c r="Q206" s="28">
        <v>3684779541</v>
      </c>
      <c r="R206" s="29">
        <f t="shared" si="23"/>
        <v>29766198384</v>
      </c>
      <c r="S206" s="28">
        <v>9862401867</v>
      </c>
      <c r="T206" s="28">
        <v>0</v>
      </c>
      <c r="U206" s="28">
        <v>0</v>
      </c>
      <c r="V206" s="28">
        <v>450000000</v>
      </c>
      <c r="W206" s="28">
        <v>900000000</v>
      </c>
      <c r="X206" s="28">
        <v>5673795978</v>
      </c>
      <c r="Y206" s="28">
        <v>12880000539</v>
      </c>
      <c r="Z206" s="28">
        <v>0</v>
      </c>
      <c r="AA206" s="28">
        <v>0</v>
      </c>
      <c r="AB206" s="28">
        <v>0</v>
      </c>
      <c r="AC206" s="28">
        <v>0</v>
      </c>
      <c r="AD206" s="28">
        <v>0</v>
      </c>
      <c r="AE206" s="29">
        <f t="shared" si="24"/>
        <v>29766198384</v>
      </c>
      <c r="AF206" s="581"/>
    </row>
    <row r="207" spans="2:32" ht="18" customHeight="1">
      <c r="B207" s="36" t="s">
        <v>1279</v>
      </c>
      <c r="C207" s="37" t="s">
        <v>46</v>
      </c>
      <c r="D207" s="38">
        <v>1905049</v>
      </c>
      <c r="E207" s="39">
        <v>212</v>
      </c>
      <c r="F207" s="28">
        <v>0</v>
      </c>
      <c r="G207" s="28">
        <v>0</v>
      </c>
      <c r="H207" s="28">
        <v>2570433842</v>
      </c>
      <c r="I207" s="28">
        <v>2570226075</v>
      </c>
      <c r="J207" s="28">
        <v>2570489898</v>
      </c>
      <c r="K207" s="28">
        <v>2570310051</v>
      </c>
      <c r="L207" s="28">
        <v>2570565157</v>
      </c>
      <c r="M207" s="28">
        <v>2570424568</v>
      </c>
      <c r="N207" s="28">
        <v>2635783880</v>
      </c>
      <c r="O207" s="28">
        <v>0</v>
      </c>
      <c r="P207" s="28">
        <v>0</v>
      </c>
      <c r="Q207" s="28">
        <v>0</v>
      </c>
      <c r="R207" s="29">
        <f t="shared" si="23"/>
        <v>18058233471</v>
      </c>
      <c r="S207" s="28">
        <v>18058233471</v>
      </c>
      <c r="T207" s="28">
        <v>0</v>
      </c>
      <c r="U207" s="28">
        <v>0</v>
      </c>
      <c r="V207" s="28">
        <v>0</v>
      </c>
      <c r="W207" s="28">
        <v>0</v>
      </c>
      <c r="X207" s="28">
        <v>0</v>
      </c>
      <c r="Y207" s="28">
        <v>0</v>
      </c>
      <c r="Z207" s="28">
        <v>0</v>
      </c>
      <c r="AA207" s="28">
        <v>0</v>
      </c>
      <c r="AB207" s="28">
        <v>0</v>
      </c>
      <c r="AC207" s="28">
        <v>0</v>
      </c>
      <c r="AD207" s="28">
        <v>0</v>
      </c>
      <c r="AE207" s="29">
        <f t="shared" si="24"/>
        <v>18058233471</v>
      </c>
      <c r="AF207" s="581"/>
    </row>
    <row r="208" spans="2:32" ht="18" customHeight="1">
      <c r="B208" s="36" t="s">
        <v>1280</v>
      </c>
      <c r="C208" s="37" t="s">
        <v>46</v>
      </c>
      <c r="D208" s="38">
        <v>1905049</v>
      </c>
      <c r="E208" s="39">
        <v>145</v>
      </c>
      <c r="F208" s="28">
        <v>0</v>
      </c>
      <c r="G208" s="28">
        <v>0</v>
      </c>
      <c r="H208" s="28">
        <v>0</v>
      </c>
      <c r="I208" s="28">
        <v>0</v>
      </c>
      <c r="J208" s="28">
        <v>0</v>
      </c>
      <c r="K208" s="28">
        <v>0</v>
      </c>
      <c r="L208" s="28">
        <v>0</v>
      </c>
      <c r="M208" s="28">
        <v>0</v>
      </c>
      <c r="N208" s="28">
        <v>0</v>
      </c>
      <c r="O208" s="28">
        <v>0</v>
      </c>
      <c r="P208" s="28">
        <v>0</v>
      </c>
      <c r="Q208" s="28">
        <v>0</v>
      </c>
      <c r="R208" s="29">
        <f t="shared" si="23"/>
        <v>0</v>
      </c>
      <c r="S208" s="28">
        <v>0</v>
      </c>
      <c r="T208" s="28">
        <v>0</v>
      </c>
      <c r="U208" s="28">
        <v>0</v>
      </c>
      <c r="V208" s="28">
        <v>0</v>
      </c>
      <c r="W208" s="28">
        <v>0</v>
      </c>
      <c r="X208" s="28">
        <v>0</v>
      </c>
      <c r="Y208" s="28">
        <v>0</v>
      </c>
      <c r="Z208" s="28">
        <v>0</v>
      </c>
      <c r="AA208" s="28">
        <v>0</v>
      </c>
      <c r="AB208" s="28">
        <v>0</v>
      </c>
      <c r="AC208" s="28">
        <v>0</v>
      </c>
      <c r="AD208" s="28">
        <v>0</v>
      </c>
      <c r="AE208" s="29">
        <f t="shared" si="24"/>
        <v>0</v>
      </c>
      <c r="AF208" s="581"/>
    </row>
    <row r="209" spans="1:69" ht="18" customHeight="1">
      <c r="B209" s="36" t="s">
        <v>1280</v>
      </c>
      <c r="C209" s="37" t="s">
        <v>46</v>
      </c>
      <c r="D209" s="38">
        <v>1905049</v>
      </c>
      <c r="E209" s="39">
        <v>149</v>
      </c>
      <c r="F209" s="28">
        <v>0</v>
      </c>
      <c r="G209" s="28">
        <v>0</v>
      </c>
      <c r="H209" s="28">
        <v>214392077</v>
      </c>
      <c r="I209" s="28">
        <v>634365120</v>
      </c>
      <c r="J209" s="28">
        <v>639714180</v>
      </c>
      <c r="K209" s="28">
        <v>639714180</v>
      </c>
      <c r="L209" s="28">
        <v>707934270</v>
      </c>
      <c r="M209" s="28">
        <v>639714180</v>
      </c>
      <c r="N209" s="28">
        <v>639714180</v>
      </c>
      <c r="O209" s="28">
        <v>959137860</v>
      </c>
      <c r="P209" s="28">
        <v>968669235</v>
      </c>
      <c r="Q209" s="28">
        <v>1313963152</v>
      </c>
      <c r="R209" s="29">
        <f t="shared" si="23"/>
        <v>7357318434</v>
      </c>
      <c r="S209" s="28">
        <v>4925940624</v>
      </c>
      <c r="T209" s="28">
        <v>1318951080</v>
      </c>
      <c r="U209" s="28">
        <v>0</v>
      </c>
      <c r="V209" s="28">
        <v>154155690</v>
      </c>
      <c r="W209" s="28">
        <v>0</v>
      </c>
      <c r="X209" s="28">
        <v>0</v>
      </c>
      <c r="Y209" s="28">
        <v>0</v>
      </c>
      <c r="Z209" s="28">
        <v>0</v>
      </c>
      <c r="AA209" s="28">
        <v>0</v>
      </c>
      <c r="AB209" s="28">
        <v>958271040</v>
      </c>
      <c r="AC209" s="28">
        <v>0</v>
      </c>
      <c r="AD209" s="28">
        <v>0</v>
      </c>
      <c r="AE209" s="29">
        <f t="shared" si="24"/>
        <v>7357318434</v>
      </c>
      <c r="AF209" s="581"/>
    </row>
    <row r="210" spans="1:69" ht="18" customHeight="1">
      <c r="B210" s="36" t="s">
        <v>1281</v>
      </c>
      <c r="C210" s="37" t="s">
        <v>46</v>
      </c>
      <c r="D210" s="38">
        <v>1905049</v>
      </c>
      <c r="E210" s="39">
        <v>146</v>
      </c>
      <c r="F210" s="28">
        <v>0</v>
      </c>
      <c r="G210" s="28">
        <v>1857137594</v>
      </c>
      <c r="H210" s="28">
        <v>5391355</v>
      </c>
      <c r="I210" s="28">
        <v>114486128</v>
      </c>
      <c r="J210" s="28">
        <v>31653025</v>
      </c>
      <c r="K210" s="28">
        <v>31653120</v>
      </c>
      <c r="L210" s="28">
        <v>91613349</v>
      </c>
      <c r="M210" s="28">
        <v>299528218</v>
      </c>
      <c r="N210" s="28">
        <v>373156119</v>
      </c>
      <c r="O210" s="28">
        <v>267865976</v>
      </c>
      <c r="P210" s="28">
        <v>267865976</v>
      </c>
      <c r="Q210" s="28">
        <v>267865972</v>
      </c>
      <c r="R210" s="29">
        <f t="shared" si="23"/>
        <v>3608216832</v>
      </c>
      <c r="S210" s="28">
        <v>2165228048</v>
      </c>
      <c r="T210" s="28">
        <v>0</v>
      </c>
      <c r="U210" s="28">
        <v>0</v>
      </c>
      <c r="V210" s="28">
        <v>0</v>
      </c>
      <c r="W210" s="28">
        <v>0</v>
      </c>
      <c r="X210" s="28">
        <v>403419209</v>
      </c>
      <c r="Y210" s="28">
        <v>1039569575</v>
      </c>
      <c r="Z210" s="28">
        <v>0</v>
      </c>
      <c r="AA210" s="28">
        <v>0</v>
      </c>
      <c r="AB210" s="28">
        <v>0</v>
      </c>
      <c r="AC210" s="28">
        <v>0</v>
      </c>
      <c r="AD210" s="28">
        <v>0</v>
      </c>
      <c r="AE210" s="29">
        <f t="shared" si="24"/>
        <v>3608216832</v>
      </c>
      <c r="AF210" s="581"/>
    </row>
    <row r="211" spans="1:69" ht="18" customHeight="1">
      <c r="B211" s="36" t="s">
        <v>1282</v>
      </c>
      <c r="C211" s="37" t="s">
        <v>46</v>
      </c>
      <c r="D211" s="38">
        <v>1905049</v>
      </c>
      <c r="E211" s="39">
        <v>212</v>
      </c>
      <c r="F211" s="28">
        <v>0</v>
      </c>
      <c r="G211" s="28">
        <v>0</v>
      </c>
      <c r="H211" s="28">
        <v>34533174</v>
      </c>
      <c r="I211" s="28">
        <v>34527095</v>
      </c>
      <c r="J211" s="28">
        <v>34527614</v>
      </c>
      <c r="K211" s="28">
        <v>34529893</v>
      </c>
      <c r="L211" s="28">
        <v>296150902</v>
      </c>
      <c r="M211" s="28">
        <v>334381723</v>
      </c>
      <c r="N211" s="28">
        <v>335305681</v>
      </c>
      <c r="O211" s="28">
        <v>299845276</v>
      </c>
      <c r="P211" s="28">
        <v>299845276</v>
      </c>
      <c r="Q211" s="28">
        <v>299845274</v>
      </c>
      <c r="R211" s="29">
        <f t="shared" si="23"/>
        <v>2003491908</v>
      </c>
      <c r="S211" s="28">
        <v>242653098</v>
      </c>
      <c r="T211" s="28">
        <v>0</v>
      </c>
      <c r="U211" s="28">
        <v>0</v>
      </c>
      <c r="V211" s="28">
        <v>0</v>
      </c>
      <c r="W211" s="28">
        <v>0</v>
      </c>
      <c r="X211" s="28">
        <v>1569674589</v>
      </c>
      <c r="Y211" s="28">
        <v>191164221</v>
      </c>
      <c r="Z211" s="28">
        <v>0</v>
      </c>
      <c r="AA211" s="28">
        <v>0</v>
      </c>
      <c r="AB211" s="28">
        <v>0</v>
      </c>
      <c r="AC211" s="28">
        <v>0</v>
      </c>
      <c r="AD211" s="28">
        <v>0</v>
      </c>
      <c r="AE211" s="29">
        <f t="shared" si="24"/>
        <v>2003491908</v>
      </c>
      <c r="AF211" s="581"/>
    </row>
    <row r="212" spans="1:69" ht="18" customHeight="1">
      <c r="B212" s="36" t="s">
        <v>1283</v>
      </c>
      <c r="C212" s="37" t="s">
        <v>46</v>
      </c>
      <c r="D212" s="38">
        <v>1905049</v>
      </c>
      <c r="E212" s="39">
        <v>97</v>
      </c>
      <c r="F212" s="28">
        <v>0</v>
      </c>
      <c r="G212" s="28">
        <v>1012141595</v>
      </c>
      <c r="H212" s="28">
        <v>3077830388</v>
      </c>
      <c r="I212" s="28">
        <v>3135596359</v>
      </c>
      <c r="J212" s="28">
        <v>3091559964</v>
      </c>
      <c r="K212" s="28">
        <v>3090973687</v>
      </c>
      <c r="L212" s="28">
        <v>3701511725</v>
      </c>
      <c r="M212" s="28">
        <v>5542838811</v>
      </c>
      <c r="N212" s="28">
        <v>5665883521</v>
      </c>
      <c r="O212" s="28">
        <v>2451793215</v>
      </c>
      <c r="P212" s="28">
        <v>2451793215</v>
      </c>
      <c r="Q212" s="28">
        <v>2451793222</v>
      </c>
      <c r="R212" s="29">
        <f t="shared" si="23"/>
        <v>35673715702</v>
      </c>
      <c r="S212" s="28">
        <v>22428761412</v>
      </c>
      <c r="T212" s="28">
        <v>0</v>
      </c>
      <c r="U212" s="28">
        <v>0</v>
      </c>
      <c r="V212" s="28">
        <v>0</v>
      </c>
      <c r="W212" s="28">
        <v>0</v>
      </c>
      <c r="X212" s="28">
        <v>4037783629</v>
      </c>
      <c r="Y212" s="28">
        <v>9207170661</v>
      </c>
      <c r="Z212" s="28">
        <v>0</v>
      </c>
      <c r="AA212" s="28">
        <v>0</v>
      </c>
      <c r="AB212" s="28">
        <v>0</v>
      </c>
      <c r="AC212" s="28">
        <v>0</v>
      </c>
      <c r="AD212" s="28">
        <v>0</v>
      </c>
      <c r="AE212" s="29">
        <f t="shared" si="24"/>
        <v>35673715702</v>
      </c>
      <c r="AF212" s="581"/>
    </row>
    <row r="213" spans="1:69" ht="18" customHeight="1">
      <c r="B213" s="36" t="s">
        <v>1283</v>
      </c>
      <c r="C213" s="37" t="s">
        <v>46</v>
      </c>
      <c r="D213" s="38">
        <v>1905049</v>
      </c>
      <c r="E213" s="39">
        <v>212</v>
      </c>
      <c r="F213" s="28">
        <v>0</v>
      </c>
      <c r="G213" s="28">
        <v>63557730</v>
      </c>
      <c r="H213" s="28">
        <v>4458388</v>
      </c>
      <c r="I213" s="28">
        <v>8044450</v>
      </c>
      <c r="J213" s="28">
        <v>5281589</v>
      </c>
      <c r="K213" s="28">
        <v>5280020</v>
      </c>
      <c r="L213" s="28">
        <v>5280567</v>
      </c>
      <c r="M213" s="28">
        <v>5280298</v>
      </c>
      <c r="N213" s="28">
        <v>8461603</v>
      </c>
      <c r="O213" s="28">
        <v>0</v>
      </c>
      <c r="P213" s="28">
        <v>0</v>
      </c>
      <c r="Q213" s="28">
        <v>0</v>
      </c>
      <c r="R213" s="29">
        <f t="shared" si="23"/>
        <v>105644645</v>
      </c>
      <c r="S213" s="28">
        <v>0</v>
      </c>
      <c r="T213" s="28">
        <v>0</v>
      </c>
      <c r="U213" s="28">
        <v>0</v>
      </c>
      <c r="V213" s="28">
        <v>0</v>
      </c>
      <c r="W213" s="28">
        <v>0</v>
      </c>
      <c r="X213" s="28">
        <v>105644645</v>
      </c>
      <c r="Y213" s="28">
        <v>0</v>
      </c>
      <c r="Z213" s="28">
        <v>0</v>
      </c>
      <c r="AA213" s="28">
        <v>0</v>
      </c>
      <c r="AB213" s="28">
        <v>0</v>
      </c>
      <c r="AC213" s="28">
        <v>0</v>
      </c>
      <c r="AD213" s="28">
        <v>0</v>
      </c>
      <c r="AE213" s="29">
        <f t="shared" si="24"/>
        <v>105644645</v>
      </c>
      <c r="AF213" s="581"/>
    </row>
    <row r="214" spans="1:69" ht="18" customHeight="1">
      <c r="B214" s="36" t="s">
        <v>1283</v>
      </c>
      <c r="C214" s="37" t="s">
        <v>46</v>
      </c>
      <c r="D214" s="38">
        <v>1905054</v>
      </c>
      <c r="E214" s="39">
        <v>103</v>
      </c>
      <c r="F214" s="28">
        <v>0</v>
      </c>
      <c r="G214" s="28">
        <v>70920816</v>
      </c>
      <c r="H214" s="28">
        <v>0</v>
      </c>
      <c r="I214" s="28">
        <v>4001431</v>
      </c>
      <c r="J214" s="28">
        <v>917315</v>
      </c>
      <c r="K214" s="28">
        <v>917472</v>
      </c>
      <c r="L214" s="28">
        <v>917661</v>
      </c>
      <c r="M214" s="28">
        <v>917344</v>
      </c>
      <c r="N214" s="28">
        <v>4348696</v>
      </c>
      <c r="O214" s="28">
        <v>0</v>
      </c>
      <c r="P214" s="28">
        <v>0</v>
      </c>
      <c r="Q214" s="28">
        <v>0</v>
      </c>
      <c r="R214" s="29">
        <f t="shared" si="23"/>
        <v>82940735</v>
      </c>
      <c r="S214" s="28">
        <v>0</v>
      </c>
      <c r="T214" s="28">
        <v>0</v>
      </c>
      <c r="U214" s="28">
        <v>0</v>
      </c>
      <c r="V214" s="28">
        <v>0</v>
      </c>
      <c r="W214" s="28">
        <v>0</v>
      </c>
      <c r="X214" s="28">
        <v>82940735</v>
      </c>
      <c r="Y214" s="28">
        <v>0</v>
      </c>
      <c r="Z214" s="28">
        <v>0</v>
      </c>
      <c r="AA214" s="28">
        <v>0</v>
      </c>
      <c r="AB214" s="28">
        <v>0</v>
      </c>
      <c r="AC214" s="28">
        <v>0</v>
      </c>
      <c r="AD214" s="28">
        <v>0</v>
      </c>
      <c r="AE214" s="29">
        <f t="shared" si="24"/>
        <v>82940735</v>
      </c>
      <c r="AF214" s="581"/>
    </row>
    <row r="215" spans="1:69" ht="18" customHeight="1">
      <c r="B215" s="36" t="s">
        <v>1284</v>
      </c>
      <c r="C215" s="37" t="s">
        <v>46</v>
      </c>
      <c r="D215" s="38">
        <v>1905049</v>
      </c>
      <c r="E215" s="39">
        <v>97</v>
      </c>
      <c r="F215" s="28">
        <v>0</v>
      </c>
      <c r="G215" s="28">
        <v>0</v>
      </c>
      <c r="H215" s="28">
        <v>0</v>
      </c>
      <c r="I215" s="28">
        <v>0</v>
      </c>
      <c r="J215" s="28">
        <v>255000000</v>
      </c>
      <c r="K215" s="28">
        <v>0</v>
      </c>
      <c r="L215" s="28">
        <v>255000000</v>
      </c>
      <c r="M215" s="28">
        <v>0</v>
      </c>
      <c r="N215" s="28">
        <v>0</v>
      </c>
      <c r="O215" s="28">
        <v>255000000</v>
      </c>
      <c r="P215" s="28">
        <v>0</v>
      </c>
      <c r="Q215" s="28">
        <v>85000000</v>
      </c>
      <c r="R215" s="29">
        <f t="shared" si="23"/>
        <v>850000000</v>
      </c>
      <c r="S215" s="28">
        <v>0</v>
      </c>
      <c r="T215" s="28">
        <v>0</v>
      </c>
      <c r="U215" s="28">
        <v>850000000</v>
      </c>
      <c r="V215" s="28">
        <v>0</v>
      </c>
      <c r="W215" s="28">
        <v>0</v>
      </c>
      <c r="X215" s="28">
        <v>0</v>
      </c>
      <c r="Y215" s="28">
        <v>0</v>
      </c>
      <c r="Z215" s="28">
        <v>0</v>
      </c>
      <c r="AA215" s="28">
        <v>0</v>
      </c>
      <c r="AB215" s="28">
        <v>0</v>
      </c>
      <c r="AC215" s="28">
        <v>0</v>
      </c>
      <c r="AD215" s="28">
        <v>0</v>
      </c>
      <c r="AE215" s="29">
        <f t="shared" si="24"/>
        <v>850000000</v>
      </c>
      <c r="AF215" s="581"/>
    </row>
    <row r="216" spans="1:69" ht="18" customHeight="1">
      <c r="B216" s="36" t="s">
        <v>1285</v>
      </c>
      <c r="C216" s="37" t="s">
        <v>1286</v>
      </c>
      <c r="D216" s="38">
        <v>1905049</v>
      </c>
      <c r="E216" s="39">
        <v>89</v>
      </c>
      <c r="F216" s="28">
        <v>0</v>
      </c>
      <c r="G216" s="28">
        <v>0</v>
      </c>
      <c r="H216" s="28">
        <v>0</v>
      </c>
      <c r="I216" s="28">
        <v>0</v>
      </c>
      <c r="J216" s="28">
        <v>300000000</v>
      </c>
      <c r="K216" s="28">
        <v>1303311500</v>
      </c>
      <c r="L216" s="28">
        <v>1353311500</v>
      </c>
      <c r="M216" s="28">
        <v>540000000</v>
      </c>
      <c r="N216" s="28">
        <v>1503311500</v>
      </c>
      <c r="O216" s="28">
        <v>2077384494</v>
      </c>
      <c r="P216" s="28">
        <v>30000000</v>
      </c>
      <c r="Q216" s="28">
        <v>0</v>
      </c>
      <c r="R216" s="29">
        <f t="shared" si="23"/>
        <v>7107318994</v>
      </c>
      <c r="S216" s="28">
        <v>0</v>
      </c>
      <c r="T216" s="28">
        <v>0</v>
      </c>
      <c r="U216" s="28">
        <v>180000000</v>
      </c>
      <c r="V216" s="28">
        <v>0</v>
      </c>
      <c r="W216" s="28">
        <v>650000000</v>
      </c>
      <c r="X216" s="28">
        <v>6277318994</v>
      </c>
      <c r="Y216" s="28">
        <v>0</v>
      </c>
      <c r="Z216" s="28">
        <v>0</v>
      </c>
      <c r="AA216" s="28">
        <v>0</v>
      </c>
      <c r="AB216" s="28">
        <v>0</v>
      </c>
      <c r="AC216" s="28">
        <v>0</v>
      </c>
      <c r="AD216" s="28">
        <v>0</v>
      </c>
      <c r="AE216" s="29">
        <f t="shared" si="24"/>
        <v>7107318994</v>
      </c>
      <c r="AF216" s="581"/>
    </row>
    <row r="217" spans="1:69" ht="18" customHeight="1">
      <c r="B217" s="36" t="s">
        <v>1285</v>
      </c>
      <c r="C217" s="37" t="s">
        <v>46</v>
      </c>
      <c r="D217" s="38">
        <v>0</v>
      </c>
      <c r="E217" s="39">
        <v>0</v>
      </c>
      <c r="F217" s="28">
        <v>0</v>
      </c>
      <c r="G217" s="28">
        <v>0</v>
      </c>
      <c r="H217" s="28">
        <v>0</v>
      </c>
      <c r="I217" s="28">
        <v>0</v>
      </c>
      <c r="J217" s="28">
        <v>0</v>
      </c>
      <c r="K217" s="28">
        <v>0</v>
      </c>
      <c r="L217" s="28">
        <v>0</v>
      </c>
      <c r="M217" s="28">
        <v>0</v>
      </c>
      <c r="N217" s="28">
        <v>0</v>
      </c>
      <c r="O217" s="28">
        <v>0</v>
      </c>
      <c r="P217" s="28">
        <v>0</v>
      </c>
      <c r="Q217" s="28">
        <v>0</v>
      </c>
      <c r="R217" s="29">
        <f t="shared" si="23"/>
        <v>0</v>
      </c>
      <c r="S217" s="28">
        <v>0</v>
      </c>
      <c r="T217" s="28">
        <v>0</v>
      </c>
      <c r="U217" s="28">
        <v>0</v>
      </c>
      <c r="V217" s="28">
        <v>0</v>
      </c>
      <c r="W217" s="28">
        <v>0</v>
      </c>
      <c r="X217" s="28">
        <v>0</v>
      </c>
      <c r="Y217" s="28">
        <v>0</v>
      </c>
      <c r="Z217" s="28">
        <v>0</v>
      </c>
      <c r="AA217" s="28">
        <v>0</v>
      </c>
      <c r="AB217" s="28">
        <v>0</v>
      </c>
      <c r="AC217" s="28">
        <v>0</v>
      </c>
      <c r="AD217" s="28">
        <v>0</v>
      </c>
      <c r="AE217" s="29">
        <f t="shared" si="24"/>
        <v>0</v>
      </c>
      <c r="AF217" s="581"/>
    </row>
    <row r="218" spans="1:69" ht="18" customHeight="1">
      <c r="B218" s="36" t="s">
        <v>1287</v>
      </c>
      <c r="C218" s="37" t="s">
        <v>46</v>
      </c>
      <c r="D218" s="38">
        <v>1905049</v>
      </c>
      <c r="E218" s="39">
        <v>95</v>
      </c>
      <c r="F218" s="28">
        <v>0</v>
      </c>
      <c r="G218" s="28">
        <v>0</v>
      </c>
      <c r="H218" s="28">
        <v>241330590</v>
      </c>
      <c r="I218" s="28">
        <v>324299490</v>
      </c>
      <c r="J218" s="28">
        <v>324299490</v>
      </c>
      <c r="K218" s="28">
        <v>324299490</v>
      </c>
      <c r="L218" s="28">
        <v>324299490</v>
      </c>
      <c r="M218" s="28">
        <v>324299490</v>
      </c>
      <c r="N218" s="28">
        <v>324299490</v>
      </c>
      <c r="O218" s="28">
        <v>559813350</v>
      </c>
      <c r="P218" s="28">
        <v>551070244</v>
      </c>
      <c r="Q218" s="28">
        <v>737062498</v>
      </c>
      <c r="R218" s="29">
        <f t="shared" si="23"/>
        <v>4035073622</v>
      </c>
      <c r="S218" s="28">
        <v>3276086342</v>
      </c>
      <c r="T218" s="28">
        <v>0</v>
      </c>
      <c r="U218" s="28">
        <v>0</v>
      </c>
      <c r="V218" s="28">
        <v>52445700</v>
      </c>
      <c r="W218" s="28">
        <v>0</v>
      </c>
      <c r="X218" s="28">
        <v>0</v>
      </c>
      <c r="Y218" s="28">
        <v>0</v>
      </c>
      <c r="Z218" s="28">
        <v>0</v>
      </c>
      <c r="AA218" s="28">
        <v>0</v>
      </c>
      <c r="AB218" s="28">
        <v>706541580</v>
      </c>
      <c r="AC218" s="28">
        <v>0</v>
      </c>
      <c r="AD218" s="28">
        <v>0</v>
      </c>
      <c r="AE218" s="29">
        <f t="shared" si="24"/>
        <v>4035073622</v>
      </c>
      <c r="AF218" s="581"/>
    </row>
    <row r="219" spans="1:69" ht="18" customHeight="1">
      <c r="B219" s="36" t="s">
        <v>1287</v>
      </c>
      <c r="C219" s="37" t="s">
        <v>46</v>
      </c>
      <c r="D219" s="38">
        <v>1905049</v>
      </c>
      <c r="E219" s="39">
        <v>145</v>
      </c>
      <c r="F219" s="28">
        <v>0</v>
      </c>
      <c r="G219" s="28">
        <v>0</v>
      </c>
      <c r="H219" s="28">
        <v>53773266</v>
      </c>
      <c r="I219" s="28">
        <v>63397740</v>
      </c>
      <c r="J219" s="28">
        <v>63397740</v>
      </c>
      <c r="K219" s="28">
        <v>63397740</v>
      </c>
      <c r="L219" s="28">
        <v>63397740</v>
      </c>
      <c r="M219" s="28">
        <v>63397740</v>
      </c>
      <c r="N219" s="28">
        <v>63397740</v>
      </c>
      <c r="O219" s="28">
        <v>63397740</v>
      </c>
      <c r="P219" s="28">
        <v>55979896</v>
      </c>
      <c r="Q219" s="28">
        <v>65844320</v>
      </c>
      <c r="R219" s="29">
        <f t="shared" si="23"/>
        <v>619381662</v>
      </c>
      <c r="S219" s="28">
        <v>619381662</v>
      </c>
      <c r="T219" s="28">
        <v>0</v>
      </c>
      <c r="U219" s="28">
        <v>0</v>
      </c>
      <c r="V219" s="28">
        <v>0</v>
      </c>
      <c r="W219" s="28">
        <v>0</v>
      </c>
      <c r="X219" s="28">
        <v>0</v>
      </c>
      <c r="Y219" s="28">
        <v>0</v>
      </c>
      <c r="Z219" s="28">
        <v>0</v>
      </c>
      <c r="AA219" s="28">
        <v>0</v>
      </c>
      <c r="AB219" s="28">
        <v>0</v>
      </c>
      <c r="AC219" s="28">
        <v>0</v>
      </c>
      <c r="AD219" s="28">
        <v>0</v>
      </c>
      <c r="AE219" s="29">
        <f t="shared" si="24"/>
        <v>619381662</v>
      </c>
      <c r="AF219" s="581"/>
    </row>
    <row r="220" spans="1:69" ht="18" customHeight="1">
      <c r="B220" s="36" t="s">
        <v>1288</v>
      </c>
      <c r="C220" s="37" t="s">
        <v>46</v>
      </c>
      <c r="D220" s="38">
        <v>0</v>
      </c>
      <c r="E220" s="39">
        <v>0</v>
      </c>
      <c r="F220" s="28">
        <v>0</v>
      </c>
      <c r="G220" s="28">
        <v>0</v>
      </c>
      <c r="H220" s="28">
        <v>0</v>
      </c>
      <c r="I220" s="28">
        <v>0</v>
      </c>
      <c r="J220" s="28">
        <v>0</v>
      </c>
      <c r="K220" s="28">
        <v>0</v>
      </c>
      <c r="L220" s="28">
        <v>0</v>
      </c>
      <c r="M220" s="28">
        <v>0</v>
      </c>
      <c r="N220" s="28">
        <v>0</v>
      </c>
      <c r="O220" s="28">
        <v>0</v>
      </c>
      <c r="P220" s="28">
        <v>0</v>
      </c>
      <c r="Q220" s="28">
        <v>0</v>
      </c>
      <c r="R220" s="29">
        <f t="shared" si="23"/>
        <v>0</v>
      </c>
      <c r="S220" s="28">
        <v>0</v>
      </c>
      <c r="T220" s="28">
        <v>0</v>
      </c>
      <c r="U220" s="28">
        <v>0</v>
      </c>
      <c r="V220" s="28">
        <v>0</v>
      </c>
      <c r="W220" s="28">
        <v>0</v>
      </c>
      <c r="X220" s="28">
        <v>0</v>
      </c>
      <c r="Y220" s="28">
        <v>0</v>
      </c>
      <c r="Z220" s="28">
        <v>0</v>
      </c>
      <c r="AA220" s="28">
        <v>0</v>
      </c>
      <c r="AB220" s="28">
        <v>0</v>
      </c>
      <c r="AC220" s="28">
        <v>0</v>
      </c>
      <c r="AD220" s="28">
        <v>0</v>
      </c>
      <c r="AE220" s="29">
        <f t="shared" si="24"/>
        <v>0</v>
      </c>
      <c r="AF220" s="581"/>
    </row>
    <row r="221" spans="1:69" ht="18" customHeight="1">
      <c r="B221" s="36" t="s">
        <v>1289</v>
      </c>
      <c r="C221" s="37" t="s">
        <v>1290</v>
      </c>
      <c r="D221" s="38">
        <v>1905049</v>
      </c>
      <c r="E221" s="39">
        <v>91</v>
      </c>
      <c r="F221" s="28">
        <v>0</v>
      </c>
      <c r="G221" s="28">
        <v>0</v>
      </c>
      <c r="H221" s="28">
        <v>0</v>
      </c>
      <c r="I221" s="28">
        <v>0</v>
      </c>
      <c r="J221" s="28">
        <v>42000000</v>
      </c>
      <c r="K221" s="28">
        <v>441500000</v>
      </c>
      <c r="L221" s="28">
        <v>655500000</v>
      </c>
      <c r="M221" s="28">
        <v>583500000</v>
      </c>
      <c r="N221" s="28">
        <v>671000000</v>
      </c>
      <c r="O221" s="28">
        <v>206500000</v>
      </c>
      <c r="P221" s="28">
        <v>533072994</v>
      </c>
      <c r="Q221" s="28">
        <v>3268516012</v>
      </c>
      <c r="R221" s="29">
        <f t="shared" si="23"/>
        <v>6401589006</v>
      </c>
      <c r="S221" s="28">
        <v>0</v>
      </c>
      <c r="T221" s="28">
        <v>0</v>
      </c>
      <c r="U221" s="28">
        <v>220000000</v>
      </c>
      <c r="V221" s="28">
        <v>210000000</v>
      </c>
      <c r="W221" s="28">
        <v>0</v>
      </c>
      <c r="X221" s="28">
        <v>5951589006</v>
      </c>
      <c r="Y221" s="28">
        <v>0</v>
      </c>
      <c r="Z221" s="28">
        <v>0</v>
      </c>
      <c r="AA221" s="28">
        <v>20000000</v>
      </c>
      <c r="AB221" s="28">
        <v>0</v>
      </c>
      <c r="AC221" s="28">
        <v>0</v>
      </c>
      <c r="AD221" s="28">
        <v>0</v>
      </c>
      <c r="AE221" s="29">
        <f t="shared" si="24"/>
        <v>6401589006</v>
      </c>
      <c r="AF221" s="581"/>
    </row>
    <row r="222" spans="1:69" ht="18" customHeight="1">
      <c r="B222" s="36" t="s">
        <v>1289</v>
      </c>
      <c r="C222" s="37" t="s">
        <v>46</v>
      </c>
      <c r="D222" s="38">
        <v>0</v>
      </c>
      <c r="E222" s="39">
        <v>0</v>
      </c>
      <c r="F222" s="28">
        <v>0</v>
      </c>
      <c r="G222" s="28">
        <v>0</v>
      </c>
      <c r="H222" s="28">
        <v>0</v>
      </c>
      <c r="I222" s="28">
        <v>0</v>
      </c>
      <c r="J222" s="28">
        <v>0</v>
      </c>
      <c r="K222" s="28">
        <v>0</v>
      </c>
      <c r="L222" s="28">
        <v>0</v>
      </c>
      <c r="M222" s="28">
        <v>0</v>
      </c>
      <c r="N222" s="28">
        <v>0</v>
      </c>
      <c r="O222" s="28">
        <v>0</v>
      </c>
      <c r="P222" s="28">
        <v>0</v>
      </c>
      <c r="Q222" s="28">
        <v>0</v>
      </c>
      <c r="R222" s="29">
        <f t="shared" si="23"/>
        <v>0</v>
      </c>
      <c r="S222" s="28">
        <v>0</v>
      </c>
      <c r="T222" s="28">
        <v>0</v>
      </c>
      <c r="U222" s="28">
        <v>0</v>
      </c>
      <c r="V222" s="28">
        <v>0</v>
      </c>
      <c r="W222" s="28">
        <v>0</v>
      </c>
      <c r="X222" s="28">
        <v>0</v>
      </c>
      <c r="Y222" s="28">
        <v>0</v>
      </c>
      <c r="Z222" s="28">
        <v>0</v>
      </c>
      <c r="AA222" s="28">
        <v>0</v>
      </c>
      <c r="AB222" s="28">
        <v>0</v>
      </c>
      <c r="AC222" s="28">
        <v>0</v>
      </c>
      <c r="AD222" s="28">
        <v>0</v>
      </c>
      <c r="AE222" s="29">
        <f t="shared" si="24"/>
        <v>0</v>
      </c>
      <c r="AF222" s="581"/>
    </row>
    <row r="223" spans="1:69" ht="14.25" customHeight="1">
      <c r="AE223" s="2"/>
    </row>
    <row r="224" spans="1:69" s="31" customFormat="1" ht="24.95" customHeight="1">
      <c r="A224" s="2"/>
      <c r="B224" s="46"/>
      <c r="C224" s="46"/>
      <c r="D224" s="46"/>
      <c r="E224" s="46"/>
      <c r="F224" s="30">
        <f t="shared" ref="F224:AE224" si="25">SUM(F118:F222)</f>
        <v>0</v>
      </c>
      <c r="G224" s="30">
        <f t="shared" si="25"/>
        <v>29236566445</v>
      </c>
      <c r="H224" s="30">
        <f t="shared" si="25"/>
        <v>15880330830</v>
      </c>
      <c r="I224" s="30">
        <f t="shared" si="25"/>
        <v>20413350111</v>
      </c>
      <c r="J224" s="30">
        <f t="shared" si="25"/>
        <v>21848624130</v>
      </c>
      <c r="K224" s="30">
        <f t="shared" si="25"/>
        <v>25328191670</v>
      </c>
      <c r="L224" s="30">
        <f t="shared" si="25"/>
        <v>32222671501</v>
      </c>
      <c r="M224" s="30">
        <f t="shared" si="25"/>
        <v>43076537595</v>
      </c>
      <c r="N224" s="30">
        <f t="shared" si="25"/>
        <v>45671116948</v>
      </c>
      <c r="O224" s="30">
        <f t="shared" si="25"/>
        <v>31745211639</v>
      </c>
      <c r="P224" s="30">
        <f t="shared" si="25"/>
        <v>27927893282</v>
      </c>
      <c r="Q224" s="30">
        <f t="shared" si="25"/>
        <v>38157443848.99559</v>
      </c>
      <c r="R224" s="30">
        <f>SUM(R118:R222)</f>
        <v>331507937999.99561</v>
      </c>
      <c r="S224" s="30">
        <f t="shared" si="25"/>
        <v>165735225193</v>
      </c>
      <c r="T224" s="30">
        <f t="shared" si="25"/>
        <v>2318951080</v>
      </c>
      <c r="U224" s="30">
        <f t="shared" si="25"/>
        <v>3850000000</v>
      </c>
      <c r="V224" s="30">
        <f t="shared" si="25"/>
        <v>11089490051</v>
      </c>
      <c r="W224" s="30">
        <f t="shared" si="25"/>
        <v>8281076590</v>
      </c>
      <c r="X224" s="30">
        <f t="shared" si="25"/>
        <v>74624555081</v>
      </c>
      <c r="Y224" s="30">
        <f t="shared" si="25"/>
        <v>60264024203.99559</v>
      </c>
      <c r="Z224" s="30">
        <f t="shared" si="25"/>
        <v>0</v>
      </c>
      <c r="AA224" s="30">
        <f t="shared" si="25"/>
        <v>145000000</v>
      </c>
      <c r="AB224" s="30">
        <f t="shared" si="25"/>
        <v>5199615801</v>
      </c>
      <c r="AC224" s="30">
        <f t="shared" si="25"/>
        <v>0</v>
      </c>
      <c r="AD224" s="30">
        <f t="shared" si="25"/>
        <v>0</v>
      </c>
      <c r="AE224" s="30">
        <f t="shared" si="25"/>
        <v>331507937999.99561</v>
      </c>
      <c r="AF224" s="2"/>
      <c r="AG224" s="2"/>
      <c r="AH224" s="2"/>
      <c r="AI224" s="2"/>
      <c r="BL224" s="32"/>
      <c r="BM224" s="32"/>
      <c r="BN224" s="32"/>
      <c r="BO224" s="32"/>
      <c r="BP224" s="32"/>
      <c r="BQ224" s="32"/>
    </row>
    <row r="225" spans="1:69" s="31" customFormat="1" ht="15" customHeight="1">
      <c r="A225" s="2"/>
      <c r="B225" s="47"/>
      <c r="C225" s="47"/>
      <c r="D225" s="47"/>
      <c r="E225" s="47"/>
      <c r="F225" s="33"/>
      <c r="G225" s="33"/>
      <c r="H225" s="33"/>
      <c r="I225" s="33"/>
      <c r="J225" s="33"/>
      <c r="K225" s="33"/>
      <c r="L225" s="33"/>
      <c r="M225" s="33"/>
      <c r="N225" s="33"/>
      <c r="O225" s="33"/>
      <c r="P225" s="33"/>
      <c r="Q225" s="33"/>
      <c r="R225" s="33"/>
      <c r="S225" s="33"/>
      <c r="T225" s="33"/>
      <c r="U225" s="33"/>
      <c r="V225" s="33"/>
      <c r="W225" s="33"/>
      <c r="X225" s="33"/>
      <c r="Y225" s="33"/>
      <c r="Z225" s="33"/>
      <c r="AA225" s="33"/>
      <c r="AB225" s="33"/>
      <c r="AC225" s="33"/>
      <c r="AD225" s="33"/>
      <c r="AE225" s="33"/>
      <c r="AF225" s="2"/>
      <c r="AG225" s="2"/>
      <c r="AH225" s="2"/>
      <c r="AI225" s="2"/>
      <c r="BL225" s="32"/>
      <c r="BM225" s="32"/>
      <c r="BN225" s="32"/>
      <c r="BO225" s="32"/>
      <c r="BP225" s="32"/>
      <c r="BQ225" s="32"/>
    </row>
    <row r="226" spans="1:69" s="31" customFormat="1" ht="15" customHeight="1">
      <c r="A226" s="2"/>
      <c r="B226" s="47"/>
      <c r="C226" s="47"/>
      <c r="D226" s="47"/>
      <c r="E226" s="47"/>
      <c r="F226" s="33"/>
      <c r="G226" s="33"/>
      <c r="H226" s="33"/>
      <c r="I226" s="33"/>
      <c r="J226" s="33"/>
      <c r="K226" s="33"/>
      <c r="L226" s="33"/>
      <c r="M226" s="33"/>
      <c r="N226" s="33"/>
      <c r="O226" s="33"/>
      <c r="P226" s="33"/>
      <c r="Q226" s="33"/>
      <c r="R226" s="33"/>
      <c r="S226" s="33"/>
      <c r="T226" s="33"/>
      <c r="U226" s="33"/>
      <c r="V226" s="33"/>
      <c r="W226" s="33"/>
      <c r="X226" s="33"/>
      <c r="Y226" s="33"/>
      <c r="Z226" s="33"/>
      <c r="AA226" s="33"/>
      <c r="AB226" s="33"/>
      <c r="AC226" s="33"/>
      <c r="AD226" s="33"/>
      <c r="AE226" s="33"/>
      <c r="AF226" s="2"/>
      <c r="AG226" s="2"/>
      <c r="AH226" s="2"/>
      <c r="AI226" s="2"/>
      <c r="BL226" s="32"/>
      <c r="BM226" s="32"/>
      <c r="BN226" s="32"/>
      <c r="BO226" s="32"/>
      <c r="BP226" s="32"/>
      <c r="BQ226" s="32"/>
    </row>
    <row r="227" spans="1:69" ht="18.95" customHeight="1"/>
    <row r="228" spans="1:69" ht="18.95" customHeight="1"/>
    <row r="229" spans="1:69" ht="24.95" customHeight="1">
      <c r="E229" s="168"/>
      <c r="F229" s="168" t="s">
        <v>24</v>
      </c>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c r="AC229" s="168"/>
    </row>
    <row r="230" spans="1:69" ht="24.95" customHeight="1">
      <c r="E230" s="169" t="s">
        <v>59</v>
      </c>
      <c r="F230" s="170" t="s">
        <v>60</v>
      </c>
      <c r="G230" s="170" t="s">
        <v>61</v>
      </c>
      <c r="H230" s="170" t="s">
        <v>62</v>
      </c>
      <c r="I230" s="171" t="s">
        <v>63</v>
      </c>
      <c r="J230" s="171" t="s">
        <v>64</v>
      </c>
      <c r="K230" s="171" t="s">
        <v>65</v>
      </c>
      <c r="L230" s="171" t="s">
        <v>66</v>
      </c>
      <c r="M230" s="171" t="s">
        <v>67</v>
      </c>
      <c r="N230" s="171" t="s">
        <v>68</v>
      </c>
      <c r="O230" s="171" t="s">
        <v>69</v>
      </c>
      <c r="P230" s="171" t="s">
        <v>70</v>
      </c>
      <c r="Q230" s="171" t="s">
        <v>71</v>
      </c>
      <c r="R230" s="171" t="s">
        <v>72</v>
      </c>
      <c r="S230" s="171" t="s">
        <v>73</v>
      </c>
      <c r="T230" s="171" t="s">
        <v>74</v>
      </c>
      <c r="U230" s="171" t="s">
        <v>75</v>
      </c>
      <c r="V230" s="171" t="s">
        <v>76</v>
      </c>
      <c r="W230" s="171" t="s">
        <v>77</v>
      </c>
      <c r="X230" s="171" t="s">
        <v>78</v>
      </c>
      <c r="Y230" s="171" t="s">
        <v>79</v>
      </c>
      <c r="Z230" s="171" t="s">
        <v>80</v>
      </c>
      <c r="AA230" s="171" t="s">
        <v>81</v>
      </c>
      <c r="AB230" s="171" t="s">
        <v>82</v>
      </c>
      <c r="AC230" s="171" t="s">
        <v>83</v>
      </c>
    </row>
    <row r="231" spans="1:69" ht="18.95" customHeight="1">
      <c r="E231" s="159">
        <v>1</v>
      </c>
      <c r="F231" s="173"/>
      <c r="G231" s="173"/>
      <c r="H231" s="173"/>
      <c r="I231" s="173">
        <v>0</v>
      </c>
      <c r="J231" s="173"/>
      <c r="K231" s="173"/>
      <c r="L231" s="173"/>
      <c r="M231" s="173"/>
      <c r="N231" s="173">
        <v>0</v>
      </c>
      <c r="O231" s="173">
        <v>0</v>
      </c>
      <c r="P231" s="173"/>
      <c r="Q231" s="173"/>
      <c r="R231" s="173"/>
      <c r="S231" s="173"/>
      <c r="T231" s="173"/>
      <c r="U231" s="173"/>
      <c r="V231" s="173"/>
      <c r="W231" s="173"/>
      <c r="X231" s="173">
        <v>0</v>
      </c>
      <c r="Y231" s="173"/>
      <c r="Z231" s="173">
        <v>0</v>
      </c>
      <c r="AA231" s="173">
        <f>SUM(F231:Z231)</f>
        <v>0</v>
      </c>
      <c r="AB231" s="173">
        <f>Metas!J3</f>
        <v>0</v>
      </c>
      <c r="AC231" s="173">
        <f>+AA231-AB231</f>
        <v>0</v>
      </c>
    </row>
    <row r="232" spans="1:69" ht="18.95" customHeight="1">
      <c r="E232" s="159">
        <v>2</v>
      </c>
      <c r="F232" s="173"/>
      <c r="G232" s="173"/>
      <c r="H232" s="173"/>
      <c r="I232" s="173">
        <v>0</v>
      </c>
      <c r="J232" s="173"/>
      <c r="K232" s="173"/>
      <c r="L232" s="173"/>
      <c r="M232" s="173"/>
      <c r="N232" s="173">
        <v>0</v>
      </c>
      <c r="O232" s="173">
        <v>2052852218</v>
      </c>
      <c r="P232" s="173"/>
      <c r="Q232" s="173"/>
      <c r="R232" s="173"/>
      <c r="S232" s="173"/>
      <c r="T232" s="173"/>
      <c r="U232" s="173"/>
      <c r="V232" s="173"/>
      <c r="W232" s="173"/>
      <c r="X232" s="173">
        <v>0</v>
      </c>
      <c r="Y232" s="173"/>
      <c r="Z232" s="173">
        <v>2019920000</v>
      </c>
      <c r="AA232" s="173">
        <f t="shared" ref="AA232:AA275" si="26">SUM(F232:Z232)</f>
        <v>4072772218</v>
      </c>
      <c r="AB232" s="173">
        <f>Metas!J4</f>
        <v>4072772218</v>
      </c>
      <c r="AC232" s="173">
        <f>+AA232-AB232</f>
        <v>0</v>
      </c>
    </row>
    <row r="233" spans="1:69" ht="18.95" customHeight="1">
      <c r="E233" s="159">
        <v>3</v>
      </c>
      <c r="F233" s="173"/>
      <c r="G233" s="173"/>
      <c r="H233" s="173"/>
      <c r="I233" s="173">
        <v>6647171868</v>
      </c>
      <c r="J233" s="173"/>
      <c r="K233" s="173"/>
      <c r="L233" s="173"/>
      <c r="M233" s="173"/>
      <c r="N233" s="173">
        <v>5017669210</v>
      </c>
      <c r="O233" s="173">
        <v>6010439681</v>
      </c>
      <c r="P233" s="173"/>
      <c r="Q233" s="173"/>
      <c r="R233" s="173"/>
      <c r="S233" s="173"/>
      <c r="T233" s="219"/>
      <c r="U233" s="173"/>
      <c r="V233" s="173"/>
      <c r="W233" s="173"/>
      <c r="X233" s="173">
        <v>5256762924</v>
      </c>
      <c r="Y233" s="173"/>
      <c r="Z233" s="173">
        <v>25776180234</v>
      </c>
      <c r="AA233" s="173">
        <f t="shared" si="26"/>
        <v>48708223917</v>
      </c>
      <c r="AB233" s="173">
        <f>Metas!J5</f>
        <v>48708223917</v>
      </c>
      <c r="AC233" s="173">
        <f t="shared" ref="AC233:AC275" si="27">+AA233-AB233</f>
        <v>0</v>
      </c>
    </row>
    <row r="234" spans="1:69" ht="18.95" customHeight="1">
      <c r="E234" s="159">
        <v>4</v>
      </c>
      <c r="F234" s="173"/>
      <c r="G234" s="173"/>
      <c r="H234" s="173"/>
      <c r="I234" s="173">
        <v>214833054</v>
      </c>
      <c r="J234" s="173"/>
      <c r="K234" s="173"/>
      <c r="L234" s="173"/>
      <c r="M234" s="173"/>
      <c r="N234" s="173">
        <v>258545826</v>
      </c>
      <c r="O234" s="173">
        <v>3372173028</v>
      </c>
      <c r="P234" s="173"/>
      <c r="Q234" s="173"/>
      <c r="R234" s="173"/>
      <c r="S234" s="173"/>
      <c r="T234" s="173"/>
      <c r="U234" s="173"/>
      <c r="V234" s="173"/>
      <c r="W234" s="173"/>
      <c r="X234" s="173">
        <v>214833054</v>
      </c>
      <c r="Y234" s="173"/>
      <c r="Z234" s="173">
        <v>0</v>
      </c>
      <c r="AA234" s="173">
        <f t="shared" si="26"/>
        <v>4060384962</v>
      </c>
      <c r="AB234" s="173">
        <f>Metas!J6</f>
        <v>4060384962</v>
      </c>
      <c r="AC234" s="173">
        <f t="shared" si="27"/>
        <v>0</v>
      </c>
    </row>
    <row r="235" spans="1:69" ht="18.95" customHeight="1">
      <c r="E235" s="159">
        <v>5</v>
      </c>
      <c r="F235" s="173"/>
      <c r="G235" s="173"/>
      <c r="H235" s="173"/>
      <c r="I235" s="173">
        <v>1274323410</v>
      </c>
      <c r="J235" s="173"/>
      <c r="K235" s="173"/>
      <c r="L235" s="173"/>
      <c r="M235" s="173"/>
      <c r="N235" s="173">
        <v>1230338024</v>
      </c>
      <c r="O235" s="173">
        <v>6135832445</v>
      </c>
      <c r="P235" s="173"/>
      <c r="Q235" s="173"/>
      <c r="R235" s="173"/>
      <c r="S235" s="173"/>
      <c r="T235" s="173"/>
      <c r="U235" s="173"/>
      <c r="V235" s="173"/>
      <c r="W235" s="173"/>
      <c r="X235" s="173">
        <v>1245125056</v>
      </c>
      <c r="Y235" s="173"/>
      <c r="Z235" s="173">
        <v>0</v>
      </c>
      <c r="AA235" s="173">
        <f t="shared" si="26"/>
        <v>9885618935</v>
      </c>
      <c r="AB235" s="173">
        <f>Metas!J7</f>
        <v>9885618935</v>
      </c>
      <c r="AC235" s="173">
        <f t="shared" si="27"/>
        <v>0</v>
      </c>
    </row>
    <row r="236" spans="1:69" ht="18.95" customHeight="1">
      <c r="E236" s="159">
        <v>6</v>
      </c>
      <c r="F236" s="173"/>
      <c r="G236" s="173"/>
      <c r="H236" s="173"/>
      <c r="I236" s="173">
        <v>48302000</v>
      </c>
      <c r="J236" s="173"/>
      <c r="K236" s="173"/>
      <c r="L236" s="173"/>
      <c r="M236" s="173"/>
      <c r="N236" s="173">
        <v>0</v>
      </c>
      <c r="O236" s="173">
        <v>183322259</v>
      </c>
      <c r="P236" s="173"/>
      <c r="Q236" s="173"/>
      <c r="R236" s="173"/>
      <c r="S236" s="173"/>
      <c r="T236" s="173"/>
      <c r="U236" s="173"/>
      <c r="V236" s="173"/>
      <c r="W236" s="173"/>
      <c r="X236" s="173">
        <v>4182000</v>
      </c>
      <c r="Y236" s="173"/>
      <c r="Z236" s="173">
        <v>0</v>
      </c>
      <c r="AA236" s="173">
        <f t="shared" si="26"/>
        <v>235806259</v>
      </c>
      <c r="AB236" s="173">
        <f>Metas!J8</f>
        <v>235806259</v>
      </c>
      <c r="AC236" s="173">
        <f t="shared" si="27"/>
        <v>0</v>
      </c>
    </row>
    <row r="237" spans="1:69" ht="18.95" customHeight="1">
      <c r="E237" s="159">
        <v>7</v>
      </c>
      <c r="F237" s="173"/>
      <c r="G237" s="173"/>
      <c r="H237" s="173"/>
      <c r="I237" s="173">
        <v>67022452</v>
      </c>
      <c r="J237" s="173"/>
      <c r="K237" s="173"/>
      <c r="L237" s="173"/>
      <c r="M237" s="173"/>
      <c r="N237" s="173">
        <v>66264568</v>
      </c>
      <c r="O237" s="173">
        <v>2159165578</v>
      </c>
      <c r="P237" s="173"/>
      <c r="Q237" s="173"/>
      <c r="R237" s="173"/>
      <c r="S237" s="173"/>
      <c r="T237" s="173"/>
      <c r="U237" s="173"/>
      <c r="V237" s="173"/>
      <c r="W237" s="173"/>
      <c r="X237" s="173">
        <v>880449567</v>
      </c>
      <c r="Y237" s="173"/>
      <c r="Z237" s="173">
        <v>795486959</v>
      </c>
      <c r="AA237" s="173">
        <f t="shared" si="26"/>
        <v>3968389124</v>
      </c>
      <c r="AB237" s="173">
        <f>Metas!J9</f>
        <v>3968389124</v>
      </c>
      <c r="AC237" s="173">
        <f t="shared" si="27"/>
        <v>0</v>
      </c>
    </row>
    <row r="238" spans="1:69" ht="17.100000000000001" customHeight="1">
      <c r="E238" s="159">
        <v>8</v>
      </c>
      <c r="F238" s="173"/>
      <c r="G238" s="173"/>
      <c r="H238" s="173"/>
      <c r="I238" s="173">
        <v>62233440</v>
      </c>
      <c r="J238" s="173"/>
      <c r="K238" s="173"/>
      <c r="L238" s="173"/>
      <c r="M238" s="173"/>
      <c r="N238" s="173">
        <v>64329630</v>
      </c>
      <c r="O238" s="173">
        <v>59552550</v>
      </c>
      <c r="P238" s="173"/>
      <c r="Q238" s="173"/>
      <c r="R238" s="173"/>
      <c r="S238" s="173"/>
      <c r="T238" s="173"/>
      <c r="U238" s="173"/>
      <c r="V238" s="173"/>
      <c r="W238" s="173"/>
      <c r="X238" s="173">
        <v>59806248</v>
      </c>
      <c r="Y238" s="173"/>
      <c r="Z238" s="173">
        <v>0</v>
      </c>
      <c r="AA238" s="173">
        <f t="shared" si="26"/>
        <v>245921868</v>
      </c>
      <c r="AB238" s="173">
        <f>Metas!J10</f>
        <v>245921868</v>
      </c>
      <c r="AC238" s="173">
        <f t="shared" si="27"/>
        <v>0</v>
      </c>
    </row>
    <row r="239" spans="1:69" ht="17.100000000000001" customHeight="1">
      <c r="E239" s="159">
        <v>9</v>
      </c>
      <c r="F239" s="173"/>
      <c r="G239" s="173"/>
      <c r="H239" s="173"/>
      <c r="I239" s="173">
        <v>493796863</v>
      </c>
      <c r="J239" s="173"/>
      <c r="K239" s="173"/>
      <c r="L239" s="173"/>
      <c r="M239" s="173"/>
      <c r="N239" s="173">
        <v>1922464735</v>
      </c>
      <c r="O239" s="173">
        <v>492102959</v>
      </c>
      <c r="P239" s="173"/>
      <c r="Q239" s="173"/>
      <c r="R239" s="173"/>
      <c r="S239" s="173"/>
      <c r="T239" s="173"/>
      <c r="U239" s="173"/>
      <c r="V239" s="173"/>
      <c r="W239" s="173"/>
      <c r="X239" s="173">
        <v>516135498</v>
      </c>
      <c r="Y239" s="173"/>
      <c r="Z239" s="173">
        <v>500000000</v>
      </c>
      <c r="AA239" s="173">
        <f t="shared" si="26"/>
        <v>3924500055</v>
      </c>
      <c r="AB239" s="173">
        <f>Metas!J11</f>
        <v>3924500055</v>
      </c>
      <c r="AC239" s="173">
        <f t="shared" si="27"/>
        <v>0</v>
      </c>
    </row>
    <row r="240" spans="1:69" ht="17.100000000000001" customHeight="1">
      <c r="E240" s="159">
        <v>10</v>
      </c>
      <c r="F240" s="173"/>
      <c r="G240" s="173"/>
      <c r="H240" s="173"/>
      <c r="I240" s="173">
        <v>1013986347</v>
      </c>
      <c r="J240" s="173"/>
      <c r="K240" s="173"/>
      <c r="L240" s="173"/>
      <c r="M240" s="173"/>
      <c r="N240" s="173">
        <v>1021397661</v>
      </c>
      <c r="O240" s="173">
        <v>1992170135</v>
      </c>
      <c r="P240" s="173"/>
      <c r="Q240" s="173"/>
      <c r="R240" s="173"/>
      <c r="S240" s="173"/>
      <c r="T240" s="173"/>
      <c r="U240" s="173"/>
      <c r="V240" s="173"/>
      <c r="W240" s="173"/>
      <c r="X240" s="173">
        <v>1498930213</v>
      </c>
      <c r="Y240" s="173"/>
      <c r="Z240" s="173">
        <v>207303647</v>
      </c>
      <c r="AA240" s="173">
        <f t="shared" si="26"/>
        <v>5733788003</v>
      </c>
      <c r="AB240" s="173">
        <f>Metas!J12</f>
        <v>5733788003</v>
      </c>
      <c r="AC240" s="173">
        <f t="shared" si="27"/>
        <v>0</v>
      </c>
    </row>
    <row r="241" spans="5:29" ht="17.100000000000001" customHeight="1">
      <c r="E241" s="159">
        <v>11</v>
      </c>
      <c r="F241" s="173"/>
      <c r="G241" s="173"/>
      <c r="H241" s="173"/>
      <c r="I241" s="173">
        <v>1312393579</v>
      </c>
      <c r="J241" s="173"/>
      <c r="K241" s="173"/>
      <c r="L241" s="173"/>
      <c r="M241" s="173"/>
      <c r="N241" s="173">
        <v>100999816</v>
      </c>
      <c r="O241" s="173">
        <v>97277408</v>
      </c>
      <c r="P241" s="173"/>
      <c r="Q241" s="173"/>
      <c r="R241" s="173"/>
      <c r="S241" s="173"/>
      <c r="T241" s="173"/>
      <c r="U241" s="173"/>
      <c r="V241" s="173"/>
      <c r="W241" s="173"/>
      <c r="X241" s="173">
        <v>97277408</v>
      </c>
      <c r="Y241" s="173"/>
      <c r="Z241" s="173">
        <v>1431961480</v>
      </c>
      <c r="AA241" s="173">
        <f t="shared" si="26"/>
        <v>3039909691</v>
      </c>
      <c r="AB241" s="173">
        <f>Metas!J13</f>
        <v>3039909691</v>
      </c>
      <c r="AC241" s="173">
        <f t="shared" si="27"/>
        <v>0</v>
      </c>
    </row>
    <row r="242" spans="5:29" ht="17.100000000000001" customHeight="1">
      <c r="E242" s="159">
        <v>12</v>
      </c>
      <c r="F242" s="173"/>
      <c r="G242" s="173"/>
      <c r="H242" s="173"/>
      <c r="I242" s="173">
        <v>208178309</v>
      </c>
      <c r="J242" s="173"/>
      <c r="K242" s="173"/>
      <c r="L242" s="173"/>
      <c r="M242" s="173"/>
      <c r="N242" s="173">
        <v>877293638</v>
      </c>
      <c r="O242" s="173">
        <v>177218872</v>
      </c>
      <c r="P242" s="173"/>
      <c r="Q242" s="173"/>
      <c r="R242" s="173"/>
      <c r="S242" s="173"/>
      <c r="T242" s="173"/>
      <c r="U242" s="173"/>
      <c r="V242" s="173"/>
      <c r="W242" s="173"/>
      <c r="X242" s="173">
        <v>177218872</v>
      </c>
      <c r="Y242" s="173"/>
      <c r="Z242" s="173">
        <v>0</v>
      </c>
      <c r="AA242" s="173">
        <f t="shared" si="26"/>
        <v>1439909691</v>
      </c>
      <c r="AB242" s="173">
        <f>Metas!J14</f>
        <v>1439909691</v>
      </c>
      <c r="AC242" s="173">
        <f t="shared" si="27"/>
        <v>0</v>
      </c>
    </row>
    <row r="243" spans="5:29" ht="17.100000000000001" customHeight="1">
      <c r="E243" s="159">
        <v>13</v>
      </c>
      <c r="F243" s="173"/>
      <c r="G243" s="173"/>
      <c r="H243" s="173"/>
      <c r="I243" s="173">
        <v>214834587</v>
      </c>
      <c r="J243" s="173"/>
      <c r="K243" s="173"/>
      <c r="L243" s="173"/>
      <c r="M243" s="173"/>
      <c r="N243" s="173">
        <v>795405930</v>
      </c>
      <c r="O243" s="173">
        <v>214834587</v>
      </c>
      <c r="P243" s="173"/>
      <c r="Q243" s="173"/>
      <c r="R243" s="173"/>
      <c r="S243" s="173"/>
      <c r="T243" s="173"/>
      <c r="U243" s="173"/>
      <c r="V243" s="173"/>
      <c r="W243" s="173"/>
      <c r="X243" s="173">
        <v>214834587</v>
      </c>
      <c r="Y243" s="173"/>
      <c r="Z243" s="173">
        <v>0</v>
      </c>
      <c r="AA243" s="173">
        <f t="shared" si="26"/>
        <v>1439909691</v>
      </c>
      <c r="AB243" s="173">
        <f>Metas!J15</f>
        <v>1439909691</v>
      </c>
      <c r="AC243" s="173">
        <f t="shared" si="27"/>
        <v>0</v>
      </c>
    </row>
    <row r="244" spans="5:29" ht="17.100000000000001" customHeight="1">
      <c r="E244" s="159">
        <v>14</v>
      </c>
      <c r="F244" s="173"/>
      <c r="G244" s="173"/>
      <c r="H244" s="173"/>
      <c r="I244" s="173">
        <v>42321859</v>
      </c>
      <c r="J244" s="173"/>
      <c r="K244" s="173"/>
      <c r="L244" s="173"/>
      <c r="M244" s="173"/>
      <c r="N244" s="173">
        <v>891250357</v>
      </c>
      <c r="O244" s="173">
        <v>1770852013</v>
      </c>
      <c r="P244" s="173"/>
      <c r="Q244" s="173"/>
      <c r="R244" s="173"/>
      <c r="S244" s="173"/>
      <c r="T244" s="173"/>
      <c r="U244" s="173"/>
      <c r="V244" s="173"/>
      <c r="W244" s="173"/>
      <c r="X244" s="173">
        <v>436485462</v>
      </c>
      <c r="Y244" s="173"/>
      <c r="Z244" s="173">
        <v>3230000000</v>
      </c>
      <c r="AA244" s="173">
        <f t="shared" si="26"/>
        <v>6370909691</v>
      </c>
      <c r="AB244" s="173">
        <f>Metas!J16</f>
        <v>6370909691</v>
      </c>
      <c r="AC244" s="173">
        <f t="shared" si="27"/>
        <v>0</v>
      </c>
    </row>
    <row r="245" spans="5:29" ht="17.100000000000001" customHeight="1">
      <c r="E245" s="159">
        <v>15</v>
      </c>
      <c r="F245" s="173"/>
      <c r="G245" s="173"/>
      <c r="H245" s="173"/>
      <c r="I245" s="173">
        <v>63054099</v>
      </c>
      <c r="J245" s="173"/>
      <c r="K245" s="173"/>
      <c r="L245" s="173"/>
      <c r="M245" s="173"/>
      <c r="N245" s="173">
        <v>47507015</v>
      </c>
      <c r="O245" s="173">
        <v>63054099</v>
      </c>
      <c r="P245" s="173"/>
      <c r="Q245" s="173"/>
      <c r="R245" s="173"/>
      <c r="S245" s="173"/>
      <c r="T245" s="173"/>
      <c r="U245" s="173"/>
      <c r="V245" s="173"/>
      <c r="W245" s="173"/>
      <c r="X245" s="173">
        <v>145138765</v>
      </c>
      <c r="Y245" s="173"/>
      <c r="Z245" s="173">
        <v>0</v>
      </c>
      <c r="AA245" s="173">
        <f t="shared" si="26"/>
        <v>318753978</v>
      </c>
      <c r="AB245" s="173">
        <f>Metas!J17</f>
        <v>318753978</v>
      </c>
      <c r="AC245" s="173">
        <f t="shared" si="27"/>
        <v>0</v>
      </c>
    </row>
    <row r="246" spans="5:29" ht="17.100000000000001" customHeight="1">
      <c r="E246" s="159">
        <v>16</v>
      </c>
      <c r="F246" s="173"/>
      <c r="G246" s="173"/>
      <c r="H246" s="173"/>
      <c r="I246" s="173">
        <v>393814413</v>
      </c>
      <c r="J246" s="173"/>
      <c r="K246" s="173"/>
      <c r="L246" s="173"/>
      <c r="M246" s="173"/>
      <c r="N246" s="173">
        <v>526247615</v>
      </c>
      <c r="O246" s="173">
        <v>500667893</v>
      </c>
      <c r="P246" s="173"/>
      <c r="Q246" s="173"/>
      <c r="R246" s="173"/>
      <c r="S246" s="173"/>
      <c r="T246" s="173"/>
      <c r="U246" s="173"/>
      <c r="V246" s="173"/>
      <c r="W246" s="173"/>
      <c r="X246" s="173">
        <v>1364066327</v>
      </c>
      <c r="Y246" s="173"/>
      <c r="Z246" s="173">
        <v>0</v>
      </c>
      <c r="AA246" s="173">
        <f t="shared" si="26"/>
        <v>2784796248</v>
      </c>
      <c r="AB246" s="173">
        <f>Metas!J18</f>
        <v>2784796248</v>
      </c>
      <c r="AC246" s="173">
        <f t="shared" si="27"/>
        <v>0</v>
      </c>
    </row>
    <row r="247" spans="5:29" ht="17.100000000000001" customHeight="1">
      <c r="E247" s="159">
        <v>17</v>
      </c>
      <c r="F247" s="173"/>
      <c r="G247" s="173"/>
      <c r="H247" s="173"/>
      <c r="I247" s="173">
        <v>322017091</v>
      </c>
      <c r="J247" s="173"/>
      <c r="K247" s="173"/>
      <c r="L247" s="173"/>
      <c r="M247" s="173"/>
      <c r="N247" s="173">
        <v>296697169</v>
      </c>
      <c r="O247" s="173">
        <v>321426764</v>
      </c>
      <c r="P247" s="173"/>
      <c r="Q247" s="173"/>
      <c r="R247" s="173"/>
      <c r="S247" s="173"/>
      <c r="T247" s="173"/>
      <c r="U247" s="173"/>
      <c r="V247" s="173"/>
      <c r="W247" s="173"/>
      <c r="X247" s="173">
        <v>329937920</v>
      </c>
      <c r="Y247" s="173"/>
      <c r="Z247" s="173">
        <v>0</v>
      </c>
      <c r="AA247" s="173">
        <f t="shared" si="26"/>
        <v>1270078944</v>
      </c>
      <c r="AB247" s="173">
        <f>Metas!J19</f>
        <v>1270078944</v>
      </c>
      <c r="AC247" s="173">
        <f t="shared" si="27"/>
        <v>0</v>
      </c>
    </row>
    <row r="248" spans="5:29" ht="17.100000000000001" customHeight="1">
      <c r="E248" s="159">
        <v>18</v>
      </c>
      <c r="F248" s="173"/>
      <c r="G248" s="173"/>
      <c r="H248" s="173"/>
      <c r="I248" s="173">
        <v>381958364</v>
      </c>
      <c r="J248" s="173"/>
      <c r="K248" s="173"/>
      <c r="L248" s="173"/>
      <c r="M248" s="173"/>
      <c r="N248" s="173">
        <v>393227027</v>
      </c>
      <c r="O248" s="173">
        <v>381958364</v>
      </c>
      <c r="P248" s="173"/>
      <c r="Q248" s="173"/>
      <c r="R248" s="173"/>
      <c r="S248" s="173"/>
      <c r="T248" s="173"/>
      <c r="U248" s="173"/>
      <c r="V248" s="173"/>
      <c r="W248" s="173"/>
      <c r="X248" s="173">
        <v>400801833</v>
      </c>
      <c r="Y248" s="173"/>
      <c r="Z248" s="173">
        <v>0</v>
      </c>
      <c r="AA248" s="173">
        <f t="shared" si="26"/>
        <v>1557945588</v>
      </c>
      <c r="AB248" s="173">
        <f>Metas!J20</f>
        <v>1557945588</v>
      </c>
      <c r="AC248" s="173">
        <f t="shared" si="27"/>
        <v>0</v>
      </c>
    </row>
    <row r="249" spans="5:29" ht="17.100000000000001" customHeight="1">
      <c r="E249" s="159">
        <v>19</v>
      </c>
      <c r="F249" s="173"/>
      <c r="G249" s="173"/>
      <c r="H249" s="173"/>
      <c r="I249" s="173">
        <v>7260312088</v>
      </c>
      <c r="J249" s="173"/>
      <c r="K249" s="173"/>
      <c r="L249" s="173"/>
      <c r="M249" s="173"/>
      <c r="N249" s="173">
        <v>8319276552</v>
      </c>
      <c r="O249" s="173">
        <v>1669764630</v>
      </c>
      <c r="P249" s="173"/>
      <c r="Q249" s="173"/>
      <c r="R249" s="173"/>
      <c r="S249" s="173"/>
      <c r="T249" s="173"/>
      <c r="U249" s="173"/>
      <c r="V249" s="173"/>
      <c r="W249" s="173"/>
      <c r="X249" s="173">
        <v>717272324</v>
      </c>
      <c r="Y249" s="173"/>
      <c r="Z249" s="173">
        <v>0</v>
      </c>
      <c r="AA249" s="173">
        <f t="shared" si="26"/>
        <v>17966625594</v>
      </c>
      <c r="AB249" s="173">
        <f>Metas!J21</f>
        <v>17966625594</v>
      </c>
      <c r="AC249" s="173">
        <f t="shared" si="27"/>
        <v>0</v>
      </c>
    </row>
    <row r="250" spans="5:29" ht="17.100000000000001" customHeight="1">
      <c r="E250" s="159">
        <v>20</v>
      </c>
      <c r="F250" s="173"/>
      <c r="G250" s="173"/>
      <c r="H250" s="173"/>
      <c r="I250" s="173">
        <v>499188124</v>
      </c>
      <c r="J250" s="173"/>
      <c r="K250" s="173"/>
      <c r="L250" s="173"/>
      <c r="M250" s="173"/>
      <c r="N250" s="173">
        <v>460634296</v>
      </c>
      <c r="O250" s="173">
        <v>663063769</v>
      </c>
      <c r="P250" s="173"/>
      <c r="Q250" s="173"/>
      <c r="R250" s="173"/>
      <c r="S250" s="173"/>
      <c r="T250" s="173"/>
      <c r="U250" s="173"/>
      <c r="V250" s="173"/>
      <c r="W250" s="173"/>
      <c r="X250" s="173">
        <v>3843228848</v>
      </c>
      <c r="Y250" s="173"/>
      <c r="Z250" s="173">
        <v>850000000</v>
      </c>
      <c r="AA250" s="173">
        <f t="shared" si="26"/>
        <v>6316115037</v>
      </c>
      <c r="AB250" s="173">
        <f>Metas!J22</f>
        <v>6316115037</v>
      </c>
      <c r="AC250" s="173">
        <f t="shared" si="27"/>
        <v>0</v>
      </c>
    </row>
    <row r="251" spans="5:29" ht="17.100000000000001" customHeight="1">
      <c r="E251" s="159">
        <v>21</v>
      </c>
      <c r="F251" s="173"/>
      <c r="G251" s="173"/>
      <c r="H251" s="173"/>
      <c r="I251" s="173">
        <v>1017015072</v>
      </c>
      <c r="J251" s="173"/>
      <c r="K251" s="173"/>
      <c r="L251" s="173"/>
      <c r="M251" s="173"/>
      <c r="N251" s="173">
        <v>64451500</v>
      </c>
      <c r="O251" s="173">
        <v>47596084</v>
      </c>
      <c r="P251" s="173"/>
      <c r="Q251" s="173"/>
      <c r="R251" s="173"/>
      <c r="S251" s="173"/>
      <c r="T251" s="173"/>
      <c r="U251" s="173"/>
      <c r="V251" s="173"/>
      <c r="W251" s="173"/>
      <c r="X251" s="173">
        <v>47789338</v>
      </c>
      <c r="Y251" s="173"/>
      <c r="Z251" s="173">
        <v>0</v>
      </c>
      <c r="AA251" s="173">
        <f t="shared" si="26"/>
        <v>1176851994</v>
      </c>
      <c r="AB251" s="173">
        <f>Metas!J23</f>
        <v>1176851994</v>
      </c>
      <c r="AC251" s="173">
        <f t="shared" si="27"/>
        <v>0</v>
      </c>
    </row>
    <row r="252" spans="5:29" ht="17.100000000000001" customHeight="1">
      <c r="E252" s="159">
        <v>22</v>
      </c>
      <c r="F252" s="173"/>
      <c r="G252" s="173"/>
      <c r="H252" s="173"/>
      <c r="I252" s="173">
        <v>121419852</v>
      </c>
      <c r="J252" s="173"/>
      <c r="K252" s="173"/>
      <c r="L252" s="173"/>
      <c r="M252" s="173"/>
      <c r="N252" s="173">
        <v>123864224</v>
      </c>
      <c r="O252" s="173">
        <v>299601229</v>
      </c>
      <c r="P252" s="173"/>
      <c r="Q252" s="173"/>
      <c r="R252" s="173"/>
      <c r="S252" s="173"/>
      <c r="T252" s="173"/>
      <c r="U252" s="173"/>
      <c r="V252" s="173"/>
      <c r="W252" s="173"/>
      <c r="X252" s="173">
        <v>136717044</v>
      </c>
      <c r="Y252" s="173"/>
      <c r="Z252" s="173">
        <v>0</v>
      </c>
      <c r="AA252" s="173">
        <f t="shared" si="26"/>
        <v>681602349</v>
      </c>
      <c r="AB252" s="173">
        <f>Metas!J24</f>
        <v>681602349</v>
      </c>
      <c r="AC252" s="173">
        <f t="shared" si="27"/>
        <v>0</v>
      </c>
    </row>
    <row r="253" spans="5:29" ht="17.100000000000001" customHeight="1">
      <c r="E253" s="159">
        <v>23</v>
      </c>
      <c r="F253" s="173"/>
      <c r="G253" s="173"/>
      <c r="H253" s="173"/>
      <c r="I253" s="173">
        <v>1672342476</v>
      </c>
      <c r="J253" s="173"/>
      <c r="K253" s="173"/>
      <c r="L253" s="173"/>
      <c r="M253" s="173"/>
      <c r="N253" s="173">
        <v>190402906</v>
      </c>
      <c r="O253" s="173">
        <v>327780918</v>
      </c>
      <c r="P253" s="173"/>
      <c r="Q253" s="173"/>
      <c r="R253" s="173"/>
      <c r="S253" s="173"/>
      <c r="T253" s="173"/>
      <c r="U253" s="173"/>
      <c r="V253" s="173"/>
      <c r="W253" s="173"/>
      <c r="X253" s="173">
        <v>185791740</v>
      </c>
      <c r="Y253" s="173"/>
      <c r="Z253" s="173">
        <v>400000000</v>
      </c>
      <c r="AA253" s="173">
        <f t="shared" si="26"/>
        <v>2776318040</v>
      </c>
      <c r="AB253" s="173">
        <f>Metas!J25</f>
        <v>2776318040</v>
      </c>
      <c r="AC253" s="173">
        <f t="shared" si="27"/>
        <v>0</v>
      </c>
    </row>
    <row r="254" spans="5:29" ht="17.100000000000001" customHeight="1">
      <c r="E254" s="159">
        <v>24</v>
      </c>
      <c r="F254" s="173"/>
      <c r="G254" s="173"/>
      <c r="H254" s="173"/>
      <c r="I254" s="173">
        <v>136702048</v>
      </c>
      <c r="J254" s="173"/>
      <c r="K254" s="173"/>
      <c r="L254" s="173"/>
      <c r="M254" s="173"/>
      <c r="N254" s="173">
        <v>128984214</v>
      </c>
      <c r="O254" s="173">
        <v>128790873</v>
      </c>
      <c r="P254" s="173"/>
      <c r="Q254" s="173"/>
      <c r="R254" s="173"/>
      <c r="S254" s="173"/>
      <c r="T254" s="173"/>
      <c r="U254" s="173"/>
      <c r="V254" s="173"/>
      <c r="W254" s="173"/>
      <c r="X254" s="173">
        <v>128984127</v>
      </c>
      <c r="Y254" s="173"/>
      <c r="Z254" s="173">
        <v>0</v>
      </c>
      <c r="AA254" s="173">
        <f t="shared" si="26"/>
        <v>523461262</v>
      </c>
      <c r="AB254" s="173">
        <f>Metas!J26</f>
        <v>523461262</v>
      </c>
      <c r="AC254" s="173">
        <f t="shared" si="27"/>
        <v>0</v>
      </c>
    </row>
    <row r="255" spans="5:29" ht="17.100000000000001" customHeight="1">
      <c r="E255" s="159">
        <v>25</v>
      </c>
      <c r="F255" s="173"/>
      <c r="G255" s="173"/>
      <c r="H255" s="173"/>
      <c r="I255" s="173">
        <v>117861486</v>
      </c>
      <c r="J255" s="173"/>
      <c r="K255" s="173"/>
      <c r="L255" s="173"/>
      <c r="M255" s="173"/>
      <c r="N255" s="173">
        <v>1369184732</v>
      </c>
      <c r="O255" s="173">
        <v>311802954</v>
      </c>
      <c r="P255" s="173"/>
      <c r="Q255" s="173"/>
      <c r="R255" s="173"/>
      <c r="S255" s="173"/>
      <c r="T255" s="173"/>
      <c r="U255" s="173"/>
      <c r="V255" s="173"/>
      <c r="W255" s="173"/>
      <c r="X255" s="173">
        <v>134999099</v>
      </c>
      <c r="Y255" s="173"/>
      <c r="Z255" s="173">
        <v>0</v>
      </c>
      <c r="AA255" s="173">
        <f t="shared" si="26"/>
        <v>1933848271</v>
      </c>
      <c r="AB255" s="173">
        <f>Metas!J27</f>
        <v>1933848271</v>
      </c>
      <c r="AC255" s="173">
        <f t="shared" si="27"/>
        <v>0</v>
      </c>
    </row>
    <row r="256" spans="5:29" ht="17.100000000000001" customHeight="1">
      <c r="E256" s="159">
        <v>26</v>
      </c>
      <c r="F256" s="173"/>
      <c r="G256" s="173"/>
      <c r="H256" s="173"/>
      <c r="I256" s="173">
        <v>722013373</v>
      </c>
      <c r="J256" s="173"/>
      <c r="K256" s="173"/>
      <c r="L256" s="173"/>
      <c r="M256" s="173"/>
      <c r="N256" s="173">
        <v>2171857459</v>
      </c>
      <c r="O256" s="173">
        <v>1214225269</v>
      </c>
      <c r="P256" s="173"/>
      <c r="Q256" s="173"/>
      <c r="R256" s="173"/>
      <c r="S256" s="173"/>
      <c r="T256" s="173"/>
      <c r="U256" s="173"/>
      <c r="V256" s="173"/>
      <c r="W256" s="173"/>
      <c r="X256" s="173">
        <v>854975746</v>
      </c>
      <c r="Y256" s="173"/>
      <c r="Z256" s="173">
        <v>0</v>
      </c>
      <c r="AA256" s="173">
        <f t="shared" si="26"/>
        <v>4963071847</v>
      </c>
      <c r="AB256" s="173">
        <f>Metas!J28</f>
        <v>4963071847</v>
      </c>
      <c r="AC256" s="173">
        <f t="shared" si="27"/>
        <v>0</v>
      </c>
    </row>
    <row r="257" spans="5:29" ht="17.100000000000001" customHeight="1">
      <c r="E257" s="159">
        <v>27</v>
      </c>
      <c r="F257" s="173"/>
      <c r="G257" s="173"/>
      <c r="H257" s="173"/>
      <c r="I257" s="173">
        <v>153810701</v>
      </c>
      <c r="J257" s="173"/>
      <c r="K257" s="173"/>
      <c r="L257" s="173"/>
      <c r="M257" s="173"/>
      <c r="N257" s="173">
        <v>632002826</v>
      </c>
      <c r="O257" s="173">
        <v>152222596</v>
      </c>
      <c r="P257" s="173"/>
      <c r="Q257" s="173"/>
      <c r="R257" s="173"/>
      <c r="S257" s="173"/>
      <c r="T257" s="173"/>
      <c r="U257" s="173"/>
      <c r="V257" s="173"/>
      <c r="W257" s="173"/>
      <c r="X257" s="173">
        <v>152305437</v>
      </c>
      <c r="Y257" s="173"/>
      <c r="Z257" s="173">
        <v>0</v>
      </c>
      <c r="AA257" s="173">
        <f t="shared" si="26"/>
        <v>1090341560</v>
      </c>
      <c r="AB257" s="173">
        <f>Metas!J29</f>
        <v>1090341560</v>
      </c>
      <c r="AC257" s="173">
        <f t="shared" si="27"/>
        <v>0</v>
      </c>
    </row>
    <row r="258" spans="5:29" ht="17.100000000000001" customHeight="1">
      <c r="E258" s="159">
        <v>28</v>
      </c>
      <c r="F258" s="173"/>
      <c r="G258" s="173"/>
      <c r="H258" s="173"/>
      <c r="I258" s="173">
        <v>59488315</v>
      </c>
      <c r="J258" s="173"/>
      <c r="K258" s="173"/>
      <c r="L258" s="173"/>
      <c r="M258" s="173"/>
      <c r="N258" s="173">
        <v>871788244</v>
      </c>
      <c r="O258" s="173">
        <v>106111550</v>
      </c>
      <c r="P258" s="173"/>
      <c r="Q258" s="173"/>
      <c r="R258" s="173"/>
      <c r="S258" s="173"/>
      <c r="T258" s="173"/>
      <c r="U258" s="173"/>
      <c r="V258" s="173"/>
      <c r="W258" s="173"/>
      <c r="X258" s="173">
        <v>59488315</v>
      </c>
      <c r="Y258" s="173"/>
      <c r="Z258" s="173">
        <v>0</v>
      </c>
      <c r="AA258" s="173">
        <f t="shared" si="26"/>
        <v>1096876424</v>
      </c>
      <c r="AB258" s="173">
        <f>Metas!J30</f>
        <v>1096876424</v>
      </c>
      <c r="AC258" s="173">
        <f t="shared" si="27"/>
        <v>0</v>
      </c>
    </row>
    <row r="259" spans="5:29" ht="17.100000000000001" customHeight="1">
      <c r="E259" s="159">
        <v>29</v>
      </c>
      <c r="F259" s="173"/>
      <c r="G259" s="173"/>
      <c r="H259" s="173"/>
      <c r="I259" s="173">
        <v>101334311</v>
      </c>
      <c r="J259" s="173"/>
      <c r="K259" s="173"/>
      <c r="L259" s="173"/>
      <c r="M259" s="173"/>
      <c r="N259" s="173">
        <v>863884145</v>
      </c>
      <c r="O259" s="173">
        <v>163601882</v>
      </c>
      <c r="P259" s="173"/>
      <c r="Q259" s="173"/>
      <c r="R259" s="173"/>
      <c r="S259" s="173"/>
      <c r="T259" s="173"/>
      <c r="U259" s="173"/>
      <c r="V259" s="173"/>
      <c r="W259" s="173"/>
      <c r="X259" s="173">
        <v>109897999</v>
      </c>
      <c r="Y259" s="173"/>
      <c r="Z259" s="173">
        <v>0</v>
      </c>
      <c r="AA259" s="173">
        <f t="shared" si="26"/>
        <v>1238718337</v>
      </c>
      <c r="AB259" s="173">
        <f>Metas!J31</f>
        <v>1238718337</v>
      </c>
      <c r="AC259" s="173">
        <f t="shared" si="27"/>
        <v>0</v>
      </c>
    </row>
    <row r="260" spans="5:29" ht="17.100000000000001" customHeight="1">
      <c r="E260" s="159">
        <v>30</v>
      </c>
      <c r="F260" s="173"/>
      <c r="G260" s="173"/>
      <c r="H260" s="173"/>
      <c r="I260" s="173">
        <v>319265784</v>
      </c>
      <c r="J260" s="173"/>
      <c r="K260" s="173"/>
      <c r="L260" s="173"/>
      <c r="M260" s="173"/>
      <c r="N260" s="173">
        <v>228866774</v>
      </c>
      <c r="O260" s="173">
        <v>235136332</v>
      </c>
      <c r="P260" s="173"/>
      <c r="Q260" s="173"/>
      <c r="R260" s="173"/>
      <c r="S260" s="173"/>
      <c r="T260" s="173"/>
      <c r="U260" s="173"/>
      <c r="V260" s="173"/>
      <c r="W260" s="173"/>
      <c r="X260" s="173">
        <v>2884230540</v>
      </c>
      <c r="Y260" s="173"/>
      <c r="Z260" s="173">
        <v>0</v>
      </c>
      <c r="AA260" s="173">
        <f t="shared" si="26"/>
        <v>3667499430</v>
      </c>
      <c r="AB260" s="173">
        <f>Metas!J32</f>
        <v>3667499430</v>
      </c>
      <c r="AC260" s="173">
        <f t="shared" si="27"/>
        <v>0</v>
      </c>
    </row>
    <row r="261" spans="5:29" ht="17.100000000000001" customHeight="1">
      <c r="E261" s="159">
        <v>31</v>
      </c>
      <c r="F261" s="173"/>
      <c r="G261" s="173"/>
      <c r="H261" s="173"/>
      <c r="I261" s="173">
        <v>1511595419</v>
      </c>
      <c r="J261" s="173"/>
      <c r="K261" s="173"/>
      <c r="L261" s="173"/>
      <c r="M261" s="173"/>
      <c r="N261" s="173">
        <v>200104585</v>
      </c>
      <c r="O261" s="173">
        <v>197966689</v>
      </c>
      <c r="P261" s="173"/>
      <c r="Q261" s="173"/>
      <c r="R261" s="173"/>
      <c r="S261" s="173"/>
      <c r="T261" s="173"/>
      <c r="U261" s="173"/>
      <c r="V261" s="173"/>
      <c r="W261" s="173"/>
      <c r="X261" s="173">
        <v>9107479307</v>
      </c>
      <c r="Y261" s="173"/>
      <c r="Z261" s="173">
        <v>0</v>
      </c>
      <c r="AA261" s="173">
        <f t="shared" si="26"/>
        <v>11017146000</v>
      </c>
      <c r="AB261" s="173">
        <f>Metas!J33</f>
        <v>11017146000</v>
      </c>
      <c r="AC261" s="173">
        <f t="shared" si="27"/>
        <v>0</v>
      </c>
    </row>
    <row r="262" spans="5:29" ht="17.100000000000001" customHeight="1">
      <c r="E262" s="159">
        <v>32</v>
      </c>
      <c r="F262" s="173"/>
      <c r="G262" s="173"/>
      <c r="H262" s="173"/>
      <c r="I262" s="173">
        <v>18357283764</v>
      </c>
      <c r="J262" s="173"/>
      <c r="K262" s="173"/>
      <c r="L262" s="173"/>
      <c r="M262" s="173"/>
      <c r="N262" s="173">
        <v>3708466666</v>
      </c>
      <c r="O262" s="173">
        <v>4365366203</v>
      </c>
      <c r="P262" s="173"/>
      <c r="Q262" s="173"/>
      <c r="R262" s="173"/>
      <c r="S262" s="173"/>
      <c r="T262" s="173"/>
      <c r="U262" s="173"/>
      <c r="V262" s="173"/>
      <c r="W262" s="173"/>
      <c r="X262" s="173">
        <f>4089423552-625896645</f>
        <v>3463526907</v>
      </c>
      <c r="Y262" s="173"/>
      <c r="Z262" s="173">
        <f>7355753071+625896645</f>
        <v>7981649716</v>
      </c>
      <c r="AA262" s="173">
        <f t="shared" si="26"/>
        <v>37876293256</v>
      </c>
      <c r="AB262" s="173">
        <f>Metas!J34</f>
        <v>37876293256</v>
      </c>
      <c r="AC262" s="173">
        <f t="shared" si="27"/>
        <v>0</v>
      </c>
    </row>
    <row r="263" spans="5:29" ht="17.100000000000001" customHeight="1">
      <c r="E263" s="159">
        <v>33</v>
      </c>
      <c r="F263" s="173"/>
      <c r="G263" s="173"/>
      <c r="H263" s="173"/>
      <c r="I263" s="173">
        <v>1223048357</v>
      </c>
      <c r="J263" s="173"/>
      <c r="K263" s="173"/>
      <c r="L263" s="173"/>
      <c r="M263" s="173"/>
      <c r="N263" s="173">
        <v>1230390123</v>
      </c>
      <c r="O263" s="173">
        <v>1225474174</v>
      </c>
      <c r="P263" s="173"/>
      <c r="Q263" s="173"/>
      <c r="R263" s="173"/>
      <c r="S263" s="173"/>
      <c r="T263" s="173"/>
      <c r="U263" s="173"/>
      <c r="V263" s="173"/>
      <c r="W263" s="173"/>
      <c r="X263" s="173">
        <v>1207332118</v>
      </c>
      <c r="Y263" s="173"/>
      <c r="Z263" s="173">
        <v>0</v>
      </c>
      <c r="AA263" s="173">
        <f t="shared" si="26"/>
        <v>4886244772</v>
      </c>
      <c r="AB263" s="173">
        <f>Metas!J35</f>
        <v>4886244772</v>
      </c>
      <c r="AC263" s="173">
        <f t="shared" si="27"/>
        <v>0</v>
      </c>
    </row>
    <row r="264" spans="5:29" ht="17.100000000000001" customHeight="1">
      <c r="E264" s="159">
        <v>34</v>
      </c>
      <c r="F264" s="173"/>
      <c r="G264" s="173"/>
      <c r="H264" s="173"/>
      <c r="I264" s="173">
        <v>1806120617</v>
      </c>
      <c r="J264" s="173"/>
      <c r="K264" s="173"/>
      <c r="L264" s="173"/>
      <c r="M264" s="173"/>
      <c r="N264" s="173">
        <v>0</v>
      </c>
      <c r="O264" s="173">
        <v>0</v>
      </c>
      <c r="P264" s="173"/>
      <c r="Q264" s="173"/>
      <c r="R264" s="173"/>
      <c r="S264" s="173"/>
      <c r="T264" s="173"/>
      <c r="U264" s="173"/>
      <c r="V264" s="173"/>
      <c r="W264" s="173"/>
      <c r="X264" s="173">
        <v>1768144000</v>
      </c>
      <c r="Y264" s="173"/>
      <c r="Z264" s="173">
        <v>0</v>
      </c>
      <c r="AA264" s="173">
        <f t="shared" si="26"/>
        <v>3574264617</v>
      </c>
      <c r="AB264" s="173">
        <f>Metas!J36</f>
        <v>3574264617</v>
      </c>
      <c r="AC264" s="173">
        <f t="shared" si="27"/>
        <v>0</v>
      </c>
    </row>
    <row r="265" spans="5:29" ht="17.100000000000001" customHeight="1">
      <c r="E265" s="159">
        <v>35</v>
      </c>
      <c r="F265" s="173"/>
      <c r="G265" s="173"/>
      <c r="H265" s="173"/>
      <c r="I265" s="173">
        <v>2244450782</v>
      </c>
      <c r="J265" s="173"/>
      <c r="K265" s="173"/>
      <c r="L265" s="173"/>
      <c r="M265" s="173"/>
      <c r="N265" s="173">
        <v>129733757</v>
      </c>
      <c r="O265" s="173">
        <v>106868425</v>
      </c>
      <c r="P265" s="173"/>
      <c r="Q265" s="173"/>
      <c r="R265" s="173"/>
      <c r="S265" s="173"/>
      <c r="T265" s="173"/>
      <c r="U265" s="173"/>
      <c r="V265" s="173"/>
      <c r="W265" s="173"/>
      <c r="X265" s="173">
        <v>1206754241</v>
      </c>
      <c r="Y265" s="173"/>
      <c r="Z265" s="173">
        <v>0</v>
      </c>
      <c r="AA265" s="173">
        <f t="shared" si="26"/>
        <v>3687807205</v>
      </c>
      <c r="AB265" s="173">
        <f>Metas!J37</f>
        <v>3687807205</v>
      </c>
      <c r="AC265" s="173">
        <f t="shared" si="27"/>
        <v>0</v>
      </c>
    </row>
    <row r="266" spans="5:29" ht="17.100000000000001" customHeight="1">
      <c r="E266" s="159">
        <v>36</v>
      </c>
      <c r="F266" s="173"/>
      <c r="G266" s="173"/>
      <c r="H266" s="173"/>
      <c r="I266" s="173">
        <v>167426687</v>
      </c>
      <c r="J266" s="173"/>
      <c r="K266" s="173"/>
      <c r="L266" s="173"/>
      <c r="M266" s="173"/>
      <c r="N266" s="173">
        <v>173018793</v>
      </c>
      <c r="O266" s="173">
        <v>144510448</v>
      </c>
      <c r="P266" s="173"/>
      <c r="Q266" s="173"/>
      <c r="R266" s="173"/>
      <c r="S266" s="173"/>
      <c r="T266" s="173"/>
      <c r="U266" s="173"/>
      <c r="V266" s="173"/>
      <c r="W266" s="173"/>
      <c r="X266" s="173">
        <v>3384109779</v>
      </c>
      <c r="Y266" s="173"/>
      <c r="Z266" s="173">
        <v>1285950143</v>
      </c>
      <c r="AA266" s="173">
        <f t="shared" si="26"/>
        <v>5155015850</v>
      </c>
      <c r="AB266" s="173">
        <f>Metas!J38</f>
        <v>5155015850</v>
      </c>
      <c r="AC266" s="173">
        <f t="shared" si="27"/>
        <v>0</v>
      </c>
    </row>
    <row r="267" spans="5:29" ht="17.100000000000001" customHeight="1">
      <c r="E267" s="159">
        <v>37</v>
      </c>
      <c r="F267" s="173"/>
      <c r="G267" s="173"/>
      <c r="H267" s="173"/>
      <c r="I267" s="173">
        <v>0</v>
      </c>
      <c r="J267" s="173"/>
      <c r="K267" s="173"/>
      <c r="L267" s="173"/>
      <c r="M267" s="173"/>
      <c r="N267" s="173">
        <v>0</v>
      </c>
      <c r="O267" s="173">
        <v>0</v>
      </c>
      <c r="P267" s="173"/>
      <c r="Q267" s="173"/>
      <c r="R267" s="173"/>
      <c r="S267" s="173"/>
      <c r="T267" s="173"/>
      <c r="U267" s="173"/>
      <c r="V267" s="173"/>
      <c r="W267" s="173"/>
      <c r="X267" s="173">
        <v>0</v>
      </c>
      <c r="Y267" s="173"/>
      <c r="Z267" s="173">
        <v>0</v>
      </c>
      <c r="AA267" s="173">
        <f t="shared" si="26"/>
        <v>0</v>
      </c>
      <c r="AB267" s="173">
        <f>Metas!J39</f>
        <v>0</v>
      </c>
      <c r="AC267" s="173">
        <f t="shared" si="27"/>
        <v>0</v>
      </c>
    </row>
    <row r="268" spans="5:29" ht="17.100000000000001" customHeight="1">
      <c r="E268" s="159">
        <v>38</v>
      </c>
      <c r="F268" s="173"/>
      <c r="G268" s="173"/>
      <c r="H268" s="173"/>
      <c r="I268" s="173">
        <v>2599094056</v>
      </c>
      <c r="J268" s="173"/>
      <c r="K268" s="173"/>
      <c r="L268" s="173"/>
      <c r="M268" s="173"/>
      <c r="N268" s="173">
        <v>9304632504</v>
      </c>
      <c r="O268" s="173">
        <v>5722269280</v>
      </c>
      <c r="P268" s="173"/>
      <c r="Q268" s="173"/>
      <c r="R268" s="173"/>
      <c r="S268" s="173"/>
      <c r="T268" s="173"/>
      <c r="U268" s="173"/>
      <c r="V268" s="173"/>
      <c r="W268" s="173"/>
      <c r="X268" s="173">
        <v>2587428852</v>
      </c>
      <c r="Y268" s="173"/>
      <c r="Z268" s="173">
        <v>1600000000</v>
      </c>
      <c r="AA268" s="173">
        <f t="shared" si="26"/>
        <v>21813424692</v>
      </c>
      <c r="AB268" s="173">
        <f>Metas!J40</f>
        <v>21813424692</v>
      </c>
      <c r="AC268" s="173">
        <f t="shared" si="27"/>
        <v>0</v>
      </c>
    </row>
    <row r="269" spans="5:29" ht="17.100000000000001" customHeight="1">
      <c r="E269" s="159">
        <v>39</v>
      </c>
      <c r="F269" s="173"/>
      <c r="G269" s="173"/>
      <c r="H269" s="173"/>
      <c r="I269" s="173">
        <v>1064989201</v>
      </c>
      <c r="J269" s="173"/>
      <c r="K269" s="173"/>
      <c r="L269" s="173"/>
      <c r="M269" s="173"/>
      <c r="N269" s="173">
        <v>273068607</v>
      </c>
      <c r="O269" s="173">
        <v>447026728</v>
      </c>
      <c r="P269" s="173"/>
      <c r="Q269" s="173"/>
      <c r="R269" s="173"/>
      <c r="S269" s="173"/>
      <c r="T269" s="173"/>
      <c r="U269" s="173"/>
      <c r="V269" s="173"/>
      <c r="W269" s="173"/>
      <c r="X269" s="173">
        <v>1670951409</v>
      </c>
      <c r="Y269" s="173"/>
      <c r="Z269" s="173">
        <v>0</v>
      </c>
      <c r="AA269" s="173">
        <f t="shared" si="26"/>
        <v>3456035945</v>
      </c>
      <c r="AB269" s="173">
        <f>Metas!J41</f>
        <v>3456035945</v>
      </c>
      <c r="AC269" s="173">
        <f t="shared" si="27"/>
        <v>0</v>
      </c>
    </row>
    <row r="270" spans="5:29" ht="17.100000000000001" customHeight="1">
      <c r="E270" s="159">
        <v>40</v>
      </c>
      <c r="F270" s="173"/>
      <c r="G270" s="173"/>
      <c r="H270" s="173"/>
      <c r="I270" s="173">
        <v>1685992172</v>
      </c>
      <c r="J270" s="173"/>
      <c r="K270" s="173"/>
      <c r="L270" s="173"/>
      <c r="M270" s="173"/>
      <c r="N270" s="173">
        <v>1644283522</v>
      </c>
      <c r="O270" s="173">
        <v>1965873036</v>
      </c>
      <c r="P270" s="173"/>
      <c r="Q270" s="173"/>
      <c r="R270" s="173"/>
      <c r="S270" s="173"/>
      <c r="T270" s="173"/>
      <c r="U270" s="173"/>
      <c r="V270" s="173"/>
      <c r="W270" s="173"/>
      <c r="X270" s="173">
        <v>1821671463</v>
      </c>
      <c r="Y270" s="173"/>
      <c r="Z270" s="173">
        <v>0</v>
      </c>
      <c r="AA270" s="173">
        <f t="shared" si="26"/>
        <v>7117820193</v>
      </c>
      <c r="AB270" s="173">
        <f>Metas!J42</f>
        <v>7117820193</v>
      </c>
      <c r="AC270" s="173">
        <f t="shared" si="27"/>
        <v>0</v>
      </c>
    </row>
    <row r="271" spans="5:29" ht="17.100000000000001" customHeight="1">
      <c r="E271" s="159">
        <v>41</v>
      </c>
      <c r="F271" s="173"/>
      <c r="G271" s="173"/>
      <c r="H271" s="173"/>
      <c r="I271" s="173">
        <v>541042227</v>
      </c>
      <c r="J271" s="173"/>
      <c r="K271" s="173"/>
      <c r="L271" s="173"/>
      <c r="M271" s="173"/>
      <c r="N271" s="173">
        <v>3714445535</v>
      </c>
      <c r="O271" s="173">
        <v>2005929436</v>
      </c>
      <c r="P271" s="173"/>
      <c r="Q271" s="173"/>
      <c r="R271" s="173"/>
      <c r="S271" s="173"/>
      <c r="T271" s="173"/>
      <c r="U271" s="173"/>
      <c r="V271" s="173"/>
      <c r="W271" s="173"/>
      <c r="X271" s="173">
        <v>391318054</v>
      </c>
      <c r="Y271" s="173"/>
      <c r="Z271" s="173">
        <v>560484001</v>
      </c>
      <c r="AA271" s="173">
        <f t="shared" si="26"/>
        <v>7213219253</v>
      </c>
      <c r="AB271" s="173">
        <f>Metas!J43</f>
        <v>7213219253</v>
      </c>
      <c r="AC271" s="173">
        <f t="shared" si="27"/>
        <v>0</v>
      </c>
    </row>
    <row r="272" spans="5:29" ht="17.100000000000001" customHeight="1">
      <c r="E272" s="159">
        <v>42</v>
      </c>
      <c r="F272" s="173"/>
      <c r="G272" s="173"/>
      <c r="H272" s="173"/>
      <c r="I272" s="173">
        <v>8071739744</v>
      </c>
      <c r="J272" s="173"/>
      <c r="K272" s="173"/>
      <c r="L272" s="173"/>
      <c r="M272" s="173"/>
      <c r="N272" s="173">
        <v>8216379689</v>
      </c>
      <c r="O272" s="173">
        <v>7226647395</v>
      </c>
      <c r="P272" s="173"/>
      <c r="Q272" s="173"/>
      <c r="R272" s="173"/>
      <c r="S272" s="173"/>
      <c r="T272" s="173"/>
      <c r="U272" s="173"/>
      <c r="V272" s="173"/>
      <c r="W272" s="173"/>
      <c r="X272" s="173">
        <v>7676683224</v>
      </c>
      <c r="Y272" s="173"/>
      <c r="Z272" s="173">
        <v>3073376790</v>
      </c>
      <c r="AA272" s="173">
        <f t="shared" si="26"/>
        <v>34264826842</v>
      </c>
      <c r="AB272" s="173">
        <f>Metas!J44</f>
        <v>34264826842</v>
      </c>
      <c r="AC272" s="173">
        <f t="shared" si="27"/>
        <v>0</v>
      </c>
    </row>
    <row r="273" spans="5:31" ht="17.100000000000001" customHeight="1">
      <c r="E273" s="159">
        <v>43</v>
      </c>
      <c r="F273" s="173"/>
      <c r="G273" s="173"/>
      <c r="H273" s="173"/>
      <c r="I273" s="173">
        <v>1054727407</v>
      </c>
      <c r="J273" s="173"/>
      <c r="K273" s="173"/>
      <c r="L273" s="173"/>
      <c r="M273" s="173"/>
      <c r="N273" s="173">
        <v>9079844931</v>
      </c>
      <c r="O273" s="173">
        <v>1332976657</v>
      </c>
      <c r="P273" s="173"/>
      <c r="Q273" s="173"/>
      <c r="R273" s="173"/>
      <c r="S273" s="173"/>
      <c r="T273" s="173"/>
      <c r="U273" s="173"/>
      <c r="V273" s="173"/>
      <c r="W273" s="173"/>
      <c r="X273" s="173">
        <v>253068736</v>
      </c>
      <c r="Y273" s="173"/>
      <c r="Z273" s="173">
        <v>0</v>
      </c>
      <c r="AA273" s="173">
        <f t="shared" si="26"/>
        <v>11720617731</v>
      </c>
      <c r="AB273" s="173">
        <f>Metas!J45</f>
        <v>11720617731</v>
      </c>
      <c r="AC273" s="173">
        <f t="shared" si="27"/>
        <v>0</v>
      </c>
    </row>
    <row r="274" spans="5:31" ht="17.100000000000001" customHeight="1">
      <c r="E274" s="159">
        <v>44</v>
      </c>
      <c r="F274" s="173"/>
      <c r="G274" s="173"/>
      <c r="H274" s="173"/>
      <c r="I274" s="173">
        <v>4960819186</v>
      </c>
      <c r="J274" s="173"/>
      <c r="K274" s="173"/>
      <c r="L274" s="173"/>
      <c r="M274" s="173"/>
      <c r="N274" s="173">
        <v>6027141961</v>
      </c>
      <c r="O274" s="173">
        <v>7600813692</v>
      </c>
      <c r="P274" s="173"/>
      <c r="Q274" s="173"/>
      <c r="R274" s="173"/>
      <c r="S274" s="173"/>
      <c r="T274" s="173"/>
      <c r="U274" s="173"/>
      <c r="V274" s="173"/>
      <c r="W274" s="173"/>
      <c r="X274" s="173">
        <v>4404201077</v>
      </c>
      <c r="Y274" s="173"/>
      <c r="Z274" s="173">
        <v>0</v>
      </c>
      <c r="AA274" s="173">
        <f t="shared" si="26"/>
        <v>22992975916</v>
      </c>
      <c r="AB274" s="173">
        <f>Metas!J46</f>
        <v>22992975916</v>
      </c>
      <c r="AC274" s="173">
        <f t="shared" si="27"/>
        <v>0</v>
      </c>
    </row>
    <row r="275" spans="5:31" ht="17.100000000000001" customHeight="1">
      <c r="E275" s="159">
        <v>45</v>
      </c>
      <c r="F275" s="173"/>
      <c r="G275" s="173"/>
      <c r="H275" s="173"/>
      <c r="I275" s="173">
        <v>0</v>
      </c>
      <c r="J275" s="173"/>
      <c r="K275" s="173"/>
      <c r="L275" s="173"/>
      <c r="M275" s="173"/>
      <c r="N275" s="173">
        <v>0</v>
      </c>
      <c r="O275" s="173">
        <v>0</v>
      </c>
      <c r="P275" s="173"/>
      <c r="Q275" s="173"/>
      <c r="R275" s="173"/>
      <c r="S275" s="173"/>
      <c r="T275" s="173"/>
      <c r="U275" s="173"/>
      <c r="V275" s="173"/>
      <c r="W275" s="173"/>
      <c r="X275" s="173">
        <v>0</v>
      </c>
      <c r="Y275" s="173"/>
      <c r="Z275" s="173">
        <v>14243296720</v>
      </c>
      <c r="AA275" s="173">
        <f t="shared" si="26"/>
        <v>14243296720</v>
      </c>
      <c r="AB275" s="173">
        <f>Metas!J47</f>
        <v>14243296720</v>
      </c>
      <c r="AC275" s="173">
        <f t="shared" si="27"/>
        <v>0</v>
      </c>
    </row>
    <row r="276" spans="5:31" ht="24.95" customHeight="1">
      <c r="E276" s="172" t="s">
        <v>84</v>
      </c>
      <c r="F276" s="174">
        <f t="shared" ref="F276:AC276" si="28">SUM(F231:F239)</f>
        <v>0</v>
      </c>
      <c r="G276" s="174">
        <f t="shared" si="28"/>
        <v>0</v>
      </c>
      <c r="H276" s="174">
        <f t="shared" si="28"/>
        <v>0</v>
      </c>
      <c r="I276" s="174">
        <f>SUM(I231:I275)</f>
        <v>70229324984</v>
      </c>
      <c r="J276" s="174">
        <f t="shared" si="28"/>
        <v>0</v>
      </c>
      <c r="K276" s="174">
        <f t="shared" si="28"/>
        <v>0</v>
      </c>
      <c r="L276" s="174">
        <f t="shared" si="28"/>
        <v>0</v>
      </c>
      <c r="M276" s="174">
        <f t="shared" si="28"/>
        <v>0</v>
      </c>
      <c r="N276" s="174">
        <f>SUM(N231:N275)</f>
        <v>72636346766</v>
      </c>
      <c r="O276" s="174">
        <f>SUM(O231:O275)</f>
        <v>63646321102</v>
      </c>
      <c r="P276" s="174">
        <f t="shared" si="28"/>
        <v>0</v>
      </c>
      <c r="Q276" s="174">
        <f t="shared" si="28"/>
        <v>0</v>
      </c>
      <c r="R276" s="174">
        <f t="shared" si="28"/>
        <v>0</v>
      </c>
      <c r="S276" s="174">
        <f t="shared" si="28"/>
        <v>0</v>
      </c>
      <c r="T276" s="174">
        <f t="shared" si="28"/>
        <v>0</v>
      </c>
      <c r="U276" s="174">
        <f t="shared" si="28"/>
        <v>0</v>
      </c>
      <c r="V276" s="174">
        <f t="shared" si="28"/>
        <v>0</v>
      </c>
      <c r="W276" s="174">
        <f t="shared" si="28"/>
        <v>0</v>
      </c>
      <c r="X276" s="174">
        <f>SUM(X231:X275)</f>
        <v>61040335458</v>
      </c>
      <c r="Y276" s="174">
        <f t="shared" si="28"/>
        <v>0</v>
      </c>
      <c r="Z276" s="174">
        <f>SUM(Z231:Z275)</f>
        <v>63955609690</v>
      </c>
      <c r="AA276" s="174">
        <f>SUM(AA231:AA275)</f>
        <v>331507938000</v>
      </c>
      <c r="AB276" s="174">
        <f>SUM(AB231:AB275)</f>
        <v>331507938000</v>
      </c>
      <c r="AC276" s="174">
        <f t="shared" si="28"/>
        <v>0</v>
      </c>
    </row>
    <row r="277" spans="5:31" ht="24.95" customHeight="1">
      <c r="E277" s="168"/>
      <c r="F277" s="168" t="s">
        <v>37</v>
      </c>
      <c r="G277" s="168"/>
      <c r="H277" s="168"/>
      <c r="I277" s="168"/>
      <c r="J277" s="168"/>
      <c r="K277" s="168"/>
      <c r="L277" s="168"/>
      <c r="M277" s="168"/>
      <c r="N277" s="168"/>
      <c r="O277" s="168"/>
      <c r="P277" s="168"/>
      <c r="Q277" s="168"/>
      <c r="R277" s="168"/>
      <c r="S277" s="168"/>
      <c r="T277" s="168"/>
      <c r="U277" s="168"/>
      <c r="V277" s="168"/>
      <c r="W277" s="168"/>
      <c r="X277" s="168"/>
      <c r="Y277" s="168"/>
      <c r="Z277" s="168"/>
      <c r="AA277" s="168"/>
      <c r="AB277" s="168"/>
      <c r="AC277" s="168"/>
    </row>
    <row r="278" spans="5:31" ht="24.95" customHeight="1">
      <c r="E278" s="169" t="s">
        <v>59</v>
      </c>
      <c r="F278" s="170" t="s">
        <v>60</v>
      </c>
      <c r="G278" s="170" t="s">
        <v>61</v>
      </c>
      <c r="H278" s="170" t="s">
        <v>62</v>
      </c>
      <c r="I278" s="171" t="s">
        <v>63</v>
      </c>
      <c r="J278" s="171" t="s">
        <v>64</v>
      </c>
      <c r="K278" s="171" t="s">
        <v>65</v>
      </c>
      <c r="L278" s="171" t="s">
        <v>66</v>
      </c>
      <c r="M278" s="171" t="s">
        <v>67</v>
      </c>
      <c r="N278" s="171" t="s">
        <v>68</v>
      </c>
      <c r="O278" s="171" t="s">
        <v>69</v>
      </c>
      <c r="P278" s="171" t="s">
        <v>70</v>
      </c>
      <c r="Q278" s="171" t="s">
        <v>71</v>
      </c>
      <c r="R278" s="171" t="s">
        <v>72</v>
      </c>
      <c r="S278" s="171" t="s">
        <v>73</v>
      </c>
      <c r="T278" s="171" t="s">
        <v>74</v>
      </c>
      <c r="U278" s="171" t="s">
        <v>75</v>
      </c>
      <c r="V278" s="171" t="s">
        <v>76</v>
      </c>
      <c r="W278" s="171" t="s">
        <v>77</v>
      </c>
      <c r="X278" s="171" t="s">
        <v>78</v>
      </c>
      <c r="Y278" s="171" t="s">
        <v>79</v>
      </c>
      <c r="Z278" s="171" t="s">
        <v>80</v>
      </c>
      <c r="AA278" s="171" t="s">
        <v>81</v>
      </c>
      <c r="AB278" s="171" t="s">
        <v>82</v>
      </c>
      <c r="AC278" s="171" t="s">
        <v>83</v>
      </c>
    </row>
    <row r="279" spans="5:31" ht="17.100000000000001" customHeight="1">
      <c r="E279" s="159">
        <v>1</v>
      </c>
      <c r="F279" s="585"/>
      <c r="G279" s="585"/>
      <c r="H279" s="585"/>
      <c r="I279" s="173">
        <v>0</v>
      </c>
      <c r="J279" s="585"/>
      <c r="K279" s="585"/>
      <c r="L279" s="173"/>
      <c r="M279" s="173"/>
      <c r="N279" s="173">
        <v>0</v>
      </c>
      <c r="O279" s="173">
        <v>0</v>
      </c>
      <c r="P279" s="173"/>
      <c r="Q279" s="173"/>
      <c r="R279" s="173"/>
      <c r="S279" s="173"/>
      <c r="T279" s="173"/>
      <c r="U279" s="173"/>
      <c r="V279" s="173"/>
      <c r="W279" s="173"/>
      <c r="X279" s="173">
        <v>0</v>
      </c>
      <c r="Y279" s="173"/>
      <c r="Z279" s="173">
        <v>300000000</v>
      </c>
      <c r="AA279" s="173">
        <f>SUM(F279:Z279)</f>
        <v>300000000</v>
      </c>
      <c r="AB279" s="173">
        <f>+Metas!K3</f>
        <v>300000000</v>
      </c>
      <c r="AC279" s="173">
        <f>+AA279-AB279</f>
        <v>0</v>
      </c>
    </row>
    <row r="280" spans="5:31" ht="17.100000000000001" customHeight="1">
      <c r="E280" s="159">
        <v>2</v>
      </c>
      <c r="F280" s="585"/>
      <c r="G280" s="585"/>
      <c r="H280" s="585"/>
      <c r="I280" s="173">
        <v>0</v>
      </c>
      <c r="J280" s="585"/>
      <c r="K280" s="585"/>
      <c r="L280" s="173"/>
      <c r="M280" s="173"/>
      <c r="N280" s="173">
        <v>0</v>
      </c>
      <c r="O280" s="173">
        <v>0</v>
      </c>
      <c r="P280" s="173"/>
      <c r="Q280" s="173"/>
      <c r="R280" s="173"/>
      <c r="S280" s="173"/>
      <c r="T280" s="173"/>
      <c r="U280" s="173"/>
      <c r="V280" s="173"/>
      <c r="W280" s="173"/>
      <c r="X280" s="173">
        <v>0</v>
      </c>
      <c r="Y280" s="173"/>
      <c r="Z280" s="173">
        <f>1000000000+150000000</f>
        <v>1150000000</v>
      </c>
      <c r="AA280" s="173">
        <f t="shared" ref="AA280:AA323" si="29">SUM(F280:Z280)</f>
        <v>1150000000</v>
      </c>
      <c r="AB280" s="173">
        <f>+Metas!K4</f>
        <v>1150000000</v>
      </c>
      <c r="AC280" s="173">
        <f t="shared" ref="AC280:AC323" si="30">+AA280-AB280</f>
        <v>0</v>
      </c>
    </row>
    <row r="281" spans="5:31" ht="17.100000000000001" customHeight="1">
      <c r="E281" s="159">
        <v>3</v>
      </c>
      <c r="F281" s="585"/>
      <c r="G281" s="585"/>
      <c r="H281" s="585"/>
      <c r="I281" s="173">
        <v>6673867916</v>
      </c>
      <c r="J281" s="585"/>
      <c r="K281" s="585"/>
      <c r="L281" s="173"/>
      <c r="M281" s="173"/>
      <c r="N281" s="173">
        <v>5991922950</v>
      </c>
      <c r="O281" s="173">
        <v>5947588839</v>
      </c>
      <c r="P281" s="173"/>
      <c r="Q281" s="173"/>
      <c r="R281" s="173"/>
      <c r="S281" s="173"/>
      <c r="T281" s="173"/>
      <c r="U281" s="173"/>
      <c r="V281" s="173"/>
      <c r="W281" s="173"/>
      <c r="X281" s="173">
        <v>4712215193</v>
      </c>
      <c r="Y281" s="173"/>
      <c r="Z281" s="173">
        <f>39402317223-534177306+74125260</f>
        <v>38942265177</v>
      </c>
      <c r="AA281" s="173">
        <f t="shared" si="29"/>
        <v>62267860075</v>
      </c>
      <c r="AB281" s="173">
        <f>+Metas!K5</f>
        <v>62267860075</v>
      </c>
      <c r="AC281" s="173">
        <f t="shared" si="30"/>
        <v>0</v>
      </c>
    </row>
    <row r="282" spans="5:31" ht="17.100000000000001" customHeight="1">
      <c r="E282" s="159">
        <v>4</v>
      </c>
      <c r="F282" s="585"/>
      <c r="G282" s="585"/>
      <c r="H282" s="585"/>
      <c r="I282" s="173">
        <v>349455699</v>
      </c>
      <c r="J282" s="585"/>
      <c r="K282" s="585"/>
      <c r="L282" s="173"/>
      <c r="M282" s="173"/>
      <c r="N282" s="173">
        <v>410028351</v>
      </c>
      <c r="O282" s="173">
        <v>349455699</v>
      </c>
      <c r="P282" s="173"/>
      <c r="Q282" s="173"/>
      <c r="R282" s="173"/>
      <c r="S282" s="173"/>
      <c r="T282" s="173"/>
      <c r="U282" s="173"/>
      <c r="V282" s="173"/>
      <c r="W282" s="173"/>
      <c r="X282" s="173">
        <v>349455699</v>
      </c>
      <c r="Y282" s="173"/>
      <c r="Z282" s="173">
        <v>0</v>
      </c>
      <c r="AA282" s="173">
        <f t="shared" si="29"/>
        <v>1458395448</v>
      </c>
      <c r="AB282" s="173">
        <f>+Metas!K6</f>
        <v>1458395448</v>
      </c>
      <c r="AC282" s="173">
        <f t="shared" si="30"/>
        <v>0</v>
      </c>
    </row>
    <row r="283" spans="5:31" ht="17.100000000000001" customHeight="1">
      <c r="E283" s="159">
        <v>5</v>
      </c>
      <c r="F283" s="585"/>
      <c r="G283" s="585"/>
      <c r="H283" s="585"/>
      <c r="I283" s="173">
        <v>2005396127</v>
      </c>
      <c r="J283" s="585"/>
      <c r="K283" s="585"/>
      <c r="L283" s="173"/>
      <c r="M283" s="173"/>
      <c r="N283" s="173">
        <v>2019170003</v>
      </c>
      <c r="O283" s="173">
        <v>2005396113</v>
      </c>
      <c r="P283" s="173"/>
      <c r="Q283" s="173"/>
      <c r="R283" s="173"/>
      <c r="S283" s="173"/>
      <c r="T283" s="173"/>
      <c r="U283" s="173"/>
      <c r="V283" s="173"/>
      <c r="W283" s="173"/>
      <c r="X283" s="173">
        <f>2043545269-1490899367</f>
        <v>552645902</v>
      </c>
      <c r="Y283" s="173"/>
      <c r="Z283" s="173">
        <v>0</v>
      </c>
      <c r="AA283" s="173">
        <f t="shared" si="29"/>
        <v>6582608145</v>
      </c>
      <c r="AB283" s="173">
        <f>+Metas!K7</f>
        <v>6582608145</v>
      </c>
      <c r="AC283" s="173">
        <f t="shared" si="30"/>
        <v>0</v>
      </c>
    </row>
    <row r="284" spans="5:31" ht="17.100000000000001" customHeight="1">
      <c r="E284" s="159">
        <v>6</v>
      </c>
      <c r="F284" s="585"/>
      <c r="G284" s="585"/>
      <c r="H284" s="585"/>
      <c r="I284" s="173">
        <v>0</v>
      </c>
      <c r="J284" s="585"/>
      <c r="K284" s="585"/>
      <c r="L284" s="173"/>
      <c r="M284" s="173"/>
      <c r="N284" s="173">
        <v>0</v>
      </c>
      <c r="O284" s="173">
        <v>298199029</v>
      </c>
      <c r="P284" s="173"/>
      <c r="Q284" s="173"/>
      <c r="R284" s="173"/>
      <c r="S284" s="173"/>
      <c r="T284" s="173"/>
      <c r="U284" s="173"/>
      <c r="V284" s="173"/>
      <c r="W284" s="173"/>
      <c r="X284" s="173">
        <v>0</v>
      </c>
      <c r="Y284" s="173"/>
      <c r="Z284" s="173">
        <v>0</v>
      </c>
      <c r="AA284" s="173">
        <f t="shared" si="29"/>
        <v>298199029</v>
      </c>
      <c r="AB284" s="173">
        <f>+Metas!K8</f>
        <v>298199029</v>
      </c>
      <c r="AC284" s="173">
        <f t="shared" si="30"/>
        <v>0</v>
      </c>
    </row>
    <row r="285" spans="5:31" ht="17.100000000000001" customHeight="1">
      <c r="E285" s="159">
        <v>7</v>
      </c>
      <c r="F285" s="585"/>
      <c r="G285" s="585"/>
      <c r="H285" s="585"/>
      <c r="I285" s="173">
        <v>104071457</v>
      </c>
      <c r="J285" s="585"/>
      <c r="K285" s="585"/>
      <c r="L285" s="173"/>
      <c r="M285" s="173"/>
      <c r="N285" s="173">
        <v>102944840</v>
      </c>
      <c r="O285" s="173">
        <v>101341592</v>
      </c>
      <c r="P285" s="173"/>
      <c r="Q285" s="173"/>
      <c r="R285" s="173"/>
      <c r="S285" s="173"/>
      <c r="T285" s="173"/>
      <c r="U285" s="173"/>
      <c r="V285" s="173"/>
      <c r="W285" s="173"/>
      <c r="X285" s="173">
        <v>103249415</v>
      </c>
      <c r="Y285" s="173"/>
      <c r="Z285" s="173">
        <v>690208966</v>
      </c>
      <c r="AA285" s="173">
        <f t="shared" si="29"/>
        <v>1101816270</v>
      </c>
      <c r="AB285" s="173">
        <f>+Metas!K9</f>
        <v>1101816270</v>
      </c>
      <c r="AC285" s="173">
        <f t="shared" si="30"/>
        <v>0</v>
      </c>
    </row>
    <row r="286" spans="5:31" ht="17.100000000000001" customHeight="1">
      <c r="E286" s="159">
        <v>8</v>
      </c>
      <c r="F286" s="585"/>
      <c r="G286" s="585"/>
      <c r="H286" s="585"/>
      <c r="I286" s="173">
        <v>96912606</v>
      </c>
      <c r="J286" s="585"/>
      <c r="K286" s="585"/>
      <c r="L286" s="173"/>
      <c r="M286" s="173"/>
      <c r="N286" s="173">
        <v>100574080</v>
      </c>
      <c r="O286" s="173">
        <v>93025240</v>
      </c>
      <c r="P286" s="173"/>
      <c r="Q286" s="173"/>
      <c r="R286" s="173"/>
      <c r="S286" s="173"/>
      <c r="T286" s="173"/>
      <c r="U286" s="173"/>
      <c r="V286" s="173"/>
      <c r="W286" s="173"/>
      <c r="X286" s="173">
        <v>93279845</v>
      </c>
      <c r="Y286" s="173"/>
      <c r="Z286" s="173">
        <v>251931547</v>
      </c>
      <c r="AA286" s="173">
        <f t="shared" si="29"/>
        <v>635723318</v>
      </c>
      <c r="AB286" s="173">
        <f>+Metas!K10</f>
        <v>635723318</v>
      </c>
      <c r="AC286" s="173">
        <f t="shared" si="30"/>
        <v>0</v>
      </c>
    </row>
    <row r="287" spans="5:31" ht="17.100000000000001" customHeight="1">
      <c r="E287" s="159">
        <v>9</v>
      </c>
      <c r="F287" s="585"/>
      <c r="G287" s="585"/>
      <c r="H287" s="585"/>
      <c r="I287" s="173">
        <v>756609629</v>
      </c>
      <c r="J287" s="585"/>
      <c r="K287" s="585"/>
      <c r="L287" s="173"/>
      <c r="M287" s="173"/>
      <c r="N287" s="173">
        <v>755495734</v>
      </c>
      <c r="O287" s="173">
        <v>754915725</v>
      </c>
      <c r="P287" s="173"/>
      <c r="Q287" s="173"/>
      <c r="R287" s="173"/>
      <c r="S287" s="173"/>
      <c r="T287" s="173"/>
      <c r="U287" s="173"/>
      <c r="V287" s="173"/>
      <c r="W287" s="173"/>
      <c r="X287" s="173">
        <v>793644664</v>
      </c>
      <c r="Y287" s="173"/>
      <c r="Z287" s="173">
        <v>500000000</v>
      </c>
      <c r="AA287" s="173">
        <f t="shared" si="29"/>
        <v>3560665752</v>
      </c>
      <c r="AB287" s="173">
        <f>+Metas!K11</f>
        <v>3560665752</v>
      </c>
      <c r="AC287" s="173">
        <f t="shared" si="30"/>
        <v>0</v>
      </c>
    </row>
    <row r="288" spans="5:31" ht="17.100000000000001" customHeight="1">
      <c r="E288" s="159">
        <v>10</v>
      </c>
      <c r="F288" s="585"/>
      <c r="G288" s="585"/>
      <c r="H288" s="585"/>
      <c r="I288" s="173">
        <v>947924975</v>
      </c>
      <c r="J288" s="585"/>
      <c r="K288" s="585"/>
      <c r="L288" s="173"/>
      <c r="M288" s="173"/>
      <c r="N288" s="173">
        <v>952930590</v>
      </c>
      <c r="O288" s="173">
        <v>946795725.0044055</v>
      </c>
      <c r="P288" s="173"/>
      <c r="Q288" s="173"/>
      <c r="R288" s="173"/>
      <c r="S288" s="173"/>
      <c r="T288" s="173"/>
      <c r="U288" s="173"/>
      <c r="V288" s="173"/>
      <c r="W288" s="173"/>
      <c r="X288" s="173">
        <v>1023480551</v>
      </c>
      <c r="Y288" s="173"/>
      <c r="Z288" s="173">
        <v>1506984119</v>
      </c>
      <c r="AA288" s="173">
        <f t="shared" si="29"/>
        <v>5378115960.004406</v>
      </c>
      <c r="AB288" s="173">
        <f>+Metas!K12</f>
        <v>5378115960</v>
      </c>
      <c r="AC288" s="173">
        <f t="shared" si="30"/>
        <v>4.405975341796875E-3</v>
      </c>
      <c r="AE288" s="584"/>
    </row>
    <row r="289" spans="5:29" ht="17.100000000000001" customHeight="1">
      <c r="E289" s="159">
        <v>11</v>
      </c>
      <c r="F289" s="585"/>
      <c r="G289" s="585"/>
      <c r="H289" s="585"/>
      <c r="I289" s="173">
        <v>158235171</v>
      </c>
      <c r="J289" s="585"/>
      <c r="K289" s="585"/>
      <c r="L289" s="173"/>
      <c r="M289" s="173"/>
      <c r="N289" s="173">
        <v>164092235</v>
      </c>
      <c r="O289" s="173">
        <v>158235170</v>
      </c>
      <c r="P289" s="173"/>
      <c r="Q289" s="173"/>
      <c r="R289" s="173"/>
      <c r="S289" s="173"/>
      <c r="T289" s="173"/>
      <c r="U289" s="173"/>
      <c r="V289" s="173"/>
      <c r="W289" s="173"/>
      <c r="X289" s="173">
        <v>158235170</v>
      </c>
      <c r="Y289" s="173"/>
      <c r="Z289" s="173">
        <v>800000000</v>
      </c>
      <c r="AA289" s="173">
        <f t="shared" si="29"/>
        <v>1438797746</v>
      </c>
      <c r="AB289" s="173">
        <f>+Metas!K13</f>
        <v>1438797746</v>
      </c>
      <c r="AC289" s="173">
        <f t="shared" si="30"/>
        <v>0</v>
      </c>
    </row>
    <row r="290" spans="5:29" ht="17.100000000000001" customHeight="1">
      <c r="E290" s="159">
        <v>12</v>
      </c>
      <c r="F290" s="585"/>
      <c r="G290" s="585"/>
      <c r="H290" s="585"/>
      <c r="I290" s="173">
        <v>338637694</v>
      </c>
      <c r="J290" s="585"/>
      <c r="K290" s="585"/>
      <c r="L290" s="173"/>
      <c r="M290" s="173"/>
      <c r="N290" s="173">
        <v>344385877</v>
      </c>
      <c r="O290" s="173">
        <v>288274454</v>
      </c>
      <c r="P290" s="173"/>
      <c r="Q290" s="173"/>
      <c r="R290" s="173"/>
      <c r="S290" s="173"/>
      <c r="T290" s="173"/>
      <c r="U290" s="173"/>
      <c r="V290" s="173"/>
      <c r="W290" s="173"/>
      <c r="X290" s="173">
        <v>288274454</v>
      </c>
      <c r="Y290" s="173"/>
      <c r="Z290" s="173">
        <v>0</v>
      </c>
      <c r="AA290" s="173">
        <f t="shared" si="29"/>
        <v>1259572479</v>
      </c>
      <c r="AB290" s="173">
        <f>+Metas!K14</f>
        <v>1259572479</v>
      </c>
      <c r="AC290" s="173">
        <f t="shared" si="30"/>
        <v>0</v>
      </c>
    </row>
    <row r="291" spans="5:29" ht="17.100000000000001" customHeight="1">
      <c r="E291" s="159">
        <v>13</v>
      </c>
      <c r="F291" s="585"/>
      <c r="G291" s="585"/>
      <c r="H291" s="585"/>
      <c r="I291" s="173">
        <v>349458190</v>
      </c>
      <c r="J291" s="585"/>
      <c r="K291" s="585"/>
      <c r="L291" s="173"/>
      <c r="M291" s="173"/>
      <c r="N291" s="173">
        <v>349458190</v>
      </c>
      <c r="O291" s="173">
        <v>349458190</v>
      </c>
      <c r="P291" s="173"/>
      <c r="Q291" s="173"/>
      <c r="R291" s="173"/>
      <c r="S291" s="173"/>
      <c r="T291" s="173"/>
      <c r="U291" s="173"/>
      <c r="V291" s="173"/>
      <c r="W291" s="173"/>
      <c r="X291" s="173">
        <v>349458190</v>
      </c>
      <c r="Y291" s="173"/>
      <c r="Z291" s="173">
        <v>0</v>
      </c>
      <c r="AA291" s="173">
        <f t="shared" si="29"/>
        <v>1397832760</v>
      </c>
      <c r="AB291" s="173">
        <f>+Metas!K15</f>
        <v>1397832760</v>
      </c>
      <c r="AC291" s="173">
        <f t="shared" si="30"/>
        <v>0</v>
      </c>
    </row>
    <row r="292" spans="5:29" ht="17.100000000000001" customHeight="1">
      <c r="E292" s="159">
        <v>14</v>
      </c>
      <c r="F292" s="585"/>
      <c r="G292" s="585"/>
      <c r="H292" s="585"/>
      <c r="I292" s="173">
        <v>68842364</v>
      </c>
      <c r="J292" s="585"/>
      <c r="K292" s="585"/>
      <c r="L292" s="173"/>
      <c r="M292" s="173"/>
      <c r="N292" s="173">
        <v>180809372</v>
      </c>
      <c r="O292" s="173">
        <v>313213921</v>
      </c>
      <c r="P292" s="173"/>
      <c r="Q292" s="173"/>
      <c r="R292" s="173"/>
      <c r="S292" s="173"/>
      <c r="T292" s="173"/>
      <c r="U292" s="173"/>
      <c r="V292" s="173"/>
      <c r="W292" s="173"/>
      <c r="X292" s="173">
        <v>0</v>
      </c>
      <c r="Y292" s="173"/>
      <c r="Z292" s="173">
        <v>5795406208</v>
      </c>
      <c r="AA292" s="173">
        <f t="shared" si="29"/>
        <v>6358271865</v>
      </c>
      <c r="AB292" s="173">
        <f>+Metas!K16</f>
        <v>6358271865</v>
      </c>
      <c r="AC292" s="173">
        <f t="shared" si="30"/>
        <v>0</v>
      </c>
    </row>
    <row r="293" spans="5:29" ht="17.100000000000001" customHeight="1">
      <c r="E293" s="159">
        <v>15</v>
      </c>
      <c r="F293" s="585"/>
      <c r="G293" s="585"/>
      <c r="H293" s="585"/>
      <c r="I293" s="173">
        <v>91213447</v>
      </c>
      <c r="J293" s="585"/>
      <c r="K293" s="585"/>
      <c r="L293" s="173"/>
      <c r="M293" s="173"/>
      <c r="N293" s="173">
        <v>65853870</v>
      </c>
      <c r="O293" s="173">
        <v>91213447</v>
      </c>
      <c r="P293" s="173"/>
      <c r="Q293" s="173"/>
      <c r="R293" s="173"/>
      <c r="S293" s="173"/>
      <c r="T293" s="173"/>
      <c r="U293" s="173"/>
      <c r="V293" s="173"/>
      <c r="W293" s="173"/>
      <c r="X293" s="173">
        <v>224735519</v>
      </c>
      <c r="Y293" s="173"/>
      <c r="Z293" s="173">
        <v>284316142</v>
      </c>
      <c r="AA293" s="173">
        <f t="shared" si="29"/>
        <v>757332425</v>
      </c>
      <c r="AB293" s="173">
        <f>+Metas!K17</f>
        <v>757332425</v>
      </c>
      <c r="AC293" s="173">
        <f t="shared" si="30"/>
        <v>0</v>
      </c>
    </row>
    <row r="294" spans="5:29" ht="17.100000000000001" customHeight="1">
      <c r="E294" s="159">
        <v>16</v>
      </c>
      <c r="F294" s="585"/>
      <c r="G294" s="585"/>
      <c r="H294" s="585"/>
      <c r="I294" s="173">
        <v>623012437</v>
      </c>
      <c r="J294" s="585"/>
      <c r="K294" s="585"/>
      <c r="L294" s="173"/>
      <c r="M294" s="173"/>
      <c r="N294" s="173">
        <v>840440505</v>
      </c>
      <c r="O294" s="173">
        <v>799870184</v>
      </c>
      <c r="P294" s="173"/>
      <c r="Q294" s="173"/>
      <c r="R294" s="173"/>
      <c r="S294" s="173"/>
      <c r="T294" s="173"/>
      <c r="U294" s="173"/>
      <c r="V294" s="173"/>
      <c r="W294" s="173"/>
      <c r="X294" s="173">
        <v>619828560</v>
      </c>
      <c r="Y294" s="173"/>
      <c r="Z294" s="173">
        <v>0</v>
      </c>
      <c r="AA294" s="173">
        <f t="shared" si="29"/>
        <v>2883151686</v>
      </c>
      <c r="AB294" s="173">
        <f>+Metas!K18</f>
        <v>2883151686</v>
      </c>
      <c r="AC294" s="173">
        <f t="shared" si="30"/>
        <v>0</v>
      </c>
    </row>
    <row r="295" spans="5:29" ht="17.100000000000001" customHeight="1">
      <c r="E295" s="159">
        <v>17</v>
      </c>
      <c r="F295" s="585"/>
      <c r="G295" s="585"/>
      <c r="H295" s="585"/>
      <c r="I295" s="173">
        <v>523996879</v>
      </c>
      <c r="J295" s="585"/>
      <c r="K295" s="585"/>
      <c r="L295" s="173"/>
      <c r="M295" s="173"/>
      <c r="N295" s="173">
        <v>482639487</v>
      </c>
      <c r="O295" s="173">
        <v>523013269</v>
      </c>
      <c r="P295" s="173"/>
      <c r="Q295" s="173"/>
      <c r="R295" s="173"/>
      <c r="S295" s="173"/>
      <c r="T295" s="173"/>
      <c r="U295" s="173"/>
      <c r="V295" s="173"/>
      <c r="W295" s="173"/>
      <c r="X295" s="173">
        <v>536878606</v>
      </c>
      <c r="Y295" s="173"/>
      <c r="Z295" s="173">
        <v>0</v>
      </c>
      <c r="AA295" s="173">
        <f t="shared" si="29"/>
        <v>2066528241</v>
      </c>
      <c r="AB295" s="173">
        <f>+Metas!K19</f>
        <v>2066528241</v>
      </c>
      <c r="AC295" s="173">
        <f t="shared" si="30"/>
        <v>0</v>
      </c>
    </row>
    <row r="296" spans="5:29" ht="17.100000000000001" customHeight="1">
      <c r="E296" s="159">
        <v>18</v>
      </c>
      <c r="F296" s="585"/>
      <c r="G296" s="585"/>
      <c r="H296" s="585"/>
      <c r="I296" s="173">
        <v>606208705</v>
      </c>
      <c r="J296" s="585"/>
      <c r="K296" s="585"/>
      <c r="L296" s="173"/>
      <c r="M296" s="173"/>
      <c r="N296" s="173">
        <v>569870117</v>
      </c>
      <c r="O296" s="173">
        <v>606208705</v>
      </c>
      <c r="P296" s="173"/>
      <c r="Q296" s="173"/>
      <c r="R296" s="173"/>
      <c r="S296" s="173"/>
      <c r="T296" s="173"/>
      <c r="U296" s="173"/>
      <c r="V296" s="173"/>
      <c r="W296" s="173"/>
      <c r="X296" s="173">
        <v>636860726</v>
      </c>
      <c r="Y296" s="173"/>
      <c r="Z296" s="173">
        <v>0</v>
      </c>
      <c r="AA296" s="173">
        <f t="shared" si="29"/>
        <v>2419148253</v>
      </c>
      <c r="AB296" s="173">
        <f>+Metas!K20</f>
        <v>2419148253</v>
      </c>
      <c r="AC296" s="173">
        <f t="shared" si="30"/>
        <v>0</v>
      </c>
    </row>
    <row r="297" spans="5:29" ht="17.100000000000001" customHeight="1">
      <c r="E297" s="159">
        <v>19</v>
      </c>
      <c r="F297" s="585"/>
      <c r="G297" s="585"/>
      <c r="H297" s="585"/>
      <c r="I297" s="173">
        <v>264096539</v>
      </c>
      <c r="J297" s="585"/>
      <c r="K297" s="585"/>
      <c r="L297" s="173"/>
      <c r="M297" s="173"/>
      <c r="N297" s="173">
        <v>568218839</v>
      </c>
      <c r="O297" s="173">
        <v>252583386</v>
      </c>
      <c r="P297" s="173"/>
      <c r="Q297" s="173"/>
      <c r="R297" s="173"/>
      <c r="S297" s="173"/>
      <c r="T297" s="173"/>
      <c r="U297" s="173"/>
      <c r="V297" s="173"/>
      <c r="W297" s="173"/>
      <c r="X297" s="173">
        <v>252776640</v>
      </c>
      <c r="Y297" s="173"/>
      <c r="Z297" s="173">
        <v>1394205153</v>
      </c>
      <c r="AA297" s="173">
        <f t="shared" si="29"/>
        <v>2731880557</v>
      </c>
      <c r="AB297" s="173">
        <f>+Metas!K21</f>
        <v>2731880557</v>
      </c>
      <c r="AC297" s="173">
        <f t="shared" si="30"/>
        <v>0</v>
      </c>
    </row>
    <row r="298" spans="5:29" ht="17.100000000000001" customHeight="1">
      <c r="E298" s="159">
        <v>20</v>
      </c>
      <c r="F298" s="585"/>
      <c r="G298" s="585"/>
      <c r="H298" s="585"/>
      <c r="I298" s="173">
        <v>622773808</v>
      </c>
      <c r="J298" s="585"/>
      <c r="K298" s="585"/>
      <c r="L298" s="173"/>
      <c r="M298" s="173"/>
      <c r="N298" s="173">
        <v>552511798</v>
      </c>
      <c r="O298" s="173">
        <v>595449866</v>
      </c>
      <c r="P298" s="173"/>
      <c r="Q298" s="173"/>
      <c r="R298" s="173"/>
      <c r="S298" s="173"/>
      <c r="T298" s="173"/>
      <c r="U298" s="173"/>
      <c r="V298" s="173"/>
      <c r="W298" s="173"/>
      <c r="X298" s="173">
        <v>622240919</v>
      </c>
      <c r="Y298" s="173"/>
      <c r="Z298" s="173">
        <v>1288527481</v>
      </c>
      <c r="AA298" s="173">
        <f t="shared" si="29"/>
        <v>3681503872</v>
      </c>
      <c r="AB298" s="173">
        <f>+Metas!K22</f>
        <v>3681503872</v>
      </c>
      <c r="AC298" s="173">
        <f t="shared" si="30"/>
        <v>0</v>
      </c>
    </row>
    <row r="299" spans="5:29" ht="17.100000000000001" customHeight="1">
      <c r="E299" s="159">
        <v>21</v>
      </c>
      <c r="F299" s="585"/>
      <c r="G299" s="585"/>
      <c r="H299" s="585"/>
      <c r="I299" s="173">
        <v>87237202</v>
      </c>
      <c r="J299" s="585"/>
      <c r="K299" s="585"/>
      <c r="L299" s="173"/>
      <c r="M299" s="173"/>
      <c r="N299" s="173">
        <v>93156311</v>
      </c>
      <c r="O299" s="173">
        <v>75724049</v>
      </c>
      <c r="P299" s="173"/>
      <c r="Q299" s="173"/>
      <c r="R299" s="173"/>
      <c r="S299" s="173"/>
      <c r="T299" s="173"/>
      <c r="U299" s="173"/>
      <c r="V299" s="173"/>
      <c r="W299" s="173"/>
      <c r="X299" s="173">
        <v>75917303</v>
      </c>
      <c r="Y299" s="173"/>
      <c r="Z299" s="173">
        <v>0</v>
      </c>
      <c r="AA299" s="173">
        <f t="shared" si="29"/>
        <v>332034865</v>
      </c>
      <c r="AB299" s="173">
        <f>+Metas!K23</f>
        <v>332034865</v>
      </c>
      <c r="AC299" s="173">
        <f t="shared" si="30"/>
        <v>0</v>
      </c>
    </row>
    <row r="300" spans="5:29" ht="17.100000000000001" customHeight="1">
      <c r="E300" s="159">
        <v>22</v>
      </c>
      <c r="F300" s="585"/>
      <c r="G300" s="585"/>
      <c r="H300" s="585"/>
      <c r="I300" s="173">
        <v>97592855</v>
      </c>
      <c r="J300" s="585"/>
      <c r="K300" s="585"/>
      <c r="L300" s="173"/>
      <c r="M300" s="173"/>
      <c r="N300" s="173">
        <v>97592855</v>
      </c>
      <c r="O300" s="173">
        <v>377155747</v>
      </c>
      <c r="P300" s="173"/>
      <c r="Q300" s="173"/>
      <c r="R300" s="173"/>
      <c r="S300" s="173"/>
      <c r="T300" s="173"/>
      <c r="U300" s="173"/>
      <c r="V300" s="173"/>
      <c r="W300" s="173"/>
      <c r="X300" s="173">
        <v>97592855</v>
      </c>
      <c r="Y300" s="173"/>
      <c r="Z300" s="173">
        <v>189496002</v>
      </c>
      <c r="AA300" s="173">
        <f t="shared" si="29"/>
        <v>859430314</v>
      </c>
      <c r="AB300" s="173">
        <f>+Metas!K24</f>
        <v>859430314</v>
      </c>
      <c r="AC300" s="173">
        <f t="shared" si="30"/>
        <v>0</v>
      </c>
    </row>
    <row r="301" spans="5:29" ht="17.100000000000001" customHeight="1">
      <c r="E301" s="159">
        <v>23</v>
      </c>
      <c r="F301" s="585"/>
      <c r="G301" s="585"/>
      <c r="H301" s="585"/>
      <c r="I301" s="173">
        <v>191778435</v>
      </c>
      <c r="J301" s="585"/>
      <c r="K301" s="585"/>
      <c r="L301" s="173"/>
      <c r="M301" s="173"/>
      <c r="N301" s="173">
        <v>198068828</v>
      </c>
      <c r="O301" s="173">
        <v>167691667</v>
      </c>
      <c r="P301" s="173"/>
      <c r="Q301" s="173"/>
      <c r="R301" s="173"/>
      <c r="S301" s="173"/>
      <c r="T301" s="173"/>
      <c r="U301" s="173"/>
      <c r="V301" s="173"/>
      <c r="W301" s="173"/>
      <c r="X301" s="173">
        <v>167691667</v>
      </c>
      <c r="Y301" s="173"/>
      <c r="Z301" s="173">
        <v>650040792</v>
      </c>
      <c r="AA301" s="173">
        <f t="shared" si="29"/>
        <v>1375271389</v>
      </c>
      <c r="AB301" s="173">
        <f>+Metas!K25</f>
        <v>1375271389</v>
      </c>
      <c r="AC301" s="173">
        <f t="shared" si="30"/>
        <v>0</v>
      </c>
    </row>
    <row r="302" spans="5:29" ht="17.100000000000001" customHeight="1">
      <c r="E302" s="159">
        <v>24</v>
      </c>
      <c r="F302" s="585"/>
      <c r="G302" s="585"/>
      <c r="H302" s="585"/>
      <c r="I302" s="173">
        <v>192576802</v>
      </c>
      <c r="J302" s="585"/>
      <c r="K302" s="585"/>
      <c r="L302" s="173"/>
      <c r="M302" s="173"/>
      <c r="N302" s="173">
        <v>192205518</v>
      </c>
      <c r="O302" s="173">
        <v>192012177</v>
      </c>
      <c r="P302" s="173"/>
      <c r="Q302" s="173"/>
      <c r="R302" s="173"/>
      <c r="S302" s="173"/>
      <c r="T302" s="173"/>
      <c r="U302" s="173"/>
      <c r="V302" s="173"/>
      <c r="W302" s="173"/>
      <c r="X302" s="173">
        <v>192205431</v>
      </c>
      <c r="Y302" s="173"/>
      <c r="Z302" s="173">
        <v>1333449323</v>
      </c>
      <c r="AA302" s="173">
        <f t="shared" si="29"/>
        <v>2102449251</v>
      </c>
      <c r="AB302" s="173">
        <f>+Metas!K26</f>
        <v>2102449251</v>
      </c>
      <c r="AC302" s="173">
        <f t="shared" si="30"/>
        <v>0</v>
      </c>
    </row>
    <row r="303" spans="5:29" ht="17.100000000000001" customHeight="1">
      <c r="E303" s="159">
        <v>25</v>
      </c>
      <c r="F303" s="585"/>
      <c r="G303" s="585"/>
      <c r="H303" s="585"/>
      <c r="I303" s="173">
        <v>77043707</v>
      </c>
      <c r="J303" s="585"/>
      <c r="K303" s="585"/>
      <c r="L303" s="173"/>
      <c r="M303" s="173"/>
      <c r="N303" s="173">
        <v>77043707</v>
      </c>
      <c r="O303" s="173">
        <v>356606599</v>
      </c>
      <c r="P303" s="173"/>
      <c r="Q303" s="173"/>
      <c r="R303" s="173"/>
      <c r="S303" s="173"/>
      <c r="T303" s="173"/>
      <c r="U303" s="173"/>
      <c r="V303" s="173"/>
      <c r="W303" s="173"/>
      <c r="X303" s="173">
        <v>77043707</v>
      </c>
      <c r="Y303" s="173"/>
      <c r="Z303" s="173">
        <v>211358819</v>
      </c>
      <c r="AA303" s="173">
        <f t="shared" si="29"/>
        <v>799096539</v>
      </c>
      <c r="AB303" s="173">
        <f>+Metas!K27</f>
        <v>799096539</v>
      </c>
      <c r="AC303" s="173">
        <f t="shared" si="30"/>
        <v>0</v>
      </c>
    </row>
    <row r="304" spans="5:29" ht="17.100000000000001" customHeight="1">
      <c r="E304" s="159">
        <v>26</v>
      </c>
      <c r="F304" s="585"/>
      <c r="G304" s="585"/>
      <c r="H304" s="585"/>
      <c r="I304" s="173">
        <v>310117326</v>
      </c>
      <c r="J304" s="585"/>
      <c r="K304" s="585"/>
      <c r="L304" s="173"/>
      <c r="M304" s="173"/>
      <c r="N304" s="173">
        <v>331868803</v>
      </c>
      <c r="O304" s="173">
        <v>309678559</v>
      </c>
      <c r="P304" s="173"/>
      <c r="Q304" s="173"/>
      <c r="R304" s="173"/>
      <c r="S304" s="173"/>
      <c r="T304" s="173"/>
      <c r="U304" s="173"/>
      <c r="V304" s="173"/>
      <c r="W304" s="173"/>
      <c r="X304" s="173">
        <v>317112374</v>
      </c>
      <c r="Y304" s="173"/>
      <c r="Z304" s="173">
        <v>1545231144</v>
      </c>
      <c r="AA304" s="173">
        <f t="shared" si="29"/>
        <v>2814008206</v>
      </c>
      <c r="AB304" s="173">
        <f>+Metas!K28</f>
        <v>2814008206</v>
      </c>
      <c r="AC304" s="173">
        <f t="shared" si="30"/>
        <v>0</v>
      </c>
    </row>
    <row r="305" spans="5:29" ht="17.100000000000001" customHeight="1">
      <c r="E305" s="159">
        <v>27</v>
      </c>
      <c r="F305" s="585"/>
      <c r="G305" s="585"/>
      <c r="H305" s="585"/>
      <c r="I305" s="173">
        <v>245720875</v>
      </c>
      <c r="J305" s="585"/>
      <c r="K305" s="585"/>
      <c r="L305" s="173"/>
      <c r="M305" s="173"/>
      <c r="N305" s="173">
        <v>251852092</v>
      </c>
      <c r="O305" s="173">
        <v>243289129</v>
      </c>
      <c r="P305" s="173"/>
      <c r="Q305" s="173"/>
      <c r="R305" s="173"/>
      <c r="S305" s="173"/>
      <c r="T305" s="173"/>
      <c r="U305" s="173"/>
      <c r="V305" s="173"/>
      <c r="W305" s="173"/>
      <c r="X305" s="173">
        <v>243371970</v>
      </c>
      <c r="Y305" s="173"/>
      <c r="Z305" s="173">
        <v>1269537850</v>
      </c>
      <c r="AA305" s="173">
        <f t="shared" si="29"/>
        <v>2253771916</v>
      </c>
      <c r="AB305" s="173">
        <f>+Metas!K29</f>
        <v>2253771916</v>
      </c>
      <c r="AC305" s="173">
        <f t="shared" si="30"/>
        <v>0</v>
      </c>
    </row>
    <row r="306" spans="5:29" ht="17.100000000000001" customHeight="1">
      <c r="E306" s="159">
        <v>28</v>
      </c>
      <c r="F306" s="585"/>
      <c r="G306" s="585"/>
      <c r="H306" s="585"/>
      <c r="I306" s="173">
        <v>97448325</v>
      </c>
      <c r="J306" s="585"/>
      <c r="K306" s="585"/>
      <c r="L306" s="173"/>
      <c r="M306" s="173"/>
      <c r="N306" s="173">
        <v>97448325</v>
      </c>
      <c r="O306" s="173">
        <v>97448325</v>
      </c>
      <c r="P306" s="173"/>
      <c r="Q306" s="173"/>
      <c r="R306" s="173"/>
      <c r="S306" s="173"/>
      <c r="T306" s="173"/>
      <c r="U306" s="173"/>
      <c r="V306" s="173"/>
      <c r="W306" s="173"/>
      <c r="X306" s="173">
        <v>97448325</v>
      </c>
      <c r="Y306" s="173"/>
      <c r="Z306" s="173">
        <v>0</v>
      </c>
      <c r="AA306" s="173">
        <f t="shared" si="29"/>
        <v>389793300</v>
      </c>
      <c r="AB306" s="173">
        <f>+Metas!K30</f>
        <v>389793300</v>
      </c>
      <c r="AC306" s="173">
        <f t="shared" si="30"/>
        <v>0</v>
      </c>
    </row>
    <row r="307" spans="5:29" ht="17.100000000000001" customHeight="1">
      <c r="E307" s="159">
        <v>29</v>
      </c>
      <c r="F307" s="585"/>
      <c r="G307" s="585"/>
      <c r="H307" s="585"/>
      <c r="I307" s="173">
        <v>106165517</v>
      </c>
      <c r="J307" s="585"/>
      <c r="K307" s="585"/>
      <c r="L307" s="173"/>
      <c r="M307" s="173"/>
      <c r="N307" s="173">
        <v>112455910</v>
      </c>
      <c r="O307" s="173">
        <v>106165517</v>
      </c>
      <c r="P307" s="173"/>
      <c r="Q307" s="173"/>
      <c r="R307" s="173"/>
      <c r="S307" s="173"/>
      <c r="T307" s="173"/>
      <c r="U307" s="173"/>
      <c r="V307" s="173"/>
      <c r="W307" s="173"/>
      <c r="X307" s="173">
        <v>106165517</v>
      </c>
      <c r="Y307" s="173"/>
      <c r="Z307" s="173">
        <v>55349791</v>
      </c>
      <c r="AA307" s="173">
        <f t="shared" si="29"/>
        <v>486302252</v>
      </c>
      <c r="AB307" s="173">
        <f>+Metas!K31</f>
        <v>486302252</v>
      </c>
      <c r="AC307" s="173">
        <f t="shared" si="30"/>
        <v>0</v>
      </c>
    </row>
    <row r="308" spans="5:29" ht="17.100000000000001" customHeight="1">
      <c r="E308" s="159">
        <v>30</v>
      </c>
      <c r="F308" s="585"/>
      <c r="G308" s="585"/>
      <c r="H308" s="585"/>
      <c r="I308" s="173">
        <v>353233384</v>
      </c>
      <c r="J308" s="585"/>
      <c r="K308" s="585"/>
      <c r="L308" s="173"/>
      <c r="M308" s="173"/>
      <c r="N308" s="173">
        <v>366415954</v>
      </c>
      <c r="O308" s="173">
        <v>376873840</v>
      </c>
      <c r="P308" s="173"/>
      <c r="Q308" s="173"/>
      <c r="R308" s="173"/>
      <c r="S308" s="173"/>
      <c r="T308" s="173"/>
      <c r="U308" s="173"/>
      <c r="V308" s="173"/>
      <c r="W308" s="173"/>
      <c r="X308" s="173">
        <v>367697318</v>
      </c>
      <c r="Y308" s="173"/>
      <c r="Z308" s="173">
        <v>0</v>
      </c>
      <c r="AA308" s="173">
        <f t="shared" si="29"/>
        <v>1464220496</v>
      </c>
      <c r="AB308" s="173">
        <f>+Metas!K32</f>
        <v>1464220496</v>
      </c>
      <c r="AC308" s="173">
        <f t="shared" si="30"/>
        <v>0</v>
      </c>
    </row>
    <row r="309" spans="5:29" ht="17.100000000000001" customHeight="1">
      <c r="E309" s="159">
        <v>31</v>
      </c>
      <c r="F309" s="585"/>
      <c r="G309" s="585"/>
      <c r="H309" s="585"/>
      <c r="I309" s="173">
        <v>264891929</v>
      </c>
      <c r="J309" s="585"/>
      <c r="K309" s="585"/>
      <c r="L309" s="173"/>
      <c r="M309" s="173"/>
      <c r="N309" s="173">
        <v>236935637</v>
      </c>
      <c r="O309" s="173">
        <v>217661778</v>
      </c>
      <c r="P309" s="173"/>
      <c r="Q309" s="173"/>
      <c r="R309" s="173"/>
      <c r="S309" s="173"/>
      <c r="T309" s="173"/>
      <c r="U309" s="173"/>
      <c r="V309" s="173"/>
      <c r="W309" s="173"/>
      <c r="X309" s="173">
        <v>269109831</v>
      </c>
      <c r="Y309" s="173"/>
      <c r="Z309" s="173">
        <v>106785688</v>
      </c>
      <c r="AA309" s="173">
        <f t="shared" si="29"/>
        <v>1095384863</v>
      </c>
      <c r="AB309" s="173">
        <f>+Metas!K33</f>
        <v>1095384863</v>
      </c>
      <c r="AC309" s="173">
        <f t="shared" si="30"/>
        <v>0</v>
      </c>
    </row>
    <row r="310" spans="5:29" ht="17.100000000000001" customHeight="1">
      <c r="E310" s="159">
        <v>32</v>
      </c>
      <c r="F310" s="585"/>
      <c r="G310" s="585"/>
      <c r="H310" s="585"/>
      <c r="I310" s="173">
        <v>2496161098</v>
      </c>
      <c r="J310" s="585"/>
      <c r="K310" s="585"/>
      <c r="L310" s="173"/>
      <c r="M310" s="173"/>
      <c r="N310" s="173">
        <v>2651988391</v>
      </c>
      <c r="O310" s="173">
        <v>2829198501</v>
      </c>
      <c r="P310" s="173"/>
      <c r="Q310" s="173"/>
      <c r="R310" s="173"/>
      <c r="S310" s="173"/>
      <c r="T310" s="173"/>
      <c r="U310" s="173"/>
      <c r="V310" s="173"/>
      <c r="W310" s="173"/>
      <c r="X310" s="173">
        <v>1981887617</v>
      </c>
      <c r="Y310" s="173"/>
      <c r="Z310" s="173">
        <v>14369264993</v>
      </c>
      <c r="AA310" s="173">
        <f t="shared" si="29"/>
        <v>24328500600</v>
      </c>
      <c r="AB310" s="173">
        <f>+Metas!K34</f>
        <v>24328500600</v>
      </c>
      <c r="AC310" s="173">
        <f t="shared" si="30"/>
        <v>0</v>
      </c>
    </row>
    <row r="311" spans="5:29" ht="17.100000000000001" customHeight="1">
      <c r="E311" s="159">
        <v>33</v>
      </c>
      <c r="F311" s="585"/>
      <c r="G311" s="585"/>
      <c r="H311" s="585"/>
      <c r="I311" s="173">
        <v>1915863377</v>
      </c>
      <c r="J311" s="585"/>
      <c r="K311" s="585"/>
      <c r="L311" s="173"/>
      <c r="M311" s="173"/>
      <c r="N311" s="173">
        <v>1924771726</v>
      </c>
      <c r="O311" s="173">
        <v>1919161763</v>
      </c>
      <c r="P311" s="173"/>
      <c r="Q311" s="173"/>
      <c r="R311" s="173"/>
      <c r="S311" s="173"/>
      <c r="T311" s="173"/>
      <c r="U311" s="173"/>
      <c r="V311" s="173"/>
      <c r="W311" s="173"/>
      <c r="X311" s="173">
        <v>1887270074</v>
      </c>
      <c r="Y311" s="173"/>
      <c r="Z311" s="173">
        <v>3883484392</v>
      </c>
      <c r="AA311" s="173">
        <f t="shared" si="29"/>
        <v>11530551332</v>
      </c>
      <c r="AB311" s="173">
        <f>+Metas!K35</f>
        <v>11530551332</v>
      </c>
      <c r="AC311" s="173">
        <f t="shared" si="30"/>
        <v>0</v>
      </c>
    </row>
    <row r="312" spans="5:29" ht="17.100000000000001" customHeight="1">
      <c r="E312" s="159">
        <v>34</v>
      </c>
      <c r="F312" s="585"/>
      <c r="G312" s="585"/>
      <c r="H312" s="585"/>
      <c r="I312" s="173">
        <v>0</v>
      </c>
      <c r="J312" s="585"/>
      <c r="K312" s="585"/>
      <c r="L312" s="173"/>
      <c r="M312" s="173"/>
      <c r="N312" s="173">
        <v>0</v>
      </c>
      <c r="O312" s="173">
        <v>0</v>
      </c>
      <c r="P312" s="173"/>
      <c r="Q312" s="173"/>
      <c r="R312" s="173"/>
      <c r="S312" s="173"/>
      <c r="T312" s="173"/>
      <c r="U312" s="173"/>
      <c r="V312" s="173"/>
      <c r="W312" s="173"/>
      <c r="X312" s="173">
        <v>0</v>
      </c>
      <c r="Y312" s="173"/>
      <c r="Z312" s="173">
        <v>0</v>
      </c>
      <c r="AA312" s="173">
        <f t="shared" si="29"/>
        <v>0</v>
      </c>
      <c r="AB312" s="173">
        <f>+Metas!K36</f>
        <v>0</v>
      </c>
      <c r="AC312" s="173">
        <f t="shared" si="30"/>
        <v>0</v>
      </c>
    </row>
    <row r="313" spans="5:29" ht="17.100000000000001" customHeight="1">
      <c r="E313" s="159">
        <v>35</v>
      </c>
      <c r="F313" s="585"/>
      <c r="G313" s="585"/>
      <c r="H313" s="585"/>
      <c r="I313" s="173">
        <v>199817166</v>
      </c>
      <c r="J313" s="585"/>
      <c r="K313" s="585"/>
      <c r="L313" s="173"/>
      <c r="M313" s="173"/>
      <c r="N313" s="173">
        <v>212397955</v>
      </c>
      <c r="O313" s="173">
        <v>175202650</v>
      </c>
      <c r="P313" s="173"/>
      <c r="Q313" s="173"/>
      <c r="R313" s="173"/>
      <c r="S313" s="173"/>
      <c r="T313" s="173"/>
      <c r="U313" s="173"/>
      <c r="V313" s="173"/>
      <c r="W313" s="173"/>
      <c r="X313" s="173">
        <v>175202650</v>
      </c>
      <c r="Y313" s="173"/>
      <c r="Z313" s="173">
        <v>0</v>
      </c>
      <c r="AA313" s="173">
        <f t="shared" si="29"/>
        <v>762620421</v>
      </c>
      <c r="AB313" s="173">
        <f>+Metas!K37</f>
        <v>762620421</v>
      </c>
      <c r="AC313" s="173">
        <f t="shared" si="30"/>
        <v>0</v>
      </c>
    </row>
    <row r="314" spans="5:29" ht="17.100000000000001" customHeight="1">
      <c r="E314" s="159">
        <v>36</v>
      </c>
      <c r="F314" s="585"/>
      <c r="G314" s="585"/>
      <c r="H314" s="585"/>
      <c r="I314" s="173">
        <v>272342684</v>
      </c>
      <c r="J314" s="585"/>
      <c r="K314" s="585"/>
      <c r="L314" s="173"/>
      <c r="M314" s="173"/>
      <c r="N314" s="173">
        <v>274670647</v>
      </c>
      <c r="O314" s="173">
        <v>235066248</v>
      </c>
      <c r="P314" s="173"/>
      <c r="Q314" s="173"/>
      <c r="R314" s="173"/>
      <c r="S314" s="173"/>
      <c r="T314" s="173"/>
      <c r="U314" s="173"/>
      <c r="V314" s="173"/>
      <c r="W314" s="173"/>
      <c r="X314" s="173">
        <v>232037618</v>
      </c>
      <c r="Y314" s="173"/>
      <c r="Z314" s="173">
        <f>730000000-50000000</f>
        <v>680000000</v>
      </c>
      <c r="AA314" s="173">
        <f t="shared" si="29"/>
        <v>1694117197</v>
      </c>
      <c r="AB314" s="173">
        <f>+Metas!K38</f>
        <v>1694117197</v>
      </c>
      <c r="AC314" s="173">
        <f t="shared" si="30"/>
        <v>0</v>
      </c>
    </row>
    <row r="315" spans="5:29" ht="17.100000000000001" customHeight="1">
      <c r="E315" s="159">
        <v>37</v>
      </c>
      <c r="F315" s="585"/>
      <c r="G315" s="585"/>
      <c r="H315" s="585"/>
      <c r="I315" s="173">
        <v>0</v>
      </c>
      <c r="J315" s="585"/>
      <c r="K315" s="585"/>
      <c r="L315" s="173"/>
      <c r="M315" s="173"/>
      <c r="N315" s="173">
        <v>0</v>
      </c>
      <c r="O315" s="173">
        <v>0</v>
      </c>
      <c r="P315" s="173"/>
      <c r="Q315" s="173"/>
      <c r="R315" s="173"/>
      <c r="S315" s="173"/>
      <c r="T315" s="173"/>
      <c r="U315" s="173"/>
      <c r="V315" s="173"/>
      <c r="W315" s="173"/>
      <c r="X315" s="173">
        <v>0</v>
      </c>
      <c r="Y315" s="173"/>
      <c r="Z315" s="173">
        <v>1500000000</v>
      </c>
      <c r="AA315" s="173">
        <f t="shared" si="29"/>
        <v>1500000000</v>
      </c>
      <c r="AB315" s="173">
        <f>+Metas!K39</f>
        <v>1500000000</v>
      </c>
      <c r="AC315" s="173">
        <f t="shared" si="30"/>
        <v>0</v>
      </c>
    </row>
    <row r="316" spans="5:29" ht="17.100000000000001" customHeight="1">
      <c r="E316" s="159">
        <v>38</v>
      </c>
      <c r="F316" s="585"/>
      <c r="G316" s="585"/>
      <c r="H316" s="585"/>
      <c r="I316" s="173">
        <v>4027950178</v>
      </c>
      <c r="J316" s="585"/>
      <c r="K316" s="585"/>
      <c r="L316" s="173"/>
      <c r="M316" s="173"/>
      <c r="N316" s="173">
        <v>4656468965</v>
      </c>
      <c r="O316" s="173">
        <v>5446978227</v>
      </c>
      <c r="P316" s="173"/>
      <c r="Q316" s="173"/>
      <c r="R316" s="173"/>
      <c r="S316" s="173"/>
      <c r="T316" s="173"/>
      <c r="U316" s="173"/>
      <c r="V316" s="173"/>
      <c r="W316" s="173"/>
      <c r="X316" s="173">
        <v>4248173775</v>
      </c>
      <c r="Y316" s="173"/>
      <c r="Z316" s="173">
        <v>3018646550</v>
      </c>
      <c r="AA316" s="173">
        <f t="shared" si="29"/>
        <v>21398217695</v>
      </c>
      <c r="AB316" s="173">
        <f>+Metas!K40</f>
        <v>21398217695</v>
      </c>
      <c r="AC316" s="173">
        <f t="shared" si="30"/>
        <v>0</v>
      </c>
    </row>
    <row r="317" spans="5:29" ht="17.100000000000001" customHeight="1">
      <c r="E317" s="159">
        <v>39</v>
      </c>
      <c r="F317" s="585"/>
      <c r="G317" s="585"/>
      <c r="H317" s="585"/>
      <c r="I317" s="173">
        <v>582707251</v>
      </c>
      <c r="J317" s="585"/>
      <c r="K317" s="585"/>
      <c r="L317" s="173"/>
      <c r="M317" s="173"/>
      <c r="N317" s="173">
        <v>444183889</v>
      </c>
      <c r="O317" s="173">
        <v>727150850</v>
      </c>
      <c r="P317" s="173"/>
      <c r="Q317" s="173"/>
      <c r="R317" s="173"/>
      <c r="S317" s="173"/>
      <c r="T317" s="173"/>
      <c r="U317" s="173"/>
      <c r="V317" s="173"/>
      <c r="W317" s="173"/>
      <c r="X317" s="173">
        <v>405649374</v>
      </c>
      <c r="Y317" s="173"/>
      <c r="Z317" s="173">
        <v>1060000000</v>
      </c>
      <c r="AA317" s="173">
        <f t="shared" si="29"/>
        <v>3219691364</v>
      </c>
      <c r="AB317" s="173">
        <f>+Metas!K41</f>
        <v>3219691364</v>
      </c>
      <c r="AC317" s="173">
        <f t="shared" si="30"/>
        <v>0</v>
      </c>
    </row>
    <row r="318" spans="5:29" ht="17.100000000000001" customHeight="1">
      <c r="E318" s="159">
        <v>40</v>
      </c>
      <c r="F318" s="585"/>
      <c r="G318" s="585"/>
      <c r="H318" s="585"/>
      <c r="I318" s="173">
        <v>2425748713</v>
      </c>
      <c r="J318" s="585"/>
      <c r="K318" s="585"/>
      <c r="L318" s="173"/>
      <c r="M318" s="173"/>
      <c r="N318" s="173">
        <v>2353531512</v>
      </c>
      <c r="O318" s="173">
        <v>2411632979</v>
      </c>
      <c r="P318" s="173"/>
      <c r="Q318" s="173"/>
      <c r="R318" s="173"/>
      <c r="S318" s="173"/>
      <c r="T318" s="173"/>
      <c r="U318" s="173"/>
      <c r="V318" s="173"/>
      <c r="W318" s="173"/>
      <c r="X318" s="173">
        <v>2588517863</v>
      </c>
      <c r="Y318" s="173"/>
      <c r="Z318" s="173">
        <v>514413464</v>
      </c>
      <c r="AA318" s="173">
        <f t="shared" si="29"/>
        <v>10293844531</v>
      </c>
      <c r="AB318" s="173">
        <f>+Metas!K42</f>
        <v>10293844531</v>
      </c>
      <c r="AC318" s="173">
        <f t="shared" si="30"/>
        <v>0</v>
      </c>
    </row>
    <row r="319" spans="5:29" ht="17.100000000000001" customHeight="1">
      <c r="E319" s="159">
        <v>41</v>
      </c>
      <c r="F319" s="585"/>
      <c r="G319" s="585"/>
      <c r="H319" s="585"/>
      <c r="I319" s="173">
        <v>880080074</v>
      </c>
      <c r="J319" s="585"/>
      <c r="K319" s="585"/>
      <c r="L319" s="173"/>
      <c r="M319" s="173"/>
      <c r="N319" s="173">
        <v>1487472241</v>
      </c>
      <c r="O319" s="173">
        <v>1809257372</v>
      </c>
      <c r="P319" s="173"/>
      <c r="Q319" s="173"/>
      <c r="R319" s="173"/>
      <c r="S319" s="173"/>
      <c r="T319" s="173"/>
      <c r="U319" s="173"/>
      <c r="V319" s="173"/>
      <c r="W319" s="173"/>
      <c r="X319" s="173">
        <v>639074386</v>
      </c>
      <c r="Y319" s="173"/>
      <c r="Z319" s="173">
        <v>567077000</v>
      </c>
      <c r="AA319" s="173">
        <f t="shared" si="29"/>
        <v>5382961073</v>
      </c>
      <c r="AB319" s="173">
        <f>+Metas!K43</f>
        <v>5382961073</v>
      </c>
      <c r="AC319" s="173">
        <f t="shared" si="30"/>
        <v>0</v>
      </c>
    </row>
    <row r="320" spans="5:29" ht="17.100000000000001" customHeight="1">
      <c r="E320" s="159">
        <v>42</v>
      </c>
      <c r="F320" s="585"/>
      <c r="G320" s="585"/>
      <c r="H320" s="585"/>
      <c r="I320" s="173">
        <v>13138326063</v>
      </c>
      <c r="J320" s="585"/>
      <c r="K320" s="585"/>
      <c r="L320" s="173"/>
      <c r="M320" s="173"/>
      <c r="N320" s="173">
        <v>13119361000</v>
      </c>
      <c r="O320" s="173">
        <v>11770304077</v>
      </c>
      <c r="P320" s="173"/>
      <c r="Q320" s="173"/>
      <c r="R320" s="173"/>
      <c r="S320" s="173"/>
      <c r="T320" s="173"/>
      <c r="U320" s="173"/>
      <c r="V320" s="173"/>
      <c r="W320" s="173"/>
      <c r="X320" s="173">
        <v>8446440715</v>
      </c>
      <c r="Y320" s="173"/>
      <c r="Z320" s="173">
        <f>8781443694-224125260</f>
        <v>8557318434</v>
      </c>
      <c r="AA320" s="173">
        <f t="shared" si="29"/>
        <v>55031750289</v>
      </c>
      <c r="AB320" s="173">
        <f>+Metas!K44</f>
        <v>55031750289</v>
      </c>
      <c r="AC320" s="173">
        <f t="shared" si="30"/>
        <v>0</v>
      </c>
    </row>
    <row r="321" spans="5:29" ht="17.100000000000001" customHeight="1">
      <c r="E321" s="159">
        <v>43</v>
      </c>
      <c r="F321" s="585"/>
      <c r="G321" s="585"/>
      <c r="H321" s="585"/>
      <c r="I321" s="173">
        <v>1757050927</v>
      </c>
      <c r="J321" s="585"/>
      <c r="K321" s="585"/>
      <c r="L321" s="173"/>
      <c r="M321" s="173"/>
      <c r="N321" s="173">
        <v>926509801</v>
      </c>
      <c r="O321" s="173">
        <v>942638474</v>
      </c>
      <c r="P321" s="173"/>
      <c r="Q321" s="173"/>
      <c r="R321" s="173"/>
      <c r="S321" s="173"/>
      <c r="T321" s="173"/>
      <c r="U321" s="173"/>
      <c r="V321" s="173"/>
      <c r="W321" s="173"/>
      <c r="X321" s="173">
        <v>415834949</v>
      </c>
      <c r="Y321" s="173"/>
      <c r="Z321" s="173">
        <v>0</v>
      </c>
      <c r="AA321" s="173">
        <f t="shared" si="29"/>
        <v>4042034151</v>
      </c>
      <c r="AB321" s="173">
        <f>+Metas!K45</f>
        <v>4042034151</v>
      </c>
      <c r="AC321" s="173">
        <f t="shared" si="30"/>
        <v>0</v>
      </c>
    </row>
    <row r="322" spans="5:29" ht="17.100000000000001" customHeight="1">
      <c r="E322" s="159">
        <v>44</v>
      </c>
      <c r="F322" s="585"/>
      <c r="G322" s="585"/>
      <c r="H322" s="585"/>
      <c r="I322" s="173">
        <v>7056247449</v>
      </c>
      <c r="J322" s="585"/>
      <c r="K322" s="585"/>
      <c r="L322" s="173"/>
      <c r="M322" s="173"/>
      <c r="N322" s="173">
        <v>9996338800</v>
      </c>
      <c r="O322" s="173">
        <v>12633139992</v>
      </c>
      <c r="P322" s="173"/>
      <c r="Q322" s="173"/>
      <c r="R322" s="173"/>
      <c r="S322" s="173"/>
      <c r="T322" s="173"/>
      <c r="U322" s="173"/>
      <c r="V322" s="173"/>
      <c r="W322" s="173"/>
      <c r="X322" s="173">
        <f>7404744168-1228169327</f>
        <v>6176574841</v>
      </c>
      <c r="Y322" s="173"/>
      <c r="Z322" s="173">
        <v>850000000</v>
      </c>
      <c r="AA322" s="173">
        <f t="shared" si="29"/>
        <v>36712301082</v>
      </c>
      <c r="AB322" s="173">
        <f>+Metas!K46</f>
        <v>36712301082</v>
      </c>
      <c r="AC322" s="173">
        <f t="shared" si="30"/>
        <v>0</v>
      </c>
    </row>
    <row r="323" spans="5:29" ht="17.100000000000001" customHeight="1">
      <c r="E323" s="159">
        <v>45</v>
      </c>
      <c r="F323" s="585"/>
      <c r="G323" s="585"/>
      <c r="H323" s="585"/>
      <c r="I323" s="173">
        <v>0</v>
      </c>
      <c r="J323" s="585"/>
      <c r="K323" s="585"/>
      <c r="L323" s="173"/>
      <c r="M323" s="173"/>
      <c r="N323" s="173">
        <v>0</v>
      </c>
      <c r="O323" s="173">
        <v>0</v>
      </c>
      <c r="P323" s="173"/>
      <c r="Q323" s="173"/>
      <c r="R323" s="173"/>
      <c r="S323" s="173"/>
      <c r="T323" s="173"/>
      <c r="U323" s="173"/>
      <c r="V323" s="173"/>
      <c r="W323" s="173"/>
      <c r="X323" s="173">
        <v>0</v>
      </c>
      <c r="Y323" s="173"/>
      <c r="Z323" s="173">
        <f>15656871284+3253246000</f>
        <v>18910117284</v>
      </c>
      <c r="AA323" s="173">
        <f t="shared" si="29"/>
        <v>18910117284</v>
      </c>
      <c r="AB323" s="173">
        <f>+Metas!K47</f>
        <v>18910117284</v>
      </c>
      <c r="AC323" s="173">
        <f t="shared" si="30"/>
        <v>0</v>
      </c>
    </row>
    <row r="324" spans="5:29" ht="24.95" customHeight="1">
      <c r="E324" s="172" t="s">
        <v>84</v>
      </c>
      <c r="F324" s="174">
        <f t="shared" ref="F324:AC324" si="31">SUM(F279:F323)</f>
        <v>0</v>
      </c>
      <c r="G324" s="174">
        <f t="shared" si="31"/>
        <v>0</v>
      </c>
      <c r="H324" s="174">
        <f t="shared" si="31"/>
        <v>0</v>
      </c>
      <c r="I324" s="174">
        <f t="shared" si="31"/>
        <v>51356814980</v>
      </c>
      <c r="J324" s="174">
        <f t="shared" si="31"/>
        <v>0</v>
      </c>
      <c r="K324" s="174">
        <f t="shared" si="31"/>
        <v>0</v>
      </c>
      <c r="L324" s="174">
        <f t="shared" si="31"/>
        <v>0</v>
      </c>
      <c r="M324" s="174">
        <f t="shared" si="31"/>
        <v>0</v>
      </c>
      <c r="N324" s="174">
        <f t="shared" si="31"/>
        <v>54554085705</v>
      </c>
      <c r="O324" s="174">
        <f t="shared" si="31"/>
        <v>57894277074.00441</v>
      </c>
      <c r="P324" s="174">
        <f t="shared" si="31"/>
        <v>0</v>
      </c>
      <c r="Q324" s="174">
        <f t="shared" si="31"/>
        <v>0</v>
      </c>
      <c r="R324" s="174">
        <f t="shared" si="31"/>
        <v>0</v>
      </c>
      <c r="S324" s="174">
        <f t="shared" si="31"/>
        <v>0</v>
      </c>
      <c r="T324" s="174">
        <f t="shared" si="31"/>
        <v>0</v>
      </c>
      <c r="U324" s="174">
        <f t="shared" si="31"/>
        <v>0</v>
      </c>
      <c r="V324" s="174">
        <f t="shared" si="31"/>
        <v>0</v>
      </c>
      <c r="W324" s="174">
        <f t="shared" si="31"/>
        <v>0</v>
      </c>
      <c r="X324" s="174">
        <f t="shared" si="31"/>
        <v>40525280213</v>
      </c>
      <c r="Y324" s="174">
        <f t="shared" si="31"/>
        <v>0</v>
      </c>
      <c r="Z324" s="174">
        <f t="shared" si="31"/>
        <v>112175416319</v>
      </c>
      <c r="AA324" s="174">
        <f t="shared" si="31"/>
        <v>316505874291.00439</v>
      </c>
      <c r="AB324" s="174">
        <f t="shared" si="31"/>
        <v>316505874291</v>
      </c>
      <c r="AC324" s="174">
        <f t="shared" si="31"/>
        <v>4.405975341796875E-3</v>
      </c>
    </row>
    <row r="325" spans="5:29" ht="24.95" customHeight="1">
      <c r="E325" s="168"/>
      <c r="F325" s="168" t="s">
        <v>85</v>
      </c>
      <c r="G325" s="168"/>
      <c r="H325" s="168"/>
      <c r="I325" s="168"/>
      <c r="J325" s="168"/>
      <c r="K325" s="168"/>
      <c r="L325" s="586"/>
      <c r="M325" s="586"/>
      <c r="N325" s="586"/>
      <c r="O325" s="586"/>
      <c r="P325" s="586"/>
      <c r="Q325" s="586"/>
      <c r="R325" s="586"/>
      <c r="S325" s="586"/>
      <c r="T325" s="586"/>
      <c r="U325" s="586"/>
      <c r="V325" s="586"/>
      <c r="W325" s="586"/>
      <c r="X325" s="586"/>
      <c r="Y325" s="586"/>
      <c r="Z325" s="586"/>
      <c r="AA325" s="168"/>
      <c r="AB325" s="168"/>
      <c r="AC325" s="168"/>
    </row>
    <row r="326" spans="5:29" ht="24.95" customHeight="1">
      <c r="E326" s="169" t="s">
        <v>59</v>
      </c>
      <c r="F326" s="170" t="s">
        <v>60</v>
      </c>
      <c r="G326" s="170" t="s">
        <v>61</v>
      </c>
      <c r="H326" s="170" t="s">
        <v>62</v>
      </c>
      <c r="I326" s="171" t="s">
        <v>63</v>
      </c>
      <c r="J326" s="171" t="s">
        <v>64</v>
      </c>
      <c r="K326" s="171" t="s">
        <v>65</v>
      </c>
      <c r="L326" s="587" t="s">
        <v>66</v>
      </c>
      <c r="M326" s="587" t="s">
        <v>67</v>
      </c>
      <c r="N326" s="587" t="s">
        <v>68</v>
      </c>
      <c r="O326" s="587" t="s">
        <v>69</v>
      </c>
      <c r="P326" s="587" t="s">
        <v>70</v>
      </c>
      <c r="Q326" s="587" t="s">
        <v>71</v>
      </c>
      <c r="R326" s="587" t="s">
        <v>72</v>
      </c>
      <c r="S326" s="587" t="s">
        <v>73</v>
      </c>
      <c r="T326" s="587" t="s">
        <v>74</v>
      </c>
      <c r="U326" s="587" t="s">
        <v>75</v>
      </c>
      <c r="V326" s="587" t="s">
        <v>76</v>
      </c>
      <c r="W326" s="587" t="s">
        <v>77</v>
      </c>
      <c r="X326" s="587" t="s">
        <v>78</v>
      </c>
      <c r="Y326" s="587" t="s">
        <v>79</v>
      </c>
      <c r="Z326" s="587" t="s">
        <v>80</v>
      </c>
      <c r="AA326" s="171" t="s">
        <v>81</v>
      </c>
      <c r="AB326" s="171" t="s">
        <v>82</v>
      </c>
      <c r="AC326" s="171" t="s">
        <v>83</v>
      </c>
    </row>
    <row r="327" spans="5:29" ht="15.75">
      <c r="E327" s="159">
        <v>1</v>
      </c>
      <c r="F327" s="173"/>
      <c r="G327" s="173"/>
      <c r="H327" s="173"/>
      <c r="I327" s="173">
        <v>0</v>
      </c>
      <c r="J327" s="173"/>
      <c r="K327" s="173"/>
      <c r="L327" s="173"/>
      <c r="M327" s="173"/>
      <c r="N327" s="173">
        <v>0</v>
      </c>
      <c r="O327" s="173">
        <v>0</v>
      </c>
      <c r="P327" s="173"/>
      <c r="Q327" s="173"/>
      <c r="R327" s="173"/>
      <c r="S327" s="173"/>
      <c r="T327" s="173"/>
      <c r="U327" s="173"/>
      <c r="V327" s="173"/>
      <c r="W327" s="173"/>
      <c r="X327" s="173">
        <v>0</v>
      </c>
      <c r="Y327" s="173"/>
      <c r="Z327" s="173">
        <v>0</v>
      </c>
      <c r="AA327" s="173">
        <f>SUM(F327:Z327)</f>
        <v>0</v>
      </c>
      <c r="AB327" s="173">
        <f>+Metas!L3</f>
        <v>0</v>
      </c>
      <c r="AC327" s="173">
        <f>+AA327-AB327</f>
        <v>0</v>
      </c>
    </row>
    <row r="328" spans="5:29" ht="15.75">
      <c r="E328" s="159">
        <v>2</v>
      </c>
      <c r="F328" s="173"/>
      <c r="G328" s="173"/>
      <c r="H328" s="173"/>
      <c r="I328" s="173">
        <v>0</v>
      </c>
      <c r="J328" s="173"/>
      <c r="K328" s="173"/>
      <c r="L328" s="173"/>
      <c r="M328" s="173"/>
      <c r="N328" s="173">
        <v>0</v>
      </c>
      <c r="O328" s="173">
        <v>0</v>
      </c>
      <c r="P328" s="173"/>
      <c r="Q328" s="173"/>
      <c r="R328" s="173"/>
      <c r="S328" s="173"/>
      <c r="T328" s="173"/>
      <c r="U328" s="173"/>
      <c r="V328" s="173"/>
      <c r="W328" s="173"/>
      <c r="X328" s="173">
        <v>0</v>
      </c>
      <c r="Y328" s="173"/>
      <c r="Z328" s="173">
        <v>0</v>
      </c>
      <c r="AA328" s="173">
        <f t="shared" ref="AA328:AA371" si="32">SUM(F328:Z328)</f>
        <v>0</v>
      </c>
      <c r="AB328" s="173">
        <f>+Metas!L4</f>
        <v>0</v>
      </c>
      <c r="AC328" s="173">
        <f t="shared" ref="AC328:AC371" si="33">+AA328-AB328</f>
        <v>0</v>
      </c>
    </row>
    <row r="329" spans="5:29" ht="15.75">
      <c r="E329" s="159">
        <v>3</v>
      </c>
      <c r="F329" s="173"/>
      <c r="G329" s="173"/>
      <c r="H329" s="173"/>
      <c r="I329" s="173">
        <v>4583032318</v>
      </c>
      <c r="J329" s="173"/>
      <c r="K329" s="173"/>
      <c r="L329" s="173"/>
      <c r="M329" s="173"/>
      <c r="N329" s="173">
        <v>3683623182</v>
      </c>
      <c r="O329" s="173">
        <v>4200634785</v>
      </c>
      <c r="P329" s="173"/>
      <c r="Q329" s="173"/>
      <c r="R329" s="173"/>
      <c r="S329" s="173"/>
      <c r="T329" s="173"/>
      <c r="U329" s="173"/>
      <c r="V329" s="173"/>
      <c r="W329" s="173"/>
      <c r="X329" s="173">
        <v>3654273435</v>
      </c>
      <c r="Y329" s="173"/>
      <c r="Z329" s="173">
        <f>20316354592+2086057086-49303350</f>
        <v>22353108328</v>
      </c>
      <c r="AA329" s="173">
        <f>SUM(F329:Z329)</f>
        <v>38474672048</v>
      </c>
      <c r="AB329" s="173">
        <f>+Metas!L5</f>
        <v>38474672048</v>
      </c>
      <c r="AC329" s="173">
        <f t="shared" si="33"/>
        <v>0</v>
      </c>
    </row>
    <row r="330" spans="5:29" ht="15.75">
      <c r="E330" s="159">
        <v>4</v>
      </c>
      <c r="F330" s="173"/>
      <c r="G330" s="173"/>
      <c r="H330" s="173"/>
      <c r="I330" s="173">
        <v>214833054</v>
      </c>
      <c r="J330" s="173"/>
      <c r="K330" s="173"/>
      <c r="L330" s="173"/>
      <c r="M330" s="173"/>
      <c r="N330" s="173">
        <v>252070987</v>
      </c>
      <c r="O330" s="173">
        <v>214833054</v>
      </c>
      <c r="P330" s="173"/>
      <c r="Q330" s="173"/>
      <c r="R330" s="173"/>
      <c r="S330" s="173"/>
      <c r="T330" s="173"/>
      <c r="U330" s="173"/>
      <c r="V330" s="173"/>
      <c r="W330" s="173"/>
      <c r="X330" s="173">
        <v>214833054</v>
      </c>
      <c r="Y330" s="173"/>
      <c r="Z330" s="173">
        <v>0</v>
      </c>
      <c r="AA330" s="173">
        <f t="shared" si="32"/>
        <v>896570149</v>
      </c>
      <c r="AB330" s="173">
        <f>+Metas!L6</f>
        <v>896570149</v>
      </c>
      <c r="AC330" s="173">
        <f t="shared" si="33"/>
        <v>0</v>
      </c>
    </row>
    <row r="331" spans="5:29" ht="15.75">
      <c r="E331" s="159">
        <v>5</v>
      </c>
      <c r="F331" s="173"/>
      <c r="G331" s="173"/>
      <c r="H331" s="173"/>
      <c r="I331" s="173">
        <v>1221672314</v>
      </c>
      <c r="J331" s="173"/>
      <c r="K331" s="173"/>
      <c r="L331" s="173"/>
      <c r="M331" s="173"/>
      <c r="N331" s="173">
        <v>1230338024</v>
      </c>
      <c r="O331" s="173">
        <v>1221672300</v>
      </c>
      <c r="P331" s="173"/>
      <c r="Q331" s="173"/>
      <c r="R331" s="173"/>
      <c r="S331" s="173"/>
      <c r="T331" s="173"/>
      <c r="U331" s="173"/>
      <c r="V331" s="173"/>
      <c r="W331" s="173"/>
      <c r="X331" s="173">
        <v>1245125056</v>
      </c>
      <c r="Y331" s="173"/>
      <c r="Z331" s="173">
        <v>0</v>
      </c>
      <c r="AA331" s="173">
        <f t="shared" si="32"/>
        <v>4918807694</v>
      </c>
      <c r="AB331" s="173">
        <f>+Metas!L7</f>
        <v>4918807694</v>
      </c>
      <c r="AC331" s="173">
        <f t="shared" si="33"/>
        <v>0</v>
      </c>
    </row>
    <row r="332" spans="5:29" ht="15.75">
      <c r="E332" s="159">
        <v>6</v>
      </c>
      <c r="F332" s="173"/>
      <c r="G332" s="173"/>
      <c r="H332" s="173"/>
      <c r="I332" s="173">
        <v>0</v>
      </c>
      <c r="J332" s="173"/>
      <c r="K332" s="173"/>
      <c r="L332" s="173"/>
      <c r="M332" s="173"/>
      <c r="N332" s="173">
        <v>0</v>
      </c>
      <c r="O332" s="173">
        <v>183322259</v>
      </c>
      <c r="P332" s="173"/>
      <c r="Q332" s="173"/>
      <c r="R332" s="173"/>
      <c r="S332" s="173"/>
      <c r="T332" s="173"/>
      <c r="U332" s="173"/>
      <c r="V332" s="173"/>
      <c r="W332" s="173"/>
      <c r="X332" s="173">
        <v>0</v>
      </c>
      <c r="Y332" s="173"/>
      <c r="Z332" s="173">
        <v>0</v>
      </c>
      <c r="AA332" s="173">
        <f t="shared" si="32"/>
        <v>183322259</v>
      </c>
      <c r="AB332" s="173">
        <f>+Metas!L8</f>
        <v>183322259</v>
      </c>
      <c r="AC332" s="173">
        <f t="shared" si="33"/>
        <v>0</v>
      </c>
    </row>
    <row r="333" spans="5:29" ht="15.75">
      <c r="E333" s="159">
        <v>7</v>
      </c>
      <c r="F333" s="173"/>
      <c r="G333" s="173"/>
      <c r="H333" s="173"/>
      <c r="I333" s="173">
        <v>65579655</v>
      </c>
      <c r="J333" s="173"/>
      <c r="K333" s="173"/>
      <c r="L333" s="173"/>
      <c r="M333" s="173"/>
      <c r="N333" s="173">
        <v>64764360</v>
      </c>
      <c r="O333" s="173">
        <v>63713806</v>
      </c>
      <c r="P333" s="173"/>
      <c r="Q333" s="173"/>
      <c r="R333" s="173"/>
      <c r="S333" s="173"/>
      <c r="T333" s="173"/>
      <c r="U333" s="173"/>
      <c r="V333" s="173"/>
      <c r="W333" s="173"/>
      <c r="X333" s="173">
        <v>64950653</v>
      </c>
      <c r="Y333" s="173"/>
      <c r="Z333" s="173">
        <v>678864394</v>
      </c>
      <c r="AA333" s="173">
        <f t="shared" si="32"/>
        <v>937872868</v>
      </c>
      <c r="AB333" s="173">
        <f>+Metas!L9</f>
        <v>937872868</v>
      </c>
      <c r="AC333" s="173">
        <f t="shared" si="33"/>
        <v>0</v>
      </c>
    </row>
    <row r="334" spans="5:29" ht="15.75">
      <c r="E334" s="159">
        <v>8</v>
      </c>
      <c r="F334" s="173"/>
      <c r="G334" s="173"/>
      <c r="H334" s="173"/>
      <c r="I334" s="173">
        <v>62233440</v>
      </c>
      <c r="J334" s="173"/>
      <c r="K334" s="173"/>
      <c r="L334" s="173"/>
      <c r="M334" s="173"/>
      <c r="N334" s="173">
        <v>64329630</v>
      </c>
      <c r="O334" s="173">
        <v>59552550</v>
      </c>
      <c r="P334" s="173"/>
      <c r="Q334" s="173"/>
      <c r="R334" s="173"/>
      <c r="S334" s="173"/>
      <c r="T334" s="173"/>
      <c r="U334" s="173"/>
      <c r="V334" s="173"/>
      <c r="W334" s="173"/>
      <c r="X334" s="173">
        <v>59806248</v>
      </c>
      <c r="Y334" s="173"/>
      <c r="Z334" s="173">
        <v>0</v>
      </c>
      <c r="AA334" s="173">
        <f t="shared" si="32"/>
        <v>245921868</v>
      </c>
      <c r="AB334" s="173">
        <f>+Metas!L10</f>
        <v>245921868</v>
      </c>
      <c r="AC334" s="173">
        <f t="shared" si="33"/>
        <v>0</v>
      </c>
    </row>
    <row r="335" spans="5:29" ht="15.75">
      <c r="E335" s="159">
        <v>9</v>
      </c>
      <c r="F335" s="173"/>
      <c r="G335" s="173"/>
      <c r="H335" s="173"/>
      <c r="I335" s="173">
        <v>493796863</v>
      </c>
      <c r="J335" s="173"/>
      <c r="K335" s="173"/>
      <c r="L335" s="173"/>
      <c r="M335" s="173"/>
      <c r="N335" s="173">
        <v>492682968</v>
      </c>
      <c r="O335" s="173">
        <v>492102959</v>
      </c>
      <c r="P335" s="173"/>
      <c r="Q335" s="173"/>
      <c r="R335" s="173"/>
      <c r="S335" s="173"/>
      <c r="T335" s="173"/>
      <c r="U335" s="173"/>
      <c r="V335" s="173"/>
      <c r="W335" s="173"/>
      <c r="X335" s="173">
        <v>516135498</v>
      </c>
      <c r="Y335" s="173"/>
      <c r="Z335" s="173">
        <v>0</v>
      </c>
      <c r="AA335" s="173">
        <f t="shared" si="32"/>
        <v>1994718288</v>
      </c>
      <c r="AB335" s="173">
        <f>+Metas!L11</f>
        <v>1994718288</v>
      </c>
      <c r="AC335" s="173">
        <f t="shared" si="33"/>
        <v>0</v>
      </c>
    </row>
    <row r="336" spans="5:29" ht="15.75">
      <c r="E336" s="159">
        <v>10</v>
      </c>
      <c r="F336" s="173"/>
      <c r="G336" s="173"/>
      <c r="H336" s="173"/>
      <c r="I336" s="173">
        <v>601460645</v>
      </c>
      <c r="J336" s="173"/>
      <c r="K336" s="173"/>
      <c r="L336" s="173"/>
      <c r="M336" s="173"/>
      <c r="N336" s="173">
        <v>604370666</v>
      </c>
      <c r="O336" s="173">
        <v>600331395</v>
      </c>
      <c r="P336" s="173"/>
      <c r="Q336" s="173"/>
      <c r="R336" s="173"/>
      <c r="S336" s="173"/>
      <c r="T336" s="173"/>
      <c r="U336" s="173"/>
      <c r="V336" s="173"/>
      <c r="W336" s="173"/>
      <c r="X336" s="173">
        <v>647623421</v>
      </c>
      <c r="Y336" s="173"/>
      <c r="Z336" s="173">
        <v>0</v>
      </c>
      <c r="AA336" s="173">
        <f t="shared" si="32"/>
        <v>2453786127</v>
      </c>
      <c r="AB336" s="173">
        <f>+Metas!L12</f>
        <v>2453786127</v>
      </c>
      <c r="AC336" s="173">
        <f t="shared" si="33"/>
        <v>0</v>
      </c>
    </row>
    <row r="337" spans="5:29" ht="15.75">
      <c r="E337" s="159">
        <v>11</v>
      </c>
      <c r="F337" s="173"/>
      <c r="G337" s="173"/>
      <c r="H337" s="173"/>
      <c r="I337" s="173">
        <v>97277408</v>
      </c>
      <c r="J337" s="173"/>
      <c r="K337" s="173"/>
      <c r="L337" s="173"/>
      <c r="M337" s="173"/>
      <c r="N337" s="173">
        <v>100999817</v>
      </c>
      <c r="O337" s="173">
        <v>97277408</v>
      </c>
      <c r="P337" s="173"/>
      <c r="Q337" s="173"/>
      <c r="R337" s="173"/>
      <c r="S337" s="173"/>
      <c r="T337" s="173"/>
      <c r="U337" s="173"/>
      <c r="V337" s="173"/>
      <c r="W337" s="173"/>
      <c r="X337" s="173">
        <v>97277408</v>
      </c>
      <c r="Y337" s="173"/>
      <c r="Z337" s="173">
        <v>0</v>
      </c>
      <c r="AA337" s="173">
        <f t="shared" si="32"/>
        <v>392832041</v>
      </c>
      <c r="AB337" s="173">
        <f>+Metas!L13</f>
        <v>392832041</v>
      </c>
      <c r="AC337" s="173">
        <f t="shared" si="33"/>
        <v>0</v>
      </c>
    </row>
    <row r="338" spans="5:29" ht="15.75">
      <c r="E338" s="159">
        <v>12</v>
      </c>
      <c r="F338" s="173"/>
      <c r="G338" s="173"/>
      <c r="H338" s="173"/>
      <c r="I338" s="173">
        <v>208178309</v>
      </c>
      <c r="J338" s="173"/>
      <c r="K338" s="173"/>
      <c r="L338" s="173"/>
      <c r="M338" s="173"/>
      <c r="N338" s="173">
        <v>211830898</v>
      </c>
      <c r="O338" s="173">
        <v>177218872</v>
      </c>
      <c r="P338" s="173"/>
      <c r="Q338" s="173"/>
      <c r="R338" s="173"/>
      <c r="S338" s="173"/>
      <c r="T338" s="173"/>
      <c r="U338" s="173"/>
      <c r="V338" s="173"/>
      <c r="W338" s="173"/>
      <c r="X338" s="173">
        <v>177218872</v>
      </c>
      <c r="Y338" s="173"/>
      <c r="Z338" s="173">
        <v>0</v>
      </c>
      <c r="AA338" s="173">
        <f t="shared" si="32"/>
        <v>774446951</v>
      </c>
      <c r="AB338" s="173">
        <f>+Metas!L14</f>
        <v>774446951</v>
      </c>
      <c r="AC338" s="173">
        <f t="shared" si="33"/>
        <v>0</v>
      </c>
    </row>
    <row r="339" spans="5:29" ht="15.75">
      <c r="E339" s="159">
        <v>13</v>
      </c>
      <c r="F339" s="173"/>
      <c r="G339" s="173"/>
      <c r="H339" s="173"/>
      <c r="I339" s="173">
        <v>214834587</v>
      </c>
      <c r="J339" s="173"/>
      <c r="K339" s="173"/>
      <c r="L339" s="173"/>
      <c r="M339" s="173"/>
      <c r="N339" s="173">
        <v>214834587</v>
      </c>
      <c r="O339" s="173">
        <v>214834587</v>
      </c>
      <c r="P339" s="173"/>
      <c r="Q339" s="173"/>
      <c r="R339" s="173"/>
      <c r="S339" s="173"/>
      <c r="T339" s="173"/>
      <c r="U339" s="173"/>
      <c r="V339" s="173"/>
      <c r="W339" s="173"/>
      <c r="X339" s="173">
        <v>214834587</v>
      </c>
      <c r="Y339" s="173"/>
      <c r="Z339" s="173">
        <v>0</v>
      </c>
      <c r="AA339" s="173">
        <f t="shared" si="32"/>
        <v>859338348</v>
      </c>
      <c r="AB339" s="173">
        <f>+Metas!L15</f>
        <v>859338348</v>
      </c>
      <c r="AC339" s="173">
        <f t="shared" si="33"/>
        <v>0</v>
      </c>
    </row>
    <row r="340" spans="5:29" ht="15.75">
      <c r="E340" s="159">
        <v>14</v>
      </c>
      <c r="F340" s="173"/>
      <c r="G340" s="173"/>
      <c r="H340" s="173"/>
      <c r="I340" s="173">
        <v>42321859</v>
      </c>
      <c r="J340" s="173"/>
      <c r="K340" s="173"/>
      <c r="L340" s="173"/>
      <c r="M340" s="173"/>
      <c r="N340" s="173">
        <v>111155232</v>
      </c>
      <c r="O340" s="173">
        <v>192552886</v>
      </c>
      <c r="P340" s="173"/>
      <c r="Q340" s="173"/>
      <c r="R340" s="173"/>
      <c r="S340" s="173"/>
      <c r="T340" s="173"/>
      <c r="U340" s="173"/>
      <c r="V340" s="173"/>
      <c r="W340" s="173"/>
      <c r="X340" s="173">
        <v>0</v>
      </c>
      <c r="Y340" s="173"/>
      <c r="Z340" s="173">
        <v>672109524</v>
      </c>
      <c r="AA340" s="173">
        <f t="shared" si="32"/>
        <v>1018139501</v>
      </c>
      <c r="AB340" s="173">
        <f>+Metas!L16</f>
        <v>1018139501</v>
      </c>
      <c r="AC340" s="173">
        <f t="shared" si="33"/>
        <v>0</v>
      </c>
    </row>
    <row r="341" spans="5:29" ht="15.75">
      <c r="E341" s="159">
        <v>15</v>
      </c>
      <c r="F341" s="173"/>
      <c r="G341" s="173"/>
      <c r="H341" s="173"/>
      <c r="I341" s="173">
        <v>63054099</v>
      </c>
      <c r="J341" s="173"/>
      <c r="K341" s="173"/>
      <c r="L341" s="173"/>
      <c r="M341" s="173"/>
      <c r="N341" s="173">
        <v>47507015</v>
      </c>
      <c r="O341" s="173">
        <v>63054099</v>
      </c>
      <c r="P341" s="173"/>
      <c r="Q341" s="173"/>
      <c r="R341" s="173"/>
      <c r="S341" s="173"/>
      <c r="T341" s="173"/>
      <c r="U341" s="173"/>
      <c r="V341" s="173"/>
      <c r="W341" s="173"/>
      <c r="X341" s="173">
        <v>145138765</v>
      </c>
      <c r="Y341" s="173"/>
      <c r="Z341" s="173">
        <v>0</v>
      </c>
      <c r="AA341" s="173">
        <f t="shared" si="32"/>
        <v>318753978</v>
      </c>
      <c r="AB341" s="173">
        <f>+Metas!L17</f>
        <v>318753978</v>
      </c>
      <c r="AC341" s="173">
        <f t="shared" si="33"/>
        <v>0</v>
      </c>
    </row>
    <row r="342" spans="5:29" ht="15.75">
      <c r="E342" s="159">
        <v>16</v>
      </c>
      <c r="F342" s="173"/>
      <c r="G342" s="173"/>
      <c r="H342" s="173"/>
      <c r="I342" s="173">
        <v>393814413</v>
      </c>
      <c r="J342" s="173"/>
      <c r="K342" s="173"/>
      <c r="L342" s="173"/>
      <c r="M342" s="173"/>
      <c r="N342" s="173">
        <v>526247615</v>
      </c>
      <c r="O342" s="173">
        <v>500667893</v>
      </c>
      <c r="P342" s="173"/>
      <c r="Q342" s="173"/>
      <c r="R342" s="173"/>
      <c r="S342" s="173"/>
      <c r="T342" s="173"/>
      <c r="U342" s="173"/>
      <c r="V342" s="173"/>
      <c r="W342" s="173"/>
      <c r="X342" s="173">
        <v>390630536</v>
      </c>
      <c r="Y342" s="173"/>
      <c r="Z342" s="173">
        <v>0</v>
      </c>
      <c r="AA342" s="173">
        <f t="shared" si="32"/>
        <v>1811360457</v>
      </c>
      <c r="AB342" s="173">
        <f>+Metas!L18</f>
        <v>1811360457</v>
      </c>
      <c r="AC342" s="173">
        <f t="shared" si="33"/>
        <v>0</v>
      </c>
    </row>
    <row r="343" spans="5:29" ht="15.75">
      <c r="E343" s="159">
        <v>17</v>
      </c>
      <c r="F343" s="173"/>
      <c r="G343" s="173"/>
      <c r="H343" s="173"/>
      <c r="I343" s="173">
        <v>322017091</v>
      </c>
      <c r="J343" s="173"/>
      <c r="K343" s="173"/>
      <c r="L343" s="173"/>
      <c r="M343" s="173"/>
      <c r="N343" s="173">
        <v>296697169</v>
      </c>
      <c r="O343" s="173">
        <v>321426764</v>
      </c>
      <c r="P343" s="173"/>
      <c r="Q343" s="173"/>
      <c r="R343" s="173"/>
      <c r="S343" s="173"/>
      <c r="T343" s="173"/>
      <c r="U343" s="173"/>
      <c r="V343" s="173"/>
      <c r="W343" s="173"/>
      <c r="X343" s="173">
        <v>329937920</v>
      </c>
      <c r="Y343" s="173"/>
      <c r="Z343" s="173">
        <v>0</v>
      </c>
      <c r="AA343" s="173">
        <f t="shared" si="32"/>
        <v>1270078944</v>
      </c>
      <c r="AB343" s="173">
        <f>+Metas!L19</f>
        <v>1270078944</v>
      </c>
      <c r="AC343" s="173">
        <f t="shared" si="33"/>
        <v>0</v>
      </c>
    </row>
    <row r="344" spans="5:29" ht="15.75">
      <c r="E344" s="159">
        <v>18</v>
      </c>
      <c r="F344" s="173"/>
      <c r="G344" s="173"/>
      <c r="H344" s="173"/>
      <c r="I344" s="173">
        <v>381958364</v>
      </c>
      <c r="J344" s="173"/>
      <c r="K344" s="173"/>
      <c r="L344" s="173"/>
      <c r="M344" s="173"/>
      <c r="N344" s="173">
        <v>359713330</v>
      </c>
      <c r="O344" s="173">
        <v>381958364</v>
      </c>
      <c r="P344" s="173"/>
      <c r="Q344" s="173"/>
      <c r="R344" s="173"/>
      <c r="S344" s="173"/>
      <c r="T344" s="173"/>
      <c r="U344" s="173"/>
      <c r="V344" s="173"/>
      <c r="W344" s="173"/>
      <c r="X344" s="173">
        <v>400801833</v>
      </c>
      <c r="Y344" s="173"/>
      <c r="Z344" s="173">
        <v>0</v>
      </c>
      <c r="AA344" s="173">
        <f t="shared" si="32"/>
        <v>1524431891</v>
      </c>
      <c r="AB344" s="173">
        <f>+Metas!L20</f>
        <v>1524431891</v>
      </c>
      <c r="AC344" s="173">
        <f t="shared" si="33"/>
        <v>0</v>
      </c>
    </row>
    <row r="345" spans="5:29" ht="15.75">
      <c r="E345" s="159">
        <v>19</v>
      </c>
      <c r="F345" s="173"/>
      <c r="G345" s="173"/>
      <c r="H345" s="173"/>
      <c r="I345" s="173">
        <v>164386843</v>
      </c>
      <c r="J345" s="173"/>
      <c r="K345" s="173"/>
      <c r="L345" s="173"/>
      <c r="M345" s="173"/>
      <c r="N345" s="173">
        <v>351207490</v>
      </c>
      <c r="O345" s="173">
        <v>157091907</v>
      </c>
      <c r="P345" s="173"/>
      <c r="Q345" s="173"/>
      <c r="R345" s="173"/>
      <c r="S345" s="173"/>
      <c r="T345" s="173"/>
      <c r="U345" s="173"/>
      <c r="V345" s="173"/>
      <c r="W345" s="173"/>
      <c r="X345" s="173">
        <v>157285161</v>
      </c>
      <c r="Y345" s="173"/>
      <c r="Z345" s="173">
        <v>0</v>
      </c>
      <c r="AA345" s="173">
        <f t="shared" si="32"/>
        <v>829971401</v>
      </c>
      <c r="AB345" s="173">
        <f>+Metas!L21</f>
        <v>829971401</v>
      </c>
      <c r="AC345" s="173">
        <f t="shared" si="33"/>
        <v>0</v>
      </c>
    </row>
    <row r="346" spans="5:29" ht="15.75">
      <c r="E346" s="159">
        <v>20</v>
      </c>
      <c r="F346" s="173"/>
      <c r="G346" s="173"/>
      <c r="H346" s="173"/>
      <c r="I346" s="173">
        <v>378965029</v>
      </c>
      <c r="J346" s="173"/>
      <c r="K346" s="173"/>
      <c r="L346" s="173"/>
      <c r="M346" s="173"/>
      <c r="N346" s="173">
        <v>335627389</v>
      </c>
      <c r="O346" s="173">
        <v>361949993</v>
      </c>
      <c r="P346" s="173"/>
      <c r="Q346" s="173"/>
      <c r="R346" s="173"/>
      <c r="S346" s="173"/>
      <c r="T346" s="173"/>
      <c r="U346" s="173"/>
      <c r="V346" s="173"/>
      <c r="W346" s="173"/>
      <c r="X346" s="173">
        <v>378494638</v>
      </c>
      <c r="Y346" s="173"/>
      <c r="Z346" s="173">
        <v>0</v>
      </c>
      <c r="AA346" s="173">
        <f t="shared" si="32"/>
        <v>1455037049</v>
      </c>
      <c r="AB346" s="173">
        <f>+Metas!L22</f>
        <v>1455037049</v>
      </c>
      <c r="AC346" s="173">
        <f t="shared" si="33"/>
        <v>0</v>
      </c>
    </row>
    <row r="347" spans="5:29" ht="15.75">
      <c r="E347" s="159">
        <v>21</v>
      </c>
      <c r="F347" s="173"/>
      <c r="G347" s="173"/>
      <c r="H347" s="173"/>
      <c r="I347" s="173">
        <v>54891020</v>
      </c>
      <c r="J347" s="173"/>
      <c r="K347" s="173"/>
      <c r="L347" s="173"/>
      <c r="M347" s="173"/>
      <c r="N347" s="173">
        <v>58386850</v>
      </c>
      <c r="O347" s="173">
        <v>47596084</v>
      </c>
      <c r="P347" s="173"/>
      <c r="Q347" s="173"/>
      <c r="R347" s="173"/>
      <c r="S347" s="173"/>
      <c r="T347" s="173"/>
      <c r="U347" s="173"/>
      <c r="V347" s="173"/>
      <c r="W347" s="173"/>
      <c r="X347" s="173">
        <v>47789338</v>
      </c>
      <c r="Y347" s="173"/>
      <c r="Z347" s="173">
        <v>0</v>
      </c>
      <c r="AA347" s="173">
        <f t="shared" si="32"/>
        <v>208663292</v>
      </c>
      <c r="AB347" s="173">
        <f>+Metas!L23</f>
        <v>208663292</v>
      </c>
      <c r="AC347" s="173">
        <f t="shared" si="33"/>
        <v>0</v>
      </c>
    </row>
    <row r="348" spans="5:29" ht="15.75">
      <c r="E348" s="159">
        <v>22</v>
      </c>
      <c r="F348" s="173"/>
      <c r="G348" s="173"/>
      <c r="H348" s="173"/>
      <c r="I348" s="173">
        <v>59989795</v>
      </c>
      <c r="J348" s="173"/>
      <c r="K348" s="173"/>
      <c r="L348" s="173"/>
      <c r="M348" s="173"/>
      <c r="N348" s="173">
        <v>59989795</v>
      </c>
      <c r="O348" s="173">
        <v>231855213</v>
      </c>
      <c r="P348" s="173"/>
      <c r="Q348" s="173"/>
      <c r="R348" s="173"/>
      <c r="S348" s="173"/>
      <c r="T348" s="173"/>
      <c r="U348" s="173"/>
      <c r="V348" s="173"/>
      <c r="W348" s="173"/>
      <c r="X348" s="173">
        <v>59989795</v>
      </c>
      <c r="Y348" s="173"/>
      <c r="Z348" s="173">
        <v>0</v>
      </c>
      <c r="AA348" s="173">
        <f t="shared" si="32"/>
        <v>411824598</v>
      </c>
      <c r="AB348" s="173">
        <f>+Metas!L24</f>
        <v>411824598</v>
      </c>
      <c r="AC348" s="173">
        <f t="shared" si="33"/>
        <v>0</v>
      </c>
    </row>
    <row r="349" spans="5:29" ht="15.75">
      <c r="E349" s="159">
        <v>23</v>
      </c>
      <c r="F349" s="173"/>
      <c r="G349" s="173"/>
      <c r="H349" s="173"/>
      <c r="I349" s="173">
        <v>116650669</v>
      </c>
      <c r="J349" s="173"/>
      <c r="K349" s="173"/>
      <c r="L349" s="173"/>
      <c r="M349" s="173"/>
      <c r="N349" s="173">
        <v>120517783</v>
      </c>
      <c r="O349" s="173">
        <v>101843981</v>
      </c>
      <c r="P349" s="173"/>
      <c r="Q349" s="173"/>
      <c r="R349" s="173"/>
      <c r="S349" s="173"/>
      <c r="T349" s="173"/>
      <c r="U349" s="173"/>
      <c r="V349" s="173"/>
      <c r="W349" s="173"/>
      <c r="X349" s="173">
        <v>101843981</v>
      </c>
      <c r="Y349" s="173"/>
      <c r="Z349" s="173">
        <v>0</v>
      </c>
      <c r="AA349" s="173">
        <f t="shared" si="32"/>
        <v>440856414</v>
      </c>
      <c r="AB349" s="173">
        <f>+Metas!L25</f>
        <v>440856414</v>
      </c>
      <c r="AC349" s="173">
        <f t="shared" si="33"/>
        <v>0</v>
      </c>
    </row>
    <row r="350" spans="5:29" ht="15.75">
      <c r="E350" s="159">
        <v>24</v>
      </c>
      <c r="F350" s="173"/>
      <c r="G350" s="173"/>
      <c r="H350" s="173"/>
      <c r="I350" s="173">
        <v>129355498</v>
      </c>
      <c r="J350" s="173"/>
      <c r="K350" s="173"/>
      <c r="L350" s="173"/>
      <c r="M350" s="173"/>
      <c r="N350" s="173">
        <v>128984214</v>
      </c>
      <c r="O350" s="173">
        <v>128790873</v>
      </c>
      <c r="P350" s="173"/>
      <c r="Q350" s="173"/>
      <c r="R350" s="173"/>
      <c r="S350" s="173"/>
      <c r="T350" s="173"/>
      <c r="U350" s="173"/>
      <c r="V350" s="173"/>
      <c r="W350" s="173"/>
      <c r="X350" s="173">
        <v>128984127</v>
      </c>
      <c r="Y350" s="173"/>
      <c r="Z350" s="173">
        <v>0</v>
      </c>
      <c r="AA350" s="173">
        <f t="shared" si="32"/>
        <v>516114712</v>
      </c>
      <c r="AB350" s="173">
        <f>+Metas!L26</f>
        <v>516114712</v>
      </c>
      <c r="AC350" s="173">
        <f t="shared" si="33"/>
        <v>0</v>
      </c>
    </row>
    <row r="351" spans="5:29" ht="15.75">
      <c r="E351" s="159">
        <v>25</v>
      </c>
      <c r="F351" s="173"/>
      <c r="G351" s="173"/>
      <c r="H351" s="173"/>
      <c r="I351" s="173">
        <v>49042125</v>
      </c>
      <c r="J351" s="173"/>
      <c r="K351" s="173"/>
      <c r="L351" s="173"/>
      <c r="M351" s="173"/>
      <c r="N351" s="173">
        <v>49042125</v>
      </c>
      <c r="O351" s="173">
        <v>220907543</v>
      </c>
      <c r="P351" s="173"/>
      <c r="Q351" s="173"/>
      <c r="R351" s="173"/>
      <c r="S351" s="173"/>
      <c r="T351" s="173"/>
      <c r="U351" s="173"/>
      <c r="V351" s="173"/>
      <c r="W351" s="173"/>
      <c r="X351" s="173">
        <v>49042125</v>
      </c>
      <c r="Y351" s="173"/>
      <c r="Z351" s="173">
        <v>0</v>
      </c>
      <c r="AA351" s="173">
        <f t="shared" si="32"/>
        <v>368033918</v>
      </c>
      <c r="AB351" s="173">
        <f>+Metas!L27</f>
        <v>368033918</v>
      </c>
      <c r="AC351" s="173">
        <f t="shared" si="33"/>
        <v>0</v>
      </c>
    </row>
    <row r="352" spans="5:29" ht="15.75">
      <c r="E352" s="159">
        <v>26</v>
      </c>
      <c r="F352" s="173"/>
      <c r="G352" s="173"/>
      <c r="H352" s="173"/>
      <c r="I352" s="173">
        <v>205101246</v>
      </c>
      <c r="J352" s="173"/>
      <c r="K352" s="173"/>
      <c r="L352" s="173"/>
      <c r="M352" s="173"/>
      <c r="N352" s="173">
        <v>218415322</v>
      </c>
      <c r="O352" s="173">
        <v>204741137</v>
      </c>
      <c r="P352" s="173"/>
      <c r="Q352" s="173"/>
      <c r="R352" s="173"/>
      <c r="S352" s="173"/>
      <c r="T352" s="173"/>
      <c r="U352" s="173"/>
      <c r="V352" s="173"/>
      <c r="W352" s="173"/>
      <c r="X352" s="173">
        <v>209340542</v>
      </c>
      <c r="Y352" s="173"/>
      <c r="Z352" s="173">
        <v>0</v>
      </c>
      <c r="AA352" s="173">
        <f t="shared" si="32"/>
        <v>837598247</v>
      </c>
      <c r="AB352" s="173">
        <f>+Metas!L28</f>
        <v>837598247</v>
      </c>
      <c r="AC352" s="173">
        <f t="shared" si="33"/>
        <v>0</v>
      </c>
    </row>
    <row r="353" spans="5:29" ht="15.75">
      <c r="E353" s="159">
        <v>27</v>
      </c>
      <c r="F353" s="173"/>
      <c r="G353" s="173"/>
      <c r="H353" s="173"/>
      <c r="I353" s="173">
        <v>153810701</v>
      </c>
      <c r="J353" s="173"/>
      <c r="K353" s="173"/>
      <c r="L353" s="173"/>
      <c r="M353" s="173"/>
      <c r="N353" s="173">
        <v>157518639</v>
      </c>
      <c r="O353" s="173">
        <v>152222596</v>
      </c>
      <c r="P353" s="173"/>
      <c r="Q353" s="173"/>
      <c r="R353" s="173"/>
      <c r="S353" s="173"/>
      <c r="T353" s="173"/>
      <c r="U353" s="173"/>
      <c r="V353" s="173"/>
      <c r="W353" s="173"/>
      <c r="X353" s="173">
        <v>152305437</v>
      </c>
      <c r="Y353" s="173"/>
      <c r="Z353" s="173">
        <v>0</v>
      </c>
      <c r="AA353" s="173">
        <f t="shared" si="32"/>
        <v>615857373</v>
      </c>
      <c r="AB353" s="173">
        <f>+Metas!L29</f>
        <v>615857373</v>
      </c>
      <c r="AC353" s="173">
        <f t="shared" si="33"/>
        <v>0</v>
      </c>
    </row>
    <row r="354" spans="5:29" ht="15.75">
      <c r="E354" s="159">
        <v>28</v>
      </c>
      <c r="F354" s="173"/>
      <c r="G354" s="173"/>
      <c r="H354" s="173"/>
      <c r="I354" s="173">
        <v>59488315</v>
      </c>
      <c r="J354" s="173"/>
      <c r="K354" s="173"/>
      <c r="L354" s="173"/>
      <c r="M354" s="173"/>
      <c r="N354" s="173">
        <v>59488315</v>
      </c>
      <c r="O354" s="173">
        <v>59488315</v>
      </c>
      <c r="P354" s="173"/>
      <c r="Q354" s="173"/>
      <c r="R354" s="173"/>
      <c r="S354" s="173"/>
      <c r="T354" s="173"/>
      <c r="U354" s="173"/>
      <c r="V354" s="173"/>
      <c r="W354" s="173"/>
      <c r="X354" s="173">
        <v>59488315</v>
      </c>
      <c r="Y354" s="173"/>
      <c r="Z354" s="173">
        <v>0</v>
      </c>
      <c r="AA354" s="173">
        <f t="shared" si="32"/>
        <v>237953260</v>
      </c>
      <c r="AB354" s="173">
        <f>+Metas!L30</f>
        <v>237953260</v>
      </c>
      <c r="AC354" s="173">
        <f t="shared" si="33"/>
        <v>0</v>
      </c>
    </row>
    <row r="355" spans="5:29" ht="15.75">
      <c r="E355" s="159">
        <v>29</v>
      </c>
      <c r="F355" s="173"/>
      <c r="G355" s="173"/>
      <c r="H355" s="173"/>
      <c r="I355" s="173">
        <v>66945187</v>
      </c>
      <c r="J355" s="173"/>
      <c r="K355" s="173"/>
      <c r="L355" s="173"/>
      <c r="M355" s="173"/>
      <c r="N355" s="173">
        <v>70812301</v>
      </c>
      <c r="O355" s="173">
        <v>66945187</v>
      </c>
      <c r="P355" s="173"/>
      <c r="Q355" s="173"/>
      <c r="R355" s="173"/>
      <c r="S355" s="173"/>
      <c r="T355" s="173"/>
      <c r="U355" s="173"/>
      <c r="V355" s="173"/>
      <c r="W355" s="173"/>
      <c r="X355" s="173">
        <v>66945187</v>
      </c>
      <c r="Y355" s="173"/>
      <c r="Z355" s="173">
        <v>0</v>
      </c>
      <c r="AA355" s="173">
        <f t="shared" si="32"/>
        <v>271647862</v>
      </c>
      <c r="AB355" s="173">
        <f>+Metas!L31</f>
        <v>271647862</v>
      </c>
      <c r="AC355" s="173">
        <f t="shared" si="33"/>
        <v>0</v>
      </c>
    </row>
    <row r="356" spans="5:29" ht="15.75">
      <c r="E356" s="159">
        <v>30</v>
      </c>
      <c r="F356" s="173"/>
      <c r="G356" s="173"/>
      <c r="H356" s="173"/>
      <c r="I356" s="173">
        <v>221069076</v>
      </c>
      <c r="J356" s="173"/>
      <c r="K356" s="173"/>
      <c r="L356" s="173"/>
      <c r="M356" s="173"/>
      <c r="N356" s="173">
        <v>228866774</v>
      </c>
      <c r="O356" s="173">
        <v>235136332</v>
      </c>
      <c r="P356" s="173"/>
      <c r="Q356" s="173"/>
      <c r="R356" s="173"/>
      <c r="S356" s="173"/>
      <c r="T356" s="173"/>
      <c r="U356" s="173"/>
      <c r="V356" s="173"/>
      <c r="W356" s="173"/>
      <c r="X356" s="173">
        <v>229654451</v>
      </c>
      <c r="Y356" s="173"/>
      <c r="Z356" s="173">
        <v>0</v>
      </c>
      <c r="AA356" s="173">
        <f t="shared" si="32"/>
        <v>914726633</v>
      </c>
      <c r="AB356" s="173">
        <f>+Metas!L32</f>
        <v>914726633</v>
      </c>
      <c r="AC356" s="173">
        <f t="shared" si="33"/>
        <v>0</v>
      </c>
    </row>
    <row r="357" spans="5:29" ht="15.75">
      <c r="E357" s="159">
        <v>31</v>
      </c>
      <c r="F357" s="173"/>
      <c r="G357" s="173"/>
      <c r="H357" s="173"/>
      <c r="I357" s="173">
        <v>181356550</v>
      </c>
      <c r="J357" s="173"/>
      <c r="K357" s="173"/>
      <c r="L357" s="173"/>
      <c r="M357" s="173"/>
      <c r="N357" s="173">
        <v>164170006</v>
      </c>
      <c r="O357" s="173">
        <v>152321209</v>
      </c>
      <c r="P357" s="173"/>
      <c r="Q357" s="173"/>
      <c r="R357" s="173"/>
      <c r="S357" s="173"/>
      <c r="T357" s="173"/>
      <c r="U357" s="173"/>
      <c r="V357" s="173"/>
      <c r="W357" s="173"/>
      <c r="X357" s="173">
        <v>183949658</v>
      </c>
      <c r="Y357" s="173"/>
      <c r="Z357" s="173">
        <v>0</v>
      </c>
      <c r="AA357" s="173">
        <f t="shared" si="32"/>
        <v>681797423</v>
      </c>
      <c r="AB357" s="173">
        <f>+Metas!L33</f>
        <v>681797423</v>
      </c>
      <c r="AC357" s="173">
        <f t="shared" si="33"/>
        <v>0</v>
      </c>
    </row>
    <row r="358" spans="5:29" ht="15.75">
      <c r="E358" s="159">
        <v>32</v>
      </c>
      <c r="F358" s="173"/>
      <c r="G358" s="173"/>
      <c r="H358" s="173"/>
      <c r="I358" s="173">
        <v>1575991689</v>
      </c>
      <c r="J358" s="173"/>
      <c r="K358" s="173"/>
      <c r="L358" s="173"/>
      <c r="M358" s="173"/>
      <c r="N358" s="173">
        <v>1675965091</v>
      </c>
      <c r="O358" s="173">
        <v>1783604777</v>
      </c>
      <c r="P358" s="173"/>
      <c r="Q358" s="173"/>
      <c r="R358" s="173"/>
      <c r="S358" s="173"/>
      <c r="T358" s="173"/>
      <c r="U358" s="173"/>
      <c r="V358" s="173"/>
      <c r="W358" s="173"/>
      <c r="X358" s="173">
        <v>1647931772</v>
      </c>
      <c r="Y358" s="173"/>
      <c r="Z358" s="173">
        <v>4711722576</v>
      </c>
      <c r="AA358" s="173">
        <f t="shared" si="32"/>
        <v>11395215905</v>
      </c>
      <c r="AB358" s="173">
        <f>+Metas!L34</f>
        <v>11395215905</v>
      </c>
      <c r="AC358" s="173">
        <f t="shared" si="33"/>
        <v>0</v>
      </c>
    </row>
    <row r="359" spans="5:29" ht="15.75">
      <c r="E359" s="159">
        <v>33</v>
      </c>
      <c r="F359" s="173"/>
      <c r="G359" s="173"/>
      <c r="H359" s="173"/>
      <c r="I359" s="173">
        <v>1223048357</v>
      </c>
      <c r="J359" s="173"/>
      <c r="K359" s="173"/>
      <c r="L359" s="173"/>
      <c r="M359" s="173"/>
      <c r="N359" s="173">
        <v>1230390123</v>
      </c>
      <c r="O359" s="173">
        <v>1225474174</v>
      </c>
      <c r="P359" s="173"/>
      <c r="Q359" s="173"/>
      <c r="R359" s="173"/>
      <c r="S359" s="173"/>
      <c r="T359" s="173"/>
      <c r="U359" s="173"/>
      <c r="V359" s="173"/>
      <c r="W359" s="173"/>
      <c r="X359" s="173">
        <v>1207332118</v>
      </c>
      <c r="Y359" s="173"/>
      <c r="Z359" s="173">
        <v>0</v>
      </c>
      <c r="AA359" s="173">
        <f t="shared" si="32"/>
        <v>4886244772</v>
      </c>
      <c r="AB359" s="173">
        <f>+Metas!L35</f>
        <v>4886244772</v>
      </c>
      <c r="AC359" s="173">
        <f t="shared" si="33"/>
        <v>0</v>
      </c>
    </row>
    <row r="360" spans="5:29" ht="15.75">
      <c r="E360" s="159">
        <v>34</v>
      </c>
      <c r="F360" s="173"/>
      <c r="G360" s="173"/>
      <c r="H360" s="173"/>
      <c r="I360" s="173">
        <v>0</v>
      </c>
      <c r="J360" s="173"/>
      <c r="K360" s="173"/>
      <c r="L360" s="173"/>
      <c r="M360" s="173"/>
      <c r="N360" s="173">
        <v>0</v>
      </c>
      <c r="O360" s="173">
        <v>0</v>
      </c>
      <c r="P360" s="173"/>
      <c r="Q360" s="173"/>
      <c r="R360" s="173"/>
      <c r="S360" s="173"/>
      <c r="T360" s="173"/>
      <c r="U360" s="173"/>
      <c r="V360" s="173"/>
      <c r="W360" s="173"/>
      <c r="X360" s="173">
        <v>0</v>
      </c>
      <c r="Y360" s="173"/>
      <c r="Z360" s="173">
        <v>0</v>
      </c>
      <c r="AA360" s="173">
        <f t="shared" si="32"/>
        <v>0</v>
      </c>
      <c r="AB360" s="173">
        <f>+Metas!L36</f>
        <v>0</v>
      </c>
      <c r="AC360" s="173">
        <f t="shared" si="33"/>
        <v>0</v>
      </c>
    </row>
    <row r="361" spans="5:29" ht="15.75">
      <c r="E361" s="159">
        <v>35</v>
      </c>
      <c r="F361" s="173"/>
      <c r="G361" s="173"/>
      <c r="H361" s="173"/>
      <c r="I361" s="173">
        <v>121999529</v>
      </c>
      <c r="J361" s="173"/>
      <c r="K361" s="173"/>
      <c r="L361" s="173"/>
      <c r="M361" s="173"/>
      <c r="N361" s="173">
        <v>129733757</v>
      </c>
      <c r="O361" s="173">
        <v>106868425</v>
      </c>
      <c r="P361" s="173"/>
      <c r="Q361" s="173"/>
      <c r="R361" s="173"/>
      <c r="S361" s="173"/>
      <c r="T361" s="173"/>
      <c r="U361" s="173"/>
      <c r="V361" s="173"/>
      <c r="W361" s="173"/>
      <c r="X361" s="173">
        <v>106868425</v>
      </c>
      <c r="Y361" s="173"/>
      <c r="Z361" s="173">
        <v>0</v>
      </c>
      <c r="AA361" s="173">
        <f t="shared" si="32"/>
        <v>465470136</v>
      </c>
      <c r="AB361" s="173">
        <f>+Metas!L37</f>
        <v>465470136</v>
      </c>
      <c r="AC361" s="173">
        <f t="shared" si="33"/>
        <v>0</v>
      </c>
    </row>
    <row r="362" spans="5:29" ht="15.75">
      <c r="E362" s="159">
        <v>36</v>
      </c>
      <c r="F362" s="173"/>
      <c r="G362" s="173"/>
      <c r="H362" s="173"/>
      <c r="I362" s="173">
        <v>167426688</v>
      </c>
      <c r="J362" s="173"/>
      <c r="K362" s="173"/>
      <c r="L362" s="173"/>
      <c r="M362" s="173"/>
      <c r="N362" s="173">
        <v>168857836</v>
      </c>
      <c r="O362" s="173">
        <v>144510448</v>
      </c>
      <c r="P362" s="173"/>
      <c r="Q362" s="173"/>
      <c r="R362" s="173"/>
      <c r="S362" s="173"/>
      <c r="T362" s="173"/>
      <c r="U362" s="173"/>
      <c r="V362" s="173"/>
      <c r="W362" s="173"/>
      <c r="X362" s="173">
        <v>142648553</v>
      </c>
      <c r="Y362" s="173"/>
      <c r="Z362" s="173">
        <v>0</v>
      </c>
      <c r="AA362" s="173">
        <f t="shared" si="32"/>
        <v>623443525</v>
      </c>
      <c r="AB362" s="173">
        <f>+Metas!L38</f>
        <v>623443525</v>
      </c>
      <c r="AC362" s="173">
        <f t="shared" si="33"/>
        <v>0</v>
      </c>
    </row>
    <row r="363" spans="5:29" ht="15.75">
      <c r="E363" s="159">
        <v>37</v>
      </c>
      <c r="F363" s="173"/>
      <c r="G363" s="173"/>
      <c r="H363" s="173"/>
      <c r="I363" s="173">
        <v>0</v>
      </c>
      <c r="J363" s="173"/>
      <c r="K363" s="173"/>
      <c r="L363" s="173"/>
      <c r="M363" s="173"/>
      <c r="N363" s="173">
        <v>0</v>
      </c>
      <c r="O363" s="173">
        <v>0</v>
      </c>
      <c r="P363" s="173"/>
      <c r="Q363" s="173"/>
      <c r="R363" s="173"/>
      <c r="S363" s="173"/>
      <c r="T363" s="173"/>
      <c r="U363" s="173"/>
      <c r="V363" s="173"/>
      <c r="W363" s="173"/>
      <c r="X363" s="173">
        <v>0</v>
      </c>
      <c r="Y363" s="173"/>
      <c r="Z363" s="173">
        <v>0</v>
      </c>
      <c r="AA363" s="173">
        <f t="shared" si="32"/>
        <v>0</v>
      </c>
      <c r="AB363" s="173">
        <f>+Metas!L39</f>
        <v>0</v>
      </c>
      <c r="AC363" s="173">
        <f t="shared" si="33"/>
        <v>0</v>
      </c>
    </row>
    <row r="364" spans="5:29" ht="15.75">
      <c r="E364" s="159">
        <v>38</v>
      </c>
      <c r="F364" s="173"/>
      <c r="G364" s="173"/>
      <c r="H364" s="173"/>
      <c r="I364" s="173">
        <v>2220326467</v>
      </c>
      <c r="J364" s="173"/>
      <c r="K364" s="173"/>
      <c r="L364" s="173"/>
      <c r="M364" s="173"/>
      <c r="N364" s="173">
        <v>2839220186</v>
      </c>
      <c r="O364" s="173">
        <v>3325195026</v>
      </c>
      <c r="P364" s="173"/>
      <c r="Q364" s="173"/>
      <c r="R364" s="173"/>
      <c r="S364" s="173"/>
      <c r="T364" s="173"/>
      <c r="U364" s="173"/>
      <c r="V364" s="173"/>
      <c r="W364" s="173"/>
      <c r="X364" s="173">
        <v>2587428852</v>
      </c>
      <c r="Y364" s="173"/>
      <c r="Z364" s="173">
        <v>0</v>
      </c>
      <c r="AA364" s="173">
        <f t="shared" si="32"/>
        <v>10972170531</v>
      </c>
      <c r="AB364" s="173">
        <f>+Metas!L40</f>
        <v>10972170531</v>
      </c>
      <c r="AC364" s="173">
        <f t="shared" si="33"/>
        <v>0</v>
      </c>
    </row>
    <row r="365" spans="5:29" ht="15.75">
      <c r="E365" s="159">
        <v>39</v>
      </c>
      <c r="F365" s="173"/>
      <c r="G365" s="173"/>
      <c r="H365" s="173"/>
      <c r="I365" s="173">
        <v>358227892</v>
      </c>
      <c r="J365" s="173"/>
      <c r="K365" s="173"/>
      <c r="L365" s="173"/>
      <c r="M365" s="173"/>
      <c r="N365" s="173">
        <v>273068607</v>
      </c>
      <c r="O365" s="173">
        <v>447026728</v>
      </c>
      <c r="P365" s="173"/>
      <c r="Q365" s="173"/>
      <c r="R365" s="173"/>
      <c r="S365" s="173"/>
      <c r="T365" s="173"/>
      <c r="U365" s="173"/>
      <c r="V365" s="173"/>
      <c r="W365" s="173"/>
      <c r="X365" s="173">
        <v>249378946</v>
      </c>
      <c r="Y365" s="173"/>
      <c r="Z365" s="173">
        <v>0</v>
      </c>
      <c r="AA365" s="173">
        <f t="shared" si="32"/>
        <v>1327702173</v>
      </c>
      <c r="AB365" s="173">
        <f>+Metas!L41</f>
        <v>1327702173</v>
      </c>
      <c r="AC365" s="173">
        <f t="shared" si="33"/>
        <v>0</v>
      </c>
    </row>
    <row r="366" spans="5:29" ht="15.75">
      <c r="E366" s="159">
        <v>40</v>
      </c>
      <c r="F366" s="173"/>
      <c r="G366" s="173"/>
      <c r="H366" s="173"/>
      <c r="I366" s="173">
        <v>1528612453</v>
      </c>
      <c r="J366" s="173"/>
      <c r="K366" s="173"/>
      <c r="L366" s="173"/>
      <c r="M366" s="173"/>
      <c r="N366" s="173">
        <v>1480641488</v>
      </c>
      <c r="O366" s="173">
        <v>1514496714</v>
      </c>
      <c r="P366" s="173"/>
      <c r="Q366" s="173"/>
      <c r="R366" s="173"/>
      <c r="S366" s="173"/>
      <c r="T366" s="173"/>
      <c r="U366" s="173"/>
      <c r="V366" s="173"/>
      <c r="W366" s="173"/>
      <c r="X366" s="173">
        <v>1625100554</v>
      </c>
      <c r="Y366" s="173"/>
      <c r="Z366" s="173">
        <v>0</v>
      </c>
      <c r="AA366" s="173">
        <f t="shared" si="32"/>
        <v>6148851209</v>
      </c>
      <c r="AB366" s="173">
        <f>+Metas!L42</f>
        <v>6148851209</v>
      </c>
      <c r="AC366" s="173">
        <f t="shared" si="33"/>
        <v>0</v>
      </c>
    </row>
    <row r="367" spans="5:29" ht="15.75">
      <c r="E367" s="159">
        <v>41</v>
      </c>
      <c r="F367" s="173"/>
      <c r="G367" s="173"/>
      <c r="H367" s="173"/>
      <c r="I367" s="173">
        <v>541042227</v>
      </c>
      <c r="J367" s="173"/>
      <c r="K367" s="173"/>
      <c r="L367" s="173"/>
      <c r="M367" s="173"/>
      <c r="N367" s="173">
        <v>914445535</v>
      </c>
      <c r="O367" s="173">
        <v>1112267699</v>
      </c>
      <c r="P367" s="173"/>
      <c r="Q367" s="173"/>
      <c r="R367" s="173"/>
      <c r="S367" s="173"/>
      <c r="T367" s="173"/>
      <c r="U367" s="173"/>
      <c r="V367" s="173"/>
      <c r="W367" s="173"/>
      <c r="X367" s="173">
        <v>391318054</v>
      </c>
      <c r="Y367" s="173"/>
      <c r="Z367" s="173">
        <v>48837735</v>
      </c>
      <c r="AA367" s="173">
        <f t="shared" si="32"/>
        <v>3007911250</v>
      </c>
      <c r="AB367" s="173">
        <f>+Metas!L43</f>
        <v>3007911250</v>
      </c>
      <c r="AC367" s="173">
        <f t="shared" si="33"/>
        <v>0</v>
      </c>
    </row>
    <row r="368" spans="5:29" ht="15.75">
      <c r="E368" s="159">
        <v>42</v>
      </c>
      <c r="F368" s="173"/>
      <c r="G368" s="173"/>
      <c r="H368" s="173"/>
      <c r="I368" s="173">
        <v>8071739744</v>
      </c>
      <c r="J368" s="173"/>
      <c r="K368" s="173"/>
      <c r="L368" s="173"/>
      <c r="M368" s="173"/>
      <c r="N368" s="173">
        <v>8086684349</v>
      </c>
      <c r="O368" s="173">
        <v>7226647395</v>
      </c>
      <c r="P368" s="173"/>
      <c r="Q368" s="173"/>
      <c r="R368" s="173"/>
      <c r="S368" s="173"/>
      <c r="T368" s="173"/>
      <c r="U368" s="173"/>
      <c r="V368" s="173"/>
      <c r="W368" s="173"/>
      <c r="X368" s="173">
        <v>5176683177</v>
      </c>
      <c r="Y368" s="173"/>
      <c r="Z368" s="173">
        <f>4316727084+104157653+51444242</f>
        <v>4472328979</v>
      </c>
      <c r="AA368" s="173">
        <f t="shared" si="32"/>
        <v>33034083644</v>
      </c>
      <c r="AB368" s="173">
        <f>+Metas!L44</f>
        <v>33034083644</v>
      </c>
      <c r="AC368" s="173">
        <f t="shared" si="33"/>
        <v>0</v>
      </c>
    </row>
    <row r="369" spans="3:29" ht="15.75">
      <c r="E369" s="159">
        <v>43</v>
      </c>
      <c r="F369" s="173"/>
      <c r="G369" s="173"/>
      <c r="H369" s="173"/>
      <c r="I369" s="173">
        <v>1054727407</v>
      </c>
      <c r="J369" s="173"/>
      <c r="K369" s="173"/>
      <c r="L369" s="173"/>
      <c r="M369" s="173"/>
      <c r="N369" s="173">
        <v>566797440</v>
      </c>
      <c r="O369" s="173">
        <v>576994411</v>
      </c>
      <c r="P369" s="173"/>
      <c r="Q369" s="173"/>
      <c r="R369" s="173"/>
      <c r="S369" s="173"/>
      <c r="T369" s="173"/>
      <c r="U369" s="173"/>
      <c r="V369" s="173"/>
      <c r="W369" s="173"/>
      <c r="X369" s="173">
        <v>253068736</v>
      </c>
      <c r="Y369" s="173"/>
      <c r="Z369" s="173">
        <v>0</v>
      </c>
      <c r="AA369" s="173">
        <f t="shared" si="32"/>
        <v>2451587994</v>
      </c>
      <c r="AB369" s="173">
        <f>+Metas!L45</f>
        <v>2451587994</v>
      </c>
      <c r="AC369" s="173">
        <f t="shared" si="33"/>
        <v>0</v>
      </c>
    </row>
    <row r="370" spans="3:29" ht="15.75">
      <c r="E370" s="159">
        <v>44</v>
      </c>
      <c r="F370" s="173"/>
      <c r="G370" s="173"/>
      <c r="H370" s="173"/>
      <c r="I370" s="173">
        <v>4960819186</v>
      </c>
      <c r="J370" s="173"/>
      <c r="K370" s="173"/>
      <c r="L370" s="173"/>
      <c r="M370" s="173"/>
      <c r="N370" s="173">
        <v>6027141961</v>
      </c>
      <c r="O370" s="173">
        <v>7600813692</v>
      </c>
      <c r="P370" s="173"/>
      <c r="Q370" s="173"/>
      <c r="R370" s="173"/>
      <c r="S370" s="173"/>
      <c r="T370" s="173"/>
      <c r="U370" s="173"/>
      <c r="V370" s="173"/>
      <c r="W370" s="173"/>
      <c r="X370" s="173">
        <v>4404201077</v>
      </c>
      <c r="Y370" s="173"/>
      <c r="Z370" s="173">
        <v>0</v>
      </c>
      <c r="AA370" s="173">
        <f t="shared" si="32"/>
        <v>22992975916</v>
      </c>
      <c r="AB370" s="173">
        <f>+Metas!L46</f>
        <v>22992975916</v>
      </c>
      <c r="AC370" s="173">
        <f t="shared" si="33"/>
        <v>0</v>
      </c>
    </row>
    <row r="371" spans="3:29" ht="15.75">
      <c r="E371" s="159">
        <v>45</v>
      </c>
      <c r="F371" s="173"/>
      <c r="G371" s="173"/>
      <c r="H371" s="173"/>
      <c r="I371" s="173">
        <v>0</v>
      </c>
      <c r="J371" s="173"/>
      <c r="K371" s="173"/>
      <c r="L371" s="173"/>
      <c r="M371" s="173"/>
      <c r="N371" s="173">
        <v>0</v>
      </c>
      <c r="O371" s="173">
        <v>0</v>
      </c>
      <c r="P371" s="173"/>
      <c r="Q371" s="173"/>
      <c r="R371" s="173"/>
      <c r="S371" s="173"/>
      <c r="T371" s="173"/>
      <c r="U371" s="173"/>
      <c r="V371" s="173"/>
      <c r="W371" s="173"/>
      <c r="X371" s="173">
        <v>0</v>
      </c>
      <c r="Y371" s="173"/>
      <c r="Z371" s="173">
        <f>3474263292+1117762222</f>
        <v>4592025514</v>
      </c>
      <c r="AA371" s="173">
        <f t="shared" si="32"/>
        <v>4592025514</v>
      </c>
      <c r="AB371" s="173">
        <f>+Metas!L47</f>
        <v>4592025514</v>
      </c>
      <c r="AC371" s="173">
        <f t="shared" si="33"/>
        <v>0</v>
      </c>
    </row>
    <row r="372" spans="3:29" ht="24.95" customHeight="1">
      <c r="C372" s="223"/>
      <c r="E372" s="172" t="s">
        <v>84</v>
      </c>
      <c r="F372" s="174">
        <f t="shared" ref="F372:AC372" si="34">SUM(F327:F371)</f>
        <v>0</v>
      </c>
      <c r="G372" s="174">
        <f t="shared" si="34"/>
        <v>0</v>
      </c>
      <c r="H372" s="174">
        <f t="shared" si="34"/>
        <v>0</v>
      </c>
      <c r="I372" s="174">
        <f t="shared" si="34"/>
        <v>32631078112</v>
      </c>
      <c r="J372" s="174">
        <f t="shared" si="34"/>
        <v>0</v>
      </c>
      <c r="K372" s="174">
        <f t="shared" si="34"/>
        <v>0</v>
      </c>
      <c r="L372" s="174">
        <f t="shared" si="34"/>
        <v>0</v>
      </c>
      <c r="M372" s="174">
        <f t="shared" si="34"/>
        <v>0</v>
      </c>
      <c r="N372" s="174">
        <f t="shared" si="34"/>
        <v>33657138856</v>
      </c>
      <c r="O372" s="174">
        <f t="shared" si="34"/>
        <v>36169943840</v>
      </c>
      <c r="P372" s="174">
        <f t="shared" si="34"/>
        <v>0</v>
      </c>
      <c r="Q372" s="174">
        <f t="shared" si="34"/>
        <v>0</v>
      </c>
      <c r="R372" s="174">
        <f t="shared" si="34"/>
        <v>0</v>
      </c>
      <c r="S372" s="174">
        <f t="shared" si="34"/>
        <v>0</v>
      </c>
      <c r="T372" s="174">
        <f t="shared" si="34"/>
        <v>0</v>
      </c>
      <c r="U372" s="174">
        <f t="shared" si="34"/>
        <v>0</v>
      </c>
      <c r="V372" s="174">
        <f t="shared" si="34"/>
        <v>0</v>
      </c>
      <c r="W372" s="174">
        <f t="shared" si="34"/>
        <v>0</v>
      </c>
      <c r="X372" s="174">
        <f t="shared" si="34"/>
        <v>27775660305</v>
      </c>
      <c r="Y372" s="174">
        <f t="shared" si="34"/>
        <v>0</v>
      </c>
      <c r="Z372" s="174">
        <f>SUM(Z327:Z371)</f>
        <v>37528997050</v>
      </c>
      <c r="AA372" s="174">
        <f t="shared" si="34"/>
        <v>167762818163</v>
      </c>
      <c r="AB372" s="174">
        <f t="shared" si="34"/>
        <v>167762818163</v>
      </c>
      <c r="AC372" s="174">
        <f t="shared" si="34"/>
        <v>0</v>
      </c>
    </row>
    <row r="373" spans="3:29" ht="24.95" customHeight="1">
      <c r="C373" s="581"/>
      <c r="E373" s="168"/>
      <c r="F373" s="168" t="s">
        <v>11</v>
      </c>
      <c r="G373" s="168"/>
      <c r="H373" s="168"/>
      <c r="I373" s="168"/>
      <c r="J373" s="168"/>
      <c r="K373" s="168"/>
      <c r="L373" s="168"/>
      <c r="M373" s="168"/>
      <c r="N373" s="168"/>
      <c r="O373" s="168"/>
      <c r="P373" s="168"/>
      <c r="Q373" s="168"/>
      <c r="R373" s="168"/>
      <c r="S373" s="168"/>
      <c r="T373" s="168"/>
      <c r="U373" s="168"/>
      <c r="V373" s="168"/>
      <c r="W373" s="168"/>
      <c r="X373" s="168"/>
      <c r="Y373" s="168"/>
      <c r="Z373" s="168"/>
      <c r="AA373" s="168"/>
      <c r="AB373" s="168"/>
      <c r="AC373" s="168"/>
    </row>
    <row r="374" spans="3:29" ht="24.95" customHeight="1">
      <c r="E374" s="169" t="s">
        <v>59</v>
      </c>
      <c r="F374" s="170" t="s">
        <v>60</v>
      </c>
      <c r="G374" s="170" t="s">
        <v>61</v>
      </c>
      <c r="H374" s="170" t="s">
        <v>62</v>
      </c>
      <c r="I374" s="171" t="s">
        <v>63</v>
      </c>
      <c r="J374" s="171" t="s">
        <v>64</v>
      </c>
      <c r="K374" s="171" t="s">
        <v>65</v>
      </c>
      <c r="L374" s="171" t="s">
        <v>66</v>
      </c>
      <c r="M374" s="171" t="s">
        <v>67</v>
      </c>
      <c r="N374" s="171" t="s">
        <v>68</v>
      </c>
      <c r="O374" s="171" t="s">
        <v>69</v>
      </c>
      <c r="P374" s="171" t="s">
        <v>70</v>
      </c>
      <c r="Q374" s="171" t="s">
        <v>71</v>
      </c>
      <c r="R374" s="171" t="s">
        <v>72</v>
      </c>
      <c r="S374" s="171" t="s">
        <v>73</v>
      </c>
      <c r="T374" s="171" t="s">
        <v>74</v>
      </c>
      <c r="U374" s="171" t="s">
        <v>75</v>
      </c>
      <c r="V374" s="171" t="s">
        <v>76</v>
      </c>
      <c r="W374" s="171" t="s">
        <v>77</v>
      </c>
      <c r="X374" s="171" t="s">
        <v>78</v>
      </c>
      <c r="Y374" s="171" t="s">
        <v>79</v>
      </c>
      <c r="Z374" s="171" t="s">
        <v>80</v>
      </c>
      <c r="AA374" s="171" t="s">
        <v>81</v>
      </c>
      <c r="AB374" s="171" t="s">
        <v>82</v>
      </c>
      <c r="AC374" s="171" t="s">
        <v>83</v>
      </c>
    </row>
    <row r="375" spans="3:29" ht="15.75">
      <c r="C375" s="581" t="e">
        <f>+N375+D375</f>
        <v>#VALUE!</v>
      </c>
      <c r="D375" s="581" t="e">
        <f>SUMIFS([2]Hoja4!$F$4:$F$43,[2]Hoja4!$E$4:$E$43,E375)</f>
        <v>#VALUE!</v>
      </c>
      <c r="E375" s="159">
        <v>1</v>
      </c>
      <c r="F375" s="173"/>
      <c r="G375" s="173"/>
      <c r="H375" s="173"/>
      <c r="I375" s="173">
        <v>0</v>
      </c>
      <c r="J375" s="173"/>
      <c r="K375" s="173"/>
      <c r="L375" s="173"/>
      <c r="M375" s="173"/>
      <c r="N375" s="173">
        <v>0</v>
      </c>
      <c r="O375" s="173">
        <v>0</v>
      </c>
      <c r="P375" s="173"/>
      <c r="Q375" s="173"/>
      <c r="R375" s="173"/>
      <c r="S375" s="173"/>
      <c r="T375" s="173"/>
      <c r="U375" s="173"/>
      <c r="V375" s="173"/>
      <c r="W375" s="173"/>
      <c r="X375" s="173">
        <v>0</v>
      </c>
      <c r="Y375" s="173"/>
      <c r="AA375" s="173">
        <f>SUM(F375:Z375)</f>
        <v>0</v>
      </c>
      <c r="AB375" s="173">
        <f>+Metas!M3</f>
        <v>0</v>
      </c>
      <c r="AC375" s="173">
        <f>+AA375-AB375</f>
        <v>0</v>
      </c>
    </row>
    <row r="376" spans="3:29" ht="15.75">
      <c r="C376" s="581" t="e">
        <f t="shared" ref="C376:C419" si="35">+N376+D376</f>
        <v>#VALUE!</v>
      </c>
      <c r="D376" s="581" t="e">
        <f>SUMIFS([2]Hoja4!$F$4:$F$43,[2]Hoja4!$E$4:$E$43,E376)</f>
        <v>#VALUE!</v>
      </c>
      <c r="E376" s="159">
        <v>2</v>
      </c>
      <c r="F376" s="173"/>
      <c r="G376" s="173"/>
      <c r="H376" s="173"/>
      <c r="I376" s="173">
        <v>0</v>
      </c>
      <c r="J376" s="173"/>
      <c r="K376" s="173"/>
      <c r="L376" s="173"/>
      <c r="M376" s="173"/>
      <c r="N376" s="173">
        <v>0</v>
      </c>
      <c r="O376" s="173">
        <v>0</v>
      </c>
      <c r="P376" s="173"/>
      <c r="Q376" s="173"/>
      <c r="R376" s="173"/>
      <c r="S376" s="173"/>
      <c r="T376" s="173"/>
      <c r="U376" s="173"/>
      <c r="V376" s="173"/>
      <c r="W376" s="173"/>
      <c r="X376" s="173">
        <v>0</v>
      </c>
      <c r="Y376" s="173"/>
      <c r="Z376" s="173"/>
      <c r="AA376" s="173">
        <f t="shared" ref="AA376:AA419" si="36">SUM(F376:Z376)</f>
        <v>0</v>
      </c>
      <c r="AB376" s="173">
        <f>+Metas!M4</f>
        <v>0</v>
      </c>
      <c r="AC376" s="173">
        <f t="shared" ref="AC376:AC419" si="37">+AA376-AB376</f>
        <v>0</v>
      </c>
    </row>
    <row r="377" spans="3:29" ht="15.75">
      <c r="C377" s="581" t="e">
        <f t="shared" si="35"/>
        <v>#VALUE!</v>
      </c>
      <c r="D377" s="581" t="e">
        <f>SUMIFS([2]Hoja4!$F$4:$F$43,[2]Hoja4!$E$4:$E$43,E377)</f>
        <v>#VALUE!</v>
      </c>
      <c r="E377" s="159">
        <v>3</v>
      </c>
      <c r="F377" s="173"/>
      <c r="G377" s="173"/>
      <c r="H377" s="173"/>
      <c r="I377" s="173">
        <v>3421348094</v>
      </c>
      <c r="J377" s="173"/>
      <c r="K377" s="173"/>
      <c r="L377" s="173"/>
      <c r="M377" s="173"/>
      <c r="N377" s="173">
        <v>2767919948</v>
      </c>
      <c r="O377" s="173">
        <v>2773452409</v>
      </c>
      <c r="P377" s="173"/>
      <c r="Q377" s="173"/>
      <c r="R377" s="173"/>
      <c r="S377" s="173"/>
      <c r="T377" s="173"/>
      <c r="U377" s="173"/>
      <c r="V377" s="173"/>
      <c r="W377" s="173"/>
      <c r="X377" s="173">
        <v>2454890339</v>
      </c>
      <c r="Y377" s="173"/>
      <c r="Z377" s="173">
        <f>2049915316+1887064321+1923433813</f>
        <v>5860413450</v>
      </c>
      <c r="AA377" s="173">
        <f>SUM(F377:Z377)</f>
        <v>17278024240</v>
      </c>
      <c r="AB377" s="173">
        <f>+Metas!M5</f>
        <v>17278024240</v>
      </c>
      <c r="AC377" s="173">
        <f t="shared" si="37"/>
        <v>0</v>
      </c>
    </row>
    <row r="378" spans="3:29" ht="15.75">
      <c r="C378" s="581" t="e">
        <f t="shared" si="35"/>
        <v>#VALUE!</v>
      </c>
      <c r="D378" s="581" t="e">
        <f>SUMIFS([2]Hoja4!$F$4:$F$43,[2]Hoja4!$E$4:$E$43,E378)</f>
        <v>#VALUE!</v>
      </c>
      <c r="E378" s="159">
        <v>4</v>
      </c>
      <c r="F378" s="173"/>
      <c r="G378" s="173"/>
      <c r="H378" s="173"/>
      <c r="I378" s="173">
        <v>196534409</v>
      </c>
      <c r="J378" s="173"/>
      <c r="K378" s="173"/>
      <c r="L378" s="173"/>
      <c r="M378" s="173"/>
      <c r="N378" s="173">
        <v>230489315</v>
      </c>
      <c r="O378" s="173">
        <v>198745273</v>
      </c>
      <c r="P378" s="173"/>
      <c r="Q378" s="173"/>
      <c r="R378" s="173"/>
      <c r="S378" s="173"/>
      <c r="T378" s="173"/>
      <c r="U378" s="173"/>
      <c r="V378" s="173"/>
      <c r="W378" s="173"/>
      <c r="X378" s="173">
        <v>197110147</v>
      </c>
      <c r="Y378" s="173"/>
      <c r="Z378" s="173"/>
      <c r="AA378" s="173">
        <f t="shared" si="36"/>
        <v>822879144</v>
      </c>
      <c r="AB378" s="173">
        <f>+Metas!M6</f>
        <v>822879144</v>
      </c>
      <c r="AC378" s="173">
        <f t="shared" si="37"/>
        <v>0</v>
      </c>
    </row>
    <row r="379" spans="3:29" ht="15.75">
      <c r="C379" s="581" t="e">
        <f t="shared" si="35"/>
        <v>#VALUE!</v>
      </c>
      <c r="D379" s="581" t="e">
        <f>SUMIFS([2]Hoja4!$F$4:$F$43,[2]Hoja4!$E$4:$E$43,E379)</f>
        <v>#VALUE!</v>
      </c>
      <c r="E379" s="159">
        <v>5</v>
      </c>
      <c r="F379" s="173"/>
      <c r="G379" s="173"/>
      <c r="H379" s="173"/>
      <c r="I379" s="173">
        <v>538809252</v>
      </c>
      <c r="J379" s="173"/>
      <c r="K379" s="173"/>
      <c r="L379" s="173"/>
      <c r="M379" s="173"/>
      <c r="N379" s="173">
        <v>544302633</v>
      </c>
      <c r="O379" s="173">
        <v>532414822</v>
      </c>
      <c r="P379" s="173"/>
      <c r="Q379" s="173"/>
      <c r="R379" s="173"/>
      <c r="S379" s="173"/>
      <c r="T379" s="173"/>
      <c r="U379" s="173"/>
      <c r="V379" s="173"/>
      <c r="W379" s="173"/>
      <c r="X379" s="173">
        <v>551146784</v>
      </c>
      <c r="Y379" s="173"/>
      <c r="Z379" s="173"/>
      <c r="AA379" s="173">
        <f t="shared" si="36"/>
        <v>2166673491</v>
      </c>
      <c r="AB379" s="173">
        <f>+Metas!M7</f>
        <v>2166673490.9999995</v>
      </c>
      <c r="AC379" s="173">
        <f t="shared" si="37"/>
        <v>0</v>
      </c>
    </row>
    <row r="380" spans="3:29" ht="15.75">
      <c r="C380" s="581" t="e">
        <f t="shared" si="35"/>
        <v>#VALUE!</v>
      </c>
      <c r="D380" s="581" t="e">
        <f>SUMIFS([2]Hoja4!$F$4:$F$43,[2]Hoja4!$E$4:$E$43,E380)</f>
        <v>#VALUE!</v>
      </c>
      <c r="E380" s="159">
        <v>6</v>
      </c>
      <c r="F380" s="173"/>
      <c r="G380" s="173"/>
      <c r="H380" s="173"/>
      <c r="I380" s="173">
        <v>0</v>
      </c>
      <c r="J380" s="173"/>
      <c r="K380" s="173"/>
      <c r="L380" s="173"/>
      <c r="M380" s="173"/>
      <c r="N380" s="173">
        <v>0</v>
      </c>
      <c r="O380" s="173">
        <v>78281204</v>
      </c>
      <c r="P380" s="173"/>
      <c r="Q380" s="173"/>
      <c r="R380" s="173"/>
      <c r="S380" s="173"/>
      <c r="T380" s="173"/>
      <c r="U380" s="173"/>
      <c r="V380" s="173"/>
      <c r="W380" s="173"/>
      <c r="X380" s="173">
        <v>0</v>
      </c>
      <c r="Y380" s="173"/>
      <c r="Z380" s="173"/>
      <c r="AA380" s="173">
        <f t="shared" si="36"/>
        <v>78281204</v>
      </c>
      <c r="AB380" s="173">
        <f>+Metas!M8</f>
        <v>78281204</v>
      </c>
      <c r="AC380" s="173">
        <f t="shared" si="37"/>
        <v>0</v>
      </c>
    </row>
    <row r="381" spans="3:29" ht="15.75">
      <c r="C381" s="581" t="e">
        <f t="shared" si="35"/>
        <v>#VALUE!</v>
      </c>
      <c r="D381" s="581" t="e">
        <f>SUMIFS([2]Hoja4!$F$4:$F$43,[2]Hoja4!$E$4:$E$43,E381)</f>
        <v>#VALUE!</v>
      </c>
      <c r="E381" s="159">
        <v>7</v>
      </c>
      <c r="F381" s="173"/>
      <c r="G381" s="173"/>
      <c r="H381" s="173"/>
      <c r="I381" s="173">
        <v>43494198</v>
      </c>
      <c r="J381" s="173"/>
      <c r="K381" s="173"/>
      <c r="L381" s="173"/>
      <c r="M381" s="173"/>
      <c r="N381" s="173">
        <v>42948274</v>
      </c>
      <c r="O381" s="173">
        <v>42578149</v>
      </c>
      <c r="P381" s="173"/>
      <c r="Q381" s="173"/>
      <c r="R381" s="173"/>
      <c r="S381" s="173"/>
      <c r="T381" s="173"/>
      <c r="U381" s="173"/>
      <c r="V381" s="173"/>
      <c r="W381" s="173"/>
      <c r="X381" s="173">
        <v>43175025</v>
      </c>
      <c r="Y381" s="173"/>
      <c r="Z381" s="173">
        <f>540389568+135097391</f>
        <v>675486959</v>
      </c>
      <c r="AA381" s="173">
        <f t="shared" si="36"/>
        <v>847682605</v>
      </c>
      <c r="AB381" s="173">
        <f>+Metas!M9</f>
        <v>847682605</v>
      </c>
      <c r="AC381" s="173">
        <f t="shared" si="37"/>
        <v>0</v>
      </c>
    </row>
    <row r="382" spans="3:29" ht="15.75">
      <c r="C382" s="581" t="e">
        <f t="shared" si="35"/>
        <v>#VALUE!</v>
      </c>
      <c r="D382" s="581" t="e">
        <f>SUMIFS([2]Hoja4!$F$4:$F$43,[2]Hoja4!$E$4:$E$43,E382)</f>
        <v>#VALUE!</v>
      </c>
      <c r="E382" s="159">
        <v>8</v>
      </c>
      <c r="F382" s="173"/>
      <c r="G382" s="173"/>
      <c r="H382" s="173"/>
      <c r="I382" s="173">
        <v>41274899</v>
      </c>
      <c r="J382" s="173"/>
      <c r="K382" s="173"/>
      <c r="L382" s="173"/>
      <c r="M382" s="173"/>
      <c r="N382" s="173">
        <v>42659985</v>
      </c>
      <c r="O382" s="173">
        <v>39797298</v>
      </c>
      <c r="P382" s="173"/>
      <c r="Q382" s="173"/>
      <c r="R382" s="173"/>
      <c r="S382" s="173"/>
      <c r="T382" s="173"/>
      <c r="U382" s="173"/>
      <c r="V382" s="173"/>
      <c r="W382" s="173"/>
      <c r="X382" s="173">
        <v>39755352</v>
      </c>
      <c r="Y382" s="173"/>
      <c r="Z382" s="173"/>
      <c r="AA382" s="173">
        <f t="shared" si="36"/>
        <v>163487534</v>
      </c>
      <c r="AB382" s="173">
        <f>+Metas!M10</f>
        <v>163487534</v>
      </c>
      <c r="AC382" s="173">
        <f t="shared" si="37"/>
        <v>0</v>
      </c>
    </row>
    <row r="383" spans="3:29" ht="15.75">
      <c r="C383" s="581" t="e">
        <f t="shared" si="35"/>
        <v>#VALUE!</v>
      </c>
      <c r="D383" s="581" t="e">
        <f>SUMIFS([2]Hoja4!$F$4:$F$43,[2]Hoja4!$E$4:$E$43,E383)</f>
        <v>#VALUE!</v>
      </c>
      <c r="E383" s="159">
        <v>9</v>
      </c>
      <c r="F383" s="173"/>
      <c r="G383" s="173"/>
      <c r="H383" s="173"/>
      <c r="I383" s="173">
        <v>210800406</v>
      </c>
      <c r="J383" s="173"/>
      <c r="K383" s="173"/>
      <c r="L383" s="173"/>
      <c r="M383" s="173"/>
      <c r="N383" s="173">
        <v>210452426</v>
      </c>
      <c r="O383" s="173">
        <v>210134941</v>
      </c>
      <c r="P383" s="173"/>
      <c r="Q383" s="173"/>
      <c r="R383" s="173"/>
      <c r="S383" s="173"/>
      <c r="T383" s="173"/>
      <c r="U383" s="173"/>
      <c r="V383" s="173"/>
      <c r="W383" s="173"/>
      <c r="X383" s="173">
        <v>220547659</v>
      </c>
      <c r="Y383" s="173"/>
      <c r="Z383" s="173"/>
      <c r="AA383" s="173">
        <f t="shared" si="36"/>
        <v>851935432</v>
      </c>
      <c r="AB383" s="173">
        <f>+Metas!M11</f>
        <v>851935432</v>
      </c>
      <c r="AC383" s="173">
        <f t="shared" si="37"/>
        <v>0</v>
      </c>
    </row>
    <row r="384" spans="3:29" ht="15.75">
      <c r="C384" s="581" t="e">
        <f t="shared" si="35"/>
        <v>#VALUE!</v>
      </c>
      <c r="D384" s="581" t="e">
        <f>SUMIFS([2]Hoja4!$F$4:$F$43,[2]Hoja4!$E$4:$E$43,E384)</f>
        <v>#VALUE!</v>
      </c>
      <c r="E384" s="159">
        <v>10</v>
      </c>
      <c r="F384" s="173"/>
      <c r="G384" s="173"/>
      <c r="H384" s="173"/>
      <c r="I384" s="173">
        <v>256761753</v>
      </c>
      <c r="J384" s="173"/>
      <c r="K384" s="173"/>
      <c r="L384" s="173"/>
      <c r="M384" s="173"/>
      <c r="N384" s="173">
        <v>258160482</v>
      </c>
      <c r="O384" s="173">
        <v>256350017</v>
      </c>
      <c r="P384" s="173"/>
      <c r="Q384" s="173"/>
      <c r="R384" s="173"/>
      <c r="S384" s="173"/>
      <c r="T384" s="173"/>
      <c r="U384" s="173"/>
      <c r="V384" s="173"/>
      <c r="W384" s="173"/>
      <c r="X384" s="173">
        <v>276733205</v>
      </c>
      <c r="Y384" s="173"/>
      <c r="Z384" s="173"/>
      <c r="AA384" s="173">
        <f t="shared" si="36"/>
        <v>1048005457</v>
      </c>
      <c r="AB384" s="173">
        <f>+Metas!M12</f>
        <v>1048005457</v>
      </c>
      <c r="AC384" s="173">
        <f t="shared" si="37"/>
        <v>0</v>
      </c>
    </row>
    <row r="385" spans="3:29" ht="15.75">
      <c r="C385" s="581" t="e">
        <f t="shared" si="35"/>
        <v>#VALUE!</v>
      </c>
      <c r="D385" s="581" t="e">
        <f>SUMIFS([2]Hoja4!$F$4:$F$43,[2]Hoja4!$E$4:$E$43,E385)</f>
        <v>#VALUE!</v>
      </c>
      <c r="E385" s="159">
        <v>11</v>
      </c>
      <c r="F385" s="173"/>
      <c r="G385" s="173"/>
      <c r="H385" s="173"/>
      <c r="I385" s="173">
        <v>87506568</v>
      </c>
      <c r="J385" s="173"/>
      <c r="K385" s="173"/>
      <c r="L385" s="173"/>
      <c r="M385" s="173"/>
      <c r="N385" s="173">
        <v>90812728</v>
      </c>
      <c r="O385" s="173">
        <v>88476692</v>
      </c>
      <c r="P385" s="173"/>
      <c r="Q385" s="173"/>
      <c r="R385" s="173"/>
      <c r="S385" s="173"/>
      <c r="T385" s="173"/>
      <c r="U385" s="173"/>
      <c r="V385" s="173"/>
      <c r="W385" s="173"/>
      <c r="X385" s="173">
        <v>87760354</v>
      </c>
      <c r="Y385" s="173"/>
      <c r="Z385" s="173"/>
      <c r="AA385" s="173">
        <f t="shared" si="36"/>
        <v>354556342</v>
      </c>
      <c r="AB385" s="173">
        <f>+Metas!M13</f>
        <v>354556342</v>
      </c>
      <c r="AC385" s="173">
        <f t="shared" si="37"/>
        <v>0</v>
      </c>
    </row>
    <row r="386" spans="3:29" ht="15.75">
      <c r="C386" s="581" t="e">
        <f t="shared" si="35"/>
        <v>#VALUE!</v>
      </c>
      <c r="D386" s="581" t="e">
        <f>SUMIFS([2]Hoja4!$F$4:$F$43,[2]Hoja4!$E$4:$E$43,E386)</f>
        <v>#VALUE!</v>
      </c>
      <c r="E386" s="159">
        <v>12</v>
      </c>
      <c r="F386" s="173"/>
      <c r="G386" s="173"/>
      <c r="H386" s="173"/>
      <c r="I386" s="173">
        <v>88870699</v>
      </c>
      <c r="J386" s="173"/>
      <c r="K386" s="173"/>
      <c r="L386" s="173"/>
      <c r="M386" s="173"/>
      <c r="N386" s="173">
        <v>140474963</v>
      </c>
      <c r="O386" s="173">
        <v>87661131</v>
      </c>
      <c r="P386" s="173"/>
      <c r="Q386" s="173"/>
      <c r="R386" s="173"/>
      <c r="S386" s="173"/>
      <c r="T386" s="173"/>
      <c r="U386" s="173"/>
      <c r="V386" s="173"/>
      <c r="W386" s="173"/>
      <c r="X386" s="173">
        <v>117803726</v>
      </c>
      <c r="Y386" s="173"/>
      <c r="Z386" s="173"/>
      <c r="AA386" s="173">
        <f t="shared" si="36"/>
        <v>434810519</v>
      </c>
      <c r="AB386" s="173">
        <f>+Metas!M14</f>
        <v>434810519</v>
      </c>
      <c r="AC386" s="173">
        <f t="shared" si="37"/>
        <v>0</v>
      </c>
    </row>
    <row r="387" spans="3:29" ht="15.75">
      <c r="C387" s="581" t="e">
        <f t="shared" si="35"/>
        <v>#VALUE!</v>
      </c>
      <c r="D387" s="581" t="e">
        <f>SUMIFS([2]Hoja4!$F$4:$F$43,[2]Hoja4!$E$4:$E$43,E387)</f>
        <v>#VALUE!</v>
      </c>
      <c r="E387" s="159">
        <v>13</v>
      </c>
      <c r="F387" s="173"/>
      <c r="G387" s="173"/>
      <c r="H387" s="173"/>
      <c r="I387" s="173">
        <v>91712243</v>
      </c>
      <c r="J387" s="173"/>
      <c r="K387" s="173"/>
      <c r="L387" s="173"/>
      <c r="M387" s="173"/>
      <c r="N387" s="173">
        <v>142466851</v>
      </c>
      <c r="O387" s="173">
        <v>93923828</v>
      </c>
      <c r="P387" s="173"/>
      <c r="Q387" s="173"/>
      <c r="R387" s="173"/>
      <c r="S387" s="173"/>
      <c r="T387" s="173"/>
      <c r="U387" s="173"/>
      <c r="V387" s="173"/>
      <c r="W387" s="173"/>
      <c r="X387" s="173">
        <v>142808239</v>
      </c>
      <c r="Y387" s="173"/>
      <c r="Z387" s="173"/>
      <c r="AA387" s="173">
        <f t="shared" si="36"/>
        <v>470911161</v>
      </c>
      <c r="AB387" s="173">
        <f>+Metas!M15</f>
        <v>470911161</v>
      </c>
      <c r="AC387" s="173">
        <f t="shared" si="37"/>
        <v>0</v>
      </c>
    </row>
    <row r="388" spans="3:29" ht="15.75">
      <c r="C388" s="581" t="e">
        <f t="shared" si="35"/>
        <v>#VALUE!</v>
      </c>
      <c r="D388" s="581" t="e">
        <f>SUMIFS([2]Hoja4!$F$4:$F$43,[2]Hoja4!$E$4:$E$43,E388)</f>
        <v>#VALUE!</v>
      </c>
      <c r="E388" s="159">
        <v>14</v>
      </c>
      <c r="F388" s="173"/>
      <c r="G388" s="173"/>
      <c r="H388" s="173"/>
      <c r="I388" s="173">
        <v>18067075</v>
      </c>
      <c r="J388" s="173"/>
      <c r="K388" s="173"/>
      <c r="L388" s="173"/>
      <c r="M388" s="173"/>
      <c r="N388" s="173">
        <v>47480610</v>
      </c>
      <c r="O388" s="173">
        <v>82222812</v>
      </c>
      <c r="P388" s="173"/>
      <c r="Q388" s="173"/>
      <c r="R388" s="173"/>
      <c r="S388" s="173"/>
      <c r="T388" s="173"/>
      <c r="U388" s="173"/>
      <c r="V388" s="173"/>
      <c r="W388" s="173"/>
      <c r="X388" s="173">
        <v>0</v>
      </c>
      <c r="Y388" s="173"/>
      <c r="Z388" s="173">
        <f>135097392+405292176</f>
        <v>540389568</v>
      </c>
      <c r="AA388" s="173">
        <f t="shared" si="36"/>
        <v>688160065</v>
      </c>
      <c r="AB388" s="173">
        <f>+Metas!M16</f>
        <v>688160065</v>
      </c>
      <c r="AC388" s="173">
        <f t="shared" si="37"/>
        <v>0</v>
      </c>
    </row>
    <row r="389" spans="3:29" ht="15.75">
      <c r="C389" s="581" t="e">
        <f t="shared" si="35"/>
        <v>#VALUE!</v>
      </c>
      <c r="D389" s="581" t="e">
        <f>SUMIFS([2]Hoja4!$F$4:$F$43,[2]Hoja4!$E$4:$E$43,E389)</f>
        <v>#VALUE!</v>
      </c>
      <c r="E389" s="159">
        <v>15</v>
      </c>
      <c r="F389" s="173"/>
      <c r="G389" s="173"/>
      <c r="H389" s="173"/>
      <c r="I389" s="173">
        <v>41819182</v>
      </c>
      <c r="J389" s="173"/>
      <c r="K389" s="173"/>
      <c r="L389" s="173"/>
      <c r="M389" s="173"/>
      <c r="N389" s="173">
        <v>31504121</v>
      </c>
      <c r="O389" s="173">
        <v>42137286</v>
      </c>
      <c r="P389" s="173"/>
      <c r="Q389" s="173"/>
      <c r="R389" s="173"/>
      <c r="S389" s="173"/>
      <c r="T389" s="173"/>
      <c r="U389" s="173"/>
      <c r="V389" s="173"/>
      <c r="W389" s="173"/>
      <c r="X389" s="173">
        <v>96478932</v>
      </c>
      <c r="Y389" s="173"/>
      <c r="Z389" s="173"/>
      <c r="AA389" s="173">
        <f t="shared" si="36"/>
        <v>211939521</v>
      </c>
      <c r="AB389" s="173">
        <f>+Metas!M17</f>
        <v>211939521</v>
      </c>
      <c r="AC389" s="173">
        <f t="shared" si="37"/>
        <v>0</v>
      </c>
    </row>
    <row r="390" spans="3:29" ht="15.75">
      <c r="C390" s="581" t="e">
        <f t="shared" si="35"/>
        <v>#VALUE!</v>
      </c>
      <c r="D390" s="581" t="e">
        <f>SUMIFS([2]Hoja4!$F$4:$F$43,[2]Hoja4!$E$4:$E$43,E390)</f>
        <v>#VALUE!</v>
      </c>
      <c r="E390" s="159">
        <v>16</v>
      </c>
      <c r="F390" s="173"/>
      <c r="G390" s="173"/>
      <c r="H390" s="173"/>
      <c r="I390" s="173">
        <v>168118196</v>
      </c>
      <c r="J390" s="173"/>
      <c r="K390" s="173"/>
      <c r="L390" s="173"/>
      <c r="M390" s="173"/>
      <c r="N390" s="173">
        <v>348979377</v>
      </c>
      <c r="O390" s="173">
        <v>213792289</v>
      </c>
      <c r="P390" s="173"/>
      <c r="Q390" s="173"/>
      <c r="R390" s="173"/>
      <c r="S390" s="173"/>
      <c r="T390" s="173"/>
      <c r="U390" s="173"/>
      <c r="V390" s="173"/>
      <c r="W390" s="173"/>
      <c r="X390" s="173">
        <v>230528413</v>
      </c>
      <c r="Y390" s="173"/>
      <c r="Z390" s="173"/>
      <c r="AA390" s="173">
        <f t="shared" si="36"/>
        <v>961418275</v>
      </c>
      <c r="AB390" s="173">
        <f>+Metas!M18</f>
        <v>961418275</v>
      </c>
      <c r="AC390" s="173">
        <f t="shared" si="37"/>
        <v>0</v>
      </c>
    </row>
    <row r="391" spans="3:29" ht="15.75">
      <c r="C391" s="581" t="e">
        <f t="shared" si="35"/>
        <v>#VALUE!</v>
      </c>
      <c r="D391" s="581" t="e">
        <f>SUMIFS([2]Hoja4!$F$4:$F$43,[2]Hoja4!$E$4:$E$43,E391)</f>
        <v>#VALUE!</v>
      </c>
      <c r="E391" s="159">
        <v>17</v>
      </c>
      <c r="F391" s="173"/>
      <c r="G391" s="173"/>
      <c r="H391" s="173"/>
      <c r="I391" s="173">
        <v>179386424</v>
      </c>
      <c r="J391" s="173"/>
      <c r="K391" s="173"/>
      <c r="L391" s="173"/>
      <c r="M391" s="173"/>
      <c r="N391" s="173">
        <v>126735940</v>
      </c>
      <c r="O391" s="173">
        <v>181008179</v>
      </c>
      <c r="P391" s="173"/>
      <c r="Q391" s="173"/>
      <c r="R391" s="173"/>
      <c r="S391" s="173"/>
      <c r="T391" s="173"/>
      <c r="U391" s="173"/>
      <c r="V391" s="173"/>
      <c r="W391" s="173"/>
      <c r="X391" s="173">
        <v>212248213</v>
      </c>
      <c r="Y391" s="173"/>
      <c r="Z391" s="173"/>
      <c r="AA391" s="173">
        <f t="shared" si="36"/>
        <v>699378756</v>
      </c>
      <c r="AB391" s="173">
        <f>+Metas!M19</f>
        <v>699378756</v>
      </c>
      <c r="AC391" s="173">
        <f t="shared" si="37"/>
        <v>0</v>
      </c>
    </row>
    <row r="392" spans="3:29" ht="15.75">
      <c r="C392" s="581" t="e">
        <f t="shared" si="35"/>
        <v>#VALUE!</v>
      </c>
      <c r="D392" s="581" t="e">
        <f>SUMIFS([2]Hoja4!$F$4:$F$43,[2]Hoja4!$E$4:$E$43,E392)</f>
        <v>#VALUE!</v>
      </c>
      <c r="E392" s="159">
        <v>18</v>
      </c>
      <c r="F392" s="173"/>
      <c r="G392" s="173"/>
      <c r="H392" s="173"/>
      <c r="I392" s="173">
        <v>253325096</v>
      </c>
      <c r="J392" s="173"/>
      <c r="K392" s="173"/>
      <c r="L392" s="173"/>
      <c r="M392" s="173"/>
      <c r="N392" s="173">
        <v>153653664</v>
      </c>
      <c r="O392" s="173">
        <v>167659366</v>
      </c>
      <c r="P392" s="173"/>
      <c r="Q392" s="173"/>
      <c r="R392" s="173"/>
      <c r="S392" s="173"/>
      <c r="T392" s="173"/>
      <c r="U392" s="173"/>
      <c r="V392" s="173"/>
      <c r="W392" s="173"/>
      <c r="X392" s="173">
        <v>171264923</v>
      </c>
      <c r="Y392" s="173"/>
      <c r="Z392" s="173"/>
      <c r="AA392" s="173">
        <f t="shared" si="36"/>
        <v>745903049</v>
      </c>
      <c r="AB392" s="173">
        <f>+Metas!M20</f>
        <v>745903049</v>
      </c>
      <c r="AC392" s="173">
        <f t="shared" si="37"/>
        <v>0</v>
      </c>
    </row>
    <row r="393" spans="3:29" ht="15.75">
      <c r="C393" s="581" t="e">
        <f t="shared" si="35"/>
        <v>#VALUE!</v>
      </c>
      <c r="D393" s="581" t="e">
        <f>SUMIFS([2]Hoja4!$F$4:$F$43,[2]Hoja4!$E$4:$E$43,E393)</f>
        <v>#VALUE!</v>
      </c>
      <c r="E393" s="159">
        <v>19</v>
      </c>
      <c r="F393" s="173"/>
      <c r="G393" s="173"/>
      <c r="H393" s="173"/>
      <c r="I393" s="173">
        <v>147875327</v>
      </c>
      <c r="J393" s="173"/>
      <c r="K393" s="173"/>
      <c r="L393" s="173"/>
      <c r="M393" s="173"/>
      <c r="N393" s="173">
        <v>315783841</v>
      </c>
      <c r="O393" s="173">
        <v>142879757</v>
      </c>
      <c r="P393" s="173"/>
      <c r="Q393" s="173"/>
      <c r="R393" s="173"/>
      <c r="S393" s="173"/>
      <c r="T393" s="173"/>
      <c r="U393" s="173"/>
      <c r="V393" s="173"/>
      <c r="W393" s="173"/>
      <c r="X393" s="173">
        <v>141897298</v>
      </c>
      <c r="Y393" s="173"/>
      <c r="Z393" s="173"/>
      <c r="AA393" s="173">
        <f t="shared" si="36"/>
        <v>748436223</v>
      </c>
      <c r="AB393" s="173">
        <f>+Metas!M21</f>
        <v>748436223</v>
      </c>
      <c r="AC393" s="173">
        <f t="shared" si="37"/>
        <v>0</v>
      </c>
    </row>
    <row r="394" spans="3:29" ht="15.75">
      <c r="C394" s="581" t="e">
        <f t="shared" si="35"/>
        <v>#VALUE!</v>
      </c>
      <c r="D394" s="581" t="e">
        <f>SUMIFS([2]Hoja4!$F$4:$F$43,[2]Hoja4!$E$4:$E$43,E394)</f>
        <v>#VALUE!</v>
      </c>
      <c r="E394" s="159">
        <v>20</v>
      </c>
      <c r="F394" s="173"/>
      <c r="G394" s="173"/>
      <c r="H394" s="173"/>
      <c r="I394" s="173">
        <v>252467038</v>
      </c>
      <c r="J394" s="173"/>
      <c r="K394" s="173"/>
      <c r="L394" s="173"/>
      <c r="M394" s="173"/>
      <c r="N394" s="173">
        <v>222570200</v>
      </c>
      <c r="O394" s="173">
        <v>241363607</v>
      </c>
      <c r="P394" s="173"/>
      <c r="Q394" s="173"/>
      <c r="R394" s="173"/>
      <c r="S394" s="173"/>
      <c r="T394" s="173"/>
      <c r="U394" s="173"/>
      <c r="V394" s="173"/>
      <c r="W394" s="173"/>
      <c r="X394" s="173">
        <v>251598932</v>
      </c>
      <c r="Y394" s="173"/>
      <c r="Z394" s="173"/>
      <c r="AA394" s="173">
        <f t="shared" si="36"/>
        <v>967999777</v>
      </c>
      <c r="AB394" s="173">
        <f>+Metas!M22</f>
        <v>967999777</v>
      </c>
      <c r="AC394" s="173">
        <f t="shared" si="37"/>
        <v>0</v>
      </c>
    </row>
    <row r="395" spans="3:29" ht="15.75">
      <c r="C395" s="581" t="e">
        <f t="shared" si="35"/>
        <v>#VALUE!</v>
      </c>
      <c r="D395" s="581" t="e">
        <f>SUMIFS([2]Hoja4!$F$4:$F$43,[2]Hoja4!$E$4:$E$43,E395)</f>
        <v>#VALUE!</v>
      </c>
      <c r="E395" s="159">
        <v>21</v>
      </c>
      <c r="F395" s="173"/>
      <c r="G395" s="173"/>
      <c r="H395" s="173"/>
      <c r="I395" s="173">
        <v>29618843</v>
      </c>
      <c r="J395" s="173"/>
      <c r="K395" s="173"/>
      <c r="L395" s="173"/>
      <c r="M395" s="173"/>
      <c r="N395" s="173">
        <v>52497806</v>
      </c>
      <c r="O395" s="173">
        <v>43290051</v>
      </c>
      <c r="P395" s="173"/>
      <c r="Q395" s="173"/>
      <c r="R395" s="173"/>
      <c r="S395" s="173"/>
      <c r="T395" s="173"/>
      <c r="U395" s="173"/>
      <c r="V395" s="173"/>
      <c r="W395" s="173"/>
      <c r="X395" s="173">
        <v>43113906</v>
      </c>
      <c r="Y395" s="173"/>
      <c r="Z395" s="173"/>
      <c r="AA395" s="173">
        <f t="shared" si="36"/>
        <v>168520606</v>
      </c>
      <c r="AB395" s="173">
        <f>+Metas!M23</f>
        <v>168520606</v>
      </c>
      <c r="AC395" s="173">
        <f t="shared" si="37"/>
        <v>0</v>
      </c>
    </row>
    <row r="396" spans="3:29" ht="15.75">
      <c r="C396" s="581" t="e">
        <f t="shared" si="35"/>
        <v>#VALUE!</v>
      </c>
      <c r="D396" s="581" t="e">
        <f>SUMIFS([2]Hoja4!$F$4:$F$43,[2]Hoja4!$E$4:$E$43,E396)</f>
        <v>#VALUE!</v>
      </c>
      <c r="E396" s="159">
        <v>22</v>
      </c>
      <c r="F396" s="173"/>
      <c r="G396" s="173"/>
      <c r="H396" s="173"/>
      <c r="I396" s="173">
        <v>25609465</v>
      </c>
      <c r="J396" s="173"/>
      <c r="K396" s="173"/>
      <c r="L396" s="173"/>
      <c r="M396" s="173"/>
      <c r="N396" s="173">
        <v>25624994</v>
      </c>
      <c r="O396" s="173">
        <v>99005463</v>
      </c>
      <c r="P396" s="173"/>
      <c r="Q396" s="173"/>
      <c r="R396" s="173"/>
      <c r="S396" s="173"/>
      <c r="T396" s="173"/>
      <c r="U396" s="173"/>
      <c r="V396" s="173"/>
      <c r="W396" s="173"/>
      <c r="X396" s="173">
        <v>25633984</v>
      </c>
      <c r="Y396" s="173"/>
      <c r="Z396" s="173"/>
      <c r="AA396" s="173">
        <f t="shared" si="36"/>
        <v>175873906</v>
      </c>
      <c r="AB396" s="173">
        <f>+Metas!M24</f>
        <v>175873906</v>
      </c>
      <c r="AC396" s="173">
        <f t="shared" si="37"/>
        <v>0</v>
      </c>
    </row>
    <row r="397" spans="3:29" ht="15.75">
      <c r="C397" s="581" t="e">
        <f t="shared" si="35"/>
        <v>#VALUE!</v>
      </c>
      <c r="D397" s="581" t="e">
        <f>SUMIFS([2]Hoja4!$F$4:$F$43,[2]Hoja4!$E$4:$E$43,E397)</f>
        <v>#VALUE!</v>
      </c>
      <c r="E397" s="159">
        <v>23</v>
      </c>
      <c r="F397" s="173"/>
      <c r="G397" s="173"/>
      <c r="H397" s="173"/>
      <c r="I397" s="173">
        <v>49797822</v>
      </c>
      <c r="J397" s="173"/>
      <c r="K397" s="173"/>
      <c r="L397" s="173"/>
      <c r="M397" s="173"/>
      <c r="N397" s="173">
        <v>51479879</v>
      </c>
      <c r="O397" s="173">
        <v>43488824</v>
      </c>
      <c r="P397" s="173"/>
      <c r="Q397" s="173"/>
      <c r="R397" s="173"/>
      <c r="S397" s="173"/>
      <c r="T397" s="173"/>
      <c r="U397" s="173"/>
      <c r="V397" s="173"/>
      <c r="W397" s="173"/>
      <c r="X397" s="173">
        <v>43518517</v>
      </c>
      <c r="Y397" s="173"/>
      <c r="Z397" s="173"/>
      <c r="AA397" s="173">
        <f t="shared" si="36"/>
        <v>188285042</v>
      </c>
      <c r="AB397" s="173">
        <f>+Metas!M25</f>
        <v>188285042</v>
      </c>
      <c r="AC397" s="173">
        <f t="shared" si="37"/>
        <v>0</v>
      </c>
    </row>
    <row r="398" spans="3:29" ht="15.75">
      <c r="C398" s="581" t="e">
        <f t="shared" si="35"/>
        <v>#VALUE!</v>
      </c>
      <c r="D398" s="581" t="e">
        <f>SUMIFS([2]Hoja4!$F$4:$F$43,[2]Hoja4!$E$4:$E$43,E398)</f>
        <v>#VALUE!</v>
      </c>
      <c r="E398" s="159">
        <v>24</v>
      </c>
      <c r="F398" s="173"/>
      <c r="G398" s="173"/>
      <c r="H398" s="173"/>
      <c r="I398" s="173">
        <v>64089496</v>
      </c>
      <c r="J398" s="173"/>
      <c r="K398" s="173"/>
      <c r="L398" s="173"/>
      <c r="M398" s="173"/>
      <c r="N398" s="173">
        <v>85535455</v>
      </c>
      <c r="O398" s="173">
        <v>100097940</v>
      </c>
      <c r="P398" s="173"/>
      <c r="Q398" s="173"/>
      <c r="R398" s="173"/>
      <c r="S398" s="173"/>
      <c r="T398" s="173"/>
      <c r="U398" s="173"/>
      <c r="V398" s="173"/>
      <c r="W398" s="173"/>
      <c r="X398" s="173">
        <v>85740364</v>
      </c>
      <c r="Y398" s="173"/>
      <c r="Z398" s="173"/>
      <c r="AA398" s="173">
        <f t="shared" si="36"/>
        <v>335463255</v>
      </c>
      <c r="AB398" s="173">
        <f>+Metas!M26</f>
        <v>335463254.99999994</v>
      </c>
      <c r="AC398" s="173">
        <f t="shared" si="37"/>
        <v>0</v>
      </c>
    </row>
    <row r="399" spans="3:29" ht="15.75">
      <c r="C399" s="581" t="e">
        <f t="shared" si="35"/>
        <v>#VALUE!</v>
      </c>
      <c r="D399" s="581" t="e">
        <f>SUMIFS([2]Hoja4!$F$4:$F$43,[2]Hoja4!$E$4:$E$43,E399)</f>
        <v>#VALUE!</v>
      </c>
      <c r="E399" s="159">
        <v>25</v>
      </c>
      <c r="F399" s="173"/>
      <c r="G399" s="173"/>
      <c r="H399" s="173"/>
      <c r="I399" s="173">
        <v>32526060</v>
      </c>
      <c r="J399" s="173"/>
      <c r="K399" s="173"/>
      <c r="L399" s="173"/>
      <c r="M399" s="173"/>
      <c r="N399" s="173">
        <v>32522124</v>
      </c>
      <c r="O399" s="173">
        <v>147626314</v>
      </c>
      <c r="P399" s="173"/>
      <c r="Q399" s="173"/>
      <c r="R399" s="173"/>
      <c r="S399" s="173"/>
      <c r="T399" s="173"/>
      <c r="U399" s="173"/>
      <c r="V399" s="173"/>
      <c r="W399" s="173"/>
      <c r="X399" s="173">
        <v>32600056</v>
      </c>
      <c r="Y399" s="173"/>
      <c r="Z399" s="173"/>
      <c r="AA399" s="173">
        <f t="shared" si="36"/>
        <v>245274554</v>
      </c>
      <c r="AB399" s="173">
        <f>+Metas!M27</f>
        <v>245274554</v>
      </c>
      <c r="AC399" s="173">
        <f t="shared" si="37"/>
        <v>0</v>
      </c>
    </row>
    <row r="400" spans="3:29" ht="15.75">
      <c r="C400" s="581" t="e">
        <f t="shared" si="35"/>
        <v>#VALUE!</v>
      </c>
      <c r="D400" s="581" t="e">
        <f>SUMIFS([2]Hoja4!$F$4:$F$43,[2]Hoja4!$E$4:$E$43,E400)</f>
        <v>#VALUE!</v>
      </c>
      <c r="E400" s="159">
        <v>26</v>
      </c>
      <c r="F400" s="173"/>
      <c r="G400" s="173"/>
      <c r="H400" s="173"/>
      <c r="I400" s="173">
        <v>87557110</v>
      </c>
      <c r="J400" s="173"/>
      <c r="K400" s="173"/>
      <c r="L400" s="173"/>
      <c r="M400" s="173"/>
      <c r="N400" s="173">
        <v>92380610</v>
      </c>
      <c r="O400" s="173">
        <v>87427368</v>
      </c>
      <c r="P400" s="173"/>
      <c r="Q400" s="173"/>
      <c r="R400" s="173"/>
      <c r="S400" s="173"/>
      <c r="T400" s="173"/>
      <c r="U400" s="173"/>
      <c r="V400" s="173"/>
      <c r="W400" s="173"/>
      <c r="X400" s="173">
        <v>88861405</v>
      </c>
      <c r="Y400" s="173"/>
      <c r="Z400" s="173"/>
      <c r="AA400" s="173">
        <f t="shared" si="36"/>
        <v>356226493</v>
      </c>
      <c r="AB400" s="173">
        <f>+Metas!M28</f>
        <v>356226493</v>
      </c>
      <c r="AC400" s="173">
        <f t="shared" si="37"/>
        <v>0</v>
      </c>
    </row>
    <row r="401" spans="3:29" ht="15.75">
      <c r="C401" s="581" t="e">
        <f t="shared" si="35"/>
        <v>#VALUE!</v>
      </c>
      <c r="D401" s="581" t="e">
        <f>SUMIFS([2]Hoja4!$F$4:$F$43,[2]Hoja4!$E$4:$E$43,E401)</f>
        <v>#VALUE!</v>
      </c>
      <c r="E401" s="159">
        <v>27</v>
      </c>
      <c r="F401" s="173"/>
      <c r="G401" s="173"/>
      <c r="H401" s="173"/>
      <c r="I401" s="173">
        <v>65661329</v>
      </c>
      <c r="J401" s="173"/>
      <c r="K401" s="173"/>
      <c r="L401" s="173"/>
      <c r="M401" s="173"/>
      <c r="N401" s="173">
        <v>104457968</v>
      </c>
      <c r="O401" s="173">
        <v>77538865</v>
      </c>
      <c r="P401" s="173"/>
      <c r="Q401" s="173"/>
      <c r="R401" s="173"/>
      <c r="S401" s="173"/>
      <c r="T401" s="173"/>
      <c r="U401" s="173"/>
      <c r="V401" s="173"/>
      <c r="W401" s="173"/>
      <c r="X401" s="173">
        <v>101242873</v>
      </c>
      <c r="Y401" s="173"/>
      <c r="Z401" s="173"/>
      <c r="AA401" s="173">
        <f t="shared" si="36"/>
        <v>348901035</v>
      </c>
      <c r="AB401" s="173">
        <f>+Metas!M29</f>
        <v>348901035</v>
      </c>
      <c r="AC401" s="173">
        <f t="shared" si="37"/>
        <v>0</v>
      </c>
    </row>
    <row r="402" spans="3:29" ht="15.75">
      <c r="C402" s="581" t="e">
        <f t="shared" si="35"/>
        <v>#VALUE!</v>
      </c>
      <c r="D402" s="581" t="e">
        <f>SUMIFS([2]Hoja4!$F$4:$F$43,[2]Hoja4!$E$4:$E$43,E402)</f>
        <v>#VALUE!</v>
      </c>
      <c r="E402" s="159">
        <v>28</v>
      </c>
      <c r="F402" s="173"/>
      <c r="G402" s="173"/>
      <c r="H402" s="173"/>
      <c r="I402" s="173">
        <v>39454256</v>
      </c>
      <c r="J402" s="173"/>
      <c r="K402" s="173"/>
      <c r="L402" s="173"/>
      <c r="M402" s="173"/>
      <c r="N402" s="173">
        <v>39449482</v>
      </c>
      <c r="O402" s="173">
        <v>39754373</v>
      </c>
      <c r="P402" s="173"/>
      <c r="Q402" s="173"/>
      <c r="R402" s="173"/>
      <c r="S402" s="173"/>
      <c r="T402" s="173"/>
      <c r="U402" s="173"/>
      <c r="V402" s="173"/>
      <c r="W402" s="173"/>
      <c r="X402" s="173">
        <v>39544010</v>
      </c>
      <c r="Y402" s="173"/>
      <c r="Z402" s="173"/>
      <c r="AA402" s="173">
        <f t="shared" si="36"/>
        <v>158202121</v>
      </c>
      <c r="AB402" s="173">
        <f>+Metas!M30</f>
        <v>158202121</v>
      </c>
      <c r="AC402" s="173">
        <f t="shared" si="37"/>
        <v>0</v>
      </c>
    </row>
    <row r="403" spans="3:29" ht="15.75">
      <c r="C403" s="581" t="e">
        <f t="shared" si="35"/>
        <v>#VALUE!</v>
      </c>
      <c r="D403" s="581" t="e">
        <f>SUMIFS([2]Hoja4!$F$4:$F$43,[2]Hoja4!$E$4:$E$43,E403)</f>
        <v>#VALUE!</v>
      </c>
      <c r="E403" s="159">
        <v>29</v>
      </c>
      <c r="F403" s="173"/>
      <c r="G403" s="173"/>
      <c r="H403" s="173"/>
      <c r="I403" s="173">
        <v>28578701</v>
      </c>
      <c r="J403" s="173"/>
      <c r="K403" s="173"/>
      <c r="L403" s="173"/>
      <c r="M403" s="173"/>
      <c r="N403" s="173">
        <v>30247891</v>
      </c>
      <c r="O403" s="173">
        <v>28586543</v>
      </c>
      <c r="P403" s="173"/>
      <c r="Q403" s="173"/>
      <c r="R403" s="173"/>
      <c r="S403" s="173"/>
      <c r="T403" s="173"/>
      <c r="U403" s="173"/>
      <c r="V403" s="173"/>
      <c r="W403" s="173"/>
      <c r="X403" s="173">
        <v>28606063</v>
      </c>
      <c r="Y403" s="173"/>
      <c r="Z403" s="173"/>
      <c r="AA403" s="173">
        <f t="shared" si="36"/>
        <v>116019198</v>
      </c>
      <c r="AB403" s="173">
        <f>+Metas!M31</f>
        <v>116019198</v>
      </c>
      <c r="AC403" s="173">
        <f t="shared" si="37"/>
        <v>0</v>
      </c>
    </row>
    <row r="404" spans="3:29" ht="15.75">
      <c r="C404" s="581" t="e">
        <f t="shared" si="35"/>
        <v>#VALUE!</v>
      </c>
      <c r="D404" s="581" t="e">
        <f>SUMIFS([2]Hoja4!$F$4:$F$43,[2]Hoja4!$E$4:$E$43,E404)</f>
        <v>#VALUE!</v>
      </c>
      <c r="E404" s="159">
        <v>30</v>
      </c>
      <c r="F404" s="173"/>
      <c r="G404" s="173"/>
      <c r="H404" s="173"/>
      <c r="I404" s="173">
        <v>146618979</v>
      </c>
      <c r="J404" s="173"/>
      <c r="K404" s="173"/>
      <c r="L404" s="173"/>
      <c r="M404" s="173"/>
      <c r="N404" s="173">
        <v>151772251</v>
      </c>
      <c r="O404" s="173">
        <v>157135013</v>
      </c>
      <c r="P404" s="173"/>
      <c r="Q404" s="173"/>
      <c r="R404" s="173"/>
      <c r="S404" s="173"/>
      <c r="T404" s="173"/>
      <c r="U404" s="173"/>
      <c r="V404" s="173"/>
      <c r="W404" s="173"/>
      <c r="X404" s="173">
        <v>152659531</v>
      </c>
      <c r="Y404" s="173"/>
      <c r="Z404" s="173"/>
      <c r="AA404" s="173">
        <f t="shared" si="36"/>
        <v>608185774</v>
      </c>
      <c r="AB404" s="173">
        <f>+Metas!M32</f>
        <v>608185774</v>
      </c>
      <c r="AC404" s="173">
        <f t="shared" si="37"/>
        <v>0</v>
      </c>
    </row>
    <row r="405" spans="3:29" ht="15.75">
      <c r="C405" s="581" t="e">
        <f t="shared" si="35"/>
        <v>#VALUE!</v>
      </c>
      <c r="D405" s="581" t="e">
        <f>SUMIFS([2]Hoja4!$F$4:$F$43,[2]Hoja4!$E$4:$E$43,E405)</f>
        <v>#VALUE!</v>
      </c>
      <c r="E405" s="159">
        <v>31</v>
      </c>
      <c r="F405" s="173"/>
      <c r="G405" s="173"/>
      <c r="H405" s="173"/>
      <c r="I405" s="173">
        <v>77420569</v>
      </c>
      <c r="J405" s="173"/>
      <c r="K405" s="173"/>
      <c r="L405" s="173"/>
      <c r="M405" s="173"/>
      <c r="N405" s="173">
        <v>108868801</v>
      </c>
      <c r="O405" s="173">
        <v>66195724</v>
      </c>
      <c r="P405" s="173"/>
      <c r="Q405" s="173"/>
      <c r="R405" s="173"/>
      <c r="S405" s="173"/>
      <c r="T405" s="173"/>
      <c r="U405" s="173"/>
      <c r="V405" s="173"/>
      <c r="W405" s="173"/>
      <c r="X405" s="173">
        <v>122277919</v>
      </c>
      <c r="Y405" s="173"/>
      <c r="Z405" s="173"/>
      <c r="AA405" s="173">
        <f t="shared" si="36"/>
        <v>374763013</v>
      </c>
      <c r="AB405" s="173">
        <f>+Metas!M33</f>
        <v>374763013</v>
      </c>
      <c r="AC405" s="173">
        <f t="shared" si="37"/>
        <v>0</v>
      </c>
    </row>
    <row r="406" spans="3:29" ht="15.75">
      <c r="C406" s="581" t="e">
        <f t="shared" si="35"/>
        <v>#VALUE!</v>
      </c>
      <c r="D406" s="581" t="e">
        <f>SUMIFS([2]Hoja4!$F$4:$F$43,[2]Hoja4!$E$4:$E$43,E406)</f>
        <v>#VALUE!</v>
      </c>
      <c r="E406" s="159">
        <v>32</v>
      </c>
      <c r="F406" s="173"/>
      <c r="G406" s="173"/>
      <c r="H406" s="173"/>
      <c r="I406" s="173">
        <v>672786148</v>
      </c>
      <c r="J406" s="173"/>
      <c r="K406" s="173"/>
      <c r="L406" s="173"/>
      <c r="M406" s="173"/>
      <c r="N406" s="173">
        <v>715898341</v>
      </c>
      <c r="O406" s="173">
        <v>761624528</v>
      </c>
      <c r="P406" s="173"/>
      <c r="Q406" s="173"/>
      <c r="R406" s="173"/>
      <c r="S406" s="173"/>
      <c r="T406" s="173"/>
      <c r="U406" s="173"/>
      <c r="V406" s="173"/>
      <c r="W406" s="173"/>
      <c r="X406" s="173">
        <v>704170698</v>
      </c>
      <c r="Y406" s="173"/>
      <c r="Z406" s="173">
        <v>367616981</v>
      </c>
      <c r="AA406" s="173">
        <f t="shared" si="36"/>
        <v>3222096696</v>
      </c>
      <c r="AB406" s="173">
        <f>+Metas!M34</f>
        <v>3222096696</v>
      </c>
      <c r="AC406" s="173">
        <f t="shared" si="37"/>
        <v>0</v>
      </c>
    </row>
    <row r="407" spans="3:29" ht="15.75">
      <c r="C407" s="581" t="e">
        <f t="shared" si="35"/>
        <v>#VALUE!</v>
      </c>
      <c r="D407" s="581" t="e">
        <f>SUMIFS([2]Hoja4!$F$4:$F$43,[2]Hoja4!$E$4:$E$43,E407)</f>
        <v>#VALUE!</v>
      </c>
      <c r="E407" s="159">
        <v>33</v>
      </c>
      <c r="F407" s="173"/>
      <c r="G407" s="173"/>
      <c r="H407" s="173"/>
      <c r="I407" s="173">
        <v>522115691</v>
      </c>
      <c r="J407" s="173"/>
      <c r="K407" s="173"/>
      <c r="L407" s="173"/>
      <c r="M407" s="173"/>
      <c r="N407" s="173">
        <v>708214704</v>
      </c>
      <c r="O407" s="173">
        <v>523294848</v>
      </c>
      <c r="P407" s="173"/>
      <c r="Q407" s="173"/>
      <c r="R407" s="173"/>
      <c r="S407" s="173"/>
      <c r="T407" s="173"/>
      <c r="U407" s="173"/>
      <c r="V407" s="173"/>
      <c r="W407" s="173"/>
      <c r="X407" s="173">
        <v>515899940</v>
      </c>
      <c r="Y407" s="173"/>
      <c r="Z407" s="173"/>
      <c r="AA407" s="173">
        <f t="shared" si="36"/>
        <v>2269525183</v>
      </c>
      <c r="AB407" s="173">
        <f>+Metas!M35</f>
        <v>2269525183</v>
      </c>
      <c r="AC407" s="173">
        <f t="shared" si="37"/>
        <v>0</v>
      </c>
    </row>
    <row r="408" spans="3:29" ht="15.75">
      <c r="C408" s="581" t="e">
        <f t="shared" si="35"/>
        <v>#VALUE!</v>
      </c>
      <c r="D408" s="581" t="e">
        <f>SUMIFS([2]Hoja4!$F$4:$F$43,[2]Hoja4!$E$4:$E$43,E408)</f>
        <v>#VALUE!</v>
      </c>
      <c r="E408" s="159">
        <v>34</v>
      </c>
      <c r="F408" s="173"/>
      <c r="G408" s="173"/>
      <c r="H408" s="173"/>
      <c r="I408" s="173">
        <v>0</v>
      </c>
      <c r="J408" s="173"/>
      <c r="K408" s="173"/>
      <c r="L408" s="173"/>
      <c r="M408" s="173"/>
      <c r="N408" s="173">
        <v>0</v>
      </c>
      <c r="O408" s="173">
        <v>0</v>
      </c>
      <c r="P408" s="173"/>
      <c r="Q408" s="173"/>
      <c r="R408" s="173"/>
      <c r="S408" s="173"/>
      <c r="T408" s="173"/>
      <c r="U408" s="173"/>
      <c r="V408" s="173"/>
      <c r="W408" s="173"/>
      <c r="X408" s="173">
        <v>0</v>
      </c>
      <c r="Y408" s="173"/>
      <c r="Z408" s="173"/>
      <c r="AA408" s="173">
        <f t="shared" si="36"/>
        <v>0</v>
      </c>
      <c r="AB408" s="173">
        <f>+Metas!M36</f>
        <v>0</v>
      </c>
      <c r="AC408" s="173">
        <f t="shared" si="37"/>
        <v>0</v>
      </c>
    </row>
    <row r="409" spans="3:29" ht="15.75">
      <c r="C409" s="581" t="e">
        <f t="shared" si="35"/>
        <v>#VALUE!</v>
      </c>
      <c r="D409" s="581" t="e">
        <f>SUMIFS([2]Hoja4!$F$4:$F$43,[2]Hoja4!$E$4:$E$43,E409)</f>
        <v>#VALUE!</v>
      </c>
      <c r="E409" s="159">
        <v>35</v>
      </c>
      <c r="F409" s="173"/>
      <c r="G409" s="173"/>
      <c r="H409" s="173"/>
      <c r="I409" s="173">
        <v>101699309</v>
      </c>
      <c r="J409" s="173"/>
      <c r="K409" s="173"/>
      <c r="L409" s="173"/>
      <c r="M409" s="173"/>
      <c r="N409" s="173">
        <v>108613819</v>
      </c>
      <c r="O409" s="173">
        <v>88986013</v>
      </c>
      <c r="P409" s="173"/>
      <c r="Q409" s="173"/>
      <c r="R409" s="173"/>
      <c r="S409" s="173"/>
      <c r="T409" s="173"/>
      <c r="U409" s="173"/>
      <c r="V409" s="173"/>
      <c r="W409" s="173"/>
      <c r="X409" s="173">
        <v>88329367</v>
      </c>
      <c r="Y409" s="173"/>
      <c r="Z409" s="173"/>
      <c r="AA409" s="173">
        <f t="shared" si="36"/>
        <v>387628508</v>
      </c>
      <c r="AB409" s="173">
        <f>+Metas!M37</f>
        <v>387628508</v>
      </c>
      <c r="AC409" s="173">
        <f t="shared" si="37"/>
        <v>0</v>
      </c>
    </row>
    <row r="410" spans="3:29" ht="15.75">
      <c r="C410" s="581" t="e">
        <f t="shared" si="35"/>
        <v>#VALUE!</v>
      </c>
      <c r="D410" s="581" t="e">
        <f>SUMIFS([2]Hoja4!$F$4:$F$43,[2]Hoja4!$E$4:$E$43,E410)</f>
        <v>#VALUE!</v>
      </c>
      <c r="E410" s="159">
        <v>36</v>
      </c>
      <c r="F410" s="173"/>
      <c r="G410" s="173"/>
      <c r="H410" s="173"/>
      <c r="I410" s="173">
        <v>71473952</v>
      </c>
      <c r="J410" s="173"/>
      <c r="K410" s="173"/>
      <c r="L410" s="173"/>
      <c r="M410" s="173"/>
      <c r="N410" s="173">
        <v>87676305</v>
      </c>
      <c r="O410" s="173">
        <v>66867774</v>
      </c>
      <c r="P410" s="173"/>
      <c r="Q410" s="173"/>
      <c r="R410" s="173"/>
      <c r="S410" s="173"/>
      <c r="T410" s="173"/>
      <c r="U410" s="173"/>
      <c r="V410" s="173"/>
      <c r="W410" s="173"/>
      <c r="X410" s="173">
        <v>76597054</v>
      </c>
      <c r="Y410" s="173"/>
      <c r="Z410" s="173"/>
      <c r="AA410" s="173">
        <f t="shared" si="36"/>
        <v>302615085</v>
      </c>
      <c r="AB410" s="173">
        <f>+Metas!M38</f>
        <v>302615085</v>
      </c>
      <c r="AC410" s="173">
        <f t="shared" si="37"/>
        <v>0</v>
      </c>
    </row>
    <row r="411" spans="3:29" ht="15.75">
      <c r="C411" s="581" t="e">
        <f t="shared" si="35"/>
        <v>#VALUE!</v>
      </c>
      <c r="D411" s="581" t="e">
        <f>SUMIFS([2]Hoja4!$F$4:$F$43,[2]Hoja4!$E$4:$E$43,E411)</f>
        <v>#VALUE!</v>
      </c>
      <c r="E411" s="159">
        <v>37</v>
      </c>
      <c r="F411" s="173"/>
      <c r="G411" s="173"/>
      <c r="H411" s="173"/>
      <c r="I411" s="173">
        <v>0</v>
      </c>
      <c r="J411" s="173"/>
      <c r="K411" s="173"/>
      <c r="L411" s="173"/>
      <c r="M411" s="173"/>
      <c r="N411" s="173">
        <v>0</v>
      </c>
      <c r="O411" s="173">
        <v>0</v>
      </c>
      <c r="P411" s="173"/>
      <c r="Q411" s="173"/>
      <c r="R411" s="173"/>
      <c r="S411" s="173"/>
      <c r="T411" s="173"/>
      <c r="U411" s="173"/>
      <c r="V411" s="173"/>
      <c r="W411" s="173"/>
      <c r="X411" s="173">
        <v>0</v>
      </c>
      <c r="Y411" s="173"/>
      <c r="Z411" s="173"/>
      <c r="AA411" s="173">
        <f t="shared" si="36"/>
        <v>0</v>
      </c>
      <c r="AB411" s="173">
        <f>+Metas!M39</f>
        <v>0</v>
      </c>
      <c r="AC411" s="173">
        <f t="shared" si="37"/>
        <v>0</v>
      </c>
    </row>
    <row r="412" spans="3:29" ht="15.75">
      <c r="C412" s="581" t="e">
        <f t="shared" si="35"/>
        <v>#VALUE!</v>
      </c>
      <c r="D412" s="581" t="e">
        <f>SUMIFS([2]Hoja4!$F$4:$F$43,[2]Hoja4!$E$4:$E$43,E412)</f>
        <v>#VALUE!</v>
      </c>
      <c r="E412" s="159">
        <v>38</v>
      </c>
      <c r="F412" s="173"/>
      <c r="G412" s="173"/>
      <c r="H412" s="173"/>
      <c r="I412" s="173">
        <v>1472580441</v>
      </c>
      <c r="J412" s="173"/>
      <c r="K412" s="173"/>
      <c r="L412" s="173"/>
      <c r="M412" s="173"/>
      <c r="N412" s="173">
        <v>1882819546</v>
      </c>
      <c r="O412" s="173">
        <v>2222134539</v>
      </c>
      <c r="P412" s="173"/>
      <c r="Q412" s="173"/>
      <c r="R412" s="173"/>
      <c r="S412" s="173"/>
      <c r="T412" s="173"/>
      <c r="U412" s="173"/>
      <c r="V412" s="173"/>
      <c r="W412" s="173"/>
      <c r="X412" s="173">
        <v>1719956551</v>
      </c>
      <c r="Y412" s="173"/>
      <c r="Z412" s="173"/>
      <c r="AA412" s="173">
        <f t="shared" si="36"/>
        <v>7297491077</v>
      </c>
      <c r="AB412" s="173">
        <f>+Metas!M40</f>
        <v>7297491077</v>
      </c>
      <c r="AC412" s="173">
        <f t="shared" si="37"/>
        <v>0</v>
      </c>
    </row>
    <row r="413" spans="3:29" ht="15.75">
      <c r="C413" s="581" t="e">
        <f t="shared" si="35"/>
        <v>#VALUE!</v>
      </c>
      <c r="D413" s="581" t="e">
        <f>SUMIFS([2]Hoja4!$F$4:$F$43,[2]Hoja4!$E$4:$E$43,E413)</f>
        <v>#VALUE!</v>
      </c>
      <c r="E413" s="159">
        <v>39</v>
      </c>
      <c r="F413" s="173"/>
      <c r="G413" s="173"/>
      <c r="H413" s="173"/>
      <c r="I413" s="173">
        <v>237586407</v>
      </c>
      <c r="J413" s="173"/>
      <c r="K413" s="173"/>
      <c r="L413" s="173"/>
      <c r="M413" s="173"/>
      <c r="N413" s="173">
        <v>181084548</v>
      </c>
      <c r="O413" s="173">
        <v>298735421</v>
      </c>
      <c r="P413" s="173"/>
      <c r="Q413" s="173"/>
      <c r="R413" s="173"/>
      <c r="S413" s="173"/>
      <c r="T413" s="173"/>
      <c r="U413" s="173"/>
      <c r="V413" s="173"/>
      <c r="W413" s="173"/>
      <c r="X413" s="173">
        <v>165771108</v>
      </c>
      <c r="Y413" s="173"/>
      <c r="Z413" s="173"/>
      <c r="AA413" s="173">
        <f t="shared" si="36"/>
        <v>883177484</v>
      </c>
      <c r="AB413" s="173">
        <f>+Metas!M41</f>
        <v>883177484</v>
      </c>
      <c r="AC413" s="173">
        <f t="shared" si="37"/>
        <v>0</v>
      </c>
    </row>
    <row r="414" spans="3:29" ht="15.75">
      <c r="C414" s="581" t="e">
        <f t="shared" si="35"/>
        <v>#VALUE!</v>
      </c>
      <c r="D414" s="581" t="e">
        <f>SUMIFS([2]Hoja4!$F$4:$F$43,[2]Hoja4!$E$4:$E$43,E414)</f>
        <v>#VALUE!</v>
      </c>
      <c r="E414" s="159">
        <v>40</v>
      </c>
      <c r="F414" s="173"/>
      <c r="G414" s="173"/>
      <c r="H414" s="173"/>
      <c r="I414" s="173">
        <v>1185157559</v>
      </c>
      <c r="J414" s="173"/>
      <c r="K414" s="173"/>
      <c r="L414" s="173"/>
      <c r="M414" s="173"/>
      <c r="N414" s="173">
        <v>1353872758</v>
      </c>
      <c r="O414" s="173">
        <v>1364094987</v>
      </c>
      <c r="P414" s="173"/>
      <c r="Q414" s="173"/>
      <c r="R414" s="173"/>
      <c r="S414" s="173"/>
      <c r="T414" s="173"/>
      <c r="U414" s="173"/>
      <c r="V414" s="173"/>
      <c r="W414" s="173"/>
      <c r="X414" s="173">
        <v>1474708808</v>
      </c>
      <c r="Y414" s="173"/>
      <c r="Z414" s="173"/>
      <c r="AA414" s="173">
        <f t="shared" si="36"/>
        <v>5377834112</v>
      </c>
      <c r="AB414" s="173">
        <f>+Metas!M42</f>
        <v>5377834112</v>
      </c>
      <c r="AC414" s="173">
        <f t="shared" si="37"/>
        <v>0</v>
      </c>
    </row>
    <row r="415" spans="3:29" ht="15.75">
      <c r="C415" s="581" t="e">
        <f t="shared" si="35"/>
        <v>#VALUE!</v>
      </c>
      <c r="D415" s="581" t="e">
        <f>SUMIFS([2]Hoja4!$F$4:$F$43,[2]Hoja4!$E$4:$E$43,E415)</f>
        <v>#VALUE!</v>
      </c>
      <c r="E415" s="159">
        <v>41</v>
      </c>
      <c r="F415" s="173"/>
      <c r="G415" s="173"/>
      <c r="H415" s="173"/>
      <c r="I415" s="173">
        <v>468380055</v>
      </c>
      <c r="J415" s="173"/>
      <c r="K415" s="173"/>
      <c r="L415" s="173"/>
      <c r="M415" s="173"/>
      <c r="N415" s="173">
        <v>836153052</v>
      </c>
      <c r="O415" s="173">
        <v>1028975487</v>
      </c>
      <c r="P415" s="173"/>
      <c r="Q415" s="173"/>
      <c r="R415" s="173"/>
      <c r="S415" s="173"/>
      <c r="T415" s="173"/>
      <c r="U415" s="173"/>
      <c r="V415" s="173"/>
      <c r="W415" s="173"/>
      <c r="X415" s="173">
        <v>359035808</v>
      </c>
      <c r="Y415" s="173"/>
      <c r="Z415" s="173"/>
      <c r="AA415" s="173">
        <f t="shared" si="36"/>
        <v>2692544402</v>
      </c>
      <c r="AB415" s="173">
        <f>+Metas!M43</f>
        <v>2692544402</v>
      </c>
      <c r="AC415" s="173">
        <f t="shared" si="37"/>
        <v>0</v>
      </c>
    </row>
    <row r="416" spans="3:29" ht="15.75">
      <c r="C416" s="581" t="e">
        <f t="shared" si="35"/>
        <v>#VALUE!</v>
      </c>
      <c r="D416" s="581" t="e">
        <f>SUMIFS([2]Hoja4!$F$4:$F$43,[2]Hoja4!$E$4:$E$43,E416)</f>
        <v>#VALUE!</v>
      </c>
      <c r="E416" s="159">
        <v>42</v>
      </c>
      <c r="F416" s="173"/>
      <c r="G416" s="173"/>
      <c r="H416" s="173"/>
      <c r="I416" s="173">
        <v>3445801594</v>
      </c>
      <c r="J416" s="173"/>
      <c r="K416" s="173"/>
      <c r="L416" s="173"/>
      <c r="M416" s="173"/>
      <c r="N416" s="173">
        <v>3454274758</v>
      </c>
      <c r="O416" s="173">
        <v>3085880899</v>
      </c>
      <c r="P416" s="173"/>
      <c r="Q416" s="173"/>
      <c r="R416" s="173"/>
      <c r="S416" s="173"/>
      <c r="T416" s="173"/>
      <c r="U416" s="173"/>
      <c r="V416" s="173"/>
      <c r="W416" s="173"/>
      <c r="X416" s="173">
        <v>2212026416</v>
      </c>
      <c r="Y416" s="173"/>
      <c r="Z416" s="173">
        <f>285305586+309816489+346365423</f>
        <v>941487498</v>
      </c>
      <c r="AA416" s="173">
        <f t="shared" si="36"/>
        <v>13139471165</v>
      </c>
      <c r="AB416" s="173">
        <f>+Metas!M44</f>
        <v>13139471165</v>
      </c>
      <c r="AC416" s="173">
        <f t="shared" si="37"/>
        <v>0</v>
      </c>
    </row>
    <row r="417" spans="3:29" ht="15.75">
      <c r="C417" s="581" t="e">
        <f t="shared" si="35"/>
        <v>#VALUE!</v>
      </c>
      <c r="D417" s="581" t="e">
        <f>SUMIFS([2]Hoja4!$F$4:$F$43,[2]Hoja4!$E$4:$E$43,E417)</f>
        <v>#VALUE!</v>
      </c>
      <c r="E417" s="159">
        <v>43</v>
      </c>
      <c r="F417" s="173"/>
      <c r="G417" s="173"/>
      <c r="H417" s="173"/>
      <c r="I417" s="173">
        <v>828008597</v>
      </c>
      <c r="J417" s="173"/>
      <c r="K417" s="173"/>
      <c r="L417" s="173"/>
      <c r="M417" s="173"/>
      <c r="N417" s="173">
        <v>518269696</v>
      </c>
      <c r="O417" s="173">
        <v>533786161</v>
      </c>
      <c r="P417" s="173"/>
      <c r="Q417" s="173"/>
      <c r="R417" s="173"/>
      <c r="S417" s="173"/>
      <c r="T417" s="173"/>
      <c r="U417" s="173"/>
      <c r="V417" s="173"/>
      <c r="W417" s="173"/>
      <c r="X417" s="173">
        <v>232191531</v>
      </c>
      <c r="Y417" s="173"/>
      <c r="Z417" s="173"/>
      <c r="AA417" s="173">
        <f t="shared" si="36"/>
        <v>2112255985</v>
      </c>
      <c r="AB417" s="173">
        <f>+Metas!M45</f>
        <v>2112255985</v>
      </c>
      <c r="AC417" s="173">
        <f t="shared" si="37"/>
        <v>0</v>
      </c>
    </row>
    <row r="418" spans="3:29" ht="15.75">
      <c r="C418" s="581" t="e">
        <f t="shared" si="35"/>
        <v>#VALUE!</v>
      </c>
      <c r="D418" s="581" t="e">
        <f>SUMIFS([2]Hoja4!$F$4:$F$43,[2]Hoja4!$E$4:$E$43,E418)</f>
        <v>#VALUE!</v>
      </c>
      <c r="E418" s="159">
        <v>44</v>
      </c>
      <c r="F418" s="173"/>
      <c r="G418" s="173"/>
      <c r="H418" s="173"/>
      <c r="I418" s="173">
        <v>2695558944</v>
      </c>
      <c r="J418" s="173"/>
      <c r="K418" s="173"/>
      <c r="L418" s="173"/>
      <c r="M418" s="173"/>
      <c r="N418" s="173">
        <v>2651155485</v>
      </c>
      <c r="O418" s="173">
        <v>3245655212</v>
      </c>
      <c r="P418" s="173"/>
      <c r="Q418" s="173"/>
      <c r="R418" s="173"/>
      <c r="S418" s="173"/>
      <c r="T418" s="173"/>
      <c r="U418" s="173"/>
      <c r="V418" s="173"/>
      <c r="W418" s="173"/>
      <c r="X418" s="173">
        <f>2963933564-1081993180</f>
        <v>1881940384</v>
      </c>
      <c r="Y418" s="173"/>
      <c r="Z418" s="173"/>
      <c r="AA418" s="173">
        <f t="shared" si="36"/>
        <v>10474310025</v>
      </c>
      <c r="AB418" s="173">
        <f>+Metas!M46</f>
        <v>10474310025</v>
      </c>
      <c r="AC418" s="173">
        <f t="shared" si="37"/>
        <v>0</v>
      </c>
    </row>
    <row r="419" spans="3:29" ht="15.75">
      <c r="C419" s="581" t="e">
        <f t="shared" si="35"/>
        <v>#VALUE!</v>
      </c>
      <c r="D419" s="581" t="e">
        <f>SUMIFS([2]Hoja4!$F$4:$F$43,[2]Hoja4!$E$4:$E$43,E419)</f>
        <v>#VALUE!</v>
      </c>
      <c r="E419" s="159">
        <v>45</v>
      </c>
      <c r="F419" s="173"/>
      <c r="G419" s="173"/>
      <c r="H419" s="173"/>
      <c r="I419" s="173">
        <v>0</v>
      </c>
      <c r="J419" s="173"/>
      <c r="K419" s="173"/>
      <c r="L419" s="173"/>
      <c r="M419" s="173"/>
      <c r="N419" s="173">
        <v>0</v>
      </c>
      <c r="O419" s="173">
        <v>0</v>
      </c>
      <c r="P419" s="173"/>
      <c r="Q419" s="173"/>
      <c r="R419" s="173"/>
      <c r="S419" s="173"/>
      <c r="T419" s="173"/>
      <c r="U419" s="173"/>
      <c r="V419" s="173"/>
      <c r="W419" s="173"/>
      <c r="X419" s="173">
        <v>0</v>
      </c>
      <c r="Y419" s="173"/>
      <c r="Z419" s="173">
        <f>334822553+302434891+322802683</f>
        <v>960060127</v>
      </c>
      <c r="AA419" s="173">
        <f t="shared" si="36"/>
        <v>960060127</v>
      </c>
      <c r="AB419" s="173">
        <f>+Metas!M47</f>
        <v>960060127</v>
      </c>
      <c r="AC419" s="173">
        <f t="shared" si="37"/>
        <v>0</v>
      </c>
    </row>
    <row r="420" spans="3:29" ht="24.95" customHeight="1">
      <c r="E420" s="172" t="s">
        <v>84</v>
      </c>
      <c r="F420" s="174">
        <f t="shared" ref="F420:AC420" si="38">SUM(F375:F419)</f>
        <v>0</v>
      </c>
      <c r="G420" s="174">
        <f t="shared" si="38"/>
        <v>0</v>
      </c>
      <c r="H420" s="174">
        <f t="shared" si="38"/>
        <v>0</v>
      </c>
      <c r="I420" s="174">
        <f t="shared" si="38"/>
        <v>18386252186</v>
      </c>
      <c r="J420" s="174">
        <f t="shared" si="38"/>
        <v>0</v>
      </c>
      <c r="K420" s="174">
        <f t="shared" si="38"/>
        <v>0</v>
      </c>
      <c r="L420" s="174">
        <f t="shared" si="38"/>
        <v>0</v>
      </c>
      <c r="M420" s="174">
        <f t="shared" si="38"/>
        <v>0</v>
      </c>
      <c r="N420" s="174">
        <f t="shared" si="38"/>
        <v>18990265631</v>
      </c>
      <c r="O420" s="174">
        <f t="shared" si="38"/>
        <v>19583061407</v>
      </c>
      <c r="P420" s="174">
        <f t="shared" si="38"/>
        <v>0</v>
      </c>
      <c r="Q420" s="174">
        <f t="shared" si="38"/>
        <v>0</v>
      </c>
      <c r="R420" s="174">
        <f t="shared" si="38"/>
        <v>0</v>
      </c>
      <c r="S420" s="174">
        <f t="shared" si="38"/>
        <v>0</v>
      </c>
      <c r="T420" s="174">
        <f t="shared" si="38"/>
        <v>0</v>
      </c>
      <c r="U420" s="174">
        <f t="shared" si="38"/>
        <v>0</v>
      </c>
      <c r="V420" s="174">
        <f t="shared" si="38"/>
        <v>0</v>
      </c>
      <c r="W420" s="174">
        <f t="shared" si="38"/>
        <v>0</v>
      </c>
      <c r="X420" s="174">
        <f t="shared" si="38"/>
        <v>15430173834</v>
      </c>
      <c r="Y420" s="174">
        <f t="shared" si="38"/>
        <v>0</v>
      </c>
      <c r="Z420" s="174">
        <f>SUM(Z375:Z419)</f>
        <v>9345454583</v>
      </c>
      <c r="AA420" s="174">
        <f>SUM(AA375:AA419)</f>
        <v>81735207641</v>
      </c>
      <c r="AB420" s="174">
        <f t="shared" si="38"/>
        <v>81735207641</v>
      </c>
      <c r="AC420" s="174">
        <f t="shared" si="38"/>
        <v>0</v>
      </c>
    </row>
    <row r="423" spans="3:29" ht="18">
      <c r="E423" s="168"/>
      <c r="F423" s="168" t="s">
        <v>3402</v>
      </c>
      <c r="G423" s="168"/>
      <c r="H423" s="168"/>
      <c r="I423" s="168"/>
      <c r="J423" s="168"/>
      <c r="K423" s="168"/>
      <c r="L423" s="168"/>
      <c r="M423" s="168"/>
      <c r="N423" s="168"/>
      <c r="O423" s="168"/>
      <c r="P423" s="168"/>
      <c r="Q423" s="168"/>
      <c r="R423" s="168"/>
      <c r="S423" s="168"/>
      <c r="T423" s="168"/>
      <c r="U423" s="168"/>
      <c r="V423" s="168"/>
      <c r="W423" s="168"/>
      <c r="X423" s="168"/>
      <c r="Y423" s="168"/>
      <c r="Z423" s="168"/>
      <c r="AA423" s="168"/>
      <c r="AB423" s="168"/>
      <c r="AC423" s="168"/>
    </row>
    <row r="424" spans="3:29" ht="25.5">
      <c r="E424" s="169" t="s">
        <v>59</v>
      </c>
      <c r="F424" s="170" t="s">
        <v>60</v>
      </c>
      <c r="G424" s="170" t="s">
        <v>61</v>
      </c>
      <c r="H424" s="170" t="s">
        <v>62</v>
      </c>
      <c r="I424" s="171" t="s">
        <v>63</v>
      </c>
      <c r="J424" s="171" t="s">
        <v>64</v>
      </c>
      <c r="K424" s="171" t="s">
        <v>65</v>
      </c>
      <c r="L424" s="171" t="s">
        <v>66</v>
      </c>
      <c r="M424" s="171" t="s">
        <v>67</v>
      </c>
      <c r="N424" s="171" t="s">
        <v>68</v>
      </c>
      <c r="O424" s="171" t="s">
        <v>69</v>
      </c>
      <c r="P424" s="171" t="s">
        <v>70</v>
      </c>
      <c r="Q424" s="171" t="s">
        <v>71</v>
      </c>
      <c r="R424" s="171" t="s">
        <v>72</v>
      </c>
      <c r="S424" s="171" t="s">
        <v>73</v>
      </c>
      <c r="T424" s="171" t="s">
        <v>74</v>
      </c>
      <c r="U424" s="171" t="s">
        <v>75</v>
      </c>
      <c r="V424" s="171" t="s">
        <v>76</v>
      </c>
      <c r="W424" s="171" t="s">
        <v>77</v>
      </c>
      <c r="X424" s="171" t="s">
        <v>78</v>
      </c>
      <c r="Y424" s="171" t="s">
        <v>79</v>
      </c>
      <c r="Z424" s="171" t="s">
        <v>80</v>
      </c>
      <c r="AA424" s="171" t="s">
        <v>81</v>
      </c>
      <c r="AB424" s="171" t="s">
        <v>82</v>
      </c>
      <c r="AC424" s="171" t="s">
        <v>83</v>
      </c>
    </row>
    <row r="425" spans="3:29" ht="15.75">
      <c r="E425" s="159">
        <v>1</v>
      </c>
      <c r="F425" s="173"/>
      <c r="G425" s="173"/>
      <c r="H425" s="173"/>
      <c r="I425" s="173">
        <v>0</v>
      </c>
      <c r="J425" s="173"/>
      <c r="K425" s="173"/>
      <c r="L425" s="173"/>
      <c r="M425" s="173"/>
      <c r="N425" s="173">
        <v>0</v>
      </c>
      <c r="O425" s="173">
        <v>0</v>
      </c>
      <c r="P425" s="173"/>
      <c r="Q425" s="173"/>
      <c r="R425" s="173"/>
      <c r="S425" s="173"/>
      <c r="T425" s="173"/>
      <c r="U425" s="173"/>
      <c r="V425" s="173"/>
      <c r="W425" s="173"/>
      <c r="X425" s="173">
        <v>0</v>
      </c>
      <c r="Y425" s="173"/>
      <c r="Z425" s="173">
        <v>0</v>
      </c>
      <c r="AA425" s="173">
        <f>SUM(F425:Z425)</f>
        <v>0</v>
      </c>
      <c r="AB425" s="173">
        <f>+Metas!N3</f>
        <v>0</v>
      </c>
      <c r="AC425" s="173">
        <f>+AA425-AB425</f>
        <v>0</v>
      </c>
    </row>
    <row r="426" spans="3:29" ht="15.75">
      <c r="E426" s="159">
        <v>2</v>
      </c>
      <c r="F426" s="173"/>
      <c r="G426" s="173"/>
      <c r="H426" s="173"/>
      <c r="I426" s="173">
        <v>20192332</v>
      </c>
      <c r="J426" s="173"/>
      <c r="K426" s="173"/>
      <c r="L426" s="173"/>
      <c r="M426" s="173"/>
      <c r="N426" s="173">
        <v>20155258</v>
      </c>
      <c r="O426" s="173">
        <v>21704734</v>
      </c>
      <c r="P426" s="173"/>
      <c r="Q426" s="173"/>
      <c r="R426" s="173"/>
      <c r="S426" s="173"/>
      <c r="T426" s="173"/>
      <c r="U426" s="173"/>
      <c r="V426" s="173"/>
      <c r="W426" s="173"/>
      <c r="X426" s="173">
        <v>18801079</v>
      </c>
      <c r="Y426" s="173"/>
      <c r="Z426" s="173">
        <v>0</v>
      </c>
      <c r="AA426" s="173">
        <f t="shared" ref="AA426:AA469" si="39">SUM(F426:Z426)</f>
        <v>80853403</v>
      </c>
      <c r="AB426" s="173">
        <f>+Metas!N4</f>
        <v>80853403</v>
      </c>
      <c r="AC426" s="173">
        <f t="shared" ref="AC426:AC469" si="40">+AA426-AB426</f>
        <v>0</v>
      </c>
    </row>
    <row r="427" spans="3:29" ht="15.75">
      <c r="E427" s="159">
        <v>3</v>
      </c>
      <c r="F427" s="173"/>
      <c r="G427" s="173"/>
      <c r="H427" s="173"/>
      <c r="I427" s="173">
        <v>175401481</v>
      </c>
      <c r="J427" s="173"/>
      <c r="K427" s="173"/>
      <c r="L427" s="173"/>
      <c r="M427" s="173"/>
      <c r="N427" s="173">
        <v>302782006</v>
      </c>
      <c r="O427" s="173">
        <v>202217766.00000003</v>
      </c>
      <c r="P427" s="173"/>
      <c r="Q427" s="173"/>
      <c r="R427" s="173"/>
      <c r="S427" s="173"/>
      <c r="T427" s="173"/>
      <c r="U427" s="173"/>
      <c r="V427" s="173"/>
      <c r="W427" s="173"/>
      <c r="X427" s="173">
        <v>194047085</v>
      </c>
      <c r="Y427" s="173"/>
      <c r="Z427" s="173">
        <v>93533156</v>
      </c>
      <c r="AA427" s="173">
        <f t="shared" si="39"/>
        <v>967981494</v>
      </c>
      <c r="AB427" s="173">
        <f>+Metas!N5</f>
        <v>967981494</v>
      </c>
      <c r="AC427" s="173">
        <f t="shared" si="40"/>
        <v>0</v>
      </c>
    </row>
    <row r="428" spans="3:29" ht="15.75">
      <c r="E428" s="159">
        <v>4</v>
      </c>
      <c r="F428" s="173"/>
      <c r="G428" s="173"/>
      <c r="H428" s="173"/>
      <c r="I428" s="173">
        <v>24828471</v>
      </c>
      <c r="J428" s="173"/>
      <c r="K428" s="173"/>
      <c r="L428" s="173"/>
      <c r="M428" s="173"/>
      <c r="N428" s="173">
        <v>34344812</v>
      </c>
      <c r="O428" s="173">
        <v>28424817</v>
      </c>
      <c r="P428" s="173"/>
      <c r="Q428" s="173"/>
      <c r="R428" s="173"/>
      <c r="S428" s="173"/>
      <c r="T428" s="173"/>
      <c r="U428" s="173"/>
      <c r="V428" s="173"/>
      <c r="W428" s="173"/>
      <c r="X428" s="173">
        <v>24596249</v>
      </c>
      <c r="Y428" s="173"/>
      <c r="Z428" s="173">
        <v>0</v>
      </c>
      <c r="AA428" s="173">
        <f t="shared" si="39"/>
        <v>112194349</v>
      </c>
      <c r="AB428" s="173">
        <f>+Metas!N6</f>
        <v>112194349</v>
      </c>
      <c r="AC428" s="173">
        <f t="shared" si="40"/>
        <v>0</v>
      </c>
    </row>
    <row r="429" spans="3:29" ht="15.75">
      <c r="E429" s="159">
        <v>5</v>
      </c>
      <c r="F429" s="173"/>
      <c r="G429" s="173"/>
      <c r="H429" s="173"/>
      <c r="I429" s="173">
        <v>42902012</v>
      </c>
      <c r="J429" s="173"/>
      <c r="K429" s="173"/>
      <c r="L429" s="173"/>
      <c r="M429" s="173"/>
      <c r="N429" s="173">
        <v>72902111</v>
      </c>
      <c r="O429" s="173">
        <v>54513571</v>
      </c>
      <c r="P429" s="173"/>
      <c r="Q429" s="173"/>
      <c r="R429" s="173"/>
      <c r="S429" s="173"/>
      <c r="T429" s="173"/>
      <c r="U429" s="173"/>
      <c r="V429" s="173"/>
      <c r="W429" s="173"/>
      <c r="X429" s="173">
        <v>44305020</v>
      </c>
      <c r="Y429" s="173"/>
      <c r="Z429" s="173">
        <v>0</v>
      </c>
      <c r="AA429" s="173">
        <f t="shared" si="39"/>
        <v>214622714</v>
      </c>
      <c r="AB429" s="173">
        <f>+Metas!N7</f>
        <v>214622714</v>
      </c>
      <c r="AC429" s="173">
        <f t="shared" si="40"/>
        <v>0</v>
      </c>
    </row>
    <row r="430" spans="3:29" ht="15.75">
      <c r="E430" s="159">
        <v>6</v>
      </c>
      <c r="F430" s="173"/>
      <c r="G430" s="173"/>
      <c r="H430" s="173"/>
      <c r="I430" s="173">
        <v>0</v>
      </c>
      <c r="J430" s="173"/>
      <c r="K430" s="173"/>
      <c r="L430" s="173"/>
      <c r="M430" s="173"/>
      <c r="N430" s="173">
        <v>0</v>
      </c>
      <c r="O430" s="173">
        <v>12450739</v>
      </c>
      <c r="P430" s="173"/>
      <c r="Q430" s="173"/>
      <c r="R430" s="173"/>
      <c r="S430" s="173"/>
      <c r="T430" s="173"/>
      <c r="U430" s="173"/>
      <c r="V430" s="173"/>
      <c r="W430" s="173"/>
      <c r="X430" s="173">
        <v>0</v>
      </c>
      <c r="Y430" s="173"/>
      <c r="Z430" s="173">
        <v>0</v>
      </c>
      <c r="AA430" s="173">
        <f t="shared" si="39"/>
        <v>12450739</v>
      </c>
      <c r="AB430" s="173">
        <f>+Metas!N8</f>
        <v>12450739</v>
      </c>
      <c r="AC430" s="173">
        <f t="shared" si="40"/>
        <v>0</v>
      </c>
    </row>
    <row r="431" spans="3:29" ht="15.75">
      <c r="E431" s="159">
        <v>7</v>
      </c>
      <c r="F431" s="173"/>
      <c r="G431" s="173"/>
      <c r="H431" s="173"/>
      <c r="I431" s="173">
        <v>12531154</v>
      </c>
      <c r="J431" s="173"/>
      <c r="K431" s="173"/>
      <c r="L431" s="173"/>
      <c r="M431" s="173"/>
      <c r="N431" s="173">
        <v>10413543</v>
      </c>
      <c r="O431" s="173">
        <v>10979300</v>
      </c>
      <c r="P431" s="173"/>
      <c r="Q431" s="173"/>
      <c r="R431" s="173"/>
      <c r="S431" s="173"/>
      <c r="T431" s="173"/>
      <c r="U431" s="173"/>
      <c r="V431" s="173"/>
      <c r="W431" s="173"/>
      <c r="X431" s="173">
        <v>6130971</v>
      </c>
      <c r="Y431" s="173"/>
      <c r="Z431" s="173">
        <v>0</v>
      </c>
      <c r="AA431" s="173">
        <f t="shared" si="39"/>
        <v>40054968</v>
      </c>
      <c r="AB431" s="173">
        <f>+Metas!N9</f>
        <v>40054968</v>
      </c>
      <c r="AC431" s="173">
        <f t="shared" si="40"/>
        <v>0</v>
      </c>
    </row>
    <row r="432" spans="3:29" ht="15.75">
      <c r="E432" s="159">
        <v>8</v>
      </c>
      <c r="F432" s="173"/>
      <c r="G432" s="173"/>
      <c r="H432" s="173"/>
      <c r="I432" s="173">
        <v>8528564</v>
      </c>
      <c r="J432" s="173"/>
      <c r="K432" s="173"/>
      <c r="L432" s="173"/>
      <c r="M432" s="173"/>
      <c r="N432" s="173">
        <v>9090550</v>
      </c>
      <c r="O432" s="173">
        <v>8070504</v>
      </c>
      <c r="P432" s="173"/>
      <c r="Q432" s="173"/>
      <c r="R432" s="173"/>
      <c r="S432" s="173"/>
      <c r="T432" s="173"/>
      <c r="U432" s="173"/>
      <c r="V432" s="173"/>
      <c r="W432" s="173"/>
      <c r="X432" s="173">
        <v>8155453</v>
      </c>
      <c r="Y432" s="173"/>
      <c r="Z432" s="173">
        <v>0</v>
      </c>
      <c r="AA432" s="173">
        <f t="shared" si="39"/>
        <v>33845071</v>
      </c>
      <c r="AB432" s="173">
        <f>+Metas!N10</f>
        <v>33845071</v>
      </c>
      <c r="AC432" s="173">
        <f t="shared" si="40"/>
        <v>0</v>
      </c>
    </row>
    <row r="433" spans="5:29" ht="15.75">
      <c r="E433" s="159">
        <v>9</v>
      </c>
      <c r="F433" s="173"/>
      <c r="G433" s="173"/>
      <c r="H433" s="173"/>
      <c r="I433" s="173">
        <v>22570906</v>
      </c>
      <c r="J433" s="173"/>
      <c r="K433" s="173"/>
      <c r="L433" s="173"/>
      <c r="M433" s="173"/>
      <c r="N433" s="173">
        <v>30671028</v>
      </c>
      <c r="O433" s="173">
        <v>26664757</v>
      </c>
      <c r="P433" s="173"/>
      <c r="Q433" s="173"/>
      <c r="R433" s="173"/>
      <c r="S433" s="173"/>
      <c r="T433" s="173"/>
      <c r="U433" s="173"/>
      <c r="V433" s="173"/>
      <c r="W433" s="173"/>
      <c r="X433" s="173">
        <v>23351941</v>
      </c>
      <c r="Y433" s="173"/>
      <c r="Z433" s="173">
        <v>0</v>
      </c>
      <c r="AA433" s="173">
        <f t="shared" si="39"/>
        <v>103258632</v>
      </c>
      <c r="AB433" s="173">
        <f>+Metas!N11</f>
        <v>103258632</v>
      </c>
      <c r="AC433" s="173">
        <f t="shared" si="40"/>
        <v>0</v>
      </c>
    </row>
    <row r="434" spans="5:29" ht="15.75">
      <c r="E434" s="159">
        <v>10</v>
      </c>
      <c r="F434" s="173"/>
      <c r="G434" s="173"/>
      <c r="H434" s="173"/>
      <c r="I434" s="173">
        <v>41284356</v>
      </c>
      <c r="J434" s="173"/>
      <c r="K434" s="173"/>
      <c r="L434" s="173"/>
      <c r="M434" s="173"/>
      <c r="N434" s="173">
        <v>47138731</v>
      </c>
      <c r="O434" s="173">
        <v>47712403</v>
      </c>
      <c r="P434" s="173"/>
      <c r="Q434" s="173"/>
      <c r="R434" s="173"/>
      <c r="S434" s="173"/>
      <c r="T434" s="173"/>
      <c r="U434" s="173"/>
      <c r="V434" s="173"/>
      <c r="W434" s="173"/>
      <c r="X434" s="173">
        <v>30965847</v>
      </c>
      <c r="Y434" s="173"/>
      <c r="Z434" s="173">
        <v>62330058</v>
      </c>
      <c r="AA434" s="173">
        <f t="shared" si="39"/>
        <v>229431395</v>
      </c>
      <c r="AB434" s="173">
        <f>+Metas!N12</f>
        <v>229431395</v>
      </c>
      <c r="AC434" s="173">
        <f t="shared" si="40"/>
        <v>0</v>
      </c>
    </row>
    <row r="435" spans="5:29" ht="15.75">
      <c r="E435" s="159">
        <v>11</v>
      </c>
      <c r="F435" s="173"/>
      <c r="G435" s="173"/>
      <c r="H435" s="173"/>
      <c r="I435" s="173">
        <v>12827685</v>
      </c>
      <c r="J435" s="173"/>
      <c r="K435" s="173"/>
      <c r="L435" s="173"/>
      <c r="M435" s="173"/>
      <c r="N435" s="173">
        <v>11064379</v>
      </c>
      <c r="O435" s="173">
        <v>11289954</v>
      </c>
      <c r="P435" s="173"/>
      <c r="Q435" s="173"/>
      <c r="R435" s="173"/>
      <c r="S435" s="173"/>
      <c r="T435" s="173"/>
      <c r="U435" s="173"/>
      <c r="V435" s="173"/>
      <c r="W435" s="173"/>
      <c r="X435" s="173">
        <v>6719535</v>
      </c>
      <c r="Y435" s="173"/>
      <c r="Z435" s="173">
        <v>0</v>
      </c>
      <c r="AA435" s="173">
        <f t="shared" si="39"/>
        <v>41901553</v>
      </c>
      <c r="AB435" s="173">
        <f>+Metas!N13</f>
        <v>41901553</v>
      </c>
      <c r="AC435" s="173">
        <f t="shared" si="40"/>
        <v>0</v>
      </c>
    </row>
    <row r="436" spans="5:29" ht="15.75">
      <c r="E436" s="159">
        <v>12</v>
      </c>
      <c r="F436" s="173"/>
      <c r="G436" s="173"/>
      <c r="H436" s="173"/>
      <c r="I436" s="173">
        <v>14016605</v>
      </c>
      <c r="J436" s="173"/>
      <c r="K436" s="173"/>
      <c r="L436" s="173"/>
      <c r="M436" s="173"/>
      <c r="N436" s="173">
        <v>14162160</v>
      </c>
      <c r="O436" s="173">
        <v>12171029</v>
      </c>
      <c r="P436" s="173"/>
      <c r="Q436" s="173"/>
      <c r="R436" s="173"/>
      <c r="S436" s="173"/>
      <c r="T436" s="173"/>
      <c r="U436" s="173"/>
      <c r="V436" s="173"/>
      <c r="W436" s="173"/>
      <c r="X436" s="173">
        <v>7479349</v>
      </c>
      <c r="Y436" s="173"/>
      <c r="Z436" s="173">
        <v>0</v>
      </c>
      <c r="AA436" s="173">
        <f t="shared" si="39"/>
        <v>47829143</v>
      </c>
      <c r="AB436" s="173">
        <f>+Metas!N14</f>
        <v>47829143</v>
      </c>
      <c r="AC436" s="173">
        <f t="shared" si="40"/>
        <v>0</v>
      </c>
    </row>
    <row r="437" spans="5:29" ht="15.75">
      <c r="E437" s="159">
        <v>13</v>
      </c>
      <c r="F437" s="173"/>
      <c r="G437" s="173"/>
      <c r="H437" s="173"/>
      <c r="I437" s="173">
        <v>13819202</v>
      </c>
      <c r="J437" s="173"/>
      <c r="K437" s="173"/>
      <c r="L437" s="173"/>
      <c r="M437" s="173"/>
      <c r="N437" s="173">
        <v>13458988</v>
      </c>
      <c r="O437" s="173">
        <v>12727151</v>
      </c>
      <c r="P437" s="173"/>
      <c r="Q437" s="173"/>
      <c r="R437" s="173"/>
      <c r="S437" s="173"/>
      <c r="T437" s="173"/>
      <c r="U437" s="173"/>
      <c r="V437" s="173"/>
      <c r="W437" s="173"/>
      <c r="X437" s="173">
        <v>7958930</v>
      </c>
      <c r="Y437" s="173"/>
      <c r="Z437" s="173">
        <v>0</v>
      </c>
      <c r="AA437" s="173">
        <f t="shared" si="39"/>
        <v>47964271</v>
      </c>
      <c r="AB437" s="173">
        <f>+Metas!N15</f>
        <v>47964271</v>
      </c>
      <c r="AC437" s="173">
        <f t="shared" si="40"/>
        <v>0</v>
      </c>
    </row>
    <row r="438" spans="5:29" ht="15.75">
      <c r="E438" s="159">
        <v>14</v>
      </c>
      <c r="F438" s="173"/>
      <c r="G438" s="173"/>
      <c r="H438" s="173"/>
      <c r="I438" s="173">
        <v>11655646</v>
      </c>
      <c r="J438" s="173"/>
      <c r="K438" s="173"/>
      <c r="L438" s="173"/>
      <c r="M438" s="173"/>
      <c r="N438" s="173">
        <v>11370841</v>
      </c>
      <c r="O438" s="173">
        <v>15312137</v>
      </c>
      <c r="P438" s="173"/>
      <c r="Q438" s="173"/>
      <c r="R438" s="173"/>
      <c r="S438" s="173"/>
      <c r="T438" s="173"/>
      <c r="U438" s="173"/>
      <c r="V438" s="173"/>
      <c r="W438" s="173"/>
      <c r="X438" s="173">
        <v>4095459</v>
      </c>
      <c r="Y438" s="173"/>
      <c r="Z438" s="173">
        <v>0</v>
      </c>
      <c r="AA438" s="173">
        <f t="shared" si="39"/>
        <v>42434083</v>
      </c>
      <c r="AB438" s="173">
        <f>+Metas!N16</f>
        <v>42434083</v>
      </c>
      <c r="AC438" s="173">
        <f t="shared" si="40"/>
        <v>0</v>
      </c>
    </row>
    <row r="439" spans="5:29" ht="15.75">
      <c r="E439" s="159">
        <v>15</v>
      </c>
      <c r="F439" s="173"/>
      <c r="G439" s="173"/>
      <c r="H439" s="173"/>
      <c r="I439" s="173">
        <v>3161318</v>
      </c>
      <c r="J439" s="173"/>
      <c r="K439" s="173"/>
      <c r="L439" s="173"/>
      <c r="M439" s="173"/>
      <c r="N439" s="173">
        <v>1000297</v>
      </c>
      <c r="O439" s="173">
        <v>3161318</v>
      </c>
      <c r="P439" s="173"/>
      <c r="Q439" s="173"/>
      <c r="R439" s="173"/>
      <c r="S439" s="173"/>
      <c r="T439" s="173"/>
      <c r="U439" s="173"/>
      <c r="V439" s="173"/>
      <c r="W439" s="173"/>
      <c r="X439" s="173">
        <v>14970668</v>
      </c>
      <c r="Y439" s="173"/>
      <c r="Z439" s="173">
        <v>0</v>
      </c>
      <c r="AA439" s="173">
        <f t="shared" si="39"/>
        <v>22293601</v>
      </c>
      <c r="AB439" s="173">
        <f>+Metas!N17</f>
        <v>22293601</v>
      </c>
      <c r="AC439" s="173">
        <f t="shared" si="40"/>
        <v>0</v>
      </c>
    </row>
    <row r="440" spans="5:29" ht="15.75">
      <c r="E440" s="159">
        <v>16</v>
      </c>
      <c r="F440" s="173"/>
      <c r="G440" s="173"/>
      <c r="H440" s="173"/>
      <c r="I440" s="173">
        <v>18889281</v>
      </c>
      <c r="J440" s="173"/>
      <c r="K440" s="173"/>
      <c r="L440" s="173"/>
      <c r="M440" s="173"/>
      <c r="N440" s="173">
        <v>36765886</v>
      </c>
      <c r="O440" s="173">
        <v>22963085</v>
      </c>
      <c r="P440" s="173"/>
      <c r="Q440" s="173"/>
      <c r="R440" s="173"/>
      <c r="S440" s="173"/>
      <c r="T440" s="173"/>
      <c r="U440" s="173"/>
      <c r="V440" s="173"/>
      <c r="W440" s="173"/>
      <c r="X440" s="173">
        <v>15741493</v>
      </c>
      <c r="Y440" s="173"/>
      <c r="Z440" s="173">
        <v>0</v>
      </c>
      <c r="AA440" s="173">
        <f t="shared" si="39"/>
        <v>94359745</v>
      </c>
      <c r="AB440" s="173">
        <f>+Metas!N18</f>
        <v>94359745</v>
      </c>
      <c r="AC440" s="173">
        <f t="shared" si="40"/>
        <v>0</v>
      </c>
    </row>
    <row r="441" spans="5:29" ht="15.75">
      <c r="E441" s="159">
        <v>17</v>
      </c>
      <c r="F441" s="173"/>
      <c r="G441" s="173"/>
      <c r="H441" s="173"/>
      <c r="I441" s="173">
        <v>12511549</v>
      </c>
      <c r="J441" s="173"/>
      <c r="K441" s="173"/>
      <c r="L441" s="173"/>
      <c r="M441" s="173"/>
      <c r="N441" s="173">
        <v>21357408</v>
      </c>
      <c r="O441" s="173">
        <v>16078351</v>
      </c>
      <c r="P441" s="173"/>
      <c r="Q441" s="173"/>
      <c r="R441" s="173"/>
      <c r="S441" s="173"/>
      <c r="T441" s="173"/>
      <c r="U441" s="173"/>
      <c r="V441" s="173"/>
      <c r="W441" s="173"/>
      <c r="X441" s="173">
        <v>14743703</v>
      </c>
      <c r="Y441" s="173"/>
      <c r="Z441" s="173">
        <v>0</v>
      </c>
      <c r="AA441" s="173">
        <f t="shared" si="39"/>
        <v>64691011</v>
      </c>
      <c r="AB441" s="173">
        <f>+Metas!N19</f>
        <v>64691011</v>
      </c>
      <c r="AC441" s="173">
        <f t="shared" si="40"/>
        <v>0</v>
      </c>
    </row>
    <row r="442" spans="5:29" ht="15.75">
      <c r="E442" s="159">
        <v>18</v>
      </c>
      <c r="F442" s="173"/>
      <c r="G442" s="173"/>
      <c r="H442" s="173"/>
      <c r="I442" s="173">
        <v>20470327</v>
      </c>
      <c r="J442" s="173"/>
      <c r="K442" s="173"/>
      <c r="L442" s="173"/>
      <c r="M442" s="173"/>
      <c r="N442" s="173">
        <v>32332972</v>
      </c>
      <c r="O442" s="173">
        <v>25257170</v>
      </c>
      <c r="P442" s="173"/>
      <c r="Q442" s="173"/>
      <c r="R442" s="173"/>
      <c r="S442" s="173"/>
      <c r="T442" s="173"/>
      <c r="U442" s="173"/>
      <c r="V442" s="173"/>
      <c r="W442" s="173"/>
      <c r="X442" s="173">
        <v>24770754</v>
      </c>
      <c r="Y442" s="173"/>
      <c r="Z442" s="173">
        <v>0</v>
      </c>
      <c r="AA442" s="173">
        <f t="shared" si="39"/>
        <v>102831223</v>
      </c>
      <c r="AB442" s="173">
        <f>+Metas!N20</f>
        <v>102831223</v>
      </c>
      <c r="AC442" s="173">
        <f t="shared" si="40"/>
        <v>0</v>
      </c>
    </row>
    <row r="443" spans="5:29" ht="15.75">
      <c r="E443" s="159">
        <v>19</v>
      </c>
      <c r="F443" s="173"/>
      <c r="G443" s="173"/>
      <c r="H443" s="173"/>
      <c r="I443" s="173">
        <v>20160782</v>
      </c>
      <c r="J443" s="173"/>
      <c r="K443" s="173"/>
      <c r="L443" s="173"/>
      <c r="M443" s="173"/>
      <c r="N443" s="173">
        <v>39667745</v>
      </c>
      <c r="O443" s="173">
        <v>24505656</v>
      </c>
      <c r="P443" s="173"/>
      <c r="Q443" s="173"/>
      <c r="R443" s="173"/>
      <c r="S443" s="173"/>
      <c r="T443" s="173"/>
      <c r="U443" s="173"/>
      <c r="V443" s="173"/>
      <c r="W443" s="173"/>
      <c r="X443" s="173">
        <v>24652748</v>
      </c>
      <c r="Y443" s="173"/>
      <c r="Z443" s="173">
        <v>0</v>
      </c>
      <c r="AA443" s="173">
        <f t="shared" si="39"/>
        <v>108986931</v>
      </c>
      <c r="AB443" s="173">
        <f>+Metas!N21</f>
        <v>108986931</v>
      </c>
      <c r="AC443" s="173">
        <f t="shared" si="40"/>
        <v>0</v>
      </c>
    </row>
    <row r="444" spans="5:29" ht="15.75">
      <c r="E444" s="159">
        <v>20</v>
      </c>
      <c r="F444" s="173"/>
      <c r="G444" s="173"/>
      <c r="H444" s="173"/>
      <c r="I444" s="173">
        <v>33545396</v>
      </c>
      <c r="J444" s="173"/>
      <c r="K444" s="173"/>
      <c r="L444" s="173"/>
      <c r="M444" s="173"/>
      <c r="N444" s="173">
        <v>60815868</v>
      </c>
      <c r="O444" s="173">
        <v>40743829</v>
      </c>
      <c r="P444" s="173"/>
      <c r="Q444" s="173"/>
      <c r="R444" s="173"/>
      <c r="S444" s="173"/>
      <c r="T444" s="173"/>
      <c r="U444" s="173"/>
      <c r="V444" s="173"/>
      <c r="W444" s="173"/>
      <c r="X444" s="173">
        <v>41759214</v>
      </c>
      <c r="Y444" s="173"/>
      <c r="Z444" s="173">
        <v>94937350</v>
      </c>
      <c r="AA444" s="173">
        <f t="shared" si="39"/>
        <v>271801657</v>
      </c>
      <c r="AB444" s="173">
        <f>+Metas!N22</f>
        <v>271801657</v>
      </c>
      <c r="AC444" s="173">
        <f t="shared" si="40"/>
        <v>0</v>
      </c>
    </row>
    <row r="445" spans="5:29" ht="15.75">
      <c r="E445" s="159">
        <v>21</v>
      </c>
      <c r="F445" s="173"/>
      <c r="G445" s="173"/>
      <c r="H445" s="173"/>
      <c r="I445" s="173">
        <v>5302379</v>
      </c>
      <c r="J445" s="173"/>
      <c r="K445" s="173"/>
      <c r="L445" s="173"/>
      <c r="M445" s="173"/>
      <c r="N445" s="173">
        <v>10936843</v>
      </c>
      <c r="O445" s="173">
        <v>6347020</v>
      </c>
      <c r="P445" s="173"/>
      <c r="Q445" s="173"/>
      <c r="R445" s="173"/>
      <c r="S445" s="173"/>
      <c r="T445" s="173"/>
      <c r="U445" s="173"/>
      <c r="V445" s="173"/>
      <c r="W445" s="173"/>
      <c r="X445" s="173">
        <v>6863710</v>
      </c>
      <c r="Y445" s="173"/>
      <c r="Z445" s="173">
        <v>0</v>
      </c>
      <c r="AA445" s="173">
        <f t="shared" si="39"/>
        <v>29449952</v>
      </c>
      <c r="AB445" s="173">
        <f>+Metas!N23</f>
        <v>29449952</v>
      </c>
      <c r="AC445" s="173">
        <f t="shared" si="40"/>
        <v>0</v>
      </c>
    </row>
    <row r="446" spans="5:29" ht="15.75">
      <c r="E446" s="159">
        <v>22</v>
      </c>
      <c r="F446" s="173"/>
      <c r="G446" s="173"/>
      <c r="H446" s="173"/>
      <c r="I446" s="173">
        <v>4072594</v>
      </c>
      <c r="J446" s="173"/>
      <c r="K446" s="173"/>
      <c r="L446" s="173"/>
      <c r="M446" s="173"/>
      <c r="N446" s="173">
        <v>9281503</v>
      </c>
      <c r="O446" s="173">
        <v>10238760</v>
      </c>
      <c r="P446" s="173"/>
      <c r="Q446" s="173"/>
      <c r="R446" s="173"/>
      <c r="S446" s="173"/>
      <c r="T446" s="173"/>
      <c r="U446" s="173"/>
      <c r="V446" s="173"/>
      <c r="W446" s="173"/>
      <c r="X446" s="173">
        <v>4313546</v>
      </c>
      <c r="Y446" s="173"/>
      <c r="Z446" s="173">
        <v>0</v>
      </c>
      <c r="AA446" s="173">
        <f t="shared" si="39"/>
        <v>27906403</v>
      </c>
      <c r="AB446" s="173">
        <f>+Metas!N24</f>
        <v>27906403</v>
      </c>
      <c r="AC446" s="173">
        <f t="shared" si="40"/>
        <v>0</v>
      </c>
    </row>
    <row r="447" spans="5:29" ht="15.75">
      <c r="E447" s="159">
        <v>23</v>
      </c>
      <c r="F447" s="173"/>
      <c r="G447" s="173"/>
      <c r="H447" s="173"/>
      <c r="I447" s="173">
        <v>13663976</v>
      </c>
      <c r="J447" s="173"/>
      <c r="K447" s="173"/>
      <c r="L447" s="173"/>
      <c r="M447" s="173"/>
      <c r="N447" s="173">
        <v>18323228</v>
      </c>
      <c r="O447" s="173">
        <v>15521860</v>
      </c>
      <c r="P447" s="173"/>
      <c r="Q447" s="173"/>
      <c r="R447" s="173"/>
      <c r="S447" s="173"/>
      <c r="T447" s="173"/>
      <c r="U447" s="173"/>
      <c r="V447" s="173"/>
      <c r="W447" s="173"/>
      <c r="X447" s="173">
        <v>14422823</v>
      </c>
      <c r="Y447" s="173"/>
      <c r="Z447" s="173">
        <v>0</v>
      </c>
      <c r="AA447" s="173">
        <f t="shared" si="39"/>
        <v>61931887</v>
      </c>
      <c r="AB447" s="173">
        <f>+Metas!N25</f>
        <v>61931887</v>
      </c>
      <c r="AC447" s="173">
        <f t="shared" si="40"/>
        <v>0</v>
      </c>
    </row>
    <row r="448" spans="5:29" ht="15.75">
      <c r="E448" s="159">
        <v>24</v>
      </c>
      <c r="F448" s="173"/>
      <c r="G448" s="173"/>
      <c r="H448" s="173"/>
      <c r="I448" s="173">
        <v>5360794</v>
      </c>
      <c r="J448" s="173"/>
      <c r="K448" s="173"/>
      <c r="L448" s="173"/>
      <c r="M448" s="173"/>
      <c r="N448" s="173">
        <v>25170558</v>
      </c>
      <c r="O448" s="173">
        <v>12560766</v>
      </c>
      <c r="P448" s="173"/>
      <c r="Q448" s="173"/>
      <c r="R448" s="173"/>
      <c r="S448" s="173"/>
      <c r="T448" s="173"/>
      <c r="U448" s="173"/>
      <c r="V448" s="173"/>
      <c r="W448" s="173"/>
      <c r="X448" s="173">
        <v>6566421</v>
      </c>
      <c r="Y448" s="173"/>
      <c r="Z448" s="173">
        <v>0</v>
      </c>
      <c r="AA448" s="173">
        <f t="shared" si="39"/>
        <v>49658539</v>
      </c>
      <c r="AB448" s="173">
        <f>+Metas!N26</f>
        <v>49658539</v>
      </c>
      <c r="AC448" s="173">
        <f t="shared" si="40"/>
        <v>0</v>
      </c>
    </row>
    <row r="449" spans="5:29" ht="15.75">
      <c r="E449" s="159">
        <v>25</v>
      </c>
      <c r="F449" s="173"/>
      <c r="G449" s="173"/>
      <c r="H449" s="173"/>
      <c r="I449" s="173">
        <v>11993927</v>
      </c>
      <c r="J449" s="173"/>
      <c r="K449" s="173"/>
      <c r="L449" s="173"/>
      <c r="M449" s="173"/>
      <c r="N449" s="173">
        <v>11765035</v>
      </c>
      <c r="O449" s="173">
        <v>12972048</v>
      </c>
      <c r="P449" s="173"/>
      <c r="Q449" s="173"/>
      <c r="R449" s="173"/>
      <c r="S449" s="173"/>
      <c r="T449" s="173"/>
      <c r="U449" s="173"/>
      <c r="V449" s="173"/>
      <c r="W449" s="173"/>
      <c r="X449" s="173">
        <v>11340661</v>
      </c>
      <c r="Y449" s="173"/>
      <c r="Z449" s="173">
        <v>0</v>
      </c>
      <c r="AA449" s="173">
        <f t="shared" si="39"/>
        <v>48071671</v>
      </c>
      <c r="AB449" s="173">
        <f>+Metas!N27</f>
        <v>48071671</v>
      </c>
      <c r="AC449" s="173">
        <f t="shared" si="40"/>
        <v>0</v>
      </c>
    </row>
    <row r="450" spans="5:29" ht="15.75">
      <c r="E450" s="159">
        <v>26</v>
      </c>
      <c r="F450" s="173"/>
      <c r="G450" s="173"/>
      <c r="H450" s="173"/>
      <c r="I450" s="173">
        <v>25037618</v>
      </c>
      <c r="J450" s="173"/>
      <c r="K450" s="173"/>
      <c r="L450" s="173"/>
      <c r="M450" s="173"/>
      <c r="N450" s="173">
        <v>35919760</v>
      </c>
      <c r="O450" s="173">
        <v>29534478</v>
      </c>
      <c r="P450" s="173"/>
      <c r="Q450" s="173"/>
      <c r="R450" s="173"/>
      <c r="S450" s="173"/>
      <c r="T450" s="173"/>
      <c r="U450" s="173"/>
      <c r="V450" s="173"/>
      <c r="W450" s="173"/>
      <c r="X450" s="173">
        <v>30908574</v>
      </c>
      <c r="Y450" s="173"/>
      <c r="Z450" s="173">
        <v>0</v>
      </c>
      <c r="AA450" s="173">
        <f t="shared" si="39"/>
        <v>121400430</v>
      </c>
      <c r="AB450" s="173">
        <f>+Metas!N28</f>
        <v>121400430</v>
      </c>
      <c r="AC450" s="173">
        <f t="shared" si="40"/>
        <v>0</v>
      </c>
    </row>
    <row r="451" spans="5:29" ht="15.75">
      <c r="E451" s="159">
        <v>27</v>
      </c>
      <c r="F451" s="173"/>
      <c r="G451" s="173"/>
      <c r="H451" s="173"/>
      <c r="I451" s="173">
        <v>8458022</v>
      </c>
      <c r="J451" s="173"/>
      <c r="K451" s="173"/>
      <c r="L451" s="173"/>
      <c r="M451" s="173"/>
      <c r="N451" s="173">
        <v>14446183</v>
      </c>
      <c r="O451" s="173">
        <v>10770140</v>
      </c>
      <c r="P451" s="173"/>
      <c r="Q451" s="173"/>
      <c r="R451" s="173"/>
      <c r="S451" s="173"/>
      <c r="T451" s="173"/>
      <c r="U451" s="173"/>
      <c r="V451" s="173"/>
      <c r="W451" s="173"/>
      <c r="X451" s="173">
        <v>10619356</v>
      </c>
      <c r="Y451" s="173"/>
      <c r="Z451" s="173">
        <v>0</v>
      </c>
      <c r="AA451" s="173">
        <f t="shared" si="39"/>
        <v>44293701</v>
      </c>
      <c r="AB451" s="173">
        <f>+Metas!N29</f>
        <v>44293701</v>
      </c>
      <c r="AC451" s="173">
        <f t="shared" si="40"/>
        <v>0</v>
      </c>
    </row>
    <row r="452" spans="5:29" ht="15.75">
      <c r="E452" s="159">
        <v>28</v>
      </c>
      <c r="F452" s="173"/>
      <c r="G452" s="173"/>
      <c r="H452" s="173"/>
      <c r="I452" s="173">
        <v>6474926</v>
      </c>
      <c r="J452" s="173"/>
      <c r="K452" s="173"/>
      <c r="L452" s="173"/>
      <c r="M452" s="173"/>
      <c r="N452" s="173">
        <v>9286838</v>
      </c>
      <c r="O452" s="173">
        <v>7546544</v>
      </c>
      <c r="P452" s="173"/>
      <c r="Q452" s="173"/>
      <c r="R452" s="173"/>
      <c r="S452" s="173"/>
      <c r="T452" s="173"/>
      <c r="U452" s="173"/>
      <c r="V452" s="173"/>
      <c r="W452" s="173"/>
      <c r="X452" s="173">
        <v>7271631</v>
      </c>
      <c r="Y452" s="173"/>
      <c r="Z452" s="173">
        <v>1202837098</v>
      </c>
      <c r="AA452" s="173">
        <f t="shared" si="39"/>
        <v>1233417037</v>
      </c>
      <c r="AB452" s="173">
        <f>+Metas!N30</f>
        <v>1233417037</v>
      </c>
      <c r="AC452" s="173">
        <f t="shared" si="40"/>
        <v>0</v>
      </c>
    </row>
    <row r="453" spans="5:29" ht="15.75">
      <c r="E453" s="159">
        <v>29</v>
      </c>
      <c r="F453" s="173"/>
      <c r="G453" s="173"/>
      <c r="H453" s="173"/>
      <c r="I453" s="173">
        <v>6867368</v>
      </c>
      <c r="J453" s="173"/>
      <c r="K453" s="173"/>
      <c r="L453" s="173"/>
      <c r="M453" s="173"/>
      <c r="N453" s="173">
        <v>9987445</v>
      </c>
      <c r="O453" s="173">
        <v>8143183</v>
      </c>
      <c r="P453" s="173"/>
      <c r="Q453" s="173"/>
      <c r="R453" s="173"/>
      <c r="S453" s="173"/>
      <c r="T453" s="173"/>
      <c r="U453" s="173"/>
      <c r="V453" s="173"/>
      <c r="W453" s="173"/>
      <c r="X453" s="173">
        <v>8049457</v>
      </c>
      <c r="Y453" s="173"/>
      <c r="Z453" s="173">
        <v>0</v>
      </c>
      <c r="AA453" s="173">
        <f t="shared" si="39"/>
        <v>33047453</v>
      </c>
      <c r="AB453" s="173">
        <f>+Metas!N31</f>
        <v>33047453</v>
      </c>
      <c r="AC453" s="173">
        <f t="shared" si="40"/>
        <v>0</v>
      </c>
    </row>
    <row r="454" spans="5:29" ht="15.75">
      <c r="E454" s="159">
        <v>30</v>
      </c>
      <c r="F454" s="173"/>
      <c r="G454" s="173"/>
      <c r="H454" s="173"/>
      <c r="I454" s="173">
        <v>21934897</v>
      </c>
      <c r="J454" s="173"/>
      <c r="K454" s="173"/>
      <c r="L454" s="173"/>
      <c r="M454" s="173"/>
      <c r="N454" s="173">
        <v>26818919</v>
      </c>
      <c r="O454" s="173">
        <v>25528729</v>
      </c>
      <c r="P454" s="173"/>
      <c r="Q454" s="173"/>
      <c r="R454" s="173"/>
      <c r="S454" s="173"/>
      <c r="T454" s="173"/>
      <c r="U454" s="173"/>
      <c r="V454" s="173"/>
      <c r="W454" s="173"/>
      <c r="X454" s="173">
        <v>24148618</v>
      </c>
      <c r="Y454" s="173"/>
      <c r="Z454" s="173">
        <v>0</v>
      </c>
      <c r="AA454" s="173">
        <f t="shared" si="39"/>
        <v>98431163</v>
      </c>
      <c r="AB454" s="173">
        <f>+Metas!N32</f>
        <v>98431163</v>
      </c>
      <c r="AC454" s="173">
        <f t="shared" si="40"/>
        <v>0</v>
      </c>
    </row>
    <row r="455" spans="5:29" ht="15.75">
      <c r="E455" s="159">
        <v>31</v>
      </c>
      <c r="F455" s="173"/>
      <c r="G455" s="173"/>
      <c r="H455" s="173"/>
      <c r="I455" s="173">
        <v>25938731</v>
      </c>
      <c r="J455" s="173"/>
      <c r="K455" s="173"/>
      <c r="L455" s="173"/>
      <c r="M455" s="173"/>
      <c r="N455" s="173">
        <v>14992126</v>
      </c>
      <c r="O455" s="173">
        <v>9890790</v>
      </c>
      <c r="P455" s="173"/>
      <c r="Q455" s="173"/>
      <c r="R455" s="173"/>
      <c r="S455" s="173"/>
      <c r="T455" s="173"/>
      <c r="U455" s="173"/>
      <c r="V455" s="173"/>
      <c r="W455" s="173"/>
      <c r="X455" s="173">
        <v>13856442</v>
      </c>
      <c r="Y455" s="173"/>
      <c r="Z455" s="173">
        <v>0</v>
      </c>
      <c r="AA455" s="173">
        <f t="shared" si="39"/>
        <v>64678089</v>
      </c>
      <c r="AB455" s="173">
        <f>+Metas!N33</f>
        <v>64678089</v>
      </c>
      <c r="AC455" s="173">
        <f t="shared" si="40"/>
        <v>0</v>
      </c>
    </row>
    <row r="456" spans="5:29" ht="15.75">
      <c r="E456" s="159">
        <v>32</v>
      </c>
      <c r="F456" s="173"/>
      <c r="G456" s="173"/>
      <c r="H456" s="173"/>
      <c r="I456" s="173">
        <v>131327304</v>
      </c>
      <c r="J456" s="173"/>
      <c r="K456" s="173"/>
      <c r="L456" s="173"/>
      <c r="M456" s="173"/>
      <c r="N456" s="173">
        <v>191334790</v>
      </c>
      <c r="O456" s="173">
        <v>164837182</v>
      </c>
      <c r="P456" s="173"/>
      <c r="Q456" s="173"/>
      <c r="R456" s="173"/>
      <c r="S456" s="173"/>
      <c r="T456" s="173"/>
      <c r="U456" s="173"/>
      <c r="V456" s="173"/>
      <c r="W456" s="173"/>
      <c r="X456" s="173">
        <v>151710553</v>
      </c>
      <c r="Y456" s="173"/>
      <c r="Z456" s="173">
        <v>814744020</v>
      </c>
      <c r="AA456" s="173">
        <f t="shared" si="39"/>
        <v>1453953849</v>
      </c>
      <c r="AB456" s="173">
        <f>+Metas!N34</f>
        <v>1453953849</v>
      </c>
      <c r="AC456" s="173">
        <f t="shared" si="40"/>
        <v>0</v>
      </c>
    </row>
    <row r="457" spans="5:29" ht="15.75">
      <c r="E457" s="159">
        <v>33</v>
      </c>
      <c r="F457" s="173"/>
      <c r="G457" s="173"/>
      <c r="H457" s="173"/>
      <c r="I457" s="173">
        <v>106823654</v>
      </c>
      <c r="J457" s="173"/>
      <c r="K457" s="173"/>
      <c r="L457" s="173"/>
      <c r="M457" s="173"/>
      <c r="N457" s="173">
        <v>159090401</v>
      </c>
      <c r="O457" s="173">
        <v>130066186</v>
      </c>
      <c r="P457" s="173"/>
      <c r="Q457" s="173"/>
      <c r="R457" s="173"/>
      <c r="S457" s="173"/>
      <c r="T457" s="173"/>
      <c r="U457" s="173"/>
      <c r="V457" s="173"/>
      <c r="W457" s="173"/>
      <c r="X457" s="173">
        <v>123687215</v>
      </c>
      <c r="Y457" s="173"/>
      <c r="Z457" s="173">
        <v>0</v>
      </c>
      <c r="AA457" s="173">
        <f t="shared" si="39"/>
        <v>519667456</v>
      </c>
      <c r="AB457" s="173">
        <f>+Metas!N35</f>
        <v>519667456</v>
      </c>
      <c r="AC457" s="173">
        <f t="shared" si="40"/>
        <v>0</v>
      </c>
    </row>
    <row r="458" spans="5:29" ht="15.75">
      <c r="E458" s="159">
        <v>34</v>
      </c>
      <c r="F458" s="173"/>
      <c r="G458" s="173"/>
      <c r="H458" s="173"/>
      <c r="I458" s="173">
        <v>9539993</v>
      </c>
      <c r="J458" s="173"/>
      <c r="K458" s="173"/>
      <c r="L458" s="173"/>
      <c r="M458" s="173"/>
      <c r="N458" s="173">
        <v>10150483</v>
      </c>
      <c r="O458" s="173">
        <v>10719456</v>
      </c>
      <c r="P458" s="173"/>
      <c r="Q458" s="173"/>
      <c r="R458" s="173"/>
      <c r="S458" s="173"/>
      <c r="T458" s="173"/>
      <c r="U458" s="173"/>
      <c r="V458" s="173"/>
      <c r="W458" s="173"/>
      <c r="X458" s="173">
        <v>10738262</v>
      </c>
      <c r="Y458" s="173"/>
      <c r="Z458" s="173">
        <v>0</v>
      </c>
      <c r="AA458" s="173">
        <f t="shared" si="39"/>
        <v>41148194</v>
      </c>
      <c r="AB458" s="173">
        <f>+Metas!N36</f>
        <v>41148194</v>
      </c>
      <c r="AC458" s="173">
        <f t="shared" si="40"/>
        <v>0</v>
      </c>
    </row>
    <row r="459" spans="5:29" ht="15.75">
      <c r="E459" s="159">
        <v>35</v>
      </c>
      <c r="F459" s="173"/>
      <c r="G459" s="173"/>
      <c r="H459" s="173"/>
      <c r="I459" s="173">
        <v>15776504</v>
      </c>
      <c r="J459" s="173"/>
      <c r="K459" s="173"/>
      <c r="L459" s="173"/>
      <c r="M459" s="173"/>
      <c r="N459" s="173">
        <v>20189698</v>
      </c>
      <c r="O459" s="173">
        <v>17156857</v>
      </c>
      <c r="P459" s="173"/>
      <c r="Q459" s="173"/>
      <c r="R459" s="173"/>
      <c r="S459" s="173"/>
      <c r="T459" s="173"/>
      <c r="U459" s="173"/>
      <c r="V459" s="173"/>
      <c r="W459" s="173"/>
      <c r="X459" s="173">
        <v>15811122</v>
      </c>
      <c r="Y459" s="173"/>
      <c r="Z459" s="173">
        <v>0</v>
      </c>
      <c r="AA459" s="173">
        <f t="shared" si="39"/>
        <v>68934181</v>
      </c>
      <c r="AB459" s="173">
        <f>+Metas!N37</f>
        <v>68934181</v>
      </c>
      <c r="AC459" s="173">
        <f t="shared" si="40"/>
        <v>0</v>
      </c>
    </row>
    <row r="460" spans="5:29" ht="15.75">
      <c r="E460" s="159">
        <v>36</v>
      </c>
      <c r="F460" s="173"/>
      <c r="G460" s="173"/>
      <c r="H460" s="173"/>
      <c r="I460" s="173">
        <v>22834218</v>
      </c>
      <c r="J460" s="173"/>
      <c r="K460" s="173"/>
      <c r="L460" s="173"/>
      <c r="M460" s="173"/>
      <c r="N460" s="173">
        <v>35291192</v>
      </c>
      <c r="O460" s="173">
        <v>29641395</v>
      </c>
      <c r="P460" s="173"/>
      <c r="Q460" s="173"/>
      <c r="R460" s="173"/>
      <c r="S460" s="173"/>
      <c r="T460" s="173"/>
      <c r="U460" s="173"/>
      <c r="V460" s="173"/>
      <c r="W460" s="173"/>
      <c r="X460" s="173">
        <v>21673923</v>
      </c>
      <c r="Y460" s="173"/>
      <c r="Z460" s="173">
        <v>0</v>
      </c>
      <c r="AA460" s="173">
        <f t="shared" si="39"/>
        <v>109440728</v>
      </c>
      <c r="AB460" s="173">
        <f>+Metas!N38</f>
        <v>109440728</v>
      </c>
      <c r="AC460" s="173">
        <f t="shared" si="40"/>
        <v>0</v>
      </c>
    </row>
    <row r="461" spans="5:29" ht="15.75">
      <c r="E461" s="159">
        <v>37</v>
      </c>
      <c r="F461" s="173"/>
      <c r="G461" s="173"/>
      <c r="H461" s="173"/>
      <c r="I461" s="173">
        <v>0</v>
      </c>
      <c r="J461" s="173"/>
      <c r="K461" s="173"/>
      <c r="L461" s="173"/>
      <c r="M461" s="173"/>
      <c r="N461" s="173">
        <v>0</v>
      </c>
      <c r="O461" s="173">
        <v>0</v>
      </c>
      <c r="P461" s="173"/>
      <c r="Q461" s="173"/>
      <c r="R461" s="173"/>
      <c r="S461" s="173"/>
      <c r="T461" s="173"/>
      <c r="U461" s="173"/>
      <c r="V461" s="173"/>
      <c r="W461" s="173"/>
      <c r="X461" s="173">
        <v>0</v>
      </c>
      <c r="Y461" s="173"/>
      <c r="Z461" s="173">
        <v>0</v>
      </c>
      <c r="AA461" s="173">
        <f t="shared" si="39"/>
        <v>0</v>
      </c>
      <c r="AB461" s="173">
        <f>+Metas!N39</f>
        <v>0</v>
      </c>
      <c r="AC461" s="173">
        <f t="shared" si="40"/>
        <v>0</v>
      </c>
    </row>
    <row r="462" spans="5:29" ht="15.75">
      <c r="E462" s="159">
        <v>38</v>
      </c>
      <c r="F462" s="173"/>
      <c r="G462" s="173"/>
      <c r="H462" s="173"/>
      <c r="I462" s="173">
        <v>116483373</v>
      </c>
      <c r="J462" s="173"/>
      <c r="K462" s="173"/>
      <c r="L462" s="173"/>
      <c r="M462" s="173"/>
      <c r="N462" s="173">
        <v>254208802</v>
      </c>
      <c r="O462" s="173">
        <v>213491373</v>
      </c>
      <c r="P462" s="173"/>
      <c r="Q462" s="173"/>
      <c r="R462" s="173"/>
      <c r="S462" s="173"/>
      <c r="T462" s="173"/>
      <c r="U462" s="173"/>
      <c r="V462" s="173"/>
      <c r="W462" s="173"/>
      <c r="X462" s="173">
        <v>158276288</v>
      </c>
      <c r="Y462" s="173"/>
      <c r="Z462" s="173">
        <v>7834399</v>
      </c>
      <c r="AA462" s="173">
        <f t="shared" si="39"/>
        <v>750294235</v>
      </c>
      <c r="AB462" s="173">
        <f>+Metas!N40</f>
        <v>750294235</v>
      </c>
      <c r="AC462" s="173">
        <f t="shared" si="40"/>
        <v>0</v>
      </c>
    </row>
    <row r="463" spans="5:29" ht="15.75">
      <c r="E463" s="159">
        <v>39</v>
      </c>
      <c r="F463" s="173"/>
      <c r="G463" s="173"/>
      <c r="H463" s="173"/>
      <c r="I463" s="173">
        <v>19564990</v>
      </c>
      <c r="J463" s="173"/>
      <c r="K463" s="173"/>
      <c r="L463" s="173"/>
      <c r="M463" s="173"/>
      <c r="N463" s="173">
        <v>116230985</v>
      </c>
      <c r="O463" s="173">
        <v>30409086</v>
      </c>
      <c r="P463" s="173"/>
      <c r="Q463" s="173"/>
      <c r="R463" s="173"/>
      <c r="S463" s="173"/>
      <c r="T463" s="173"/>
      <c r="U463" s="173"/>
      <c r="V463" s="173"/>
      <c r="W463" s="173"/>
      <c r="X463" s="173">
        <v>509028659</v>
      </c>
      <c r="Y463" s="173"/>
      <c r="Z463" s="173">
        <v>0</v>
      </c>
      <c r="AA463" s="173">
        <f t="shared" si="39"/>
        <v>675233720</v>
      </c>
      <c r="AB463" s="173">
        <f>+Metas!N41</f>
        <v>675233720</v>
      </c>
      <c r="AC463" s="173">
        <f t="shared" si="40"/>
        <v>0</v>
      </c>
    </row>
    <row r="464" spans="5:29" ht="15.75">
      <c r="E464" s="159">
        <v>40</v>
      </c>
      <c r="F464" s="173"/>
      <c r="G464" s="173"/>
      <c r="H464" s="173"/>
      <c r="I464" s="173">
        <v>57768578</v>
      </c>
      <c r="J464" s="173"/>
      <c r="K464" s="173"/>
      <c r="L464" s="173"/>
      <c r="M464" s="173"/>
      <c r="N464" s="173">
        <v>96239006</v>
      </c>
      <c r="O464" s="173">
        <v>72487994</v>
      </c>
      <c r="P464" s="173"/>
      <c r="Q464" s="173"/>
      <c r="R464" s="173"/>
      <c r="S464" s="173"/>
      <c r="T464" s="173"/>
      <c r="U464" s="173"/>
      <c r="V464" s="173"/>
      <c r="W464" s="173"/>
      <c r="X464" s="173">
        <v>73319832</v>
      </c>
      <c r="Y464" s="173"/>
      <c r="Z464" s="173">
        <v>0</v>
      </c>
      <c r="AA464" s="173">
        <f t="shared" si="39"/>
        <v>299815410</v>
      </c>
      <c r="AB464" s="173">
        <f>+Metas!N42</f>
        <v>299815410</v>
      </c>
      <c r="AC464" s="173">
        <f t="shared" si="40"/>
        <v>0</v>
      </c>
    </row>
    <row r="465" spans="3:29" ht="15.75">
      <c r="E465" s="159">
        <v>41</v>
      </c>
      <c r="F465" s="173"/>
      <c r="G465" s="173"/>
      <c r="H465" s="173"/>
      <c r="I465" s="173">
        <v>47322502</v>
      </c>
      <c r="J465" s="173"/>
      <c r="K465" s="173"/>
      <c r="L465" s="173"/>
      <c r="M465" s="173"/>
      <c r="N465" s="173">
        <v>86356567</v>
      </c>
      <c r="O465" s="173">
        <v>70974968</v>
      </c>
      <c r="P465" s="173"/>
      <c r="Q465" s="173"/>
      <c r="R465" s="173"/>
      <c r="S465" s="173"/>
      <c r="T465" s="173"/>
      <c r="U465" s="173"/>
      <c r="V465" s="173"/>
      <c r="W465" s="173"/>
      <c r="X465" s="173">
        <v>54241182</v>
      </c>
      <c r="Y465" s="173"/>
      <c r="Z465" s="173">
        <v>58334396</v>
      </c>
      <c r="AA465" s="173">
        <f t="shared" si="39"/>
        <v>317229615</v>
      </c>
      <c r="AB465" s="173">
        <f>+Metas!N43</f>
        <v>317229615</v>
      </c>
      <c r="AC465" s="173">
        <f t="shared" si="40"/>
        <v>0</v>
      </c>
    </row>
    <row r="466" spans="3:29" ht="15.75">
      <c r="E466" s="159">
        <v>42</v>
      </c>
      <c r="F466" s="173"/>
      <c r="G466" s="173"/>
      <c r="H466" s="173"/>
      <c r="I466" s="173">
        <v>320359024</v>
      </c>
      <c r="J466" s="173"/>
      <c r="K466" s="173"/>
      <c r="L466" s="173"/>
      <c r="M466" s="173"/>
      <c r="N466" s="173">
        <v>696061807</v>
      </c>
      <c r="O466" s="173">
        <v>467674618</v>
      </c>
      <c r="P466" s="173"/>
      <c r="Q466" s="173"/>
      <c r="R466" s="173"/>
      <c r="S466" s="173"/>
      <c r="T466" s="173"/>
      <c r="U466" s="173"/>
      <c r="V466" s="173"/>
      <c r="W466" s="173"/>
      <c r="X466" s="173">
        <f>278009843</f>
        <v>278009843</v>
      </c>
      <c r="Y466" s="173"/>
      <c r="Z466" s="173">
        <v>12718717</v>
      </c>
      <c r="AA466" s="173">
        <f t="shared" si="39"/>
        <v>1774824009</v>
      </c>
      <c r="AB466" s="173">
        <f>+Metas!N44</f>
        <v>1774824009</v>
      </c>
      <c r="AC466" s="173">
        <f t="shared" si="40"/>
        <v>0</v>
      </c>
    </row>
    <row r="467" spans="3:29" ht="15.75">
      <c r="E467" s="159">
        <v>43</v>
      </c>
      <c r="F467" s="173"/>
      <c r="G467" s="173"/>
      <c r="H467" s="173"/>
      <c r="I467" s="173">
        <v>59129038</v>
      </c>
      <c r="J467" s="173"/>
      <c r="K467" s="173"/>
      <c r="L467" s="173"/>
      <c r="M467" s="173"/>
      <c r="N467" s="173">
        <v>55798236</v>
      </c>
      <c r="O467" s="173">
        <v>45271389</v>
      </c>
      <c r="P467" s="173"/>
      <c r="Q467" s="173"/>
      <c r="R467" s="173"/>
      <c r="S467" s="173"/>
      <c r="T467" s="173"/>
      <c r="U467" s="173"/>
      <c r="V467" s="173"/>
      <c r="W467" s="173"/>
      <c r="X467" s="173">
        <v>20881030</v>
      </c>
      <c r="Y467" s="173"/>
      <c r="Z467" s="173">
        <v>0</v>
      </c>
      <c r="AA467" s="173">
        <f t="shared" si="39"/>
        <v>181079693</v>
      </c>
      <c r="AB467" s="173">
        <f>+Metas!N45</f>
        <v>181079693</v>
      </c>
      <c r="AC467" s="173">
        <f t="shared" si="40"/>
        <v>0</v>
      </c>
    </row>
    <row r="468" spans="3:29" ht="15.75">
      <c r="E468" s="159">
        <v>44</v>
      </c>
      <c r="F468" s="173"/>
      <c r="G468" s="173"/>
      <c r="H468" s="173"/>
      <c r="I468" s="173">
        <v>475174358</v>
      </c>
      <c r="J468" s="173"/>
      <c r="K468" s="173"/>
      <c r="L468" s="173"/>
      <c r="M468" s="173"/>
      <c r="N468" s="173">
        <v>662202069</v>
      </c>
      <c r="O468" s="173">
        <v>538569534</v>
      </c>
      <c r="P468" s="173"/>
      <c r="Q468" s="173"/>
      <c r="R468" s="173"/>
      <c r="S468" s="173"/>
      <c r="T468" s="173"/>
      <c r="U468" s="173"/>
      <c r="V468" s="173"/>
      <c r="W468" s="173"/>
      <c r="X468" s="173">
        <f>330206418</f>
        <v>330206418</v>
      </c>
      <c r="Y468" s="173"/>
      <c r="Z468" s="173">
        <v>0</v>
      </c>
      <c r="AA468" s="173">
        <f t="shared" si="39"/>
        <v>2006152379</v>
      </c>
      <c r="AB468" s="173">
        <f>+Metas!N46</f>
        <v>2006152379</v>
      </c>
      <c r="AC468" s="173">
        <f t="shared" si="40"/>
        <v>0</v>
      </c>
    </row>
    <row r="469" spans="3:29" ht="15.75">
      <c r="E469" s="159">
        <v>45</v>
      </c>
      <c r="F469" s="173"/>
      <c r="G469" s="173"/>
      <c r="H469" s="173"/>
      <c r="I469" s="173">
        <v>0</v>
      </c>
      <c r="J469" s="173"/>
      <c r="K469" s="173"/>
      <c r="L469" s="173"/>
      <c r="M469" s="173"/>
      <c r="N469" s="173">
        <v>0</v>
      </c>
      <c r="O469" s="173">
        <v>0</v>
      </c>
      <c r="P469" s="173"/>
      <c r="Q469" s="173"/>
      <c r="R469" s="173"/>
      <c r="S469" s="173"/>
      <c r="T469" s="173"/>
      <c r="U469" s="173"/>
      <c r="V469" s="173"/>
      <c r="W469" s="173"/>
      <c r="X469" s="173">
        <v>0</v>
      </c>
      <c r="Y469" s="173"/>
      <c r="Z469" s="173">
        <v>29624791</v>
      </c>
      <c r="AA469" s="173">
        <f t="shared" si="39"/>
        <v>29624791</v>
      </c>
      <c r="AB469" s="173">
        <f>+Metas!N47</f>
        <v>29624791</v>
      </c>
      <c r="AC469" s="173">
        <f t="shared" si="40"/>
        <v>0</v>
      </c>
    </row>
    <row r="470" spans="3:29" ht="12.75">
      <c r="E470" s="172" t="s">
        <v>84</v>
      </c>
      <c r="F470" s="174">
        <f t="shared" ref="F470:Y470" si="41">SUM(F425:F469)</f>
        <v>0</v>
      </c>
      <c r="G470" s="174">
        <f t="shared" si="41"/>
        <v>0</v>
      </c>
      <c r="H470" s="174">
        <f t="shared" si="41"/>
        <v>0</v>
      </c>
      <c r="I470" s="174">
        <f t="shared" si="41"/>
        <v>2026505835</v>
      </c>
      <c r="J470" s="174">
        <f t="shared" si="41"/>
        <v>0</v>
      </c>
      <c r="K470" s="174">
        <f t="shared" si="41"/>
        <v>0</v>
      </c>
      <c r="L470" s="174">
        <f t="shared" si="41"/>
        <v>0</v>
      </c>
      <c r="M470" s="174">
        <f t="shared" si="41"/>
        <v>0</v>
      </c>
      <c r="N470" s="174">
        <f t="shared" si="41"/>
        <v>3339577057</v>
      </c>
      <c r="O470" s="174">
        <f t="shared" si="41"/>
        <v>2537302627</v>
      </c>
      <c r="P470" s="174">
        <f t="shared" si="41"/>
        <v>0</v>
      </c>
      <c r="Q470" s="174">
        <f t="shared" si="41"/>
        <v>0</v>
      </c>
      <c r="R470" s="174">
        <f t="shared" si="41"/>
        <v>0</v>
      </c>
      <c r="S470" s="174">
        <f t="shared" si="41"/>
        <v>0</v>
      </c>
      <c r="T470" s="174">
        <f t="shared" si="41"/>
        <v>0</v>
      </c>
      <c r="U470" s="174">
        <f t="shared" si="41"/>
        <v>0</v>
      </c>
      <c r="V470" s="174">
        <f t="shared" si="41"/>
        <v>0</v>
      </c>
      <c r="W470" s="174">
        <f t="shared" si="41"/>
        <v>0</v>
      </c>
      <c r="X470" s="174">
        <f t="shared" si="41"/>
        <v>2399191064</v>
      </c>
      <c r="Y470" s="174">
        <f t="shared" si="41"/>
        <v>0</v>
      </c>
      <c r="Z470" s="174">
        <f>SUM(Z425:Z469)</f>
        <v>2376893985</v>
      </c>
      <c r="AA470" s="174">
        <f t="shared" ref="AA470:AC470" si="42">SUM(AA425:AA469)</f>
        <v>12679470568</v>
      </c>
      <c r="AB470" s="174">
        <f t="shared" si="42"/>
        <v>12679470568</v>
      </c>
      <c r="AC470" s="174">
        <f t="shared" si="42"/>
        <v>0</v>
      </c>
    </row>
    <row r="472" spans="3:29" ht="18">
      <c r="F472" s="168" t="s">
        <v>3404</v>
      </c>
    </row>
    <row r="473" spans="3:29" ht="25.5">
      <c r="E473" s="169" t="s">
        <v>59</v>
      </c>
      <c r="F473" s="170" t="s">
        <v>60</v>
      </c>
      <c r="G473" s="170" t="s">
        <v>61</v>
      </c>
      <c r="H473" s="170" t="s">
        <v>62</v>
      </c>
      <c r="I473" s="171" t="s">
        <v>63</v>
      </c>
      <c r="J473" s="171" t="s">
        <v>64</v>
      </c>
      <c r="K473" s="171" t="s">
        <v>65</v>
      </c>
      <c r="L473" s="171" t="s">
        <v>66</v>
      </c>
      <c r="M473" s="171" t="s">
        <v>67</v>
      </c>
      <c r="N473" s="171" t="s">
        <v>68</v>
      </c>
      <c r="O473" s="171" t="s">
        <v>69</v>
      </c>
      <c r="P473" s="171" t="s">
        <v>70</v>
      </c>
      <c r="Q473" s="171" t="s">
        <v>71</v>
      </c>
      <c r="R473" s="171" t="s">
        <v>72</v>
      </c>
      <c r="S473" s="171" t="s">
        <v>73</v>
      </c>
      <c r="T473" s="171" t="s">
        <v>74</v>
      </c>
      <c r="U473" s="171" t="s">
        <v>75</v>
      </c>
      <c r="V473" s="171" t="s">
        <v>76</v>
      </c>
      <c r="W473" s="171" t="s">
        <v>77</v>
      </c>
      <c r="X473" s="171" t="s">
        <v>78</v>
      </c>
      <c r="Y473" s="171" t="s">
        <v>79</v>
      </c>
      <c r="Z473" s="171" t="s">
        <v>80</v>
      </c>
      <c r="AA473" s="171" t="s">
        <v>81</v>
      </c>
      <c r="AB473" s="171" t="s">
        <v>82</v>
      </c>
      <c r="AC473" s="171" t="s">
        <v>83</v>
      </c>
    </row>
    <row r="474" spans="3:29" ht="15.75">
      <c r="C474" s="581"/>
      <c r="E474" s="159">
        <v>1</v>
      </c>
      <c r="F474" s="173"/>
      <c r="G474" s="173"/>
      <c r="H474" s="173"/>
      <c r="I474" s="173">
        <v>0</v>
      </c>
      <c r="J474" s="173"/>
      <c r="K474" s="173"/>
      <c r="L474" s="173"/>
      <c r="M474" s="173"/>
      <c r="N474" s="173">
        <v>0</v>
      </c>
      <c r="O474" s="173">
        <v>0</v>
      </c>
      <c r="P474" s="173"/>
      <c r="Q474" s="173"/>
      <c r="R474" s="173"/>
      <c r="S474" s="173"/>
      <c r="T474" s="173"/>
      <c r="U474" s="173"/>
      <c r="V474" s="173"/>
      <c r="W474" s="173"/>
      <c r="X474" s="173">
        <v>0</v>
      </c>
      <c r="Y474" s="173"/>
      <c r="Z474" s="173">
        <v>0</v>
      </c>
      <c r="AA474" s="173">
        <f>SUM(F474:Z474)</f>
        <v>0</v>
      </c>
      <c r="AB474" s="173">
        <f>+Metas!O3</f>
        <v>0</v>
      </c>
      <c r="AC474" s="173">
        <f>+AA474-AB474</f>
        <v>0</v>
      </c>
    </row>
    <row r="475" spans="3:29" ht="15.75">
      <c r="C475" s="581"/>
      <c r="E475" s="159">
        <v>2</v>
      </c>
      <c r="F475" s="173"/>
      <c r="G475" s="173"/>
      <c r="H475" s="173"/>
      <c r="I475" s="173">
        <v>19861149</v>
      </c>
      <c r="J475" s="173"/>
      <c r="K475" s="173"/>
      <c r="L475" s="173"/>
      <c r="M475" s="173"/>
      <c r="N475" s="173">
        <v>12907346</v>
      </c>
      <c r="O475" s="173">
        <v>18508132</v>
      </c>
      <c r="P475" s="173"/>
      <c r="Q475" s="173"/>
      <c r="R475" s="173"/>
      <c r="S475" s="173"/>
      <c r="T475" s="173"/>
      <c r="U475" s="173"/>
      <c r="V475" s="173"/>
      <c r="W475" s="173"/>
      <c r="X475" s="173">
        <v>15177574</v>
      </c>
      <c r="Y475" s="173"/>
      <c r="Z475" s="173">
        <v>0</v>
      </c>
      <c r="AA475" s="173">
        <f t="shared" ref="AA475:AA518" si="43">SUM(F475:Z475)</f>
        <v>66454201</v>
      </c>
      <c r="AB475" s="173">
        <f>+Metas!O4</f>
        <v>66454201</v>
      </c>
      <c r="AC475" s="173">
        <f t="shared" ref="AC475:AC518" si="44">+AA475-AB475</f>
        <v>0</v>
      </c>
    </row>
    <row r="476" spans="3:29" ht="15.75">
      <c r="C476" s="581"/>
      <c r="E476" s="159">
        <v>3</v>
      </c>
      <c r="F476" s="173"/>
      <c r="G476" s="173"/>
      <c r="H476" s="173"/>
      <c r="I476" s="173">
        <v>91482396</v>
      </c>
      <c r="J476" s="173"/>
      <c r="K476" s="173"/>
      <c r="L476" s="173"/>
      <c r="M476" s="173"/>
      <c r="N476" s="173">
        <v>0</v>
      </c>
      <c r="O476" s="173">
        <v>4382494</v>
      </c>
      <c r="P476" s="173"/>
      <c r="Q476" s="173"/>
      <c r="R476" s="173"/>
      <c r="S476" s="173"/>
      <c r="T476" s="173"/>
      <c r="U476" s="173"/>
      <c r="V476" s="173"/>
      <c r="W476" s="173"/>
      <c r="X476" s="173">
        <v>2864523</v>
      </c>
      <c r="Y476" s="173"/>
      <c r="Z476" s="173">
        <f>24078087+169699</f>
        <v>24247786</v>
      </c>
      <c r="AA476" s="173">
        <f t="shared" si="43"/>
        <v>122977199</v>
      </c>
      <c r="AB476" s="173">
        <f>+Metas!O5</f>
        <v>122977198.99999999</v>
      </c>
      <c r="AC476" s="173">
        <f t="shared" si="44"/>
        <v>0</v>
      </c>
    </row>
    <row r="477" spans="3:29" ht="15.75">
      <c r="C477" s="581"/>
      <c r="E477" s="159">
        <v>4</v>
      </c>
      <c r="F477" s="173"/>
      <c r="G477" s="173"/>
      <c r="H477" s="173"/>
      <c r="I477" s="173">
        <v>19861150</v>
      </c>
      <c r="J477" s="173"/>
      <c r="K477" s="173"/>
      <c r="L477" s="173"/>
      <c r="M477" s="173"/>
      <c r="N477" s="173">
        <v>12907341</v>
      </c>
      <c r="O477" s="173">
        <v>18508133</v>
      </c>
      <c r="P477" s="173"/>
      <c r="Q477" s="173"/>
      <c r="R477" s="173"/>
      <c r="S477" s="173"/>
      <c r="T477" s="173"/>
      <c r="U477" s="173"/>
      <c r="V477" s="173"/>
      <c r="W477" s="173"/>
      <c r="X477" s="173">
        <v>15177571</v>
      </c>
      <c r="Y477" s="173"/>
      <c r="Z477" s="173">
        <v>0</v>
      </c>
      <c r="AA477" s="173">
        <f t="shared" si="43"/>
        <v>66454195</v>
      </c>
      <c r="AB477" s="173">
        <f>+Metas!O6</f>
        <v>66454195</v>
      </c>
      <c r="AC477" s="173">
        <f t="shared" si="44"/>
        <v>0</v>
      </c>
    </row>
    <row r="478" spans="3:29" ht="15.75">
      <c r="C478" s="581"/>
      <c r="E478" s="159">
        <v>5</v>
      </c>
      <c r="F478" s="173"/>
      <c r="G478" s="173"/>
      <c r="H478" s="173"/>
      <c r="I478" s="173">
        <v>21502803</v>
      </c>
      <c r="J478" s="173"/>
      <c r="K478" s="173"/>
      <c r="L478" s="173"/>
      <c r="M478" s="173"/>
      <c r="N478" s="173">
        <v>18115261</v>
      </c>
      <c r="O478" s="173">
        <v>23914677</v>
      </c>
      <c r="P478" s="173"/>
      <c r="Q478" s="173"/>
      <c r="R478" s="173"/>
      <c r="S478" s="173"/>
      <c r="T478" s="173"/>
      <c r="U478" s="173"/>
      <c r="V478" s="173"/>
      <c r="W478" s="173"/>
      <c r="X478" s="173">
        <v>0</v>
      </c>
      <c r="Y478" s="173"/>
      <c r="Z478" s="173">
        <v>0</v>
      </c>
      <c r="AA478" s="173">
        <f t="shared" si="43"/>
        <v>63532741</v>
      </c>
      <c r="AB478" s="173">
        <f>+Metas!O7</f>
        <v>63532741</v>
      </c>
      <c r="AC478" s="173">
        <f t="shared" si="44"/>
        <v>0</v>
      </c>
    </row>
    <row r="479" spans="3:29" ht="15.75">
      <c r="C479" s="581"/>
      <c r="E479" s="159">
        <v>6</v>
      </c>
      <c r="F479" s="173"/>
      <c r="G479" s="173"/>
      <c r="H479" s="173"/>
      <c r="I479" s="173">
        <v>0</v>
      </c>
      <c r="J479" s="173"/>
      <c r="K479" s="173"/>
      <c r="L479" s="173"/>
      <c r="M479" s="173"/>
      <c r="N479" s="173">
        <v>0</v>
      </c>
      <c r="O479" s="173">
        <v>6716331</v>
      </c>
      <c r="P479" s="173"/>
      <c r="Q479" s="173"/>
      <c r="R479" s="173"/>
      <c r="S479" s="173"/>
      <c r="T479" s="173"/>
      <c r="U479" s="173"/>
      <c r="V479" s="173"/>
      <c r="W479" s="173"/>
      <c r="X479" s="173">
        <v>0</v>
      </c>
      <c r="Y479" s="173"/>
      <c r="Z479" s="173">
        <v>0</v>
      </c>
      <c r="AA479" s="173">
        <f t="shared" si="43"/>
        <v>6716331</v>
      </c>
      <c r="AB479" s="173">
        <f>+Metas!O8</f>
        <v>6716331</v>
      </c>
      <c r="AC479" s="173">
        <f t="shared" si="44"/>
        <v>0</v>
      </c>
    </row>
    <row r="480" spans="3:29" ht="15.75">
      <c r="C480" s="581"/>
      <c r="E480" s="159">
        <v>7</v>
      </c>
      <c r="F480" s="173"/>
      <c r="G480" s="173"/>
      <c r="H480" s="173"/>
      <c r="I480" s="173">
        <v>9120259</v>
      </c>
      <c r="J480" s="173"/>
      <c r="K480" s="173"/>
      <c r="L480" s="173"/>
      <c r="M480" s="173"/>
      <c r="N480" s="173">
        <v>4578916</v>
      </c>
      <c r="O480" s="173">
        <v>6334375</v>
      </c>
      <c r="P480" s="173"/>
      <c r="Q480" s="173"/>
      <c r="R480" s="173"/>
      <c r="S480" s="173"/>
      <c r="T480" s="173"/>
      <c r="U480" s="173"/>
      <c r="V480" s="173"/>
      <c r="W480" s="173"/>
      <c r="X480" s="173">
        <v>0</v>
      </c>
      <c r="Y480" s="173"/>
      <c r="Z480" s="173">
        <v>0</v>
      </c>
      <c r="AA480" s="173">
        <f t="shared" si="43"/>
        <v>20033550</v>
      </c>
      <c r="AB480" s="173">
        <f>+Metas!O9</f>
        <v>20033550</v>
      </c>
      <c r="AC480" s="173">
        <f t="shared" si="44"/>
        <v>0</v>
      </c>
    </row>
    <row r="481" spans="3:29" ht="15.75">
      <c r="C481" s="581"/>
      <c r="E481" s="159">
        <v>8</v>
      </c>
      <c r="F481" s="173"/>
      <c r="G481" s="173"/>
      <c r="H481" s="173"/>
      <c r="I481" s="173">
        <v>7807783</v>
      </c>
      <c r="J481" s="173"/>
      <c r="K481" s="173"/>
      <c r="L481" s="173"/>
      <c r="M481" s="173"/>
      <c r="N481" s="173">
        <v>8084464</v>
      </c>
      <c r="O481" s="173">
        <v>7349723</v>
      </c>
      <c r="P481" s="173"/>
      <c r="Q481" s="173"/>
      <c r="R481" s="173"/>
      <c r="S481" s="173"/>
      <c r="T481" s="173"/>
      <c r="U481" s="173"/>
      <c r="V481" s="173"/>
      <c r="W481" s="173"/>
      <c r="X481" s="173">
        <v>7434672</v>
      </c>
      <c r="Y481" s="173"/>
      <c r="Z481" s="173">
        <v>0</v>
      </c>
      <c r="AA481" s="173">
        <f t="shared" si="43"/>
        <v>30676642</v>
      </c>
      <c r="AB481" s="173">
        <f>+Metas!O10</f>
        <v>30676642</v>
      </c>
      <c r="AC481" s="173">
        <f t="shared" si="44"/>
        <v>0</v>
      </c>
    </row>
    <row r="482" spans="3:29" ht="15.75">
      <c r="C482" s="581"/>
      <c r="E482" s="159">
        <v>9</v>
      </c>
      <c r="F482" s="173"/>
      <c r="G482" s="173"/>
      <c r="H482" s="173"/>
      <c r="I482" s="173">
        <v>7998100</v>
      </c>
      <c r="J482" s="173"/>
      <c r="K482" s="173"/>
      <c r="L482" s="173"/>
      <c r="M482" s="173"/>
      <c r="N482" s="173">
        <v>0</v>
      </c>
      <c r="O482" s="173">
        <v>0</v>
      </c>
      <c r="P482" s="173"/>
      <c r="Q482" s="173"/>
      <c r="R482" s="173"/>
      <c r="S482" s="173"/>
      <c r="T482" s="173"/>
      <c r="U482" s="173"/>
      <c r="V482" s="173"/>
      <c r="W482" s="173"/>
      <c r="X482" s="173">
        <v>0</v>
      </c>
      <c r="Y482" s="173"/>
      <c r="Z482" s="173">
        <v>0</v>
      </c>
      <c r="AA482" s="173">
        <f t="shared" si="43"/>
        <v>7998100</v>
      </c>
      <c r="AB482" s="173">
        <f>+Metas!O11</f>
        <v>7998100</v>
      </c>
      <c r="AC482" s="173">
        <f t="shared" si="44"/>
        <v>0</v>
      </c>
    </row>
    <row r="483" spans="3:29" ht="15.75">
      <c r="C483" s="581"/>
      <c r="E483" s="159">
        <v>10</v>
      </c>
      <c r="F483" s="173"/>
      <c r="G483" s="173"/>
      <c r="H483" s="173"/>
      <c r="I483" s="173">
        <v>32171170</v>
      </c>
      <c r="J483" s="173"/>
      <c r="K483" s="173"/>
      <c r="L483" s="173"/>
      <c r="M483" s="173"/>
      <c r="N483" s="173">
        <v>22501345</v>
      </c>
      <c r="O483" s="173">
        <v>33091238</v>
      </c>
      <c r="P483" s="173"/>
      <c r="Q483" s="173"/>
      <c r="R483" s="173"/>
      <c r="S483" s="173"/>
      <c r="T483" s="173"/>
      <c r="U483" s="173"/>
      <c r="V483" s="173"/>
      <c r="W483" s="173"/>
      <c r="X483" s="173">
        <v>18223753</v>
      </c>
      <c r="Y483" s="173"/>
      <c r="Z483" s="173">
        <v>62209773</v>
      </c>
      <c r="AA483" s="173">
        <f t="shared" si="43"/>
        <v>168197279</v>
      </c>
      <c r="AB483" s="173">
        <f>+Metas!O12</f>
        <v>168197279</v>
      </c>
      <c r="AC483" s="173">
        <f t="shared" si="44"/>
        <v>0</v>
      </c>
    </row>
    <row r="484" spans="3:29" ht="15.75">
      <c r="C484" s="581"/>
      <c r="E484" s="159">
        <v>11</v>
      </c>
      <c r="F484" s="173"/>
      <c r="G484" s="173"/>
      <c r="H484" s="173"/>
      <c r="I484" s="173">
        <v>9120259</v>
      </c>
      <c r="J484" s="173"/>
      <c r="K484" s="173"/>
      <c r="L484" s="173"/>
      <c r="M484" s="173"/>
      <c r="N484" s="173">
        <v>4578915</v>
      </c>
      <c r="O484" s="173">
        <v>6334374</v>
      </c>
      <c r="P484" s="173"/>
      <c r="Q484" s="173"/>
      <c r="R484" s="173"/>
      <c r="S484" s="173"/>
      <c r="T484" s="173"/>
      <c r="U484" s="173"/>
      <c r="V484" s="173"/>
      <c r="W484" s="173"/>
      <c r="X484" s="173">
        <v>0</v>
      </c>
      <c r="Y484" s="173"/>
      <c r="Z484" s="173">
        <v>0</v>
      </c>
      <c r="AA484" s="173">
        <f t="shared" si="43"/>
        <v>20033548</v>
      </c>
      <c r="AB484" s="173">
        <f>+Metas!O13</f>
        <v>20033548</v>
      </c>
      <c r="AC484" s="173">
        <f t="shared" si="44"/>
        <v>0</v>
      </c>
    </row>
    <row r="485" spans="3:29" ht="15.75">
      <c r="C485" s="581"/>
      <c r="E485" s="159">
        <v>12</v>
      </c>
      <c r="F485" s="173"/>
      <c r="G485" s="173"/>
      <c r="H485" s="173"/>
      <c r="I485" s="173">
        <v>9120260</v>
      </c>
      <c r="J485" s="173"/>
      <c r="K485" s="173"/>
      <c r="L485" s="173"/>
      <c r="M485" s="173"/>
      <c r="N485" s="173">
        <v>4578913</v>
      </c>
      <c r="O485" s="173">
        <v>6334371</v>
      </c>
      <c r="P485" s="173"/>
      <c r="Q485" s="173"/>
      <c r="R485" s="173"/>
      <c r="S485" s="173"/>
      <c r="T485" s="173"/>
      <c r="U485" s="173"/>
      <c r="V485" s="173"/>
      <c r="W485" s="173"/>
      <c r="X485" s="173">
        <v>0</v>
      </c>
      <c r="Y485" s="173"/>
      <c r="Z485" s="173">
        <v>0</v>
      </c>
      <c r="AA485" s="173">
        <f t="shared" si="43"/>
        <v>20033544</v>
      </c>
      <c r="AB485" s="173">
        <f>+Metas!O14</f>
        <v>20033544</v>
      </c>
      <c r="AC485" s="173">
        <f t="shared" si="44"/>
        <v>0</v>
      </c>
    </row>
    <row r="486" spans="3:29" ht="15.75">
      <c r="C486" s="581"/>
      <c r="E486" s="159">
        <v>13</v>
      </c>
      <c r="F486" s="173"/>
      <c r="G486" s="173"/>
      <c r="H486" s="173"/>
      <c r="I486" s="173">
        <v>9120260</v>
      </c>
      <c r="J486" s="173"/>
      <c r="K486" s="173"/>
      <c r="L486" s="173"/>
      <c r="M486" s="173"/>
      <c r="N486" s="173">
        <v>4578915</v>
      </c>
      <c r="O486" s="173">
        <v>6334370</v>
      </c>
      <c r="P486" s="173"/>
      <c r="Q486" s="173"/>
      <c r="R486" s="173"/>
      <c r="S486" s="173"/>
      <c r="T486" s="173"/>
      <c r="U486" s="173"/>
      <c r="V486" s="173"/>
      <c r="W486" s="173"/>
      <c r="X486" s="173">
        <v>0</v>
      </c>
      <c r="Y486" s="173"/>
      <c r="Z486" s="173">
        <v>0</v>
      </c>
      <c r="AA486" s="173">
        <f t="shared" si="43"/>
        <v>20033545</v>
      </c>
      <c r="AB486" s="173">
        <f>+Metas!O15</f>
        <v>20033545</v>
      </c>
      <c r="AC486" s="173">
        <f t="shared" si="44"/>
        <v>0</v>
      </c>
    </row>
    <row r="487" spans="3:29" ht="15.75">
      <c r="C487" s="581"/>
      <c r="E487" s="159">
        <v>14</v>
      </c>
      <c r="F487" s="173"/>
      <c r="G487" s="173"/>
      <c r="H487" s="173"/>
      <c r="I487" s="173">
        <v>9120261</v>
      </c>
      <c r="J487" s="173"/>
      <c r="K487" s="173"/>
      <c r="L487" s="173"/>
      <c r="M487" s="173"/>
      <c r="N487" s="173">
        <v>4578914</v>
      </c>
      <c r="O487" s="173">
        <v>6334373</v>
      </c>
      <c r="P487" s="173"/>
      <c r="Q487" s="173"/>
      <c r="R487" s="173"/>
      <c r="S487" s="173"/>
      <c r="T487" s="173"/>
      <c r="U487" s="173"/>
      <c r="V487" s="173"/>
      <c r="W487" s="173"/>
      <c r="X487" s="173">
        <v>0</v>
      </c>
      <c r="Y487" s="173"/>
      <c r="Z487" s="173">
        <v>0</v>
      </c>
      <c r="AA487" s="173">
        <f t="shared" si="43"/>
        <v>20033548</v>
      </c>
      <c r="AB487" s="173">
        <f>+Metas!O16</f>
        <v>20033548</v>
      </c>
      <c r="AC487" s="173">
        <f t="shared" si="44"/>
        <v>0</v>
      </c>
    </row>
    <row r="488" spans="3:29" ht="15.75">
      <c r="C488" s="581"/>
      <c r="E488" s="159">
        <v>15</v>
      </c>
      <c r="F488" s="173"/>
      <c r="G488" s="173"/>
      <c r="H488" s="173"/>
      <c r="I488" s="173">
        <v>2800927</v>
      </c>
      <c r="J488" s="173"/>
      <c r="K488" s="173"/>
      <c r="L488" s="173"/>
      <c r="M488" s="173"/>
      <c r="N488" s="173">
        <v>548108</v>
      </c>
      <c r="O488" s="173">
        <v>2800927</v>
      </c>
      <c r="P488" s="173"/>
      <c r="Q488" s="173"/>
      <c r="R488" s="173"/>
      <c r="S488" s="173"/>
      <c r="T488" s="173"/>
      <c r="U488" s="173"/>
      <c r="V488" s="173"/>
      <c r="W488" s="173"/>
      <c r="X488" s="173">
        <v>14610277</v>
      </c>
      <c r="Y488" s="173"/>
      <c r="Z488" s="173">
        <v>0</v>
      </c>
      <c r="AA488" s="173">
        <f t="shared" si="43"/>
        <v>20760239</v>
      </c>
      <c r="AB488" s="173">
        <f>+Metas!O17</f>
        <v>20760239</v>
      </c>
      <c r="AC488" s="173">
        <f t="shared" si="44"/>
        <v>0</v>
      </c>
    </row>
    <row r="489" spans="3:29" ht="15.75">
      <c r="C489" s="581"/>
      <c r="E489" s="159">
        <v>16</v>
      </c>
      <c r="F489" s="173"/>
      <c r="G489" s="173"/>
      <c r="H489" s="173"/>
      <c r="I489" s="173">
        <v>14451659</v>
      </c>
      <c r="J489" s="173"/>
      <c r="K489" s="173"/>
      <c r="L489" s="173"/>
      <c r="M489" s="173"/>
      <c r="N489" s="173">
        <v>17555124</v>
      </c>
      <c r="O489" s="173">
        <v>8482750</v>
      </c>
      <c r="P489" s="173"/>
      <c r="Q489" s="173"/>
      <c r="R489" s="173"/>
      <c r="S489" s="173"/>
      <c r="T489" s="173"/>
      <c r="U489" s="173"/>
      <c r="V489" s="173"/>
      <c r="W489" s="173"/>
      <c r="X489" s="173">
        <v>10194465</v>
      </c>
      <c r="Y489" s="173"/>
      <c r="Z489" s="173">
        <v>0</v>
      </c>
      <c r="AA489" s="173">
        <f t="shared" si="43"/>
        <v>50683998</v>
      </c>
      <c r="AB489" s="173">
        <f>+Metas!O18</f>
        <v>50683998</v>
      </c>
      <c r="AC489" s="173">
        <f t="shared" si="44"/>
        <v>0</v>
      </c>
    </row>
    <row r="490" spans="3:29" ht="15.75">
      <c r="C490" s="581"/>
      <c r="E490" s="159">
        <v>17</v>
      </c>
      <c r="F490" s="173"/>
      <c r="G490" s="173"/>
      <c r="H490" s="173"/>
      <c r="I490" s="173">
        <v>4783023</v>
      </c>
      <c r="J490" s="173"/>
      <c r="K490" s="173"/>
      <c r="L490" s="173"/>
      <c r="M490" s="173"/>
      <c r="N490" s="173">
        <v>3999272</v>
      </c>
      <c r="O490" s="173">
        <v>4601977</v>
      </c>
      <c r="P490" s="173"/>
      <c r="Q490" s="173"/>
      <c r="R490" s="173"/>
      <c r="S490" s="173"/>
      <c r="T490" s="173"/>
      <c r="U490" s="173"/>
      <c r="V490" s="173"/>
      <c r="W490" s="173"/>
      <c r="X490" s="173">
        <v>5817957</v>
      </c>
      <c r="Y490" s="173"/>
      <c r="Z490" s="173">
        <v>0</v>
      </c>
      <c r="AA490" s="173">
        <f t="shared" si="43"/>
        <v>19202229</v>
      </c>
      <c r="AB490" s="173">
        <f>+Metas!O19</f>
        <v>19202229</v>
      </c>
      <c r="AC490" s="173">
        <f t="shared" si="44"/>
        <v>0</v>
      </c>
    </row>
    <row r="491" spans="3:29" ht="15.75">
      <c r="C491" s="581"/>
      <c r="E491" s="159">
        <v>18</v>
      </c>
      <c r="F491" s="173"/>
      <c r="G491" s="173"/>
      <c r="H491" s="173"/>
      <c r="I491" s="173">
        <v>11118978</v>
      </c>
      <c r="J491" s="173"/>
      <c r="K491" s="173"/>
      <c r="L491" s="173"/>
      <c r="M491" s="173"/>
      <c r="N491" s="173">
        <v>11363948</v>
      </c>
      <c r="O491" s="173">
        <v>11845613</v>
      </c>
      <c r="P491" s="173"/>
      <c r="Q491" s="173"/>
      <c r="R491" s="173"/>
      <c r="S491" s="173"/>
      <c r="T491" s="173"/>
      <c r="U491" s="173"/>
      <c r="V491" s="173"/>
      <c r="W491" s="173"/>
      <c r="X491" s="173">
        <v>13325911</v>
      </c>
      <c r="Y491" s="173"/>
      <c r="Z491" s="173">
        <v>0</v>
      </c>
      <c r="AA491" s="173">
        <f t="shared" si="43"/>
        <v>47654450</v>
      </c>
      <c r="AB491" s="173">
        <f>+Metas!O20</f>
        <v>47654450</v>
      </c>
      <c r="AC491" s="173">
        <f t="shared" si="44"/>
        <v>0</v>
      </c>
    </row>
    <row r="492" spans="3:29" ht="15.75">
      <c r="C492" s="581"/>
      <c r="E492" s="159">
        <v>19</v>
      </c>
      <c r="F492" s="173"/>
      <c r="G492" s="173"/>
      <c r="H492" s="173"/>
      <c r="I492" s="173">
        <v>8717691</v>
      </c>
      <c r="J492" s="173"/>
      <c r="K492" s="173"/>
      <c r="L492" s="173"/>
      <c r="M492" s="173"/>
      <c r="N492" s="173">
        <v>5630371</v>
      </c>
      <c r="O492" s="173">
        <v>0</v>
      </c>
      <c r="P492" s="173"/>
      <c r="Q492" s="173"/>
      <c r="R492" s="173"/>
      <c r="S492" s="173"/>
      <c r="T492" s="173"/>
      <c r="U492" s="173"/>
      <c r="V492" s="173"/>
      <c r="W492" s="173"/>
      <c r="X492" s="173">
        <v>10907883</v>
      </c>
      <c r="Y492" s="173"/>
      <c r="Z492" s="173">
        <v>0</v>
      </c>
      <c r="AA492" s="173">
        <f t="shared" si="43"/>
        <v>25255945</v>
      </c>
      <c r="AB492" s="173">
        <f>+Metas!O21</f>
        <v>25255945</v>
      </c>
      <c r="AC492" s="173">
        <f t="shared" si="44"/>
        <v>0</v>
      </c>
    </row>
    <row r="493" spans="3:29" ht="15.75">
      <c r="C493" s="581"/>
      <c r="E493" s="159">
        <v>20</v>
      </c>
      <c r="F493" s="173"/>
      <c r="G493" s="173"/>
      <c r="H493" s="173"/>
      <c r="I493" s="173">
        <v>18679093</v>
      </c>
      <c r="J493" s="173"/>
      <c r="K493" s="173"/>
      <c r="L493" s="173"/>
      <c r="M493" s="173"/>
      <c r="N493" s="173">
        <v>7787789</v>
      </c>
      <c r="O493" s="173">
        <v>4602476</v>
      </c>
      <c r="P493" s="173"/>
      <c r="Q493" s="173"/>
      <c r="R493" s="173"/>
      <c r="S493" s="173"/>
      <c r="T493" s="173"/>
      <c r="U493" s="173"/>
      <c r="V493" s="173"/>
      <c r="W493" s="173"/>
      <c r="X493" s="173">
        <v>20437054</v>
      </c>
      <c r="Y493" s="173"/>
      <c r="Z493" s="173">
        <v>94937120</v>
      </c>
      <c r="AA493" s="173">
        <f t="shared" si="43"/>
        <v>146443532</v>
      </c>
      <c r="AB493" s="173">
        <f>+Metas!O22</f>
        <v>146443532</v>
      </c>
      <c r="AC493" s="173">
        <f t="shared" si="44"/>
        <v>0</v>
      </c>
    </row>
    <row r="494" spans="3:29" ht="15.75">
      <c r="C494" s="581"/>
      <c r="E494" s="159">
        <v>21</v>
      </c>
      <c r="F494" s="173"/>
      <c r="G494" s="173"/>
      <c r="H494" s="173"/>
      <c r="I494" s="173">
        <v>1531308</v>
      </c>
      <c r="J494" s="173"/>
      <c r="K494" s="173"/>
      <c r="L494" s="173"/>
      <c r="M494" s="173"/>
      <c r="N494" s="173">
        <v>1856411</v>
      </c>
      <c r="O494" s="173">
        <v>0</v>
      </c>
      <c r="P494" s="173"/>
      <c r="Q494" s="173"/>
      <c r="R494" s="173"/>
      <c r="S494" s="173"/>
      <c r="T494" s="173"/>
      <c r="U494" s="173"/>
      <c r="V494" s="173"/>
      <c r="W494" s="173"/>
      <c r="X494" s="173">
        <v>2208856</v>
      </c>
      <c r="Y494" s="173"/>
      <c r="Z494" s="173">
        <v>0</v>
      </c>
      <c r="AA494" s="173">
        <f t="shared" si="43"/>
        <v>5596575</v>
      </c>
      <c r="AB494" s="173">
        <f>+Metas!O23</f>
        <v>5596575</v>
      </c>
      <c r="AC494" s="173">
        <f t="shared" si="44"/>
        <v>0</v>
      </c>
    </row>
    <row r="495" spans="3:29" ht="15.75">
      <c r="C495" s="581"/>
      <c r="E495" s="159">
        <v>22</v>
      </c>
      <c r="F495" s="173"/>
      <c r="G495" s="173"/>
      <c r="H495" s="173"/>
      <c r="I495" s="173">
        <v>2382000</v>
      </c>
      <c r="J495" s="173"/>
      <c r="K495" s="173"/>
      <c r="L495" s="173"/>
      <c r="M495" s="173"/>
      <c r="N495" s="173">
        <v>814070</v>
      </c>
      <c r="O495" s="173">
        <v>2614768</v>
      </c>
      <c r="P495" s="173"/>
      <c r="Q495" s="173"/>
      <c r="R495" s="173"/>
      <c r="S495" s="173"/>
      <c r="T495" s="173"/>
      <c r="U495" s="173"/>
      <c r="V495" s="173"/>
      <c r="W495" s="173"/>
      <c r="X495" s="173">
        <v>500785</v>
      </c>
      <c r="Y495" s="173"/>
      <c r="Z495" s="173">
        <v>0</v>
      </c>
      <c r="AA495" s="173">
        <f t="shared" si="43"/>
        <v>6311623</v>
      </c>
      <c r="AB495" s="173">
        <f>+Metas!O24</f>
        <v>6311623</v>
      </c>
      <c r="AC495" s="173">
        <f t="shared" si="44"/>
        <v>0</v>
      </c>
    </row>
    <row r="496" spans="3:29" ht="15.75">
      <c r="C496" s="581"/>
      <c r="E496" s="159">
        <v>23</v>
      </c>
      <c r="F496" s="173"/>
      <c r="G496" s="173"/>
      <c r="H496" s="173"/>
      <c r="I496" s="173">
        <v>5184482</v>
      </c>
      <c r="J496" s="173"/>
      <c r="K496" s="173"/>
      <c r="L496" s="173"/>
      <c r="M496" s="173"/>
      <c r="N496" s="173">
        <v>5544614</v>
      </c>
      <c r="O496" s="173">
        <v>100330</v>
      </c>
      <c r="P496" s="173"/>
      <c r="Q496" s="173"/>
      <c r="R496" s="173"/>
      <c r="S496" s="173"/>
      <c r="T496" s="173"/>
      <c r="U496" s="173"/>
      <c r="V496" s="173"/>
      <c r="W496" s="173"/>
      <c r="X496" s="173">
        <v>0</v>
      </c>
      <c r="Y496" s="173"/>
      <c r="Z496" s="173">
        <v>0</v>
      </c>
      <c r="AA496" s="173">
        <f t="shared" si="43"/>
        <v>10829426</v>
      </c>
      <c r="AB496" s="173">
        <f>+Metas!O25</f>
        <v>10829426</v>
      </c>
      <c r="AC496" s="173">
        <f t="shared" si="44"/>
        <v>0</v>
      </c>
    </row>
    <row r="497" spans="3:29" ht="15.75">
      <c r="C497" s="581"/>
      <c r="E497" s="159">
        <v>24</v>
      </c>
      <c r="F497" s="173"/>
      <c r="G497" s="173"/>
      <c r="H497" s="173"/>
      <c r="I497" s="173">
        <v>150997</v>
      </c>
      <c r="J497" s="173"/>
      <c r="K497" s="173"/>
      <c r="L497" s="173"/>
      <c r="M497" s="173"/>
      <c r="N497" s="173">
        <v>420423</v>
      </c>
      <c r="O497" s="173">
        <v>0</v>
      </c>
      <c r="P497" s="173"/>
      <c r="Q497" s="173"/>
      <c r="R497" s="173"/>
      <c r="S497" s="173"/>
      <c r="T497" s="173"/>
      <c r="U497" s="173"/>
      <c r="V497" s="173"/>
      <c r="W497" s="173"/>
      <c r="X497" s="173">
        <v>0</v>
      </c>
      <c r="Y497" s="173"/>
      <c r="Z497" s="173">
        <v>0</v>
      </c>
      <c r="AA497" s="173">
        <f t="shared" si="43"/>
        <v>571420</v>
      </c>
      <c r="AB497" s="173">
        <f>+Metas!O26</f>
        <v>571420</v>
      </c>
      <c r="AC497" s="173">
        <f t="shared" si="44"/>
        <v>0</v>
      </c>
    </row>
    <row r="498" spans="3:29" ht="15.75">
      <c r="C498" s="581"/>
      <c r="E498" s="159">
        <v>25</v>
      </c>
      <c r="F498" s="173"/>
      <c r="G498" s="173"/>
      <c r="H498" s="173"/>
      <c r="I498" s="173">
        <v>9551374</v>
      </c>
      <c r="J498" s="173"/>
      <c r="K498" s="173"/>
      <c r="L498" s="173"/>
      <c r="M498" s="173"/>
      <c r="N498" s="173">
        <v>3222834</v>
      </c>
      <c r="O498" s="173">
        <v>68817</v>
      </c>
      <c r="P498" s="173"/>
      <c r="Q498" s="173"/>
      <c r="R498" s="173"/>
      <c r="S498" s="173"/>
      <c r="T498" s="173"/>
      <c r="U498" s="173"/>
      <c r="V498" s="173"/>
      <c r="W498" s="173"/>
      <c r="X498" s="173">
        <v>5208315</v>
      </c>
      <c r="Y498" s="173"/>
      <c r="Z498" s="173">
        <v>0</v>
      </c>
      <c r="AA498" s="173">
        <f t="shared" si="43"/>
        <v>18051340</v>
      </c>
      <c r="AB498" s="173">
        <f>+Metas!O27</f>
        <v>18051340</v>
      </c>
      <c r="AC498" s="173">
        <f t="shared" si="44"/>
        <v>0</v>
      </c>
    </row>
    <row r="499" spans="3:29" ht="15.75">
      <c r="C499" s="581"/>
      <c r="E499" s="159">
        <v>26</v>
      </c>
      <c r="F499" s="173"/>
      <c r="G499" s="173"/>
      <c r="H499" s="173"/>
      <c r="I499" s="173">
        <v>3517587</v>
      </c>
      <c r="J499" s="173"/>
      <c r="K499" s="173"/>
      <c r="L499" s="173"/>
      <c r="M499" s="173"/>
      <c r="N499" s="173">
        <v>517759</v>
      </c>
      <c r="O499" s="173">
        <v>0</v>
      </c>
      <c r="P499" s="173"/>
      <c r="Q499" s="173"/>
      <c r="R499" s="173"/>
      <c r="S499" s="173"/>
      <c r="T499" s="173"/>
      <c r="U499" s="173"/>
      <c r="V499" s="173"/>
      <c r="W499" s="173"/>
      <c r="X499" s="173">
        <v>6642643</v>
      </c>
      <c r="Y499" s="173"/>
      <c r="Z499" s="173">
        <v>0</v>
      </c>
      <c r="AA499" s="173">
        <f t="shared" si="43"/>
        <v>10677989</v>
      </c>
      <c r="AB499" s="173">
        <f>+Metas!O28</f>
        <v>10677989</v>
      </c>
      <c r="AC499" s="173">
        <f t="shared" si="44"/>
        <v>0</v>
      </c>
    </row>
    <row r="500" spans="3:29" ht="15.75">
      <c r="C500" s="581"/>
      <c r="E500" s="159">
        <v>27</v>
      </c>
      <c r="F500" s="173"/>
      <c r="G500" s="173"/>
      <c r="H500" s="173"/>
      <c r="I500" s="173">
        <v>2960003</v>
      </c>
      <c r="J500" s="173"/>
      <c r="K500" s="173"/>
      <c r="L500" s="173"/>
      <c r="M500" s="173"/>
      <c r="N500" s="173">
        <v>3276896</v>
      </c>
      <c r="O500" s="173">
        <v>4806440</v>
      </c>
      <c r="P500" s="173"/>
      <c r="Q500" s="173"/>
      <c r="R500" s="173"/>
      <c r="S500" s="173"/>
      <c r="T500" s="173"/>
      <c r="U500" s="173"/>
      <c r="V500" s="173"/>
      <c r="W500" s="173"/>
      <c r="X500" s="173">
        <v>6136037</v>
      </c>
      <c r="Y500" s="173"/>
      <c r="Z500" s="173">
        <v>0</v>
      </c>
      <c r="AA500" s="173">
        <f t="shared" si="43"/>
        <v>17179376</v>
      </c>
      <c r="AB500" s="173">
        <f>+Metas!O29</f>
        <v>17179376</v>
      </c>
      <c r="AC500" s="173">
        <f t="shared" si="44"/>
        <v>0</v>
      </c>
    </row>
    <row r="501" spans="3:29" ht="15.75">
      <c r="C501" s="581"/>
      <c r="E501" s="159">
        <v>28</v>
      </c>
      <c r="F501" s="173"/>
      <c r="G501" s="173"/>
      <c r="H501" s="173"/>
      <c r="I501" s="173">
        <v>780578</v>
      </c>
      <c r="J501" s="173"/>
      <c r="K501" s="173"/>
      <c r="L501" s="173"/>
      <c r="M501" s="173"/>
      <c r="N501" s="173">
        <v>1426795</v>
      </c>
      <c r="O501" s="173">
        <v>0</v>
      </c>
      <c r="P501" s="173"/>
      <c r="Q501" s="173"/>
      <c r="R501" s="173"/>
      <c r="S501" s="173"/>
      <c r="T501" s="173"/>
      <c r="U501" s="173"/>
      <c r="V501" s="173"/>
      <c r="W501" s="173"/>
      <c r="X501" s="173">
        <v>2554635</v>
      </c>
      <c r="Y501" s="173"/>
      <c r="Z501" s="173">
        <v>1202837098</v>
      </c>
      <c r="AA501" s="173">
        <f t="shared" si="43"/>
        <v>1207599106</v>
      </c>
      <c r="AB501" s="173">
        <f>+Metas!O30</f>
        <v>1207599106</v>
      </c>
      <c r="AC501" s="173">
        <f t="shared" si="44"/>
        <v>0</v>
      </c>
    </row>
    <row r="502" spans="3:29" ht="15.75">
      <c r="C502" s="581"/>
      <c r="E502" s="159">
        <v>29</v>
      </c>
      <c r="F502" s="173"/>
      <c r="G502" s="173"/>
      <c r="H502" s="173"/>
      <c r="I502" s="173">
        <v>1303055</v>
      </c>
      <c r="J502" s="173"/>
      <c r="K502" s="173"/>
      <c r="L502" s="173"/>
      <c r="M502" s="173"/>
      <c r="N502" s="173">
        <v>1768321</v>
      </c>
      <c r="O502" s="173">
        <v>0</v>
      </c>
      <c r="P502" s="173"/>
      <c r="Q502" s="173"/>
      <c r="R502" s="173"/>
      <c r="S502" s="173"/>
      <c r="T502" s="173"/>
      <c r="U502" s="173"/>
      <c r="V502" s="173"/>
      <c r="W502" s="173"/>
      <c r="X502" s="173">
        <v>1573831</v>
      </c>
      <c r="Y502" s="173"/>
      <c r="Z502" s="173">
        <v>0</v>
      </c>
      <c r="AA502" s="173">
        <f t="shared" si="43"/>
        <v>4645207</v>
      </c>
      <c r="AB502" s="173">
        <f>+Metas!O31</f>
        <v>4645207</v>
      </c>
      <c r="AC502" s="173">
        <f t="shared" si="44"/>
        <v>0</v>
      </c>
    </row>
    <row r="503" spans="3:29" ht="15.75">
      <c r="C503" s="581"/>
      <c r="E503" s="159">
        <v>30</v>
      </c>
      <c r="F503" s="173"/>
      <c r="G503" s="173"/>
      <c r="H503" s="173"/>
      <c r="I503" s="173">
        <v>17433420</v>
      </c>
      <c r="J503" s="173"/>
      <c r="K503" s="173"/>
      <c r="L503" s="173"/>
      <c r="M503" s="173"/>
      <c r="N503" s="173">
        <v>8126182</v>
      </c>
      <c r="O503" s="173">
        <v>12029226</v>
      </c>
      <c r="P503" s="173"/>
      <c r="Q503" s="173"/>
      <c r="R503" s="173"/>
      <c r="S503" s="173"/>
      <c r="T503" s="173"/>
      <c r="U503" s="173"/>
      <c r="V503" s="173"/>
      <c r="W503" s="173"/>
      <c r="X503" s="173">
        <v>16659891</v>
      </c>
      <c r="Y503" s="173"/>
      <c r="Z503" s="173">
        <v>0</v>
      </c>
      <c r="AA503" s="173">
        <f t="shared" si="43"/>
        <v>54248719</v>
      </c>
      <c r="AB503" s="173">
        <f>+Metas!O32</f>
        <v>54248719</v>
      </c>
      <c r="AC503" s="173">
        <f t="shared" si="44"/>
        <v>0</v>
      </c>
    </row>
    <row r="504" spans="3:29" ht="15.75">
      <c r="C504" s="581"/>
      <c r="E504" s="159">
        <v>31</v>
      </c>
      <c r="F504" s="173"/>
      <c r="G504" s="173"/>
      <c r="H504" s="173"/>
      <c r="I504" s="173">
        <v>9820084</v>
      </c>
      <c r="J504" s="173"/>
      <c r="K504" s="173"/>
      <c r="L504" s="173"/>
      <c r="M504" s="173"/>
      <c r="N504" s="173">
        <v>7347492</v>
      </c>
      <c r="O504" s="173">
        <v>5642794</v>
      </c>
      <c r="P504" s="173"/>
      <c r="Q504" s="173"/>
      <c r="R504" s="173"/>
      <c r="S504" s="173"/>
      <c r="T504" s="173"/>
      <c r="U504" s="173"/>
      <c r="V504" s="173"/>
      <c r="W504" s="173"/>
      <c r="X504" s="173">
        <v>10193114</v>
      </c>
      <c r="Y504" s="173"/>
      <c r="Z504" s="173">
        <v>0</v>
      </c>
      <c r="AA504" s="173">
        <f t="shared" si="43"/>
        <v>33003484</v>
      </c>
      <c r="AB504" s="173">
        <f>+Metas!O33</f>
        <v>33003484</v>
      </c>
      <c r="AC504" s="173">
        <f t="shared" si="44"/>
        <v>0</v>
      </c>
    </row>
    <row r="505" spans="3:29" ht="15.75">
      <c r="C505" s="581"/>
      <c r="E505" s="159">
        <v>32</v>
      </c>
      <c r="F505" s="173"/>
      <c r="G505" s="173"/>
      <c r="H505" s="173"/>
      <c r="I505" s="173">
        <v>78623181</v>
      </c>
      <c r="J505" s="173"/>
      <c r="K505" s="173"/>
      <c r="L505" s="173"/>
      <c r="M505" s="173"/>
      <c r="N505" s="173">
        <v>50062537</v>
      </c>
      <c r="O505" s="173">
        <v>41555676</v>
      </c>
      <c r="P505" s="173"/>
      <c r="Q505" s="173"/>
      <c r="R505" s="173"/>
      <c r="S505" s="173"/>
      <c r="T505" s="173"/>
      <c r="U505" s="173"/>
      <c r="V505" s="173"/>
      <c r="W505" s="173"/>
      <c r="X505" s="173">
        <v>70529620</v>
      </c>
      <c r="Y505" s="173"/>
      <c r="Z505" s="173">
        <v>608208496</v>
      </c>
      <c r="AA505" s="173">
        <f t="shared" si="43"/>
        <v>848979510</v>
      </c>
      <c r="AB505" s="173">
        <f>+Metas!O34</f>
        <v>848979510</v>
      </c>
      <c r="AC505" s="173">
        <f t="shared" si="44"/>
        <v>0</v>
      </c>
    </row>
    <row r="506" spans="3:29" ht="15.75">
      <c r="C506" s="581"/>
      <c r="E506" s="159">
        <v>33</v>
      </c>
      <c r="F506" s="173"/>
      <c r="G506" s="173"/>
      <c r="H506" s="173"/>
      <c r="I506" s="173">
        <v>63068347</v>
      </c>
      <c r="J506" s="173"/>
      <c r="K506" s="173"/>
      <c r="L506" s="173"/>
      <c r="M506" s="173"/>
      <c r="N506" s="173">
        <v>43196693</v>
      </c>
      <c r="O506" s="173">
        <v>43802398</v>
      </c>
      <c r="P506" s="173"/>
      <c r="Q506" s="173"/>
      <c r="R506" s="173"/>
      <c r="S506" s="173"/>
      <c r="T506" s="173"/>
      <c r="U506" s="173"/>
      <c r="V506" s="173"/>
      <c r="W506" s="173"/>
      <c r="X506" s="173">
        <v>64279758</v>
      </c>
      <c r="Y506" s="173"/>
      <c r="Z506" s="173">
        <v>0</v>
      </c>
      <c r="AA506" s="173">
        <f t="shared" si="43"/>
        <v>214347196</v>
      </c>
      <c r="AB506" s="173">
        <f>+Metas!O35</f>
        <v>214347196</v>
      </c>
      <c r="AC506" s="173">
        <f t="shared" si="44"/>
        <v>0</v>
      </c>
    </row>
    <row r="507" spans="3:29" ht="15.75">
      <c r="C507" s="581"/>
      <c r="E507" s="159">
        <v>34</v>
      </c>
      <c r="F507" s="173"/>
      <c r="G507" s="173"/>
      <c r="H507" s="173"/>
      <c r="I507" s="173">
        <v>6865304</v>
      </c>
      <c r="J507" s="173"/>
      <c r="K507" s="173"/>
      <c r="L507" s="173"/>
      <c r="M507" s="173"/>
      <c r="N507" s="173">
        <v>5685519</v>
      </c>
      <c r="O507" s="173">
        <v>3587115</v>
      </c>
      <c r="P507" s="173"/>
      <c r="Q507" s="173"/>
      <c r="R507" s="173"/>
      <c r="S507" s="173"/>
      <c r="T507" s="173"/>
      <c r="U507" s="173"/>
      <c r="V507" s="173"/>
      <c r="W507" s="173"/>
      <c r="X507" s="173">
        <v>6819662</v>
      </c>
      <c r="Y507" s="173"/>
      <c r="Z507" s="173">
        <v>0</v>
      </c>
      <c r="AA507" s="173">
        <f t="shared" si="43"/>
        <v>22957600</v>
      </c>
      <c r="AB507" s="173">
        <f>+Metas!O36</f>
        <v>22957600</v>
      </c>
      <c r="AC507" s="173">
        <f t="shared" si="44"/>
        <v>0</v>
      </c>
    </row>
    <row r="508" spans="3:29" ht="15.75">
      <c r="C508" s="581"/>
      <c r="E508" s="159">
        <v>35</v>
      </c>
      <c r="F508" s="173"/>
      <c r="G508" s="173"/>
      <c r="H508" s="173"/>
      <c r="I508" s="173">
        <v>9755557</v>
      </c>
      <c r="J508" s="173"/>
      <c r="K508" s="173"/>
      <c r="L508" s="173"/>
      <c r="M508" s="173"/>
      <c r="N508" s="173">
        <v>9546544</v>
      </c>
      <c r="O508" s="173">
        <v>6584617</v>
      </c>
      <c r="P508" s="173"/>
      <c r="Q508" s="173"/>
      <c r="R508" s="173"/>
      <c r="S508" s="173"/>
      <c r="T508" s="173"/>
      <c r="U508" s="173"/>
      <c r="V508" s="173"/>
      <c r="W508" s="173"/>
      <c r="X508" s="173">
        <v>0</v>
      </c>
      <c r="Y508" s="173"/>
      <c r="Z508" s="173">
        <v>0</v>
      </c>
      <c r="AA508" s="173">
        <f t="shared" si="43"/>
        <v>25886718</v>
      </c>
      <c r="AB508" s="173">
        <f>+Metas!O37</f>
        <v>25886718</v>
      </c>
      <c r="AC508" s="173">
        <f t="shared" si="44"/>
        <v>0</v>
      </c>
    </row>
    <row r="509" spans="3:29" ht="15.75">
      <c r="C509" s="581"/>
      <c r="E509" s="159">
        <v>36</v>
      </c>
      <c r="F509" s="173"/>
      <c r="G509" s="173"/>
      <c r="H509" s="173"/>
      <c r="I509" s="173">
        <v>14363235</v>
      </c>
      <c r="J509" s="173"/>
      <c r="K509" s="173"/>
      <c r="L509" s="173"/>
      <c r="M509" s="173"/>
      <c r="N509" s="173">
        <v>2472025</v>
      </c>
      <c r="O509" s="173">
        <v>14401516</v>
      </c>
      <c r="P509" s="173"/>
      <c r="Q509" s="173"/>
      <c r="R509" s="173"/>
      <c r="S509" s="173"/>
      <c r="T509" s="173"/>
      <c r="U509" s="173"/>
      <c r="V509" s="173"/>
      <c r="W509" s="173"/>
      <c r="X509" s="173">
        <v>6486573</v>
      </c>
      <c r="Y509" s="173"/>
      <c r="Z509" s="173">
        <v>0</v>
      </c>
      <c r="AA509" s="173">
        <f t="shared" si="43"/>
        <v>37723349</v>
      </c>
      <c r="AB509" s="173">
        <f>+Metas!O38</f>
        <v>37723349</v>
      </c>
      <c r="AC509" s="173">
        <f t="shared" si="44"/>
        <v>0</v>
      </c>
    </row>
    <row r="510" spans="3:29" ht="15.75">
      <c r="C510" s="581"/>
      <c r="E510" s="159">
        <v>37</v>
      </c>
      <c r="F510" s="173"/>
      <c r="G510" s="173"/>
      <c r="H510" s="173"/>
      <c r="I510" s="173">
        <v>0</v>
      </c>
      <c r="J510" s="173"/>
      <c r="K510" s="173"/>
      <c r="L510" s="173"/>
      <c r="M510" s="173"/>
      <c r="N510" s="173">
        <v>0</v>
      </c>
      <c r="O510" s="173">
        <v>0</v>
      </c>
      <c r="P510" s="173"/>
      <c r="Q510" s="173"/>
      <c r="R510" s="173"/>
      <c r="S510" s="173"/>
      <c r="T510" s="173"/>
      <c r="U510" s="173"/>
      <c r="V510" s="173"/>
      <c r="W510" s="173"/>
      <c r="X510" s="173">
        <v>0</v>
      </c>
      <c r="Y510" s="173"/>
      <c r="Z510" s="173">
        <v>0</v>
      </c>
      <c r="AA510" s="173">
        <f t="shared" si="43"/>
        <v>0</v>
      </c>
      <c r="AB510" s="173">
        <f>+Metas!O39</f>
        <v>0</v>
      </c>
      <c r="AC510" s="173">
        <f t="shared" si="44"/>
        <v>0</v>
      </c>
    </row>
    <row r="511" spans="3:29" ht="15.75">
      <c r="C511" s="581"/>
      <c r="E511" s="159">
        <v>38</v>
      </c>
      <c r="F511" s="173"/>
      <c r="G511" s="173"/>
      <c r="H511" s="173"/>
      <c r="I511" s="173">
        <v>61033650</v>
      </c>
      <c r="J511" s="173"/>
      <c r="K511" s="173"/>
      <c r="L511" s="173"/>
      <c r="M511" s="173"/>
      <c r="N511" s="173">
        <v>0</v>
      </c>
      <c r="O511" s="173">
        <v>0</v>
      </c>
      <c r="P511" s="173"/>
      <c r="Q511" s="173"/>
      <c r="R511" s="173"/>
      <c r="S511" s="173"/>
      <c r="T511" s="173"/>
      <c r="U511" s="173"/>
      <c r="V511" s="173"/>
      <c r="W511" s="173"/>
      <c r="X511" s="173">
        <v>56213215</v>
      </c>
      <c r="Y511" s="173"/>
      <c r="Z511" s="173">
        <v>7834399</v>
      </c>
      <c r="AA511" s="173">
        <f t="shared" si="43"/>
        <v>125081264</v>
      </c>
      <c r="AB511" s="173">
        <f>+Metas!O40</f>
        <v>125081264</v>
      </c>
      <c r="AC511" s="173">
        <f t="shared" si="44"/>
        <v>0</v>
      </c>
    </row>
    <row r="512" spans="3:29" ht="15.75">
      <c r="C512" s="581"/>
      <c r="E512" s="159">
        <v>39</v>
      </c>
      <c r="F512" s="173"/>
      <c r="G512" s="173"/>
      <c r="H512" s="173"/>
      <c r="I512" s="173">
        <v>12328902</v>
      </c>
      <c r="J512" s="173"/>
      <c r="K512" s="173"/>
      <c r="L512" s="173"/>
      <c r="M512" s="173"/>
      <c r="N512" s="173">
        <v>9859429</v>
      </c>
      <c r="O512" s="173">
        <v>16299801</v>
      </c>
      <c r="P512" s="173"/>
      <c r="Q512" s="173"/>
      <c r="R512" s="173"/>
      <c r="S512" s="173"/>
      <c r="T512" s="173"/>
      <c r="U512" s="173"/>
      <c r="V512" s="173"/>
      <c r="W512" s="173"/>
      <c r="X512" s="173">
        <f>325751487+174457428</f>
        <v>500208915</v>
      </c>
      <c r="Y512" s="173"/>
      <c r="Z512" s="173">
        <v>0</v>
      </c>
      <c r="AA512" s="173">
        <f t="shared" si="43"/>
        <v>538697047</v>
      </c>
      <c r="AB512" s="173">
        <f>+Metas!O41</f>
        <v>538697047</v>
      </c>
      <c r="AC512" s="173">
        <f t="shared" si="44"/>
        <v>0</v>
      </c>
    </row>
    <row r="513" spans="3:29" ht="15.75">
      <c r="C513" s="581"/>
      <c r="E513" s="159">
        <v>40</v>
      </c>
      <c r="F513" s="173"/>
      <c r="G513" s="173"/>
      <c r="H513" s="173"/>
      <c r="I513" s="173">
        <v>24694648</v>
      </c>
      <c r="J513" s="173"/>
      <c r="K513" s="173"/>
      <c r="L513" s="173"/>
      <c r="M513" s="173"/>
      <c r="N513" s="173">
        <v>24592879</v>
      </c>
      <c r="O513" s="173">
        <v>25021519</v>
      </c>
      <c r="P513" s="173"/>
      <c r="Q513" s="173"/>
      <c r="R513" s="173"/>
      <c r="S513" s="173"/>
      <c r="T513" s="173"/>
      <c r="U513" s="173"/>
      <c r="V513" s="173"/>
      <c r="W513" s="173"/>
      <c r="X513" s="173">
        <v>26351037</v>
      </c>
      <c r="Y513" s="173"/>
      <c r="Z513" s="173">
        <v>0</v>
      </c>
      <c r="AA513" s="173">
        <f t="shared" si="43"/>
        <v>100660083</v>
      </c>
      <c r="AB513" s="173">
        <f>+Metas!O42</f>
        <v>100660083</v>
      </c>
      <c r="AC513" s="173">
        <f t="shared" si="44"/>
        <v>0</v>
      </c>
    </row>
    <row r="514" spans="3:29" ht="15.75">
      <c r="C514" s="581"/>
      <c r="E514" s="159">
        <v>41</v>
      </c>
      <c r="F514" s="173"/>
      <c r="G514" s="173"/>
      <c r="H514" s="173"/>
      <c r="I514" s="173">
        <v>0</v>
      </c>
      <c r="J514" s="173"/>
      <c r="K514" s="173"/>
      <c r="L514" s="173"/>
      <c r="M514" s="173"/>
      <c r="N514" s="173">
        <v>0</v>
      </c>
      <c r="O514" s="173">
        <v>23883518</v>
      </c>
      <c r="P514" s="173"/>
      <c r="Q514" s="173"/>
      <c r="R514" s="173"/>
      <c r="S514" s="173"/>
      <c r="T514" s="173"/>
      <c r="U514" s="173"/>
      <c r="V514" s="173"/>
      <c r="W514" s="173"/>
      <c r="X514" s="173">
        <v>0</v>
      </c>
      <c r="Y514" s="173"/>
      <c r="Z514" s="173">
        <v>40272997</v>
      </c>
      <c r="AA514" s="173">
        <f t="shared" si="43"/>
        <v>64156515</v>
      </c>
      <c r="AB514" s="173">
        <f>+Metas!O43</f>
        <v>64156515</v>
      </c>
      <c r="AC514" s="173">
        <f t="shared" si="44"/>
        <v>0</v>
      </c>
    </row>
    <row r="515" spans="3:29" ht="15.75">
      <c r="C515" s="581"/>
      <c r="E515" s="159">
        <v>42</v>
      </c>
      <c r="F515" s="173"/>
      <c r="G515" s="173"/>
      <c r="H515" s="173"/>
      <c r="I515" s="173">
        <v>320186895</v>
      </c>
      <c r="J515" s="173"/>
      <c r="K515" s="173"/>
      <c r="L515" s="173"/>
      <c r="M515" s="173"/>
      <c r="N515" s="173">
        <v>103955670</v>
      </c>
      <c r="O515" s="173">
        <v>195627892</v>
      </c>
      <c r="P515" s="173"/>
      <c r="Q515" s="173"/>
      <c r="R515" s="173"/>
      <c r="S515" s="173"/>
      <c r="T515" s="173"/>
      <c r="U515" s="173"/>
      <c r="V515" s="173"/>
      <c r="W515" s="173"/>
      <c r="X515" s="173">
        <v>51197440</v>
      </c>
      <c r="Y515" s="173"/>
      <c r="Z515" s="173">
        <v>4706370</v>
      </c>
      <c r="AA515" s="173">
        <f t="shared" si="43"/>
        <v>675674267</v>
      </c>
      <c r="AB515" s="173">
        <f>+Metas!O44</f>
        <v>675674267</v>
      </c>
      <c r="AC515" s="173">
        <f t="shared" si="44"/>
        <v>0</v>
      </c>
    </row>
    <row r="516" spans="3:29" ht="15.75">
      <c r="C516" s="581"/>
      <c r="E516" s="159">
        <v>43</v>
      </c>
      <c r="F516" s="173"/>
      <c r="G516" s="173"/>
      <c r="H516" s="173"/>
      <c r="I516" s="173">
        <v>19493017</v>
      </c>
      <c r="J516" s="173"/>
      <c r="K516" s="173"/>
      <c r="L516" s="173"/>
      <c r="M516" s="173"/>
      <c r="N516" s="173">
        <v>0</v>
      </c>
      <c r="O516" s="173">
        <v>0</v>
      </c>
      <c r="P516" s="173"/>
      <c r="Q516" s="173"/>
      <c r="R516" s="173"/>
      <c r="S516" s="173"/>
      <c r="T516" s="173"/>
      <c r="U516" s="173"/>
      <c r="V516" s="173"/>
      <c r="W516" s="173"/>
      <c r="X516" s="173">
        <v>6539564</v>
      </c>
      <c r="Y516" s="173"/>
      <c r="Z516" s="173">
        <v>0</v>
      </c>
      <c r="AA516" s="173">
        <f t="shared" si="43"/>
        <v>26032581</v>
      </c>
      <c r="AB516" s="173">
        <f>+Metas!O45</f>
        <v>26032581</v>
      </c>
      <c r="AC516" s="173">
        <f t="shared" si="44"/>
        <v>0</v>
      </c>
    </row>
    <row r="517" spans="3:29" ht="15.75">
      <c r="C517" s="581"/>
      <c r="E517" s="159">
        <v>44</v>
      </c>
      <c r="F517" s="173"/>
      <c r="G517" s="173"/>
      <c r="H517" s="173"/>
      <c r="I517" s="173">
        <v>133986836</v>
      </c>
      <c r="J517" s="173"/>
      <c r="K517" s="173"/>
      <c r="L517" s="173"/>
      <c r="M517" s="173"/>
      <c r="N517" s="173">
        <v>151328605</v>
      </c>
      <c r="O517" s="173">
        <v>129610344</v>
      </c>
      <c r="P517" s="173"/>
      <c r="Q517" s="173"/>
      <c r="R517" s="173"/>
      <c r="S517" s="173"/>
      <c r="T517" s="173"/>
      <c r="U517" s="173"/>
      <c r="V517" s="173"/>
      <c r="W517" s="173"/>
      <c r="X517" s="173">
        <v>180612571</v>
      </c>
      <c r="Y517" s="173"/>
      <c r="Z517" s="173">
        <v>0</v>
      </c>
      <c r="AA517" s="173">
        <f t="shared" si="43"/>
        <v>595538356</v>
      </c>
      <c r="AB517" s="173">
        <f>+Metas!O46</f>
        <v>595538356</v>
      </c>
      <c r="AC517" s="173">
        <f t="shared" si="44"/>
        <v>0</v>
      </c>
    </row>
    <row r="518" spans="3:29" ht="15.75">
      <c r="C518" s="581"/>
      <c r="E518" s="159">
        <v>45</v>
      </c>
      <c r="F518" s="173"/>
      <c r="G518" s="173"/>
      <c r="H518" s="173"/>
      <c r="I518" s="173">
        <v>0</v>
      </c>
      <c r="J518" s="173"/>
      <c r="K518" s="173"/>
      <c r="L518" s="173"/>
      <c r="M518" s="173"/>
      <c r="N518" s="173">
        <v>0</v>
      </c>
      <c r="O518" s="173">
        <v>0</v>
      </c>
      <c r="P518" s="173"/>
      <c r="Q518" s="173"/>
      <c r="R518" s="173"/>
      <c r="S518" s="173"/>
      <c r="T518" s="173"/>
      <c r="U518" s="173"/>
      <c r="V518" s="173"/>
      <c r="W518" s="173"/>
      <c r="X518" s="173">
        <v>0</v>
      </c>
      <c r="Y518" s="173"/>
      <c r="Z518" s="173">
        <f>18302257+3224813</f>
        <v>21527070</v>
      </c>
      <c r="AA518" s="173">
        <f t="shared" si="43"/>
        <v>21527070</v>
      </c>
      <c r="AB518" s="173">
        <f>+Metas!O47</f>
        <v>21527070</v>
      </c>
      <c r="AC518" s="173">
        <f t="shared" si="44"/>
        <v>0</v>
      </c>
    </row>
    <row r="519" spans="3:29" ht="12.75">
      <c r="E519" s="172" t="s">
        <v>84</v>
      </c>
      <c r="F519" s="174">
        <f t="shared" ref="F519:Y519" si="45">SUM(F474:F518)</f>
        <v>0</v>
      </c>
      <c r="G519" s="174">
        <f t="shared" si="45"/>
        <v>0</v>
      </c>
      <c r="H519" s="174">
        <f t="shared" si="45"/>
        <v>0</v>
      </c>
      <c r="I519" s="174">
        <f t="shared" si="45"/>
        <v>1105851681</v>
      </c>
      <c r="J519" s="174">
        <f t="shared" si="45"/>
        <v>0</v>
      </c>
      <c r="K519" s="174">
        <f t="shared" si="45"/>
        <v>0</v>
      </c>
      <c r="L519" s="174">
        <f t="shared" si="45"/>
        <v>0</v>
      </c>
      <c r="M519" s="174">
        <f t="shared" si="45"/>
        <v>0</v>
      </c>
      <c r="N519" s="174">
        <f t="shared" si="45"/>
        <v>579316640</v>
      </c>
      <c r="O519" s="174">
        <f t="shared" si="45"/>
        <v>702113105</v>
      </c>
      <c r="P519" s="174">
        <f t="shared" si="45"/>
        <v>0</v>
      </c>
      <c r="Q519" s="174">
        <f t="shared" si="45"/>
        <v>0</v>
      </c>
      <c r="R519" s="174">
        <f t="shared" si="45"/>
        <v>0</v>
      </c>
      <c r="S519" s="174">
        <f t="shared" si="45"/>
        <v>0</v>
      </c>
      <c r="T519" s="174">
        <f t="shared" si="45"/>
        <v>0</v>
      </c>
      <c r="U519" s="174">
        <f t="shared" si="45"/>
        <v>0</v>
      </c>
      <c r="V519" s="174">
        <f t="shared" si="45"/>
        <v>0</v>
      </c>
      <c r="W519" s="174">
        <f t="shared" si="45"/>
        <v>0</v>
      </c>
      <c r="X519" s="174">
        <f t="shared" si="45"/>
        <v>1155088102</v>
      </c>
      <c r="Y519" s="174">
        <f t="shared" si="45"/>
        <v>0</v>
      </c>
      <c r="Z519" s="174">
        <f>SUM(Z474:Z518)</f>
        <v>2066781109</v>
      </c>
      <c r="AA519" s="174">
        <f t="shared" ref="AA519:AC519" si="46">SUM(AA474:AA518)</f>
        <v>5609150637</v>
      </c>
      <c r="AB519" s="174">
        <f t="shared" si="46"/>
        <v>5609150637</v>
      </c>
      <c r="AC519" s="174">
        <f t="shared" si="46"/>
        <v>0</v>
      </c>
    </row>
  </sheetData>
  <autoFilter ref="B2:BT111" xr:uid="{00000000-0001-0000-0100-000000000000}"/>
  <mergeCells count="14">
    <mergeCell ref="BI1:BK1"/>
    <mergeCell ref="BL1:BN1"/>
    <mergeCell ref="BO1:BQ1"/>
    <mergeCell ref="G1:R1"/>
    <mergeCell ref="T1:AF1"/>
    <mergeCell ref="AG1:AS1"/>
    <mergeCell ref="AT1:AV1"/>
    <mergeCell ref="AW1:AY1"/>
    <mergeCell ref="F116:R116"/>
    <mergeCell ref="S116:AE116"/>
    <mergeCell ref="AZ1:BB1"/>
    <mergeCell ref="BC1:BE1"/>
    <mergeCell ref="BF1:BH1"/>
    <mergeCell ref="B1:F1"/>
  </mergeCells>
  <conditionalFormatting sqref="F226:AE226">
    <cfRule type="cellIs" dxfId="7" priority="17" operator="notEqual">
      <formula>0</formula>
    </cfRule>
  </conditionalFormatting>
  <conditionalFormatting sqref="AU4:AV109 AX4:AY109 BA4:BB109 BD4:BE109 BG4:BH109 BJ4:BK109">
    <cfRule type="expression" dxfId="6" priority="7">
      <formula>AU4&gt;AT4</formula>
    </cfRule>
  </conditionalFormatting>
  <conditionalFormatting sqref="AZ79">
    <cfRule type="expression" dxfId="5" priority="3">
      <formula>AZ79&gt;AY79</formula>
    </cfRule>
  </conditionalFormatting>
  <conditionalFormatting sqref="AZ84:AZ85">
    <cfRule type="expression" dxfId="4" priority="1">
      <formula>AZ84&gt;AY84</formula>
    </cfRule>
  </conditionalFormatting>
  <conditionalFormatting sqref="BL79:BN79">
    <cfRule type="expression" dxfId="3" priority="4">
      <formula>BL79&gt;BK79</formula>
    </cfRule>
  </conditionalFormatting>
  <pageMargins left="0.7" right="0.7" top="0.75" bottom="0.75" header="0.3" footer="0.3"/>
  <pageSetup paperSize="9" orientation="portrait" r:id="rId1"/>
  <ignoredErrors>
    <ignoredError sqref="AA280:AA322 AA323 AA279"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3"/>
  <sheetViews>
    <sheetView showGridLines="0" workbookViewId="0">
      <pane xSplit="8" ySplit="2" topLeftCell="DD3" activePane="bottomRight" state="frozen"/>
      <selection pane="topRight" activeCell="I1" sqref="I1"/>
      <selection pane="bottomLeft" activeCell="A3" sqref="A3"/>
      <selection pane="bottomRight" activeCell="DD111" sqref="DD111"/>
    </sheetView>
  </sheetViews>
  <sheetFormatPr baseColWidth="10" defaultColWidth="17.85546875" defaultRowHeight="12"/>
  <cols>
    <col min="1" max="1" width="1.85546875" style="185" customWidth="1"/>
    <col min="2" max="3" width="11.85546875" style="185" customWidth="1"/>
    <col min="4" max="4" width="9.85546875" style="185" customWidth="1"/>
    <col min="5" max="5" width="11.85546875" style="185" customWidth="1"/>
    <col min="6" max="6" width="23.28515625" style="185" bestFit="1" customWidth="1"/>
    <col min="7" max="7" width="12" style="185" customWidth="1"/>
    <col min="8" max="8" width="10" style="185" bestFit="1" customWidth="1"/>
    <col min="9" max="12" width="19.140625" style="185" customWidth="1"/>
    <col min="13" max="52" width="17.85546875" style="185" customWidth="1"/>
    <col min="53" max="16384" width="17.85546875" style="185"/>
  </cols>
  <sheetData>
    <row r="1" spans="2:117" customFormat="1" ht="35.1" customHeight="1">
      <c r="I1" s="685" t="s">
        <v>145</v>
      </c>
      <c r="J1" s="685"/>
      <c r="K1" s="685"/>
      <c r="L1" s="689" t="s">
        <v>10</v>
      </c>
      <c r="M1" s="690"/>
      <c r="N1" s="691"/>
      <c r="O1" s="692" t="s">
        <v>11</v>
      </c>
      <c r="P1" s="693"/>
      <c r="Q1" s="694"/>
      <c r="R1" s="674" t="s">
        <v>25</v>
      </c>
      <c r="S1" s="675"/>
      <c r="T1" s="675"/>
      <c r="U1" s="675"/>
      <c r="V1" s="675"/>
      <c r="W1" s="676" t="s">
        <v>26</v>
      </c>
      <c r="X1" s="677"/>
      <c r="Y1" s="677"/>
      <c r="Z1" s="677"/>
      <c r="AA1" s="677"/>
      <c r="AB1" s="678" t="s">
        <v>27</v>
      </c>
      <c r="AC1" s="679"/>
      <c r="AD1" s="679"/>
      <c r="AE1" s="679"/>
      <c r="AF1" s="679"/>
      <c r="AG1" s="680" t="s">
        <v>28</v>
      </c>
      <c r="AH1" s="681"/>
      <c r="AI1" s="681"/>
      <c r="AJ1" s="681"/>
      <c r="AK1" s="681"/>
      <c r="AL1" s="682" t="s">
        <v>29</v>
      </c>
      <c r="AM1" s="683"/>
      <c r="AN1" s="683"/>
      <c r="AO1" s="683"/>
      <c r="AP1" s="683"/>
      <c r="AQ1" s="672" t="s">
        <v>30</v>
      </c>
      <c r="AR1" s="673"/>
      <c r="AS1" s="673"/>
      <c r="AT1" s="673"/>
      <c r="AU1" s="673"/>
      <c r="AV1" s="674" t="s">
        <v>31</v>
      </c>
      <c r="AW1" s="675"/>
      <c r="AX1" s="675"/>
      <c r="AY1" s="675"/>
      <c r="AZ1" s="675"/>
      <c r="BA1" s="686" t="s">
        <v>32</v>
      </c>
      <c r="BB1" s="687"/>
      <c r="BC1" s="687"/>
      <c r="BD1" s="687"/>
      <c r="BE1" s="687"/>
      <c r="BF1" s="680" t="s">
        <v>33</v>
      </c>
      <c r="BG1" s="681"/>
      <c r="BH1" s="681"/>
      <c r="BI1" s="681"/>
      <c r="BJ1" s="681"/>
      <c r="BK1" s="695" t="s">
        <v>34</v>
      </c>
      <c r="BL1" s="696"/>
      <c r="BM1" s="696"/>
      <c r="BN1" s="696"/>
      <c r="BO1" s="696"/>
      <c r="BP1" s="682" t="s">
        <v>35</v>
      </c>
      <c r="BQ1" s="683"/>
      <c r="BR1" s="683"/>
      <c r="BS1" s="683"/>
      <c r="BT1" s="683"/>
      <c r="BU1" s="672" t="s">
        <v>36</v>
      </c>
      <c r="BV1" s="673"/>
      <c r="BW1" s="673"/>
      <c r="BX1" s="673"/>
      <c r="BY1" s="673"/>
      <c r="BZ1" s="684" t="s">
        <v>12</v>
      </c>
      <c r="CA1" s="684"/>
      <c r="CB1" s="684"/>
      <c r="CC1" s="684"/>
      <c r="CD1" s="684"/>
      <c r="CE1" s="684" t="s">
        <v>13</v>
      </c>
      <c r="CF1" s="684"/>
      <c r="CG1" s="684"/>
      <c r="CH1" s="684"/>
      <c r="CI1" s="684"/>
      <c r="CJ1" s="684" t="s">
        <v>14</v>
      </c>
      <c r="CK1" s="684"/>
      <c r="CL1" s="684"/>
      <c r="CM1" s="684"/>
      <c r="CN1" s="684"/>
      <c r="CO1" s="684" t="s">
        <v>15</v>
      </c>
      <c r="CP1" s="684"/>
      <c r="CQ1" s="684"/>
      <c r="CR1" s="684"/>
      <c r="CS1" s="684"/>
      <c r="CT1" s="684" t="s">
        <v>16</v>
      </c>
      <c r="CU1" s="684"/>
      <c r="CV1" s="684"/>
      <c r="CW1" s="684"/>
      <c r="CX1" s="684"/>
      <c r="CY1" s="684" t="s">
        <v>17</v>
      </c>
      <c r="CZ1" s="684"/>
      <c r="DA1" s="684"/>
      <c r="DB1" s="684"/>
      <c r="DC1" s="684"/>
      <c r="DD1" s="684" t="s">
        <v>18</v>
      </c>
      <c r="DE1" s="684"/>
      <c r="DF1" s="684"/>
      <c r="DG1" s="684"/>
      <c r="DH1" s="684"/>
      <c r="DI1" s="688" t="s">
        <v>19</v>
      </c>
      <c r="DJ1" s="688"/>
      <c r="DK1" s="688"/>
      <c r="DL1" s="688"/>
      <c r="DM1" s="688"/>
    </row>
    <row r="2" spans="2:117" customFormat="1" ht="36" customHeight="1">
      <c r="B2" s="147" t="s">
        <v>91</v>
      </c>
      <c r="C2" s="147" t="s">
        <v>1200</v>
      </c>
      <c r="D2" s="147" t="s">
        <v>59</v>
      </c>
      <c r="E2" s="147" t="s">
        <v>20</v>
      </c>
      <c r="F2" s="147" t="s">
        <v>21</v>
      </c>
      <c r="G2" s="147" t="s">
        <v>22</v>
      </c>
      <c r="H2" s="147" t="s">
        <v>23</v>
      </c>
      <c r="I2" s="166" t="s">
        <v>24</v>
      </c>
      <c r="J2" s="166" t="s">
        <v>152</v>
      </c>
      <c r="K2" s="166" t="s">
        <v>147</v>
      </c>
      <c r="L2" s="166" t="s">
        <v>111</v>
      </c>
      <c r="M2" s="166" t="s">
        <v>148</v>
      </c>
      <c r="N2" s="166" t="s">
        <v>149</v>
      </c>
      <c r="O2" s="166" t="s">
        <v>111</v>
      </c>
      <c r="P2" s="166" t="s">
        <v>150</v>
      </c>
      <c r="Q2" s="166" t="s">
        <v>151</v>
      </c>
      <c r="R2" s="148" t="s">
        <v>152</v>
      </c>
      <c r="S2" s="149" t="s">
        <v>153</v>
      </c>
      <c r="T2" s="149" t="s">
        <v>154</v>
      </c>
      <c r="U2" s="148" t="s">
        <v>155</v>
      </c>
      <c r="V2" s="148" t="s">
        <v>156</v>
      </c>
      <c r="W2" s="285" t="s">
        <v>152</v>
      </c>
      <c r="X2" s="286" t="s">
        <v>153</v>
      </c>
      <c r="Y2" s="286" t="s">
        <v>154</v>
      </c>
      <c r="Z2" s="285" t="s">
        <v>155</v>
      </c>
      <c r="AA2" s="285" t="s">
        <v>156</v>
      </c>
      <c r="AB2" s="150" t="s">
        <v>152</v>
      </c>
      <c r="AC2" s="151" t="s">
        <v>153</v>
      </c>
      <c r="AD2" s="151" t="s">
        <v>154</v>
      </c>
      <c r="AE2" s="150" t="s">
        <v>155</v>
      </c>
      <c r="AF2" s="150" t="s">
        <v>156</v>
      </c>
      <c r="AG2" s="152" t="s">
        <v>152</v>
      </c>
      <c r="AH2" s="152" t="s">
        <v>153</v>
      </c>
      <c r="AI2" s="152" t="s">
        <v>154</v>
      </c>
      <c r="AJ2" s="152" t="s">
        <v>155</v>
      </c>
      <c r="AK2" s="152" t="s">
        <v>156</v>
      </c>
      <c r="AL2" s="154" t="s">
        <v>152</v>
      </c>
      <c r="AM2" s="154" t="s">
        <v>153</v>
      </c>
      <c r="AN2" s="154" t="s">
        <v>154</v>
      </c>
      <c r="AO2" s="154" t="s">
        <v>155</v>
      </c>
      <c r="AP2" s="154" t="s">
        <v>156</v>
      </c>
      <c r="AQ2" s="155" t="s">
        <v>152</v>
      </c>
      <c r="AR2" s="155" t="s">
        <v>153</v>
      </c>
      <c r="AS2" s="155" t="s">
        <v>154</v>
      </c>
      <c r="AT2" s="155" t="s">
        <v>155</v>
      </c>
      <c r="AU2" s="155" t="s">
        <v>156</v>
      </c>
      <c r="AV2" s="148" t="s">
        <v>152</v>
      </c>
      <c r="AW2" s="149" t="s">
        <v>153</v>
      </c>
      <c r="AX2" s="149" t="s">
        <v>154</v>
      </c>
      <c r="AY2" s="148" t="s">
        <v>155</v>
      </c>
      <c r="AZ2" s="148" t="s">
        <v>156</v>
      </c>
      <c r="BA2" s="150" t="s">
        <v>152</v>
      </c>
      <c r="BB2" s="151" t="s">
        <v>153</v>
      </c>
      <c r="BC2" s="151" t="s">
        <v>154</v>
      </c>
      <c r="BD2" s="150" t="s">
        <v>155</v>
      </c>
      <c r="BE2" s="150" t="s">
        <v>156</v>
      </c>
      <c r="BF2" s="152" t="s">
        <v>152</v>
      </c>
      <c r="BG2" s="152" t="s">
        <v>153</v>
      </c>
      <c r="BH2" s="152" t="s">
        <v>154</v>
      </c>
      <c r="BI2" s="152" t="s">
        <v>155</v>
      </c>
      <c r="BJ2" s="152" t="s">
        <v>156</v>
      </c>
      <c r="BK2" s="153" t="s">
        <v>152</v>
      </c>
      <c r="BL2" s="153" t="s">
        <v>153</v>
      </c>
      <c r="BM2" s="153" t="s">
        <v>154</v>
      </c>
      <c r="BN2" s="153" t="s">
        <v>155</v>
      </c>
      <c r="BO2" s="153" t="s">
        <v>156</v>
      </c>
      <c r="BP2" s="154" t="s">
        <v>152</v>
      </c>
      <c r="BQ2" s="154" t="s">
        <v>153</v>
      </c>
      <c r="BR2" s="154" t="s">
        <v>154</v>
      </c>
      <c r="BS2" s="154" t="s">
        <v>155</v>
      </c>
      <c r="BT2" s="154" t="s">
        <v>156</v>
      </c>
      <c r="BU2" s="155" t="s">
        <v>152</v>
      </c>
      <c r="BV2" s="155" t="s">
        <v>153</v>
      </c>
      <c r="BW2" s="155" t="s">
        <v>154</v>
      </c>
      <c r="BX2" s="155" t="s">
        <v>155</v>
      </c>
      <c r="BY2" s="155" t="s">
        <v>156</v>
      </c>
      <c r="BZ2" s="156" t="s">
        <v>40</v>
      </c>
      <c r="CA2" s="156" t="s">
        <v>10</v>
      </c>
      <c r="CB2" s="156" t="s">
        <v>11</v>
      </c>
      <c r="CC2" s="156" t="s">
        <v>149</v>
      </c>
      <c r="CD2" s="156" t="s">
        <v>157</v>
      </c>
      <c r="CE2" s="156" t="s">
        <v>40</v>
      </c>
      <c r="CF2" s="156" t="s">
        <v>10</v>
      </c>
      <c r="CG2" s="156" t="s">
        <v>11</v>
      </c>
      <c r="CH2" s="156" t="s">
        <v>149</v>
      </c>
      <c r="CI2" s="156" t="s">
        <v>158</v>
      </c>
      <c r="CJ2" s="156" t="s">
        <v>40</v>
      </c>
      <c r="CK2" s="156" t="s">
        <v>10</v>
      </c>
      <c r="CL2" s="156" t="s">
        <v>11</v>
      </c>
      <c r="CM2" s="156" t="s">
        <v>149</v>
      </c>
      <c r="CN2" s="156" t="s">
        <v>158</v>
      </c>
      <c r="CO2" s="156" t="s">
        <v>40</v>
      </c>
      <c r="CP2" s="156" t="s">
        <v>10</v>
      </c>
      <c r="CQ2" s="156" t="s">
        <v>11</v>
      </c>
      <c r="CR2" s="156" t="s">
        <v>149</v>
      </c>
      <c r="CS2" s="156" t="s">
        <v>157</v>
      </c>
      <c r="CT2" s="156" t="s">
        <v>40</v>
      </c>
      <c r="CU2" s="156" t="s">
        <v>10</v>
      </c>
      <c r="CV2" s="156" t="s">
        <v>11</v>
      </c>
      <c r="CW2" s="156" t="s">
        <v>149</v>
      </c>
      <c r="CX2" s="156" t="s">
        <v>157</v>
      </c>
      <c r="CY2" s="156" t="s">
        <v>40</v>
      </c>
      <c r="CZ2" s="156" t="s">
        <v>10</v>
      </c>
      <c r="DA2" s="156" t="s">
        <v>11</v>
      </c>
      <c r="DB2" s="156" t="s">
        <v>149</v>
      </c>
      <c r="DC2" s="156" t="s">
        <v>157</v>
      </c>
      <c r="DD2" s="156" t="s">
        <v>40</v>
      </c>
      <c r="DE2" s="156" t="s">
        <v>10</v>
      </c>
      <c r="DF2" s="156" t="s">
        <v>11</v>
      </c>
      <c r="DG2" s="156" t="s">
        <v>149</v>
      </c>
      <c r="DH2" s="156" t="s">
        <v>157</v>
      </c>
      <c r="DI2" s="157" t="s">
        <v>40</v>
      </c>
      <c r="DJ2" s="157" t="s">
        <v>10</v>
      </c>
      <c r="DK2" s="157" t="s">
        <v>11</v>
      </c>
      <c r="DL2" s="157" t="s">
        <v>149</v>
      </c>
      <c r="DM2" s="157" t="s">
        <v>157</v>
      </c>
    </row>
    <row r="3" spans="2:117" customFormat="1" ht="20.100000000000001" customHeight="1">
      <c r="B3" s="158">
        <f>Proyecto!$C$3</f>
        <v>8141</v>
      </c>
      <c r="C3" s="224">
        <v>1</v>
      </c>
      <c r="D3" s="140">
        <f>IFERROR(VALUE(LEFT(E3,SEARCH(".",E3,1)-1)),"")</f>
        <v>1</v>
      </c>
      <c r="E3" s="159" t="s">
        <v>41</v>
      </c>
      <c r="F3" s="160" t="s">
        <v>46</v>
      </c>
      <c r="G3" s="161">
        <v>1905054</v>
      </c>
      <c r="H3" s="162">
        <v>227</v>
      </c>
      <c r="I3" s="287">
        <v>0</v>
      </c>
      <c r="J3" s="287">
        <f>+R3+W3+AB3+AG3+AL3+AQ3+AV3+BA3+BF3+BK3+BP3+BU3</f>
        <v>300000000</v>
      </c>
      <c r="K3" s="287">
        <f>+I3+J3</f>
        <v>300000000</v>
      </c>
      <c r="L3" s="287">
        <f>+S3+X3+AC3+AH3+AM3+AR3+AW3+BB3+BG3+BL3+BQ3+BV3</f>
        <v>300000000</v>
      </c>
      <c r="M3" s="287">
        <f>+T3+Y3+AD3+AI3+AN3+AS3+AX3+BC3+BH3+BM3+BR3+BW3</f>
        <v>0</v>
      </c>
      <c r="N3" s="288">
        <f t="shared" ref="N3" si="0">IFERROR(+M3/K3,0)</f>
        <v>0</v>
      </c>
      <c r="O3" s="287">
        <f>+U3+Z3+AE3+AJ3+AO3+AT3+AY3+BD3+BI3+BN3+BS3+BX3</f>
        <v>300000000</v>
      </c>
      <c r="P3" s="287">
        <f>+V3+AA3+AF3+AK3+AP3+AU3+AZ3+BE3+BJ3+BO3+BT3+BY3</f>
        <v>0</v>
      </c>
      <c r="Q3" s="288">
        <f>IFERROR(+P3/#REF!,0)</f>
        <v>0</v>
      </c>
      <c r="R3" s="289">
        <f>+Vigencia!T3</f>
        <v>0</v>
      </c>
      <c r="S3" s="289">
        <f>+Vigencia!$S118</f>
        <v>0</v>
      </c>
      <c r="T3" s="289">
        <f>+Vigencia!T3</f>
        <v>0</v>
      </c>
      <c r="U3" s="289">
        <f>+Vigencia!$F118</f>
        <v>0</v>
      </c>
      <c r="V3" s="289">
        <f>+Vigencia!AG3</f>
        <v>0</v>
      </c>
      <c r="W3" s="289">
        <v>0</v>
      </c>
      <c r="X3" s="289">
        <f>+Vigencia!$T118</f>
        <v>0</v>
      </c>
      <c r="Y3" s="289">
        <f>+Vigencia!U3</f>
        <v>0</v>
      </c>
      <c r="Z3" s="289">
        <f>+Vigencia!$G118</f>
        <v>0</v>
      </c>
      <c r="AA3" s="289">
        <f>+Vigencia!AH3</f>
        <v>0</v>
      </c>
      <c r="AB3" s="289">
        <f>+Vigencia!I3</f>
        <v>300000000</v>
      </c>
      <c r="AC3" s="289">
        <f>+Vigencia!$U118</f>
        <v>0</v>
      </c>
      <c r="AD3" s="289">
        <f>+Vigencia!V3</f>
        <v>0</v>
      </c>
      <c r="AE3" s="289">
        <f>+Vigencia!$H118</f>
        <v>0</v>
      </c>
      <c r="AF3" s="289">
        <f>+Vigencia!AI3</f>
        <v>0</v>
      </c>
      <c r="AG3" s="289">
        <f>+Vigencia!J3</f>
        <v>0</v>
      </c>
      <c r="AH3" s="289">
        <f>+Vigencia!W3</f>
        <v>0</v>
      </c>
      <c r="AI3" s="289">
        <f>+Vigencia!W3</f>
        <v>0</v>
      </c>
      <c r="AJ3" s="289">
        <f>+Vigencia!$I118</f>
        <v>0</v>
      </c>
      <c r="AK3" s="289">
        <f>+Vigencia!AJ3</f>
        <v>0</v>
      </c>
      <c r="AL3" s="289">
        <f>+Vigencia!$K3</f>
        <v>0</v>
      </c>
      <c r="AM3" s="289">
        <f>+Vigencia!$W118</f>
        <v>0</v>
      </c>
      <c r="AN3" s="289">
        <f>+Vigencia!$X3</f>
        <v>0</v>
      </c>
      <c r="AO3" s="289">
        <f>+Vigencia!$J118</f>
        <v>0</v>
      </c>
      <c r="AP3" s="289">
        <f>+Vigencia!$AK3</f>
        <v>0</v>
      </c>
      <c r="AQ3" s="289">
        <f>+Vigencia!$L3</f>
        <v>0</v>
      </c>
      <c r="AR3" s="289">
        <f>+Vigencia!$X118</f>
        <v>300000000</v>
      </c>
      <c r="AS3" s="289">
        <f>+Vigencia!$Y3</f>
        <v>0</v>
      </c>
      <c r="AT3" s="289">
        <f>+Vigencia!$K118</f>
        <v>0</v>
      </c>
      <c r="AU3" s="289">
        <f>+Vigencia!$AL3</f>
        <v>0</v>
      </c>
      <c r="AV3" s="163">
        <f>+Vigencia!$M3</f>
        <v>0</v>
      </c>
      <c r="AW3" s="163">
        <f>+Vigencia!$Y118</f>
        <v>0</v>
      </c>
      <c r="AX3" s="163">
        <f>+Vigencia!$Z3</f>
        <v>0</v>
      </c>
      <c r="AY3" s="163">
        <f>+Vigencia!$L118</f>
        <v>0</v>
      </c>
      <c r="AZ3" s="163">
        <f>+Vigencia!$AM3</f>
        <v>0</v>
      </c>
      <c r="BA3" s="163">
        <f>+Vigencia!$N3</f>
        <v>0</v>
      </c>
      <c r="BB3" s="163">
        <f>+Vigencia!$Z118</f>
        <v>0</v>
      </c>
      <c r="BC3" s="163">
        <f>+Vigencia!$AA3</f>
        <v>0</v>
      </c>
      <c r="BD3" s="163">
        <f>+Vigencia!$M118</f>
        <v>0</v>
      </c>
      <c r="BE3" s="163">
        <f>+Vigencia!$AN3</f>
        <v>0</v>
      </c>
      <c r="BF3" s="163">
        <f>+Vigencia!$O3</f>
        <v>0</v>
      </c>
      <c r="BG3" s="163">
        <f>+Vigencia!$AA118</f>
        <v>0</v>
      </c>
      <c r="BH3" s="163">
        <f>+Vigencia!$AB3</f>
        <v>0</v>
      </c>
      <c r="BI3" s="163">
        <f>+Vigencia!$N118</f>
        <v>300000000</v>
      </c>
      <c r="BJ3" s="163">
        <f>+Vigencia!$AO3</f>
        <v>0</v>
      </c>
      <c r="BK3" s="163">
        <f>+Vigencia!$P3</f>
        <v>0</v>
      </c>
      <c r="BL3" s="163">
        <f>+Vigencia!$AB118</f>
        <v>0</v>
      </c>
      <c r="BM3" s="163">
        <f>+Vigencia!$AC3</f>
        <v>0</v>
      </c>
      <c r="BN3" s="163">
        <f>+Vigencia!$O118</f>
        <v>0</v>
      </c>
      <c r="BO3" s="163">
        <f>+Vigencia!$AP3</f>
        <v>0</v>
      </c>
      <c r="BP3" s="163">
        <f>+Vigencia!$Q3</f>
        <v>0</v>
      </c>
      <c r="BQ3" s="163">
        <f>+Vigencia!$AC118</f>
        <v>0</v>
      </c>
      <c r="BR3" s="163">
        <f>+Vigencia!$AD3</f>
        <v>0</v>
      </c>
      <c r="BS3" s="163">
        <f>+Vigencia!$P118</f>
        <v>0</v>
      </c>
      <c r="BT3" s="163">
        <f>+Vigencia!$AQ3</f>
        <v>0</v>
      </c>
      <c r="BU3" s="163">
        <f>+Vigencia!$R3</f>
        <v>0</v>
      </c>
      <c r="BV3" s="163">
        <f>+Vigencia!$AD118</f>
        <v>0</v>
      </c>
      <c r="BW3" s="163">
        <f>+Vigencia!$AE3</f>
        <v>0</v>
      </c>
      <c r="BX3" s="163">
        <f>+Vigencia!$Q118</f>
        <v>0</v>
      </c>
      <c r="BY3" s="163">
        <f>+Vigencia!$AR3</f>
        <v>0</v>
      </c>
      <c r="BZ3" s="165">
        <f>+Vigencia!AT3</f>
        <v>0</v>
      </c>
      <c r="CA3" s="165">
        <f>+Vigencia!AU3</f>
        <v>0</v>
      </c>
      <c r="CB3" s="165">
        <f>+Vigencia!AV3</f>
        <v>0</v>
      </c>
      <c r="CC3" s="164">
        <f t="shared" ref="CC3" si="1">IFERROR(+CA3/BZ3,0)</f>
        <v>0</v>
      </c>
      <c r="CD3" s="164">
        <f t="shared" ref="CD3" si="2">IFERROR(+CB3/CA3,0)</f>
        <v>0</v>
      </c>
      <c r="CE3" s="165">
        <f>+Vigencia!AW3</f>
        <v>0</v>
      </c>
      <c r="CF3" s="165">
        <f>+Vigencia!AX3</f>
        <v>0</v>
      </c>
      <c r="CG3" s="165">
        <f>+Vigencia!AY3</f>
        <v>0</v>
      </c>
      <c r="CH3" s="164">
        <f t="shared" ref="CH3" si="3">IFERROR(+CF3/CE3,0)</f>
        <v>0</v>
      </c>
      <c r="CI3" s="164">
        <f t="shared" ref="CI3" si="4">IFERROR(+CG3/CF3,0)</f>
        <v>0</v>
      </c>
      <c r="CJ3" s="165">
        <f>+Vigencia!AZ3</f>
        <v>0</v>
      </c>
      <c r="CK3" s="165">
        <f>+Vigencia!BA3</f>
        <v>0</v>
      </c>
      <c r="CL3" s="165">
        <f>+Vigencia!BB3</f>
        <v>0</v>
      </c>
      <c r="CM3" s="164">
        <f t="shared" ref="CM3" si="5">IFERROR(+CK3/CJ3,0)</f>
        <v>0</v>
      </c>
      <c r="CN3" s="164">
        <f t="shared" ref="CN3" si="6">IFERROR(+CL3/CK3,0)</f>
        <v>0</v>
      </c>
      <c r="CO3" s="165">
        <f>+Vigencia!BC3</f>
        <v>0</v>
      </c>
      <c r="CP3" s="165">
        <f>+Vigencia!BD3</f>
        <v>0</v>
      </c>
      <c r="CQ3" s="165">
        <f>+Vigencia!BE3</f>
        <v>0</v>
      </c>
      <c r="CR3" s="164">
        <f t="shared" ref="CR3" si="7">IFERROR(+CP3/CO3,0)</f>
        <v>0</v>
      </c>
      <c r="CS3" s="164">
        <f t="shared" ref="CS3" si="8">IFERROR(+CQ3/CP3,0)</f>
        <v>0</v>
      </c>
      <c r="CT3" s="165">
        <f>+Vigencia!BF3</f>
        <v>0</v>
      </c>
      <c r="CU3" s="165">
        <f>+Vigencia!BG3</f>
        <v>0</v>
      </c>
      <c r="CV3" s="165">
        <f>+Vigencia!BH3</f>
        <v>0</v>
      </c>
      <c r="CW3" s="164">
        <f t="shared" ref="CW3" si="9">IFERROR(+CU3/CT3,0)</f>
        <v>0</v>
      </c>
      <c r="CX3" s="164">
        <f t="shared" ref="CX3" si="10">IFERROR(+CV3/CU3,0)</f>
        <v>0</v>
      </c>
      <c r="CY3" s="165">
        <f>+Vigencia!BI3</f>
        <v>0</v>
      </c>
      <c r="CZ3" s="165">
        <f>+Vigencia!BJ3</f>
        <v>0</v>
      </c>
      <c r="DA3" s="165">
        <f>+Vigencia!BK3</f>
        <v>0</v>
      </c>
      <c r="DB3" s="164">
        <f t="shared" ref="DB3" si="11">IFERROR(+CZ3/CY3,0)</f>
        <v>0</v>
      </c>
      <c r="DC3" s="164">
        <f t="shared" ref="DC3" si="12">IFERROR(+DA3/CZ3,0)</f>
        <v>0</v>
      </c>
      <c r="DD3" s="165">
        <f>+Vigencia!BL3</f>
        <v>300000000</v>
      </c>
      <c r="DE3" s="165">
        <f>+Vigencia!BM3</f>
        <v>0</v>
      </c>
      <c r="DF3" s="165">
        <f>+Vigencia!BN3</f>
        <v>0</v>
      </c>
      <c r="DG3" s="164">
        <f t="shared" ref="DG3" si="13">IFERROR(+DE3/DD3,0)</f>
        <v>0</v>
      </c>
      <c r="DH3" s="164">
        <f t="shared" ref="DH3" si="14">IFERROR(+DF3/DE3,0)</f>
        <v>0</v>
      </c>
      <c r="DI3" s="165">
        <f>+BZ3+CE3+CJ3+CO3+CT3+CY3+DD3</f>
        <v>300000000</v>
      </c>
      <c r="DJ3" s="165">
        <f t="shared" ref="DJ3" si="15">+CA3+CF3+CK3+CP3+CU3+CZ3+DE3</f>
        <v>0</v>
      </c>
      <c r="DK3" s="165">
        <f t="shared" ref="DK3" si="16">+CB3+CG3+CL3+CQ3+CV3+DA3+DF3</f>
        <v>0</v>
      </c>
      <c r="DL3" s="164">
        <f t="shared" ref="DL3" si="17">IFERROR(+DJ3/DI3,0)</f>
        <v>0</v>
      </c>
      <c r="DM3" s="164">
        <f t="shared" ref="DM3" si="18">IFERROR(+DK3/DJ3,0)</f>
        <v>0</v>
      </c>
    </row>
    <row r="4" spans="2:117" customFormat="1" ht="20.100000000000001" customHeight="1">
      <c r="B4" s="158">
        <f>Proyecto!$C$3</f>
        <v>8141</v>
      </c>
      <c r="C4" s="224">
        <v>2</v>
      </c>
      <c r="D4" s="140">
        <f t="shared" ref="D4:D68" si="19">IFERROR(VALUE(LEFT(E4,SEARCH(".",E4,1)-1)),"")</f>
        <v>2</v>
      </c>
      <c r="E4" s="159" t="s">
        <v>43</v>
      </c>
      <c r="F4" s="160" t="s">
        <v>46</v>
      </c>
      <c r="G4" s="161">
        <v>1905054</v>
      </c>
      <c r="H4" s="162">
        <v>236</v>
      </c>
      <c r="I4" s="287">
        <v>4072772218</v>
      </c>
      <c r="J4" s="287">
        <f t="shared" ref="J4:J68" si="20">+R4+W4+AB4+AG4+AL4+AQ4+AV4+BA4+BF4+BK4+BP4+BU4</f>
        <v>-2922772218</v>
      </c>
      <c r="K4" s="287">
        <f t="shared" ref="K4:K67" si="21">+I4+J4</f>
        <v>1150000000</v>
      </c>
      <c r="L4" s="287">
        <f t="shared" ref="L4:L68" si="22">+S4+X4+AC4+AH4+AM4+AR4+AW4+BB4+BG4+BL4+BQ4+BV4</f>
        <v>1000000000</v>
      </c>
      <c r="M4" s="287">
        <f t="shared" ref="M4:M68" si="23">+T4+Y4+AD4+AI4+AN4+AS4+AX4+BC4+BH4+BM4+BR4+BW4</f>
        <v>0</v>
      </c>
      <c r="N4" s="288">
        <f t="shared" ref="N4:N68" si="24">IFERROR(+M4/K4,0)</f>
        <v>0</v>
      </c>
      <c r="O4" s="287">
        <f t="shared" ref="O4:O68" si="25">+U4+Z4+AE4+AJ4+AO4+AT4+AY4+BD4+BI4+BN4+BS4+BX4</f>
        <v>1000000000</v>
      </c>
      <c r="P4" s="287">
        <f t="shared" ref="P4:P68" si="26">+V4+AA4+AF4+AK4+AP4+AU4+AZ4+BE4+BJ4+BO4+BT4+BY4</f>
        <v>0</v>
      </c>
      <c r="Q4" s="288">
        <f>IFERROR(+P4/#REF!,0)</f>
        <v>0</v>
      </c>
      <c r="R4" s="289">
        <v>0</v>
      </c>
      <c r="S4" s="289">
        <f>+Vigencia!$S119</f>
        <v>0</v>
      </c>
      <c r="T4" s="289">
        <f>+Vigencia!T4</f>
        <v>0</v>
      </c>
      <c r="U4" s="289">
        <f>+Vigencia!$F119</f>
        <v>0</v>
      </c>
      <c r="V4" s="289">
        <f>+Vigencia!AG4</f>
        <v>0</v>
      </c>
      <c r="W4" s="289">
        <f>+Vigencia!$H4</f>
        <v>0</v>
      </c>
      <c r="X4" s="289">
        <f>+Vigencia!$T119</f>
        <v>0</v>
      </c>
      <c r="Y4" s="289">
        <f>+Vigencia!U4</f>
        <v>0</v>
      </c>
      <c r="Z4" s="289">
        <f>+Vigencia!$G119</f>
        <v>0</v>
      </c>
      <c r="AA4" s="289">
        <f>+Vigencia!AH4</f>
        <v>0</v>
      </c>
      <c r="AB4" s="289">
        <f>+Vigencia!I4</f>
        <v>-3072772218</v>
      </c>
      <c r="AC4" s="289">
        <f>+Vigencia!$U119</f>
        <v>1000000000</v>
      </c>
      <c r="AD4" s="289">
        <f>+Vigencia!V4</f>
        <v>0</v>
      </c>
      <c r="AE4" s="289">
        <f>+Vigencia!$H119</f>
        <v>0</v>
      </c>
      <c r="AF4" s="289">
        <f>+Vigencia!AI4</f>
        <v>0</v>
      </c>
      <c r="AG4" s="289">
        <f>+Vigencia!J4</f>
        <v>0</v>
      </c>
      <c r="AH4" s="289">
        <f>+Vigencia!$V119</f>
        <v>0</v>
      </c>
      <c r="AI4" s="289">
        <f>+Vigencia!W4</f>
        <v>0</v>
      </c>
      <c r="AJ4" s="289">
        <f>+Vigencia!$I119</f>
        <v>0</v>
      </c>
      <c r="AK4" s="289">
        <f>+Vigencia!AJ4</f>
        <v>0</v>
      </c>
      <c r="AL4" s="289">
        <f>+Vigencia!$K4</f>
        <v>150000000</v>
      </c>
      <c r="AM4" s="289">
        <f>+Vigencia!$W119</f>
        <v>0</v>
      </c>
      <c r="AN4" s="289">
        <f>+Vigencia!$X4</f>
        <v>0</v>
      </c>
      <c r="AO4" s="289">
        <f>+Vigencia!$J119</f>
        <v>1000000000</v>
      </c>
      <c r="AP4" s="289">
        <f>+Vigencia!$AK4</f>
        <v>0</v>
      </c>
      <c r="AQ4" s="289">
        <f>+Vigencia!$L4</f>
        <v>0</v>
      </c>
      <c r="AR4" s="289">
        <f>+Vigencia!$X119</f>
        <v>0</v>
      </c>
      <c r="AS4" s="289">
        <f>+Vigencia!$Y4</f>
        <v>0</v>
      </c>
      <c r="AT4" s="289">
        <f>+Vigencia!$K119</f>
        <v>0</v>
      </c>
      <c r="AU4" s="289">
        <f>+Vigencia!$AL4</f>
        <v>0</v>
      </c>
      <c r="AV4" s="163">
        <f>+Vigencia!$M4</f>
        <v>0</v>
      </c>
      <c r="AW4" s="163">
        <f>+Vigencia!$Y119</f>
        <v>0</v>
      </c>
      <c r="AX4" s="163">
        <f>+Vigencia!$Z4</f>
        <v>0</v>
      </c>
      <c r="AY4" s="163">
        <f>+Vigencia!$L119</f>
        <v>0</v>
      </c>
      <c r="AZ4" s="163">
        <f>+Vigencia!$AM4</f>
        <v>0</v>
      </c>
      <c r="BA4" s="163">
        <f>+Vigencia!$N4</f>
        <v>0</v>
      </c>
      <c r="BB4" s="163">
        <f>+Vigencia!$Z119</f>
        <v>0</v>
      </c>
      <c r="BC4" s="163">
        <f>+Vigencia!$AA4</f>
        <v>0</v>
      </c>
      <c r="BD4" s="163">
        <f>+Vigencia!$M119</f>
        <v>0</v>
      </c>
      <c r="BE4" s="163">
        <f>+Vigencia!$AN4</f>
        <v>0</v>
      </c>
      <c r="BF4" s="163">
        <f>+Vigencia!$O4</f>
        <v>0</v>
      </c>
      <c r="BG4" s="163">
        <f>+Vigencia!$AA119</f>
        <v>0</v>
      </c>
      <c r="BH4" s="163">
        <f>+Vigencia!$AB4</f>
        <v>0</v>
      </c>
      <c r="BI4" s="163">
        <f>+Vigencia!$N119</f>
        <v>0</v>
      </c>
      <c r="BJ4" s="163">
        <f>+Vigencia!$AO4</f>
        <v>0</v>
      </c>
      <c r="BK4" s="163">
        <f>+Vigencia!$P4</f>
        <v>0</v>
      </c>
      <c r="BL4" s="163">
        <f>+Vigencia!$AB119</f>
        <v>0</v>
      </c>
      <c r="BM4" s="163">
        <f>+Vigencia!$AC4</f>
        <v>0</v>
      </c>
      <c r="BN4" s="163">
        <f>+Vigencia!$O119</f>
        <v>0</v>
      </c>
      <c r="BO4" s="163">
        <f>+Vigencia!$AP4</f>
        <v>0</v>
      </c>
      <c r="BP4" s="163">
        <f>+Vigencia!$Q4</f>
        <v>0</v>
      </c>
      <c r="BQ4" s="163">
        <f>+Vigencia!$AC119</f>
        <v>0</v>
      </c>
      <c r="BR4" s="163">
        <f>+Vigencia!$AD4</f>
        <v>0</v>
      </c>
      <c r="BS4" s="163">
        <f>+Vigencia!$P119</f>
        <v>0</v>
      </c>
      <c r="BT4" s="163">
        <f>+Vigencia!$AQ4</f>
        <v>0</v>
      </c>
      <c r="BU4" s="163">
        <f>+Vigencia!$R4</f>
        <v>0</v>
      </c>
      <c r="BV4" s="163">
        <f>+Vigencia!$AD119</f>
        <v>0</v>
      </c>
      <c r="BW4" s="163">
        <f>+Vigencia!$AE4</f>
        <v>0</v>
      </c>
      <c r="BX4" s="163">
        <f>+Vigencia!$Q119</f>
        <v>0</v>
      </c>
      <c r="BY4" s="163">
        <f>+Vigencia!$AR4</f>
        <v>0</v>
      </c>
      <c r="BZ4" s="165">
        <f>+Vigencia!AT4</f>
        <v>0</v>
      </c>
      <c r="CA4" s="165">
        <f>+Vigencia!AU4</f>
        <v>0</v>
      </c>
      <c r="CB4" s="165">
        <f>+Vigencia!AV4</f>
        <v>0</v>
      </c>
      <c r="CC4" s="164">
        <f t="shared" ref="CC4:CC68" si="27">IFERROR(+CA4/BZ4,0)</f>
        <v>0</v>
      </c>
      <c r="CD4" s="164">
        <f t="shared" ref="CD4:CD68" si="28">IFERROR(+CB4/CA4,0)</f>
        <v>0</v>
      </c>
      <c r="CE4" s="165">
        <f>+Vigencia!AW4</f>
        <v>0</v>
      </c>
      <c r="CF4" s="165">
        <f>+Vigencia!AX4</f>
        <v>0</v>
      </c>
      <c r="CG4" s="165">
        <f>+Vigencia!AY4</f>
        <v>0</v>
      </c>
      <c r="CH4" s="164">
        <f t="shared" ref="CH4:CH68" si="29">IFERROR(+CF4/CE4,0)</f>
        <v>0</v>
      </c>
      <c r="CI4" s="164">
        <f t="shared" ref="CI4:CI68" si="30">IFERROR(+CG4/CF4,0)</f>
        <v>0</v>
      </c>
      <c r="CJ4" s="165">
        <f>+Vigencia!AZ4</f>
        <v>0</v>
      </c>
      <c r="CK4" s="165">
        <f>+Vigencia!BA4</f>
        <v>0</v>
      </c>
      <c r="CL4" s="165">
        <f>+Vigencia!BB4</f>
        <v>0</v>
      </c>
      <c r="CM4" s="164">
        <f t="shared" ref="CM4:CM68" si="31">IFERROR(+CK4/CJ4,0)</f>
        <v>0</v>
      </c>
      <c r="CN4" s="164">
        <f t="shared" ref="CN4:CN68" si="32">IFERROR(+CL4/CK4,0)</f>
        <v>0</v>
      </c>
      <c r="CO4" s="165">
        <f>+Vigencia!BC4</f>
        <v>0</v>
      </c>
      <c r="CP4" s="165">
        <f>+Vigencia!BD4</f>
        <v>0</v>
      </c>
      <c r="CQ4" s="165">
        <f>+Vigencia!BE4</f>
        <v>0</v>
      </c>
      <c r="CR4" s="164">
        <f t="shared" ref="CR4:CR68" si="33">IFERROR(+CP4/CO4,0)</f>
        <v>0</v>
      </c>
      <c r="CS4" s="164">
        <f t="shared" ref="CS4:CS68" si="34">IFERROR(+CQ4/CP4,0)</f>
        <v>0</v>
      </c>
      <c r="CT4" s="165">
        <f>+Vigencia!BF4</f>
        <v>0</v>
      </c>
      <c r="CU4" s="165">
        <f>+Vigencia!BG4</f>
        <v>0</v>
      </c>
      <c r="CV4" s="165">
        <f>+Vigencia!BH4</f>
        <v>0</v>
      </c>
      <c r="CW4" s="164">
        <f t="shared" ref="CW4:CW68" si="35">IFERROR(+CU4/CT4,0)</f>
        <v>0</v>
      </c>
      <c r="CX4" s="164">
        <f t="shared" ref="CX4:CX68" si="36">IFERROR(+CV4/CU4,0)</f>
        <v>0</v>
      </c>
      <c r="CY4" s="165">
        <f>+Vigencia!BI4</f>
        <v>0</v>
      </c>
      <c r="CZ4" s="165">
        <f>+Vigencia!BJ4</f>
        <v>0</v>
      </c>
      <c r="DA4" s="165">
        <f>+Vigencia!BK4</f>
        <v>0</v>
      </c>
      <c r="DB4" s="164">
        <f t="shared" ref="DB4:DB68" si="37">IFERROR(+CZ4/CY4,0)</f>
        <v>0</v>
      </c>
      <c r="DC4" s="164">
        <f t="shared" ref="DC4:DC68" si="38">IFERROR(+DA4/CZ4,0)</f>
        <v>0</v>
      </c>
      <c r="DD4" s="165">
        <f>+Vigencia!BL4</f>
        <v>1150000000</v>
      </c>
      <c r="DE4" s="165">
        <f>+Vigencia!BM4</f>
        <v>0</v>
      </c>
      <c r="DF4" s="165">
        <f>+Vigencia!BN4</f>
        <v>0</v>
      </c>
      <c r="DG4" s="164">
        <f t="shared" ref="DG4:DG68" si="39">IFERROR(+DE4/DD4,0)</f>
        <v>0</v>
      </c>
      <c r="DH4" s="164">
        <f t="shared" ref="DH4:DH68" si="40">IFERROR(+DF4/DE4,0)</f>
        <v>0</v>
      </c>
      <c r="DI4" s="165">
        <f t="shared" ref="DI4:DI68" si="41">+BZ4+CE4+CJ4+CO4+CT4+CY4+DD4</f>
        <v>1150000000</v>
      </c>
      <c r="DJ4" s="165">
        <f t="shared" ref="DJ4:DJ68" si="42">+CA4+CF4+CK4+CP4+CU4+CZ4+DE4</f>
        <v>0</v>
      </c>
      <c r="DK4" s="165">
        <f t="shared" ref="DK4:DK68" si="43">+CB4+CG4+CL4+CQ4+CV4+DA4+DF4</f>
        <v>0</v>
      </c>
      <c r="DL4" s="164">
        <f t="shared" ref="DL4:DL68" si="44">IFERROR(+DJ4/DI4,0)</f>
        <v>0</v>
      </c>
      <c r="DM4" s="164">
        <f t="shared" ref="DM4:DM68" si="45">IFERROR(+DK4/DJ4,0)</f>
        <v>0</v>
      </c>
    </row>
    <row r="5" spans="2:117" customFormat="1" ht="20.100000000000001" customHeight="1">
      <c r="B5" s="158">
        <f>Proyecto!$C$3</f>
        <v>8141</v>
      </c>
      <c r="C5" s="224">
        <v>3</v>
      </c>
      <c r="D5" s="140">
        <f t="shared" si="19"/>
        <v>3</v>
      </c>
      <c r="E5" s="159" t="s">
        <v>44</v>
      </c>
      <c r="F5" s="160" t="s">
        <v>46</v>
      </c>
      <c r="G5" s="161">
        <v>1905049</v>
      </c>
      <c r="H5" s="162">
        <v>95</v>
      </c>
      <c r="I5" s="287">
        <v>34799700</v>
      </c>
      <c r="J5" s="287">
        <f t="shared" si="20"/>
        <v>39325560</v>
      </c>
      <c r="K5" s="287">
        <f t="shared" si="21"/>
        <v>74125260</v>
      </c>
      <c r="L5" s="287">
        <f t="shared" si="22"/>
        <v>74125260</v>
      </c>
      <c r="M5" s="287">
        <f t="shared" si="23"/>
        <v>42004314</v>
      </c>
      <c r="N5" s="288">
        <f t="shared" si="24"/>
        <v>0.56666666666666665</v>
      </c>
      <c r="O5" s="287">
        <f t="shared" si="25"/>
        <v>74125260</v>
      </c>
      <c r="P5" s="287">
        <f t="shared" si="26"/>
        <v>0</v>
      </c>
      <c r="Q5" s="288">
        <f>IFERROR(+P5/#REF!,0)</f>
        <v>0</v>
      </c>
      <c r="R5" s="289">
        <v>0</v>
      </c>
      <c r="S5" s="289">
        <f>+Vigencia!$S120</f>
        <v>74125260</v>
      </c>
      <c r="T5" s="289">
        <f>+Vigencia!T5</f>
        <v>0</v>
      </c>
      <c r="U5" s="289">
        <f>+Vigencia!$F120</f>
        <v>0</v>
      </c>
      <c r="V5" s="289">
        <f>+Vigencia!AG5</f>
        <v>0</v>
      </c>
      <c r="W5" s="289">
        <f>+Vigencia!$H5</f>
        <v>0</v>
      </c>
      <c r="X5" s="289">
        <f>+Vigencia!$T120</f>
        <v>0</v>
      </c>
      <c r="Y5" s="289">
        <f>+Vigencia!U5</f>
        <v>0</v>
      </c>
      <c r="Z5" s="289">
        <f>+Vigencia!$G120</f>
        <v>0</v>
      </c>
      <c r="AA5" s="289">
        <f>+Vigencia!AH5</f>
        <v>0</v>
      </c>
      <c r="AB5" s="289">
        <f>+Vigencia!I5</f>
        <v>-34799700</v>
      </c>
      <c r="AC5" s="289">
        <f>+Vigencia!$U120</f>
        <v>0</v>
      </c>
      <c r="AD5" s="289">
        <f>+Vigencia!V5</f>
        <v>0</v>
      </c>
      <c r="AE5" s="289">
        <f>+Vigencia!$H120</f>
        <v>0</v>
      </c>
      <c r="AF5" s="289">
        <f>+Vigencia!AI5</f>
        <v>0</v>
      </c>
      <c r="AG5" s="289">
        <f>+Vigencia!J5</f>
        <v>0</v>
      </c>
      <c r="AH5" s="289">
        <f>+Vigencia!$V120</f>
        <v>0</v>
      </c>
      <c r="AI5" s="289">
        <f>+Vigencia!W5</f>
        <v>42004314</v>
      </c>
      <c r="AJ5" s="289">
        <f>+Vigencia!$I120</f>
        <v>8236140</v>
      </c>
      <c r="AK5" s="289">
        <f>+Vigencia!AJ5</f>
        <v>0</v>
      </c>
      <c r="AL5" s="289">
        <f>+Vigencia!$K5</f>
        <v>74125260</v>
      </c>
      <c r="AM5" s="289">
        <f>+Vigencia!$W120</f>
        <v>0</v>
      </c>
      <c r="AN5" s="289">
        <f>+Vigencia!$X5</f>
        <v>0</v>
      </c>
      <c r="AO5" s="289">
        <f>+Vigencia!$J120</f>
        <v>8236140</v>
      </c>
      <c r="AP5" s="289">
        <f>+Vigencia!$AK5</f>
        <v>0</v>
      </c>
      <c r="AQ5" s="289">
        <f>+Vigencia!$L5</f>
        <v>0</v>
      </c>
      <c r="AR5" s="289">
        <f>+Vigencia!$X120</f>
        <v>0</v>
      </c>
      <c r="AS5" s="289">
        <f>+Vigencia!$Y5</f>
        <v>0</v>
      </c>
      <c r="AT5" s="289">
        <f>+Vigencia!$K120</f>
        <v>8236140</v>
      </c>
      <c r="AU5" s="289">
        <f>+Vigencia!$AL5</f>
        <v>0</v>
      </c>
      <c r="AV5" s="163">
        <f>+Vigencia!$M5</f>
        <v>0</v>
      </c>
      <c r="AW5" s="163">
        <f>+Vigencia!$Y120</f>
        <v>0</v>
      </c>
      <c r="AX5" s="163">
        <f>+Vigencia!$Z5</f>
        <v>0</v>
      </c>
      <c r="AY5" s="163">
        <f>+Vigencia!$L120</f>
        <v>8236140</v>
      </c>
      <c r="AZ5" s="163">
        <f>+Vigencia!$AM5</f>
        <v>0</v>
      </c>
      <c r="BA5" s="163">
        <f>+Vigencia!$N5</f>
        <v>0</v>
      </c>
      <c r="BB5" s="163">
        <f>+Vigencia!$Z120</f>
        <v>0</v>
      </c>
      <c r="BC5" s="163">
        <f>+Vigencia!$AA5</f>
        <v>0</v>
      </c>
      <c r="BD5" s="163">
        <f>+Vigencia!$M120</f>
        <v>8236140</v>
      </c>
      <c r="BE5" s="163">
        <f>+Vigencia!$AN5</f>
        <v>0</v>
      </c>
      <c r="BF5" s="163">
        <f>+Vigencia!$O5</f>
        <v>0</v>
      </c>
      <c r="BG5" s="163">
        <f>+Vigencia!$AA120</f>
        <v>0</v>
      </c>
      <c r="BH5" s="163">
        <f>+Vigencia!$AB5</f>
        <v>0</v>
      </c>
      <c r="BI5" s="163">
        <f>+Vigencia!$N120</f>
        <v>8236140</v>
      </c>
      <c r="BJ5" s="163">
        <f>+Vigencia!$AO5</f>
        <v>0</v>
      </c>
      <c r="BK5" s="163">
        <f>+Vigencia!$P5</f>
        <v>0</v>
      </c>
      <c r="BL5" s="163">
        <f>+Vigencia!$AB120</f>
        <v>0</v>
      </c>
      <c r="BM5" s="163">
        <f>+Vigencia!$AC5</f>
        <v>0</v>
      </c>
      <c r="BN5" s="163">
        <f>+Vigencia!$O120</f>
        <v>8236140</v>
      </c>
      <c r="BO5" s="163">
        <f>+Vigencia!$AP5</f>
        <v>0</v>
      </c>
      <c r="BP5" s="163">
        <f>+Vigencia!$Q5</f>
        <v>0</v>
      </c>
      <c r="BQ5" s="163">
        <f>+Vigencia!$AC120</f>
        <v>0</v>
      </c>
      <c r="BR5" s="163">
        <f>+Vigencia!$AD5</f>
        <v>0</v>
      </c>
      <c r="BS5" s="163">
        <f>+Vigencia!$P120</f>
        <v>8236140</v>
      </c>
      <c r="BT5" s="163">
        <f>+Vigencia!$AQ5</f>
        <v>0</v>
      </c>
      <c r="BU5" s="163">
        <f>+Vigencia!$R5</f>
        <v>0</v>
      </c>
      <c r="BV5" s="163">
        <f>+Vigencia!$AD120</f>
        <v>0</v>
      </c>
      <c r="BW5" s="163">
        <f>+Vigencia!$AE5</f>
        <v>0</v>
      </c>
      <c r="BX5" s="163">
        <f>+Vigencia!$Q120</f>
        <v>8236140</v>
      </c>
      <c r="BY5" s="163">
        <f>+Vigencia!$AR5</f>
        <v>0</v>
      </c>
      <c r="BZ5" s="165">
        <f>+Vigencia!AT5</f>
        <v>0</v>
      </c>
      <c r="CA5" s="165">
        <f>+Vigencia!AU5</f>
        <v>0</v>
      </c>
      <c r="CB5" s="165">
        <f>+Vigencia!AV5</f>
        <v>0</v>
      </c>
      <c r="CC5" s="164">
        <f t="shared" si="27"/>
        <v>0</v>
      </c>
      <c r="CD5" s="164">
        <f t="shared" si="28"/>
        <v>0</v>
      </c>
      <c r="CE5" s="165">
        <f>+Vigencia!AW5</f>
        <v>0</v>
      </c>
      <c r="CF5" s="165">
        <f>+Vigencia!AX5</f>
        <v>0</v>
      </c>
      <c r="CG5" s="165">
        <f>+Vigencia!AY5</f>
        <v>0</v>
      </c>
      <c r="CH5" s="164">
        <f t="shared" si="29"/>
        <v>0</v>
      </c>
      <c r="CI5" s="164">
        <f t="shared" si="30"/>
        <v>0</v>
      </c>
      <c r="CJ5" s="165">
        <f>+Vigencia!AZ5</f>
        <v>0</v>
      </c>
      <c r="CK5" s="165">
        <f>+Vigencia!BA5</f>
        <v>0</v>
      </c>
      <c r="CL5" s="165">
        <f>+Vigencia!BB5</f>
        <v>0</v>
      </c>
      <c r="CM5" s="164">
        <f t="shared" si="31"/>
        <v>0</v>
      </c>
      <c r="CN5" s="164">
        <f t="shared" si="32"/>
        <v>0</v>
      </c>
      <c r="CO5" s="165">
        <f>+Vigencia!BC5</f>
        <v>0</v>
      </c>
      <c r="CP5" s="165">
        <f>+Vigencia!BD5</f>
        <v>0</v>
      </c>
      <c r="CQ5" s="165">
        <f>+Vigencia!BE5</f>
        <v>0</v>
      </c>
      <c r="CR5" s="164">
        <f t="shared" si="33"/>
        <v>0</v>
      </c>
      <c r="CS5" s="164">
        <f t="shared" si="34"/>
        <v>0</v>
      </c>
      <c r="CT5" s="165">
        <f>+Vigencia!BF5</f>
        <v>0</v>
      </c>
      <c r="CU5" s="165">
        <f>+Vigencia!BG5</f>
        <v>0</v>
      </c>
      <c r="CV5" s="165">
        <f>+Vigencia!BH5</f>
        <v>0</v>
      </c>
      <c r="CW5" s="164">
        <f t="shared" si="35"/>
        <v>0</v>
      </c>
      <c r="CX5" s="164">
        <f t="shared" si="36"/>
        <v>0</v>
      </c>
      <c r="CY5" s="165">
        <f>+Vigencia!BI5</f>
        <v>0</v>
      </c>
      <c r="CZ5" s="165">
        <f>+Vigencia!BJ5</f>
        <v>0</v>
      </c>
      <c r="DA5" s="165">
        <f>+Vigencia!BK5</f>
        <v>0</v>
      </c>
      <c r="DB5" s="164">
        <f t="shared" si="37"/>
        <v>0</v>
      </c>
      <c r="DC5" s="164">
        <f t="shared" si="38"/>
        <v>0</v>
      </c>
      <c r="DD5" s="165">
        <f>+Vigencia!BL5</f>
        <v>74125260</v>
      </c>
      <c r="DE5" s="165">
        <f>+Vigencia!BM5</f>
        <v>42004314</v>
      </c>
      <c r="DF5" s="165">
        <f>+Vigencia!BN5</f>
        <v>0</v>
      </c>
      <c r="DG5" s="164">
        <f t="shared" si="39"/>
        <v>0.56666666666666665</v>
      </c>
      <c r="DH5" s="164">
        <f t="shared" si="40"/>
        <v>0</v>
      </c>
      <c r="DI5" s="165">
        <f t="shared" si="41"/>
        <v>74125260</v>
      </c>
      <c r="DJ5" s="165">
        <f t="shared" si="42"/>
        <v>42004314</v>
      </c>
      <c r="DK5" s="165">
        <f t="shared" si="43"/>
        <v>0</v>
      </c>
      <c r="DL5" s="164">
        <f t="shared" si="44"/>
        <v>0.56666666666666665</v>
      </c>
      <c r="DM5" s="164">
        <f t="shared" si="45"/>
        <v>0</v>
      </c>
    </row>
    <row r="6" spans="2:117" customFormat="1" ht="20.100000000000001" customHeight="1">
      <c r="B6" s="158">
        <f>Proyecto!$C$3</f>
        <v>8141</v>
      </c>
      <c r="C6" s="224">
        <v>3</v>
      </c>
      <c r="D6" s="140">
        <f t="shared" si="19"/>
        <v>3</v>
      </c>
      <c r="E6" s="159" t="s">
        <v>44</v>
      </c>
      <c r="F6" s="160" t="s">
        <v>46</v>
      </c>
      <c r="G6" s="161">
        <v>1905049</v>
      </c>
      <c r="H6" s="162">
        <v>145</v>
      </c>
      <c r="I6" s="287">
        <v>1356249210</v>
      </c>
      <c r="J6" s="287">
        <f t="shared" si="20"/>
        <v>98408499</v>
      </c>
      <c r="K6" s="287">
        <f t="shared" si="21"/>
        <v>1454657709</v>
      </c>
      <c r="L6" s="287">
        <f t="shared" si="22"/>
        <v>1454657709</v>
      </c>
      <c r="M6" s="287">
        <f t="shared" si="23"/>
        <v>1332368371</v>
      </c>
      <c r="N6" s="288">
        <f t="shared" si="24"/>
        <v>0.91593256802380851</v>
      </c>
      <c r="O6" s="287">
        <f t="shared" si="25"/>
        <v>1454657709</v>
      </c>
      <c r="P6" s="287">
        <f t="shared" si="26"/>
        <v>529188011</v>
      </c>
      <c r="Q6" s="288">
        <f>IFERROR(+P6/#REF!,0)</f>
        <v>0</v>
      </c>
      <c r="R6" s="289">
        <v>0</v>
      </c>
      <c r="S6" s="289">
        <f>+Vigencia!$S121</f>
        <v>1332642909</v>
      </c>
      <c r="T6" s="289">
        <f>+Vigencia!T6</f>
        <v>1263184795</v>
      </c>
      <c r="U6" s="289">
        <f>+Vigencia!$F121</f>
        <v>0</v>
      </c>
      <c r="V6" s="289">
        <f>+Vigencia!AG6</f>
        <v>0</v>
      </c>
      <c r="W6" s="289">
        <f>+Vigencia!$H6</f>
        <v>0</v>
      </c>
      <c r="X6" s="289">
        <f>+Vigencia!$T121</f>
        <v>0</v>
      </c>
      <c r="Y6" s="289">
        <f>+Vigencia!U6</f>
        <v>69458114</v>
      </c>
      <c r="Z6" s="289">
        <f>+Vigencia!$G121</f>
        <v>0</v>
      </c>
      <c r="AA6" s="289">
        <f>+Vigencia!AH6</f>
        <v>74698316</v>
      </c>
      <c r="AB6" s="289">
        <f>+Vigencia!I6</f>
        <v>98408499</v>
      </c>
      <c r="AC6" s="289">
        <f>+Vigencia!$U121</f>
        <v>0</v>
      </c>
      <c r="AD6" s="289">
        <f>+Vigencia!V6</f>
        <v>0</v>
      </c>
      <c r="AE6" s="289">
        <f>+Vigencia!$H121</f>
        <v>154140997</v>
      </c>
      <c r="AF6" s="289">
        <f>+Vigencia!AI6</f>
        <v>154140997</v>
      </c>
      <c r="AG6" s="289">
        <f>+Vigencia!J6</f>
        <v>0</v>
      </c>
      <c r="AH6" s="289">
        <f>+Vigencia!$V121</f>
        <v>0</v>
      </c>
      <c r="AI6" s="289">
        <f>+Vigencia!W6</f>
        <v>-274538</v>
      </c>
      <c r="AJ6" s="289">
        <f>+Vigencia!$I121</f>
        <v>150349050</v>
      </c>
      <c r="AK6" s="289">
        <f>+Vigencia!AJ6</f>
        <v>149999648</v>
      </c>
      <c r="AL6" s="289">
        <f>+Vigencia!$K6</f>
        <v>0</v>
      </c>
      <c r="AM6" s="289">
        <f>+Vigencia!$W121</f>
        <v>0</v>
      </c>
      <c r="AN6" s="289">
        <f>+Vigencia!$X6</f>
        <v>0</v>
      </c>
      <c r="AO6" s="289">
        <f>+Vigencia!$J121</f>
        <v>150349050</v>
      </c>
      <c r="AP6" s="289">
        <f>+Vigencia!$AK6</f>
        <v>150349050</v>
      </c>
      <c r="AQ6" s="289">
        <f>+Vigencia!$L6</f>
        <v>0</v>
      </c>
      <c r="AR6" s="289">
        <f>+Vigencia!$X121</f>
        <v>0</v>
      </c>
      <c r="AS6" s="289">
        <f>+Vigencia!$Y6</f>
        <v>0</v>
      </c>
      <c r="AT6" s="289">
        <f>+Vigencia!$K121</f>
        <v>150349050</v>
      </c>
      <c r="AU6" s="289">
        <f>+Vigencia!$AL6</f>
        <v>0</v>
      </c>
      <c r="AV6" s="163">
        <f>+Vigencia!$M6</f>
        <v>0</v>
      </c>
      <c r="AW6" s="163">
        <f>+Vigencia!$Y121</f>
        <v>0</v>
      </c>
      <c r="AX6" s="163">
        <f>+Vigencia!$Z6</f>
        <v>0</v>
      </c>
      <c r="AY6" s="163">
        <f>+Vigencia!$L121</f>
        <v>150349050</v>
      </c>
      <c r="AZ6" s="163">
        <f>+Vigencia!$AM6</f>
        <v>0</v>
      </c>
      <c r="BA6" s="163">
        <f>+Vigencia!$N6</f>
        <v>0</v>
      </c>
      <c r="BB6" s="163">
        <f>+Vigencia!$Z121</f>
        <v>0</v>
      </c>
      <c r="BC6" s="163">
        <f>+Vigencia!$AA6</f>
        <v>0</v>
      </c>
      <c r="BD6" s="163">
        <f>+Vigencia!$M121</f>
        <v>150349050</v>
      </c>
      <c r="BE6" s="163">
        <f>+Vigencia!$AN6</f>
        <v>0</v>
      </c>
      <c r="BF6" s="163">
        <f>+Vigencia!$O6</f>
        <v>0</v>
      </c>
      <c r="BG6" s="163">
        <f>+Vigencia!$AA121</f>
        <v>0</v>
      </c>
      <c r="BH6" s="163">
        <f>+Vigencia!$AB6</f>
        <v>0</v>
      </c>
      <c r="BI6" s="163">
        <f>+Vigencia!$N121</f>
        <v>150349050</v>
      </c>
      <c r="BJ6" s="163">
        <f>+Vigencia!$AO6</f>
        <v>0</v>
      </c>
      <c r="BK6" s="163">
        <f>+Vigencia!$P6</f>
        <v>0</v>
      </c>
      <c r="BL6" s="163">
        <f>+Vigencia!$AB121</f>
        <v>122014800</v>
      </c>
      <c r="BM6" s="163">
        <f>+Vigencia!$AC6</f>
        <v>0</v>
      </c>
      <c r="BN6" s="163">
        <f>+Vigencia!$O121</f>
        <v>191020650</v>
      </c>
      <c r="BO6" s="163">
        <f>+Vigencia!$AP6</f>
        <v>0</v>
      </c>
      <c r="BP6" s="163">
        <f>+Vigencia!$Q6</f>
        <v>0</v>
      </c>
      <c r="BQ6" s="163">
        <f>+Vigencia!$AC121</f>
        <v>0</v>
      </c>
      <c r="BR6" s="163">
        <f>+Vigencia!$AD6</f>
        <v>0</v>
      </c>
      <c r="BS6" s="163">
        <f>+Vigencia!$P121</f>
        <v>159880014</v>
      </c>
      <c r="BT6" s="163">
        <f>+Vigencia!$AQ6</f>
        <v>0</v>
      </c>
      <c r="BU6" s="163">
        <f>+Vigencia!$R6</f>
        <v>0</v>
      </c>
      <c r="BV6" s="163">
        <f>+Vigencia!$AD121</f>
        <v>0</v>
      </c>
      <c r="BW6" s="163">
        <f>+Vigencia!$AE6</f>
        <v>0</v>
      </c>
      <c r="BX6" s="163">
        <f>+Vigencia!$Q121</f>
        <v>47521748</v>
      </c>
      <c r="BY6" s="163">
        <f>+Vigencia!$AR6</f>
        <v>0</v>
      </c>
      <c r="BZ6" s="165">
        <f>+Vigencia!AT6</f>
        <v>0</v>
      </c>
      <c r="CA6" s="165">
        <f>+Vigencia!AU6</f>
        <v>0</v>
      </c>
      <c r="CB6" s="165">
        <f>+Vigencia!AV6</f>
        <v>0</v>
      </c>
      <c r="CC6" s="164">
        <f t="shared" si="27"/>
        <v>0</v>
      </c>
      <c r="CD6" s="164">
        <f t="shared" si="28"/>
        <v>0</v>
      </c>
      <c r="CE6" s="165">
        <f>+Vigencia!AW6</f>
        <v>0</v>
      </c>
      <c r="CF6" s="165">
        <f>+Vigencia!AX6</f>
        <v>0</v>
      </c>
      <c r="CG6" s="165">
        <f>+Vigencia!AY6</f>
        <v>0</v>
      </c>
      <c r="CH6" s="164">
        <f t="shared" si="29"/>
        <v>0</v>
      </c>
      <c r="CI6" s="164">
        <f t="shared" si="30"/>
        <v>0</v>
      </c>
      <c r="CJ6" s="165">
        <f>+Vigencia!AZ6</f>
        <v>0</v>
      </c>
      <c r="CK6" s="165">
        <f>+Vigencia!BA6</f>
        <v>0</v>
      </c>
      <c r="CL6" s="165">
        <f>+Vigencia!BB6</f>
        <v>0</v>
      </c>
      <c r="CM6" s="164">
        <f t="shared" si="31"/>
        <v>0</v>
      </c>
      <c r="CN6" s="164">
        <f t="shared" si="32"/>
        <v>0</v>
      </c>
      <c r="CO6" s="165">
        <f>+Vigencia!BC6</f>
        <v>0</v>
      </c>
      <c r="CP6" s="165">
        <f>+Vigencia!BD6</f>
        <v>0</v>
      </c>
      <c r="CQ6" s="165">
        <f>+Vigencia!BE6</f>
        <v>0</v>
      </c>
      <c r="CR6" s="164">
        <f t="shared" si="33"/>
        <v>0</v>
      </c>
      <c r="CS6" s="164">
        <f t="shared" si="34"/>
        <v>0</v>
      </c>
      <c r="CT6" s="165">
        <f>+Vigencia!BF6</f>
        <v>0</v>
      </c>
      <c r="CU6" s="165">
        <f>+Vigencia!BG6</f>
        <v>0</v>
      </c>
      <c r="CV6" s="165">
        <f>+Vigencia!BH6</f>
        <v>0</v>
      </c>
      <c r="CW6" s="164">
        <f t="shared" si="35"/>
        <v>0</v>
      </c>
      <c r="CX6" s="164">
        <f t="shared" si="36"/>
        <v>0</v>
      </c>
      <c r="CY6" s="165">
        <f>+Vigencia!BI6</f>
        <v>0</v>
      </c>
      <c r="CZ6" s="165">
        <f>+Vigencia!BJ6</f>
        <v>0</v>
      </c>
      <c r="DA6" s="165">
        <f>+Vigencia!BK6</f>
        <v>0</v>
      </c>
      <c r="DB6" s="164">
        <f t="shared" si="37"/>
        <v>0</v>
      </c>
      <c r="DC6" s="164">
        <f t="shared" si="38"/>
        <v>0</v>
      </c>
      <c r="DD6" s="165">
        <f>+Vigencia!BL6</f>
        <v>1454657709</v>
      </c>
      <c r="DE6" s="165">
        <f>+Vigencia!BM6</f>
        <v>1332368371</v>
      </c>
      <c r="DF6" s="165">
        <f>+Vigencia!BN6</f>
        <v>529188011</v>
      </c>
      <c r="DG6" s="164">
        <f t="shared" si="39"/>
        <v>0.91593256802380851</v>
      </c>
      <c r="DH6" s="164">
        <f t="shared" si="40"/>
        <v>0.39717845493646892</v>
      </c>
      <c r="DI6" s="165">
        <f t="shared" si="41"/>
        <v>1454657709</v>
      </c>
      <c r="DJ6" s="165">
        <f t="shared" si="42"/>
        <v>1332368371</v>
      </c>
      <c r="DK6" s="165">
        <f t="shared" si="43"/>
        <v>529188011</v>
      </c>
      <c r="DL6" s="164">
        <f t="shared" si="44"/>
        <v>0.91593256802380851</v>
      </c>
      <c r="DM6" s="164">
        <f t="shared" si="45"/>
        <v>0.39717845493646892</v>
      </c>
    </row>
    <row r="7" spans="2:117" customFormat="1" ht="20.100000000000001" customHeight="1">
      <c r="B7" s="158">
        <f>Proyecto!$C$3</f>
        <v>8141</v>
      </c>
      <c r="C7" s="224">
        <v>3</v>
      </c>
      <c r="D7" s="140">
        <f t="shared" si="19"/>
        <v>3</v>
      </c>
      <c r="E7" s="159" t="s">
        <v>44</v>
      </c>
      <c r="F7" s="160" t="s">
        <v>46</v>
      </c>
      <c r="G7" s="161">
        <v>1905049</v>
      </c>
      <c r="H7" s="162">
        <v>149</v>
      </c>
      <c r="I7" s="287">
        <v>3738628593</v>
      </c>
      <c r="J7" s="287">
        <f t="shared" si="20"/>
        <v>-489023928</v>
      </c>
      <c r="K7" s="287">
        <f t="shared" si="21"/>
        <v>3249604665</v>
      </c>
      <c r="L7" s="287">
        <f t="shared" si="22"/>
        <v>3249604665</v>
      </c>
      <c r="M7" s="287">
        <f t="shared" si="23"/>
        <v>2778958531</v>
      </c>
      <c r="N7" s="288">
        <f t="shared" si="24"/>
        <v>0.85516818735856903</v>
      </c>
      <c r="O7" s="287">
        <f t="shared" si="25"/>
        <v>3249604665</v>
      </c>
      <c r="P7" s="287">
        <f t="shared" si="26"/>
        <v>890978553</v>
      </c>
      <c r="Q7" s="288">
        <f>IFERROR(+P7/#REF!,0)</f>
        <v>0</v>
      </c>
      <c r="R7" s="289">
        <v>0</v>
      </c>
      <c r="S7" s="289">
        <f>+Vigencia!$S122</f>
        <v>3249604665</v>
      </c>
      <c r="T7" s="289">
        <f>+Vigencia!T7</f>
        <v>1994145645</v>
      </c>
      <c r="U7" s="289">
        <f>+Vigencia!$F122</f>
        <v>0</v>
      </c>
      <c r="V7" s="289">
        <f>+Vigencia!AG7</f>
        <v>0</v>
      </c>
      <c r="W7" s="289">
        <f>+Vigencia!$H7</f>
        <v>0</v>
      </c>
      <c r="X7" s="289">
        <f>+Vigencia!$T122</f>
        <v>0</v>
      </c>
      <c r="Y7" s="289">
        <f>+Vigencia!U7</f>
        <v>594169702</v>
      </c>
      <c r="Z7" s="289">
        <f>+Vigencia!$G122</f>
        <v>0</v>
      </c>
      <c r="AA7" s="289">
        <f>+Vigencia!AH7</f>
        <v>76691140</v>
      </c>
      <c r="AB7" s="289">
        <f>+Vigencia!I7</f>
        <v>-489023928</v>
      </c>
      <c r="AC7" s="289">
        <f>+Vigencia!$U122</f>
        <v>0</v>
      </c>
      <c r="AD7" s="289">
        <f>+Vigencia!V7</f>
        <v>0</v>
      </c>
      <c r="AE7" s="289">
        <f>+Vigencia!$H122</f>
        <v>269228425</v>
      </c>
      <c r="AF7" s="289">
        <f>+Vigencia!AI7</f>
        <v>258133595</v>
      </c>
      <c r="AG7" s="289">
        <f>+Vigencia!J7</f>
        <v>0</v>
      </c>
      <c r="AH7" s="289">
        <f>+Vigencia!$V122</f>
        <v>0</v>
      </c>
      <c r="AI7" s="289">
        <f>+Vigencia!W7</f>
        <v>193093392</v>
      </c>
      <c r="AJ7" s="289">
        <f>+Vigencia!$I122</f>
        <v>321347880</v>
      </c>
      <c r="AK7" s="289">
        <f>+Vigencia!AJ7</f>
        <v>278175730</v>
      </c>
      <c r="AL7" s="289">
        <f>+Vigencia!$K7</f>
        <v>0</v>
      </c>
      <c r="AM7" s="289">
        <f>+Vigencia!$W122</f>
        <v>0</v>
      </c>
      <c r="AN7" s="289">
        <f>+Vigencia!$X7</f>
        <v>-2450208</v>
      </c>
      <c r="AO7" s="289">
        <f>+Vigencia!$J122</f>
        <v>344393940</v>
      </c>
      <c r="AP7" s="289">
        <f>+Vigencia!$AK7</f>
        <v>277978088</v>
      </c>
      <c r="AQ7" s="289">
        <f>+Vigencia!$L7</f>
        <v>0</v>
      </c>
      <c r="AR7" s="289">
        <f>+Vigencia!$X122</f>
        <v>0</v>
      </c>
      <c r="AS7" s="289">
        <f>+Vigencia!$Y7</f>
        <v>0</v>
      </c>
      <c r="AT7" s="289">
        <f>+Vigencia!$K122</f>
        <v>344393940</v>
      </c>
      <c r="AU7" s="289">
        <f>+Vigencia!$AL7</f>
        <v>0</v>
      </c>
      <c r="AV7" s="163">
        <f>+Vigencia!$M7</f>
        <v>0</v>
      </c>
      <c r="AW7" s="163">
        <f>+Vigencia!$Y122</f>
        <v>0</v>
      </c>
      <c r="AX7" s="163">
        <f>+Vigencia!$Z7</f>
        <v>0</v>
      </c>
      <c r="AY7" s="163">
        <f>+Vigencia!$L122</f>
        <v>344393940</v>
      </c>
      <c r="AZ7" s="163">
        <f>+Vigencia!$AM7</f>
        <v>0</v>
      </c>
      <c r="BA7" s="163">
        <f>+Vigencia!$N7</f>
        <v>0</v>
      </c>
      <c r="BB7" s="163">
        <f>+Vigencia!$Z122</f>
        <v>0</v>
      </c>
      <c r="BC7" s="163">
        <f>+Vigencia!$AA7</f>
        <v>0</v>
      </c>
      <c r="BD7" s="163">
        <f>+Vigencia!$M122</f>
        <v>344393940</v>
      </c>
      <c r="BE7" s="163">
        <f>+Vigencia!$AN7</f>
        <v>0</v>
      </c>
      <c r="BF7" s="163">
        <f>+Vigencia!$O7</f>
        <v>0</v>
      </c>
      <c r="BG7" s="163">
        <f>+Vigencia!$AA122</f>
        <v>0</v>
      </c>
      <c r="BH7" s="163">
        <f>+Vigencia!$AB7</f>
        <v>0</v>
      </c>
      <c r="BI7" s="163">
        <f>+Vigencia!$N122</f>
        <v>344393940</v>
      </c>
      <c r="BJ7" s="163">
        <f>+Vigencia!$AO7</f>
        <v>0</v>
      </c>
      <c r="BK7" s="163">
        <f>+Vigencia!$P7</f>
        <v>0</v>
      </c>
      <c r="BL7" s="163">
        <f>+Vigencia!$AB122</f>
        <v>0</v>
      </c>
      <c r="BM7" s="163">
        <f>+Vigencia!$AC7</f>
        <v>0</v>
      </c>
      <c r="BN7" s="163">
        <f>+Vigencia!$O122</f>
        <v>343295788</v>
      </c>
      <c r="BO7" s="163">
        <f>+Vigencia!$AP7</f>
        <v>0</v>
      </c>
      <c r="BP7" s="163">
        <f>+Vigencia!$Q7</f>
        <v>0</v>
      </c>
      <c r="BQ7" s="163">
        <f>+Vigencia!$AC122</f>
        <v>0</v>
      </c>
      <c r="BR7" s="163">
        <f>+Vigencia!$AD7</f>
        <v>0</v>
      </c>
      <c r="BS7" s="163">
        <f>+Vigencia!$P122</f>
        <v>307847955</v>
      </c>
      <c r="BT7" s="163">
        <f>+Vigencia!$AQ7</f>
        <v>0</v>
      </c>
      <c r="BU7" s="163">
        <f>+Vigencia!$R7</f>
        <v>0</v>
      </c>
      <c r="BV7" s="163">
        <f>+Vigencia!$AD122</f>
        <v>0</v>
      </c>
      <c r="BW7" s="163">
        <f>+Vigencia!$AE7</f>
        <v>0</v>
      </c>
      <c r="BX7" s="163">
        <f>+Vigencia!$Q122</f>
        <v>285914917</v>
      </c>
      <c r="BY7" s="163">
        <f>+Vigencia!$AR7</f>
        <v>0</v>
      </c>
      <c r="BZ7" s="165">
        <f>+Vigencia!AT7</f>
        <v>0</v>
      </c>
      <c r="CA7" s="165">
        <f>+Vigencia!AU7</f>
        <v>0</v>
      </c>
      <c r="CB7" s="165">
        <f>+Vigencia!AV7</f>
        <v>0</v>
      </c>
      <c r="CC7" s="164">
        <f t="shared" si="27"/>
        <v>0</v>
      </c>
      <c r="CD7" s="164">
        <f t="shared" si="28"/>
        <v>0</v>
      </c>
      <c r="CE7" s="165">
        <f>+Vigencia!AW7</f>
        <v>0</v>
      </c>
      <c r="CF7" s="165">
        <f>+Vigencia!AX7</f>
        <v>0</v>
      </c>
      <c r="CG7" s="165">
        <f>+Vigencia!AY7</f>
        <v>0</v>
      </c>
      <c r="CH7" s="164">
        <f t="shared" si="29"/>
        <v>0</v>
      </c>
      <c r="CI7" s="164">
        <f t="shared" si="30"/>
        <v>0</v>
      </c>
      <c r="CJ7" s="165">
        <f>+Vigencia!AZ7</f>
        <v>0</v>
      </c>
      <c r="CK7" s="165">
        <f>+Vigencia!BA7</f>
        <v>0</v>
      </c>
      <c r="CL7" s="165">
        <f>+Vigencia!BB7</f>
        <v>0</v>
      </c>
      <c r="CM7" s="164">
        <f t="shared" si="31"/>
        <v>0</v>
      </c>
      <c r="CN7" s="164">
        <f t="shared" si="32"/>
        <v>0</v>
      </c>
      <c r="CO7" s="165">
        <f>+Vigencia!BC7</f>
        <v>0</v>
      </c>
      <c r="CP7" s="165">
        <f>+Vigencia!BD7</f>
        <v>0</v>
      </c>
      <c r="CQ7" s="165">
        <f>+Vigencia!BE7</f>
        <v>0</v>
      </c>
      <c r="CR7" s="164">
        <f t="shared" si="33"/>
        <v>0</v>
      </c>
      <c r="CS7" s="164">
        <f t="shared" si="34"/>
        <v>0</v>
      </c>
      <c r="CT7" s="165">
        <f>+Vigencia!BF7</f>
        <v>0</v>
      </c>
      <c r="CU7" s="165">
        <f>+Vigencia!BG7</f>
        <v>0</v>
      </c>
      <c r="CV7" s="165">
        <f>+Vigencia!BH7</f>
        <v>0</v>
      </c>
      <c r="CW7" s="164">
        <f t="shared" si="35"/>
        <v>0</v>
      </c>
      <c r="CX7" s="164">
        <f t="shared" si="36"/>
        <v>0</v>
      </c>
      <c r="CY7" s="165">
        <f>+Vigencia!BI7</f>
        <v>0</v>
      </c>
      <c r="CZ7" s="165">
        <f>+Vigencia!BJ7</f>
        <v>0</v>
      </c>
      <c r="DA7" s="165">
        <f>+Vigencia!BK7</f>
        <v>0</v>
      </c>
      <c r="DB7" s="164">
        <f t="shared" si="37"/>
        <v>0</v>
      </c>
      <c r="DC7" s="164">
        <f t="shared" si="38"/>
        <v>0</v>
      </c>
      <c r="DD7" s="165">
        <f>+Vigencia!BL7</f>
        <v>3249604665</v>
      </c>
      <c r="DE7" s="165">
        <f>+Vigencia!BM7</f>
        <v>2778958531</v>
      </c>
      <c r="DF7" s="165">
        <f>+Vigencia!BN7</f>
        <v>890978553</v>
      </c>
      <c r="DG7" s="164">
        <f t="shared" si="39"/>
        <v>0.85516818735856903</v>
      </c>
      <c r="DH7" s="164">
        <f t="shared" si="40"/>
        <v>0.3206159944673172</v>
      </c>
      <c r="DI7" s="165">
        <f t="shared" si="41"/>
        <v>3249604665</v>
      </c>
      <c r="DJ7" s="165">
        <f t="shared" si="42"/>
        <v>2778958531</v>
      </c>
      <c r="DK7" s="165">
        <f t="shared" si="43"/>
        <v>890978553</v>
      </c>
      <c r="DL7" s="164">
        <f t="shared" si="44"/>
        <v>0.85516818735856903</v>
      </c>
      <c r="DM7" s="164">
        <f t="shared" si="45"/>
        <v>0.3206159944673172</v>
      </c>
    </row>
    <row r="8" spans="2:117" customFormat="1" ht="20.100000000000001" customHeight="1">
      <c r="B8" s="158">
        <f>Proyecto!$C$3</f>
        <v>8141</v>
      </c>
      <c r="C8" s="224">
        <v>3</v>
      </c>
      <c r="D8" s="140">
        <f t="shared" si="19"/>
        <v>3</v>
      </c>
      <c r="E8" s="159" t="s">
        <v>44</v>
      </c>
      <c r="F8" s="160" t="s">
        <v>46</v>
      </c>
      <c r="G8" s="161">
        <v>1905049</v>
      </c>
      <c r="H8" s="162">
        <v>212</v>
      </c>
      <c r="I8" s="287">
        <v>6295523163</v>
      </c>
      <c r="J8" s="287">
        <f t="shared" si="20"/>
        <v>0</v>
      </c>
      <c r="K8" s="287">
        <f t="shared" si="21"/>
        <v>6295523163</v>
      </c>
      <c r="L8" s="287">
        <f t="shared" si="22"/>
        <v>6295523163</v>
      </c>
      <c r="M8" s="287">
        <f t="shared" si="23"/>
        <v>6295523163</v>
      </c>
      <c r="N8" s="288">
        <f t="shared" si="24"/>
        <v>1</v>
      </c>
      <c r="O8" s="287">
        <f t="shared" si="25"/>
        <v>6295523163</v>
      </c>
      <c r="P8" s="287">
        <f t="shared" si="26"/>
        <v>2688838045</v>
      </c>
      <c r="Q8" s="288">
        <f>IFERROR(+P8/#REF!,0)</f>
        <v>0</v>
      </c>
      <c r="R8" s="289">
        <v>0</v>
      </c>
      <c r="S8" s="289">
        <f>+Vigencia!$S123</f>
        <v>6295523163</v>
      </c>
      <c r="T8" s="289">
        <f>+Vigencia!T8</f>
        <v>6295523163</v>
      </c>
      <c r="U8" s="289">
        <f>+Vigencia!$F123</f>
        <v>0</v>
      </c>
      <c r="V8" s="289">
        <f>+Vigencia!AG8</f>
        <v>0</v>
      </c>
      <c r="W8" s="289">
        <f>+Vigencia!$H8</f>
        <v>0</v>
      </c>
      <c r="X8" s="289">
        <f>+Vigencia!$T123</f>
        <v>0</v>
      </c>
      <c r="Y8" s="289">
        <f>+Vigencia!U8</f>
        <v>0</v>
      </c>
      <c r="Z8" s="289">
        <f>+Vigencia!$G123</f>
        <v>0</v>
      </c>
      <c r="AA8" s="289">
        <f>+Vigencia!AH8</f>
        <v>0</v>
      </c>
      <c r="AB8" s="289">
        <f>+Vigencia!I8</f>
        <v>0</v>
      </c>
      <c r="AC8" s="289">
        <f>+Vigencia!$U123</f>
        <v>0</v>
      </c>
      <c r="AD8" s="289">
        <f>+Vigencia!V8</f>
        <v>0</v>
      </c>
      <c r="AE8" s="289">
        <f>+Vigencia!$H123</f>
        <v>896251707</v>
      </c>
      <c r="AF8" s="289">
        <f>+Vigencia!AI8</f>
        <v>896251707</v>
      </c>
      <c r="AG8" s="289">
        <f>+Vigencia!J8</f>
        <v>0</v>
      </c>
      <c r="AH8" s="289">
        <f>+Vigencia!$V123</f>
        <v>0</v>
      </c>
      <c r="AI8" s="289">
        <f>+Vigencia!W8</f>
        <v>0</v>
      </c>
      <c r="AJ8" s="289">
        <f>+Vigencia!$I123</f>
        <v>896222476</v>
      </c>
      <c r="AK8" s="289">
        <f>+Vigencia!AJ8</f>
        <v>896222476</v>
      </c>
      <c r="AL8" s="289">
        <f>+Vigencia!$K8</f>
        <v>0</v>
      </c>
      <c r="AM8" s="289">
        <f>+Vigencia!$W123</f>
        <v>0</v>
      </c>
      <c r="AN8" s="289">
        <f>+Vigencia!$X8</f>
        <v>0</v>
      </c>
      <c r="AO8" s="289">
        <f>+Vigencia!$J123</f>
        <v>896363862</v>
      </c>
      <c r="AP8" s="289">
        <f>+Vigencia!$AK8</f>
        <v>896363862</v>
      </c>
      <c r="AQ8" s="289">
        <f>+Vigencia!$L8</f>
        <v>0</v>
      </c>
      <c r="AR8" s="289">
        <f>+Vigencia!$X123</f>
        <v>0</v>
      </c>
      <c r="AS8" s="289">
        <f>+Vigencia!$Y8</f>
        <v>0</v>
      </c>
      <c r="AT8" s="289">
        <f>+Vigencia!$K123</f>
        <v>896209217</v>
      </c>
      <c r="AU8" s="289">
        <f>+Vigencia!$AL8</f>
        <v>0</v>
      </c>
      <c r="AV8" s="163">
        <f>+Vigencia!$M8</f>
        <v>0</v>
      </c>
      <c r="AW8" s="163">
        <f>+Vigencia!$Y123</f>
        <v>0</v>
      </c>
      <c r="AX8" s="163">
        <f>+Vigencia!$Z8</f>
        <v>0</v>
      </c>
      <c r="AY8" s="163">
        <f>+Vigencia!$L123</f>
        <v>896246403</v>
      </c>
      <c r="AZ8" s="163">
        <f>+Vigencia!$AM8</f>
        <v>0</v>
      </c>
      <c r="BA8" s="163">
        <f>+Vigencia!$N8</f>
        <v>0</v>
      </c>
      <c r="BB8" s="163">
        <f>+Vigencia!$Z123</f>
        <v>0</v>
      </c>
      <c r="BC8" s="163">
        <f>+Vigencia!$AA8</f>
        <v>0</v>
      </c>
      <c r="BD8" s="163">
        <f>+Vigencia!$M123</f>
        <v>896220832</v>
      </c>
      <c r="BE8" s="163">
        <f>+Vigencia!$AN8</f>
        <v>0</v>
      </c>
      <c r="BF8" s="163">
        <f>+Vigencia!$O8</f>
        <v>0</v>
      </c>
      <c r="BG8" s="163">
        <f>+Vigencia!$AA123</f>
        <v>0</v>
      </c>
      <c r="BH8" s="163">
        <f>+Vigencia!$AB8</f>
        <v>0</v>
      </c>
      <c r="BI8" s="163">
        <f>+Vigencia!$N123</f>
        <v>918008666</v>
      </c>
      <c r="BJ8" s="163">
        <f>+Vigencia!$AO8</f>
        <v>0</v>
      </c>
      <c r="BK8" s="163">
        <f>+Vigencia!$P8</f>
        <v>0</v>
      </c>
      <c r="BL8" s="163">
        <f>+Vigencia!$AB123</f>
        <v>0</v>
      </c>
      <c r="BM8" s="163">
        <f>+Vigencia!$AC8</f>
        <v>0</v>
      </c>
      <c r="BN8" s="163">
        <f>+Vigencia!$O123</f>
        <v>0</v>
      </c>
      <c r="BO8" s="163">
        <f>+Vigencia!$AP8</f>
        <v>0</v>
      </c>
      <c r="BP8" s="163">
        <f>+Vigencia!$Q8</f>
        <v>0</v>
      </c>
      <c r="BQ8" s="163">
        <f>+Vigencia!$AC123</f>
        <v>0</v>
      </c>
      <c r="BR8" s="163">
        <f>+Vigencia!$AD8</f>
        <v>0</v>
      </c>
      <c r="BS8" s="163">
        <f>+Vigencia!$P123</f>
        <v>0</v>
      </c>
      <c r="BT8" s="163">
        <f>+Vigencia!$AQ8</f>
        <v>0</v>
      </c>
      <c r="BU8" s="163">
        <f>+Vigencia!$R8</f>
        <v>0</v>
      </c>
      <c r="BV8" s="163">
        <f>+Vigencia!$AD123</f>
        <v>0</v>
      </c>
      <c r="BW8" s="163">
        <f>+Vigencia!$AE8</f>
        <v>0</v>
      </c>
      <c r="BX8" s="163">
        <f>+Vigencia!$Q123</f>
        <v>0</v>
      </c>
      <c r="BY8" s="163">
        <f>+Vigencia!$AR8</f>
        <v>0</v>
      </c>
      <c r="BZ8" s="165">
        <f>+Vigencia!AT8</f>
        <v>6295523163</v>
      </c>
      <c r="CA8" s="165">
        <f>+Vigencia!AU8</f>
        <v>6295523163</v>
      </c>
      <c r="CB8" s="165">
        <f>+Vigencia!AV8</f>
        <v>2688838045</v>
      </c>
      <c r="CC8" s="164">
        <f t="shared" si="27"/>
        <v>1</v>
      </c>
      <c r="CD8" s="164">
        <f t="shared" si="28"/>
        <v>0.42710319307580635</v>
      </c>
      <c r="CE8" s="165">
        <f>+Vigencia!AW8</f>
        <v>0</v>
      </c>
      <c r="CF8" s="165">
        <f>+Vigencia!AX8</f>
        <v>0</v>
      </c>
      <c r="CG8" s="165">
        <f>+Vigencia!AY8</f>
        <v>0</v>
      </c>
      <c r="CH8" s="164">
        <f t="shared" si="29"/>
        <v>0</v>
      </c>
      <c r="CI8" s="164">
        <f t="shared" si="30"/>
        <v>0</v>
      </c>
      <c r="CJ8" s="165">
        <f>+Vigencia!AZ8</f>
        <v>0</v>
      </c>
      <c r="CK8" s="165">
        <f>+Vigencia!BA8</f>
        <v>0</v>
      </c>
      <c r="CL8" s="165">
        <f>+Vigencia!BB8</f>
        <v>0</v>
      </c>
      <c r="CM8" s="164">
        <f t="shared" si="31"/>
        <v>0</v>
      </c>
      <c r="CN8" s="164">
        <f t="shared" si="32"/>
        <v>0</v>
      </c>
      <c r="CO8" s="165">
        <f>+Vigencia!BC8</f>
        <v>0</v>
      </c>
      <c r="CP8" s="165">
        <f>+Vigencia!BD8</f>
        <v>0</v>
      </c>
      <c r="CQ8" s="165">
        <f>+Vigencia!BE8</f>
        <v>0</v>
      </c>
      <c r="CR8" s="164">
        <f t="shared" si="33"/>
        <v>0</v>
      </c>
      <c r="CS8" s="164">
        <f t="shared" si="34"/>
        <v>0</v>
      </c>
      <c r="CT8" s="165">
        <f>+Vigencia!BF8</f>
        <v>0</v>
      </c>
      <c r="CU8" s="165">
        <f>+Vigencia!BG8</f>
        <v>0</v>
      </c>
      <c r="CV8" s="165">
        <f>+Vigencia!BH8</f>
        <v>0</v>
      </c>
      <c r="CW8" s="164">
        <f t="shared" si="35"/>
        <v>0</v>
      </c>
      <c r="CX8" s="164">
        <f t="shared" si="36"/>
        <v>0</v>
      </c>
      <c r="CY8" s="165">
        <f>+Vigencia!BI8</f>
        <v>0</v>
      </c>
      <c r="CZ8" s="165">
        <f>+Vigencia!BJ8</f>
        <v>0</v>
      </c>
      <c r="DA8" s="165">
        <f>+Vigencia!BK8</f>
        <v>0</v>
      </c>
      <c r="DB8" s="164">
        <f t="shared" si="37"/>
        <v>0</v>
      </c>
      <c r="DC8" s="164">
        <f t="shared" si="38"/>
        <v>0</v>
      </c>
      <c r="DD8" s="165">
        <f>+Vigencia!BL8</f>
        <v>0</v>
      </c>
      <c r="DE8" s="165">
        <f>+Vigencia!BM8</f>
        <v>0</v>
      </c>
      <c r="DF8" s="165">
        <f>+Vigencia!BN8</f>
        <v>0</v>
      </c>
      <c r="DG8" s="164">
        <f t="shared" si="39"/>
        <v>0</v>
      </c>
      <c r="DH8" s="164">
        <f t="shared" si="40"/>
        <v>0</v>
      </c>
      <c r="DI8" s="165">
        <f t="shared" si="41"/>
        <v>6295523163</v>
      </c>
      <c r="DJ8" s="165">
        <f t="shared" si="42"/>
        <v>6295523163</v>
      </c>
      <c r="DK8" s="165">
        <f t="shared" si="43"/>
        <v>2688838045</v>
      </c>
      <c r="DL8" s="164">
        <f t="shared" si="44"/>
        <v>1</v>
      </c>
      <c r="DM8" s="164">
        <f t="shared" si="45"/>
        <v>0.42710319307580635</v>
      </c>
    </row>
    <row r="9" spans="2:117" customFormat="1" ht="20.100000000000001" customHeight="1">
      <c r="B9" s="158">
        <f>Proyecto!$C$3</f>
        <v>8141</v>
      </c>
      <c r="C9" s="224">
        <v>3</v>
      </c>
      <c r="D9" s="140">
        <f t="shared" si="19"/>
        <v>3</v>
      </c>
      <c r="E9" s="159" t="s">
        <v>44</v>
      </c>
      <c r="F9" s="160" t="s">
        <v>46</v>
      </c>
      <c r="G9" s="161">
        <v>1905054</v>
      </c>
      <c r="H9" s="162">
        <v>102</v>
      </c>
      <c r="I9" s="287">
        <v>20646502731</v>
      </c>
      <c r="J9" s="287">
        <f t="shared" si="20"/>
        <v>-252147061</v>
      </c>
      <c r="K9" s="287">
        <f t="shared" si="21"/>
        <v>20394355670</v>
      </c>
      <c r="L9" s="287">
        <f t="shared" si="22"/>
        <v>20543497653</v>
      </c>
      <c r="M9" s="287">
        <f t="shared" si="23"/>
        <v>16299777112</v>
      </c>
      <c r="N9" s="288">
        <f t="shared" si="24"/>
        <v>0.79922981513835689</v>
      </c>
      <c r="O9" s="287">
        <f t="shared" si="25"/>
        <v>20543497653</v>
      </c>
      <c r="P9" s="287">
        <f t="shared" si="26"/>
        <v>4440246886</v>
      </c>
      <c r="Q9" s="288">
        <f>IFERROR(+P9/#REF!,0)</f>
        <v>0</v>
      </c>
      <c r="R9" s="289">
        <v>0</v>
      </c>
      <c r="S9" s="289">
        <f>+Vigencia!$S124</f>
        <v>16655307570</v>
      </c>
      <c r="T9" s="289">
        <f>+Vigencia!T9</f>
        <v>9526307500</v>
      </c>
      <c r="U9" s="289">
        <f>+Vigencia!$F124</f>
        <v>0</v>
      </c>
      <c r="V9" s="289">
        <f>+Vigencia!AG9</f>
        <v>0</v>
      </c>
      <c r="W9" s="289">
        <f>+Vigencia!$H9</f>
        <v>0</v>
      </c>
      <c r="X9" s="289">
        <f>+Vigencia!$T124</f>
        <v>0</v>
      </c>
      <c r="Y9" s="289">
        <f>+Vigencia!U9</f>
        <v>5437915956</v>
      </c>
      <c r="Z9" s="289">
        <f>+Vigencia!$G124</f>
        <v>0</v>
      </c>
      <c r="AA9" s="289">
        <f>+Vigencia!AH9</f>
        <v>121285892</v>
      </c>
      <c r="AB9" s="289">
        <f>+Vigencia!I9</f>
        <v>-103005078</v>
      </c>
      <c r="AC9" s="289">
        <f>+Vigencia!$U124</f>
        <v>0</v>
      </c>
      <c r="AD9" s="289">
        <f>+Vigencia!V9</f>
        <v>342286599</v>
      </c>
      <c r="AE9" s="289">
        <f>+Vigencia!$H124</f>
        <v>1272900137</v>
      </c>
      <c r="AF9" s="289">
        <f>+Vigencia!AI9</f>
        <v>1364965376</v>
      </c>
      <c r="AG9" s="289">
        <f>+Vigencia!J9</f>
        <v>0</v>
      </c>
      <c r="AH9" s="289">
        <f>+Vigencia!$V124</f>
        <v>475401702</v>
      </c>
      <c r="AI9" s="289">
        <f>+Vigencia!W9</f>
        <v>854063113</v>
      </c>
      <c r="AJ9" s="289">
        <f>+Vigencia!$I124</f>
        <v>1573269682</v>
      </c>
      <c r="AK9" s="289">
        <f>+Vigencia!AJ9</f>
        <v>1458888943</v>
      </c>
      <c r="AL9" s="289">
        <f>+Vigencia!$K9</f>
        <v>-149141983</v>
      </c>
      <c r="AM9" s="289">
        <f>+Vigencia!$W124</f>
        <v>0</v>
      </c>
      <c r="AN9" s="289">
        <f>+Vigencia!$X9</f>
        <v>139203944</v>
      </c>
      <c r="AO9" s="289">
        <f>+Vigencia!$J124</f>
        <v>1652850622</v>
      </c>
      <c r="AP9" s="289">
        <f>+Vigencia!$AK9</f>
        <v>1495106675</v>
      </c>
      <c r="AQ9" s="289">
        <f>+Vigencia!$L9</f>
        <v>0</v>
      </c>
      <c r="AR9" s="289">
        <f>+Vigencia!$X124</f>
        <v>0</v>
      </c>
      <c r="AS9" s="289">
        <f>+Vigencia!$Y9</f>
        <v>0</v>
      </c>
      <c r="AT9" s="289">
        <f>+Vigencia!$K124</f>
        <v>1652850622</v>
      </c>
      <c r="AU9" s="289">
        <f>+Vigencia!$AL9</f>
        <v>0</v>
      </c>
      <c r="AV9" s="163">
        <f>+Vigencia!$M9</f>
        <v>0</v>
      </c>
      <c r="AW9" s="163">
        <f>+Vigencia!$Y124</f>
        <v>0</v>
      </c>
      <c r="AX9" s="163">
        <f>+Vigencia!$Z9</f>
        <v>0</v>
      </c>
      <c r="AY9" s="163">
        <f>+Vigencia!$L124</f>
        <v>1875219724</v>
      </c>
      <c r="AZ9" s="163">
        <f>+Vigencia!$AM9</f>
        <v>0</v>
      </c>
      <c r="BA9" s="163">
        <f>+Vigencia!$N9</f>
        <v>0</v>
      </c>
      <c r="BB9" s="163">
        <f>+Vigencia!$Z124</f>
        <v>0</v>
      </c>
      <c r="BC9" s="163">
        <f>+Vigencia!$AA9</f>
        <v>0</v>
      </c>
      <c r="BD9" s="163">
        <f>+Vigencia!$M124</f>
        <v>1652628826</v>
      </c>
      <c r="BE9" s="163">
        <f>+Vigencia!$AN9</f>
        <v>0</v>
      </c>
      <c r="BF9" s="163">
        <f>+Vigencia!$O9</f>
        <v>0</v>
      </c>
      <c r="BG9" s="163">
        <f>+Vigencia!$AA124</f>
        <v>0</v>
      </c>
      <c r="BH9" s="163">
        <f>+Vigencia!$AB9</f>
        <v>0</v>
      </c>
      <c r="BI9" s="163">
        <f>+Vigencia!$N124</f>
        <v>1633719382</v>
      </c>
      <c r="BJ9" s="163">
        <f>+Vigencia!$AO9</f>
        <v>0</v>
      </c>
      <c r="BK9" s="163">
        <f>+Vigencia!$P9</f>
        <v>0</v>
      </c>
      <c r="BL9" s="163">
        <f>+Vigencia!$AB124</f>
        <v>3412788381</v>
      </c>
      <c r="BM9" s="163">
        <f>+Vigencia!$AC9</f>
        <v>0</v>
      </c>
      <c r="BN9" s="163">
        <f>+Vigencia!$O124</f>
        <v>2769982038</v>
      </c>
      <c r="BO9" s="163">
        <f>+Vigencia!$AP9</f>
        <v>0</v>
      </c>
      <c r="BP9" s="163">
        <f>+Vigencia!$Q9</f>
        <v>0</v>
      </c>
      <c r="BQ9" s="163">
        <f>+Vigencia!$AC124</f>
        <v>0</v>
      </c>
      <c r="BR9" s="163">
        <f>+Vigencia!$AD9</f>
        <v>0</v>
      </c>
      <c r="BS9" s="163">
        <f>+Vigencia!$P124</f>
        <v>2672745833</v>
      </c>
      <c r="BT9" s="163">
        <f>+Vigencia!$AQ9</f>
        <v>0</v>
      </c>
      <c r="BU9" s="163">
        <f>+Vigencia!$R9</f>
        <v>0</v>
      </c>
      <c r="BV9" s="163">
        <f>+Vigencia!$AD124</f>
        <v>0</v>
      </c>
      <c r="BW9" s="163">
        <f>+Vigencia!$AE9</f>
        <v>0</v>
      </c>
      <c r="BX9" s="163">
        <f>+Vigencia!$Q124</f>
        <v>3787330787</v>
      </c>
      <c r="BY9" s="163">
        <f>+Vigencia!$AR9</f>
        <v>0</v>
      </c>
      <c r="BZ9" s="165">
        <f>+Vigencia!AT9</f>
        <v>0</v>
      </c>
      <c r="CA9" s="165">
        <f>+Vigencia!AU9</f>
        <v>0</v>
      </c>
      <c r="CB9" s="165">
        <f>+Vigencia!AV9</f>
        <v>0</v>
      </c>
      <c r="CC9" s="164">
        <f t="shared" si="27"/>
        <v>0</v>
      </c>
      <c r="CD9" s="164">
        <f t="shared" si="28"/>
        <v>0</v>
      </c>
      <c r="CE9" s="165">
        <f>+Vigencia!AW9</f>
        <v>0</v>
      </c>
      <c r="CF9" s="165">
        <f>+Vigencia!AX9</f>
        <v>0</v>
      </c>
      <c r="CG9" s="165">
        <f>+Vigencia!AY9</f>
        <v>0</v>
      </c>
      <c r="CH9" s="164">
        <f t="shared" si="29"/>
        <v>0</v>
      </c>
      <c r="CI9" s="164">
        <f t="shared" si="30"/>
        <v>0</v>
      </c>
      <c r="CJ9" s="165">
        <f>+Vigencia!AZ9</f>
        <v>0</v>
      </c>
      <c r="CK9" s="165">
        <f>+Vigencia!BA9</f>
        <v>0</v>
      </c>
      <c r="CL9" s="165">
        <f>+Vigencia!BB9</f>
        <v>0</v>
      </c>
      <c r="CM9" s="164">
        <f t="shared" si="31"/>
        <v>0</v>
      </c>
      <c r="CN9" s="164">
        <f t="shared" si="32"/>
        <v>0</v>
      </c>
      <c r="CO9" s="165">
        <f>+Vigencia!BC9</f>
        <v>0</v>
      </c>
      <c r="CP9" s="165">
        <f>+Vigencia!BD9</f>
        <v>0</v>
      </c>
      <c r="CQ9" s="165">
        <f>+Vigencia!BE9</f>
        <v>0</v>
      </c>
      <c r="CR9" s="164">
        <f t="shared" si="33"/>
        <v>0</v>
      </c>
      <c r="CS9" s="164">
        <f t="shared" si="34"/>
        <v>0</v>
      </c>
      <c r="CT9" s="165">
        <f>+Vigencia!BF9</f>
        <v>0</v>
      </c>
      <c r="CU9" s="165">
        <f>+Vigencia!BG9</f>
        <v>0</v>
      </c>
      <c r="CV9" s="165">
        <f>+Vigencia!BH9</f>
        <v>0</v>
      </c>
      <c r="CW9" s="164">
        <f t="shared" si="35"/>
        <v>0</v>
      </c>
      <c r="CX9" s="164">
        <f t="shared" si="36"/>
        <v>0</v>
      </c>
      <c r="CY9" s="165">
        <f>+Vigencia!BI9</f>
        <v>0</v>
      </c>
      <c r="CZ9" s="165">
        <f>+Vigencia!BJ9</f>
        <v>0</v>
      </c>
      <c r="DA9" s="165">
        <f>+Vigencia!BK9</f>
        <v>0</v>
      </c>
      <c r="DB9" s="164">
        <f t="shared" si="37"/>
        <v>0</v>
      </c>
      <c r="DC9" s="164">
        <f t="shared" si="38"/>
        <v>0</v>
      </c>
      <c r="DD9" s="165">
        <f>+Vigencia!BL9</f>
        <v>20394355670</v>
      </c>
      <c r="DE9" s="165">
        <f>+Vigencia!BM9</f>
        <v>16299777112</v>
      </c>
      <c r="DF9" s="165">
        <f>+Vigencia!BN9</f>
        <v>4440246886</v>
      </c>
      <c r="DG9" s="164">
        <f t="shared" si="39"/>
        <v>0.79922981513835689</v>
      </c>
      <c r="DH9" s="164">
        <f t="shared" si="40"/>
        <v>0.27241150940223974</v>
      </c>
      <c r="DI9" s="165">
        <f t="shared" si="41"/>
        <v>20394355670</v>
      </c>
      <c r="DJ9" s="165">
        <f t="shared" si="42"/>
        <v>16299777112</v>
      </c>
      <c r="DK9" s="165">
        <f t="shared" si="43"/>
        <v>4440246886</v>
      </c>
      <c r="DL9" s="164">
        <f t="shared" si="44"/>
        <v>0.79922981513835689</v>
      </c>
      <c r="DM9" s="164">
        <f t="shared" si="45"/>
        <v>0.27241150940223974</v>
      </c>
    </row>
    <row r="10" spans="2:117" customFormat="1" ht="20.100000000000001" customHeight="1">
      <c r="B10" s="158">
        <f>Proyecto!$C$3</f>
        <v>8141</v>
      </c>
      <c r="C10" s="224">
        <v>3</v>
      </c>
      <c r="D10" s="140">
        <f t="shared" ref="D10" si="46">IFERROR(VALUE(LEFT(E10,SEARCH(".",E10,1)-1)),"")</f>
        <v>3</v>
      </c>
      <c r="E10" s="159" t="s">
        <v>44</v>
      </c>
      <c r="F10" s="160" t="s">
        <v>46</v>
      </c>
      <c r="G10" s="161">
        <v>1905054</v>
      </c>
      <c r="H10" s="162">
        <v>261</v>
      </c>
      <c r="I10" s="287">
        <v>0</v>
      </c>
      <c r="J10" s="287">
        <f t="shared" ref="J10" si="47">+R10+W10+AB10+AG10+AL10+AQ10+AV10+BA10+BF10+BK10+BP10+BU10</f>
        <v>149141983</v>
      </c>
      <c r="K10" s="287">
        <f t="shared" si="21"/>
        <v>149141983</v>
      </c>
      <c r="L10" s="287">
        <f t="shared" ref="L10" si="48">+S10+X10+AC10+AH10+AM10+AR10+AW10+BB10+BG10+BL10+BQ10+BV10</f>
        <v>20543497653</v>
      </c>
      <c r="M10" s="287">
        <f t="shared" ref="M10" si="49">+T10+Y10+AD10+AI10+AN10+AS10+AX10+BC10+BH10+BM10+BR10+BW10</f>
        <v>0</v>
      </c>
      <c r="N10" s="288">
        <f t="shared" ref="N10" si="50">IFERROR(+M10/K10,0)</f>
        <v>0</v>
      </c>
      <c r="O10" s="287">
        <f t="shared" ref="O10" si="51">+U10+Z10+AE10+AJ10+AO10+AT10+AY10+BD10+BI10+BN10+BS10+BX10</f>
        <v>20543497653</v>
      </c>
      <c r="P10" s="287">
        <f t="shared" ref="P10" si="52">+V10+AA10+AF10+AK10+AP10+AU10+AZ10+BE10+BJ10+BO10+BT10+BY10</f>
        <v>0</v>
      </c>
      <c r="Q10" s="288">
        <f>IFERROR(+P10/#REF!,0)</f>
        <v>0</v>
      </c>
      <c r="R10" s="289">
        <v>0</v>
      </c>
      <c r="S10" s="289">
        <f>+Vigencia!$S124</f>
        <v>16655307570</v>
      </c>
      <c r="T10" s="289">
        <f>+Vigencia!T10</f>
        <v>0</v>
      </c>
      <c r="U10" s="289">
        <f>+Vigencia!$F124</f>
        <v>0</v>
      </c>
      <c r="V10" s="289">
        <f>+Vigencia!AG10</f>
        <v>0</v>
      </c>
      <c r="W10" s="289">
        <f>+Vigencia!$H10</f>
        <v>0</v>
      </c>
      <c r="X10" s="289">
        <f>+Vigencia!$T124</f>
        <v>0</v>
      </c>
      <c r="Y10" s="289">
        <f>+Vigencia!U10</f>
        <v>0</v>
      </c>
      <c r="Z10" s="289">
        <f>+Vigencia!$G124</f>
        <v>0</v>
      </c>
      <c r="AA10" s="289">
        <f>+Vigencia!AH10</f>
        <v>0</v>
      </c>
      <c r="AB10" s="289">
        <f>+Vigencia!I10</f>
        <v>0</v>
      </c>
      <c r="AC10" s="289">
        <f>+Vigencia!$U124</f>
        <v>0</v>
      </c>
      <c r="AD10" s="289">
        <f>+Vigencia!V10</f>
        <v>0</v>
      </c>
      <c r="AE10" s="289">
        <f>+Vigencia!$H124</f>
        <v>1272900137</v>
      </c>
      <c r="AF10" s="289">
        <f>+Vigencia!AI10</f>
        <v>0</v>
      </c>
      <c r="AG10" s="289">
        <f>+Vigencia!J10</f>
        <v>0</v>
      </c>
      <c r="AH10" s="289">
        <f>+Vigencia!$V124</f>
        <v>475401702</v>
      </c>
      <c r="AI10" s="289">
        <f>+Vigencia!W10</f>
        <v>0</v>
      </c>
      <c r="AJ10" s="289">
        <f>+Vigencia!$I124</f>
        <v>1573269682</v>
      </c>
      <c r="AK10" s="289">
        <f>+Vigencia!AJ10</f>
        <v>0</v>
      </c>
      <c r="AL10" s="289">
        <f>+Vigencia!$K10</f>
        <v>149141983</v>
      </c>
      <c r="AM10" s="289">
        <f>+Vigencia!$W124</f>
        <v>0</v>
      </c>
      <c r="AN10" s="289">
        <f>+Vigencia!$X10</f>
        <v>0</v>
      </c>
      <c r="AO10" s="289">
        <f>+Vigencia!$J124</f>
        <v>1652850622</v>
      </c>
      <c r="AP10" s="289">
        <f>+Vigencia!$AK10</f>
        <v>0</v>
      </c>
      <c r="AQ10" s="289">
        <f>+Vigencia!$L10</f>
        <v>0</v>
      </c>
      <c r="AR10" s="289">
        <f>+Vigencia!$X124</f>
        <v>0</v>
      </c>
      <c r="AS10" s="289">
        <f>+Vigencia!$Y10</f>
        <v>0</v>
      </c>
      <c r="AT10" s="289">
        <f>+Vigencia!$K124</f>
        <v>1652850622</v>
      </c>
      <c r="AU10" s="289">
        <f>+Vigencia!$AL10</f>
        <v>0</v>
      </c>
      <c r="AV10" s="163">
        <f>+Vigencia!$M10</f>
        <v>0</v>
      </c>
      <c r="AW10" s="163">
        <f>+Vigencia!$Y124</f>
        <v>0</v>
      </c>
      <c r="AX10" s="163">
        <f>+Vigencia!$Z10</f>
        <v>0</v>
      </c>
      <c r="AY10" s="163">
        <f>+Vigencia!$L124</f>
        <v>1875219724</v>
      </c>
      <c r="AZ10" s="163">
        <f>+Vigencia!$AM10</f>
        <v>0</v>
      </c>
      <c r="BA10" s="163">
        <f>+Vigencia!$N10</f>
        <v>0</v>
      </c>
      <c r="BB10" s="163">
        <f>+Vigencia!$Z124</f>
        <v>0</v>
      </c>
      <c r="BC10" s="163">
        <f>+Vigencia!$AA10</f>
        <v>0</v>
      </c>
      <c r="BD10" s="163">
        <f>+Vigencia!$M124</f>
        <v>1652628826</v>
      </c>
      <c r="BE10" s="163">
        <f>+Vigencia!$AN10</f>
        <v>0</v>
      </c>
      <c r="BF10" s="163">
        <f>+Vigencia!$O10</f>
        <v>0</v>
      </c>
      <c r="BG10" s="163">
        <f>+Vigencia!$AA124</f>
        <v>0</v>
      </c>
      <c r="BH10" s="163">
        <f>+Vigencia!$AB10</f>
        <v>0</v>
      </c>
      <c r="BI10" s="163">
        <f>+Vigencia!$N124</f>
        <v>1633719382</v>
      </c>
      <c r="BJ10" s="163">
        <f>+Vigencia!$AO10</f>
        <v>0</v>
      </c>
      <c r="BK10" s="163">
        <f>+Vigencia!$P10</f>
        <v>0</v>
      </c>
      <c r="BL10" s="163">
        <f>+Vigencia!$AB124</f>
        <v>3412788381</v>
      </c>
      <c r="BM10" s="163">
        <f>+Vigencia!$AC10</f>
        <v>0</v>
      </c>
      <c r="BN10" s="163">
        <f>+Vigencia!$O124</f>
        <v>2769982038</v>
      </c>
      <c r="BO10" s="163">
        <f>+Vigencia!$AP10</f>
        <v>0</v>
      </c>
      <c r="BP10" s="163">
        <f>+Vigencia!$Q10</f>
        <v>0</v>
      </c>
      <c r="BQ10" s="163">
        <f>+Vigencia!$AC124</f>
        <v>0</v>
      </c>
      <c r="BR10" s="163">
        <f>+Vigencia!$AD10</f>
        <v>0</v>
      </c>
      <c r="BS10" s="163">
        <f>+Vigencia!$P124</f>
        <v>2672745833</v>
      </c>
      <c r="BT10" s="163">
        <f>+Vigencia!$AQ10</f>
        <v>0</v>
      </c>
      <c r="BU10" s="163">
        <f>+Vigencia!$R10</f>
        <v>0</v>
      </c>
      <c r="BV10" s="163">
        <f>+Vigencia!$AD124</f>
        <v>0</v>
      </c>
      <c r="BW10" s="163">
        <f>+Vigencia!$AE10</f>
        <v>0</v>
      </c>
      <c r="BX10" s="163">
        <f>+Vigencia!$Q124</f>
        <v>3787330787</v>
      </c>
      <c r="BY10" s="163">
        <f>+Vigencia!$AR10</f>
        <v>0</v>
      </c>
      <c r="BZ10" s="165">
        <f>+Vigencia!AT10</f>
        <v>0</v>
      </c>
      <c r="CA10" s="165">
        <f>+Vigencia!AU10</f>
        <v>0</v>
      </c>
      <c r="CB10" s="165">
        <f>+Vigencia!AV10</f>
        <v>0</v>
      </c>
      <c r="CC10" s="164">
        <f t="shared" ref="CC10" si="53">IFERROR(+CA10/BZ10,0)</f>
        <v>0</v>
      </c>
      <c r="CD10" s="164">
        <f t="shared" ref="CD10" si="54">IFERROR(+CB10/CA10,0)</f>
        <v>0</v>
      </c>
      <c r="CE10" s="165">
        <f>+Vigencia!AW10</f>
        <v>0</v>
      </c>
      <c r="CF10" s="165">
        <f>+Vigencia!AX10</f>
        <v>0</v>
      </c>
      <c r="CG10" s="165">
        <f>+Vigencia!AY10</f>
        <v>0</v>
      </c>
      <c r="CH10" s="164">
        <f t="shared" ref="CH10" si="55">IFERROR(+CF10/CE10,0)</f>
        <v>0</v>
      </c>
      <c r="CI10" s="164">
        <f t="shared" ref="CI10" si="56">IFERROR(+CG10/CF10,0)</f>
        <v>0</v>
      </c>
      <c r="CJ10" s="165">
        <f>+Vigencia!AZ10</f>
        <v>0</v>
      </c>
      <c r="CK10" s="165">
        <f>+Vigencia!BA10</f>
        <v>0</v>
      </c>
      <c r="CL10" s="165">
        <f>+Vigencia!BB10</f>
        <v>0</v>
      </c>
      <c r="CM10" s="164">
        <f t="shared" ref="CM10" si="57">IFERROR(+CK10/CJ10,0)</f>
        <v>0</v>
      </c>
      <c r="CN10" s="164">
        <f t="shared" ref="CN10" si="58">IFERROR(+CL10/CK10,0)</f>
        <v>0</v>
      </c>
      <c r="CO10" s="165">
        <f>+Vigencia!BC10</f>
        <v>0</v>
      </c>
      <c r="CP10" s="165">
        <f>+Vigencia!BD10</f>
        <v>0</v>
      </c>
      <c r="CQ10" s="165">
        <f>+Vigencia!BE10</f>
        <v>0</v>
      </c>
      <c r="CR10" s="164">
        <f t="shared" ref="CR10" si="59">IFERROR(+CP10/CO10,0)</f>
        <v>0</v>
      </c>
      <c r="CS10" s="164">
        <f t="shared" ref="CS10" si="60">IFERROR(+CQ10/CP10,0)</f>
        <v>0</v>
      </c>
      <c r="CT10" s="165">
        <f>+Vigencia!BF10</f>
        <v>0</v>
      </c>
      <c r="CU10" s="165">
        <f>+Vigencia!BG10</f>
        <v>0</v>
      </c>
      <c r="CV10" s="165">
        <f>+Vigencia!BH10</f>
        <v>0</v>
      </c>
      <c r="CW10" s="164">
        <f t="shared" ref="CW10" si="61">IFERROR(+CU10/CT10,0)</f>
        <v>0</v>
      </c>
      <c r="CX10" s="164">
        <f t="shared" ref="CX10" si="62">IFERROR(+CV10/CU10,0)</f>
        <v>0</v>
      </c>
      <c r="CY10" s="165">
        <f>+Vigencia!BI10</f>
        <v>0</v>
      </c>
      <c r="CZ10" s="165">
        <f>+Vigencia!BJ10</f>
        <v>0</v>
      </c>
      <c r="DA10" s="165">
        <f>+Vigencia!BK10</f>
        <v>0</v>
      </c>
      <c r="DB10" s="164">
        <f t="shared" ref="DB10" si="63">IFERROR(+CZ10/CY10,0)</f>
        <v>0</v>
      </c>
      <c r="DC10" s="164">
        <f t="shared" ref="DC10" si="64">IFERROR(+DA10/CZ10,0)</f>
        <v>0</v>
      </c>
      <c r="DD10" s="165">
        <f>+Vigencia!BL10</f>
        <v>149141983</v>
      </c>
      <c r="DE10" s="165">
        <f>+Vigencia!BM10</f>
        <v>0</v>
      </c>
      <c r="DF10" s="165">
        <f>+Vigencia!BN10</f>
        <v>0</v>
      </c>
      <c r="DG10" s="164">
        <f t="shared" ref="DG10" si="65">IFERROR(+DE10/DD10,0)</f>
        <v>0</v>
      </c>
      <c r="DH10" s="164">
        <f t="shared" ref="DH10" si="66">IFERROR(+DF10/DE10,0)</f>
        <v>0</v>
      </c>
      <c r="DI10" s="165">
        <f t="shared" ref="DI10" si="67">+BZ10+CE10+CJ10+CO10+CT10+CY10+DD10</f>
        <v>149141983</v>
      </c>
      <c r="DJ10" s="165">
        <f t="shared" ref="DJ10" si="68">+CA10+CF10+CK10+CP10+CU10+CZ10+DE10</f>
        <v>0</v>
      </c>
      <c r="DK10" s="165">
        <f t="shared" ref="DK10" si="69">+CB10+CG10+CL10+CQ10+CV10+DA10+DF10</f>
        <v>0</v>
      </c>
      <c r="DL10" s="164">
        <f t="shared" ref="DL10" si="70">IFERROR(+DJ10/DI10,0)</f>
        <v>0</v>
      </c>
      <c r="DM10" s="164">
        <f t="shared" ref="DM10" si="71">IFERROR(+DK10/DJ10,0)</f>
        <v>0</v>
      </c>
    </row>
    <row r="11" spans="2:117" customFormat="1" ht="20.100000000000001" customHeight="1">
      <c r="B11" s="158">
        <f>Proyecto!$C$3</f>
        <v>8141</v>
      </c>
      <c r="C11" s="224">
        <v>3</v>
      </c>
      <c r="D11" s="140">
        <f t="shared" si="19"/>
        <v>3</v>
      </c>
      <c r="E11" s="159" t="s">
        <v>44</v>
      </c>
      <c r="F11" s="160" t="s">
        <v>46</v>
      </c>
      <c r="G11" s="161">
        <v>1905054</v>
      </c>
      <c r="H11" s="162">
        <v>103</v>
      </c>
      <c r="I11" s="287">
        <v>9059036050</v>
      </c>
      <c r="J11" s="287">
        <f t="shared" si="20"/>
        <v>7742245043</v>
      </c>
      <c r="K11" s="287">
        <f t="shared" si="21"/>
        <v>16801281093</v>
      </c>
      <c r="L11" s="287">
        <f t="shared" si="22"/>
        <v>21831973686</v>
      </c>
      <c r="M11" s="287">
        <f t="shared" si="23"/>
        <v>3517467200</v>
      </c>
      <c r="N11" s="288">
        <f t="shared" si="24"/>
        <v>0.2093570829825292</v>
      </c>
      <c r="O11" s="287">
        <f t="shared" si="25"/>
        <v>21831973686</v>
      </c>
      <c r="P11" s="287">
        <f t="shared" si="26"/>
        <v>2501265354.5748453</v>
      </c>
      <c r="Q11" s="288">
        <f>IFERROR(+P11/#REF!,0)</f>
        <v>0</v>
      </c>
      <c r="R11" s="289">
        <v>0</v>
      </c>
      <c r="S11" s="289">
        <f>+Vigencia!$S125</f>
        <v>2810453079</v>
      </c>
      <c r="T11" s="289">
        <f>+Vigencia!T11</f>
        <v>3017467200</v>
      </c>
      <c r="U11" s="289">
        <f>+Vigencia!$F125</f>
        <v>0</v>
      </c>
      <c r="V11" s="289">
        <f>+Vigencia!AG11</f>
        <v>0</v>
      </c>
      <c r="W11" s="289">
        <f>+Vigencia!$H11</f>
        <v>0</v>
      </c>
      <c r="X11" s="289">
        <f>+Vigencia!$T125</f>
        <v>0</v>
      </c>
      <c r="Y11" s="289">
        <f>+Vigencia!U11</f>
        <v>0</v>
      </c>
      <c r="Z11" s="289">
        <f>+Vigencia!$G125</f>
        <v>2129831929</v>
      </c>
      <c r="AA11" s="289">
        <f>+Vigencia!AH11</f>
        <v>2122535340</v>
      </c>
      <c r="AB11" s="289">
        <f>+Vigencia!I11</f>
        <v>12772937636</v>
      </c>
      <c r="AC11" s="289">
        <f>+Vigencia!$U125</f>
        <v>1530000000</v>
      </c>
      <c r="AD11" s="289">
        <f>+Vigencia!V11</f>
        <v>0</v>
      </c>
      <c r="AE11" s="289">
        <f>+Vigencia!$H125</f>
        <v>76299008</v>
      </c>
      <c r="AF11" s="289">
        <f>+Vigencia!AI11</f>
        <v>76299008</v>
      </c>
      <c r="AG11" s="289">
        <f>+Vigencia!J11</f>
        <v>-5914086172</v>
      </c>
      <c r="AH11" s="289">
        <f>+Vigencia!$V125</f>
        <v>300000000</v>
      </c>
      <c r="AI11" s="289">
        <f>+Vigencia!W11</f>
        <v>0</v>
      </c>
      <c r="AJ11" s="289">
        <f>+Vigencia!$I125</f>
        <v>237223369</v>
      </c>
      <c r="AK11" s="289">
        <f>+Vigencia!AJ11</f>
        <v>197771799.35790321</v>
      </c>
      <c r="AL11" s="289">
        <f>+Vigencia!$K11</f>
        <v>883393579</v>
      </c>
      <c r="AM11" s="289">
        <f>+Vigencia!$W125</f>
        <v>1005000000</v>
      </c>
      <c r="AN11" s="289">
        <f>+Vigencia!$X11</f>
        <v>500000000</v>
      </c>
      <c r="AO11" s="289">
        <f>+Vigencia!$J125</f>
        <v>404763209</v>
      </c>
      <c r="AP11" s="289">
        <f>+Vigencia!$AK11</f>
        <v>104659207.21694247</v>
      </c>
      <c r="AQ11" s="289">
        <f>+Vigencia!$L11</f>
        <v>0</v>
      </c>
      <c r="AR11" s="289">
        <f>+Vigencia!$X125</f>
        <v>11910837838</v>
      </c>
      <c r="AS11" s="289">
        <f>+Vigencia!$Y11</f>
        <v>0</v>
      </c>
      <c r="AT11" s="289">
        <f>+Vigencia!$K125</f>
        <v>430765943</v>
      </c>
      <c r="AU11" s="289">
        <f>+Vigencia!$AL11</f>
        <v>0</v>
      </c>
      <c r="AV11" s="163">
        <f>+Vigencia!$M11</f>
        <v>0</v>
      </c>
      <c r="AW11" s="163">
        <f>+Vigencia!$Y125</f>
        <v>4275682769</v>
      </c>
      <c r="AX11" s="163">
        <f>+Vigencia!$Z11</f>
        <v>0</v>
      </c>
      <c r="AY11" s="163">
        <f>+Vigencia!$L125</f>
        <v>2253388252</v>
      </c>
      <c r="AZ11" s="163">
        <f>+Vigencia!$AM11</f>
        <v>0</v>
      </c>
      <c r="BA11" s="163">
        <f>+Vigencia!$N11</f>
        <v>0</v>
      </c>
      <c r="BB11" s="163">
        <f>+Vigencia!$Z125</f>
        <v>0</v>
      </c>
      <c r="BC11" s="163">
        <f>+Vigencia!$AA11</f>
        <v>0</v>
      </c>
      <c r="BD11" s="163">
        <f>+Vigencia!$M125</f>
        <v>3234530852</v>
      </c>
      <c r="BE11" s="163">
        <f>+Vigencia!$AN11</f>
        <v>0</v>
      </c>
      <c r="BF11" s="163">
        <f>+Vigencia!$O11</f>
        <v>0</v>
      </c>
      <c r="BG11" s="163">
        <f>+Vigencia!$AA125</f>
        <v>0</v>
      </c>
      <c r="BH11" s="163">
        <f>+Vigencia!$AB11</f>
        <v>0</v>
      </c>
      <c r="BI11" s="163">
        <f>+Vigencia!$N125</f>
        <v>3851466702</v>
      </c>
      <c r="BJ11" s="163">
        <f>+Vigencia!$AO11</f>
        <v>0</v>
      </c>
      <c r="BK11" s="163">
        <f>+Vigencia!$P11</f>
        <v>0</v>
      </c>
      <c r="BL11" s="163">
        <f>+Vigencia!$AB125</f>
        <v>0</v>
      </c>
      <c r="BM11" s="163">
        <f>+Vigencia!$AC11</f>
        <v>0</v>
      </c>
      <c r="BN11" s="163">
        <f>+Vigencia!$O125</f>
        <v>3032234808</v>
      </c>
      <c r="BO11" s="163">
        <f>+Vigencia!$AP11</f>
        <v>0</v>
      </c>
      <c r="BP11" s="163">
        <f>+Vigencia!$Q11</f>
        <v>0</v>
      </c>
      <c r="BQ11" s="163">
        <f>+Vigencia!$AC125</f>
        <v>0</v>
      </c>
      <c r="BR11" s="163">
        <f>+Vigencia!$AD11</f>
        <v>0</v>
      </c>
      <c r="BS11" s="163">
        <f>+Vigencia!$P125</f>
        <v>2903734808</v>
      </c>
      <c r="BT11" s="163">
        <f>+Vigencia!$AQ11</f>
        <v>0</v>
      </c>
      <c r="BU11" s="163">
        <f>+Vigencia!$R11</f>
        <v>0</v>
      </c>
      <c r="BV11" s="163">
        <f>+Vigencia!$AD125</f>
        <v>0</v>
      </c>
      <c r="BW11" s="163">
        <f>+Vigencia!$AE11</f>
        <v>0</v>
      </c>
      <c r="BX11" s="163">
        <f>+Vigencia!$Q125</f>
        <v>3277734806</v>
      </c>
      <c r="BY11" s="163">
        <f>+Vigencia!$AR11</f>
        <v>0</v>
      </c>
      <c r="BZ11" s="165">
        <f>+Vigencia!AT11</f>
        <v>8809645052</v>
      </c>
      <c r="CA11" s="165">
        <f>+Vigencia!AU11</f>
        <v>536098454</v>
      </c>
      <c r="CB11" s="165">
        <f>+Vigencia!AV11</f>
        <v>228877505.53738713</v>
      </c>
      <c r="CC11" s="164">
        <f t="shared" si="27"/>
        <v>6.0853581595582316E-2</v>
      </c>
      <c r="CD11" s="164">
        <f t="shared" si="28"/>
        <v>0.42693185147179541</v>
      </c>
      <c r="CE11" s="165">
        <f>+Vigencia!AW11</f>
        <v>0</v>
      </c>
      <c r="CF11" s="165">
        <f>+Vigencia!AX11</f>
        <v>0</v>
      </c>
      <c r="CG11" s="165">
        <f>+Vigencia!AY11</f>
        <v>0</v>
      </c>
      <c r="CH11" s="164">
        <f t="shared" si="29"/>
        <v>0</v>
      </c>
      <c r="CI11" s="164">
        <f t="shared" si="30"/>
        <v>0</v>
      </c>
      <c r="CJ11" s="165">
        <f>+Vigencia!AZ11</f>
        <v>0</v>
      </c>
      <c r="CK11" s="165">
        <f>+Vigencia!BA11</f>
        <v>0</v>
      </c>
      <c r="CL11" s="165">
        <f>+Vigencia!BB11</f>
        <v>0</v>
      </c>
      <c r="CM11" s="164">
        <f t="shared" si="31"/>
        <v>0</v>
      </c>
      <c r="CN11" s="164">
        <f t="shared" si="32"/>
        <v>0</v>
      </c>
      <c r="CO11" s="165">
        <f>+Vigencia!BC11</f>
        <v>1175299681</v>
      </c>
      <c r="CP11" s="165">
        <f>+Vigencia!BD11</f>
        <v>0</v>
      </c>
      <c r="CQ11" s="165">
        <f>+Vigencia!BE11</f>
        <v>0</v>
      </c>
      <c r="CR11" s="164">
        <f t="shared" si="33"/>
        <v>0</v>
      </c>
      <c r="CS11" s="164">
        <f t="shared" si="34"/>
        <v>0</v>
      </c>
      <c r="CT11" s="165">
        <f>+Vigencia!BF11</f>
        <v>0</v>
      </c>
      <c r="CU11" s="165">
        <f>+Vigencia!BG11</f>
        <v>0</v>
      </c>
      <c r="CV11" s="165">
        <f>+Vigencia!BH11</f>
        <v>0</v>
      </c>
      <c r="CW11" s="164">
        <f t="shared" si="35"/>
        <v>0</v>
      </c>
      <c r="CX11" s="164">
        <f t="shared" si="36"/>
        <v>0</v>
      </c>
      <c r="CY11" s="165">
        <f>+Vigencia!BI11</f>
        <v>0</v>
      </c>
      <c r="CZ11" s="165">
        <f>+Vigencia!BJ11</f>
        <v>0</v>
      </c>
      <c r="DA11" s="165">
        <f>+Vigencia!BK11</f>
        <v>0</v>
      </c>
      <c r="DB11" s="164">
        <f t="shared" si="37"/>
        <v>0</v>
      </c>
      <c r="DC11" s="164">
        <f t="shared" si="38"/>
        <v>0</v>
      </c>
      <c r="DD11" s="165">
        <f>+Vigencia!BL11</f>
        <v>6816336360</v>
      </c>
      <c r="DE11" s="165">
        <f>+Vigencia!BM11</f>
        <v>2981368746</v>
      </c>
      <c r="DF11" s="165">
        <f>+Vigencia!BN11</f>
        <v>2272387849.0374584</v>
      </c>
      <c r="DG11" s="164">
        <f t="shared" si="39"/>
        <v>0.43738580207036615</v>
      </c>
      <c r="DH11" s="164">
        <f t="shared" si="40"/>
        <v>0.76219617317926314</v>
      </c>
      <c r="DI11" s="165">
        <f t="shared" si="41"/>
        <v>16801281093</v>
      </c>
      <c r="DJ11" s="165">
        <f t="shared" si="42"/>
        <v>3517467200</v>
      </c>
      <c r="DK11" s="165">
        <f t="shared" si="43"/>
        <v>2501265354.5748453</v>
      </c>
      <c r="DL11" s="164">
        <f t="shared" si="44"/>
        <v>0.2093570829825292</v>
      </c>
      <c r="DM11" s="164">
        <f t="shared" si="45"/>
        <v>0.71109841609179625</v>
      </c>
    </row>
    <row r="12" spans="2:117" customFormat="1" ht="20.100000000000001" customHeight="1">
      <c r="B12" s="158">
        <f>Proyecto!$C$3</f>
        <v>8141</v>
      </c>
      <c r="C12" s="224">
        <v>3</v>
      </c>
      <c r="D12" s="140">
        <f t="shared" si="19"/>
        <v>3</v>
      </c>
      <c r="E12" s="159" t="s">
        <v>45</v>
      </c>
      <c r="F12" s="160" t="s">
        <v>46</v>
      </c>
      <c r="G12" s="161">
        <v>1905054</v>
      </c>
      <c r="H12" s="162">
        <v>103</v>
      </c>
      <c r="I12" s="287">
        <v>7577484470</v>
      </c>
      <c r="J12" s="287">
        <f t="shared" si="20"/>
        <v>5971686062</v>
      </c>
      <c r="K12" s="287">
        <f t="shared" si="21"/>
        <v>13549170532</v>
      </c>
      <c r="L12" s="287">
        <f t="shared" si="22"/>
        <v>16179318111</v>
      </c>
      <c r="M12" s="287">
        <f t="shared" si="23"/>
        <v>8208573357</v>
      </c>
      <c r="N12" s="288">
        <f t="shared" si="24"/>
        <v>0.60583585818875429</v>
      </c>
      <c r="O12" s="287">
        <f t="shared" si="25"/>
        <v>16179318111</v>
      </c>
      <c r="P12" s="287">
        <f t="shared" si="26"/>
        <v>6227507390.4251537</v>
      </c>
      <c r="Q12" s="288">
        <f>IFERROR(+P12/#REF!,0)</f>
        <v>0</v>
      </c>
      <c r="R12" s="289">
        <v>0</v>
      </c>
      <c r="S12" s="289">
        <f>+Vigencia!$S126</f>
        <v>6666788445</v>
      </c>
      <c r="T12" s="289">
        <f>+Vigencia!T12</f>
        <v>6808573357</v>
      </c>
      <c r="U12" s="289">
        <f>+Vigencia!$F126</f>
        <v>0</v>
      </c>
      <c r="V12" s="289">
        <f>+Vigencia!AG12</f>
        <v>0</v>
      </c>
      <c r="W12" s="289">
        <f>+Vigencia!$H12</f>
        <v>0</v>
      </c>
      <c r="X12" s="289">
        <f>+Vigencia!$T126</f>
        <v>0</v>
      </c>
      <c r="Y12" s="289">
        <f>+Vigencia!U12</f>
        <v>0</v>
      </c>
      <c r="Z12" s="289">
        <f>+Vigencia!$G126</f>
        <v>5776671591</v>
      </c>
      <c r="AA12" s="289">
        <f>+Vigencia!AH12</f>
        <v>5783968180</v>
      </c>
      <c r="AB12" s="289">
        <f>+Vigencia!I12</f>
        <v>8601833641</v>
      </c>
      <c r="AC12" s="289">
        <f>+Vigencia!$U126</f>
        <v>0</v>
      </c>
      <c r="AD12" s="289">
        <f>+Vigencia!V12</f>
        <v>0</v>
      </c>
      <c r="AE12" s="289">
        <f>+Vigencia!$H126</f>
        <v>6659548</v>
      </c>
      <c r="AF12" s="289">
        <f>+Vigencia!AI12</f>
        <v>6659548</v>
      </c>
      <c r="AG12" s="289">
        <f>+Vigencia!J12</f>
        <v>0</v>
      </c>
      <c r="AH12" s="289">
        <f>+Vigencia!$V126</f>
        <v>5262000000</v>
      </c>
      <c r="AI12" s="289">
        <f>+Vigencia!W12</f>
        <v>0</v>
      </c>
      <c r="AJ12" s="289">
        <f>+Vigencia!$I126</f>
        <v>1462728596</v>
      </c>
      <c r="AK12" s="289">
        <f>+Vigencia!AJ12</f>
        <v>347680166.64209682</v>
      </c>
      <c r="AL12" s="289">
        <f>+Vigencia!$K12</f>
        <v>-2630147579</v>
      </c>
      <c r="AM12" s="289">
        <f>+Vigencia!$W126</f>
        <v>300000000</v>
      </c>
      <c r="AN12" s="289">
        <f>+Vigencia!$X12</f>
        <v>1400000000</v>
      </c>
      <c r="AO12" s="289">
        <f>+Vigencia!$J126</f>
        <v>639095494</v>
      </c>
      <c r="AP12" s="289">
        <f>+Vigencia!$AK12</f>
        <v>89199495.783057526</v>
      </c>
      <c r="AQ12" s="289">
        <f>+Vigencia!$L12</f>
        <v>0</v>
      </c>
      <c r="AR12" s="289">
        <f>+Vigencia!$X126</f>
        <v>1005138524</v>
      </c>
      <c r="AS12" s="289">
        <f>+Vigencia!$Y12</f>
        <v>0</v>
      </c>
      <c r="AT12" s="289">
        <f>+Vigencia!$K126</f>
        <v>861492686</v>
      </c>
      <c r="AU12" s="289">
        <f>+Vigencia!$AL12</f>
        <v>0</v>
      </c>
      <c r="AV12" s="163">
        <f>+Vigencia!$M12</f>
        <v>0</v>
      </c>
      <c r="AW12" s="163">
        <f>+Vigencia!$Y126</f>
        <v>2820391142</v>
      </c>
      <c r="AX12" s="163">
        <f>+Vigencia!$Z12</f>
        <v>0</v>
      </c>
      <c r="AY12" s="163">
        <f>+Vigencia!$L126</f>
        <v>653004069</v>
      </c>
      <c r="AZ12" s="163">
        <f>+Vigencia!$AM12</f>
        <v>0</v>
      </c>
      <c r="BA12" s="163">
        <f>+Vigencia!$N12</f>
        <v>0</v>
      </c>
      <c r="BB12" s="163">
        <f>+Vigencia!$Z126</f>
        <v>0</v>
      </c>
      <c r="BC12" s="163">
        <f>+Vigencia!$AA12</f>
        <v>0</v>
      </c>
      <c r="BD12" s="163">
        <f>+Vigencia!$M126</f>
        <v>1569502459</v>
      </c>
      <c r="BE12" s="163">
        <f>+Vigencia!$AN12</f>
        <v>0</v>
      </c>
      <c r="BF12" s="163">
        <f>+Vigencia!$O12</f>
        <v>0</v>
      </c>
      <c r="BG12" s="163">
        <f>+Vigencia!$AA126</f>
        <v>125000000</v>
      </c>
      <c r="BH12" s="163">
        <f>+Vigencia!$AB12</f>
        <v>0</v>
      </c>
      <c r="BI12" s="163">
        <f>+Vigencia!$N126</f>
        <v>1029552177</v>
      </c>
      <c r="BJ12" s="163">
        <f>+Vigencia!$AO12</f>
        <v>0</v>
      </c>
      <c r="BK12" s="163">
        <f>+Vigencia!$P12</f>
        <v>0</v>
      </c>
      <c r="BL12" s="163">
        <f>+Vigencia!$AB126</f>
        <v>0</v>
      </c>
      <c r="BM12" s="163">
        <f>+Vigencia!$AC12</f>
        <v>0</v>
      </c>
      <c r="BN12" s="163">
        <f>+Vigencia!$O126</f>
        <v>1511620497</v>
      </c>
      <c r="BO12" s="163">
        <f>+Vigencia!$AP12</f>
        <v>0</v>
      </c>
      <c r="BP12" s="163">
        <f>+Vigencia!$Q12</f>
        <v>0</v>
      </c>
      <c r="BQ12" s="163">
        <f>+Vigencia!$AC126</f>
        <v>0</v>
      </c>
      <c r="BR12" s="163">
        <f>+Vigencia!$AD12</f>
        <v>0</v>
      </c>
      <c r="BS12" s="163">
        <f>+Vigencia!$P126</f>
        <v>732970497</v>
      </c>
      <c r="BT12" s="163">
        <f>+Vigencia!$AQ12</f>
        <v>0</v>
      </c>
      <c r="BU12" s="163">
        <f>+Vigencia!$R12</f>
        <v>0</v>
      </c>
      <c r="BV12" s="163">
        <f>+Vigencia!$AD126</f>
        <v>0</v>
      </c>
      <c r="BW12" s="163">
        <f>+Vigencia!$AE12</f>
        <v>0</v>
      </c>
      <c r="BX12" s="163">
        <f>+Vigencia!$Q126</f>
        <v>1936020497</v>
      </c>
      <c r="BY12" s="163">
        <f>+Vigencia!$AR12</f>
        <v>0</v>
      </c>
      <c r="BZ12" s="165">
        <f>+Vigencia!AT12</f>
        <v>46774106</v>
      </c>
      <c r="CA12" s="165">
        <f>+Vigencia!AU12</f>
        <v>46774106</v>
      </c>
      <c r="CB12" s="165">
        <f>+Vigencia!AV12</f>
        <v>19980383.462612864</v>
      </c>
      <c r="CC12" s="164">
        <f t="shared" si="27"/>
        <v>1</v>
      </c>
      <c r="CD12" s="164">
        <f t="shared" si="28"/>
        <v>0.42716761839580353</v>
      </c>
      <c r="CE12" s="165">
        <f>+Vigencia!AW12</f>
        <v>0</v>
      </c>
      <c r="CF12" s="165">
        <f>+Vigencia!AX12</f>
        <v>0</v>
      </c>
      <c r="CG12" s="165">
        <f>+Vigencia!AY12</f>
        <v>0</v>
      </c>
      <c r="CH12" s="164">
        <f t="shared" si="29"/>
        <v>0</v>
      </c>
      <c r="CI12" s="164">
        <f t="shared" si="30"/>
        <v>0</v>
      </c>
      <c r="CJ12" s="165">
        <f>+Vigencia!AZ12</f>
        <v>0</v>
      </c>
      <c r="CK12" s="165">
        <f>+Vigencia!BA12</f>
        <v>0</v>
      </c>
      <c r="CL12" s="165">
        <f>+Vigencia!BB12</f>
        <v>0</v>
      </c>
      <c r="CM12" s="164">
        <f t="shared" si="31"/>
        <v>0</v>
      </c>
      <c r="CN12" s="164">
        <f t="shared" si="32"/>
        <v>0</v>
      </c>
      <c r="CO12" s="165">
        <f>+Vigencia!BC12</f>
        <v>0</v>
      </c>
      <c r="CP12" s="165">
        <f>+Vigencia!BD12</f>
        <v>0</v>
      </c>
      <c r="CQ12" s="165">
        <f>+Vigencia!BE12</f>
        <v>0</v>
      </c>
      <c r="CR12" s="164">
        <f t="shared" si="33"/>
        <v>0</v>
      </c>
      <c r="CS12" s="164">
        <f t="shared" si="34"/>
        <v>0</v>
      </c>
      <c r="CT12" s="165">
        <f>+Vigencia!BF12</f>
        <v>0</v>
      </c>
      <c r="CU12" s="165">
        <f>+Vigencia!BG12</f>
        <v>0</v>
      </c>
      <c r="CV12" s="165">
        <f>+Vigencia!BH12</f>
        <v>0</v>
      </c>
      <c r="CW12" s="164">
        <f t="shared" si="35"/>
        <v>0</v>
      </c>
      <c r="CX12" s="164">
        <f t="shared" si="36"/>
        <v>0</v>
      </c>
      <c r="CY12" s="165">
        <f>+Vigencia!BI12</f>
        <v>0</v>
      </c>
      <c r="CZ12" s="165">
        <f>+Vigencia!BJ12</f>
        <v>0</v>
      </c>
      <c r="DA12" s="165">
        <f>+Vigencia!BK12</f>
        <v>0</v>
      </c>
      <c r="DB12" s="164">
        <f t="shared" si="37"/>
        <v>0</v>
      </c>
      <c r="DC12" s="164">
        <f t="shared" si="38"/>
        <v>0</v>
      </c>
      <c r="DD12" s="165">
        <f>+Vigencia!BL12</f>
        <v>13502396426</v>
      </c>
      <c r="DE12" s="165">
        <f>+Vigencia!BM12</f>
        <v>8161799251</v>
      </c>
      <c r="DF12" s="165">
        <f>+Vigencia!BN12</f>
        <v>6207527006.9625416</v>
      </c>
      <c r="DG12" s="164">
        <f t="shared" si="39"/>
        <v>0.60447042091608039</v>
      </c>
      <c r="DH12" s="164">
        <f t="shared" si="40"/>
        <v>0.76055864841345899</v>
      </c>
      <c r="DI12" s="165">
        <f t="shared" si="41"/>
        <v>13549170532</v>
      </c>
      <c r="DJ12" s="165">
        <f t="shared" si="42"/>
        <v>8208573357</v>
      </c>
      <c r="DK12" s="165">
        <f t="shared" si="43"/>
        <v>6227507390.4251547</v>
      </c>
      <c r="DL12" s="164">
        <f t="shared" si="44"/>
        <v>0.60583585818875429</v>
      </c>
      <c r="DM12" s="164">
        <f t="shared" si="45"/>
        <v>0.75865891910614924</v>
      </c>
    </row>
    <row r="13" spans="2:117" customFormat="1" ht="20.100000000000001" customHeight="1">
      <c r="B13" s="158">
        <f>Proyecto!$C$3</f>
        <v>8141</v>
      </c>
      <c r="C13" s="224">
        <v>3</v>
      </c>
      <c r="D13" s="140">
        <f t="shared" si="19"/>
        <v>3</v>
      </c>
      <c r="E13" s="159" t="s">
        <v>378</v>
      </c>
      <c r="F13" s="160" t="s">
        <v>46</v>
      </c>
      <c r="G13" s="161">
        <v>1905054</v>
      </c>
      <c r="H13" s="162">
        <v>103</v>
      </c>
      <c r="I13" s="287">
        <v>0</v>
      </c>
      <c r="J13" s="287">
        <f t="shared" si="20"/>
        <v>300000000</v>
      </c>
      <c r="K13" s="287">
        <f t="shared" si="21"/>
        <v>300000000</v>
      </c>
      <c r="L13" s="287">
        <f t="shared" si="22"/>
        <v>300000000</v>
      </c>
      <c r="M13" s="287">
        <f t="shared" si="23"/>
        <v>0</v>
      </c>
      <c r="N13" s="288">
        <f t="shared" si="24"/>
        <v>0</v>
      </c>
      <c r="O13" s="287">
        <f t="shared" si="25"/>
        <v>300000000</v>
      </c>
      <c r="P13" s="287">
        <f t="shared" si="26"/>
        <v>0</v>
      </c>
      <c r="Q13" s="288">
        <f>IFERROR(+P13/#REF!,0)</f>
        <v>0</v>
      </c>
      <c r="R13" s="289">
        <v>0</v>
      </c>
      <c r="S13" s="289">
        <f>+Vigencia!$S127</f>
        <v>0</v>
      </c>
      <c r="T13" s="289">
        <f>+Vigencia!T13</f>
        <v>0</v>
      </c>
      <c r="U13" s="289">
        <f>+Vigencia!$F127</f>
        <v>0</v>
      </c>
      <c r="V13" s="289">
        <f>+Vigencia!AG13</f>
        <v>0</v>
      </c>
      <c r="W13" s="289">
        <f>+Vigencia!$H13</f>
        <v>0</v>
      </c>
      <c r="X13" s="289">
        <f>+Vigencia!$T127</f>
        <v>0</v>
      </c>
      <c r="Y13" s="289">
        <f>+Vigencia!U13</f>
        <v>0</v>
      </c>
      <c r="Z13" s="289">
        <f>+Vigencia!$G127</f>
        <v>0</v>
      </c>
      <c r="AA13" s="289">
        <f>+Vigencia!AH13</f>
        <v>0</v>
      </c>
      <c r="AB13" s="289">
        <f>+Vigencia!I13</f>
        <v>300000000</v>
      </c>
      <c r="AC13" s="289">
        <f>+Vigencia!$U127</f>
        <v>0</v>
      </c>
      <c r="AD13" s="289">
        <f>+Vigencia!V13</f>
        <v>0</v>
      </c>
      <c r="AE13" s="289">
        <f>+Vigencia!$H127</f>
        <v>0</v>
      </c>
      <c r="AF13" s="289">
        <f>+Vigencia!AI13</f>
        <v>0</v>
      </c>
      <c r="AG13" s="289">
        <f>+Vigencia!J13</f>
        <v>0</v>
      </c>
      <c r="AH13" s="289">
        <f>+Vigencia!$V127</f>
        <v>300000000</v>
      </c>
      <c r="AI13" s="289">
        <f>+Vigencia!W13</f>
        <v>0</v>
      </c>
      <c r="AJ13" s="289">
        <f>+Vigencia!$I127</f>
        <v>0</v>
      </c>
      <c r="AK13" s="289">
        <f>+Vigencia!AJ13</f>
        <v>0</v>
      </c>
      <c r="AL13" s="289">
        <f>+Vigencia!$K13</f>
        <v>0</v>
      </c>
      <c r="AM13" s="289">
        <f>+Vigencia!$W127</f>
        <v>0</v>
      </c>
      <c r="AN13" s="289">
        <f>+Vigencia!$X13</f>
        <v>0</v>
      </c>
      <c r="AO13" s="289">
        <f>+Vigencia!$J127</f>
        <v>75000000</v>
      </c>
      <c r="AP13" s="289">
        <f>+Vigencia!$AK13</f>
        <v>0</v>
      </c>
      <c r="AQ13" s="289">
        <f>+Vigencia!$L13</f>
        <v>0</v>
      </c>
      <c r="AR13" s="289">
        <f>+Vigencia!$X127</f>
        <v>0</v>
      </c>
      <c r="AS13" s="289">
        <f>+Vigencia!$Y13</f>
        <v>0</v>
      </c>
      <c r="AT13" s="289">
        <f>+Vigencia!$K127</f>
        <v>60000000</v>
      </c>
      <c r="AU13" s="289">
        <f>+Vigencia!$AL13</f>
        <v>0</v>
      </c>
      <c r="AV13" s="163">
        <f>+Vigencia!$M13</f>
        <v>0</v>
      </c>
      <c r="AW13" s="163">
        <f>+Vigencia!$Y127</f>
        <v>0</v>
      </c>
      <c r="AX13" s="163">
        <f>+Vigencia!$Z13</f>
        <v>0</v>
      </c>
      <c r="AY13" s="163">
        <f>+Vigencia!$L127</f>
        <v>60000000</v>
      </c>
      <c r="AZ13" s="163">
        <f>+Vigencia!$AM13</f>
        <v>0</v>
      </c>
      <c r="BA13" s="163">
        <f>+Vigencia!$N13</f>
        <v>0</v>
      </c>
      <c r="BB13" s="163">
        <f>+Vigencia!$Z127</f>
        <v>0</v>
      </c>
      <c r="BC13" s="163">
        <f>+Vigencia!$AA13</f>
        <v>0</v>
      </c>
      <c r="BD13" s="163">
        <f>+Vigencia!$M127</f>
        <v>60000000</v>
      </c>
      <c r="BE13" s="163">
        <f>+Vigencia!$AN13</f>
        <v>0</v>
      </c>
      <c r="BF13" s="163">
        <f>+Vigencia!$O13</f>
        <v>0</v>
      </c>
      <c r="BG13" s="163">
        <f>+Vigencia!$AA127</f>
        <v>0</v>
      </c>
      <c r="BH13" s="163">
        <f>+Vigencia!$AB13</f>
        <v>0</v>
      </c>
      <c r="BI13" s="163">
        <f>+Vigencia!$N127</f>
        <v>45000000</v>
      </c>
      <c r="BJ13" s="163">
        <f>+Vigencia!$AO13</f>
        <v>0</v>
      </c>
      <c r="BK13" s="163">
        <f>+Vigencia!$P13</f>
        <v>0</v>
      </c>
      <c r="BL13" s="163">
        <f>+Vigencia!$AB127</f>
        <v>0</v>
      </c>
      <c r="BM13" s="163">
        <f>+Vigencia!$AC13</f>
        <v>0</v>
      </c>
      <c r="BN13" s="163">
        <f>+Vigencia!$O127</f>
        <v>0</v>
      </c>
      <c r="BO13" s="163">
        <f>+Vigencia!$AP13</f>
        <v>0</v>
      </c>
      <c r="BP13" s="163">
        <f>+Vigencia!$Q13</f>
        <v>0</v>
      </c>
      <c r="BQ13" s="163">
        <f>+Vigencia!$AC127</f>
        <v>0</v>
      </c>
      <c r="BR13" s="163">
        <f>+Vigencia!$AD13</f>
        <v>0</v>
      </c>
      <c r="BS13" s="163">
        <f>+Vigencia!$P127</f>
        <v>0</v>
      </c>
      <c r="BT13" s="163">
        <f>+Vigencia!$AQ13</f>
        <v>0</v>
      </c>
      <c r="BU13" s="163">
        <f>+Vigencia!$R13</f>
        <v>0</v>
      </c>
      <c r="BV13" s="163">
        <f>+Vigencia!$AD127</f>
        <v>0</v>
      </c>
      <c r="BW13" s="163">
        <f>+Vigencia!$AE13</f>
        <v>0</v>
      </c>
      <c r="BX13" s="163">
        <f>+Vigencia!$Q127</f>
        <v>0</v>
      </c>
      <c r="BY13" s="163">
        <f>+Vigencia!$AR13</f>
        <v>0</v>
      </c>
      <c r="BZ13" s="165">
        <f>+Vigencia!AT13</f>
        <v>0</v>
      </c>
      <c r="CA13" s="165">
        <f>+Vigencia!AU13</f>
        <v>0</v>
      </c>
      <c r="CB13" s="165">
        <f>+Vigencia!AV13</f>
        <v>0</v>
      </c>
      <c r="CC13" s="164">
        <f t="shared" si="27"/>
        <v>0</v>
      </c>
      <c r="CD13" s="164">
        <f t="shared" si="28"/>
        <v>0</v>
      </c>
      <c r="CE13" s="165">
        <f>+Vigencia!AW13</f>
        <v>0</v>
      </c>
      <c r="CF13" s="165">
        <f>+Vigencia!AX13</f>
        <v>0</v>
      </c>
      <c r="CG13" s="165">
        <f>+Vigencia!AY13</f>
        <v>0</v>
      </c>
      <c r="CH13" s="164">
        <f t="shared" si="29"/>
        <v>0</v>
      </c>
      <c r="CI13" s="164">
        <f t="shared" si="30"/>
        <v>0</v>
      </c>
      <c r="CJ13" s="165">
        <f>+Vigencia!AZ13</f>
        <v>0</v>
      </c>
      <c r="CK13" s="165">
        <f>+Vigencia!BA13</f>
        <v>0</v>
      </c>
      <c r="CL13" s="165">
        <f>+Vigencia!BB13</f>
        <v>0</v>
      </c>
      <c r="CM13" s="164">
        <f t="shared" si="31"/>
        <v>0</v>
      </c>
      <c r="CN13" s="164">
        <f t="shared" si="32"/>
        <v>0</v>
      </c>
      <c r="CO13" s="165">
        <f>+Vigencia!BC13</f>
        <v>0</v>
      </c>
      <c r="CP13" s="165">
        <f>+Vigencia!BD13</f>
        <v>0</v>
      </c>
      <c r="CQ13" s="165">
        <f>+Vigencia!BE13</f>
        <v>0</v>
      </c>
      <c r="CR13" s="164">
        <f t="shared" si="33"/>
        <v>0</v>
      </c>
      <c r="CS13" s="164">
        <f t="shared" si="34"/>
        <v>0</v>
      </c>
      <c r="CT13" s="165">
        <f>+Vigencia!BF13</f>
        <v>0</v>
      </c>
      <c r="CU13" s="165">
        <f>+Vigencia!BG13</f>
        <v>0</v>
      </c>
      <c r="CV13" s="165">
        <f>+Vigencia!BH13</f>
        <v>0</v>
      </c>
      <c r="CW13" s="164">
        <f t="shared" si="35"/>
        <v>0</v>
      </c>
      <c r="CX13" s="164">
        <f t="shared" si="36"/>
        <v>0</v>
      </c>
      <c r="CY13" s="165">
        <f>+Vigencia!BI13</f>
        <v>0</v>
      </c>
      <c r="CZ13" s="165">
        <f>+Vigencia!BJ13</f>
        <v>0</v>
      </c>
      <c r="DA13" s="165">
        <f>+Vigencia!BK13</f>
        <v>0</v>
      </c>
      <c r="DB13" s="164">
        <f t="shared" si="37"/>
        <v>0</v>
      </c>
      <c r="DC13" s="164">
        <f t="shared" si="38"/>
        <v>0</v>
      </c>
      <c r="DD13" s="165">
        <f>+Vigencia!BL13</f>
        <v>300000000</v>
      </c>
      <c r="DE13" s="165">
        <f>+Vigencia!BM13</f>
        <v>0</v>
      </c>
      <c r="DF13" s="165">
        <f>+Vigencia!BN13</f>
        <v>0</v>
      </c>
      <c r="DG13" s="164">
        <f t="shared" si="39"/>
        <v>0</v>
      </c>
      <c r="DH13" s="164">
        <f t="shared" si="40"/>
        <v>0</v>
      </c>
      <c r="DI13" s="165">
        <f t="shared" si="41"/>
        <v>300000000</v>
      </c>
      <c r="DJ13" s="165">
        <f t="shared" si="42"/>
        <v>0</v>
      </c>
      <c r="DK13" s="165">
        <f t="shared" si="43"/>
        <v>0</v>
      </c>
      <c r="DL13" s="164">
        <f t="shared" si="44"/>
        <v>0</v>
      </c>
      <c r="DM13" s="164">
        <f t="shared" si="45"/>
        <v>0</v>
      </c>
    </row>
    <row r="14" spans="2:117" customFormat="1" ht="20.100000000000001" customHeight="1">
      <c r="B14" s="158">
        <f>Proyecto!$C$3</f>
        <v>8141</v>
      </c>
      <c r="C14" s="224">
        <v>4</v>
      </c>
      <c r="D14" s="140">
        <f t="shared" si="19"/>
        <v>4</v>
      </c>
      <c r="E14" s="159" t="s">
        <v>47</v>
      </c>
      <c r="F14" s="160" t="s">
        <v>46</v>
      </c>
      <c r="G14" s="161">
        <v>1905054</v>
      </c>
      <c r="H14" s="162">
        <v>237</v>
      </c>
      <c r="I14" s="287">
        <v>4060384962</v>
      </c>
      <c r="J14" s="287">
        <f t="shared" si="20"/>
        <v>-2601989514</v>
      </c>
      <c r="K14" s="287">
        <f t="shared" si="21"/>
        <v>1458395448</v>
      </c>
      <c r="L14" s="287">
        <f t="shared" si="22"/>
        <v>1458395448</v>
      </c>
      <c r="M14" s="287">
        <f t="shared" si="23"/>
        <v>896570149</v>
      </c>
      <c r="N14" s="288">
        <f t="shared" si="24"/>
        <v>0.61476477469093138</v>
      </c>
      <c r="O14" s="287">
        <f t="shared" si="25"/>
        <v>1458395448</v>
      </c>
      <c r="P14" s="287">
        <f t="shared" si="26"/>
        <v>822879144</v>
      </c>
      <c r="Q14" s="288">
        <f>IFERROR(+P14/#REF!,0)</f>
        <v>0</v>
      </c>
      <c r="R14" s="289">
        <v>0</v>
      </c>
      <c r="S14" s="289">
        <f>+Vigencia!$S128</f>
        <v>875239035</v>
      </c>
      <c r="T14" s="289">
        <f>+Vigencia!T14</f>
        <v>896570149</v>
      </c>
      <c r="U14" s="289">
        <f>+Vigencia!$F128</f>
        <v>0</v>
      </c>
      <c r="V14" s="289">
        <f>+Vigencia!AG14</f>
        <v>0</v>
      </c>
      <c r="W14" s="289">
        <f>+Vigencia!$H14</f>
        <v>0</v>
      </c>
      <c r="X14" s="289">
        <f>+Vigencia!$T128</f>
        <v>0</v>
      </c>
      <c r="Y14" s="289">
        <f>+Vigencia!U14</f>
        <v>0</v>
      </c>
      <c r="Z14" s="289">
        <f>+Vigencia!$G128</f>
        <v>767002139</v>
      </c>
      <c r="AA14" s="289">
        <f>+Vigencia!AH14</f>
        <v>767002139</v>
      </c>
      <c r="AB14" s="289">
        <f>+Vigencia!I14</f>
        <v>-2601989514</v>
      </c>
      <c r="AC14" s="289">
        <f>+Vigencia!$U128</f>
        <v>0</v>
      </c>
      <c r="AD14" s="289">
        <f>+Vigencia!V14</f>
        <v>0</v>
      </c>
      <c r="AE14" s="289">
        <f>+Vigencia!$H128</f>
        <v>0</v>
      </c>
      <c r="AF14" s="289">
        <f>+Vigencia!AI14</f>
        <v>0</v>
      </c>
      <c r="AG14" s="289">
        <f>+Vigencia!J14</f>
        <v>0</v>
      </c>
      <c r="AH14" s="289">
        <f>+Vigencia!$V128</f>
        <v>0</v>
      </c>
      <c r="AI14" s="289">
        <f>+Vigencia!W14</f>
        <v>0</v>
      </c>
      <c r="AJ14" s="289">
        <f>+Vigencia!$I128</f>
        <v>45019700</v>
      </c>
      <c r="AK14" s="289">
        <f>+Vigencia!AJ14</f>
        <v>45019700</v>
      </c>
      <c r="AL14" s="289">
        <f>+Vigencia!$K14</f>
        <v>0</v>
      </c>
      <c r="AM14" s="289">
        <f>+Vigencia!$W128</f>
        <v>0</v>
      </c>
      <c r="AN14" s="289">
        <f>+Vigencia!$X14</f>
        <v>0</v>
      </c>
      <c r="AO14" s="289">
        <f>+Vigencia!$J128</f>
        <v>10857305</v>
      </c>
      <c r="AP14" s="289">
        <f>+Vigencia!$AK14</f>
        <v>10857305</v>
      </c>
      <c r="AQ14" s="289">
        <f>+Vigencia!$L14</f>
        <v>0</v>
      </c>
      <c r="AR14" s="289">
        <f>+Vigencia!$X128</f>
        <v>179288478</v>
      </c>
      <c r="AS14" s="289">
        <f>+Vigencia!$Y14</f>
        <v>0</v>
      </c>
      <c r="AT14" s="289">
        <f>+Vigencia!$K128</f>
        <v>10857706</v>
      </c>
      <c r="AU14" s="289">
        <f>+Vigencia!$AL14</f>
        <v>0</v>
      </c>
      <c r="AV14" s="163">
        <f>+Vigencia!$M14</f>
        <v>0</v>
      </c>
      <c r="AW14" s="163">
        <f>+Vigencia!$Y128</f>
        <v>403867935</v>
      </c>
      <c r="AX14" s="163">
        <f>+Vigencia!$Z14</f>
        <v>0</v>
      </c>
      <c r="AY14" s="163">
        <f>+Vigencia!$L128</f>
        <v>37185867</v>
      </c>
      <c r="AZ14" s="163">
        <f>+Vigencia!$AM14</f>
        <v>0</v>
      </c>
      <c r="BA14" s="163">
        <f>+Vigencia!$N14</f>
        <v>0</v>
      </c>
      <c r="BB14" s="163">
        <f>+Vigencia!$Z128</f>
        <v>0</v>
      </c>
      <c r="BC14" s="163">
        <f>+Vigencia!$AA14</f>
        <v>0</v>
      </c>
      <c r="BD14" s="163">
        <f>+Vigencia!$M128</f>
        <v>117963711</v>
      </c>
      <c r="BE14" s="163">
        <f>+Vigencia!$AN14</f>
        <v>0</v>
      </c>
      <c r="BF14" s="163">
        <f>+Vigencia!$O14</f>
        <v>0</v>
      </c>
      <c r="BG14" s="163">
        <f>+Vigencia!$AA128</f>
        <v>0</v>
      </c>
      <c r="BH14" s="163">
        <f>+Vigencia!$AB14</f>
        <v>0</v>
      </c>
      <c r="BI14" s="163">
        <f>+Vigencia!$N128</f>
        <v>148209579</v>
      </c>
      <c r="BJ14" s="163">
        <f>+Vigencia!$AO14</f>
        <v>0</v>
      </c>
      <c r="BK14" s="163">
        <f>+Vigencia!$P14</f>
        <v>0</v>
      </c>
      <c r="BL14" s="163">
        <f>+Vigencia!$AB128</f>
        <v>0</v>
      </c>
      <c r="BM14" s="163">
        <f>+Vigencia!$AC14</f>
        <v>0</v>
      </c>
      <c r="BN14" s="163">
        <f>+Vigencia!$O128</f>
        <v>107099815</v>
      </c>
      <c r="BO14" s="163">
        <f>+Vigencia!$AP14</f>
        <v>0</v>
      </c>
      <c r="BP14" s="163">
        <f>+Vigencia!$Q14</f>
        <v>0</v>
      </c>
      <c r="BQ14" s="163">
        <f>+Vigencia!$AC128</f>
        <v>0</v>
      </c>
      <c r="BR14" s="163">
        <f>+Vigencia!$AD14</f>
        <v>0</v>
      </c>
      <c r="BS14" s="163">
        <f>+Vigencia!$P128</f>
        <v>107099815</v>
      </c>
      <c r="BT14" s="163">
        <f>+Vigencia!$AQ14</f>
        <v>0</v>
      </c>
      <c r="BU14" s="163">
        <f>+Vigencia!$R14</f>
        <v>0</v>
      </c>
      <c r="BV14" s="163">
        <f>+Vigencia!$AD128</f>
        <v>0</v>
      </c>
      <c r="BW14" s="163">
        <f>+Vigencia!$AE14</f>
        <v>0</v>
      </c>
      <c r="BX14" s="163">
        <f>+Vigencia!$Q128</f>
        <v>107099811</v>
      </c>
      <c r="BY14" s="163">
        <f>+Vigencia!$AR14</f>
        <v>0</v>
      </c>
      <c r="BZ14" s="165">
        <f>+Vigencia!AT14</f>
        <v>6474839</v>
      </c>
      <c r="CA14" s="165">
        <f>+Vigencia!AU14</f>
        <v>0</v>
      </c>
      <c r="CB14" s="165">
        <f>+Vigencia!AV14</f>
        <v>0</v>
      </c>
      <c r="CC14" s="164">
        <f t="shared" si="27"/>
        <v>0</v>
      </c>
      <c r="CD14" s="164">
        <f t="shared" si="28"/>
        <v>0</v>
      </c>
      <c r="CE14" s="165">
        <f>+Vigencia!AW14</f>
        <v>0</v>
      </c>
      <c r="CF14" s="165">
        <f>+Vigencia!AX14</f>
        <v>0</v>
      </c>
      <c r="CG14" s="165">
        <f>+Vigencia!AY14</f>
        <v>0</v>
      </c>
      <c r="CH14" s="164">
        <f t="shared" si="29"/>
        <v>0</v>
      </c>
      <c r="CI14" s="164">
        <f t="shared" si="30"/>
        <v>0</v>
      </c>
      <c r="CJ14" s="165">
        <f>+Vigencia!AZ14</f>
        <v>0</v>
      </c>
      <c r="CK14" s="165">
        <f>+Vigencia!BA14</f>
        <v>0</v>
      </c>
      <c r="CL14" s="165">
        <f>+Vigencia!BB14</f>
        <v>0</v>
      </c>
      <c r="CM14" s="164">
        <f t="shared" si="31"/>
        <v>0</v>
      </c>
      <c r="CN14" s="164">
        <f t="shared" si="32"/>
        <v>0</v>
      </c>
      <c r="CO14" s="165">
        <f>+Vigencia!BC14</f>
        <v>0</v>
      </c>
      <c r="CP14" s="165">
        <f>+Vigencia!BD14</f>
        <v>0</v>
      </c>
      <c r="CQ14" s="165">
        <f>+Vigencia!BE14</f>
        <v>0</v>
      </c>
      <c r="CR14" s="164">
        <f t="shared" si="33"/>
        <v>0</v>
      </c>
      <c r="CS14" s="164">
        <f t="shared" si="34"/>
        <v>0</v>
      </c>
      <c r="CT14" s="165">
        <f>+Vigencia!BF14</f>
        <v>0</v>
      </c>
      <c r="CU14" s="165">
        <f>+Vigencia!BG14</f>
        <v>0</v>
      </c>
      <c r="CV14" s="165">
        <f>+Vigencia!BH14</f>
        <v>0</v>
      </c>
      <c r="CW14" s="164">
        <f t="shared" si="35"/>
        <v>0</v>
      </c>
      <c r="CX14" s="164">
        <f t="shared" si="36"/>
        <v>0</v>
      </c>
      <c r="CY14" s="165">
        <f>+Vigencia!BI14</f>
        <v>0</v>
      </c>
      <c r="CZ14" s="165">
        <f>+Vigencia!BJ14</f>
        <v>0</v>
      </c>
      <c r="DA14" s="165">
        <f>+Vigencia!BK14</f>
        <v>0</v>
      </c>
      <c r="DB14" s="164">
        <f t="shared" si="37"/>
        <v>0</v>
      </c>
      <c r="DC14" s="164">
        <f t="shared" si="38"/>
        <v>0</v>
      </c>
      <c r="DD14" s="165">
        <f>+Vigencia!BL14</f>
        <v>1451920609</v>
      </c>
      <c r="DE14" s="165">
        <f>+Vigencia!BM14</f>
        <v>896570149</v>
      </c>
      <c r="DF14" s="165">
        <f>+Vigencia!BN14</f>
        <v>822879144</v>
      </c>
      <c r="DG14" s="164">
        <f t="shared" si="39"/>
        <v>0.61750631779895071</v>
      </c>
      <c r="DH14" s="164">
        <f t="shared" si="40"/>
        <v>0.91780787584530654</v>
      </c>
      <c r="DI14" s="165">
        <f t="shared" si="41"/>
        <v>1458395448</v>
      </c>
      <c r="DJ14" s="165">
        <f t="shared" si="42"/>
        <v>896570149</v>
      </c>
      <c r="DK14" s="165">
        <f t="shared" si="43"/>
        <v>822879144</v>
      </c>
      <c r="DL14" s="164">
        <f t="shared" si="44"/>
        <v>0.61476477469093138</v>
      </c>
      <c r="DM14" s="164">
        <f t="shared" si="45"/>
        <v>0.91780787584530654</v>
      </c>
    </row>
    <row r="15" spans="2:117" customFormat="1" ht="20.100000000000001" customHeight="1">
      <c r="B15" s="158">
        <f>Proyecto!$C$3</f>
        <v>8141</v>
      </c>
      <c r="C15" s="224">
        <v>5</v>
      </c>
      <c r="D15" s="140">
        <f t="shared" si="19"/>
        <v>5</v>
      </c>
      <c r="E15" s="159" t="s">
        <v>48</v>
      </c>
      <c r="F15" s="160" t="s">
        <v>46</v>
      </c>
      <c r="G15" s="161">
        <v>1905049</v>
      </c>
      <c r="H15" s="162">
        <v>212</v>
      </c>
      <c r="I15" s="287">
        <v>4240367204</v>
      </c>
      <c r="J15" s="287">
        <f t="shared" si="20"/>
        <v>0</v>
      </c>
      <c r="K15" s="287">
        <f t="shared" si="21"/>
        <v>4240367204</v>
      </c>
      <c r="L15" s="287">
        <f t="shared" si="22"/>
        <v>356935848</v>
      </c>
      <c r="M15" s="287">
        <f t="shared" si="23"/>
        <v>4240367204</v>
      </c>
      <c r="N15" s="288">
        <f t="shared" si="24"/>
        <v>1</v>
      </c>
      <c r="O15" s="287">
        <f t="shared" si="25"/>
        <v>356935848</v>
      </c>
      <c r="P15" s="287">
        <f t="shared" si="26"/>
        <v>1811036835.2521152</v>
      </c>
      <c r="Q15" s="288">
        <f>IFERROR(+P15/#REF!,0)</f>
        <v>0</v>
      </c>
      <c r="R15" s="289">
        <v>0</v>
      </c>
      <c r="S15" s="289">
        <f>+Vigencia!$S132</f>
        <v>4167832</v>
      </c>
      <c r="T15" s="289">
        <f>+Vigencia!T15</f>
        <v>4240367204</v>
      </c>
      <c r="U15" s="289">
        <f>+Vigencia!$F132</f>
        <v>0</v>
      </c>
      <c r="V15" s="289">
        <f>+Vigencia!AG15</f>
        <v>0</v>
      </c>
      <c r="W15" s="289">
        <f>+Vigencia!$H15</f>
        <v>0</v>
      </c>
      <c r="X15" s="289">
        <f>+Vigencia!$T132</f>
        <v>0</v>
      </c>
      <c r="Y15" s="289">
        <f>+Vigencia!U15</f>
        <v>0</v>
      </c>
      <c r="Z15" s="289">
        <f>+Vigencia!$G132</f>
        <v>14494212</v>
      </c>
      <c r="AA15" s="289">
        <f>+Vigencia!AH15</f>
        <v>0</v>
      </c>
      <c r="AB15" s="289">
        <f>+Vigencia!I15</f>
        <v>0</v>
      </c>
      <c r="AC15" s="289">
        <f>+Vigencia!$U132</f>
        <v>0</v>
      </c>
      <c r="AD15" s="289">
        <f>+Vigencia!V15</f>
        <v>0</v>
      </c>
      <c r="AE15" s="289">
        <f>+Vigencia!$H132</f>
        <v>0</v>
      </c>
      <c r="AF15" s="289">
        <f>+Vigencia!AI15</f>
        <v>603665608</v>
      </c>
      <c r="AG15" s="289">
        <f>+Vigencia!J15</f>
        <v>0</v>
      </c>
      <c r="AH15" s="289">
        <f>+Vigencia!$V132</f>
        <v>0</v>
      </c>
      <c r="AI15" s="289">
        <f>+Vigencia!W15</f>
        <v>0</v>
      </c>
      <c r="AJ15" s="289">
        <f>+Vigencia!$I132</f>
        <v>851624</v>
      </c>
      <c r="AK15" s="289">
        <f>+Vigencia!AJ15</f>
        <v>603639753.89516306</v>
      </c>
      <c r="AL15" s="289">
        <f>+Vigencia!$K15</f>
        <v>0</v>
      </c>
      <c r="AM15" s="289">
        <f>+Vigencia!$W132</f>
        <v>0</v>
      </c>
      <c r="AN15" s="289">
        <f>+Vigencia!$X15</f>
        <v>0</v>
      </c>
      <c r="AO15" s="289">
        <f>+Vigencia!$J132</f>
        <v>205644</v>
      </c>
      <c r="AP15" s="289">
        <f>+Vigencia!$AK15</f>
        <v>603731473.35695219</v>
      </c>
      <c r="AQ15" s="289">
        <f>+Vigencia!$L15</f>
        <v>0</v>
      </c>
      <c r="AR15" s="289">
        <f>+Vigencia!$X132</f>
        <v>101604110</v>
      </c>
      <c r="AS15" s="289">
        <f>+Vigencia!$Y15</f>
        <v>0</v>
      </c>
      <c r="AT15" s="289">
        <f>+Vigencia!$K132</f>
        <v>205652</v>
      </c>
      <c r="AU15" s="289">
        <f>+Vigencia!$AL15</f>
        <v>0</v>
      </c>
      <c r="AV15" s="163">
        <f>+Vigencia!$M15</f>
        <v>0</v>
      </c>
      <c r="AW15" s="163">
        <f>+Vigencia!$Y132</f>
        <v>251163906</v>
      </c>
      <c r="AX15" s="163">
        <f>+Vigencia!$Z15</f>
        <v>0</v>
      </c>
      <c r="AY15" s="163">
        <f>+Vigencia!$L132</f>
        <v>15010598</v>
      </c>
      <c r="AZ15" s="163">
        <f>+Vigencia!$AM15</f>
        <v>0</v>
      </c>
      <c r="BA15" s="163">
        <f>+Vigencia!$N15</f>
        <v>0</v>
      </c>
      <c r="BB15" s="163">
        <f>+Vigencia!$Z132</f>
        <v>0</v>
      </c>
      <c r="BC15" s="163">
        <f>+Vigencia!$AA15</f>
        <v>0</v>
      </c>
      <c r="BD15" s="163">
        <f>+Vigencia!$M132</f>
        <v>65243463</v>
      </c>
      <c r="BE15" s="163">
        <f>+Vigencia!$AN15</f>
        <v>0</v>
      </c>
      <c r="BF15" s="163">
        <f>+Vigencia!$O15</f>
        <v>0</v>
      </c>
      <c r="BG15" s="163">
        <f>+Vigencia!$AA132</f>
        <v>0</v>
      </c>
      <c r="BH15" s="163">
        <f>+Vigencia!$AB15</f>
        <v>0</v>
      </c>
      <c r="BI15" s="163">
        <f>+Vigencia!$N132</f>
        <v>65811574</v>
      </c>
      <c r="BJ15" s="163">
        <f>+Vigencia!$AO15</f>
        <v>0</v>
      </c>
      <c r="BK15" s="163">
        <f>+Vigencia!$P15</f>
        <v>0</v>
      </c>
      <c r="BL15" s="163">
        <f>+Vigencia!$AB132</f>
        <v>0</v>
      </c>
      <c r="BM15" s="163">
        <f>+Vigencia!$AC15</f>
        <v>0</v>
      </c>
      <c r="BN15" s="163">
        <f>+Vigencia!$O132</f>
        <v>65037691</v>
      </c>
      <c r="BO15" s="163">
        <f>+Vigencia!$AP15</f>
        <v>0</v>
      </c>
      <c r="BP15" s="163">
        <f>+Vigencia!$Q15</f>
        <v>0</v>
      </c>
      <c r="BQ15" s="163">
        <f>+Vigencia!$AC132</f>
        <v>0</v>
      </c>
      <c r="BR15" s="163">
        <f>+Vigencia!$AD15</f>
        <v>0</v>
      </c>
      <c r="BS15" s="163">
        <f>+Vigencia!$P132</f>
        <v>65037691</v>
      </c>
      <c r="BT15" s="163">
        <f>+Vigencia!$AQ15</f>
        <v>0</v>
      </c>
      <c r="BU15" s="163">
        <f>+Vigencia!$R15</f>
        <v>0</v>
      </c>
      <c r="BV15" s="163">
        <f>+Vigencia!$AD132</f>
        <v>0</v>
      </c>
      <c r="BW15" s="163">
        <f>+Vigencia!$AE15</f>
        <v>0</v>
      </c>
      <c r="BX15" s="163">
        <f>+Vigencia!$Q132</f>
        <v>65037699</v>
      </c>
      <c r="BY15" s="163">
        <f>+Vigencia!$AR15</f>
        <v>0</v>
      </c>
      <c r="BZ15" s="165">
        <f>+Vigencia!AT15</f>
        <v>4240367204</v>
      </c>
      <c r="CA15" s="165">
        <f>+Vigencia!AU15</f>
        <v>4240367204</v>
      </c>
      <c r="CB15" s="165">
        <f>+Vigencia!AV15</f>
        <v>1811036835.2521152</v>
      </c>
      <c r="CC15" s="164">
        <f t="shared" si="27"/>
        <v>1</v>
      </c>
      <c r="CD15" s="164">
        <f t="shared" si="28"/>
        <v>0.42709434068439589</v>
      </c>
      <c r="CE15" s="165">
        <f>+Vigencia!AW15</f>
        <v>0</v>
      </c>
      <c r="CF15" s="165">
        <f>+Vigencia!AX15</f>
        <v>0</v>
      </c>
      <c r="CG15" s="165">
        <f>+Vigencia!AY15</f>
        <v>0</v>
      </c>
      <c r="CH15" s="164">
        <f t="shared" si="29"/>
        <v>0</v>
      </c>
      <c r="CI15" s="164">
        <f t="shared" si="30"/>
        <v>0</v>
      </c>
      <c r="CJ15" s="165">
        <f>+Vigencia!AZ15</f>
        <v>0</v>
      </c>
      <c r="CK15" s="165">
        <f>+Vigencia!BA15</f>
        <v>0</v>
      </c>
      <c r="CL15" s="165">
        <f>+Vigencia!BB15</f>
        <v>0</v>
      </c>
      <c r="CM15" s="164">
        <f t="shared" si="31"/>
        <v>0</v>
      </c>
      <c r="CN15" s="164">
        <f t="shared" si="32"/>
        <v>0</v>
      </c>
      <c r="CO15" s="165">
        <f>+Vigencia!BC15</f>
        <v>0</v>
      </c>
      <c r="CP15" s="165">
        <f>+Vigencia!BD15</f>
        <v>0</v>
      </c>
      <c r="CQ15" s="165">
        <f>+Vigencia!BE15</f>
        <v>0</v>
      </c>
      <c r="CR15" s="164">
        <f t="shared" si="33"/>
        <v>0</v>
      </c>
      <c r="CS15" s="164">
        <f t="shared" si="34"/>
        <v>0</v>
      </c>
      <c r="CT15" s="165">
        <f>+Vigencia!BF15</f>
        <v>0</v>
      </c>
      <c r="CU15" s="165">
        <f>+Vigencia!BG15</f>
        <v>0</v>
      </c>
      <c r="CV15" s="165">
        <f>+Vigencia!BH15</f>
        <v>0</v>
      </c>
      <c r="CW15" s="164">
        <f t="shared" si="35"/>
        <v>0</v>
      </c>
      <c r="CX15" s="164">
        <f t="shared" si="36"/>
        <v>0</v>
      </c>
      <c r="CY15" s="165">
        <f>+Vigencia!BI15</f>
        <v>0</v>
      </c>
      <c r="CZ15" s="165">
        <f>+Vigencia!BJ15</f>
        <v>0</v>
      </c>
      <c r="DA15" s="165">
        <f>+Vigencia!BK15</f>
        <v>0</v>
      </c>
      <c r="DB15" s="164">
        <f t="shared" si="37"/>
        <v>0</v>
      </c>
      <c r="DC15" s="164">
        <f t="shared" si="38"/>
        <v>0</v>
      </c>
      <c r="DD15" s="165">
        <f>+Vigencia!BL15</f>
        <v>0</v>
      </c>
      <c r="DE15" s="165">
        <f>+Vigencia!BM15</f>
        <v>0</v>
      </c>
      <c r="DF15" s="165">
        <f>+Vigencia!BN15</f>
        <v>0</v>
      </c>
      <c r="DG15" s="164">
        <f t="shared" si="39"/>
        <v>0</v>
      </c>
      <c r="DH15" s="164">
        <f t="shared" si="40"/>
        <v>0</v>
      </c>
      <c r="DI15" s="165">
        <f t="shared" si="41"/>
        <v>4240367204</v>
      </c>
      <c r="DJ15" s="165">
        <f t="shared" si="42"/>
        <v>4240367204</v>
      </c>
      <c r="DK15" s="165">
        <f t="shared" si="43"/>
        <v>1811036835.2521152</v>
      </c>
      <c r="DL15" s="164">
        <f t="shared" si="44"/>
        <v>1</v>
      </c>
      <c r="DM15" s="164">
        <f t="shared" si="45"/>
        <v>0.42709434068439589</v>
      </c>
    </row>
    <row r="16" spans="2:117" customFormat="1" ht="20.100000000000001" customHeight="1">
      <c r="B16" s="158">
        <f>Proyecto!$C$3</f>
        <v>8141</v>
      </c>
      <c r="C16" s="224">
        <v>5</v>
      </c>
      <c r="D16" s="140">
        <f t="shared" si="19"/>
        <v>5</v>
      </c>
      <c r="E16" s="159" t="s">
        <v>48</v>
      </c>
      <c r="F16" s="160" t="s">
        <v>46</v>
      </c>
      <c r="G16" s="161">
        <v>1905054</v>
      </c>
      <c r="H16" s="162">
        <v>121</v>
      </c>
      <c r="I16" s="287">
        <v>5103775108</v>
      </c>
      <c r="J16" s="287">
        <f t="shared" si="20"/>
        <v>-3643004164</v>
      </c>
      <c r="K16" s="287">
        <f t="shared" si="21"/>
        <v>1460770944</v>
      </c>
      <c r="L16" s="287">
        <f t="shared" si="22"/>
        <v>0</v>
      </c>
      <c r="M16" s="287">
        <f t="shared" si="23"/>
        <v>136963867</v>
      </c>
      <c r="N16" s="288">
        <f t="shared" si="24"/>
        <v>9.3761357701265993E-2</v>
      </c>
      <c r="O16" s="287">
        <f t="shared" si="25"/>
        <v>0</v>
      </c>
      <c r="P16" s="287">
        <f t="shared" si="26"/>
        <v>118463598.67048465</v>
      </c>
      <c r="Q16" s="288">
        <f>IFERROR(+P16/#REF!,0)</f>
        <v>0</v>
      </c>
      <c r="R16" s="289">
        <v>0</v>
      </c>
      <c r="S16" s="289">
        <f>+Vigencia!$S133</f>
        <v>0</v>
      </c>
      <c r="T16" s="289">
        <f>+Vigencia!T16</f>
        <v>136963867</v>
      </c>
      <c r="U16" s="289">
        <f>+Vigencia!$F133</f>
        <v>0</v>
      </c>
      <c r="V16" s="289">
        <f>+Vigencia!AG16</f>
        <v>0</v>
      </c>
      <c r="W16" s="289">
        <f>+Vigencia!$H16</f>
        <v>0</v>
      </c>
      <c r="X16" s="289">
        <f>+Vigencia!$T133</f>
        <v>0</v>
      </c>
      <c r="Y16" s="289">
        <f>+Vigencia!U16</f>
        <v>0</v>
      </c>
      <c r="Z16" s="289">
        <f>+Vigencia!$G133</f>
        <v>0</v>
      </c>
      <c r="AA16" s="289">
        <f>+Vigencia!AH16</f>
        <v>102909353</v>
      </c>
      <c r="AB16" s="289">
        <f>+Vigencia!I16</f>
        <v>-33186372</v>
      </c>
      <c r="AC16" s="289">
        <f>+Vigencia!$U133</f>
        <v>0</v>
      </c>
      <c r="AD16" s="289">
        <f>+Vigencia!V16</f>
        <v>0</v>
      </c>
      <c r="AE16" s="289">
        <f>+Vigencia!$H133</f>
        <v>0</v>
      </c>
      <c r="AF16" s="289">
        <f>+Vigencia!AI16</f>
        <v>2770407</v>
      </c>
      <c r="AG16" s="289">
        <f>+Vigencia!J16</f>
        <v>-3609817792</v>
      </c>
      <c r="AH16" s="289">
        <f>+Vigencia!$V133</f>
        <v>0</v>
      </c>
      <c r="AI16" s="289">
        <f>+Vigencia!W16</f>
        <v>0</v>
      </c>
      <c r="AJ16" s="289">
        <f>+Vigencia!$I133</f>
        <v>0</v>
      </c>
      <c r="AK16" s="289">
        <f>+Vigencia!AJ16</f>
        <v>8617770.9239956681</v>
      </c>
      <c r="AL16" s="289">
        <f>+Vigencia!$K16</f>
        <v>0</v>
      </c>
      <c r="AM16" s="289">
        <f>+Vigencia!$W133</f>
        <v>0</v>
      </c>
      <c r="AN16" s="289">
        <f>+Vigencia!$X16</f>
        <v>0</v>
      </c>
      <c r="AO16" s="289">
        <f>+Vigencia!$J133</f>
        <v>0</v>
      </c>
      <c r="AP16" s="289">
        <f>+Vigencia!$AK16</f>
        <v>4166067.7464889772</v>
      </c>
      <c r="AQ16" s="289">
        <f>+Vigencia!$L16</f>
        <v>0</v>
      </c>
      <c r="AR16" s="289">
        <f>+Vigencia!$X133</f>
        <v>0</v>
      </c>
      <c r="AS16" s="289">
        <f>+Vigencia!$Y16</f>
        <v>0</v>
      </c>
      <c r="AT16" s="289">
        <f>+Vigencia!$K133</f>
        <v>0</v>
      </c>
      <c r="AU16" s="289">
        <f>+Vigencia!$AL16</f>
        <v>0</v>
      </c>
      <c r="AV16" s="163">
        <f>+Vigencia!$M16</f>
        <v>0</v>
      </c>
      <c r="AW16" s="163">
        <f>+Vigencia!$Y133</f>
        <v>0</v>
      </c>
      <c r="AX16" s="163">
        <f>+Vigencia!$Z16</f>
        <v>0</v>
      </c>
      <c r="AY16" s="163">
        <f>+Vigencia!$L133</f>
        <v>0</v>
      </c>
      <c r="AZ16" s="163">
        <f>+Vigencia!$AM16</f>
        <v>0</v>
      </c>
      <c r="BA16" s="163">
        <f>+Vigencia!$N16</f>
        <v>0</v>
      </c>
      <c r="BB16" s="163">
        <f>+Vigencia!$Z133</f>
        <v>0</v>
      </c>
      <c r="BC16" s="163">
        <f>+Vigencia!$AA16</f>
        <v>0</v>
      </c>
      <c r="BD16" s="163">
        <f>+Vigencia!$M133</f>
        <v>0</v>
      </c>
      <c r="BE16" s="163">
        <f>+Vigencia!$AN16</f>
        <v>0</v>
      </c>
      <c r="BF16" s="163">
        <f>+Vigencia!$O16</f>
        <v>0</v>
      </c>
      <c r="BG16" s="163">
        <f>+Vigencia!$AA133</f>
        <v>0</v>
      </c>
      <c r="BH16" s="163">
        <f>+Vigencia!$AB16</f>
        <v>0</v>
      </c>
      <c r="BI16" s="163">
        <f>+Vigencia!$N133</f>
        <v>0</v>
      </c>
      <c r="BJ16" s="163">
        <f>+Vigencia!$AO16</f>
        <v>0</v>
      </c>
      <c r="BK16" s="163">
        <f>+Vigencia!$P16</f>
        <v>0</v>
      </c>
      <c r="BL16" s="163">
        <f>+Vigencia!$AB133</f>
        <v>0</v>
      </c>
      <c r="BM16" s="163">
        <f>+Vigencia!$AC16</f>
        <v>0</v>
      </c>
      <c r="BN16" s="163">
        <f>+Vigencia!$O133</f>
        <v>0</v>
      </c>
      <c r="BO16" s="163">
        <f>+Vigencia!$AP16</f>
        <v>0</v>
      </c>
      <c r="BP16" s="163">
        <f>+Vigencia!$Q16</f>
        <v>0</v>
      </c>
      <c r="BQ16" s="163">
        <f>+Vigencia!$AC133</f>
        <v>0</v>
      </c>
      <c r="BR16" s="163">
        <f>+Vigencia!$AD16</f>
        <v>0</v>
      </c>
      <c r="BS16" s="163">
        <f>+Vigencia!$P133</f>
        <v>0</v>
      </c>
      <c r="BT16" s="163">
        <f>+Vigencia!$AQ16</f>
        <v>0</v>
      </c>
      <c r="BU16" s="163">
        <f>+Vigencia!$R16</f>
        <v>0</v>
      </c>
      <c r="BV16" s="163">
        <f>+Vigencia!$AD133</f>
        <v>0</v>
      </c>
      <c r="BW16" s="163">
        <f>+Vigencia!$AE16</f>
        <v>0</v>
      </c>
      <c r="BX16" s="163">
        <f>+Vigencia!$Q133</f>
        <v>0</v>
      </c>
      <c r="BY16" s="163">
        <f>+Vigencia!$AR16</f>
        <v>0</v>
      </c>
      <c r="BZ16" s="165">
        <f>+Vigencia!AT16</f>
        <v>623804586</v>
      </c>
      <c r="CA16" s="165">
        <f>+Vigencia!AU16</f>
        <v>19464744</v>
      </c>
      <c r="CB16" s="165">
        <f>+Vigencia!AV16</f>
        <v>8311393</v>
      </c>
      <c r="CC16" s="164">
        <f t="shared" si="27"/>
        <v>3.1203271724584595E-2</v>
      </c>
      <c r="CD16" s="164">
        <f t="shared" si="28"/>
        <v>0.42699729315731044</v>
      </c>
      <c r="CE16" s="165">
        <f>+Vigencia!AW16</f>
        <v>0</v>
      </c>
      <c r="CF16" s="165">
        <f>+Vigencia!AX16</f>
        <v>0</v>
      </c>
      <c r="CG16" s="165">
        <f>+Vigencia!AY16</f>
        <v>0</v>
      </c>
      <c r="CH16" s="164">
        <f t="shared" si="29"/>
        <v>0</v>
      </c>
      <c r="CI16" s="164">
        <f t="shared" si="30"/>
        <v>0</v>
      </c>
      <c r="CJ16" s="165">
        <f>+Vigencia!AZ16</f>
        <v>0</v>
      </c>
      <c r="CK16" s="165">
        <f>+Vigencia!BA16</f>
        <v>0</v>
      </c>
      <c r="CL16" s="165">
        <f>+Vigencia!BB16</f>
        <v>0</v>
      </c>
      <c r="CM16" s="164">
        <f t="shared" si="31"/>
        <v>0</v>
      </c>
      <c r="CN16" s="164">
        <f t="shared" si="32"/>
        <v>0</v>
      </c>
      <c r="CO16" s="165">
        <f>+Vigencia!BC16</f>
        <v>0</v>
      </c>
      <c r="CP16" s="165">
        <f>+Vigencia!BD16</f>
        <v>0</v>
      </c>
      <c r="CQ16" s="165">
        <f>+Vigencia!BE16</f>
        <v>0</v>
      </c>
      <c r="CR16" s="164">
        <f t="shared" si="33"/>
        <v>0</v>
      </c>
      <c r="CS16" s="164">
        <f t="shared" si="34"/>
        <v>0</v>
      </c>
      <c r="CT16" s="165">
        <f>+Vigencia!BF16</f>
        <v>0</v>
      </c>
      <c r="CU16" s="165">
        <f>+Vigencia!BG16</f>
        <v>0</v>
      </c>
      <c r="CV16" s="165">
        <f>+Vigencia!BH16</f>
        <v>0</v>
      </c>
      <c r="CW16" s="164">
        <f t="shared" si="35"/>
        <v>0</v>
      </c>
      <c r="CX16" s="164">
        <f t="shared" si="36"/>
        <v>0</v>
      </c>
      <c r="CY16" s="165">
        <f>+Vigencia!BI16</f>
        <v>0</v>
      </c>
      <c r="CZ16" s="165">
        <f>+Vigencia!BJ16</f>
        <v>0</v>
      </c>
      <c r="DA16" s="165">
        <f>+Vigencia!BK16</f>
        <v>0</v>
      </c>
      <c r="DB16" s="164">
        <f t="shared" si="37"/>
        <v>0</v>
      </c>
      <c r="DC16" s="164">
        <f t="shared" si="38"/>
        <v>0</v>
      </c>
      <c r="DD16" s="165">
        <f>+Vigencia!BL16</f>
        <v>836966358</v>
      </c>
      <c r="DE16" s="165">
        <f>+Vigencia!BM16</f>
        <v>117499123</v>
      </c>
      <c r="DF16" s="165">
        <f>+Vigencia!BN16</f>
        <v>110152205.67048465</v>
      </c>
      <c r="DG16" s="164">
        <f t="shared" si="39"/>
        <v>0.14038691266011435</v>
      </c>
      <c r="DH16" s="164">
        <f t="shared" si="40"/>
        <v>0.93747257731008471</v>
      </c>
      <c r="DI16" s="165">
        <f t="shared" si="41"/>
        <v>1460770944</v>
      </c>
      <c r="DJ16" s="165">
        <f t="shared" si="42"/>
        <v>136963867</v>
      </c>
      <c r="DK16" s="165">
        <f t="shared" si="43"/>
        <v>118463598.67048465</v>
      </c>
      <c r="DL16" s="164">
        <f t="shared" si="44"/>
        <v>9.3761357701265993E-2</v>
      </c>
      <c r="DM16" s="164">
        <f t="shared" si="45"/>
        <v>0.86492591999088819</v>
      </c>
    </row>
    <row r="17" spans="2:117" customFormat="1" ht="20.100000000000001" customHeight="1">
      <c r="B17" s="158">
        <f>Proyecto!$C$3</f>
        <v>8141</v>
      </c>
      <c r="C17" s="224">
        <v>5</v>
      </c>
      <c r="D17" s="140">
        <f t="shared" si="19"/>
        <v>5</v>
      </c>
      <c r="E17" s="159" t="s">
        <v>477</v>
      </c>
      <c r="F17" s="160" t="s">
        <v>46</v>
      </c>
      <c r="G17" s="161">
        <v>1905049</v>
      </c>
      <c r="H17" s="162">
        <v>212</v>
      </c>
      <c r="I17" s="287">
        <v>524534149</v>
      </c>
      <c r="J17" s="287">
        <f t="shared" si="20"/>
        <v>0</v>
      </c>
      <c r="K17" s="287">
        <f t="shared" si="21"/>
        <v>524534149</v>
      </c>
      <c r="L17" s="287">
        <f t="shared" si="22"/>
        <v>66733232</v>
      </c>
      <c r="M17" s="287">
        <f t="shared" si="23"/>
        <v>524534149</v>
      </c>
      <c r="N17" s="288">
        <f t="shared" si="24"/>
        <v>1</v>
      </c>
      <c r="O17" s="287">
        <f t="shared" si="25"/>
        <v>66733232</v>
      </c>
      <c r="P17" s="287">
        <f t="shared" si="26"/>
        <v>224025494.74788457</v>
      </c>
      <c r="Q17" s="288">
        <f>IFERROR(+P17/#REF!,0)</f>
        <v>0</v>
      </c>
      <c r="R17" s="289">
        <v>0</v>
      </c>
      <c r="S17" s="289">
        <f>+Vigencia!$S134</f>
        <v>66733232</v>
      </c>
      <c r="T17" s="289">
        <f>+Vigencia!T17</f>
        <v>524534149</v>
      </c>
      <c r="U17" s="289">
        <f>+Vigencia!$F134</f>
        <v>0</v>
      </c>
      <c r="V17" s="289">
        <f>+Vigencia!AG17</f>
        <v>0</v>
      </c>
      <c r="W17" s="289">
        <f>+Vigencia!$H17</f>
        <v>0</v>
      </c>
      <c r="X17" s="289">
        <f>+Vigencia!$T134</f>
        <v>0</v>
      </c>
      <c r="Y17" s="289">
        <f>+Vigencia!U17</f>
        <v>0</v>
      </c>
      <c r="Z17" s="289">
        <f>+Vigencia!$G134</f>
        <v>0</v>
      </c>
      <c r="AA17" s="289">
        <f>+Vigencia!AH17</f>
        <v>0</v>
      </c>
      <c r="AB17" s="289">
        <f>+Vigencia!I17</f>
        <v>0</v>
      </c>
      <c r="AC17" s="289">
        <f>+Vigencia!$U134</f>
        <v>0</v>
      </c>
      <c r="AD17" s="289">
        <f>+Vigencia!V17</f>
        <v>0</v>
      </c>
      <c r="AE17" s="289">
        <f>+Vigencia!$H134</f>
        <v>9498266</v>
      </c>
      <c r="AF17" s="289">
        <f>+Vigencia!AI17</f>
        <v>74673453</v>
      </c>
      <c r="AG17" s="289">
        <f>+Vigencia!J17</f>
        <v>0</v>
      </c>
      <c r="AH17" s="289">
        <f>+Vigencia!$V134</f>
        <v>0</v>
      </c>
      <c r="AI17" s="289">
        <f>+Vigencia!W17</f>
        <v>0</v>
      </c>
      <c r="AJ17" s="289">
        <f>+Vigencia!$I134</f>
        <v>9498143</v>
      </c>
      <c r="AK17" s="289">
        <f>+Vigencia!AJ17</f>
        <v>74670306.104836836</v>
      </c>
      <c r="AL17" s="289">
        <f>+Vigencia!$K17</f>
        <v>0</v>
      </c>
      <c r="AM17" s="289">
        <f>+Vigencia!$W134</f>
        <v>0</v>
      </c>
      <c r="AN17" s="289">
        <f>+Vigencia!$X17</f>
        <v>0</v>
      </c>
      <c r="AO17" s="289">
        <f>+Vigencia!$J134</f>
        <v>9499628</v>
      </c>
      <c r="AP17" s="289">
        <f>+Vigencia!$AK17</f>
        <v>74681735.643047735</v>
      </c>
      <c r="AQ17" s="289">
        <f>+Vigencia!$L17</f>
        <v>0</v>
      </c>
      <c r="AR17" s="289">
        <f>+Vigencia!$X134</f>
        <v>0</v>
      </c>
      <c r="AS17" s="289">
        <f>+Vigencia!$Y17</f>
        <v>0</v>
      </c>
      <c r="AT17" s="289">
        <f>+Vigencia!$K134</f>
        <v>9498119</v>
      </c>
      <c r="AU17" s="289">
        <f>+Vigencia!$AL17</f>
        <v>0</v>
      </c>
      <c r="AV17" s="163">
        <f>+Vigencia!$M17</f>
        <v>0</v>
      </c>
      <c r="AW17" s="163">
        <f>+Vigencia!$Y134</f>
        <v>0</v>
      </c>
      <c r="AX17" s="163">
        <f>+Vigencia!$Z17</f>
        <v>0</v>
      </c>
      <c r="AY17" s="163">
        <f>+Vigencia!$L134</f>
        <v>9498265</v>
      </c>
      <c r="AZ17" s="163">
        <f>+Vigencia!$AM17</f>
        <v>0</v>
      </c>
      <c r="BA17" s="163">
        <f>+Vigencia!$N17</f>
        <v>0</v>
      </c>
      <c r="BB17" s="163">
        <f>+Vigencia!$Z134</f>
        <v>0</v>
      </c>
      <c r="BC17" s="163">
        <f>+Vigencia!$AA17</f>
        <v>0</v>
      </c>
      <c r="BD17" s="163">
        <f>+Vigencia!$M134</f>
        <v>9497264</v>
      </c>
      <c r="BE17" s="163">
        <f>+Vigencia!$AN17</f>
        <v>0</v>
      </c>
      <c r="BF17" s="163">
        <f>+Vigencia!$O17</f>
        <v>0</v>
      </c>
      <c r="BG17" s="163">
        <f>+Vigencia!$AA134</f>
        <v>0</v>
      </c>
      <c r="BH17" s="163">
        <f>+Vigencia!$AB17</f>
        <v>0</v>
      </c>
      <c r="BI17" s="163">
        <f>+Vigencia!$N134</f>
        <v>9743547</v>
      </c>
      <c r="BJ17" s="163">
        <f>+Vigencia!$AO17</f>
        <v>0</v>
      </c>
      <c r="BK17" s="163">
        <f>+Vigencia!$P17</f>
        <v>0</v>
      </c>
      <c r="BL17" s="163">
        <f>+Vigencia!$AB134</f>
        <v>0</v>
      </c>
      <c r="BM17" s="163">
        <f>+Vigencia!$AC17</f>
        <v>0</v>
      </c>
      <c r="BN17" s="163">
        <f>+Vigencia!$O134</f>
        <v>0</v>
      </c>
      <c r="BO17" s="163">
        <f>+Vigencia!$AP17</f>
        <v>0</v>
      </c>
      <c r="BP17" s="163">
        <f>+Vigencia!$Q17</f>
        <v>0</v>
      </c>
      <c r="BQ17" s="163">
        <f>+Vigencia!$AC134</f>
        <v>0</v>
      </c>
      <c r="BR17" s="163">
        <f>+Vigencia!$AD17</f>
        <v>0</v>
      </c>
      <c r="BS17" s="163">
        <f>+Vigencia!$P134</f>
        <v>0</v>
      </c>
      <c r="BT17" s="163">
        <f>+Vigencia!$AQ17</f>
        <v>0</v>
      </c>
      <c r="BU17" s="163">
        <f>+Vigencia!$R17</f>
        <v>0</v>
      </c>
      <c r="BV17" s="163">
        <f>+Vigencia!$AD134</f>
        <v>0</v>
      </c>
      <c r="BW17" s="163">
        <f>+Vigencia!$AE17</f>
        <v>0</v>
      </c>
      <c r="BX17" s="163">
        <f>+Vigencia!$Q134</f>
        <v>0</v>
      </c>
      <c r="BY17" s="163">
        <f>+Vigencia!$AR17</f>
        <v>0</v>
      </c>
      <c r="BZ17" s="165">
        <f>+Vigencia!AT17</f>
        <v>524534149</v>
      </c>
      <c r="CA17" s="165">
        <f>+Vigencia!AU17</f>
        <v>524534149</v>
      </c>
      <c r="CB17" s="165">
        <f>+Vigencia!AV17</f>
        <v>224025494.74788457</v>
      </c>
      <c r="CC17" s="164">
        <f t="shared" si="27"/>
        <v>1</v>
      </c>
      <c r="CD17" s="164">
        <f t="shared" si="28"/>
        <v>0.42709420382825175</v>
      </c>
      <c r="CE17" s="165">
        <f>+Vigencia!AW17</f>
        <v>0</v>
      </c>
      <c r="CF17" s="165">
        <f>+Vigencia!AX17</f>
        <v>0</v>
      </c>
      <c r="CG17" s="165">
        <f>+Vigencia!AY17</f>
        <v>0</v>
      </c>
      <c r="CH17" s="164">
        <f t="shared" si="29"/>
        <v>0</v>
      </c>
      <c r="CI17" s="164">
        <f t="shared" si="30"/>
        <v>0</v>
      </c>
      <c r="CJ17" s="165">
        <f>+Vigencia!AZ17</f>
        <v>0</v>
      </c>
      <c r="CK17" s="165">
        <f>+Vigencia!BA17</f>
        <v>0</v>
      </c>
      <c r="CL17" s="165">
        <f>+Vigencia!BB17</f>
        <v>0</v>
      </c>
      <c r="CM17" s="164">
        <f t="shared" si="31"/>
        <v>0</v>
      </c>
      <c r="CN17" s="164">
        <f t="shared" si="32"/>
        <v>0</v>
      </c>
      <c r="CO17" s="165">
        <f>+Vigencia!BC17</f>
        <v>0</v>
      </c>
      <c r="CP17" s="165">
        <f>+Vigencia!BD17</f>
        <v>0</v>
      </c>
      <c r="CQ17" s="165">
        <f>+Vigencia!BE17</f>
        <v>0</v>
      </c>
      <c r="CR17" s="164">
        <f t="shared" si="33"/>
        <v>0</v>
      </c>
      <c r="CS17" s="164">
        <f t="shared" si="34"/>
        <v>0</v>
      </c>
      <c r="CT17" s="165">
        <f>+Vigencia!BF17</f>
        <v>0</v>
      </c>
      <c r="CU17" s="165">
        <f>+Vigencia!BG17</f>
        <v>0</v>
      </c>
      <c r="CV17" s="165">
        <f>+Vigencia!BH17</f>
        <v>0</v>
      </c>
      <c r="CW17" s="164">
        <f t="shared" si="35"/>
        <v>0</v>
      </c>
      <c r="CX17" s="164">
        <f t="shared" si="36"/>
        <v>0</v>
      </c>
      <c r="CY17" s="165">
        <f>+Vigencia!BI17</f>
        <v>0</v>
      </c>
      <c r="CZ17" s="165">
        <f>+Vigencia!BJ17</f>
        <v>0</v>
      </c>
      <c r="DA17" s="165">
        <f>+Vigencia!BK17</f>
        <v>0</v>
      </c>
      <c r="DB17" s="164">
        <f t="shared" si="37"/>
        <v>0</v>
      </c>
      <c r="DC17" s="164">
        <f t="shared" si="38"/>
        <v>0</v>
      </c>
      <c r="DD17" s="165">
        <f>+Vigencia!BL17</f>
        <v>0</v>
      </c>
      <c r="DE17" s="165">
        <f>+Vigencia!BM17</f>
        <v>0</v>
      </c>
      <c r="DF17" s="165">
        <f>+Vigencia!BN17</f>
        <v>0</v>
      </c>
      <c r="DG17" s="164">
        <f t="shared" si="39"/>
        <v>0</v>
      </c>
      <c r="DH17" s="164">
        <f t="shared" si="40"/>
        <v>0</v>
      </c>
      <c r="DI17" s="165">
        <f t="shared" si="41"/>
        <v>524534149</v>
      </c>
      <c r="DJ17" s="165">
        <f t="shared" si="42"/>
        <v>524534149</v>
      </c>
      <c r="DK17" s="165">
        <f t="shared" si="43"/>
        <v>224025494.74788457</v>
      </c>
      <c r="DL17" s="164">
        <f t="shared" si="44"/>
        <v>1</v>
      </c>
      <c r="DM17" s="164">
        <f t="shared" si="45"/>
        <v>0.42709420382825175</v>
      </c>
    </row>
    <row r="18" spans="2:117" customFormat="1" ht="20.100000000000001" customHeight="1">
      <c r="B18" s="158">
        <f>Proyecto!$C$3</f>
        <v>8141</v>
      </c>
      <c r="C18" s="224">
        <v>5</v>
      </c>
      <c r="D18" s="140">
        <f t="shared" si="19"/>
        <v>5</v>
      </c>
      <c r="E18" s="159" t="s">
        <v>477</v>
      </c>
      <c r="F18" s="160" t="s">
        <v>46</v>
      </c>
      <c r="G18" s="161">
        <v>1905054</v>
      </c>
      <c r="H18" s="162">
        <v>121</v>
      </c>
      <c r="I18" s="287">
        <v>16942474</v>
      </c>
      <c r="J18" s="287">
        <f t="shared" si="20"/>
        <v>339993374</v>
      </c>
      <c r="K18" s="287">
        <f t="shared" si="21"/>
        <v>356935848</v>
      </c>
      <c r="L18" s="287">
        <f t="shared" si="22"/>
        <v>116589027</v>
      </c>
      <c r="M18" s="287">
        <f t="shared" si="23"/>
        <v>16942474</v>
      </c>
      <c r="N18" s="288">
        <f t="shared" si="24"/>
        <v>4.7466439963743848E-2</v>
      </c>
      <c r="O18" s="287">
        <f t="shared" si="25"/>
        <v>116589027</v>
      </c>
      <c r="P18" s="287">
        <f t="shared" si="26"/>
        <v>13147562.329515355</v>
      </c>
      <c r="Q18" s="288">
        <f>IFERROR(+P18/#REF!,0)</f>
        <v>0</v>
      </c>
      <c r="R18" s="289">
        <v>0</v>
      </c>
      <c r="S18" s="289">
        <f>+Vigencia!$S135</f>
        <v>110852994</v>
      </c>
      <c r="T18" s="289">
        <f>+Vigencia!T18</f>
        <v>16942474</v>
      </c>
      <c r="U18" s="289">
        <f>+Vigencia!$F135</f>
        <v>0</v>
      </c>
      <c r="V18" s="289">
        <f>+Vigencia!AG18</f>
        <v>0</v>
      </c>
      <c r="W18" s="289">
        <f>+Vigencia!$H18</f>
        <v>0</v>
      </c>
      <c r="X18" s="289">
        <f>+Vigencia!$T135</f>
        <v>0</v>
      </c>
      <c r="Y18" s="289">
        <f>+Vigencia!U18</f>
        <v>0</v>
      </c>
      <c r="Z18" s="289">
        <f>+Vigencia!$G135</f>
        <v>0</v>
      </c>
      <c r="AA18" s="289">
        <f>+Vigencia!AH18</f>
        <v>12090293</v>
      </c>
      <c r="AB18" s="289">
        <f>+Vigencia!I18</f>
        <v>339993374</v>
      </c>
      <c r="AC18" s="289">
        <f>+Vigencia!$U135</f>
        <v>0</v>
      </c>
      <c r="AD18" s="289">
        <f>+Vigencia!V18</f>
        <v>0</v>
      </c>
      <c r="AE18" s="289">
        <f>+Vigencia!$H135</f>
        <v>16594334</v>
      </c>
      <c r="AF18" s="289">
        <f>+Vigencia!AI18</f>
        <v>0</v>
      </c>
      <c r="AG18" s="289">
        <f>+Vigencia!J18</f>
        <v>0</v>
      </c>
      <c r="AH18" s="289">
        <f>+Vigencia!$V135</f>
        <v>0</v>
      </c>
      <c r="AI18" s="289">
        <f>+Vigencia!W18</f>
        <v>0</v>
      </c>
      <c r="AJ18" s="289">
        <f>+Vigencia!$I135</f>
        <v>16594119</v>
      </c>
      <c r="AK18" s="289">
        <f>+Vigencia!AJ18</f>
        <v>851625.0760043317</v>
      </c>
      <c r="AL18" s="289">
        <f>+Vigencia!$K18</f>
        <v>0</v>
      </c>
      <c r="AM18" s="289">
        <f>+Vigencia!$W135</f>
        <v>0</v>
      </c>
      <c r="AN18" s="289">
        <f>+Vigencia!$X18</f>
        <v>0</v>
      </c>
      <c r="AO18" s="289">
        <f>+Vigencia!$J135</f>
        <v>16596714</v>
      </c>
      <c r="AP18" s="289">
        <f>+Vigencia!$AK18</f>
        <v>205644.25351102318</v>
      </c>
      <c r="AQ18" s="289">
        <f>+Vigencia!$L18</f>
        <v>0</v>
      </c>
      <c r="AR18" s="289">
        <f>+Vigencia!$X135</f>
        <v>5736033</v>
      </c>
      <c r="AS18" s="289">
        <f>+Vigencia!$Y18</f>
        <v>0</v>
      </c>
      <c r="AT18" s="289">
        <f>+Vigencia!$K135</f>
        <v>16594079</v>
      </c>
      <c r="AU18" s="289">
        <f>+Vigencia!$AL18</f>
        <v>0</v>
      </c>
      <c r="AV18" s="163">
        <f>+Vigencia!$M18</f>
        <v>0</v>
      </c>
      <c r="AW18" s="163">
        <f>+Vigencia!$Y135</f>
        <v>0</v>
      </c>
      <c r="AX18" s="163">
        <f>+Vigencia!$Z18</f>
        <v>0</v>
      </c>
      <c r="AY18" s="163">
        <f>+Vigencia!$L135</f>
        <v>16594333</v>
      </c>
      <c r="AZ18" s="163">
        <f>+Vigencia!$AM18</f>
        <v>0</v>
      </c>
      <c r="BA18" s="163">
        <f>+Vigencia!$N18</f>
        <v>0</v>
      </c>
      <c r="BB18" s="163">
        <f>+Vigencia!$Z135</f>
        <v>0</v>
      </c>
      <c r="BC18" s="163">
        <f>+Vigencia!$AA18</f>
        <v>0</v>
      </c>
      <c r="BD18" s="163">
        <f>+Vigencia!$M135</f>
        <v>16592585</v>
      </c>
      <c r="BE18" s="163">
        <f>+Vigencia!$AN18</f>
        <v>0</v>
      </c>
      <c r="BF18" s="163">
        <f>+Vigencia!$O18</f>
        <v>0</v>
      </c>
      <c r="BG18" s="163">
        <f>+Vigencia!$AA135</f>
        <v>0</v>
      </c>
      <c r="BH18" s="163">
        <f>+Vigencia!$AB18</f>
        <v>0</v>
      </c>
      <c r="BI18" s="163">
        <f>+Vigencia!$N135</f>
        <v>17022863</v>
      </c>
      <c r="BJ18" s="163">
        <f>+Vigencia!$AO18</f>
        <v>0</v>
      </c>
      <c r="BK18" s="163">
        <f>+Vigencia!$P18</f>
        <v>0</v>
      </c>
      <c r="BL18" s="163">
        <f>+Vigencia!$AB135</f>
        <v>0</v>
      </c>
      <c r="BM18" s="163">
        <f>+Vigencia!$AC18</f>
        <v>0</v>
      </c>
      <c r="BN18" s="163">
        <f>+Vigencia!$O135</f>
        <v>0</v>
      </c>
      <c r="BO18" s="163">
        <f>+Vigencia!$AP18</f>
        <v>0</v>
      </c>
      <c r="BP18" s="163">
        <f>+Vigencia!$Q18</f>
        <v>0</v>
      </c>
      <c r="BQ18" s="163">
        <f>+Vigencia!$AC135</f>
        <v>0</v>
      </c>
      <c r="BR18" s="163">
        <f>+Vigencia!$AD18</f>
        <v>0</v>
      </c>
      <c r="BS18" s="163">
        <f>+Vigencia!$P135</f>
        <v>0</v>
      </c>
      <c r="BT18" s="163">
        <f>+Vigencia!$AQ18</f>
        <v>0</v>
      </c>
      <c r="BU18" s="163">
        <f>+Vigencia!$R18</f>
        <v>0</v>
      </c>
      <c r="BV18" s="163">
        <f>+Vigencia!$AD135</f>
        <v>0</v>
      </c>
      <c r="BW18" s="163">
        <f>+Vigencia!$AE18</f>
        <v>0</v>
      </c>
      <c r="BX18" s="163">
        <f>+Vigencia!$Q135</f>
        <v>0</v>
      </c>
      <c r="BY18" s="163">
        <f>+Vigencia!$AR18</f>
        <v>0</v>
      </c>
      <c r="BZ18" s="165">
        <f>+Vigencia!AT18</f>
        <v>339993374</v>
      </c>
      <c r="CA18" s="165">
        <f>+Vigencia!AU18</f>
        <v>0</v>
      </c>
      <c r="CB18" s="165">
        <f>+Vigencia!AV18</f>
        <v>0</v>
      </c>
      <c r="CC18" s="164">
        <f t="shared" si="27"/>
        <v>0</v>
      </c>
      <c r="CD18" s="164">
        <f t="shared" si="28"/>
        <v>0</v>
      </c>
      <c r="CE18" s="165">
        <f>+Vigencia!AW18</f>
        <v>0</v>
      </c>
      <c r="CF18" s="165">
        <f>+Vigencia!AX18</f>
        <v>0</v>
      </c>
      <c r="CG18" s="165">
        <f>+Vigencia!AY18</f>
        <v>0</v>
      </c>
      <c r="CH18" s="164">
        <f t="shared" si="29"/>
        <v>0</v>
      </c>
      <c r="CI18" s="164">
        <f t="shared" si="30"/>
        <v>0</v>
      </c>
      <c r="CJ18" s="165">
        <f>+Vigencia!AZ18</f>
        <v>0</v>
      </c>
      <c r="CK18" s="165">
        <f>+Vigencia!BA18</f>
        <v>0</v>
      </c>
      <c r="CL18" s="165">
        <f>+Vigencia!BB18</f>
        <v>0</v>
      </c>
      <c r="CM18" s="164">
        <f t="shared" si="31"/>
        <v>0</v>
      </c>
      <c r="CN18" s="164">
        <f t="shared" si="32"/>
        <v>0</v>
      </c>
      <c r="CO18" s="165">
        <f>+Vigencia!BC18</f>
        <v>0</v>
      </c>
      <c r="CP18" s="165">
        <f>+Vigencia!BD18</f>
        <v>0</v>
      </c>
      <c r="CQ18" s="165">
        <f>+Vigencia!BE18</f>
        <v>0</v>
      </c>
      <c r="CR18" s="164">
        <f t="shared" si="33"/>
        <v>0</v>
      </c>
      <c r="CS18" s="164">
        <f t="shared" si="34"/>
        <v>0</v>
      </c>
      <c r="CT18" s="165">
        <f>+Vigencia!BF18</f>
        <v>0</v>
      </c>
      <c r="CU18" s="165">
        <f>+Vigencia!BG18</f>
        <v>0</v>
      </c>
      <c r="CV18" s="165">
        <f>+Vigencia!BH18</f>
        <v>0</v>
      </c>
      <c r="CW18" s="164">
        <f t="shared" si="35"/>
        <v>0</v>
      </c>
      <c r="CX18" s="164">
        <f t="shared" si="36"/>
        <v>0</v>
      </c>
      <c r="CY18" s="165">
        <f>+Vigencia!BI18</f>
        <v>0</v>
      </c>
      <c r="CZ18" s="165">
        <f>+Vigencia!BJ18</f>
        <v>0</v>
      </c>
      <c r="DA18" s="165">
        <f>+Vigencia!BK18</f>
        <v>0</v>
      </c>
      <c r="DB18" s="164">
        <f t="shared" si="37"/>
        <v>0</v>
      </c>
      <c r="DC18" s="164">
        <f t="shared" si="38"/>
        <v>0</v>
      </c>
      <c r="DD18" s="165">
        <f>+Vigencia!BL18</f>
        <v>16942474</v>
      </c>
      <c r="DE18" s="165">
        <f>+Vigencia!BM18</f>
        <v>16942474</v>
      </c>
      <c r="DF18" s="165">
        <f>+Vigencia!BN18</f>
        <v>13147562.329515355</v>
      </c>
      <c r="DG18" s="164">
        <f t="shared" si="39"/>
        <v>1</v>
      </c>
      <c r="DH18" s="164">
        <f t="shared" si="40"/>
        <v>0.77601195253511113</v>
      </c>
      <c r="DI18" s="165">
        <f t="shared" si="41"/>
        <v>356935848</v>
      </c>
      <c r="DJ18" s="165">
        <f t="shared" si="42"/>
        <v>16942474</v>
      </c>
      <c r="DK18" s="165">
        <f t="shared" si="43"/>
        <v>13147562.329515355</v>
      </c>
      <c r="DL18" s="164">
        <f t="shared" si="44"/>
        <v>4.7466439963743848E-2</v>
      </c>
      <c r="DM18" s="164">
        <f t="shared" si="45"/>
        <v>0.77601195253511113</v>
      </c>
    </row>
    <row r="19" spans="2:117" customFormat="1" ht="20.100000000000001" customHeight="1">
      <c r="B19" s="158">
        <f>Proyecto!$C$3</f>
        <v>8141</v>
      </c>
      <c r="C19" s="224">
        <v>6</v>
      </c>
      <c r="D19" s="140">
        <f t="shared" si="19"/>
        <v>6</v>
      </c>
      <c r="E19" s="159" t="s">
        <v>49</v>
      </c>
      <c r="F19" s="160" t="s">
        <v>46</v>
      </c>
      <c r="G19" s="161">
        <v>0</v>
      </c>
      <c r="H19" s="162">
        <v>0</v>
      </c>
      <c r="I19" s="287">
        <v>0</v>
      </c>
      <c r="J19" s="287">
        <f t="shared" si="20"/>
        <v>0</v>
      </c>
      <c r="K19" s="287">
        <f t="shared" si="21"/>
        <v>0</v>
      </c>
      <c r="L19" s="287">
        <f t="shared" si="22"/>
        <v>114876770</v>
      </c>
      <c r="M19" s="287">
        <f t="shared" si="23"/>
        <v>0</v>
      </c>
      <c r="N19" s="288">
        <f t="shared" si="24"/>
        <v>0</v>
      </c>
      <c r="O19" s="287">
        <f t="shared" si="25"/>
        <v>114876770</v>
      </c>
      <c r="P19" s="287">
        <f t="shared" si="26"/>
        <v>0</v>
      </c>
      <c r="Q19" s="288">
        <f>IFERROR(+P19/#REF!,0)</f>
        <v>0</v>
      </c>
      <c r="R19" s="289">
        <v>0</v>
      </c>
      <c r="S19" s="289">
        <f>+Vigencia!$S136</f>
        <v>0</v>
      </c>
      <c r="T19" s="289">
        <f>+Vigencia!T19</f>
        <v>0</v>
      </c>
      <c r="U19" s="289">
        <f>+Vigencia!$F136</f>
        <v>0</v>
      </c>
      <c r="V19" s="289">
        <f>+Vigencia!AG19</f>
        <v>0</v>
      </c>
      <c r="W19" s="289">
        <f>+Vigencia!$H19</f>
        <v>0</v>
      </c>
      <c r="X19" s="289">
        <f>+Vigencia!$T136</f>
        <v>0</v>
      </c>
      <c r="Y19" s="289">
        <f>+Vigencia!U19</f>
        <v>0</v>
      </c>
      <c r="Z19" s="289">
        <f>+Vigencia!$G136</f>
        <v>0</v>
      </c>
      <c r="AA19" s="289">
        <f>+Vigencia!AH19</f>
        <v>0</v>
      </c>
      <c r="AB19" s="289">
        <f>+Vigencia!I19</f>
        <v>0</v>
      </c>
      <c r="AC19" s="289">
        <f>+Vigencia!$U136</f>
        <v>0</v>
      </c>
      <c r="AD19" s="289">
        <f>+Vigencia!V19</f>
        <v>0</v>
      </c>
      <c r="AE19" s="289">
        <f>+Vigencia!$H136</f>
        <v>0</v>
      </c>
      <c r="AF19" s="289">
        <f>+Vigencia!AI19</f>
        <v>0</v>
      </c>
      <c r="AG19" s="289">
        <f>+Vigencia!J19</f>
        <v>0</v>
      </c>
      <c r="AH19" s="289">
        <f>+Vigencia!$V136</f>
        <v>0</v>
      </c>
      <c r="AI19" s="289">
        <f>+Vigencia!W19</f>
        <v>0</v>
      </c>
      <c r="AJ19" s="289">
        <f>+Vigencia!$I136</f>
        <v>0</v>
      </c>
      <c r="AK19" s="289">
        <f>+Vigencia!AJ19</f>
        <v>0</v>
      </c>
      <c r="AL19" s="289">
        <f>+Vigencia!$K19</f>
        <v>0</v>
      </c>
      <c r="AM19" s="289">
        <f>+Vigencia!$W136</f>
        <v>0</v>
      </c>
      <c r="AN19" s="289">
        <f>+Vigencia!$X19</f>
        <v>0</v>
      </c>
      <c r="AO19" s="289">
        <f>+Vigencia!$J136</f>
        <v>0</v>
      </c>
      <c r="AP19" s="289">
        <f>+Vigencia!$AK19</f>
        <v>0</v>
      </c>
      <c r="AQ19" s="289">
        <f>+Vigencia!$L19</f>
        <v>0</v>
      </c>
      <c r="AR19" s="289">
        <f>+Vigencia!$X136</f>
        <v>0</v>
      </c>
      <c r="AS19" s="289">
        <f>+Vigencia!$Y19</f>
        <v>0</v>
      </c>
      <c r="AT19" s="289">
        <f>+Vigencia!$K136</f>
        <v>0</v>
      </c>
      <c r="AU19" s="289">
        <f>+Vigencia!$AL19</f>
        <v>0</v>
      </c>
      <c r="AV19" s="163">
        <f>+Vigencia!$M19</f>
        <v>0</v>
      </c>
      <c r="AW19" s="163">
        <f>+Vigencia!$Y136</f>
        <v>114876770</v>
      </c>
      <c r="AX19" s="163">
        <f>+Vigencia!$Z19</f>
        <v>0</v>
      </c>
      <c r="AY19" s="163">
        <f>+Vigencia!$L136</f>
        <v>0</v>
      </c>
      <c r="AZ19" s="163">
        <f>+Vigencia!$AM19</f>
        <v>0</v>
      </c>
      <c r="BA19" s="163">
        <f>+Vigencia!$N19</f>
        <v>0</v>
      </c>
      <c r="BB19" s="163">
        <f>+Vigencia!$Z136</f>
        <v>0</v>
      </c>
      <c r="BC19" s="163">
        <f>+Vigencia!$AA19</f>
        <v>0</v>
      </c>
      <c r="BD19" s="163">
        <f>+Vigencia!$M136</f>
        <v>22975354</v>
      </c>
      <c r="BE19" s="163">
        <f>+Vigencia!$AN19</f>
        <v>0</v>
      </c>
      <c r="BF19" s="163">
        <f>+Vigencia!$O19</f>
        <v>0</v>
      </c>
      <c r="BG19" s="163">
        <f>+Vigencia!$AA136</f>
        <v>0</v>
      </c>
      <c r="BH19" s="163">
        <f>+Vigencia!$AB19</f>
        <v>0</v>
      </c>
      <c r="BI19" s="163">
        <f>+Vigencia!$N136</f>
        <v>22975354</v>
      </c>
      <c r="BJ19" s="163">
        <f>+Vigencia!$AO19</f>
        <v>0</v>
      </c>
      <c r="BK19" s="163">
        <f>+Vigencia!$P19</f>
        <v>0</v>
      </c>
      <c r="BL19" s="163">
        <f>+Vigencia!$AB136</f>
        <v>0</v>
      </c>
      <c r="BM19" s="163">
        <f>+Vigencia!$AC19</f>
        <v>0</v>
      </c>
      <c r="BN19" s="163">
        <f>+Vigencia!$O136</f>
        <v>22975354</v>
      </c>
      <c r="BO19" s="163">
        <f>+Vigencia!$AP19</f>
        <v>0</v>
      </c>
      <c r="BP19" s="163">
        <f>+Vigencia!$Q19</f>
        <v>0</v>
      </c>
      <c r="BQ19" s="163">
        <f>+Vigencia!$AC136</f>
        <v>0</v>
      </c>
      <c r="BR19" s="163">
        <f>+Vigencia!$AD19</f>
        <v>0</v>
      </c>
      <c r="BS19" s="163">
        <f>+Vigencia!$P136</f>
        <v>22975354</v>
      </c>
      <c r="BT19" s="163">
        <f>+Vigencia!$AQ19</f>
        <v>0</v>
      </c>
      <c r="BU19" s="163">
        <f>+Vigencia!$R19</f>
        <v>0</v>
      </c>
      <c r="BV19" s="163">
        <f>+Vigencia!$AD136</f>
        <v>0</v>
      </c>
      <c r="BW19" s="163">
        <f>+Vigencia!$AE19</f>
        <v>0</v>
      </c>
      <c r="BX19" s="163">
        <f>+Vigencia!$Q136</f>
        <v>22975354</v>
      </c>
      <c r="BY19" s="163">
        <f>+Vigencia!$AR19</f>
        <v>0</v>
      </c>
      <c r="BZ19" s="165">
        <f>+Vigencia!AT19</f>
        <v>0</v>
      </c>
      <c r="CA19" s="165">
        <f>+Vigencia!AU19</f>
        <v>0</v>
      </c>
      <c r="CB19" s="165">
        <f>+Vigencia!AV19</f>
        <v>0</v>
      </c>
      <c r="CC19" s="164">
        <f t="shared" si="27"/>
        <v>0</v>
      </c>
      <c r="CD19" s="164">
        <f t="shared" si="28"/>
        <v>0</v>
      </c>
      <c r="CE19" s="165">
        <f>+Vigencia!AW19</f>
        <v>0</v>
      </c>
      <c r="CF19" s="165">
        <f>+Vigencia!AX19</f>
        <v>0</v>
      </c>
      <c r="CG19" s="165">
        <f>+Vigencia!AY19</f>
        <v>0</v>
      </c>
      <c r="CH19" s="164">
        <f t="shared" si="29"/>
        <v>0</v>
      </c>
      <c r="CI19" s="164">
        <f t="shared" si="30"/>
        <v>0</v>
      </c>
      <c r="CJ19" s="165">
        <f>+Vigencia!AZ19</f>
        <v>0</v>
      </c>
      <c r="CK19" s="165">
        <f>+Vigencia!BA19</f>
        <v>0</v>
      </c>
      <c r="CL19" s="165">
        <f>+Vigencia!BB19</f>
        <v>0</v>
      </c>
      <c r="CM19" s="164">
        <f t="shared" si="31"/>
        <v>0</v>
      </c>
      <c r="CN19" s="164">
        <f t="shared" si="32"/>
        <v>0</v>
      </c>
      <c r="CO19" s="165">
        <f>+Vigencia!BC19</f>
        <v>0</v>
      </c>
      <c r="CP19" s="165">
        <f>+Vigencia!BD19</f>
        <v>0</v>
      </c>
      <c r="CQ19" s="165">
        <f>+Vigencia!BE19</f>
        <v>0</v>
      </c>
      <c r="CR19" s="164">
        <f t="shared" si="33"/>
        <v>0</v>
      </c>
      <c r="CS19" s="164">
        <f t="shared" si="34"/>
        <v>0</v>
      </c>
      <c r="CT19" s="165">
        <f>+Vigencia!BF19</f>
        <v>0</v>
      </c>
      <c r="CU19" s="165">
        <f>+Vigencia!BG19</f>
        <v>0</v>
      </c>
      <c r="CV19" s="165">
        <f>+Vigencia!BH19</f>
        <v>0</v>
      </c>
      <c r="CW19" s="164">
        <f t="shared" si="35"/>
        <v>0</v>
      </c>
      <c r="CX19" s="164">
        <f t="shared" si="36"/>
        <v>0</v>
      </c>
      <c r="CY19" s="165">
        <f>+Vigencia!BI19</f>
        <v>0</v>
      </c>
      <c r="CZ19" s="165">
        <f>+Vigencia!BJ19</f>
        <v>0</v>
      </c>
      <c r="DA19" s="165">
        <f>+Vigencia!BK19</f>
        <v>0</v>
      </c>
      <c r="DB19" s="164">
        <f t="shared" si="37"/>
        <v>0</v>
      </c>
      <c r="DC19" s="164">
        <f t="shared" si="38"/>
        <v>0</v>
      </c>
      <c r="DD19" s="165">
        <f>+Vigencia!BL19</f>
        <v>0</v>
      </c>
      <c r="DE19" s="165">
        <f>+Vigencia!BM19</f>
        <v>0</v>
      </c>
      <c r="DF19" s="165">
        <f>+Vigencia!BN19</f>
        <v>0</v>
      </c>
      <c r="DG19" s="164">
        <f t="shared" si="39"/>
        <v>0</v>
      </c>
      <c r="DH19" s="164">
        <f t="shared" si="40"/>
        <v>0</v>
      </c>
      <c r="DI19" s="165">
        <f t="shared" si="41"/>
        <v>0</v>
      </c>
      <c r="DJ19" s="165">
        <f t="shared" si="42"/>
        <v>0</v>
      </c>
      <c r="DK19" s="165">
        <f t="shared" si="43"/>
        <v>0</v>
      </c>
      <c r="DL19" s="164">
        <f t="shared" si="44"/>
        <v>0</v>
      </c>
      <c r="DM19" s="164">
        <f t="shared" si="45"/>
        <v>0</v>
      </c>
    </row>
    <row r="20" spans="2:117" customFormat="1" ht="20.100000000000001" customHeight="1">
      <c r="B20" s="158">
        <f>Proyecto!$C$3</f>
        <v>8141</v>
      </c>
      <c r="C20" s="224">
        <v>6</v>
      </c>
      <c r="D20" s="140">
        <f t="shared" si="19"/>
        <v>6</v>
      </c>
      <c r="E20" s="159" t="s">
        <v>50</v>
      </c>
      <c r="F20" s="160" t="s">
        <v>46</v>
      </c>
      <c r="G20" s="161">
        <v>1905049</v>
      </c>
      <c r="H20" s="162">
        <v>105</v>
      </c>
      <c r="I20" s="287">
        <v>66733232</v>
      </c>
      <c r="J20" s="287">
        <f t="shared" si="20"/>
        <v>0</v>
      </c>
      <c r="K20" s="287">
        <f t="shared" si="21"/>
        <v>66733232</v>
      </c>
      <c r="L20" s="287">
        <f t="shared" si="22"/>
        <v>1101816270</v>
      </c>
      <c r="M20" s="287">
        <f t="shared" si="23"/>
        <v>66733232</v>
      </c>
      <c r="N20" s="288">
        <f t="shared" si="24"/>
        <v>1</v>
      </c>
      <c r="O20" s="287">
        <f t="shared" si="25"/>
        <v>1101816270</v>
      </c>
      <c r="P20" s="287">
        <f t="shared" si="26"/>
        <v>28496037</v>
      </c>
      <c r="Q20" s="288">
        <f>IFERROR(+P20/#REF!,0)</f>
        <v>0</v>
      </c>
      <c r="R20" s="289">
        <v>0</v>
      </c>
      <c r="S20" s="289">
        <f>+Vigencia!$S137</f>
        <v>928443186</v>
      </c>
      <c r="T20" s="289">
        <f>+Vigencia!T20</f>
        <v>66733232</v>
      </c>
      <c r="U20" s="289">
        <f>+Vigencia!$F137</f>
        <v>0</v>
      </c>
      <c r="V20" s="289">
        <f>+Vigencia!AG20</f>
        <v>0</v>
      </c>
      <c r="W20" s="289">
        <f>+Vigencia!$H20</f>
        <v>0</v>
      </c>
      <c r="X20" s="289">
        <f>+Vigencia!$T137</f>
        <v>0</v>
      </c>
      <c r="Y20" s="289">
        <f>+Vigencia!U20</f>
        <v>0</v>
      </c>
      <c r="Z20" s="289">
        <f>+Vigencia!$G137</f>
        <v>107323771</v>
      </c>
      <c r="AA20" s="289">
        <f>+Vigencia!AH20</f>
        <v>0</v>
      </c>
      <c r="AB20" s="289">
        <f>+Vigencia!I20</f>
        <v>0</v>
      </c>
      <c r="AC20" s="289">
        <f>+Vigencia!$U137</f>
        <v>0</v>
      </c>
      <c r="AD20" s="289">
        <f>+Vigencia!V20</f>
        <v>0</v>
      </c>
      <c r="AE20" s="289">
        <f>+Vigencia!$H137</f>
        <v>19013254</v>
      </c>
      <c r="AF20" s="289">
        <f>+Vigencia!AI20</f>
        <v>9498266</v>
      </c>
      <c r="AG20" s="289">
        <f>+Vigencia!J20</f>
        <v>0</v>
      </c>
      <c r="AH20" s="289">
        <f>+Vigencia!$V137</f>
        <v>3377435</v>
      </c>
      <c r="AI20" s="289">
        <f>+Vigencia!W20</f>
        <v>0</v>
      </c>
      <c r="AJ20" s="289">
        <f>+Vigencia!$I137</f>
        <v>25319853</v>
      </c>
      <c r="AK20" s="289">
        <f>+Vigencia!AJ20</f>
        <v>9498143</v>
      </c>
      <c r="AL20" s="289">
        <f>+Vigencia!$K20</f>
        <v>0</v>
      </c>
      <c r="AM20" s="289">
        <f>+Vigencia!$W137</f>
        <v>6622565</v>
      </c>
      <c r="AN20" s="289">
        <f>+Vigencia!$X20</f>
        <v>0</v>
      </c>
      <c r="AO20" s="289">
        <f>+Vigencia!$J137</f>
        <v>359700966</v>
      </c>
      <c r="AP20" s="289">
        <f>+Vigencia!$AK20</f>
        <v>9499628</v>
      </c>
      <c r="AQ20" s="289">
        <f>+Vigencia!$L20</f>
        <v>0</v>
      </c>
      <c r="AR20" s="289">
        <f>+Vigencia!$X137</f>
        <v>48954734</v>
      </c>
      <c r="AS20" s="289">
        <f>+Vigencia!$Y20</f>
        <v>0</v>
      </c>
      <c r="AT20" s="289">
        <f>+Vigencia!$K137</f>
        <v>224194903</v>
      </c>
      <c r="AU20" s="289">
        <f>+Vigencia!$AL20</f>
        <v>0</v>
      </c>
      <c r="AV20" s="163">
        <f>+Vigencia!$M20</f>
        <v>0</v>
      </c>
      <c r="AW20" s="163">
        <f>+Vigencia!$Y137</f>
        <v>114418350</v>
      </c>
      <c r="AX20" s="163">
        <f>+Vigencia!$Z20</f>
        <v>0</v>
      </c>
      <c r="AY20" s="163">
        <f>+Vigencia!$L137</f>
        <v>165386081</v>
      </c>
      <c r="AZ20" s="163">
        <f>+Vigencia!$AM20</f>
        <v>0</v>
      </c>
      <c r="BA20" s="163">
        <f>+Vigencia!$N20</f>
        <v>0</v>
      </c>
      <c r="BB20" s="163">
        <f>+Vigencia!$Z137</f>
        <v>0</v>
      </c>
      <c r="BC20" s="163">
        <f>+Vigencia!$AA20</f>
        <v>0</v>
      </c>
      <c r="BD20" s="163">
        <f>+Vigencia!$M137</f>
        <v>51895936</v>
      </c>
      <c r="BE20" s="163">
        <f>+Vigencia!$AN20</f>
        <v>0</v>
      </c>
      <c r="BF20" s="163">
        <f>+Vigencia!$O20</f>
        <v>0</v>
      </c>
      <c r="BG20" s="163">
        <f>+Vigencia!$AA137</f>
        <v>0</v>
      </c>
      <c r="BH20" s="163">
        <f>+Vigencia!$AB20</f>
        <v>0</v>
      </c>
      <c r="BI20" s="163">
        <f>+Vigencia!$N137</f>
        <v>55236841</v>
      </c>
      <c r="BJ20" s="163">
        <f>+Vigencia!$AO20</f>
        <v>0</v>
      </c>
      <c r="BK20" s="163">
        <f>+Vigencia!$P20</f>
        <v>0</v>
      </c>
      <c r="BL20" s="163">
        <f>+Vigencia!$AB137</f>
        <v>0</v>
      </c>
      <c r="BM20" s="163">
        <f>+Vigencia!$AC20</f>
        <v>0</v>
      </c>
      <c r="BN20" s="163">
        <f>+Vigencia!$O137</f>
        <v>31358597</v>
      </c>
      <c r="BO20" s="163">
        <f>+Vigencia!$AP20</f>
        <v>0</v>
      </c>
      <c r="BP20" s="163">
        <f>+Vigencia!$Q20</f>
        <v>0</v>
      </c>
      <c r="BQ20" s="163">
        <f>+Vigencia!$AC137</f>
        <v>0</v>
      </c>
      <c r="BR20" s="163">
        <f>+Vigencia!$AD20</f>
        <v>0</v>
      </c>
      <c r="BS20" s="163">
        <f>+Vigencia!$P137</f>
        <v>30034084</v>
      </c>
      <c r="BT20" s="163">
        <f>+Vigencia!$AQ20</f>
        <v>0</v>
      </c>
      <c r="BU20" s="163">
        <f>+Vigencia!$R20</f>
        <v>0</v>
      </c>
      <c r="BV20" s="163">
        <f>+Vigencia!$AD137</f>
        <v>0</v>
      </c>
      <c r="BW20" s="163">
        <f>+Vigencia!$AE20</f>
        <v>0</v>
      </c>
      <c r="BX20" s="163">
        <f>+Vigencia!$Q137</f>
        <v>32351984</v>
      </c>
      <c r="BY20" s="163">
        <f>+Vigencia!$AR20</f>
        <v>0</v>
      </c>
      <c r="BZ20" s="165">
        <f>+Vigencia!AT20</f>
        <v>66733232</v>
      </c>
      <c r="CA20" s="165">
        <f>+Vigencia!AU20</f>
        <v>66733232</v>
      </c>
      <c r="CB20" s="165">
        <f>+Vigencia!AV20</f>
        <v>28496037</v>
      </c>
      <c r="CC20" s="164">
        <f t="shared" si="27"/>
        <v>1</v>
      </c>
      <c r="CD20" s="164">
        <f t="shared" si="28"/>
        <v>0.42701418987169693</v>
      </c>
      <c r="CE20" s="165">
        <f>+Vigencia!AW20</f>
        <v>0</v>
      </c>
      <c r="CF20" s="165">
        <f>+Vigencia!AX20</f>
        <v>0</v>
      </c>
      <c r="CG20" s="165">
        <f>+Vigencia!AY20</f>
        <v>0</v>
      </c>
      <c r="CH20" s="164">
        <f t="shared" si="29"/>
        <v>0</v>
      </c>
      <c r="CI20" s="164">
        <f t="shared" si="30"/>
        <v>0</v>
      </c>
      <c r="CJ20" s="165">
        <f>+Vigencia!AZ20</f>
        <v>0</v>
      </c>
      <c r="CK20" s="165">
        <f>+Vigencia!BA20</f>
        <v>0</v>
      </c>
      <c r="CL20" s="165">
        <f>+Vigencia!BB20</f>
        <v>0</v>
      </c>
      <c r="CM20" s="164">
        <f t="shared" si="31"/>
        <v>0</v>
      </c>
      <c r="CN20" s="164">
        <f t="shared" si="32"/>
        <v>0</v>
      </c>
      <c r="CO20" s="165">
        <f>+Vigencia!BC20</f>
        <v>0</v>
      </c>
      <c r="CP20" s="165">
        <f>+Vigencia!BD20</f>
        <v>0</v>
      </c>
      <c r="CQ20" s="165">
        <f>+Vigencia!BE20</f>
        <v>0</v>
      </c>
      <c r="CR20" s="164">
        <f t="shared" si="33"/>
        <v>0</v>
      </c>
      <c r="CS20" s="164">
        <f t="shared" si="34"/>
        <v>0</v>
      </c>
      <c r="CT20" s="165">
        <f>+Vigencia!BF20</f>
        <v>0</v>
      </c>
      <c r="CU20" s="165">
        <f>+Vigencia!BG20</f>
        <v>0</v>
      </c>
      <c r="CV20" s="165">
        <f>+Vigencia!BH20</f>
        <v>0</v>
      </c>
      <c r="CW20" s="164">
        <f t="shared" si="35"/>
        <v>0</v>
      </c>
      <c r="CX20" s="164">
        <f t="shared" si="36"/>
        <v>0</v>
      </c>
      <c r="CY20" s="165">
        <f>+Vigencia!BI20</f>
        <v>0</v>
      </c>
      <c r="CZ20" s="165">
        <f>+Vigencia!BJ20</f>
        <v>0</v>
      </c>
      <c r="DA20" s="165">
        <f>+Vigencia!BK20</f>
        <v>0</v>
      </c>
      <c r="DB20" s="164">
        <f t="shared" si="37"/>
        <v>0</v>
      </c>
      <c r="DC20" s="164">
        <f t="shared" si="38"/>
        <v>0</v>
      </c>
      <c r="DD20" s="165">
        <f>+Vigencia!BL20</f>
        <v>0</v>
      </c>
      <c r="DE20" s="165">
        <f>+Vigencia!BM20</f>
        <v>0</v>
      </c>
      <c r="DF20" s="165">
        <f>+Vigencia!BN20</f>
        <v>0</v>
      </c>
      <c r="DG20" s="164">
        <f t="shared" si="39"/>
        <v>0</v>
      </c>
      <c r="DH20" s="164">
        <f t="shared" si="40"/>
        <v>0</v>
      </c>
      <c r="DI20" s="165">
        <f t="shared" si="41"/>
        <v>66733232</v>
      </c>
      <c r="DJ20" s="165">
        <f t="shared" si="42"/>
        <v>66733232</v>
      </c>
      <c r="DK20" s="165">
        <f t="shared" si="43"/>
        <v>28496037</v>
      </c>
      <c r="DL20" s="164">
        <f t="shared" si="44"/>
        <v>1</v>
      </c>
      <c r="DM20" s="164">
        <f t="shared" si="45"/>
        <v>0.42701418987169693</v>
      </c>
    </row>
    <row r="21" spans="2:117" customFormat="1" ht="20.100000000000001" customHeight="1">
      <c r="B21" s="158">
        <f>Proyecto!$C$3</f>
        <v>8141</v>
      </c>
      <c r="C21" s="224">
        <v>6</v>
      </c>
      <c r="D21" s="140">
        <f t="shared" si="19"/>
        <v>6</v>
      </c>
      <c r="E21" s="159" t="s">
        <v>50</v>
      </c>
      <c r="F21" s="160" t="s">
        <v>46</v>
      </c>
      <c r="G21" s="161">
        <v>1905049</v>
      </c>
      <c r="H21" s="162">
        <v>212</v>
      </c>
      <c r="I21" s="287">
        <v>116589027</v>
      </c>
      <c r="J21" s="287">
        <f t="shared" si="20"/>
        <v>0</v>
      </c>
      <c r="K21" s="287">
        <f t="shared" si="21"/>
        <v>116589027</v>
      </c>
      <c r="L21" s="287">
        <f t="shared" si="22"/>
        <v>238227146</v>
      </c>
      <c r="M21" s="287">
        <f t="shared" si="23"/>
        <v>116589027</v>
      </c>
      <c r="N21" s="288">
        <f t="shared" si="24"/>
        <v>1</v>
      </c>
      <c r="O21" s="287">
        <f t="shared" si="25"/>
        <v>238227146</v>
      </c>
      <c r="P21" s="287">
        <f t="shared" si="26"/>
        <v>49785167</v>
      </c>
      <c r="Q21" s="288">
        <f>IFERROR(+P21/#REF!,0)</f>
        <v>0</v>
      </c>
      <c r="R21" s="289">
        <v>0</v>
      </c>
      <c r="S21" s="289">
        <f>+Vigencia!$S138</f>
        <v>238227146</v>
      </c>
      <c r="T21" s="289">
        <f>+Vigencia!T21</f>
        <v>116589027</v>
      </c>
      <c r="U21" s="289">
        <f>+Vigencia!$F138</f>
        <v>0</v>
      </c>
      <c r="V21" s="289">
        <f>+Vigencia!AG21</f>
        <v>0</v>
      </c>
      <c r="W21" s="289">
        <f>+Vigencia!$H21</f>
        <v>0</v>
      </c>
      <c r="X21" s="289">
        <f>+Vigencia!$T138</f>
        <v>0</v>
      </c>
      <c r="Y21" s="289">
        <f>+Vigencia!U21</f>
        <v>0</v>
      </c>
      <c r="Z21" s="289">
        <f>+Vigencia!$G138</f>
        <v>101899956</v>
      </c>
      <c r="AA21" s="289">
        <f>+Vigencia!AH21</f>
        <v>0</v>
      </c>
      <c r="AB21" s="289">
        <f>+Vigencia!I21</f>
        <v>0</v>
      </c>
      <c r="AC21" s="289">
        <f>+Vigencia!$U138</f>
        <v>0</v>
      </c>
      <c r="AD21" s="289">
        <f>+Vigencia!V21</f>
        <v>0</v>
      </c>
      <c r="AE21" s="289">
        <f>+Vigencia!$H138</f>
        <v>16957136</v>
      </c>
      <c r="AF21" s="289">
        <f>+Vigencia!AI21</f>
        <v>16594334</v>
      </c>
      <c r="AG21" s="289">
        <f>+Vigencia!J21</f>
        <v>0</v>
      </c>
      <c r="AH21" s="289">
        <f>+Vigencia!$V138</f>
        <v>0</v>
      </c>
      <c r="AI21" s="289">
        <f>+Vigencia!W21</f>
        <v>0</v>
      </c>
      <c r="AJ21" s="289">
        <f>+Vigencia!$I138</f>
        <v>22940965</v>
      </c>
      <c r="AK21" s="289">
        <f>+Vigencia!AJ21</f>
        <v>16594119</v>
      </c>
      <c r="AL21" s="289">
        <f>+Vigencia!$K21</f>
        <v>0</v>
      </c>
      <c r="AM21" s="289">
        <f>+Vigencia!$W138</f>
        <v>0</v>
      </c>
      <c r="AN21" s="289">
        <f>+Vigencia!$X21</f>
        <v>0</v>
      </c>
      <c r="AO21" s="289">
        <f>+Vigencia!$J138</f>
        <v>18403118</v>
      </c>
      <c r="AP21" s="289">
        <f>+Vigencia!$AK21</f>
        <v>16596713.999999998</v>
      </c>
      <c r="AQ21" s="289">
        <f>+Vigencia!$L21</f>
        <v>0</v>
      </c>
      <c r="AR21" s="289">
        <f>+Vigencia!$X138</f>
        <v>0</v>
      </c>
      <c r="AS21" s="289">
        <f>+Vigencia!$Y21</f>
        <v>0</v>
      </c>
      <c r="AT21" s="289">
        <f>+Vigencia!$K138</f>
        <v>18400247</v>
      </c>
      <c r="AU21" s="289">
        <f>+Vigencia!$AL21</f>
        <v>0</v>
      </c>
      <c r="AV21" s="163">
        <f>+Vigencia!$M21</f>
        <v>0</v>
      </c>
      <c r="AW21" s="163">
        <f>+Vigencia!$Y138</f>
        <v>0</v>
      </c>
      <c r="AX21" s="163">
        <f>+Vigencia!$Z21</f>
        <v>0</v>
      </c>
      <c r="AY21" s="163">
        <f>+Vigencia!$L138</f>
        <v>18401686</v>
      </c>
      <c r="AZ21" s="163">
        <f>+Vigencia!$AM21</f>
        <v>0</v>
      </c>
      <c r="BA21" s="163">
        <f>+Vigencia!$N21</f>
        <v>0</v>
      </c>
      <c r="BB21" s="163">
        <f>+Vigencia!$Z138</f>
        <v>0</v>
      </c>
      <c r="BC21" s="163">
        <f>+Vigencia!$AA21</f>
        <v>0</v>
      </c>
      <c r="BD21" s="163">
        <f>+Vigencia!$M138</f>
        <v>18401862</v>
      </c>
      <c r="BE21" s="163">
        <f>+Vigencia!$AN21</f>
        <v>0</v>
      </c>
      <c r="BF21" s="163">
        <f>+Vigencia!$O21</f>
        <v>0</v>
      </c>
      <c r="BG21" s="163">
        <f>+Vigencia!$AA138</f>
        <v>0</v>
      </c>
      <c r="BH21" s="163">
        <f>+Vigencia!$AB21</f>
        <v>0</v>
      </c>
      <c r="BI21" s="163">
        <f>+Vigencia!$N138</f>
        <v>22822176</v>
      </c>
      <c r="BJ21" s="163">
        <f>+Vigencia!$AO21</f>
        <v>0</v>
      </c>
      <c r="BK21" s="163">
        <f>+Vigencia!$P21</f>
        <v>0</v>
      </c>
      <c r="BL21" s="163">
        <f>+Vigencia!$AB138</f>
        <v>0</v>
      </c>
      <c r="BM21" s="163">
        <f>+Vigencia!$AC21</f>
        <v>0</v>
      </c>
      <c r="BN21" s="163">
        <f>+Vigencia!$O138</f>
        <v>0</v>
      </c>
      <c r="BO21" s="163">
        <f>+Vigencia!$AP21</f>
        <v>0</v>
      </c>
      <c r="BP21" s="163">
        <f>+Vigencia!$Q21</f>
        <v>0</v>
      </c>
      <c r="BQ21" s="163">
        <f>+Vigencia!$AC138</f>
        <v>0</v>
      </c>
      <c r="BR21" s="163">
        <f>+Vigencia!$AD21</f>
        <v>0</v>
      </c>
      <c r="BS21" s="163">
        <f>+Vigencia!$P138</f>
        <v>0</v>
      </c>
      <c r="BT21" s="163">
        <f>+Vigencia!$AQ21</f>
        <v>0</v>
      </c>
      <c r="BU21" s="163">
        <f>+Vigencia!$R21</f>
        <v>0</v>
      </c>
      <c r="BV21" s="163">
        <f>+Vigencia!$AD138</f>
        <v>0</v>
      </c>
      <c r="BW21" s="163">
        <f>+Vigencia!$AE21</f>
        <v>0</v>
      </c>
      <c r="BX21" s="163">
        <f>+Vigencia!$Q138</f>
        <v>0</v>
      </c>
      <c r="BY21" s="163">
        <f>+Vigencia!$AR21</f>
        <v>0</v>
      </c>
      <c r="BZ21" s="165">
        <f>+Vigencia!AT21</f>
        <v>116589027</v>
      </c>
      <c r="CA21" s="165">
        <f>+Vigencia!AU21</f>
        <v>116589027</v>
      </c>
      <c r="CB21" s="165">
        <f>+Vigencia!AV21</f>
        <v>49785167</v>
      </c>
      <c r="CC21" s="164">
        <f t="shared" si="27"/>
        <v>1</v>
      </c>
      <c r="CD21" s="164">
        <f t="shared" si="28"/>
        <v>0.42701417346934373</v>
      </c>
      <c r="CE21" s="165">
        <f>+Vigencia!AW21</f>
        <v>0</v>
      </c>
      <c r="CF21" s="165">
        <f>+Vigencia!AX21</f>
        <v>0</v>
      </c>
      <c r="CG21" s="165">
        <f>+Vigencia!AY21</f>
        <v>0</v>
      </c>
      <c r="CH21" s="164">
        <f t="shared" si="29"/>
        <v>0</v>
      </c>
      <c r="CI21" s="164">
        <f t="shared" si="30"/>
        <v>0</v>
      </c>
      <c r="CJ21" s="165">
        <f>+Vigencia!AZ21</f>
        <v>0</v>
      </c>
      <c r="CK21" s="165">
        <f>+Vigencia!BA21</f>
        <v>0</v>
      </c>
      <c r="CL21" s="165">
        <f>+Vigencia!BB21</f>
        <v>0</v>
      </c>
      <c r="CM21" s="164">
        <f t="shared" si="31"/>
        <v>0</v>
      </c>
      <c r="CN21" s="164">
        <f t="shared" si="32"/>
        <v>0</v>
      </c>
      <c r="CO21" s="165">
        <f>+Vigencia!BC21</f>
        <v>0</v>
      </c>
      <c r="CP21" s="165">
        <f>+Vigencia!BD21</f>
        <v>0</v>
      </c>
      <c r="CQ21" s="165">
        <f>+Vigencia!BE21</f>
        <v>0</v>
      </c>
      <c r="CR21" s="164">
        <f t="shared" si="33"/>
        <v>0</v>
      </c>
      <c r="CS21" s="164">
        <f t="shared" si="34"/>
        <v>0</v>
      </c>
      <c r="CT21" s="165">
        <f>+Vigencia!BF21</f>
        <v>0</v>
      </c>
      <c r="CU21" s="165">
        <f>+Vigencia!BG21</f>
        <v>0</v>
      </c>
      <c r="CV21" s="165">
        <f>+Vigencia!BH21</f>
        <v>0</v>
      </c>
      <c r="CW21" s="164">
        <f t="shared" si="35"/>
        <v>0</v>
      </c>
      <c r="CX21" s="164">
        <f t="shared" si="36"/>
        <v>0</v>
      </c>
      <c r="CY21" s="165">
        <f>+Vigencia!BI21</f>
        <v>0</v>
      </c>
      <c r="CZ21" s="165">
        <f>+Vigencia!BJ21</f>
        <v>0</v>
      </c>
      <c r="DA21" s="165">
        <f>+Vigencia!BK21</f>
        <v>0</v>
      </c>
      <c r="DB21" s="164">
        <f t="shared" si="37"/>
        <v>0</v>
      </c>
      <c r="DC21" s="164">
        <f t="shared" si="38"/>
        <v>0</v>
      </c>
      <c r="DD21" s="165">
        <f>+Vigencia!BL21</f>
        <v>0</v>
      </c>
      <c r="DE21" s="165">
        <f>+Vigencia!BM21</f>
        <v>0</v>
      </c>
      <c r="DF21" s="165">
        <f>+Vigencia!BN21</f>
        <v>0</v>
      </c>
      <c r="DG21" s="164">
        <f t="shared" si="39"/>
        <v>0</v>
      </c>
      <c r="DH21" s="164">
        <f t="shared" si="40"/>
        <v>0</v>
      </c>
      <c r="DI21" s="165">
        <f t="shared" si="41"/>
        <v>116589027</v>
      </c>
      <c r="DJ21" s="165">
        <f t="shared" si="42"/>
        <v>116589027</v>
      </c>
      <c r="DK21" s="165">
        <f t="shared" si="43"/>
        <v>49785167</v>
      </c>
      <c r="DL21" s="164">
        <f t="shared" si="44"/>
        <v>1</v>
      </c>
      <c r="DM21" s="164">
        <f t="shared" si="45"/>
        <v>0.42701417346934373</v>
      </c>
    </row>
    <row r="22" spans="2:117" customFormat="1" ht="20.100000000000001" customHeight="1">
      <c r="B22" s="158">
        <f>Proyecto!$C$3</f>
        <v>8141</v>
      </c>
      <c r="C22" s="224">
        <v>6</v>
      </c>
      <c r="D22" s="140">
        <f t="shared" si="19"/>
        <v>6</v>
      </c>
      <c r="E22" s="159" t="s">
        <v>50</v>
      </c>
      <c r="F22" s="160" t="s">
        <v>46</v>
      </c>
      <c r="G22" s="161">
        <v>1905054</v>
      </c>
      <c r="H22" s="162">
        <v>120</v>
      </c>
      <c r="I22" s="287">
        <v>52484000</v>
      </c>
      <c r="J22" s="287">
        <f t="shared" si="20"/>
        <v>62392770</v>
      </c>
      <c r="K22" s="287">
        <f t="shared" si="21"/>
        <v>114876770</v>
      </c>
      <c r="L22" s="287">
        <f t="shared" si="22"/>
        <v>7694722</v>
      </c>
      <c r="M22" s="287">
        <f t="shared" si="23"/>
        <v>0</v>
      </c>
      <c r="N22" s="288">
        <f t="shared" si="24"/>
        <v>0</v>
      </c>
      <c r="O22" s="287">
        <f t="shared" si="25"/>
        <v>7694722</v>
      </c>
      <c r="P22" s="287">
        <f t="shared" si="26"/>
        <v>0</v>
      </c>
      <c r="Q22" s="288">
        <f>IFERROR(+P22/#REF!,0)</f>
        <v>0</v>
      </c>
      <c r="R22" s="289">
        <v>0</v>
      </c>
      <c r="S22" s="289">
        <f>+Vigencia!$S139</f>
        <v>1947240</v>
      </c>
      <c r="T22" s="289">
        <f>+Vigencia!T22</f>
        <v>0</v>
      </c>
      <c r="U22" s="289">
        <f>+Vigencia!$F139</f>
        <v>0</v>
      </c>
      <c r="V22" s="289">
        <f>+Vigencia!AG22</f>
        <v>0</v>
      </c>
      <c r="W22" s="289">
        <f>+Vigencia!$H22</f>
        <v>0</v>
      </c>
      <c r="X22" s="289">
        <f>+Vigencia!$T139</f>
        <v>0</v>
      </c>
      <c r="Y22" s="289">
        <f>+Vigencia!U22</f>
        <v>0</v>
      </c>
      <c r="Z22" s="289">
        <f>+Vigencia!$G139</f>
        <v>0</v>
      </c>
      <c r="AA22" s="289">
        <f>+Vigencia!AH22</f>
        <v>0</v>
      </c>
      <c r="AB22" s="289">
        <f>+Vigencia!I22</f>
        <v>62392770</v>
      </c>
      <c r="AC22" s="289">
        <f>+Vigencia!$U139</f>
        <v>0</v>
      </c>
      <c r="AD22" s="289">
        <f>+Vigencia!V22</f>
        <v>0</v>
      </c>
      <c r="AE22" s="289">
        <f>+Vigencia!$H139</f>
        <v>1095429</v>
      </c>
      <c r="AF22" s="289">
        <f>+Vigencia!AI22</f>
        <v>0</v>
      </c>
      <c r="AG22" s="289">
        <f>+Vigencia!J22</f>
        <v>0</v>
      </c>
      <c r="AH22" s="289">
        <f>+Vigencia!$V139</f>
        <v>0</v>
      </c>
      <c r="AI22" s="289">
        <f>+Vigencia!W22</f>
        <v>0</v>
      </c>
      <c r="AJ22" s="289">
        <f>+Vigencia!$I139</f>
        <v>1095382</v>
      </c>
      <c r="AK22" s="289">
        <f>+Vigencia!AJ22</f>
        <v>0</v>
      </c>
      <c r="AL22" s="289">
        <f>+Vigencia!$K22</f>
        <v>0</v>
      </c>
      <c r="AM22" s="289">
        <f>+Vigencia!$W139</f>
        <v>0</v>
      </c>
      <c r="AN22" s="289">
        <f>+Vigencia!$X22</f>
        <v>0</v>
      </c>
      <c r="AO22" s="289">
        <f>+Vigencia!$J139</f>
        <v>1095548</v>
      </c>
      <c r="AP22" s="289">
        <f>+Vigencia!$AK22</f>
        <v>0</v>
      </c>
      <c r="AQ22" s="289">
        <f>+Vigencia!$L22</f>
        <v>0</v>
      </c>
      <c r="AR22" s="289">
        <f>+Vigencia!$X139</f>
        <v>5747482</v>
      </c>
      <c r="AS22" s="289">
        <f>+Vigencia!$Y22</f>
        <v>0</v>
      </c>
      <c r="AT22" s="289">
        <f>+Vigencia!$K139</f>
        <v>1095359</v>
      </c>
      <c r="AU22" s="289">
        <f>+Vigencia!$AL22</f>
        <v>0</v>
      </c>
      <c r="AV22" s="163">
        <f>+Vigencia!$M22</f>
        <v>0</v>
      </c>
      <c r="AW22" s="163">
        <f>+Vigencia!$Y139</f>
        <v>0</v>
      </c>
      <c r="AX22" s="163">
        <f>+Vigencia!$Z22</f>
        <v>0</v>
      </c>
      <c r="AY22" s="163">
        <f>+Vigencia!$L139</f>
        <v>1095435</v>
      </c>
      <c r="AZ22" s="163">
        <f>+Vigencia!$AM22</f>
        <v>0</v>
      </c>
      <c r="BA22" s="163">
        <f>+Vigencia!$N22</f>
        <v>0</v>
      </c>
      <c r="BB22" s="163">
        <f>+Vigencia!$Z139</f>
        <v>0</v>
      </c>
      <c r="BC22" s="163">
        <f>+Vigencia!$AA22</f>
        <v>0</v>
      </c>
      <c r="BD22" s="163">
        <f>+Vigencia!$M139</f>
        <v>1095410</v>
      </c>
      <c r="BE22" s="163">
        <f>+Vigencia!$AN22</f>
        <v>0</v>
      </c>
      <c r="BF22" s="163">
        <f>+Vigencia!$O22</f>
        <v>0</v>
      </c>
      <c r="BG22" s="163">
        <f>+Vigencia!$AA139</f>
        <v>0</v>
      </c>
      <c r="BH22" s="163">
        <f>+Vigencia!$AB22</f>
        <v>0</v>
      </c>
      <c r="BI22" s="163">
        <f>+Vigencia!$N139</f>
        <v>1122159</v>
      </c>
      <c r="BJ22" s="163">
        <f>+Vigencia!$AO22</f>
        <v>0</v>
      </c>
      <c r="BK22" s="163">
        <f>+Vigencia!$P22</f>
        <v>0</v>
      </c>
      <c r="BL22" s="163">
        <f>+Vigencia!$AB139</f>
        <v>0</v>
      </c>
      <c r="BM22" s="163">
        <f>+Vigencia!$AC22</f>
        <v>0</v>
      </c>
      <c r="BN22" s="163">
        <f>+Vigencia!$O139</f>
        <v>0</v>
      </c>
      <c r="BO22" s="163">
        <f>+Vigencia!$AP22</f>
        <v>0</v>
      </c>
      <c r="BP22" s="163">
        <f>+Vigencia!$Q22</f>
        <v>0</v>
      </c>
      <c r="BQ22" s="163">
        <f>+Vigencia!$AC139</f>
        <v>0</v>
      </c>
      <c r="BR22" s="163">
        <f>+Vigencia!$AD22</f>
        <v>0</v>
      </c>
      <c r="BS22" s="163">
        <f>+Vigencia!$P139</f>
        <v>0</v>
      </c>
      <c r="BT22" s="163">
        <f>+Vigencia!$AQ22</f>
        <v>0</v>
      </c>
      <c r="BU22" s="163">
        <f>+Vigencia!$R22</f>
        <v>0</v>
      </c>
      <c r="BV22" s="163">
        <f>+Vigencia!$AD139</f>
        <v>0</v>
      </c>
      <c r="BW22" s="163">
        <f>+Vigencia!$AE22</f>
        <v>0</v>
      </c>
      <c r="BX22" s="163">
        <f>+Vigencia!$Q139</f>
        <v>0</v>
      </c>
      <c r="BY22" s="163">
        <f>+Vigencia!$AR22</f>
        <v>0</v>
      </c>
      <c r="BZ22" s="165">
        <f>+Vigencia!AT22</f>
        <v>114876770</v>
      </c>
      <c r="CA22" s="165">
        <f>+Vigencia!AU22</f>
        <v>0</v>
      </c>
      <c r="CB22" s="165">
        <f>+Vigencia!AV22</f>
        <v>0</v>
      </c>
      <c r="CC22" s="164">
        <f t="shared" si="27"/>
        <v>0</v>
      </c>
      <c r="CD22" s="164">
        <f t="shared" si="28"/>
        <v>0</v>
      </c>
      <c r="CE22" s="165">
        <f>+Vigencia!AW22</f>
        <v>0</v>
      </c>
      <c r="CF22" s="165">
        <f>+Vigencia!AX22</f>
        <v>0</v>
      </c>
      <c r="CG22" s="165">
        <f>+Vigencia!AY22</f>
        <v>0</v>
      </c>
      <c r="CH22" s="164">
        <f t="shared" si="29"/>
        <v>0</v>
      </c>
      <c r="CI22" s="164">
        <f t="shared" si="30"/>
        <v>0</v>
      </c>
      <c r="CJ22" s="165">
        <f>+Vigencia!AZ22</f>
        <v>0</v>
      </c>
      <c r="CK22" s="165">
        <f>+Vigencia!BA22</f>
        <v>0</v>
      </c>
      <c r="CL22" s="165">
        <f>+Vigencia!BB22</f>
        <v>0</v>
      </c>
      <c r="CM22" s="164">
        <f t="shared" si="31"/>
        <v>0</v>
      </c>
      <c r="CN22" s="164">
        <f t="shared" si="32"/>
        <v>0</v>
      </c>
      <c r="CO22" s="165">
        <f>+Vigencia!BC22</f>
        <v>0</v>
      </c>
      <c r="CP22" s="165">
        <f>+Vigencia!BD22</f>
        <v>0</v>
      </c>
      <c r="CQ22" s="165">
        <f>+Vigencia!BE22</f>
        <v>0</v>
      </c>
      <c r="CR22" s="164">
        <f t="shared" si="33"/>
        <v>0</v>
      </c>
      <c r="CS22" s="164">
        <f t="shared" si="34"/>
        <v>0</v>
      </c>
      <c r="CT22" s="165">
        <f>+Vigencia!BF22</f>
        <v>0</v>
      </c>
      <c r="CU22" s="165">
        <f>+Vigencia!BG22</f>
        <v>0</v>
      </c>
      <c r="CV22" s="165">
        <f>+Vigencia!BH22</f>
        <v>0</v>
      </c>
      <c r="CW22" s="164">
        <f t="shared" si="35"/>
        <v>0</v>
      </c>
      <c r="CX22" s="164">
        <f t="shared" si="36"/>
        <v>0</v>
      </c>
      <c r="CY22" s="165">
        <f>+Vigencia!BI22</f>
        <v>0</v>
      </c>
      <c r="CZ22" s="165">
        <f>+Vigencia!BJ22</f>
        <v>0</v>
      </c>
      <c r="DA22" s="165">
        <f>+Vigencia!BK22</f>
        <v>0</v>
      </c>
      <c r="DB22" s="164">
        <f t="shared" si="37"/>
        <v>0</v>
      </c>
      <c r="DC22" s="164">
        <f t="shared" si="38"/>
        <v>0</v>
      </c>
      <c r="DD22" s="165">
        <f>+Vigencia!BL22</f>
        <v>0</v>
      </c>
      <c r="DE22" s="165">
        <f>+Vigencia!BM22</f>
        <v>0</v>
      </c>
      <c r="DF22" s="165">
        <f>+Vigencia!BN22</f>
        <v>0</v>
      </c>
      <c r="DG22" s="164">
        <f t="shared" si="39"/>
        <v>0</v>
      </c>
      <c r="DH22" s="164">
        <f t="shared" si="40"/>
        <v>0</v>
      </c>
      <c r="DI22" s="165">
        <f t="shared" si="41"/>
        <v>114876770</v>
      </c>
      <c r="DJ22" s="165">
        <f t="shared" si="42"/>
        <v>0</v>
      </c>
      <c r="DK22" s="165">
        <f t="shared" si="43"/>
        <v>0</v>
      </c>
      <c r="DL22" s="164">
        <f t="shared" si="44"/>
        <v>0</v>
      </c>
      <c r="DM22" s="164">
        <f t="shared" si="45"/>
        <v>0</v>
      </c>
    </row>
    <row r="23" spans="2:117" customFormat="1" ht="20.100000000000001" customHeight="1">
      <c r="B23" s="158">
        <f>Proyecto!$C$3</f>
        <v>8141</v>
      </c>
      <c r="C23" s="224">
        <v>7</v>
      </c>
      <c r="D23" s="140">
        <f t="shared" si="19"/>
        <v>7</v>
      </c>
      <c r="E23" s="159" t="s">
        <v>51</v>
      </c>
      <c r="F23" s="160" t="s">
        <v>46</v>
      </c>
      <c r="G23" s="161">
        <v>1905014</v>
      </c>
      <c r="H23" s="162">
        <v>125</v>
      </c>
      <c r="I23" s="287">
        <v>3968389124</v>
      </c>
      <c r="J23" s="287">
        <f t="shared" si="20"/>
        <v>-2866572854</v>
      </c>
      <c r="K23" s="287">
        <f t="shared" si="21"/>
        <v>1101816270</v>
      </c>
      <c r="L23" s="287">
        <f t="shared" si="22"/>
        <v>389801450</v>
      </c>
      <c r="M23" s="287">
        <f t="shared" si="23"/>
        <v>937872868</v>
      </c>
      <c r="N23" s="288">
        <f t="shared" si="24"/>
        <v>0.85120622515403588</v>
      </c>
      <c r="O23" s="287">
        <f t="shared" si="25"/>
        <v>389801450</v>
      </c>
      <c r="P23" s="287">
        <f t="shared" si="26"/>
        <v>847682605</v>
      </c>
      <c r="Q23" s="288">
        <f>IFERROR(+P23/#REF!,0)</f>
        <v>0</v>
      </c>
      <c r="R23" s="289">
        <v>0</v>
      </c>
      <c r="S23" s="289">
        <f>+Vigencia!$S140</f>
        <v>0</v>
      </c>
      <c r="T23" s="289">
        <f>+Vigencia!T23</f>
        <v>934495433</v>
      </c>
      <c r="U23" s="289">
        <f>+Vigencia!$F140</f>
        <v>0</v>
      </c>
      <c r="V23" s="289">
        <f>+Vigencia!AG23</f>
        <v>0</v>
      </c>
      <c r="W23" s="289">
        <f>+Vigencia!$H23</f>
        <v>0</v>
      </c>
      <c r="X23" s="289">
        <f>+Vigencia!$T140</f>
        <v>0</v>
      </c>
      <c r="Y23" s="289">
        <f>+Vigencia!U23</f>
        <v>0</v>
      </c>
      <c r="Z23" s="289">
        <f>+Vigencia!$G140</f>
        <v>0</v>
      </c>
      <c r="AA23" s="289">
        <f>+Vigencia!AH23</f>
        <v>377518555</v>
      </c>
      <c r="AB23" s="289">
        <f>+Vigencia!I23</f>
        <v>-2866572854</v>
      </c>
      <c r="AC23" s="289">
        <f>+Vigencia!$U140</f>
        <v>0</v>
      </c>
      <c r="AD23" s="289">
        <f>+Vigencia!V23</f>
        <v>0</v>
      </c>
      <c r="AE23" s="289">
        <f>+Vigencia!$H140</f>
        <v>0</v>
      </c>
      <c r="AF23" s="289">
        <f>+Vigencia!AI23</f>
        <v>289208038</v>
      </c>
      <c r="AG23" s="289">
        <f>+Vigencia!J23</f>
        <v>0</v>
      </c>
      <c r="AH23" s="289">
        <f>+Vigencia!$V140</f>
        <v>0</v>
      </c>
      <c r="AI23" s="289">
        <f>+Vigencia!W23</f>
        <v>3377435</v>
      </c>
      <c r="AJ23" s="289">
        <f>+Vigencia!$I140</f>
        <v>0</v>
      </c>
      <c r="AK23" s="289">
        <f>+Vigencia!AJ23</f>
        <v>160417244</v>
      </c>
      <c r="AL23" s="289">
        <f>+Vigencia!$K23</f>
        <v>0</v>
      </c>
      <c r="AM23" s="289">
        <f>+Vigencia!$W140</f>
        <v>0</v>
      </c>
      <c r="AN23" s="289">
        <f>+Vigencia!$X23</f>
        <v>0</v>
      </c>
      <c r="AO23" s="289">
        <f>+Vigencia!$J140</f>
        <v>0</v>
      </c>
      <c r="AP23" s="289">
        <f>+Vigencia!$AK23</f>
        <v>20538768</v>
      </c>
      <c r="AQ23" s="289">
        <f>+Vigencia!$L23</f>
        <v>0</v>
      </c>
      <c r="AR23" s="289">
        <f>+Vigencia!$X140</f>
        <v>288175997</v>
      </c>
      <c r="AS23" s="289">
        <f>+Vigencia!$Y23</f>
        <v>0</v>
      </c>
      <c r="AT23" s="289">
        <f>+Vigencia!$K140</f>
        <v>0</v>
      </c>
      <c r="AU23" s="289">
        <f>+Vigencia!$AL23</f>
        <v>0</v>
      </c>
      <c r="AV23" s="163">
        <f>+Vigencia!$M23</f>
        <v>0</v>
      </c>
      <c r="AW23" s="163">
        <f>+Vigencia!$Y140</f>
        <v>101625453</v>
      </c>
      <c r="AX23" s="163">
        <f>+Vigencia!$Z23</f>
        <v>0</v>
      </c>
      <c r="AY23" s="163">
        <f>+Vigencia!$L140</f>
        <v>48029333</v>
      </c>
      <c r="AZ23" s="163">
        <f>+Vigencia!$AM23</f>
        <v>0</v>
      </c>
      <c r="BA23" s="163">
        <f>+Vigencia!$N23</f>
        <v>0</v>
      </c>
      <c r="BB23" s="163">
        <f>+Vigencia!$Z140</f>
        <v>0</v>
      </c>
      <c r="BC23" s="163">
        <f>+Vigencia!$AA23</f>
        <v>0</v>
      </c>
      <c r="BD23" s="163">
        <f>+Vigencia!$M140</f>
        <v>68354423</v>
      </c>
      <c r="BE23" s="163">
        <f>+Vigencia!$AN23</f>
        <v>0</v>
      </c>
      <c r="BF23" s="163">
        <f>+Vigencia!$O23</f>
        <v>0</v>
      </c>
      <c r="BG23" s="163">
        <f>+Vigencia!$AA140</f>
        <v>0</v>
      </c>
      <c r="BH23" s="163">
        <f>+Vigencia!$AB23</f>
        <v>0</v>
      </c>
      <c r="BI23" s="163">
        <f>+Vigencia!$N140</f>
        <v>68354423</v>
      </c>
      <c r="BJ23" s="163">
        <f>+Vigencia!$AO23</f>
        <v>0</v>
      </c>
      <c r="BK23" s="163">
        <f>+Vigencia!$P23</f>
        <v>0</v>
      </c>
      <c r="BL23" s="163">
        <f>+Vigencia!$AB140</f>
        <v>0</v>
      </c>
      <c r="BM23" s="163">
        <f>+Vigencia!$AC23</f>
        <v>0</v>
      </c>
      <c r="BN23" s="163">
        <f>+Vigencia!$O140</f>
        <v>68354423</v>
      </c>
      <c r="BO23" s="163">
        <f>+Vigencia!$AP23</f>
        <v>0</v>
      </c>
      <c r="BP23" s="163">
        <f>+Vigencia!$Q23</f>
        <v>0</v>
      </c>
      <c r="BQ23" s="163">
        <f>+Vigencia!$AC140</f>
        <v>0</v>
      </c>
      <c r="BR23" s="163">
        <f>+Vigencia!$AD23</f>
        <v>0</v>
      </c>
      <c r="BS23" s="163">
        <f>+Vigencia!$P140</f>
        <v>68354423</v>
      </c>
      <c r="BT23" s="163">
        <f>+Vigencia!$AQ23</f>
        <v>0</v>
      </c>
      <c r="BU23" s="163">
        <f>+Vigencia!$R23</f>
        <v>0</v>
      </c>
      <c r="BV23" s="163">
        <f>+Vigencia!$AD140</f>
        <v>0</v>
      </c>
      <c r="BW23" s="163">
        <f>+Vigencia!$AE23</f>
        <v>0</v>
      </c>
      <c r="BX23" s="163">
        <f>+Vigencia!$Q140</f>
        <v>68354425</v>
      </c>
      <c r="BY23" s="163">
        <f>+Vigencia!$AR23</f>
        <v>0</v>
      </c>
      <c r="BZ23" s="165">
        <f>+Vigencia!AT23</f>
        <v>290877169</v>
      </c>
      <c r="CA23" s="165">
        <f>+Vigencia!AU23</f>
        <v>133556332</v>
      </c>
      <c r="CB23" s="165">
        <f>+Vigencia!AV23</f>
        <v>57040982</v>
      </c>
      <c r="CC23" s="164">
        <f t="shared" si="27"/>
        <v>0.45915027452704615</v>
      </c>
      <c r="CD23" s="164">
        <f t="shared" si="28"/>
        <v>0.42709305613454551</v>
      </c>
      <c r="CE23" s="165">
        <f>+Vigencia!AW23</f>
        <v>0</v>
      </c>
      <c r="CF23" s="165">
        <f>+Vigencia!AX23</f>
        <v>0</v>
      </c>
      <c r="CG23" s="165">
        <f>+Vigencia!AY23</f>
        <v>0</v>
      </c>
      <c r="CH23" s="164">
        <f t="shared" si="29"/>
        <v>0</v>
      </c>
      <c r="CI23" s="164">
        <f t="shared" si="30"/>
        <v>0</v>
      </c>
      <c r="CJ23" s="165">
        <f>+Vigencia!AZ23</f>
        <v>0</v>
      </c>
      <c r="CK23" s="165">
        <f>+Vigencia!BA23</f>
        <v>0</v>
      </c>
      <c r="CL23" s="165">
        <f>+Vigencia!BB23</f>
        <v>0</v>
      </c>
      <c r="CM23" s="164">
        <f t="shared" si="31"/>
        <v>0</v>
      </c>
      <c r="CN23" s="164">
        <f t="shared" si="32"/>
        <v>0</v>
      </c>
      <c r="CO23" s="165">
        <f>+Vigencia!BC23</f>
        <v>0</v>
      </c>
      <c r="CP23" s="165">
        <f>+Vigencia!BD23</f>
        <v>0</v>
      </c>
      <c r="CQ23" s="165">
        <f>+Vigencia!BE23</f>
        <v>0</v>
      </c>
      <c r="CR23" s="164">
        <f t="shared" si="33"/>
        <v>0</v>
      </c>
      <c r="CS23" s="164">
        <f t="shared" si="34"/>
        <v>0</v>
      </c>
      <c r="CT23" s="165">
        <f>+Vigencia!BF23</f>
        <v>0</v>
      </c>
      <c r="CU23" s="165">
        <f>+Vigencia!BG23</f>
        <v>0</v>
      </c>
      <c r="CV23" s="165">
        <f>+Vigencia!BH23</f>
        <v>0</v>
      </c>
      <c r="CW23" s="164">
        <f t="shared" si="35"/>
        <v>0</v>
      </c>
      <c r="CX23" s="164">
        <f t="shared" si="36"/>
        <v>0</v>
      </c>
      <c r="CY23" s="165">
        <f>+Vigencia!BI23</f>
        <v>0</v>
      </c>
      <c r="CZ23" s="165">
        <f>+Vigencia!BJ23</f>
        <v>0</v>
      </c>
      <c r="DA23" s="165">
        <f>+Vigencia!BK23</f>
        <v>0</v>
      </c>
      <c r="DB23" s="164">
        <f t="shared" si="37"/>
        <v>0</v>
      </c>
      <c r="DC23" s="164">
        <f t="shared" si="38"/>
        <v>0</v>
      </c>
      <c r="DD23" s="165">
        <f>+Vigencia!BL23</f>
        <v>810939101</v>
      </c>
      <c r="DE23" s="165">
        <f>+Vigencia!BM23</f>
        <v>804316536</v>
      </c>
      <c r="DF23" s="165">
        <f>+Vigencia!BN23</f>
        <v>790641623</v>
      </c>
      <c r="DG23" s="164">
        <f t="shared" si="39"/>
        <v>0.99183346198027267</v>
      </c>
      <c r="DH23" s="164">
        <f t="shared" si="40"/>
        <v>0.98299809541650407</v>
      </c>
      <c r="DI23" s="165">
        <f t="shared" si="41"/>
        <v>1101816270</v>
      </c>
      <c r="DJ23" s="165">
        <f t="shared" si="42"/>
        <v>937872868</v>
      </c>
      <c r="DK23" s="165">
        <f t="shared" si="43"/>
        <v>847682605</v>
      </c>
      <c r="DL23" s="164">
        <f t="shared" si="44"/>
        <v>0.85120622515403588</v>
      </c>
      <c r="DM23" s="164">
        <f t="shared" si="45"/>
        <v>0.90383529998865475</v>
      </c>
    </row>
    <row r="24" spans="2:117" customFormat="1" ht="20.100000000000001" customHeight="1">
      <c r="B24" s="158">
        <f>Proyecto!$C$3</f>
        <v>8141</v>
      </c>
      <c r="C24" s="224">
        <v>8</v>
      </c>
      <c r="D24" s="140">
        <f t="shared" si="19"/>
        <v>8</v>
      </c>
      <c r="E24" s="159" t="s">
        <v>52</v>
      </c>
      <c r="F24" s="160" t="s">
        <v>46</v>
      </c>
      <c r="G24" s="161">
        <v>1905014</v>
      </c>
      <c r="H24" s="162">
        <v>125</v>
      </c>
      <c r="I24" s="287">
        <v>238227146</v>
      </c>
      <c r="J24" s="287">
        <f t="shared" si="20"/>
        <v>0</v>
      </c>
      <c r="K24" s="287">
        <f t="shared" si="21"/>
        <v>238227146</v>
      </c>
      <c r="L24" s="287">
        <f t="shared" si="22"/>
        <v>3060665752</v>
      </c>
      <c r="M24" s="287">
        <f t="shared" si="23"/>
        <v>238227146</v>
      </c>
      <c r="N24" s="288">
        <f t="shared" si="24"/>
        <v>1</v>
      </c>
      <c r="O24" s="287">
        <f t="shared" si="25"/>
        <v>3060665752</v>
      </c>
      <c r="P24" s="287">
        <f t="shared" si="26"/>
        <v>160201175</v>
      </c>
      <c r="Q24" s="288">
        <f>IFERROR(+P24/#REF!,0)</f>
        <v>0</v>
      </c>
      <c r="R24" s="289">
        <v>0</v>
      </c>
      <c r="S24" s="289">
        <f>+Vigencia!$S141</f>
        <v>1947755442</v>
      </c>
      <c r="T24" s="289">
        <f>+Vigencia!T24</f>
        <v>238227146</v>
      </c>
      <c r="U24" s="289">
        <f>+Vigencia!$F141</f>
        <v>0</v>
      </c>
      <c r="V24" s="289">
        <f>+Vigencia!AG24</f>
        <v>0</v>
      </c>
      <c r="W24" s="289">
        <f>+Vigencia!$H24</f>
        <v>0</v>
      </c>
      <c r="X24" s="289">
        <f>+Vigencia!$T141</f>
        <v>0</v>
      </c>
      <c r="Y24" s="289">
        <f>+Vigencia!U24</f>
        <v>0</v>
      </c>
      <c r="Z24" s="289">
        <f>+Vigencia!$G141</f>
        <v>0</v>
      </c>
      <c r="AA24" s="289">
        <f>+Vigencia!AH24</f>
        <v>101899956</v>
      </c>
      <c r="AB24" s="289">
        <f>+Vigencia!I24</f>
        <v>0</v>
      </c>
      <c r="AC24" s="289">
        <f>+Vigencia!$U141</f>
        <v>0</v>
      </c>
      <c r="AD24" s="289">
        <f>+Vigencia!V24</f>
        <v>0</v>
      </c>
      <c r="AE24" s="289">
        <f>+Vigencia!$H141</f>
        <v>283972143</v>
      </c>
      <c r="AF24" s="289">
        <f>+Vigencia!AI24</f>
        <v>16957136</v>
      </c>
      <c r="AG24" s="289">
        <f>+Vigencia!J24</f>
        <v>0</v>
      </c>
      <c r="AH24" s="289">
        <f>+Vigencia!$V141</f>
        <v>0</v>
      </c>
      <c r="AI24" s="289">
        <f>+Vigencia!W24</f>
        <v>0</v>
      </c>
      <c r="AJ24" s="289">
        <f>+Vigencia!$I141</f>
        <v>283960040</v>
      </c>
      <c r="AK24" s="289">
        <f>+Vigencia!AJ24</f>
        <v>22940965</v>
      </c>
      <c r="AL24" s="289">
        <f>+Vigencia!$K24</f>
        <v>0</v>
      </c>
      <c r="AM24" s="289">
        <f>+Vigencia!$W141</f>
        <v>0</v>
      </c>
      <c r="AN24" s="289">
        <f>+Vigencia!$X24</f>
        <v>0</v>
      </c>
      <c r="AO24" s="289">
        <f>+Vigencia!$J141</f>
        <v>284003249</v>
      </c>
      <c r="AP24" s="289">
        <f>+Vigencia!$AK24</f>
        <v>18403118</v>
      </c>
      <c r="AQ24" s="289">
        <f>+Vigencia!$L24</f>
        <v>0</v>
      </c>
      <c r="AR24" s="289">
        <f>+Vigencia!$X141</f>
        <v>309775612</v>
      </c>
      <c r="AS24" s="289">
        <f>+Vigencia!$Y24</f>
        <v>0</v>
      </c>
      <c r="AT24" s="289">
        <f>+Vigencia!$K141</f>
        <v>283954710</v>
      </c>
      <c r="AU24" s="289">
        <f>+Vigencia!$AL24</f>
        <v>0</v>
      </c>
      <c r="AV24" s="163">
        <f>+Vigencia!$M24</f>
        <v>0</v>
      </c>
      <c r="AW24" s="163">
        <f>+Vigencia!$Y141</f>
        <v>803134698</v>
      </c>
      <c r="AX24" s="163">
        <f>+Vigencia!$Z24</f>
        <v>0</v>
      </c>
      <c r="AY24" s="163">
        <f>+Vigencia!$L141</f>
        <v>327775483</v>
      </c>
      <c r="AZ24" s="163">
        <f>+Vigencia!$AM24</f>
        <v>0</v>
      </c>
      <c r="BA24" s="163">
        <f>+Vigencia!$N24</f>
        <v>0</v>
      </c>
      <c r="BB24" s="163">
        <f>+Vigencia!$Z141</f>
        <v>0</v>
      </c>
      <c r="BC24" s="163">
        <f>+Vigencia!$AA24</f>
        <v>0</v>
      </c>
      <c r="BD24" s="163">
        <f>+Vigencia!$M141</f>
        <v>488395875</v>
      </c>
      <c r="BE24" s="163">
        <f>+Vigencia!$AN24</f>
        <v>0</v>
      </c>
      <c r="BF24" s="163">
        <f>+Vigencia!$O24</f>
        <v>0</v>
      </c>
      <c r="BG24" s="163">
        <f>+Vigencia!$AA141</f>
        <v>0</v>
      </c>
      <c r="BH24" s="163">
        <f>+Vigencia!$AB24</f>
        <v>0</v>
      </c>
      <c r="BI24" s="163">
        <f>+Vigencia!$N141</f>
        <v>495317050</v>
      </c>
      <c r="BJ24" s="163">
        <f>+Vigencia!$AO24</f>
        <v>0</v>
      </c>
      <c r="BK24" s="163">
        <f>+Vigencia!$P24</f>
        <v>0</v>
      </c>
      <c r="BL24" s="163">
        <f>+Vigencia!$AB141</f>
        <v>0</v>
      </c>
      <c r="BM24" s="163">
        <f>+Vigencia!$AC24</f>
        <v>0</v>
      </c>
      <c r="BN24" s="163">
        <f>+Vigencia!$O141</f>
        <v>204429067</v>
      </c>
      <c r="BO24" s="163">
        <f>+Vigencia!$AP24</f>
        <v>0</v>
      </c>
      <c r="BP24" s="163">
        <f>+Vigencia!$Q24</f>
        <v>0</v>
      </c>
      <c r="BQ24" s="163">
        <f>+Vigencia!$AC141</f>
        <v>0</v>
      </c>
      <c r="BR24" s="163">
        <f>+Vigencia!$AD24</f>
        <v>0</v>
      </c>
      <c r="BS24" s="163">
        <f>+Vigencia!$P141</f>
        <v>204429067</v>
      </c>
      <c r="BT24" s="163">
        <f>+Vigencia!$AQ24</f>
        <v>0</v>
      </c>
      <c r="BU24" s="163">
        <f>+Vigencia!$R24</f>
        <v>0</v>
      </c>
      <c r="BV24" s="163">
        <f>+Vigencia!$AD141</f>
        <v>0</v>
      </c>
      <c r="BW24" s="163">
        <f>+Vigencia!$AE24</f>
        <v>0</v>
      </c>
      <c r="BX24" s="163">
        <f>+Vigencia!$Q141</f>
        <v>204429068</v>
      </c>
      <c r="BY24" s="163">
        <f>+Vigencia!$AR24</f>
        <v>0</v>
      </c>
      <c r="BZ24" s="165">
        <f>+Vigencia!AT24</f>
        <v>119113573</v>
      </c>
      <c r="CA24" s="165">
        <f>+Vigencia!AU24</f>
        <v>119113573</v>
      </c>
      <c r="CB24" s="165">
        <f>+Vigencia!AV24</f>
        <v>50872513</v>
      </c>
      <c r="CC24" s="164">
        <f t="shared" si="27"/>
        <v>1</v>
      </c>
      <c r="CD24" s="164">
        <f t="shared" si="28"/>
        <v>0.42709249432052548</v>
      </c>
      <c r="CE24" s="165">
        <f>+Vigencia!AW24</f>
        <v>0</v>
      </c>
      <c r="CF24" s="165">
        <f>+Vigencia!AX24</f>
        <v>0</v>
      </c>
      <c r="CG24" s="165">
        <f>+Vigencia!AY24</f>
        <v>0</v>
      </c>
      <c r="CH24" s="164">
        <f t="shared" si="29"/>
        <v>0</v>
      </c>
      <c r="CI24" s="164">
        <f t="shared" si="30"/>
        <v>0</v>
      </c>
      <c r="CJ24" s="165">
        <f>+Vigencia!AZ24</f>
        <v>0</v>
      </c>
      <c r="CK24" s="165">
        <f>+Vigencia!BA24</f>
        <v>0</v>
      </c>
      <c r="CL24" s="165">
        <f>+Vigencia!BB24</f>
        <v>0</v>
      </c>
      <c r="CM24" s="164">
        <f t="shared" si="31"/>
        <v>0</v>
      </c>
      <c r="CN24" s="164">
        <f t="shared" si="32"/>
        <v>0</v>
      </c>
      <c r="CO24" s="165">
        <f>+Vigencia!BC24</f>
        <v>0</v>
      </c>
      <c r="CP24" s="165">
        <f>+Vigencia!BD24</f>
        <v>0</v>
      </c>
      <c r="CQ24" s="165">
        <f>+Vigencia!BE24</f>
        <v>0</v>
      </c>
      <c r="CR24" s="164">
        <f t="shared" si="33"/>
        <v>0</v>
      </c>
      <c r="CS24" s="164">
        <f t="shared" si="34"/>
        <v>0</v>
      </c>
      <c r="CT24" s="165">
        <f>+Vigencia!BF24</f>
        <v>0</v>
      </c>
      <c r="CU24" s="165">
        <f>+Vigencia!BG24</f>
        <v>0</v>
      </c>
      <c r="CV24" s="165">
        <f>+Vigencia!BH24</f>
        <v>0</v>
      </c>
      <c r="CW24" s="164">
        <f t="shared" si="35"/>
        <v>0</v>
      </c>
      <c r="CX24" s="164">
        <f t="shared" si="36"/>
        <v>0</v>
      </c>
      <c r="CY24" s="165">
        <f>+Vigencia!BI24</f>
        <v>0</v>
      </c>
      <c r="CZ24" s="165">
        <f>+Vigencia!BJ24</f>
        <v>0</v>
      </c>
      <c r="DA24" s="165">
        <f>+Vigencia!BK24</f>
        <v>0</v>
      </c>
      <c r="DB24" s="164">
        <f t="shared" si="37"/>
        <v>0</v>
      </c>
      <c r="DC24" s="164">
        <f t="shared" si="38"/>
        <v>0</v>
      </c>
      <c r="DD24" s="165">
        <f>+Vigencia!BL24</f>
        <v>119113573</v>
      </c>
      <c r="DE24" s="165">
        <f>+Vigencia!BM24</f>
        <v>119113573</v>
      </c>
      <c r="DF24" s="165">
        <f>+Vigencia!BN24</f>
        <v>109328662</v>
      </c>
      <c r="DG24" s="164">
        <f t="shared" si="39"/>
        <v>1</v>
      </c>
      <c r="DH24" s="164">
        <f t="shared" si="40"/>
        <v>0.9178522585331228</v>
      </c>
      <c r="DI24" s="165">
        <f t="shared" si="41"/>
        <v>238227146</v>
      </c>
      <c r="DJ24" s="165">
        <f t="shared" si="42"/>
        <v>238227146</v>
      </c>
      <c r="DK24" s="165">
        <f t="shared" si="43"/>
        <v>160201175</v>
      </c>
      <c r="DL24" s="164">
        <f t="shared" si="44"/>
        <v>1</v>
      </c>
      <c r="DM24" s="164">
        <f t="shared" si="45"/>
        <v>0.67247237642682423</v>
      </c>
    </row>
    <row r="25" spans="2:117" customFormat="1" ht="20.100000000000001" customHeight="1">
      <c r="B25" s="158">
        <f>Proyecto!$C$3</f>
        <v>8141</v>
      </c>
      <c r="C25" s="224">
        <v>8</v>
      </c>
      <c r="D25" s="140">
        <f t="shared" si="19"/>
        <v>8</v>
      </c>
      <c r="E25" s="159" t="s">
        <v>52</v>
      </c>
      <c r="F25" s="160" t="s">
        <v>46</v>
      </c>
      <c r="G25" s="161">
        <v>1905049</v>
      </c>
      <c r="H25" s="162">
        <v>105</v>
      </c>
      <c r="I25" s="287">
        <v>7694722</v>
      </c>
      <c r="J25" s="287">
        <f t="shared" si="20"/>
        <v>0</v>
      </c>
      <c r="K25" s="287">
        <f t="shared" si="21"/>
        <v>7694722</v>
      </c>
      <c r="L25" s="287">
        <f t="shared" si="22"/>
        <v>500000000</v>
      </c>
      <c r="M25" s="287">
        <f t="shared" si="23"/>
        <v>7694722</v>
      </c>
      <c r="N25" s="288">
        <f t="shared" si="24"/>
        <v>1</v>
      </c>
      <c r="O25" s="287">
        <f t="shared" si="25"/>
        <v>500000000</v>
      </c>
      <c r="P25" s="287">
        <f t="shared" si="26"/>
        <v>3286359</v>
      </c>
      <c r="Q25" s="288">
        <f>IFERROR(+P25/#REF!,0)</f>
        <v>0</v>
      </c>
      <c r="R25" s="289">
        <v>0</v>
      </c>
      <c r="S25" s="289">
        <f>+Vigencia!$S142</f>
        <v>0</v>
      </c>
      <c r="T25" s="289">
        <f>+Vigencia!T25</f>
        <v>7694722</v>
      </c>
      <c r="U25" s="289">
        <f>+Vigencia!$F142</f>
        <v>0</v>
      </c>
      <c r="V25" s="289">
        <f>+Vigencia!AG25</f>
        <v>0</v>
      </c>
      <c r="W25" s="289">
        <f>+Vigencia!$H25</f>
        <v>0</v>
      </c>
      <c r="X25" s="289">
        <f>+Vigencia!$T142</f>
        <v>500000000</v>
      </c>
      <c r="Y25" s="289">
        <f>+Vigencia!U25</f>
        <v>0</v>
      </c>
      <c r="Z25" s="289">
        <f>+Vigencia!$G142</f>
        <v>0</v>
      </c>
      <c r="AA25" s="289">
        <f>+Vigencia!AH25</f>
        <v>0</v>
      </c>
      <c r="AB25" s="289">
        <f>+Vigencia!I25</f>
        <v>0</v>
      </c>
      <c r="AC25" s="289">
        <f>+Vigencia!$U142</f>
        <v>0</v>
      </c>
      <c r="AD25" s="289">
        <f>+Vigencia!V25</f>
        <v>0</v>
      </c>
      <c r="AE25" s="289">
        <f>+Vigencia!$H142</f>
        <v>0</v>
      </c>
      <c r="AF25" s="289">
        <f>+Vigencia!AI25</f>
        <v>1095429</v>
      </c>
      <c r="AG25" s="289">
        <f>+Vigencia!J25</f>
        <v>0</v>
      </c>
      <c r="AH25" s="289">
        <f>+Vigencia!$V142</f>
        <v>0</v>
      </c>
      <c r="AI25" s="289">
        <f>+Vigencia!W25</f>
        <v>0</v>
      </c>
      <c r="AJ25" s="289">
        <f>+Vigencia!$I142</f>
        <v>0</v>
      </c>
      <c r="AK25" s="289">
        <f>+Vigencia!AJ25</f>
        <v>1095382</v>
      </c>
      <c r="AL25" s="289">
        <f>+Vigencia!$K25</f>
        <v>0</v>
      </c>
      <c r="AM25" s="289">
        <f>+Vigencia!$W142</f>
        <v>0</v>
      </c>
      <c r="AN25" s="289">
        <f>+Vigencia!$X25</f>
        <v>0</v>
      </c>
      <c r="AO25" s="289">
        <f>+Vigencia!$J142</f>
        <v>0</v>
      </c>
      <c r="AP25" s="289">
        <f>+Vigencia!$AK25</f>
        <v>1095548</v>
      </c>
      <c r="AQ25" s="289">
        <f>+Vigencia!$L25</f>
        <v>0</v>
      </c>
      <c r="AR25" s="289">
        <f>+Vigencia!$X142</f>
        <v>0</v>
      </c>
      <c r="AS25" s="289">
        <f>+Vigencia!$Y25</f>
        <v>0</v>
      </c>
      <c r="AT25" s="289">
        <f>+Vigencia!$K142</f>
        <v>100000000</v>
      </c>
      <c r="AU25" s="289">
        <f>+Vigencia!$AL25</f>
        <v>0</v>
      </c>
      <c r="AV25" s="163">
        <f>+Vigencia!$M25</f>
        <v>0</v>
      </c>
      <c r="AW25" s="163">
        <f>+Vigencia!$Y142</f>
        <v>0</v>
      </c>
      <c r="AX25" s="163">
        <f>+Vigencia!$Z25</f>
        <v>0</v>
      </c>
      <c r="AY25" s="163">
        <f>+Vigencia!$L142</f>
        <v>100000000</v>
      </c>
      <c r="AZ25" s="163">
        <f>+Vigencia!$AM25</f>
        <v>0</v>
      </c>
      <c r="BA25" s="163">
        <f>+Vigencia!$N25</f>
        <v>0</v>
      </c>
      <c r="BB25" s="163">
        <f>+Vigencia!$Z142</f>
        <v>0</v>
      </c>
      <c r="BC25" s="163">
        <f>+Vigencia!$AA25</f>
        <v>0</v>
      </c>
      <c r="BD25" s="163">
        <f>+Vigencia!$M142</f>
        <v>100000000</v>
      </c>
      <c r="BE25" s="163">
        <f>+Vigencia!$AN25</f>
        <v>0</v>
      </c>
      <c r="BF25" s="163">
        <f>+Vigencia!$O25</f>
        <v>0</v>
      </c>
      <c r="BG25" s="163">
        <f>+Vigencia!$AA142</f>
        <v>0</v>
      </c>
      <c r="BH25" s="163">
        <f>+Vigencia!$AB25</f>
        <v>0</v>
      </c>
      <c r="BI25" s="163">
        <f>+Vigencia!$N142</f>
        <v>100000000</v>
      </c>
      <c r="BJ25" s="163">
        <f>+Vigencia!$AO25</f>
        <v>0</v>
      </c>
      <c r="BK25" s="163">
        <f>+Vigencia!$P25</f>
        <v>0</v>
      </c>
      <c r="BL25" s="163">
        <f>+Vigencia!$AB142</f>
        <v>0</v>
      </c>
      <c r="BM25" s="163">
        <f>+Vigencia!$AC25</f>
        <v>0</v>
      </c>
      <c r="BN25" s="163">
        <f>+Vigencia!$O142</f>
        <v>100000000</v>
      </c>
      <c r="BO25" s="163">
        <f>+Vigencia!$AP25</f>
        <v>0</v>
      </c>
      <c r="BP25" s="163">
        <f>+Vigencia!$Q25</f>
        <v>0</v>
      </c>
      <c r="BQ25" s="163">
        <f>+Vigencia!$AC142</f>
        <v>0</v>
      </c>
      <c r="BR25" s="163">
        <f>+Vigencia!$AD25</f>
        <v>0</v>
      </c>
      <c r="BS25" s="163">
        <f>+Vigencia!$P142</f>
        <v>0</v>
      </c>
      <c r="BT25" s="163">
        <f>+Vigencia!$AQ25</f>
        <v>0</v>
      </c>
      <c r="BU25" s="163">
        <f>+Vigencia!$R25</f>
        <v>0</v>
      </c>
      <c r="BV25" s="163">
        <f>+Vigencia!$AD142</f>
        <v>0</v>
      </c>
      <c r="BW25" s="163">
        <f>+Vigencia!$AE25</f>
        <v>0</v>
      </c>
      <c r="BX25" s="163">
        <f>+Vigencia!$Q142</f>
        <v>0</v>
      </c>
      <c r="BY25" s="163">
        <f>+Vigencia!$AR25</f>
        <v>0</v>
      </c>
      <c r="BZ25" s="165">
        <f>+Vigencia!AT25</f>
        <v>7694722</v>
      </c>
      <c r="CA25" s="165">
        <f>+Vigencia!AU25</f>
        <v>7694722</v>
      </c>
      <c r="CB25" s="165">
        <f>+Vigencia!AV25</f>
        <v>3286359</v>
      </c>
      <c r="CC25" s="164">
        <f t="shared" si="27"/>
        <v>1</v>
      </c>
      <c r="CD25" s="164">
        <f t="shared" si="28"/>
        <v>0.42709262270943643</v>
      </c>
      <c r="CE25" s="165">
        <f>+Vigencia!AW25</f>
        <v>0</v>
      </c>
      <c r="CF25" s="165">
        <f>+Vigencia!AX25</f>
        <v>0</v>
      </c>
      <c r="CG25" s="165">
        <f>+Vigencia!AY25</f>
        <v>0</v>
      </c>
      <c r="CH25" s="164">
        <f t="shared" si="29"/>
        <v>0</v>
      </c>
      <c r="CI25" s="164">
        <f t="shared" si="30"/>
        <v>0</v>
      </c>
      <c r="CJ25" s="165">
        <f>+Vigencia!AZ25</f>
        <v>0</v>
      </c>
      <c r="CK25" s="165">
        <f>+Vigencia!BA25</f>
        <v>0</v>
      </c>
      <c r="CL25" s="165">
        <f>+Vigencia!BB25</f>
        <v>0</v>
      </c>
      <c r="CM25" s="164">
        <f t="shared" si="31"/>
        <v>0</v>
      </c>
      <c r="CN25" s="164">
        <f t="shared" si="32"/>
        <v>0</v>
      </c>
      <c r="CO25" s="165">
        <f>+Vigencia!BC25</f>
        <v>0</v>
      </c>
      <c r="CP25" s="165">
        <f>+Vigencia!BD25</f>
        <v>0</v>
      </c>
      <c r="CQ25" s="165">
        <f>+Vigencia!BE25</f>
        <v>0</v>
      </c>
      <c r="CR25" s="164">
        <f t="shared" si="33"/>
        <v>0</v>
      </c>
      <c r="CS25" s="164">
        <f t="shared" si="34"/>
        <v>0</v>
      </c>
      <c r="CT25" s="165">
        <f>+Vigencia!BF25</f>
        <v>0</v>
      </c>
      <c r="CU25" s="165">
        <f>+Vigencia!BG25</f>
        <v>0</v>
      </c>
      <c r="CV25" s="165">
        <f>+Vigencia!BH25</f>
        <v>0</v>
      </c>
      <c r="CW25" s="164">
        <f t="shared" si="35"/>
        <v>0</v>
      </c>
      <c r="CX25" s="164">
        <f t="shared" si="36"/>
        <v>0</v>
      </c>
      <c r="CY25" s="165">
        <f>+Vigencia!BI25</f>
        <v>0</v>
      </c>
      <c r="CZ25" s="165">
        <f>+Vigencia!BJ25</f>
        <v>0</v>
      </c>
      <c r="DA25" s="165">
        <f>+Vigencia!BK25</f>
        <v>0</v>
      </c>
      <c r="DB25" s="164">
        <f t="shared" si="37"/>
        <v>0</v>
      </c>
      <c r="DC25" s="164">
        <f t="shared" si="38"/>
        <v>0</v>
      </c>
      <c r="DD25" s="165">
        <f>+Vigencia!BL25</f>
        <v>0</v>
      </c>
      <c r="DE25" s="165">
        <f>+Vigencia!BM25</f>
        <v>0</v>
      </c>
      <c r="DF25" s="165">
        <f>+Vigencia!BN25</f>
        <v>0</v>
      </c>
      <c r="DG25" s="164">
        <f t="shared" si="39"/>
        <v>0</v>
      </c>
      <c r="DH25" s="164">
        <f t="shared" si="40"/>
        <v>0</v>
      </c>
      <c r="DI25" s="165">
        <f t="shared" si="41"/>
        <v>7694722</v>
      </c>
      <c r="DJ25" s="165">
        <f t="shared" si="42"/>
        <v>7694722</v>
      </c>
      <c r="DK25" s="165">
        <f t="shared" si="43"/>
        <v>3286359</v>
      </c>
      <c r="DL25" s="164">
        <f t="shared" si="44"/>
        <v>1</v>
      </c>
      <c r="DM25" s="164">
        <f t="shared" si="45"/>
        <v>0.42709262270943643</v>
      </c>
    </row>
    <row r="26" spans="2:117" customFormat="1" ht="20.100000000000001" customHeight="1">
      <c r="B26" s="158">
        <f>Proyecto!$C$3</f>
        <v>8141</v>
      </c>
      <c r="C26" s="224">
        <v>8</v>
      </c>
      <c r="D26" s="140">
        <f t="shared" si="19"/>
        <v>8</v>
      </c>
      <c r="E26" s="159" t="s">
        <v>52</v>
      </c>
      <c r="F26" s="160" t="s">
        <v>46</v>
      </c>
      <c r="G26" s="161">
        <v>1905014</v>
      </c>
      <c r="H26" s="162">
        <v>228</v>
      </c>
      <c r="I26" s="287">
        <v>0</v>
      </c>
      <c r="J26" s="287">
        <f t="shared" si="20"/>
        <v>389801450</v>
      </c>
      <c r="K26" s="287">
        <f t="shared" si="21"/>
        <v>389801450</v>
      </c>
      <c r="L26" s="287">
        <f t="shared" si="22"/>
        <v>3718675742</v>
      </c>
      <c r="M26" s="287">
        <f t="shared" si="23"/>
        <v>0</v>
      </c>
      <c r="N26" s="288">
        <f t="shared" si="24"/>
        <v>0</v>
      </c>
      <c r="O26" s="287">
        <f t="shared" si="25"/>
        <v>3718675742</v>
      </c>
      <c r="P26" s="287">
        <f t="shared" si="26"/>
        <v>0</v>
      </c>
      <c r="Q26" s="288">
        <f>IFERROR(+P26/#REF!,0)</f>
        <v>0</v>
      </c>
      <c r="R26" s="289">
        <v>0</v>
      </c>
      <c r="S26" s="289">
        <f>+Vigencia!$S143</f>
        <v>1190214626</v>
      </c>
      <c r="T26" s="289">
        <f>+Vigencia!T26</f>
        <v>0</v>
      </c>
      <c r="U26" s="289">
        <f>+Vigencia!$F143</f>
        <v>0</v>
      </c>
      <c r="V26" s="289">
        <f>+Vigencia!AG26</f>
        <v>0</v>
      </c>
      <c r="W26" s="289">
        <f>+Vigencia!$H27</f>
        <v>0</v>
      </c>
      <c r="X26" s="289">
        <f>+Vigencia!$T143</f>
        <v>0</v>
      </c>
      <c r="Y26" s="289">
        <f>+Vigencia!U26</f>
        <v>0</v>
      </c>
      <c r="Z26" s="289">
        <f>+Vigencia!$G143</f>
        <v>0</v>
      </c>
      <c r="AA26" s="289">
        <f>+Vigencia!AH26</f>
        <v>0</v>
      </c>
      <c r="AB26" s="289">
        <f>+Vigencia!I26</f>
        <v>389801450</v>
      </c>
      <c r="AC26" s="289">
        <f>+Vigencia!$U143</f>
        <v>0</v>
      </c>
      <c r="AD26" s="289">
        <f>+Vigencia!V26</f>
        <v>0</v>
      </c>
      <c r="AE26" s="289">
        <f>+Vigencia!$H143</f>
        <v>173539058</v>
      </c>
      <c r="AF26" s="289">
        <f>+Vigencia!AI26</f>
        <v>0</v>
      </c>
      <c r="AG26" s="289">
        <f>+Vigencia!J26</f>
        <v>0</v>
      </c>
      <c r="AH26" s="289">
        <f>+Vigencia!$V143</f>
        <v>130000000</v>
      </c>
      <c r="AI26" s="289">
        <f>+Vigencia!W26</f>
        <v>0</v>
      </c>
      <c r="AJ26" s="289">
        <f>+Vigencia!$I143</f>
        <v>173531727</v>
      </c>
      <c r="AK26" s="289">
        <f>+Vigencia!AJ26</f>
        <v>0</v>
      </c>
      <c r="AL26" s="289">
        <f>+Vigencia!$K26</f>
        <v>0</v>
      </c>
      <c r="AM26" s="289">
        <f>+Vigencia!$W143</f>
        <v>0</v>
      </c>
      <c r="AN26" s="289">
        <f>+Vigencia!$X26</f>
        <v>0</v>
      </c>
      <c r="AO26" s="289">
        <f>+Vigencia!$J143</f>
        <v>173558199</v>
      </c>
      <c r="AP26" s="289">
        <f>+Vigencia!$AK26</f>
        <v>0</v>
      </c>
      <c r="AQ26" s="289">
        <f>+Vigencia!$L27</f>
        <v>0</v>
      </c>
      <c r="AR26" s="289">
        <f>+Vigencia!$X143</f>
        <v>1866922286</v>
      </c>
      <c r="AS26" s="289">
        <f>+Vigencia!$Y27</f>
        <v>0</v>
      </c>
      <c r="AT26" s="289">
        <f>+Vigencia!$K143</f>
        <v>192099908</v>
      </c>
      <c r="AU26" s="289">
        <f>+Vigencia!$AL27</f>
        <v>0</v>
      </c>
      <c r="AV26" s="163">
        <f>+Vigencia!$M27</f>
        <v>0</v>
      </c>
      <c r="AW26" s="163">
        <f>+Vigencia!$Y143</f>
        <v>531538830</v>
      </c>
      <c r="AX26" s="163">
        <f>+Vigencia!$Z27</f>
        <v>0</v>
      </c>
      <c r="AY26" s="163">
        <f>+Vigencia!$L143</f>
        <v>498468251</v>
      </c>
      <c r="AZ26" s="163">
        <f>+Vigencia!$AM27</f>
        <v>0</v>
      </c>
      <c r="BA26" s="163">
        <f>+Vigencia!$N27</f>
        <v>0</v>
      </c>
      <c r="BB26" s="163">
        <f>+Vigencia!$Z143</f>
        <v>0</v>
      </c>
      <c r="BC26" s="163">
        <f>+Vigencia!$AA27</f>
        <v>0</v>
      </c>
      <c r="BD26" s="163">
        <f>+Vigencia!$M143</f>
        <v>604772130</v>
      </c>
      <c r="BE26" s="163">
        <f>+Vigencia!$AN27</f>
        <v>0</v>
      </c>
      <c r="BF26" s="163">
        <f>+Vigencia!$O27</f>
        <v>0</v>
      </c>
      <c r="BG26" s="163">
        <f>+Vigencia!$AA143</f>
        <v>0</v>
      </c>
      <c r="BH26" s="163">
        <f>+Vigencia!$AB27</f>
        <v>0</v>
      </c>
      <c r="BI26" s="163">
        <f>+Vigencia!$N143</f>
        <v>608997434</v>
      </c>
      <c r="BJ26" s="163">
        <f>+Vigencia!$AO27</f>
        <v>0</v>
      </c>
      <c r="BK26" s="163">
        <f>+Vigencia!$P27</f>
        <v>0</v>
      </c>
      <c r="BL26" s="163">
        <f>+Vigencia!$AB143</f>
        <v>0</v>
      </c>
      <c r="BM26" s="163">
        <f>+Vigencia!$AC27</f>
        <v>0</v>
      </c>
      <c r="BN26" s="163">
        <f>+Vigencia!$O143</f>
        <v>431236344</v>
      </c>
      <c r="BO26" s="163">
        <f>+Vigencia!$AP27</f>
        <v>0</v>
      </c>
      <c r="BP26" s="163">
        <f>+Vigencia!$Q27</f>
        <v>0</v>
      </c>
      <c r="BQ26" s="163">
        <f>+Vigencia!$AC143</f>
        <v>0</v>
      </c>
      <c r="BR26" s="163">
        <f>+Vigencia!$AD27</f>
        <v>0</v>
      </c>
      <c r="BS26" s="163">
        <f>+Vigencia!$P143</f>
        <v>431236344</v>
      </c>
      <c r="BT26" s="163">
        <f>+Vigencia!$AQ27</f>
        <v>0</v>
      </c>
      <c r="BU26" s="163">
        <f>+Vigencia!$R27</f>
        <v>0</v>
      </c>
      <c r="BV26" s="163">
        <f>+Vigencia!$AD143</f>
        <v>0</v>
      </c>
      <c r="BW26" s="163">
        <f>+Vigencia!$AE27</f>
        <v>0</v>
      </c>
      <c r="BX26" s="163">
        <f>+Vigencia!$Q143</f>
        <v>431236347</v>
      </c>
      <c r="BY26" s="163">
        <f>+Vigencia!$AR27</f>
        <v>0</v>
      </c>
      <c r="BZ26" s="165">
        <f>+Vigencia!AT26</f>
        <v>389801450</v>
      </c>
      <c r="CA26" s="165">
        <f>+Vigencia!AU26</f>
        <v>0</v>
      </c>
      <c r="CB26" s="165">
        <f>+Vigencia!AV26</f>
        <v>0</v>
      </c>
      <c r="CC26" s="164">
        <f t="shared" si="27"/>
        <v>0</v>
      </c>
      <c r="CD26" s="164">
        <f t="shared" si="28"/>
        <v>0</v>
      </c>
      <c r="CE26" s="165">
        <f>+Vigencia!AW26</f>
        <v>0</v>
      </c>
      <c r="CF26" s="165">
        <f>+Vigencia!AX26</f>
        <v>0</v>
      </c>
      <c r="CG26" s="165">
        <f>+Vigencia!AY26</f>
        <v>0</v>
      </c>
      <c r="CH26" s="164">
        <f t="shared" si="29"/>
        <v>0</v>
      </c>
      <c r="CI26" s="164">
        <f t="shared" si="30"/>
        <v>0</v>
      </c>
      <c r="CJ26" s="165">
        <f>+Vigencia!AZ26</f>
        <v>0</v>
      </c>
      <c r="CK26" s="165">
        <f>+Vigencia!BA26</f>
        <v>0</v>
      </c>
      <c r="CL26" s="165">
        <f>+Vigencia!BB26</f>
        <v>0</v>
      </c>
      <c r="CM26" s="164">
        <f t="shared" si="31"/>
        <v>0</v>
      </c>
      <c r="CN26" s="164">
        <f t="shared" si="32"/>
        <v>0</v>
      </c>
      <c r="CO26" s="165">
        <f>+Vigencia!BC26</f>
        <v>0</v>
      </c>
      <c r="CP26" s="165">
        <f>+Vigencia!BD26</f>
        <v>0</v>
      </c>
      <c r="CQ26" s="165">
        <f>+Vigencia!BE26</f>
        <v>0</v>
      </c>
      <c r="CR26" s="164">
        <f t="shared" si="33"/>
        <v>0</v>
      </c>
      <c r="CS26" s="164">
        <f t="shared" si="34"/>
        <v>0</v>
      </c>
      <c r="CT26" s="165">
        <f>+Vigencia!BF27</f>
        <v>0</v>
      </c>
      <c r="CU26" s="165">
        <f>+Vigencia!BG27</f>
        <v>0</v>
      </c>
      <c r="CV26" s="165">
        <f>+Vigencia!BH27</f>
        <v>0</v>
      </c>
      <c r="CW26" s="164">
        <f t="shared" si="35"/>
        <v>0</v>
      </c>
      <c r="CX26" s="164">
        <f t="shared" si="36"/>
        <v>0</v>
      </c>
      <c r="CY26" s="165">
        <f>+Vigencia!BI27</f>
        <v>0</v>
      </c>
      <c r="CZ26" s="165">
        <f>+Vigencia!BJ27</f>
        <v>0</v>
      </c>
      <c r="DA26" s="165">
        <f>+Vigencia!BK27</f>
        <v>0</v>
      </c>
      <c r="DB26" s="164">
        <f t="shared" si="37"/>
        <v>0</v>
      </c>
      <c r="DC26" s="164">
        <f t="shared" si="38"/>
        <v>0</v>
      </c>
      <c r="DD26" s="165">
        <f>+Vigencia!BL26</f>
        <v>0</v>
      </c>
      <c r="DE26" s="165">
        <f>+Vigencia!BM26</f>
        <v>0</v>
      </c>
      <c r="DF26" s="165">
        <f>+Vigencia!BN26</f>
        <v>0</v>
      </c>
      <c r="DG26" s="164">
        <f t="shared" si="39"/>
        <v>0</v>
      </c>
      <c r="DH26" s="164">
        <f t="shared" si="40"/>
        <v>0</v>
      </c>
      <c r="DI26" s="165">
        <f t="shared" si="41"/>
        <v>389801450</v>
      </c>
      <c r="DJ26" s="165">
        <f t="shared" si="42"/>
        <v>0</v>
      </c>
      <c r="DK26" s="165">
        <f t="shared" si="43"/>
        <v>0</v>
      </c>
      <c r="DL26" s="164">
        <f t="shared" si="44"/>
        <v>0</v>
      </c>
      <c r="DM26" s="164">
        <f t="shared" si="45"/>
        <v>0</v>
      </c>
    </row>
    <row r="27" spans="2:117" customFormat="1" ht="20.100000000000001" customHeight="1">
      <c r="B27" s="158">
        <f>Proyecto!$C$3</f>
        <v>8141</v>
      </c>
      <c r="C27" s="224">
        <v>9</v>
      </c>
      <c r="D27" s="140">
        <f t="shared" si="19"/>
        <v>9</v>
      </c>
      <c r="E27" s="159" t="s">
        <v>53</v>
      </c>
      <c r="F27" s="160" t="s">
        <v>46</v>
      </c>
      <c r="G27" s="161">
        <v>1905014</v>
      </c>
      <c r="H27" s="162">
        <v>158</v>
      </c>
      <c r="I27" s="287">
        <v>3424500055</v>
      </c>
      <c r="J27" s="287">
        <f t="shared" si="20"/>
        <v>-363834303</v>
      </c>
      <c r="K27" s="287">
        <f t="shared" si="21"/>
        <v>3060665752</v>
      </c>
      <c r="L27" s="287">
        <f t="shared" si="22"/>
        <v>2474909424.9955945</v>
      </c>
      <c r="M27" s="287">
        <f t="shared" si="23"/>
        <v>1994718288</v>
      </c>
      <c r="N27" s="288">
        <f t="shared" si="24"/>
        <v>0.65172692793930409</v>
      </c>
      <c r="O27" s="287">
        <f t="shared" si="25"/>
        <v>2474909424.9955945</v>
      </c>
      <c r="P27" s="287">
        <f t="shared" si="26"/>
        <v>851935432</v>
      </c>
      <c r="Q27" s="288">
        <f>IFERROR(+P27/#REF!,0)</f>
        <v>0</v>
      </c>
      <c r="R27" s="289">
        <v>0</v>
      </c>
      <c r="S27" s="289">
        <f>+Vigencia!$S144</f>
        <v>1205613417</v>
      </c>
      <c r="T27" s="289">
        <f>+Vigencia!T27</f>
        <v>1994718288</v>
      </c>
      <c r="U27" s="289">
        <f>+Vigencia!$F144</f>
        <v>0</v>
      </c>
      <c r="V27" s="289">
        <f>+Vigencia!AG27</f>
        <v>0</v>
      </c>
      <c r="W27" s="289">
        <f>+Vigencia!$H28</f>
        <v>0</v>
      </c>
      <c r="X27" s="289">
        <f>+Vigencia!$T144</f>
        <v>0</v>
      </c>
      <c r="Y27" s="289">
        <f>+Vigencia!U27</f>
        <v>0</v>
      </c>
      <c r="Z27" s="289">
        <f>+Vigencia!$G144</f>
        <v>0</v>
      </c>
      <c r="AA27" s="289">
        <f>+Vigencia!AH27</f>
        <v>0</v>
      </c>
      <c r="AB27" s="289">
        <f>+Vigencia!I27</f>
        <v>-363834303</v>
      </c>
      <c r="AC27" s="289">
        <f>+Vigencia!$U144</f>
        <v>0</v>
      </c>
      <c r="AD27" s="289">
        <f>+Vigencia!V27</f>
        <v>0</v>
      </c>
      <c r="AE27" s="289">
        <f>+Vigencia!$H144</f>
        <v>175788138</v>
      </c>
      <c r="AF27" s="289">
        <f>+Vigencia!AI27</f>
        <v>283972143</v>
      </c>
      <c r="AG27" s="289">
        <f>+Vigencia!J27</f>
        <v>0</v>
      </c>
      <c r="AH27" s="289">
        <f>+Vigencia!$V144</f>
        <v>0</v>
      </c>
      <c r="AI27" s="289">
        <f>+Vigencia!W27</f>
        <v>0</v>
      </c>
      <c r="AJ27" s="289">
        <f>+Vigencia!$I144</f>
        <v>175780738</v>
      </c>
      <c r="AK27" s="289">
        <f>+Vigencia!AJ27</f>
        <v>283960040</v>
      </c>
      <c r="AL27" s="289">
        <f>+Vigencia!$K27</f>
        <v>0</v>
      </c>
      <c r="AM27" s="289">
        <f>+Vigencia!$W144</f>
        <v>0</v>
      </c>
      <c r="AN27" s="289">
        <f>+Vigencia!$X27</f>
        <v>0</v>
      </c>
      <c r="AO27" s="289">
        <f>+Vigencia!$J144</f>
        <v>175807597</v>
      </c>
      <c r="AP27" s="289">
        <f>+Vigencia!$AK27</f>
        <v>284003249</v>
      </c>
      <c r="AQ27" s="289">
        <f>+Vigencia!$L28</f>
        <v>0</v>
      </c>
      <c r="AR27" s="289">
        <f>+Vigencia!$X144</f>
        <v>732049048</v>
      </c>
      <c r="AS27" s="289">
        <f>+Vigencia!$Y28</f>
        <v>0</v>
      </c>
      <c r="AT27" s="289">
        <f>+Vigencia!$K144</f>
        <v>175777383</v>
      </c>
      <c r="AU27" s="289">
        <f>+Vigencia!$AL28</f>
        <v>0</v>
      </c>
      <c r="AV27" s="163">
        <f>+Vigencia!$M28</f>
        <v>0</v>
      </c>
      <c r="AW27" s="163">
        <f>+Vigencia!$Y144</f>
        <v>537246959.9955945</v>
      </c>
      <c r="AX27" s="163">
        <f>+Vigencia!$Z28</f>
        <v>0</v>
      </c>
      <c r="AY27" s="163">
        <f>+Vigencia!$L144</f>
        <v>292933795</v>
      </c>
      <c r="AZ27" s="163">
        <f>+Vigencia!$AM28</f>
        <v>0</v>
      </c>
      <c r="BA27" s="163">
        <f>+Vigencia!$N28</f>
        <v>0</v>
      </c>
      <c r="BB27" s="163">
        <f>+Vigencia!$Z144</f>
        <v>0</v>
      </c>
      <c r="BC27" s="163">
        <f>+Vigencia!$AA28</f>
        <v>0</v>
      </c>
      <c r="BD27" s="163">
        <f>+Vigencia!$M144</f>
        <v>400379261</v>
      </c>
      <c r="BE27" s="163">
        <f>+Vigencia!$AN28</f>
        <v>0</v>
      </c>
      <c r="BF27" s="163">
        <f>+Vigencia!$O28</f>
        <v>0</v>
      </c>
      <c r="BG27" s="163">
        <f>+Vigencia!$AA144</f>
        <v>0</v>
      </c>
      <c r="BH27" s="163">
        <f>+Vigencia!$AB28</f>
        <v>0</v>
      </c>
      <c r="BI27" s="163">
        <f>+Vigencia!$N144</f>
        <v>404659158</v>
      </c>
      <c r="BJ27" s="163">
        <f>+Vigencia!$AO28</f>
        <v>0</v>
      </c>
      <c r="BK27" s="163">
        <f>+Vigencia!$P28</f>
        <v>0</v>
      </c>
      <c r="BL27" s="163">
        <f>+Vigencia!$AB144</f>
        <v>0</v>
      </c>
      <c r="BM27" s="163">
        <f>+Vigencia!$AC28</f>
        <v>0</v>
      </c>
      <c r="BN27" s="163">
        <f>+Vigencia!$O144</f>
        <v>224594450</v>
      </c>
      <c r="BO27" s="163">
        <f>+Vigencia!$AP28</f>
        <v>0</v>
      </c>
      <c r="BP27" s="163">
        <f>+Vigencia!$Q28</f>
        <v>0</v>
      </c>
      <c r="BQ27" s="163">
        <f>+Vigencia!$AC144</f>
        <v>0</v>
      </c>
      <c r="BR27" s="163">
        <f>+Vigencia!$AD28</f>
        <v>0</v>
      </c>
      <c r="BS27" s="163">
        <f>+Vigencia!$P144</f>
        <v>224594450</v>
      </c>
      <c r="BT27" s="163">
        <f>+Vigencia!$AQ28</f>
        <v>0</v>
      </c>
      <c r="BU27" s="163">
        <f>+Vigencia!$R28</f>
        <v>0</v>
      </c>
      <c r="BV27" s="163">
        <f>+Vigencia!$AD144</f>
        <v>0</v>
      </c>
      <c r="BW27" s="163">
        <f>+Vigencia!$AE28</f>
        <v>0</v>
      </c>
      <c r="BX27" s="163">
        <f>+Vigencia!$Q144</f>
        <v>224594454.9955945</v>
      </c>
      <c r="BY27" s="163">
        <f>+Vigencia!$AR28</f>
        <v>0</v>
      </c>
      <c r="BZ27" s="165">
        <f>+Vigencia!AT27</f>
        <v>3060665752</v>
      </c>
      <c r="CA27" s="165">
        <f>+Vigencia!AU27</f>
        <v>1994718288</v>
      </c>
      <c r="CB27" s="165">
        <f>+Vigencia!AV27</f>
        <v>851935432</v>
      </c>
      <c r="CC27" s="164">
        <f t="shared" si="27"/>
        <v>0.65172692793930409</v>
      </c>
      <c r="CD27" s="164">
        <f t="shared" si="28"/>
        <v>0.4270956140148448</v>
      </c>
      <c r="CE27" s="165">
        <f>+Vigencia!AW27</f>
        <v>0</v>
      </c>
      <c r="CF27" s="165">
        <f>+Vigencia!AX27</f>
        <v>0</v>
      </c>
      <c r="CG27" s="165">
        <f>+Vigencia!AY27</f>
        <v>0</v>
      </c>
      <c r="CH27" s="164">
        <f t="shared" si="29"/>
        <v>0</v>
      </c>
      <c r="CI27" s="164">
        <f t="shared" si="30"/>
        <v>0</v>
      </c>
      <c r="CJ27" s="165">
        <f>+Vigencia!AZ27</f>
        <v>0</v>
      </c>
      <c r="CK27" s="165">
        <f>+Vigencia!BA27</f>
        <v>0</v>
      </c>
      <c r="CL27" s="165">
        <f>+Vigencia!BB27</f>
        <v>0</v>
      </c>
      <c r="CM27" s="164">
        <f t="shared" si="31"/>
        <v>0</v>
      </c>
      <c r="CN27" s="164">
        <f t="shared" si="32"/>
        <v>0</v>
      </c>
      <c r="CO27" s="165">
        <f>+Vigencia!BC27</f>
        <v>0</v>
      </c>
      <c r="CP27" s="165">
        <f>+Vigencia!BD27</f>
        <v>0</v>
      </c>
      <c r="CQ27" s="165">
        <f>+Vigencia!BE27</f>
        <v>0</v>
      </c>
      <c r="CR27" s="164">
        <f t="shared" si="33"/>
        <v>0</v>
      </c>
      <c r="CS27" s="164">
        <f t="shared" si="34"/>
        <v>0</v>
      </c>
      <c r="CT27" s="165">
        <f>+Vigencia!BF28</f>
        <v>0</v>
      </c>
      <c r="CU27" s="165">
        <f>+Vigencia!BG28</f>
        <v>0</v>
      </c>
      <c r="CV27" s="165">
        <f>+Vigencia!BH28</f>
        <v>0</v>
      </c>
      <c r="CW27" s="164">
        <f t="shared" si="35"/>
        <v>0</v>
      </c>
      <c r="CX27" s="164">
        <f t="shared" si="36"/>
        <v>0</v>
      </c>
      <c r="CY27" s="165">
        <f>+Vigencia!BI28</f>
        <v>0</v>
      </c>
      <c r="CZ27" s="165">
        <f>+Vigencia!BJ28</f>
        <v>0</v>
      </c>
      <c r="DA27" s="165">
        <f>+Vigencia!BK28</f>
        <v>0</v>
      </c>
      <c r="DB27" s="164">
        <f t="shared" si="37"/>
        <v>0</v>
      </c>
      <c r="DC27" s="164">
        <f t="shared" si="38"/>
        <v>0</v>
      </c>
      <c r="DD27" s="165">
        <f>+Vigencia!BL27</f>
        <v>0</v>
      </c>
      <c r="DE27" s="165">
        <f>+Vigencia!BM27</f>
        <v>0</v>
      </c>
      <c r="DF27" s="165">
        <f>+Vigencia!BN27</f>
        <v>0</v>
      </c>
      <c r="DG27" s="164">
        <f t="shared" si="39"/>
        <v>0</v>
      </c>
      <c r="DH27" s="164">
        <f t="shared" si="40"/>
        <v>0</v>
      </c>
      <c r="DI27" s="165">
        <f t="shared" si="41"/>
        <v>3060665752</v>
      </c>
      <c r="DJ27" s="165">
        <f t="shared" si="42"/>
        <v>1994718288</v>
      </c>
      <c r="DK27" s="165">
        <f t="shared" si="43"/>
        <v>851935432</v>
      </c>
      <c r="DL27" s="164">
        <f t="shared" si="44"/>
        <v>0.65172692793930409</v>
      </c>
      <c r="DM27" s="164">
        <f t="shared" si="45"/>
        <v>0.4270956140148448</v>
      </c>
    </row>
    <row r="28" spans="2:117" customFormat="1" ht="20.100000000000001" customHeight="1">
      <c r="B28" s="158">
        <f>Proyecto!$C$3</f>
        <v>8141</v>
      </c>
      <c r="C28" s="224">
        <v>9</v>
      </c>
      <c r="D28" s="140">
        <f t="shared" si="19"/>
        <v>9</v>
      </c>
      <c r="E28" s="159" t="s">
        <v>54</v>
      </c>
      <c r="F28" s="160" t="s">
        <v>46</v>
      </c>
      <c r="G28" s="161">
        <v>1905014</v>
      </c>
      <c r="H28" s="162">
        <v>157</v>
      </c>
      <c r="I28" s="287">
        <v>500000000</v>
      </c>
      <c r="J28" s="287">
        <f t="shared" si="20"/>
        <v>0</v>
      </c>
      <c r="K28" s="287">
        <f t="shared" si="21"/>
        <v>500000000</v>
      </c>
      <c r="L28" s="287">
        <f t="shared" si="22"/>
        <v>1438797746</v>
      </c>
      <c r="M28" s="287">
        <f t="shared" si="23"/>
        <v>0</v>
      </c>
      <c r="N28" s="288">
        <f t="shared" si="24"/>
        <v>0</v>
      </c>
      <c r="O28" s="287">
        <f t="shared" si="25"/>
        <v>1438797746</v>
      </c>
      <c r="P28" s="287">
        <f t="shared" si="26"/>
        <v>0</v>
      </c>
      <c r="Q28" s="288">
        <f>IFERROR(+P28/#REF!,0)</f>
        <v>0</v>
      </c>
      <c r="R28" s="289">
        <v>0</v>
      </c>
      <c r="S28" s="289">
        <f>+Vigencia!$S145</f>
        <v>383584322</v>
      </c>
      <c r="T28" s="289">
        <f>+Vigencia!T28</f>
        <v>0</v>
      </c>
      <c r="U28" s="289">
        <f>+Vigencia!$F145</f>
        <v>0</v>
      </c>
      <c r="V28" s="289">
        <f>+Vigencia!AG28</f>
        <v>0</v>
      </c>
      <c r="W28" s="289">
        <f>+Vigencia!$H29</f>
        <v>0</v>
      </c>
      <c r="X28" s="289">
        <f>+Vigencia!$T145</f>
        <v>0</v>
      </c>
      <c r="Y28" s="289">
        <f>+Vigencia!U28</f>
        <v>0</v>
      </c>
      <c r="Z28" s="289">
        <f>+Vigencia!$G145</f>
        <v>325551852</v>
      </c>
      <c r="AA28" s="289">
        <f>+Vigencia!AH28</f>
        <v>0</v>
      </c>
      <c r="AB28" s="289">
        <f>+Vigencia!I28</f>
        <v>0</v>
      </c>
      <c r="AC28" s="289">
        <f>+Vigencia!$U145</f>
        <v>0</v>
      </c>
      <c r="AD28" s="289">
        <f>+Vigencia!V28</f>
        <v>0</v>
      </c>
      <c r="AE28" s="289">
        <f>+Vigencia!$H145</f>
        <v>1749830</v>
      </c>
      <c r="AF28" s="289">
        <f>+Vigencia!AI28</f>
        <v>0</v>
      </c>
      <c r="AG28" s="289">
        <f>+Vigencia!J28</f>
        <v>0</v>
      </c>
      <c r="AH28" s="289">
        <f>+Vigencia!$V145</f>
        <v>800000000</v>
      </c>
      <c r="AI28" s="289">
        <f>+Vigencia!W28</f>
        <v>0</v>
      </c>
      <c r="AJ28" s="289">
        <f>+Vigencia!$I145</f>
        <v>20882994</v>
      </c>
      <c r="AK28" s="289">
        <f>+Vigencia!AJ28</f>
        <v>0</v>
      </c>
      <c r="AL28" s="289">
        <f>+Vigencia!$K28</f>
        <v>0</v>
      </c>
      <c r="AM28" s="289">
        <f>+Vigencia!$W145</f>
        <v>0</v>
      </c>
      <c r="AN28" s="289">
        <f>+Vigencia!$X28</f>
        <v>0</v>
      </c>
      <c r="AO28" s="289">
        <f>+Vigencia!$J145</f>
        <v>6371666</v>
      </c>
      <c r="AP28" s="289">
        <f>+Vigencia!$AK28</f>
        <v>0</v>
      </c>
      <c r="AQ28" s="289">
        <f>+Vigencia!$L29</f>
        <v>0</v>
      </c>
      <c r="AR28" s="289">
        <f>+Vigencia!$X145</f>
        <v>72340138</v>
      </c>
      <c r="AS28" s="289">
        <f>+Vigencia!$Y29</f>
        <v>0</v>
      </c>
      <c r="AT28" s="289">
        <f>+Vigencia!$K145</f>
        <v>6371514</v>
      </c>
      <c r="AU28" s="289">
        <f>+Vigencia!$AL29</f>
        <v>0</v>
      </c>
      <c r="AV28" s="163">
        <f>+Vigencia!$M29</f>
        <v>0</v>
      </c>
      <c r="AW28" s="163">
        <f>+Vigencia!$Y145</f>
        <v>182873286</v>
      </c>
      <c r="AX28" s="163">
        <f>+Vigencia!$Z29</f>
        <v>0</v>
      </c>
      <c r="AY28" s="163">
        <f>+Vigencia!$L145</f>
        <v>16887855</v>
      </c>
      <c r="AZ28" s="163">
        <f>+Vigencia!$AM29</f>
        <v>0</v>
      </c>
      <c r="BA28" s="163">
        <f>+Vigencia!$N29</f>
        <v>0</v>
      </c>
      <c r="BB28" s="163">
        <f>+Vigencia!$Z145</f>
        <v>0</v>
      </c>
      <c r="BC28" s="163">
        <f>+Vigencia!$AA29</f>
        <v>0</v>
      </c>
      <c r="BD28" s="163">
        <f>+Vigencia!$M145</f>
        <v>473464386</v>
      </c>
      <c r="BE28" s="163">
        <f>+Vigencia!$AN29</f>
        <v>0</v>
      </c>
      <c r="BF28" s="163">
        <f>+Vigencia!$O29</f>
        <v>0</v>
      </c>
      <c r="BG28" s="163">
        <f>+Vigencia!$AA145</f>
        <v>0</v>
      </c>
      <c r="BH28" s="163">
        <f>+Vigencia!$AB29</f>
        <v>0</v>
      </c>
      <c r="BI28" s="163">
        <f>+Vigencia!$N145</f>
        <v>66247465</v>
      </c>
      <c r="BJ28" s="163">
        <f>+Vigencia!$AO29</f>
        <v>0</v>
      </c>
      <c r="BK28" s="163">
        <f>+Vigencia!$P29</f>
        <v>0</v>
      </c>
      <c r="BL28" s="163">
        <f>+Vigencia!$AB145</f>
        <v>0</v>
      </c>
      <c r="BM28" s="163">
        <f>+Vigencia!$AC29</f>
        <v>0</v>
      </c>
      <c r="BN28" s="163">
        <f>+Vigencia!$O145</f>
        <v>327090059</v>
      </c>
      <c r="BO28" s="163">
        <f>+Vigencia!$AP29</f>
        <v>0</v>
      </c>
      <c r="BP28" s="163">
        <f>+Vigencia!$Q29</f>
        <v>0</v>
      </c>
      <c r="BQ28" s="163">
        <f>+Vigencia!$AC145</f>
        <v>0</v>
      </c>
      <c r="BR28" s="163">
        <f>+Vigencia!$AD29</f>
        <v>0</v>
      </c>
      <c r="BS28" s="163">
        <f>+Vigencia!$P145</f>
        <v>47090059</v>
      </c>
      <c r="BT28" s="163">
        <f>+Vigencia!$AQ29</f>
        <v>0</v>
      </c>
      <c r="BU28" s="163">
        <f>+Vigencia!$R29</f>
        <v>0</v>
      </c>
      <c r="BV28" s="163">
        <f>+Vigencia!$AD145</f>
        <v>0</v>
      </c>
      <c r="BW28" s="163">
        <f>+Vigencia!$AE29</f>
        <v>0</v>
      </c>
      <c r="BX28" s="163">
        <f>+Vigencia!$Q145</f>
        <v>147090066</v>
      </c>
      <c r="BY28" s="163">
        <f>+Vigencia!$AR29</f>
        <v>0</v>
      </c>
      <c r="BZ28" s="165">
        <f>+Vigencia!AT28</f>
        <v>0</v>
      </c>
      <c r="CA28" s="165">
        <f>+Vigencia!AU28</f>
        <v>0</v>
      </c>
      <c r="CB28" s="165">
        <f>+Vigencia!AV28</f>
        <v>0</v>
      </c>
      <c r="CC28" s="164">
        <f t="shared" si="27"/>
        <v>0</v>
      </c>
      <c r="CD28" s="164">
        <f t="shared" si="28"/>
        <v>0</v>
      </c>
      <c r="CE28" s="165">
        <f>+Vigencia!AW28</f>
        <v>0</v>
      </c>
      <c r="CF28" s="165">
        <f>+Vigencia!AX28</f>
        <v>0</v>
      </c>
      <c r="CG28" s="165">
        <f>+Vigencia!AY28</f>
        <v>0</v>
      </c>
      <c r="CH28" s="164">
        <f t="shared" si="29"/>
        <v>0</v>
      </c>
      <c r="CI28" s="164">
        <f t="shared" si="30"/>
        <v>0</v>
      </c>
      <c r="CJ28" s="165">
        <f>+Vigencia!AZ28</f>
        <v>0</v>
      </c>
      <c r="CK28" s="165">
        <f>+Vigencia!BA28</f>
        <v>0</v>
      </c>
      <c r="CL28" s="165">
        <f>+Vigencia!BB28</f>
        <v>0</v>
      </c>
      <c r="CM28" s="164">
        <f t="shared" si="31"/>
        <v>0</v>
      </c>
      <c r="CN28" s="164">
        <f t="shared" si="32"/>
        <v>0</v>
      </c>
      <c r="CO28" s="165">
        <f>+Vigencia!BC28</f>
        <v>0</v>
      </c>
      <c r="CP28" s="165">
        <f>+Vigencia!BD28</f>
        <v>0</v>
      </c>
      <c r="CQ28" s="165">
        <f>+Vigencia!BE28</f>
        <v>0</v>
      </c>
      <c r="CR28" s="164">
        <f t="shared" si="33"/>
        <v>0</v>
      </c>
      <c r="CS28" s="164">
        <f t="shared" si="34"/>
        <v>0</v>
      </c>
      <c r="CT28" s="165">
        <f>+Vigencia!BF29</f>
        <v>0</v>
      </c>
      <c r="CU28" s="165">
        <f>+Vigencia!BG29</f>
        <v>0</v>
      </c>
      <c r="CV28" s="165">
        <f>+Vigencia!BH29</f>
        <v>0</v>
      </c>
      <c r="CW28" s="164">
        <f t="shared" si="35"/>
        <v>0</v>
      </c>
      <c r="CX28" s="164">
        <f t="shared" si="36"/>
        <v>0</v>
      </c>
      <c r="CY28" s="165">
        <f>+Vigencia!BI29</f>
        <v>0</v>
      </c>
      <c r="CZ28" s="165">
        <f>+Vigencia!BJ29</f>
        <v>0</v>
      </c>
      <c r="DA28" s="165">
        <f>+Vigencia!BK29</f>
        <v>0</v>
      </c>
      <c r="DB28" s="164">
        <f t="shared" si="37"/>
        <v>0</v>
      </c>
      <c r="DC28" s="164">
        <f t="shared" si="38"/>
        <v>0</v>
      </c>
      <c r="DD28" s="165">
        <f>+Vigencia!BL28</f>
        <v>500000000</v>
      </c>
      <c r="DE28" s="165">
        <f>+Vigencia!BM28</f>
        <v>0</v>
      </c>
      <c r="DF28" s="165">
        <f>+Vigencia!BN28</f>
        <v>0</v>
      </c>
      <c r="DG28" s="164">
        <f t="shared" si="39"/>
        <v>0</v>
      </c>
      <c r="DH28" s="164">
        <f t="shared" si="40"/>
        <v>0</v>
      </c>
      <c r="DI28" s="165">
        <f t="shared" si="41"/>
        <v>500000000</v>
      </c>
      <c r="DJ28" s="165">
        <f t="shared" si="42"/>
        <v>0</v>
      </c>
      <c r="DK28" s="165">
        <f t="shared" si="43"/>
        <v>0</v>
      </c>
      <c r="DL28" s="164">
        <f t="shared" si="44"/>
        <v>0</v>
      </c>
      <c r="DM28" s="164">
        <f t="shared" si="45"/>
        <v>0</v>
      </c>
    </row>
    <row r="29" spans="2:117" customFormat="1" ht="20.100000000000001" customHeight="1">
      <c r="B29" s="158">
        <f>Proyecto!$C$3</f>
        <v>8141</v>
      </c>
      <c r="C29" s="224">
        <v>10</v>
      </c>
      <c r="D29" s="140">
        <f t="shared" si="19"/>
        <v>10</v>
      </c>
      <c r="E29" s="159" t="s">
        <v>810</v>
      </c>
      <c r="F29" s="160" t="s">
        <v>46</v>
      </c>
      <c r="G29" s="161">
        <v>1905014</v>
      </c>
      <c r="H29" s="162">
        <v>1</v>
      </c>
      <c r="I29" s="287">
        <v>3810482438</v>
      </c>
      <c r="J29" s="287">
        <f t="shared" si="20"/>
        <v>-632616211</v>
      </c>
      <c r="K29" s="287">
        <f t="shared" si="21"/>
        <v>3177866227</v>
      </c>
      <c r="L29" s="287">
        <f t="shared" si="22"/>
        <v>1259572479</v>
      </c>
      <c r="M29" s="287">
        <f t="shared" si="23"/>
        <v>1218994015</v>
      </c>
      <c r="N29" s="288">
        <f t="shared" si="24"/>
        <v>0.38358883852413339</v>
      </c>
      <c r="O29" s="287">
        <f t="shared" si="25"/>
        <v>1259572479</v>
      </c>
      <c r="P29" s="287">
        <f t="shared" si="26"/>
        <v>520628984</v>
      </c>
      <c r="Q29" s="288">
        <f>IFERROR(+P29/#REF!,0)</f>
        <v>0</v>
      </c>
      <c r="R29" s="289">
        <v>0</v>
      </c>
      <c r="S29" s="289">
        <f>+Vigencia!$S146</f>
        <v>756728769</v>
      </c>
      <c r="T29" s="289">
        <f>+Vigencia!T29</f>
        <v>1218994015</v>
      </c>
      <c r="U29" s="289">
        <f>+Vigencia!$F146</f>
        <v>0</v>
      </c>
      <c r="V29" s="289">
        <f>+Vigencia!AG29</f>
        <v>0</v>
      </c>
      <c r="W29" s="289">
        <f>+Vigencia!$H30</f>
        <v>0</v>
      </c>
      <c r="X29" s="289">
        <f>+Vigencia!$T146</f>
        <v>0</v>
      </c>
      <c r="Y29" s="289">
        <f>+Vigencia!U29</f>
        <v>0</v>
      </c>
      <c r="Z29" s="289">
        <f>+Vigencia!$G146</f>
        <v>181791376</v>
      </c>
      <c r="AA29" s="289">
        <f>+Vigencia!AH29</f>
        <v>0</v>
      </c>
      <c r="AB29" s="289">
        <f>+Vigencia!I29</f>
        <v>-91806696</v>
      </c>
      <c r="AC29" s="289">
        <f>+Vigencia!$U146</f>
        <v>0</v>
      </c>
      <c r="AD29" s="289">
        <f>+Vigencia!V29</f>
        <v>0</v>
      </c>
      <c r="AE29" s="289">
        <f>+Vigencia!$H146</f>
        <v>79992179</v>
      </c>
      <c r="AF29" s="289">
        <f>+Vigencia!AI29</f>
        <v>173539058</v>
      </c>
      <c r="AG29" s="289">
        <f>+Vigencia!J29</f>
        <v>-540809515</v>
      </c>
      <c r="AH29" s="289">
        <f>+Vigencia!$V146</f>
        <v>0</v>
      </c>
      <c r="AI29" s="289">
        <f>+Vigencia!W29</f>
        <v>0</v>
      </c>
      <c r="AJ29" s="289">
        <f>+Vigencia!$I146</f>
        <v>90518723</v>
      </c>
      <c r="AK29" s="289">
        <f>+Vigencia!AJ29</f>
        <v>173531727</v>
      </c>
      <c r="AL29" s="289">
        <f>+Vigencia!$K29</f>
        <v>0</v>
      </c>
      <c r="AM29" s="289">
        <f>+Vigencia!$W146</f>
        <v>0</v>
      </c>
      <c r="AN29" s="289">
        <f>+Vigencia!$X29</f>
        <v>0</v>
      </c>
      <c r="AO29" s="289">
        <f>+Vigencia!$J146</f>
        <v>82508241</v>
      </c>
      <c r="AP29" s="289">
        <f>+Vigencia!$AK29</f>
        <v>173558199</v>
      </c>
      <c r="AQ29" s="289">
        <f>+Vigencia!$L30</f>
        <v>0</v>
      </c>
      <c r="AR29" s="289">
        <f>+Vigencia!$X146</f>
        <v>150273161</v>
      </c>
      <c r="AS29" s="289">
        <f>+Vigencia!$Y30</f>
        <v>0</v>
      </c>
      <c r="AT29" s="289">
        <f>+Vigencia!$K146</f>
        <v>82498470</v>
      </c>
      <c r="AU29" s="289">
        <f>+Vigencia!$AL30</f>
        <v>0</v>
      </c>
      <c r="AV29" s="163">
        <f>+Vigencia!$M30</f>
        <v>0</v>
      </c>
      <c r="AW29" s="163">
        <f>+Vigencia!$Y146</f>
        <v>352570549</v>
      </c>
      <c r="AX29" s="163">
        <f>+Vigencia!$Z30</f>
        <v>0</v>
      </c>
      <c r="AY29" s="163">
        <f>+Vigencia!$L146</f>
        <v>104599065</v>
      </c>
      <c r="AZ29" s="163">
        <f>+Vigencia!$AM30</f>
        <v>0</v>
      </c>
      <c r="BA29" s="163">
        <f>+Vigencia!$N30</f>
        <v>0</v>
      </c>
      <c r="BB29" s="163">
        <f>+Vigencia!$Z146</f>
        <v>0</v>
      </c>
      <c r="BC29" s="163">
        <f>+Vigencia!$AA30</f>
        <v>0</v>
      </c>
      <c r="BD29" s="163">
        <f>+Vigencia!$M146</f>
        <v>175112186</v>
      </c>
      <c r="BE29" s="163">
        <f>+Vigencia!$AN30</f>
        <v>0</v>
      </c>
      <c r="BF29" s="163">
        <f>+Vigencia!$O30</f>
        <v>0</v>
      </c>
      <c r="BG29" s="163">
        <f>+Vigencia!$AA146</f>
        <v>0</v>
      </c>
      <c r="BH29" s="163">
        <f>+Vigencia!$AB30</f>
        <v>0</v>
      </c>
      <c r="BI29" s="163">
        <f>+Vigencia!$N146</f>
        <v>184732420</v>
      </c>
      <c r="BJ29" s="163">
        <f>+Vigencia!$AO30</f>
        <v>0</v>
      </c>
      <c r="BK29" s="163">
        <f>+Vigencia!$P30</f>
        <v>0</v>
      </c>
      <c r="BL29" s="163">
        <f>+Vigencia!$AB146</f>
        <v>0</v>
      </c>
      <c r="BM29" s="163">
        <f>+Vigencia!$AC30</f>
        <v>0</v>
      </c>
      <c r="BN29" s="163">
        <f>+Vigencia!$O146</f>
        <v>92606606</v>
      </c>
      <c r="BO29" s="163">
        <f>+Vigencia!$AP30</f>
        <v>0</v>
      </c>
      <c r="BP29" s="163">
        <f>+Vigencia!$Q30</f>
        <v>0</v>
      </c>
      <c r="BQ29" s="163">
        <f>+Vigencia!$AC146</f>
        <v>0</v>
      </c>
      <c r="BR29" s="163">
        <f>+Vigencia!$AD30</f>
        <v>0</v>
      </c>
      <c r="BS29" s="163">
        <f>+Vigencia!$P146</f>
        <v>92606606</v>
      </c>
      <c r="BT29" s="163">
        <f>+Vigencia!$AQ30</f>
        <v>0</v>
      </c>
      <c r="BU29" s="163">
        <f>+Vigencia!$R30</f>
        <v>0</v>
      </c>
      <c r="BV29" s="163">
        <f>+Vigencia!$AD146</f>
        <v>0</v>
      </c>
      <c r="BW29" s="163">
        <f>+Vigencia!$AE30</f>
        <v>0</v>
      </c>
      <c r="BX29" s="163">
        <f>+Vigencia!$Q146</f>
        <v>92606607</v>
      </c>
      <c r="BY29" s="163">
        <f>+Vigencia!$AR30</f>
        <v>0</v>
      </c>
      <c r="BZ29" s="165">
        <f>+Vigencia!AT29</f>
        <v>3047866227</v>
      </c>
      <c r="CA29" s="165">
        <f>+Vigencia!AU29</f>
        <v>1218994015</v>
      </c>
      <c r="CB29" s="165">
        <f>+Vigencia!AV29</f>
        <v>520628984</v>
      </c>
      <c r="CC29" s="164">
        <f t="shared" si="27"/>
        <v>0.3999499729356068</v>
      </c>
      <c r="CD29" s="164">
        <f t="shared" si="28"/>
        <v>0.42709724378753411</v>
      </c>
      <c r="CE29" s="165">
        <f>+Vigencia!AW29</f>
        <v>0</v>
      </c>
      <c r="CF29" s="165">
        <f>+Vigencia!AX29</f>
        <v>0</v>
      </c>
      <c r="CG29" s="165">
        <f>+Vigencia!AY29</f>
        <v>0</v>
      </c>
      <c r="CH29" s="164">
        <f t="shared" si="29"/>
        <v>0</v>
      </c>
      <c r="CI29" s="164">
        <f t="shared" si="30"/>
        <v>0</v>
      </c>
      <c r="CJ29" s="165">
        <f>+Vigencia!AZ29</f>
        <v>0</v>
      </c>
      <c r="CK29" s="165">
        <f>+Vigencia!BA29</f>
        <v>0</v>
      </c>
      <c r="CL29" s="165">
        <f>+Vigencia!BB29</f>
        <v>0</v>
      </c>
      <c r="CM29" s="164">
        <f t="shared" si="31"/>
        <v>0</v>
      </c>
      <c r="CN29" s="164">
        <f t="shared" si="32"/>
        <v>0</v>
      </c>
      <c r="CO29" s="165">
        <f>+Vigencia!BC29</f>
        <v>0</v>
      </c>
      <c r="CP29" s="165">
        <f>+Vigencia!BD29</f>
        <v>0</v>
      </c>
      <c r="CQ29" s="165">
        <f>+Vigencia!BE29</f>
        <v>0</v>
      </c>
      <c r="CR29" s="164">
        <f t="shared" si="33"/>
        <v>0</v>
      </c>
      <c r="CS29" s="164">
        <f t="shared" si="34"/>
        <v>0</v>
      </c>
      <c r="CT29" s="165">
        <f>+Vigencia!BF30</f>
        <v>0</v>
      </c>
      <c r="CU29" s="165">
        <f>+Vigencia!BG30</f>
        <v>0</v>
      </c>
      <c r="CV29" s="165">
        <f>+Vigencia!BH30</f>
        <v>0</v>
      </c>
      <c r="CW29" s="164">
        <f t="shared" si="35"/>
        <v>0</v>
      </c>
      <c r="CX29" s="164">
        <f t="shared" si="36"/>
        <v>0</v>
      </c>
      <c r="CY29" s="165">
        <f>+Vigencia!BI30</f>
        <v>0</v>
      </c>
      <c r="CZ29" s="165">
        <f>+Vigencia!BJ30</f>
        <v>0</v>
      </c>
      <c r="DA29" s="165">
        <f>+Vigencia!BK30</f>
        <v>0</v>
      </c>
      <c r="DB29" s="164">
        <f t="shared" si="37"/>
        <v>0</v>
      </c>
      <c r="DC29" s="164">
        <f t="shared" si="38"/>
        <v>0</v>
      </c>
      <c r="DD29" s="165">
        <f>+Vigencia!BL29</f>
        <v>130000000</v>
      </c>
      <c r="DE29" s="165">
        <f>+Vigencia!BM29</f>
        <v>0</v>
      </c>
      <c r="DF29" s="165">
        <f>+Vigencia!BN29</f>
        <v>0</v>
      </c>
      <c r="DG29" s="164">
        <f t="shared" si="39"/>
        <v>0</v>
      </c>
      <c r="DH29" s="164">
        <f t="shared" si="40"/>
        <v>0</v>
      </c>
      <c r="DI29" s="165">
        <f t="shared" si="41"/>
        <v>3177866227</v>
      </c>
      <c r="DJ29" s="165">
        <f t="shared" si="42"/>
        <v>1218994015</v>
      </c>
      <c r="DK29" s="165">
        <f t="shared" si="43"/>
        <v>520628984</v>
      </c>
      <c r="DL29" s="164">
        <f t="shared" si="44"/>
        <v>0.38358883852413339</v>
      </c>
      <c r="DM29" s="164">
        <f t="shared" si="45"/>
        <v>0.42709724378753411</v>
      </c>
    </row>
    <row r="30" spans="2:117" customFormat="1" ht="20.100000000000001" customHeight="1">
      <c r="B30" s="158">
        <f>Proyecto!$C$3</f>
        <v>8141</v>
      </c>
      <c r="C30" s="224">
        <v>10</v>
      </c>
      <c r="D30" s="140">
        <f t="shared" si="19"/>
        <v>10</v>
      </c>
      <c r="E30" s="159" t="s">
        <v>815</v>
      </c>
      <c r="F30" s="160" t="s">
        <v>46</v>
      </c>
      <c r="G30" s="161">
        <v>1905014</v>
      </c>
      <c r="H30" s="162">
        <v>3</v>
      </c>
      <c r="I30" s="287">
        <v>1923305565</v>
      </c>
      <c r="J30" s="287">
        <f t="shared" si="20"/>
        <v>276944168</v>
      </c>
      <c r="K30" s="287">
        <f t="shared" si="21"/>
        <v>2200249733</v>
      </c>
      <c r="L30" s="287">
        <f t="shared" si="22"/>
        <v>1397832760</v>
      </c>
      <c r="M30" s="287">
        <f t="shared" si="23"/>
        <v>1234792112</v>
      </c>
      <c r="N30" s="288">
        <f t="shared" si="24"/>
        <v>0.56120543658304811</v>
      </c>
      <c r="O30" s="287">
        <f t="shared" si="25"/>
        <v>1397832760</v>
      </c>
      <c r="P30" s="287">
        <f t="shared" si="26"/>
        <v>527376473</v>
      </c>
      <c r="Q30" s="288">
        <f>IFERROR(+P30/#REF!,0)</f>
        <v>0</v>
      </c>
      <c r="R30" s="289">
        <v>0</v>
      </c>
      <c r="S30" s="289">
        <f>+Vigencia!$S147</f>
        <v>839172243</v>
      </c>
      <c r="T30" s="289">
        <f>+Vigencia!T30</f>
        <v>1234792112</v>
      </c>
      <c r="U30" s="289">
        <f>+Vigencia!$F147</f>
        <v>0</v>
      </c>
      <c r="V30" s="289">
        <f>+Vigencia!AG30</f>
        <v>0</v>
      </c>
      <c r="W30" s="289">
        <f>+Vigencia!$H31</f>
        <v>0</v>
      </c>
      <c r="X30" s="289">
        <f>+Vigencia!$T147</f>
        <v>0</v>
      </c>
      <c r="Y30" s="289">
        <f>+Vigencia!U30</f>
        <v>0</v>
      </c>
      <c r="Z30" s="289">
        <f>+Vigencia!$G147</f>
        <v>181772689</v>
      </c>
      <c r="AA30" s="289">
        <f>+Vigencia!AH30</f>
        <v>0</v>
      </c>
      <c r="AB30" s="289">
        <f>+Vigencia!I30</f>
        <v>551603860</v>
      </c>
      <c r="AC30" s="289">
        <f>+Vigencia!$U147</f>
        <v>0</v>
      </c>
      <c r="AD30" s="289">
        <f>+Vigencia!V30</f>
        <v>0</v>
      </c>
      <c r="AE30" s="289">
        <f>+Vigencia!$H147</f>
        <v>92076699</v>
      </c>
      <c r="AF30" s="289">
        <f>+Vigencia!AI30</f>
        <v>175788138</v>
      </c>
      <c r="AG30" s="289">
        <f>+Vigencia!J30</f>
        <v>-274659692</v>
      </c>
      <c r="AH30" s="289">
        <f>+Vigencia!$V147</f>
        <v>0</v>
      </c>
      <c r="AI30" s="289">
        <f>+Vigencia!W30</f>
        <v>0</v>
      </c>
      <c r="AJ30" s="289">
        <f>+Vigencia!$I147</f>
        <v>102512885</v>
      </c>
      <c r="AK30" s="289">
        <f>+Vigencia!AJ30</f>
        <v>175780738</v>
      </c>
      <c r="AL30" s="289">
        <f>+Vigencia!$K30</f>
        <v>0</v>
      </c>
      <c r="AM30" s="289">
        <f>+Vigencia!$W147</f>
        <v>0</v>
      </c>
      <c r="AN30" s="289">
        <f>+Vigencia!$X30</f>
        <v>0</v>
      </c>
      <c r="AO30" s="289">
        <f>+Vigencia!$J147</f>
        <v>94548888</v>
      </c>
      <c r="AP30" s="289">
        <f>+Vigencia!$AK30</f>
        <v>175807597</v>
      </c>
      <c r="AQ30" s="289">
        <f>+Vigencia!$L31</f>
        <v>0</v>
      </c>
      <c r="AR30" s="289">
        <f>+Vigencia!$X147</f>
        <v>154789708</v>
      </c>
      <c r="AS30" s="289">
        <f>+Vigencia!$Y31</f>
        <v>0</v>
      </c>
      <c r="AT30" s="289">
        <f>+Vigencia!$K147</f>
        <v>94537301</v>
      </c>
      <c r="AU30" s="289">
        <f>+Vigencia!$AL31</f>
        <v>0</v>
      </c>
      <c r="AV30" s="163">
        <f>+Vigencia!$M31</f>
        <v>0</v>
      </c>
      <c r="AW30" s="163">
        <f>+Vigencia!$Y147</f>
        <v>403870809</v>
      </c>
      <c r="AX30" s="163">
        <f>+Vigencia!$Z31</f>
        <v>0</v>
      </c>
      <c r="AY30" s="163">
        <f>+Vigencia!$L147</f>
        <v>116982781</v>
      </c>
      <c r="AZ30" s="163">
        <f>+Vigencia!$AM31</f>
        <v>0</v>
      </c>
      <c r="BA30" s="163">
        <f>+Vigencia!$N31</f>
        <v>0</v>
      </c>
      <c r="BB30" s="163">
        <f>+Vigencia!$Z147</f>
        <v>0</v>
      </c>
      <c r="BC30" s="163">
        <f>+Vigencia!$AA31</f>
        <v>0</v>
      </c>
      <c r="BD30" s="163">
        <f>+Vigencia!$M147</f>
        <v>197755807</v>
      </c>
      <c r="BE30" s="163">
        <f>+Vigencia!$AN31</f>
        <v>0</v>
      </c>
      <c r="BF30" s="163">
        <f>+Vigencia!$O31</f>
        <v>0</v>
      </c>
      <c r="BG30" s="163">
        <f>+Vigencia!$AA147</f>
        <v>0</v>
      </c>
      <c r="BH30" s="163">
        <f>+Vigencia!$AB31</f>
        <v>0</v>
      </c>
      <c r="BI30" s="163">
        <f>+Vigencia!$N147</f>
        <v>208011425</v>
      </c>
      <c r="BJ30" s="163">
        <f>+Vigencia!$AO31</f>
        <v>0</v>
      </c>
      <c r="BK30" s="163">
        <f>+Vigencia!$P31</f>
        <v>0</v>
      </c>
      <c r="BL30" s="163">
        <f>+Vigencia!$AB147</f>
        <v>0</v>
      </c>
      <c r="BM30" s="163">
        <f>+Vigencia!$AC31</f>
        <v>0</v>
      </c>
      <c r="BN30" s="163">
        <f>+Vigencia!$O147</f>
        <v>103211430</v>
      </c>
      <c r="BO30" s="163">
        <f>+Vigencia!$AP31</f>
        <v>0</v>
      </c>
      <c r="BP30" s="163">
        <f>+Vigencia!$Q31</f>
        <v>0</v>
      </c>
      <c r="BQ30" s="163">
        <f>+Vigencia!$AC147</f>
        <v>0</v>
      </c>
      <c r="BR30" s="163">
        <f>+Vigencia!$AD31</f>
        <v>0</v>
      </c>
      <c r="BS30" s="163">
        <f>+Vigencia!$P147</f>
        <v>103211430</v>
      </c>
      <c r="BT30" s="163">
        <f>+Vigencia!$AQ31</f>
        <v>0</v>
      </c>
      <c r="BU30" s="163">
        <f>+Vigencia!$R31</f>
        <v>0</v>
      </c>
      <c r="BV30" s="163">
        <f>+Vigencia!$AD147</f>
        <v>0</v>
      </c>
      <c r="BW30" s="163">
        <f>+Vigencia!$AE31</f>
        <v>0</v>
      </c>
      <c r="BX30" s="163">
        <f>+Vigencia!$Q147</f>
        <v>103211425</v>
      </c>
      <c r="BY30" s="163">
        <f>+Vigencia!$AR31</f>
        <v>0</v>
      </c>
      <c r="BZ30" s="165">
        <f>+Vigencia!AT30</f>
        <v>1851882693</v>
      </c>
      <c r="CA30" s="165">
        <f>+Vigencia!AU30</f>
        <v>1234792112</v>
      </c>
      <c r="CB30" s="165">
        <f>+Vigencia!AV30</f>
        <v>527376473</v>
      </c>
      <c r="CC30" s="164">
        <f t="shared" si="27"/>
        <v>0.66677663583521596</v>
      </c>
      <c r="CD30" s="164">
        <f t="shared" si="28"/>
        <v>0.42709737766773165</v>
      </c>
      <c r="CE30" s="165">
        <f>+Vigencia!AW30</f>
        <v>0</v>
      </c>
      <c r="CF30" s="165">
        <f>+Vigencia!AX30</f>
        <v>0</v>
      </c>
      <c r="CG30" s="165">
        <f>+Vigencia!AY30</f>
        <v>0</v>
      </c>
      <c r="CH30" s="164">
        <f t="shared" si="29"/>
        <v>0</v>
      </c>
      <c r="CI30" s="164">
        <f t="shared" si="30"/>
        <v>0</v>
      </c>
      <c r="CJ30" s="165">
        <f>+Vigencia!AZ30</f>
        <v>0</v>
      </c>
      <c r="CK30" s="165">
        <f>+Vigencia!BA30</f>
        <v>0</v>
      </c>
      <c r="CL30" s="165">
        <f>+Vigencia!BB30</f>
        <v>0</v>
      </c>
      <c r="CM30" s="164">
        <f t="shared" si="31"/>
        <v>0</v>
      </c>
      <c r="CN30" s="164">
        <f t="shared" si="32"/>
        <v>0</v>
      </c>
      <c r="CO30" s="165">
        <f>+Vigencia!BC30</f>
        <v>0</v>
      </c>
      <c r="CP30" s="165">
        <f>+Vigencia!BD30</f>
        <v>0</v>
      </c>
      <c r="CQ30" s="165">
        <f>+Vigencia!BE30</f>
        <v>0</v>
      </c>
      <c r="CR30" s="164">
        <f t="shared" si="33"/>
        <v>0</v>
      </c>
      <c r="CS30" s="164">
        <f t="shared" si="34"/>
        <v>0</v>
      </c>
      <c r="CT30" s="165">
        <f>+Vigencia!BF31</f>
        <v>0</v>
      </c>
      <c r="CU30" s="165">
        <f>+Vigencia!BG31</f>
        <v>0</v>
      </c>
      <c r="CV30" s="165">
        <f>+Vigencia!BH31</f>
        <v>0</v>
      </c>
      <c r="CW30" s="164">
        <f t="shared" si="35"/>
        <v>0</v>
      </c>
      <c r="CX30" s="164">
        <f t="shared" si="36"/>
        <v>0</v>
      </c>
      <c r="CY30" s="165">
        <f>+Vigencia!BI31</f>
        <v>0</v>
      </c>
      <c r="CZ30" s="165">
        <f>+Vigencia!BJ31</f>
        <v>0</v>
      </c>
      <c r="DA30" s="165">
        <f>+Vigencia!BK31</f>
        <v>0</v>
      </c>
      <c r="DB30" s="164">
        <f t="shared" si="37"/>
        <v>0</v>
      </c>
      <c r="DC30" s="164">
        <f t="shared" si="38"/>
        <v>0</v>
      </c>
      <c r="DD30" s="165">
        <f>+Vigencia!BL30</f>
        <v>348367040</v>
      </c>
      <c r="DE30" s="165">
        <f>+Vigencia!BM30</f>
        <v>0</v>
      </c>
      <c r="DF30" s="165">
        <f>+Vigencia!BN30</f>
        <v>0</v>
      </c>
      <c r="DG30" s="164">
        <f t="shared" si="39"/>
        <v>0</v>
      </c>
      <c r="DH30" s="164">
        <f t="shared" si="40"/>
        <v>0</v>
      </c>
      <c r="DI30" s="165">
        <f t="shared" si="41"/>
        <v>2200249733</v>
      </c>
      <c r="DJ30" s="165">
        <f t="shared" si="42"/>
        <v>1234792112</v>
      </c>
      <c r="DK30" s="165">
        <f t="shared" si="43"/>
        <v>527376473</v>
      </c>
      <c r="DL30" s="164">
        <f t="shared" si="44"/>
        <v>0.56120543658304811</v>
      </c>
      <c r="DM30" s="164">
        <f t="shared" si="45"/>
        <v>0.42709737766773165</v>
      </c>
    </row>
    <row r="31" spans="2:117" customFormat="1" ht="20.100000000000001" customHeight="1">
      <c r="B31" s="158">
        <f>Proyecto!$C$3</f>
        <v>8141</v>
      </c>
      <c r="C31" s="224">
        <v>11</v>
      </c>
      <c r="D31" s="140">
        <f t="shared" si="19"/>
        <v>11</v>
      </c>
      <c r="E31" s="159" t="s">
        <v>1237</v>
      </c>
      <c r="F31" s="160" t="s">
        <v>46</v>
      </c>
      <c r="G31" s="161">
        <v>1905014</v>
      </c>
      <c r="H31" s="162">
        <v>232</v>
      </c>
      <c r="I31" s="287">
        <v>3039909691</v>
      </c>
      <c r="J31" s="287">
        <f t="shared" si="20"/>
        <v>-1601111945</v>
      </c>
      <c r="K31" s="287">
        <f t="shared" si="21"/>
        <v>1438797746</v>
      </c>
      <c r="L31" s="287">
        <f t="shared" si="22"/>
        <v>6693474791</v>
      </c>
      <c r="M31" s="287">
        <f t="shared" si="23"/>
        <v>392832041</v>
      </c>
      <c r="N31" s="288">
        <f t="shared" si="24"/>
        <v>0.27302797915281135</v>
      </c>
      <c r="O31" s="287">
        <f t="shared" si="25"/>
        <v>6693474791</v>
      </c>
      <c r="P31" s="287">
        <f t="shared" si="26"/>
        <v>354556342</v>
      </c>
      <c r="Q31" s="288">
        <f>IFERROR(+P31/#REF!,0)</f>
        <v>0</v>
      </c>
      <c r="R31" s="289">
        <v>0</v>
      </c>
      <c r="S31" s="289">
        <f>+Vigencia!$S148</f>
        <v>336527150</v>
      </c>
      <c r="T31" s="289">
        <f>+Vigencia!T31</f>
        <v>392832041</v>
      </c>
      <c r="U31" s="289">
        <f>+Vigencia!$F148</f>
        <v>0</v>
      </c>
      <c r="V31" s="289">
        <f>+Vigencia!AG31</f>
        <v>0</v>
      </c>
      <c r="W31" s="289">
        <f>+Vigencia!$H32</f>
        <v>0</v>
      </c>
      <c r="X31" s="289">
        <f>+Vigencia!$T148</f>
        <v>0</v>
      </c>
      <c r="Y31" s="289">
        <f>+Vigencia!U31</f>
        <v>0</v>
      </c>
      <c r="Z31" s="289">
        <f>+Vigencia!$G148</f>
        <v>0</v>
      </c>
      <c r="AA31" s="289">
        <f>+Vigencia!AH31</f>
        <v>325551852</v>
      </c>
      <c r="AB31" s="289">
        <f>+Vigencia!I31</f>
        <v>-1601111945</v>
      </c>
      <c r="AC31" s="289">
        <f>+Vigencia!$U148</f>
        <v>0</v>
      </c>
      <c r="AD31" s="289">
        <f>+Vigencia!V31</f>
        <v>0</v>
      </c>
      <c r="AE31" s="289">
        <f>+Vigencia!$H148</f>
        <v>49254913</v>
      </c>
      <c r="AF31" s="289">
        <f>+Vigencia!AI31</f>
        <v>1749830</v>
      </c>
      <c r="AG31" s="289">
        <f>+Vigencia!J31</f>
        <v>0</v>
      </c>
      <c r="AH31" s="289">
        <f>+Vigencia!$V148</f>
        <v>1622109524</v>
      </c>
      <c r="AI31" s="289">
        <f>+Vigencia!W31</f>
        <v>0</v>
      </c>
      <c r="AJ31" s="289">
        <f>+Vigencia!$I148</f>
        <v>49253726</v>
      </c>
      <c r="AK31" s="289">
        <f>+Vigencia!AJ31</f>
        <v>20882994</v>
      </c>
      <c r="AL31" s="289">
        <f>+Vigencia!$K31</f>
        <v>0</v>
      </c>
      <c r="AM31" s="289">
        <f>+Vigencia!$W148</f>
        <v>1317890475</v>
      </c>
      <c r="AN31" s="289">
        <f>+Vigencia!$X31</f>
        <v>0</v>
      </c>
      <c r="AO31" s="289">
        <f>+Vigencia!$J148</f>
        <v>385316620</v>
      </c>
      <c r="AP31" s="289">
        <f>+Vigencia!$AK31</f>
        <v>6371666</v>
      </c>
      <c r="AQ31" s="289">
        <f>+Vigencia!$L32</f>
        <v>0</v>
      </c>
      <c r="AR31" s="289">
        <f>+Vigencia!$X148</f>
        <v>3269766102</v>
      </c>
      <c r="AS31" s="289">
        <f>+Vigencia!$Y32</f>
        <v>0</v>
      </c>
      <c r="AT31" s="289">
        <f>+Vigencia!$K148</f>
        <v>250884690</v>
      </c>
      <c r="AU31" s="289">
        <f>+Vigencia!$AL32</f>
        <v>0</v>
      </c>
      <c r="AV31" s="163">
        <f>+Vigencia!$M32</f>
        <v>0</v>
      </c>
      <c r="AW31" s="163">
        <f>+Vigencia!$Y148</f>
        <v>147181540</v>
      </c>
      <c r="AX31" s="163">
        <f>+Vigencia!$Z32</f>
        <v>0</v>
      </c>
      <c r="AY31" s="163">
        <f>+Vigencia!$L148</f>
        <v>1056526826</v>
      </c>
      <c r="AZ31" s="163">
        <f>+Vigencia!$AM32</f>
        <v>0</v>
      </c>
      <c r="BA31" s="163">
        <f>+Vigencia!$N32</f>
        <v>0</v>
      </c>
      <c r="BB31" s="163">
        <f>+Vigencia!$Z148</f>
        <v>0</v>
      </c>
      <c r="BC31" s="163">
        <f>+Vigencia!$AA32</f>
        <v>0</v>
      </c>
      <c r="BD31" s="163">
        <f>+Vigencia!$M148</f>
        <v>885643520</v>
      </c>
      <c r="BE31" s="163">
        <f>+Vigencia!$AN32</f>
        <v>0</v>
      </c>
      <c r="BF31" s="163">
        <f>+Vigencia!$O32</f>
        <v>0</v>
      </c>
      <c r="BG31" s="163">
        <f>+Vigencia!$AA148</f>
        <v>0</v>
      </c>
      <c r="BH31" s="163">
        <f>+Vigencia!$AB32</f>
        <v>0</v>
      </c>
      <c r="BI31" s="163">
        <f>+Vigencia!$N148</f>
        <v>623314172</v>
      </c>
      <c r="BJ31" s="163">
        <f>+Vigencia!$AO32</f>
        <v>0</v>
      </c>
      <c r="BK31" s="163">
        <f>+Vigencia!$P32</f>
        <v>0</v>
      </c>
      <c r="BL31" s="163">
        <f>+Vigencia!$AB148</f>
        <v>0</v>
      </c>
      <c r="BM31" s="163">
        <f>+Vigencia!$AC32</f>
        <v>0</v>
      </c>
      <c r="BN31" s="163">
        <f>+Vigencia!$O148</f>
        <v>836391615</v>
      </c>
      <c r="BO31" s="163">
        <f>+Vigencia!$AP32</f>
        <v>0</v>
      </c>
      <c r="BP31" s="163">
        <f>+Vigencia!$Q32</f>
        <v>0</v>
      </c>
      <c r="BQ31" s="163">
        <f>+Vigencia!$AC148</f>
        <v>0</v>
      </c>
      <c r="BR31" s="163">
        <f>+Vigencia!$AD32</f>
        <v>0</v>
      </c>
      <c r="BS31" s="163">
        <f>+Vigencia!$P148</f>
        <v>572813520</v>
      </c>
      <c r="BT31" s="163">
        <f>+Vigencia!$AQ32</f>
        <v>0</v>
      </c>
      <c r="BU31" s="163">
        <f>+Vigencia!$R32</f>
        <v>0</v>
      </c>
      <c r="BV31" s="163">
        <f>+Vigencia!$AD148</f>
        <v>0</v>
      </c>
      <c r="BW31" s="163">
        <f>+Vigencia!$AE32</f>
        <v>0</v>
      </c>
      <c r="BX31" s="163">
        <f>+Vigencia!$Q148</f>
        <v>1984075189</v>
      </c>
      <c r="BY31" s="163">
        <f>+Vigencia!$AR32</f>
        <v>0</v>
      </c>
      <c r="BZ31" s="165">
        <f>+Vigencia!AT31</f>
        <v>258257173</v>
      </c>
      <c r="CA31" s="165">
        <f>+Vigencia!AU31</f>
        <v>12291468</v>
      </c>
      <c r="CB31" s="165">
        <f>+Vigencia!AV31</f>
        <v>5249610</v>
      </c>
      <c r="CC31" s="164">
        <f t="shared" si="27"/>
        <v>4.7593907488486291E-2</v>
      </c>
      <c r="CD31" s="164">
        <f t="shared" si="28"/>
        <v>0.42709381824856069</v>
      </c>
      <c r="CE31" s="165">
        <f>+Vigencia!AW31</f>
        <v>0</v>
      </c>
      <c r="CF31" s="165">
        <f>+Vigencia!AX31</f>
        <v>0</v>
      </c>
      <c r="CG31" s="165">
        <f>+Vigencia!AY31</f>
        <v>0</v>
      </c>
      <c r="CH31" s="164">
        <f t="shared" si="29"/>
        <v>0</v>
      </c>
      <c r="CI31" s="164">
        <f t="shared" si="30"/>
        <v>0</v>
      </c>
      <c r="CJ31" s="165">
        <f>+Vigencia!AZ31</f>
        <v>0</v>
      </c>
      <c r="CK31" s="165">
        <f>+Vigencia!BA31</f>
        <v>0</v>
      </c>
      <c r="CL31" s="165">
        <f>+Vigencia!BB31</f>
        <v>0</v>
      </c>
      <c r="CM31" s="164">
        <f t="shared" si="31"/>
        <v>0</v>
      </c>
      <c r="CN31" s="164">
        <f t="shared" si="32"/>
        <v>0</v>
      </c>
      <c r="CO31" s="165">
        <f>+Vigencia!BC31</f>
        <v>0</v>
      </c>
      <c r="CP31" s="165">
        <f>+Vigencia!BD31</f>
        <v>0</v>
      </c>
      <c r="CQ31" s="165">
        <f>+Vigencia!BE31</f>
        <v>0</v>
      </c>
      <c r="CR31" s="164">
        <f t="shared" si="33"/>
        <v>0</v>
      </c>
      <c r="CS31" s="164">
        <f t="shared" si="34"/>
        <v>0</v>
      </c>
      <c r="CT31" s="165">
        <f>+Vigencia!BF32</f>
        <v>0</v>
      </c>
      <c r="CU31" s="165">
        <f>+Vigencia!BG32</f>
        <v>0</v>
      </c>
      <c r="CV31" s="165">
        <f>+Vigencia!BH32</f>
        <v>0</v>
      </c>
      <c r="CW31" s="164">
        <f t="shared" si="35"/>
        <v>0</v>
      </c>
      <c r="CX31" s="164">
        <f t="shared" si="36"/>
        <v>0</v>
      </c>
      <c r="CY31" s="165">
        <f>+Vigencia!BI32</f>
        <v>0</v>
      </c>
      <c r="CZ31" s="165">
        <f>+Vigencia!BJ32</f>
        <v>0</v>
      </c>
      <c r="DA31" s="165">
        <f>+Vigencia!BK32</f>
        <v>0</v>
      </c>
      <c r="DB31" s="164">
        <f t="shared" si="37"/>
        <v>0</v>
      </c>
      <c r="DC31" s="164">
        <f t="shared" si="38"/>
        <v>0</v>
      </c>
      <c r="DD31" s="165">
        <f>+Vigencia!BL31</f>
        <v>1180540573</v>
      </c>
      <c r="DE31" s="165">
        <f>+Vigencia!BM31</f>
        <v>380540573</v>
      </c>
      <c r="DF31" s="165">
        <f>+Vigencia!BN31</f>
        <v>349306732</v>
      </c>
      <c r="DG31" s="164">
        <f t="shared" si="39"/>
        <v>0.32234434097675013</v>
      </c>
      <c r="DH31" s="164">
        <f t="shared" si="40"/>
        <v>0.91792244187323491</v>
      </c>
      <c r="DI31" s="165">
        <f t="shared" si="41"/>
        <v>1438797746</v>
      </c>
      <c r="DJ31" s="165">
        <f t="shared" si="42"/>
        <v>392832041</v>
      </c>
      <c r="DK31" s="165">
        <f t="shared" si="43"/>
        <v>354556342</v>
      </c>
      <c r="DL31" s="164">
        <f t="shared" si="44"/>
        <v>0.27302797915281135</v>
      </c>
      <c r="DM31" s="164">
        <f t="shared" si="45"/>
        <v>0.90256472231092777</v>
      </c>
    </row>
    <row r="32" spans="2:117" customFormat="1" ht="20.100000000000001" customHeight="1">
      <c r="B32" s="158">
        <f>Proyecto!$C$3</f>
        <v>8141</v>
      </c>
      <c r="C32" s="224">
        <v>12</v>
      </c>
      <c r="D32" s="140">
        <f t="shared" si="19"/>
        <v>12</v>
      </c>
      <c r="E32" s="159" t="s">
        <v>1238</v>
      </c>
      <c r="F32" s="160" t="s">
        <v>46</v>
      </c>
      <c r="G32" s="161">
        <v>1905014</v>
      </c>
      <c r="H32" s="162">
        <v>233</v>
      </c>
      <c r="I32" s="287">
        <v>1439909691</v>
      </c>
      <c r="J32" s="287">
        <f t="shared" si="20"/>
        <v>-180337212</v>
      </c>
      <c r="K32" s="287">
        <f t="shared" si="21"/>
        <v>1259572479</v>
      </c>
      <c r="L32" s="287">
        <f t="shared" si="22"/>
        <v>308780380</v>
      </c>
      <c r="M32" s="287">
        <f t="shared" si="23"/>
        <v>774446951</v>
      </c>
      <c r="N32" s="288">
        <f t="shared" si="24"/>
        <v>0.61484905705057091</v>
      </c>
      <c r="O32" s="287">
        <f t="shared" si="25"/>
        <v>308780380</v>
      </c>
      <c r="P32" s="287">
        <f t="shared" si="26"/>
        <v>434810519</v>
      </c>
      <c r="Q32" s="288">
        <f>IFERROR(+P32/#REF!,0)</f>
        <v>0</v>
      </c>
      <c r="R32" s="289">
        <v>0</v>
      </c>
      <c r="S32" s="289">
        <f>+Vigencia!$S149</f>
        <v>308780380</v>
      </c>
      <c r="T32" s="289">
        <f>+Vigencia!T32</f>
        <v>774446951</v>
      </c>
      <c r="U32" s="289">
        <f>+Vigencia!$F149</f>
        <v>0</v>
      </c>
      <c r="V32" s="289">
        <f>+Vigencia!AG32</f>
        <v>0</v>
      </c>
      <c r="W32" s="289">
        <f>+Vigencia!$H33</f>
        <v>0</v>
      </c>
      <c r="X32" s="289">
        <f>+Vigencia!$T149</f>
        <v>0</v>
      </c>
      <c r="Y32" s="289">
        <f>+Vigencia!U32</f>
        <v>0</v>
      </c>
      <c r="Z32" s="289">
        <f>+Vigencia!$G149</f>
        <v>132090545</v>
      </c>
      <c r="AA32" s="289">
        <f>+Vigencia!AH32</f>
        <v>181791376</v>
      </c>
      <c r="AB32" s="289">
        <f>+Vigencia!I32</f>
        <v>-180337212</v>
      </c>
      <c r="AC32" s="289">
        <f>+Vigencia!$U149</f>
        <v>0</v>
      </c>
      <c r="AD32" s="289">
        <f>+Vigencia!V32</f>
        <v>0</v>
      </c>
      <c r="AE32" s="289">
        <f>+Vigencia!$H149</f>
        <v>21981660</v>
      </c>
      <c r="AF32" s="289">
        <f>+Vigencia!AI32</f>
        <v>79992179</v>
      </c>
      <c r="AG32" s="289">
        <f>+Vigencia!J32</f>
        <v>0</v>
      </c>
      <c r="AH32" s="289">
        <f>+Vigencia!$V149</f>
        <v>0</v>
      </c>
      <c r="AI32" s="289">
        <f>+Vigencia!W32</f>
        <v>0</v>
      </c>
      <c r="AJ32" s="289">
        <f>+Vigencia!$I149</f>
        <v>29742658</v>
      </c>
      <c r="AK32" s="289">
        <f>+Vigencia!AJ32</f>
        <v>90518723</v>
      </c>
      <c r="AL32" s="289">
        <f>+Vigencia!$K32</f>
        <v>0</v>
      </c>
      <c r="AM32" s="289">
        <f>+Vigencia!$W149</f>
        <v>0</v>
      </c>
      <c r="AN32" s="289">
        <f>+Vigencia!$X32</f>
        <v>0</v>
      </c>
      <c r="AO32" s="289">
        <f>+Vigencia!$J149</f>
        <v>23864486</v>
      </c>
      <c r="AP32" s="289">
        <f>+Vigencia!$AK32</f>
        <v>82508241</v>
      </c>
      <c r="AQ32" s="289">
        <f>+Vigencia!$L33</f>
        <v>0</v>
      </c>
      <c r="AR32" s="289">
        <f>+Vigencia!$X149</f>
        <v>0</v>
      </c>
      <c r="AS32" s="289">
        <f>+Vigencia!$Y33</f>
        <v>0</v>
      </c>
      <c r="AT32" s="289">
        <f>+Vigencia!$K149</f>
        <v>23860895</v>
      </c>
      <c r="AU32" s="289">
        <f>+Vigencia!$AL33</f>
        <v>0</v>
      </c>
      <c r="AV32" s="163">
        <f>+Vigencia!$M33</f>
        <v>0</v>
      </c>
      <c r="AW32" s="163">
        <f>+Vigencia!$Y149</f>
        <v>0</v>
      </c>
      <c r="AX32" s="163">
        <f>+Vigencia!$Z33</f>
        <v>0</v>
      </c>
      <c r="AY32" s="163">
        <f>+Vigencia!$L149</f>
        <v>23861708</v>
      </c>
      <c r="AZ32" s="163">
        <f>+Vigencia!$AM33</f>
        <v>0</v>
      </c>
      <c r="BA32" s="163">
        <f>+Vigencia!$N33</f>
        <v>0</v>
      </c>
      <c r="BB32" s="163">
        <f>+Vigencia!$Z149</f>
        <v>0</v>
      </c>
      <c r="BC32" s="163">
        <f>+Vigencia!$AA33</f>
        <v>0</v>
      </c>
      <c r="BD32" s="163">
        <f>+Vigencia!$M149</f>
        <v>23863506</v>
      </c>
      <c r="BE32" s="163">
        <f>+Vigencia!$AN33</f>
        <v>0</v>
      </c>
      <c r="BF32" s="163">
        <f>+Vigencia!$O33</f>
        <v>0</v>
      </c>
      <c r="BG32" s="163">
        <f>+Vigencia!$AA149</f>
        <v>0</v>
      </c>
      <c r="BH32" s="163">
        <f>+Vigencia!$AB33</f>
        <v>0</v>
      </c>
      <c r="BI32" s="163">
        <f>+Vigencia!$N149</f>
        <v>29514922</v>
      </c>
      <c r="BJ32" s="163">
        <f>+Vigencia!$AO33</f>
        <v>0</v>
      </c>
      <c r="BK32" s="163">
        <f>+Vigencia!$P33</f>
        <v>0</v>
      </c>
      <c r="BL32" s="163">
        <f>+Vigencia!$AB149</f>
        <v>0</v>
      </c>
      <c r="BM32" s="163">
        <f>+Vigencia!$AC33</f>
        <v>0</v>
      </c>
      <c r="BN32" s="163">
        <f>+Vigencia!$O149</f>
        <v>0</v>
      </c>
      <c r="BO32" s="163">
        <f>+Vigencia!$AP33</f>
        <v>0</v>
      </c>
      <c r="BP32" s="163">
        <f>+Vigencia!$Q33</f>
        <v>0</v>
      </c>
      <c r="BQ32" s="163">
        <f>+Vigencia!$AC149</f>
        <v>0</v>
      </c>
      <c r="BR32" s="163">
        <f>+Vigencia!$AD33</f>
        <v>0</v>
      </c>
      <c r="BS32" s="163">
        <f>+Vigencia!$P149</f>
        <v>0</v>
      </c>
      <c r="BT32" s="163">
        <f>+Vigencia!$AQ33</f>
        <v>0</v>
      </c>
      <c r="BU32" s="163">
        <f>+Vigencia!$R33</f>
        <v>0</v>
      </c>
      <c r="BV32" s="163">
        <f>+Vigencia!$AD149</f>
        <v>0</v>
      </c>
      <c r="BW32" s="163">
        <f>+Vigencia!$AE33</f>
        <v>0</v>
      </c>
      <c r="BX32" s="163">
        <f>+Vigencia!$Q149</f>
        <v>0</v>
      </c>
      <c r="BY32" s="163">
        <f>+Vigencia!$AR33</f>
        <v>0</v>
      </c>
      <c r="BZ32" s="165">
        <f>+Vigencia!AT32</f>
        <v>1047070426</v>
      </c>
      <c r="CA32" s="165">
        <f>+Vigencia!AU32</f>
        <v>561944898</v>
      </c>
      <c r="CB32" s="165">
        <f>+Vigencia!AV32</f>
        <v>239976168</v>
      </c>
      <c r="CC32" s="164">
        <f t="shared" si="27"/>
        <v>0.53668300053773077</v>
      </c>
      <c r="CD32" s="164">
        <f t="shared" si="28"/>
        <v>0.42704572788914263</v>
      </c>
      <c r="CE32" s="165">
        <f>+Vigencia!AW32</f>
        <v>0</v>
      </c>
      <c r="CF32" s="165">
        <f>+Vigencia!AX32</f>
        <v>0</v>
      </c>
      <c r="CG32" s="165">
        <f>+Vigencia!AY32</f>
        <v>0</v>
      </c>
      <c r="CH32" s="164">
        <f t="shared" si="29"/>
        <v>0</v>
      </c>
      <c r="CI32" s="164">
        <f t="shared" si="30"/>
        <v>0</v>
      </c>
      <c r="CJ32" s="165">
        <f>+Vigencia!AZ32</f>
        <v>0</v>
      </c>
      <c r="CK32" s="165">
        <f>+Vigencia!BA32</f>
        <v>0</v>
      </c>
      <c r="CL32" s="165">
        <f>+Vigencia!BB32</f>
        <v>0</v>
      </c>
      <c r="CM32" s="164">
        <f t="shared" si="31"/>
        <v>0</v>
      </c>
      <c r="CN32" s="164">
        <f t="shared" si="32"/>
        <v>0</v>
      </c>
      <c r="CO32" s="165">
        <f>+Vigencia!BC32</f>
        <v>0</v>
      </c>
      <c r="CP32" s="165">
        <f>+Vigencia!BD32</f>
        <v>0</v>
      </c>
      <c r="CQ32" s="165">
        <f>+Vigencia!BE32</f>
        <v>0</v>
      </c>
      <c r="CR32" s="164">
        <f t="shared" si="33"/>
        <v>0</v>
      </c>
      <c r="CS32" s="164">
        <f t="shared" si="34"/>
        <v>0</v>
      </c>
      <c r="CT32" s="165">
        <f>+Vigencia!BF33</f>
        <v>0</v>
      </c>
      <c r="CU32" s="165">
        <f>+Vigencia!BG33</f>
        <v>0</v>
      </c>
      <c r="CV32" s="165">
        <f>+Vigencia!BH33</f>
        <v>0</v>
      </c>
      <c r="CW32" s="164">
        <f t="shared" si="35"/>
        <v>0</v>
      </c>
      <c r="CX32" s="164">
        <f t="shared" si="36"/>
        <v>0</v>
      </c>
      <c r="CY32" s="165">
        <f>+Vigencia!BI33</f>
        <v>0</v>
      </c>
      <c r="CZ32" s="165">
        <f>+Vigencia!BJ33</f>
        <v>0</v>
      </c>
      <c r="DA32" s="165">
        <f>+Vigencia!BK33</f>
        <v>0</v>
      </c>
      <c r="DB32" s="164">
        <f t="shared" si="37"/>
        <v>0</v>
      </c>
      <c r="DC32" s="164">
        <f t="shared" si="38"/>
        <v>0</v>
      </c>
      <c r="DD32" s="165">
        <f>+Vigencia!BL32</f>
        <v>212502053</v>
      </c>
      <c r="DE32" s="165">
        <f>+Vigencia!BM32</f>
        <v>212502053</v>
      </c>
      <c r="DF32" s="165">
        <f>+Vigencia!BN32</f>
        <v>194834351</v>
      </c>
      <c r="DG32" s="164">
        <f t="shared" si="39"/>
        <v>1</v>
      </c>
      <c r="DH32" s="164">
        <f t="shared" si="40"/>
        <v>0.91685867618417782</v>
      </c>
      <c r="DI32" s="165">
        <f t="shared" si="41"/>
        <v>1259572479</v>
      </c>
      <c r="DJ32" s="165">
        <f t="shared" si="42"/>
        <v>774446951</v>
      </c>
      <c r="DK32" s="165">
        <f t="shared" si="43"/>
        <v>434810519</v>
      </c>
      <c r="DL32" s="164">
        <f t="shared" si="44"/>
        <v>0.61484905705057091</v>
      </c>
      <c r="DM32" s="164">
        <f t="shared" si="45"/>
        <v>0.56144648569996114</v>
      </c>
    </row>
    <row r="33" spans="2:117" customFormat="1" ht="20.100000000000001" customHeight="1">
      <c r="B33" s="158">
        <f>Proyecto!$C$3</f>
        <v>8141</v>
      </c>
      <c r="C33" s="224">
        <v>13</v>
      </c>
      <c r="D33" s="140">
        <f t="shared" si="19"/>
        <v>13</v>
      </c>
      <c r="E33" s="159" t="s">
        <v>1239</v>
      </c>
      <c r="F33" s="160" t="s">
        <v>46</v>
      </c>
      <c r="G33" s="161">
        <v>1905014</v>
      </c>
      <c r="H33" s="162">
        <v>234</v>
      </c>
      <c r="I33" s="287">
        <v>1439909691</v>
      </c>
      <c r="J33" s="287">
        <f t="shared" si="20"/>
        <v>-42076931</v>
      </c>
      <c r="K33" s="287">
        <f t="shared" si="21"/>
        <v>1397832760</v>
      </c>
      <c r="L33" s="287">
        <f t="shared" si="22"/>
        <v>9973598</v>
      </c>
      <c r="M33" s="287">
        <f t="shared" si="23"/>
        <v>859338348</v>
      </c>
      <c r="N33" s="288">
        <f t="shared" si="24"/>
        <v>0.6147647791571289</v>
      </c>
      <c r="O33" s="287">
        <f t="shared" si="25"/>
        <v>9973598</v>
      </c>
      <c r="P33" s="287">
        <f t="shared" si="26"/>
        <v>470911161</v>
      </c>
      <c r="Q33" s="288">
        <f>IFERROR(+P33/#REF!,0)</f>
        <v>0</v>
      </c>
      <c r="R33" s="289">
        <v>0</v>
      </c>
      <c r="S33" s="289">
        <f>+Vigencia!$S150</f>
        <v>1972920</v>
      </c>
      <c r="T33" s="289">
        <f>+Vigencia!T33</f>
        <v>859338348</v>
      </c>
      <c r="U33" s="289">
        <f>+Vigencia!$F150</f>
        <v>0</v>
      </c>
      <c r="V33" s="289">
        <f>+Vigencia!AG33</f>
        <v>0</v>
      </c>
      <c r="W33" s="289">
        <f>+Vigencia!$H34</f>
        <v>0</v>
      </c>
      <c r="X33" s="289">
        <f>+Vigencia!$T150</f>
        <v>0</v>
      </c>
      <c r="Y33" s="289">
        <f>+Vigencia!U33</f>
        <v>0</v>
      </c>
      <c r="Z33" s="289">
        <f>+Vigencia!$G150</f>
        <v>0</v>
      </c>
      <c r="AA33" s="289">
        <f>+Vigencia!AH33</f>
        <v>181772689</v>
      </c>
      <c r="AB33" s="289">
        <f>+Vigencia!I33</f>
        <v>-42076931</v>
      </c>
      <c r="AC33" s="289">
        <f>+Vigencia!$U150</f>
        <v>0</v>
      </c>
      <c r="AD33" s="289">
        <f>+Vigencia!V33</f>
        <v>0</v>
      </c>
      <c r="AE33" s="289">
        <f>+Vigencia!$H150</f>
        <v>1420014</v>
      </c>
      <c r="AF33" s="289">
        <f>+Vigencia!AI33</f>
        <v>92076699</v>
      </c>
      <c r="AG33" s="289">
        <f>+Vigencia!J33</f>
        <v>0</v>
      </c>
      <c r="AH33" s="289">
        <f>+Vigencia!$V150</f>
        <v>0</v>
      </c>
      <c r="AI33" s="289">
        <f>+Vigencia!W33</f>
        <v>0</v>
      </c>
      <c r="AJ33" s="289">
        <f>+Vigencia!$I150</f>
        <v>1419966</v>
      </c>
      <c r="AK33" s="289">
        <f>+Vigencia!AJ33</f>
        <v>102512885</v>
      </c>
      <c r="AL33" s="289">
        <f>+Vigencia!$K33</f>
        <v>0</v>
      </c>
      <c r="AM33" s="289">
        <f>+Vigencia!$W150</f>
        <v>0</v>
      </c>
      <c r="AN33" s="289">
        <f>+Vigencia!$X33</f>
        <v>0</v>
      </c>
      <c r="AO33" s="289">
        <f>+Vigencia!$J150</f>
        <v>1420192</v>
      </c>
      <c r="AP33" s="289">
        <f>+Vigencia!$AK33</f>
        <v>94548888</v>
      </c>
      <c r="AQ33" s="289">
        <f>+Vigencia!$L34</f>
        <v>0</v>
      </c>
      <c r="AR33" s="289">
        <f>+Vigencia!$X150</f>
        <v>8000678</v>
      </c>
      <c r="AS33" s="289">
        <f>+Vigencia!$Y34</f>
        <v>0</v>
      </c>
      <c r="AT33" s="289">
        <f>+Vigencia!$K150</f>
        <v>1419951</v>
      </c>
      <c r="AU33" s="289">
        <f>+Vigencia!$AL34</f>
        <v>0</v>
      </c>
      <c r="AV33" s="163">
        <f>+Vigencia!$M34</f>
        <v>0</v>
      </c>
      <c r="AW33" s="163">
        <f>+Vigencia!$Y150</f>
        <v>0</v>
      </c>
      <c r="AX33" s="163">
        <f>+Vigencia!$Z34</f>
        <v>0</v>
      </c>
      <c r="AY33" s="163">
        <f>+Vigencia!$L150</f>
        <v>1419992</v>
      </c>
      <c r="AZ33" s="163">
        <f>+Vigencia!$AM34</f>
        <v>0</v>
      </c>
      <c r="BA33" s="163">
        <f>+Vigencia!$N34</f>
        <v>0</v>
      </c>
      <c r="BB33" s="163">
        <f>+Vigencia!$Z150</f>
        <v>0</v>
      </c>
      <c r="BC33" s="163">
        <f>+Vigencia!$AA34</f>
        <v>0</v>
      </c>
      <c r="BD33" s="163">
        <f>+Vigencia!$M150</f>
        <v>1419988</v>
      </c>
      <c r="BE33" s="163">
        <f>+Vigencia!$AN34</f>
        <v>0</v>
      </c>
      <c r="BF33" s="163">
        <f>+Vigencia!$O34</f>
        <v>0</v>
      </c>
      <c r="BG33" s="163">
        <f>+Vigencia!$AA150</f>
        <v>0</v>
      </c>
      <c r="BH33" s="163">
        <f>+Vigencia!$AB34</f>
        <v>0</v>
      </c>
      <c r="BI33" s="163">
        <f>+Vigencia!$N150</f>
        <v>1453495</v>
      </c>
      <c r="BJ33" s="163">
        <f>+Vigencia!$AO34</f>
        <v>0</v>
      </c>
      <c r="BK33" s="163">
        <f>+Vigencia!$P34</f>
        <v>0</v>
      </c>
      <c r="BL33" s="163">
        <f>+Vigencia!$AB150</f>
        <v>0</v>
      </c>
      <c r="BM33" s="163">
        <f>+Vigencia!$AC34</f>
        <v>0</v>
      </c>
      <c r="BN33" s="163">
        <f>+Vigencia!$O150</f>
        <v>0</v>
      </c>
      <c r="BO33" s="163">
        <f>+Vigencia!$AP34</f>
        <v>0</v>
      </c>
      <c r="BP33" s="163">
        <f>+Vigencia!$Q34</f>
        <v>0</v>
      </c>
      <c r="BQ33" s="163">
        <f>+Vigencia!$AC150</f>
        <v>0</v>
      </c>
      <c r="BR33" s="163">
        <f>+Vigencia!$AD34</f>
        <v>0</v>
      </c>
      <c r="BS33" s="163">
        <f>+Vigencia!$P150</f>
        <v>0</v>
      </c>
      <c r="BT33" s="163">
        <f>+Vigencia!$AQ34</f>
        <v>0</v>
      </c>
      <c r="BU33" s="163">
        <f>+Vigencia!$R34</f>
        <v>0</v>
      </c>
      <c r="BV33" s="163">
        <f>+Vigencia!$AD150</f>
        <v>0</v>
      </c>
      <c r="BW33" s="163">
        <f>+Vigencia!$AE34</f>
        <v>0</v>
      </c>
      <c r="BX33" s="163">
        <f>+Vigencia!$Q150</f>
        <v>0</v>
      </c>
      <c r="BY33" s="163">
        <f>+Vigencia!$AR34</f>
        <v>0</v>
      </c>
      <c r="BZ33" s="165">
        <f>+Vigencia!AT33</f>
        <v>1185330707</v>
      </c>
      <c r="CA33" s="165">
        <f>+Vigencia!AU33</f>
        <v>646836295</v>
      </c>
      <c r="CB33" s="165">
        <f>+Vigencia!AV33</f>
        <v>276231093</v>
      </c>
      <c r="CC33" s="164">
        <f t="shared" si="27"/>
        <v>0.54570112052281461</v>
      </c>
      <c r="CD33" s="164">
        <f t="shared" si="28"/>
        <v>0.42704946388328441</v>
      </c>
      <c r="CE33" s="165">
        <f>+Vigencia!AW33</f>
        <v>0</v>
      </c>
      <c r="CF33" s="165">
        <f>+Vigencia!AX33</f>
        <v>0</v>
      </c>
      <c r="CG33" s="165">
        <f>+Vigencia!AY33</f>
        <v>0</v>
      </c>
      <c r="CH33" s="164">
        <f t="shared" si="29"/>
        <v>0</v>
      </c>
      <c r="CI33" s="164">
        <f t="shared" si="30"/>
        <v>0</v>
      </c>
      <c r="CJ33" s="165">
        <f>+Vigencia!AZ33</f>
        <v>0</v>
      </c>
      <c r="CK33" s="165">
        <f>+Vigencia!BA33</f>
        <v>0</v>
      </c>
      <c r="CL33" s="165">
        <f>+Vigencia!BB33</f>
        <v>0</v>
      </c>
      <c r="CM33" s="164">
        <f t="shared" si="31"/>
        <v>0</v>
      </c>
      <c r="CN33" s="164">
        <f t="shared" si="32"/>
        <v>0</v>
      </c>
      <c r="CO33" s="165">
        <f>+Vigencia!BC33</f>
        <v>0</v>
      </c>
      <c r="CP33" s="165">
        <f>+Vigencia!BD33</f>
        <v>0</v>
      </c>
      <c r="CQ33" s="165">
        <f>+Vigencia!BE33</f>
        <v>0</v>
      </c>
      <c r="CR33" s="164">
        <f t="shared" si="33"/>
        <v>0</v>
      </c>
      <c r="CS33" s="164">
        <f t="shared" si="34"/>
        <v>0</v>
      </c>
      <c r="CT33" s="165">
        <f>+Vigencia!BF34</f>
        <v>0</v>
      </c>
      <c r="CU33" s="165">
        <f>+Vigencia!BG34</f>
        <v>0</v>
      </c>
      <c r="CV33" s="165">
        <f>+Vigencia!BH34</f>
        <v>0</v>
      </c>
      <c r="CW33" s="164">
        <f t="shared" si="35"/>
        <v>0</v>
      </c>
      <c r="CX33" s="164">
        <f t="shared" si="36"/>
        <v>0</v>
      </c>
      <c r="CY33" s="165">
        <f>+Vigencia!BI34</f>
        <v>0</v>
      </c>
      <c r="CZ33" s="165">
        <f>+Vigencia!BJ34</f>
        <v>0</v>
      </c>
      <c r="DA33" s="165">
        <f>+Vigencia!BK34</f>
        <v>0</v>
      </c>
      <c r="DB33" s="164">
        <f t="shared" si="37"/>
        <v>0</v>
      </c>
      <c r="DC33" s="164">
        <f t="shared" si="38"/>
        <v>0</v>
      </c>
      <c r="DD33" s="165">
        <f>+Vigencia!BL33</f>
        <v>212502053</v>
      </c>
      <c r="DE33" s="165">
        <f>+Vigencia!BM33</f>
        <v>212502053</v>
      </c>
      <c r="DF33" s="165">
        <f>+Vigencia!BN33</f>
        <v>194680068</v>
      </c>
      <c r="DG33" s="164">
        <f t="shared" si="39"/>
        <v>1</v>
      </c>
      <c r="DH33" s="164">
        <f t="shared" si="40"/>
        <v>0.91613264555142915</v>
      </c>
      <c r="DI33" s="165">
        <f t="shared" si="41"/>
        <v>1397832760</v>
      </c>
      <c r="DJ33" s="165">
        <f t="shared" si="42"/>
        <v>859338348</v>
      </c>
      <c r="DK33" s="165">
        <f t="shared" si="43"/>
        <v>470911161</v>
      </c>
      <c r="DL33" s="164">
        <f t="shared" si="44"/>
        <v>0.6147647791571289</v>
      </c>
      <c r="DM33" s="164">
        <f t="shared" si="45"/>
        <v>0.54799272265224219</v>
      </c>
    </row>
    <row r="34" spans="2:117" customFormat="1" ht="20.100000000000001" customHeight="1">
      <c r="B34" s="158">
        <f>Proyecto!$C$3</f>
        <v>8141</v>
      </c>
      <c r="C34" s="224">
        <v>14</v>
      </c>
      <c r="D34" s="140">
        <f t="shared" si="19"/>
        <v>14</v>
      </c>
      <c r="E34" s="159" t="s">
        <v>1240</v>
      </c>
      <c r="F34" s="160" t="s">
        <v>46</v>
      </c>
      <c r="G34" s="161">
        <v>1905014</v>
      </c>
      <c r="H34" s="162">
        <v>235</v>
      </c>
      <c r="I34" s="287">
        <v>6370909691</v>
      </c>
      <c r="J34" s="287">
        <f t="shared" si="20"/>
        <v>-12637826</v>
      </c>
      <c r="K34" s="287">
        <f t="shared" si="21"/>
        <v>6358271865</v>
      </c>
      <c r="L34" s="287">
        <f t="shared" si="22"/>
        <v>438578447</v>
      </c>
      <c r="M34" s="287">
        <f t="shared" si="23"/>
        <v>1018139501</v>
      </c>
      <c r="N34" s="288">
        <f t="shared" si="24"/>
        <v>0.16012833716728783</v>
      </c>
      <c r="O34" s="287">
        <f t="shared" si="25"/>
        <v>438578447</v>
      </c>
      <c r="P34" s="287">
        <f t="shared" si="26"/>
        <v>688160065</v>
      </c>
      <c r="Q34" s="288">
        <f>IFERROR(+P34/#REF!,0)</f>
        <v>0</v>
      </c>
      <c r="R34" s="289">
        <v>0</v>
      </c>
      <c r="S34" s="289">
        <f>+Vigencia!$S151</f>
        <v>0</v>
      </c>
      <c r="T34" s="289">
        <f>+Vigencia!T34</f>
        <v>346029977</v>
      </c>
      <c r="U34" s="289">
        <f>+Vigencia!$F151</f>
        <v>0</v>
      </c>
      <c r="V34" s="289">
        <f>+Vigencia!AG34</f>
        <v>0</v>
      </c>
      <c r="W34" s="289">
        <f>+Vigencia!$H35</f>
        <v>0</v>
      </c>
      <c r="X34" s="289">
        <f>+Vigencia!$T151</f>
        <v>0</v>
      </c>
      <c r="Y34" s="289">
        <f>+Vigencia!U34</f>
        <v>0</v>
      </c>
      <c r="Z34" s="289">
        <f>+Vigencia!$G151</f>
        <v>0</v>
      </c>
      <c r="AA34" s="289">
        <f>+Vigencia!AH34</f>
        <v>0</v>
      </c>
      <c r="AB34" s="289">
        <f>+Vigencia!I34</f>
        <v>322565100</v>
      </c>
      <c r="AC34" s="289">
        <f>+Vigencia!$U151</f>
        <v>0</v>
      </c>
      <c r="AD34" s="289">
        <f>+Vigencia!V34</f>
        <v>0</v>
      </c>
      <c r="AE34" s="289">
        <f>+Vigencia!$H151</f>
        <v>0</v>
      </c>
      <c r="AF34" s="289">
        <f>+Vigencia!AI34</f>
        <v>49254913</v>
      </c>
      <c r="AG34" s="289">
        <f>+Vigencia!J34</f>
        <v>-335202926</v>
      </c>
      <c r="AH34" s="289">
        <f>+Vigencia!$V151</f>
        <v>0</v>
      </c>
      <c r="AI34" s="289">
        <f>+Vigencia!W34</f>
        <v>672109524</v>
      </c>
      <c r="AJ34" s="289">
        <f>+Vigencia!$I151</f>
        <v>0</v>
      </c>
      <c r="AK34" s="289">
        <f>+Vigencia!AJ34</f>
        <v>184351118</v>
      </c>
      <c r="AL34" s="289">
        <f>+Vigencia!$K34</f>
        <v>0</v>
      </c>
      <c r="AM34" s="289">
        <f>+Vigencia!$W151</f>
        <v>0</v>
      </c>
      <c r="AN34" s="289">
        <f>+Vigencia!$X34</f>
        <v>0</v>
      </c>
      <c r="AO34" s="289">
        <f>+Vigencia!$J151</f>
        <v>0</v>
      </c>
      <c r="AP34" s="289">
        <f>+Vigencia!$AK34</f>
        <v>454554034</v>
      </c>
      <c r="AQ34" s="289">
        <f>+Vigencia!$L35</f>
        <v>0</v>
      </c>
      <c r="AR34" s="289">
        <f>+Vigencia!$X151</f>
        <v>302662997</v>
      </c>
      <c r="AS34" s="289">
        <f>+Vigencia!$Y35</f>
        <v>0</v>
      </c>
      <c r="AT34" s="289">
        <f>+Vigencia!$K151</f>
        <v>0</v>
      </c>
      <c r="AU34" s="289">
        <f>+Vigencia!$AL35</f>
        <v>0</v>
      </c>
      <c r="AV34" s="163">
        <f>+Vigencia!$M35</f>
        <v>0</v>
      </c>
      <c r="AW34" s="163">
        <f>+Vigencia!$Y151</f>
        <v>135915450</v>
      </c>
      <c r="AX34" s="163">
        <f>+Vigencia!$Z35</f>
        <v>0</v>
      </c>
      <c r="AY34" s="163">
        <f>+Vigencia!$L151</f>
        <v>50443833</v>
      </c>
      <c r="AZ34" s="163">
        <f>+Vigencia!$AM35</f>
        <v>0</v>
      </c>
      <c r="BA34" s="163">
        <f>+Vigencia!$N35</f>
        <v>0</v>
      </c>
      <c r="BB34" s="163">
        <f>+Vigencia!$Z151</f>
        <v>0</v>
      </c>
      <c r="BC34" s="163">
        <f>+Vigencia!$AA35</f>
        <v>0</v>
      </c>
      <c r="BD34" s="163">
        <f>+Vigencia!$M151</f>
        <v>77626924</v>
      </c>
      <c r="BE34" s="163">
        <f>+Vigencia!$AN35</f>
        <v>0</v>
      </c>
      <c r="BF34" s="163">
        <f>+Vigencia!$O35</f>
        <v>0</v>
      </c>
      <c r="BG34" s="163">
        <f>+Vigencia!$AA151</f>
        <v>0</v>
      </c>
      <c r="BH34" s="163">
        <f>+Vigencia!$AB35</f>
        <v>0</v>
      </c>
      <c r="BI34" s="163">
        <f>+Vigencia!$N151</f>
        <v>77626924</v>
      </c>
      <c r="BJ34" s="163">
        <f>+Vigencia!$AO35</f>
        <v>0</v>
      </c>
      <c r="BK34" s="163">
        <f>+Vigencia!$P35</f>
        <v>0</v>
      </c>
      <c r="BL34" s="163">
        <f>+Vigencia!$AB151</f>
        <v>0</v>
      </c>
      <c r="BM34" s="163">
        <f>+Vigencia!$AC35</f>
        <v>0</v>
      </c>
      <c r="BN34" s="163">
        <f>+Vigencia!$O151</f>
        <v>77626924</v>
      </c>
      <c r="BO34" s="163">
        <f>+Vigencia!$AP35</f>
        <v>0</v>
      </c>
      <c r="BP34" s="163">
        <f>+Vigencia!$Q35</f>
        <v>0</v>
      </c>
      <c r="BQ34" s="163">
        <f>+Vigencia!$AC151</f>
        <v>0</v>
      </c>
      <c r="BR34" s="163">
        <f>+Vigencia!$AD35</f>
        <v>0</v>
      </c>
      <c r="BS34" s="163">
        <f>+Vigencia!$P151</f>
        <v>77626924</v>
      </c>
      <c r="BT34" s="163">
        <f>+Vigencia!$AQ35</f>
        <v>0</v>
      </c>
      <c r="BU34" s="163">
        <f>+Vigencia!$R35</f>
        <v>0</v>
      </c>
      <c r="BV34" s="163">
        <f>+Vigencia!$AD151</f>
        <v>0</v>
      </c>
      <c r="BW34" s="163">
        <f>+Vigencia!$AE35</f>
        <v>0</v>
      </c>
      <c r="BX34" s="163">
        <f>+Vigencia!$Q151</f>
        <v>77626918</v>
      </c>
      <c r="BY34" s="163">
        <f>+Vigencia!$AR35</f>
        <v>0</v>
      </c>
      <c r="BZ34" s="165">
        <f>+Vigencia!AT34</f>
        <v>3201436186</v>
      </c>
      <c r="CA34" s="165">
        <f>+Vigencia!AU34</f>
        <v>346029977</v>
      </c>
      <c r="CB34" s="165">
        <f>+Vigencia!AV34</f>
        <v>147770497</v>
      </c>
      <c r="CC34" s="164">
        <f t="shared" si="27"/>
        <v>0.10808585800123145</v>
      </c>
      <c r="CD34" s="164">
        <f t="shared" si="28"/>
        <v>0.42704536260452369</v>
      </c>
      <c r="CE34" s="165">
        <f>+Vigencia!AW34</f>
        <v>0</v>
      </c>
      <c r="CF34" s="165">
        <f>+Vigencia!AX34</f>
        <v>0</v>
      </c>
      <c r="CG34" s="165">
        <f>+Vigencia!AY34</f>
        <v>0</v>
      </c>
      <c r="CH34" s="164">
        <f t="shared" si="29"/>
        <v>0</v>
      </c>
      <c r="CI34" s="164">
        <f t="shared" si="30"/>
        <v>0</v>
      </c>
      <c r="CJ34" s="165">
        <f>+Vigencia!AZ34</f>
        <v>0</v>
      </c>
      <c r="CK34" s="165">
        <f>+Vigencia!BA34</f>
        <v>0</v>
      </c>
      <c r="CL34" s="165">
        <f>+Vigencia!BB34</f>
        <v>0</v>
      </c>
      <c r="CM34" s="164">
        <f t="shared" si="31"/>
        <v>0</v>
      </c>
      <c r="CN34" s="164">
        <f t="shared" si="32"/>
        <v>0</v>
      </c>
      <c r="CO34" s="165">
        <f>+Vigencia!BC34</f>
        <v>0</v>
      </c>
      <c r="CP34" s="165">
        <f>+Vigencia!BD34</f>
        <v>0</v>
      </c>
      <c r="CQ34" s="165">
        <f>+Vigencia!BE34</f>
        <v>0</v>
      </c>
      <c r="CR34" s="164">
        <f t="shared" si="33"/>
        <v>0</v>
      </c>
      <c r="CS34" s="164">
        <f t="shared" si="34"/>
        <v>0</v>
      </c>
      <c r="CT34" s="165">
        <f>+Vigencia!BF35</f>
        <v>0</v>
      </c>
      <c r="CU34" s="165">
        <f>+Vigencia!BG35</f>
        <v>0</v>
      </c>
      <c r="CV34" s="165">
        <f>+Vigencia!BH35</f>
        <v>0</v>
      </c>
      <c r="CW34" s="164">
        <f t="shared" si="35"/>
        <v>0</v>
      </c>
      <c r="CX34" s="164">
        <f t="shared" si="36"/>
        <v>0</v>
      </c>
      <c r="CY34" s="165">
        <f>+Vigencia!BI35</f>
        <v>0</v>
      </c>
      <c r="CZ34" s="165">
        <f>+Vigencia!BJ35</f>
        <v>0</v>
      </c>
      <c r="DA34" s="165">
        <f>+Vigencia!BK35</f>
        <v>0</v>
      </c>
      <c r="DB34" s="164">
        <f t="shared" si="37"/>
        <v>0</v>
      </c>
      <c r="DC34" s="164">
        <f t="shared" si="38"/>
        <v>0</v>
      </c>
      <c r="DD34" s="165">
        <f>+Vigencia!BL34</f>
        <v>3156835679</v>
      </c>
      <c r="DE34" s="165">
        <f>+Vigencia!BM34</f>
        <v>672109524</v>
      </c>
      <c r="DF34" s="165">
        <f>+Vigencia!BN34</f>
        <v>540389568</v>
      </c>
      <c r="DG34" s="164">
        <f t="shared" si="39"/>
        <v>0.21290608455518537</v>
      </c>
      <c r="DH34" s="164">
        <f t="shared" si="40"/>
        <v>0.80402010193802875</v>
      </c>
      <c r="DI34" s="165">
        <f t="shared" si="41"/>
        <v>6358271865</v>
      </c>
      <c r="DJ34" s="165">
        <f t="shared" si="42"/>
        <v>1018139501</v>
      </c>
      <c r="DK34" s="165">
        <f t="shared" si="43"/>
        <v>688160065</v>
      </c>
      <c r="DL34" s="164">
        <f t="shared" si="44"/>
        <v>0.16012833716728783</v>
      </c>
      <c r="DM34" s="164">
        <f t="shared" si="45"/>
        <v>0.67589958382333704</v>
      </c>
    </row>
    <row r="35" spans="2:117" customFormat="1" ht="20.100000000000001" customHeight="1">
      <c r="B35" s="158">
        <f>Proyecto!$C$3</f>
        <v>8141</v>
      </c>
      <c r="C35" s="224">
        <v>15</v>
      </c>
      <c r="D35" s="140">
        <f t="shared" si="19"/>
        <v>15</v>
      </c>
      <c r="E35" s="159" t="s">
        <v>1241</v>
      </c>
      <c r="F35" s="160" t="s">
        <v>46</v>
      </c>
      <c r="G35" s="161">
        <v>1905014</v>
      </c>
      <c r="H35" s="162">
        <v>125</v>
      </c>
      <c r="I35" s="287">
        <v>308780380</v>
      </c>
      <c r="J35" s="287">
        <f t="shared" si="20"/>
        <v>0</v>
      </c>
      <c r="K35" s="287">
        <f t="shared" si="21"/>
        <v>308780380</v>
      </c>
      <c r="L35" s="287">
        <f t="shared" si="22"/>
        <v>1792960802</v>
      </c>
      <c r="M35" s="287">
        <f t="shared" si="23"/>
        <v>308780380</v>
      </c>
      <c r="N35" s="288">
        <f t="shared" si="24"/>
        <v>1</v>
      </c>
      <c r="O35" s="287">
        <f t="shared" si="25"/>
        <v>1792960802</v>
      </c>
      <c r="P35" s="287">
        <f t="shared" si="26"/>
        <v>207679349</v>
      </c>
      <c r="Q35" s="288">
        <f>IFERROR(+P35/#REF!,0)</f>
        <v>0</v>
      </c>
      <c r="R35" s="289">
        <v>0</v>
      </c>
      <c r="S35" s="289">
        <f>+Vigencia!$S152</f>
        <v>1114315251</v>
      </c>
      <c r="T35" s="289">
        <f>+Vigencia!T35</f>
        <v>308780380</v>
      </c>
      <c r="U35" s="289">
        <f>+Vigencia!$F152</f>
        <v>0</v>
      </c>
      <c r="V35" s="289">
        <f>+Vigencia!AG35</f>
        <v>0</v>
      </c>
      <c r="W35" s="289">
        <f>+Vigencia!$H36</f>
        <v>0</v>
      </c>
      <c r="X35" s="289">
        <f>+Vigencia!$T152</f>
        <v>0</v>
      </c>
      <c r="Y35" s="289">
        <f>+Vigencia!U35</f>
        <v>0</v>
      </c>
      <c r="Z35" s="289">
        <f>+Vigencia!$G152</f>
        <v>190174855</v>
      </c>
      <c r="AA35" s="289">
        <f>+Vigencia!AH35</f>
        <v>132090545</v>
      </c>
      <c r="AB35" s="289">
        <f>+Vigencia!I35</f>
        <v>0</v>
      </c>
      <c r="AC35" s="289">
        <f>+Vigencia!$U152</f>
        <v>0</v>
      </c>
      <c r="AD35" s="289">
        <f>+Vigencia!V35</f>
        <v>0</v>
      </c>
      <c r="AE35" s="289">
        <f>+Vigencia!$H152</f>
        <v>130800891</v>
      </c>
      <c r="AF35" s="289">
        <f>+Vigencia!AI35</f>
        <v>21981660</v>
      </c>
      <c r="AG35" s="289">
        <f>+Vigencia!J35</f>
        <v>0</v>
      </c>
      <c r="AH35" s="289">
        <f>+Vigencia!$V152</f>
        <v>0</v>
      </c>
      <c r="AI35" s="289">
        <f>+Vigencia!W35</f>
        <v>0</v>
      </c>
      <c r="AJ35" s="289">
        <f>+Vigencia!$I152</f>
        <v>141639745</v>
      </c>
      <c r="AK35" s="289">
        <f>+Vigencia!AJ35</f>
        <v>29742658</v>
      </c>
      <c r="AL35" s="289">
        <f>+Vigencia!$K35</f>
        <v>0</v>
      </c>
      <c r="AM35" s="289">
        <f>+Vigencia!$W152</f>
        <v>0</v>
      </c>
      <c r="AN35" s="289">
        <f>+Vigencia!$X35</f>
        <v>0</v>
      </c>
      <c r="AO35" s="289">
        <f>+Vigencia!$J152</f>
        <v>133344379</v>
      </c>
      <c r="AP35" s="289">
        <f>+Vigencia!$AK35</f>
        <v>23864486</v>
      </c>
      <c r="AQ35" s="289">
        <f>+Vigencia!$L36</f>
        <v>0</v>
      </c>
      <c r="AR35" s="289">
        <f>+Vigencia!$X152</f>
        <v>201064268</v>
      </c>
      <c r="AS35" s="289">
        <f>+Vigencia!$Y36</f>
        <v>0</v>
      </c>
      <c r="AT35" s="289">
        <f>+Vigencia!$K152</f>
        <v>133326738</v>
      </c>
      <c r="AU35" s="289">
        <f>+Vigencia!$AL36</f>
        <v>0</v>
      </c>
      <c r="AV35" s="163">
        <f>+Vigencia!$M36</f>
        <v>0</v>
      </c>
      <c r="AW35" s="163">
        <f>+Vigencia!$Y152</f>
        <v>477581283</v>
      </c>
      <c r="AX35" s="163">
        <f>+Vigencia!$Z36</f>
        <v>0</v>
      </c>
      <c r="AY35" s="163">
        <f>+Vigencia!$L152</f>
        <v>162367843</v>
      </c>
      <c r="AZ35" s="163">
        <f>+Vigencia!$AM36</f>
        <v>0</v>
      </c>
      <c r="BA35" s="163">
        <f>+Vigencia!$N36</f>
        <v>0</v>
      </c>
      <c r="BB35" s="163">
        <f>+Vigencia!$Z152</f>
        <v>0</v>
      </c>
      <c r="BC35" s="163">
        <f>+Vigencia!$AA36</f>
        <v>0</v>
      </c>
      <c r="BD35" s="163">
        <f>+Vigencia!$M152</f>
        <v>257881252</v>
      </c>
      <c r="BE35" s="163">
        <f>+Vigencia!$AN36</f>
        <v>0</v>
      </c>
      <c r="BF35" s="163">
        <f>+Vigencia!$O36</f>
        <v>0</v>
      </c>
      <c r="BG35" s="163">
        <f>+Vigencia!$AA152</f>
        <v>0</v>
      </c>
      <c r="BH35" s="163">
        <f>+Vigencia!$AB36</f>
        <v>0</v>
      </c>
      <c r="BI35" s="163">
        <f>+Vigencia!$N152</f>
        <v>269784148</v>
      </c>
      <c r="BJ35" s="163">
        <f>+Vigencia!$AO36</f>
        <v>0</v>
      </c>
      <c r="BK35" s="163">
        <f>+Vigencia!$P36</f>
        <v>0</v>
      </c>
      <c r="BL35" s="163">
        <f>+Vigencia!$AB152</f>
        <v>0</v>
      </c>
      <c r="BM35" s="163">
        <f>+Vigencia!$AC36</f>
        <v>0</v>
      </c>
      <c r="BN35" s="163">
        <f>+Vigencia!$O152</f>
        <v>124546983</v>
      </c>
      <c r="BO35" s="163">
        <f>+Vigencia!$AP36</f>
        <v>0</v>
      </c>
      <c r="BP35" s="163">
        <f>+Vigencia!$Q36</f>
        <v>0</v>
      </c>
      <c r="BQ35" s="163">
        <f>+Vigencia!$AC152</f>
        <v>0</v>
      </c>
      <c r="BR35" s="163">
        <f>+Vigencia!$AD36</f>
        <v>0</v>
      </c>
      <c r="BS35" s="163">
        <f>+Vigencia!$P152</f>
        <v>124546983</v>
      </c>
      <c r="BT35" s="163">
        <f>+Vigencia!$AQ36</f>
        <v>0</v>
      </c>
      <c r="BU35" s="163">
        <f>+Vigencia!$R36</f>
        <v>0</v>
      </c>
      <c r="BV35" s="163">
        <f>+Vigencia!$AD152</f>
        <v>0</v>
      </c>
      <c r="BW35" s="163">
        <f>+Vigencia!$AE36</f>
        <v>0</v>
      </c>
      <c r="BX35" s="163">
        <f>+Vigencia!$Q152</f>
        <v>124546985</v>
      </c>
      <c r="BY35" s="163">
        <f>+Vigencia!$AR36</f>
        <v>0</v>
      </c>
      <c r="BZ35" s="165">
        <f>+Vigencia!AT35</f>
        <v>154390192</v>
      </c>
      <c r="CA35" s="165">
        <f>+Vigencia!AU35</f>
        <v>154390192</v>
      </c>
      <c r="CB35" s="165">
        <f>+Vigencia!AV35</f>
        <v>65946980</v>
      </c>
      <c r="CC35" s="164">
        <f t="shared" si="27"/>
        <v>1</v>
      </c>
      <c r="CD35" s="164">
        <f t="shared" si="28"/>
        <v>0.42714487977319182</v>
      </c>
      <c r="CE35" s="165">
        <f>+Vigencia!AW35</f>
        <v>0</v>
      </c>
      <c r="CF35" s="165">
        <f>+Vigencia!AX35</f>
        <v>0</v>
      </c>
      <c r="CG35" s="165">
        <f>+Vigencia!AY35</f>
        <v>0</v>
      </c>
      <c r="CH35" s="164">
        <f t="shared" si="29"/>
        <v>0</v>
      </c>
      <c r="CI35" s="164">
        <f t="shared" si="30"/>
        <v>0</v>
      </c>
      <c r="CJ35" s="165">
        <f>+Vigencia!AZ35</f>
        <v>0</v>
      </c>
      <c r="CK35" s="165">
        <f>+Vigencia!BA35</f>
        <v>0</v>
      </c>
      <c r="CL35" s="165">
        <f>+Vigencia!BB35</f>
        <v>0</v>
      </c>
      <c r="CM35" s="164">
        <f t="shared" si="31"/>
        <v>0</v>
      </c>
      <c r="CN35" s="164">
        <f t="shared" si="32"/>
        <v>0</v>
      </c>
      <c r="CO35" s="165">
        <f>+Vigencia!BC35</f>
        <v>0</v>
      </c>
      <c r="CP35" s="165">
        <f>+Vigencia!BD35</f>
        <v>0</v>
      </c>
      <c r="CQ35" s="165">
        <f>+Vigencia!BE35</f>
        <v>0</v>
      </c>
      <c r="CR35" s="164">
        <f t="shared" si="33"/>
        <v>0</v>
      </c>
      <c r="CS35" s="164">
        <f t="shared" si="34"/>
        <v>0</v>
      </c>
      <c r="CT35" s="165">
        <f>+Vigencia!BF36</f>
        <v>0</v>
      </c>
      <c r="CU35" s="165">
        <f>+Vigencia!BG36</f>
        <v>0</v>
      </c>
      <c r="CV35" s="165">
        <f>+Vigencia!BH36</f>
        <v>0</v>
      </c>
      <c r="CW35" s="164">
        <f t="shared" si="35"/>
        <v>0</v>
      </c>
      <c r="CX35" s="164">
        <f t="shared" si="36"/>
        <v>0</v>
      </c>
      <c r="CY35" s="165">
        <f>+Vigencia!BI36</f>
        <v>0</v>
      </c>
      <c r="CZ35" s="165">
        <f>+Vigencia!BJ36</f>
        <v>0</v>
      </c>
      <c r="DA35" s="165">
        <f>+Vigencia!BK36</f>
        <v>0</v>
      </c>
      <c r="DB35" s="164">
        <f t="shared" si="37"/>
        <v>0</v>
      </c>
      <c r="DC35" s="164">
        <f t="shared" si="38"/>
        <v>0</v>
      </c>
      <c r="DD35" s="165">
        <f>+Vigencia!BL35</f>
        <v>154390188</v>
      </c>
      <c r="DE35" s="165">
        <f>+Vigencia!BM35</f>
        <v>154390188</v>
      </c>
      <c r="DF35" s="165">
        <f>+Vigencia!BN35</f>
        <v>141732369</v>
      </c>
      <c r="DG35" s="164">
        <f t="shared" si="39"/>
        <v>1</v>
      </c>
      <c r="DH35" s="164">
        <f t="shared" si="40"/>
        <v>0.91801409685439339</v>
      </c>
      <c r="DI35" s="165">
        <f t="shared" si="41"/>
        <v>308780380</v>
      </c>
      <c r="DJ35" s="165">
        <f t="shared" si="42"/>
        <v>308780380</v>
      </c>
      <c r="DK35" s="165">
        <f t="shared" si="43"/>
        <v>207679349</v>
      </c>
      <c r="DL35" s="164">
        <f t="shared" si="44"/>
        <v>1</v>
      </c>
      <c r="DM35" s="164">
        <f t="shared" si="45"/>
        <v>0.67257948513438581</v>
      </c>
    </row>
    <row r="36" spans="2:117" customFormat="1" ht="20.100000000000001" customHeight="1">
      <c r="B36" s="158">
        <f>Proyecto!$C$3</f>
        <v>8141</v>
      </c>
      <c r="C36" s="224">
        <v>15</v>
      </c>
      <c r="D36" s="140">
        <f t="shared" si="19"/>
        <v>15</v>
      </c>
      <c r="E36" s="159" t="s">
        <v>1241</v>
      </c>
      <c r="F36" s="160" t="s">
        <v>46</v>
      </c>
      <c r="G36" s="161">
        <v>1905049</v>
      </c>
      <c r="H36" s="162">
        <v>105</v>
      </c>
      <c r="I36" s="287">
        <v>9973598</v>
      </c>
      <c r="J36" s="287">
        <f t="shared" si="20"/>
        <v>0</v>
      </c>
      <c r="K36" s="287">
        <f t="shared" si="21"/>
        <v>9973598</v>
      </c>
      <c r="L36" s="287">
        <f t="shared" si="22"/>
        <v>1090190884</v>
      </c>
      <c r="M36" s="287">
        <f t="shared" si="23"/>
        <v>9973598</v>
      </c>
      <c r="N36" s="288">
        <f t="shared" si="24"/>
        <v>1</v>
      </c>
      <c r="O36" s="287">
        <f t="shared" si="25"/>
        <v>1090190884</v>
      </c>
      <c r="P36" s="287">
        <f t="shared" si="26"/>
        <v>4260172</v>
      </c>
      <c r="Q36" s="288">
        <f>IFERROR(+P36/#REF!,0)</f>
        <v>0</v>
      </c>
      <c r="R36" s="289">
        <v>0</v>
      </c>
      <c r="S36" s="289">
        <f>+Vigencia!$S153</f>
        <v>652691099</v>
      </c>
      <c r="T36" s="289">
        <f>+Vigencia!T36</f>
        <v>9973598</v>
      </c>
      <c r="U36" s="289">
        <f>+Vigencia!$F153</f>
        <v>0</v>
      </c>
      <c r="V36" s="289">
        <f>+Vigencia!AG36</f>
        <v>0</v>
      </c>
      <c r="W36" s="289">
        <f>+Vigencia!$H38</f>
        <v>0</v>
      </c>
      <c r="X36" s="289">
        <f>+Vigencia!$T153</f>
        <v>0</v>
      </c>
      <c r="Y36" s="289">
        <f>+Vigencia!U36</f>
        <v>0</v>
      </c>
      <c r="Z36" s="289">
        <f>+Vigencia!$G153</f>
        <v>138809740</v>
      </c>
      <c r="AA36" s="289">
        <f>+Vigencia!AH36</f>
        <v>0</v>
      </c>
      <c r="AB36" s="289">
        <f>+Vigencia!I36</f>
        <v>0</v>
      </c>
      <c r="AC36" s="289">
        <f>+Vigencia!$U153</f>
        <v>0</v>
      </c>
      <c r="AD36" s="289">
        <f>+Vigencia!V36</f>
        <v>0</v>
      </c>
      <c r="AE36" s="289">
        <f>+Vigencia!$H153</f>
        <v>72293763</v>
      </c>
      <c r="AF36" s="289">
        <f>+Vigencia!AI36</f>
        <v>1420014</v>
      </c>
      <c r="AG36" s="289">
        <f>+Vigencia!J36</f>
        <v>0</v>
      </c>
      <c r="AH36" s="289">
        <f>+Vigencia!$V153</f>
        <v>0</v>
      </c>
      <c r="AI36" s="289">
        <f>+Vigencia!W36</f>
        <v>0</v>
      </c>
      <c r="AJ36" s="289">
        <f>+Vigencia!$I153</f>
        <v>80205674</v>
      </c>
      <c r="AK36" s="289">
        <f>+Vigencia!AJ36</f>
        <v>1419966</v>
      </c>
      <c r="AL36" s="289">
        <f>+Vigencia!$K36</f>
        <v>0</v>
      </c>
      <c r="AM36" s="289">
        <f>+Vigencia!$W153</f>
        <v>0</v>
      </c>
      <c r="AN36" s="289">
        <f>+Vigencia!$X36</f>
        <v>0</v>
      </c>
      <c r="AO36" s="289">
        <f>+Vigencia!$J153</f>
        <v>74149226</v>
      </c>
      <c r="AP36" s="289">
        <f>+Vigencia!$AK36</f>
        <v>1420192</v>
      </c>
      <c r="AQ36" s="289">
        <f>+Vigencia!$L38</f>
        <v>0</v>
      </c>
      <c r="AR36" s="289">
        <f>+Vigencia!$X153</f>
        <v>157482729</v>
      </c>
      <c r="AS36" s="289">
        <f>+Vigencia!$Y38</f>
        <v>0</v>
      </c>
      <c r="AT36" s="289">
        <f>+Vigencia!$K153</f>
        <v>74137585</v>
      </c>
      <c r="AU36" s="289">
        <f>+Vigencia!$AL38</f>
        <v>0</v>
      </c>
      <c r="AV36" s="163">
        <f>+Vigencia!$M38</f>
        <v>0</v>
      </c>
      <c r="AW36" s="163">
        <f>+Vigencia!$Y153</f>
        <v>280017056</v>
      </c>
      <c r="AX36" s="163">
        <f>+Vigencia!$Z38</f>
        <v>0</v>
      </c>
      <c r="AY36" s="163">
        <f>+Vigencia!$L153</f>
        <v>97477674</v>
      </c>
      <c r="AZ36" s="163">
        <f>+Vigencia!$AM38</f>
        <v>0</v>
      </c>
      <c r="BA36" s="163">
        <f>+Vigencia!$N38</f>
        <v>0</v>
      </c>
      <c r="BB36" s="163">
        <f>+Vigencia!$Z153</f>
        <v>0</v>
      </c>
      <c r="BC36" s="163">
        <f>+Vigencia!$AA38</f>
        <v>0</v>
      </c>
      <c r="BD36" s="163">
        <f>+Vigencia!$M153</f>
        <v>153478613</v>
      </c>
      <c r="BE36" s="163">
        <f>+Vigencia!$AN38</f>
        <v>0</v>
      </c>
      <c r="BF36" s="163">
        <f>+Vigencia!$O38</f>
        <v>0</v>
      </c>
      <c r="BG36" s="163">
        <f>+Vigencia!$AA153</f>
        <v>0</v>
      </c>
      <c r="BH36" s="163">
        <f>+Vigencia!$AB38</f>
        <v>0</v>
      </c>
      <c r="BI36" s="163">
        <f>+Vigencia!$N153</f>
        <v>161624112</v>
      </c>
      <c r="BJ36" s="163">
        <f>+Vigencia!$AO38</f>
        <v>0</v>
      </c>
      <c r="BK36" s="163">
        <f>+Vigencia!$P38</f>
        <v>0</v>
      </c>
      <c r="BL36" s="163">
        <f>+Vigencia!$AB153</f>
        <v>0</v>
      </c>
      <c r="BM36" s="163">
        <f>+Vigencia!$AC38</f>
        <v>0</v>
      </c>
      <c r="BN36" s="163">
        <f>+Vigencia!$O153</f>
        <v>79338167</v>
      </c>
      <c r="BO36" s="163">
        <f>+Vigencia!$AP38</f>
        <v>0</v>
      </c>
      <c r="BP36" s="163">
        <f>+Vigencia!$Q38</f>
        <v>0</v>
      </c>
      <c r="BQ36" s="163">
        <f>+Vigencia!$AC153</f>
        <v>0</v>
      </c>
      <c r="BR36" s="163">
        <f>+Vigencia!$AD38</f>
        <v>0</v>
      </c>
      <c r="BS36" s="163">
        <f>+Vigencia!$P153</f>
        <v>79338167</v>
      </c>
      <c r="BT36" s="163">
        <f>+Vigencia!$AQ38</f>
        <v>0</v>
      </c>
      <c r="BU36" s="163">
        <f>+Vigencia!$R38</f>
        <v>0</v>
      </c>
      <c r="BV36" s="163">
        <f>+Vigencia!$AD153</f>
        <v>0</v>
      </c>
      <c r="BW36" s="163">
        <f>+Vigencia!$AE38</f>
        <v>0</v>
      </c>
      <c r="BX36" s="163">
        <f>+Vigencia!$Q153</f>
        <v>79338163</v>
      </c>
      <c r="BY36" s="163">
        <f>+Vigencia!$AR38</f>
        <v>0</v>
      </c>
      <c r="BZ36" s="165">
        <f>+Vigencia!AT36</f>
        <v>9973598</v>
      </c>
      <c r="CA36" s="165">
        <f>+Vigencia!AU36</f>
        <v>9973598</v>
      </c>
      <c r="CB36" s="165">
        <f>+Vigencia!AV36</f>
        <v>4260172</v>
      </c>
      <c r="CC36" s="164">
        <f t="shared" si="27"/>
        <v>1</v>
      </c>
      <c r="CD36" s="164">
        <f t="shared" si="28"/>
        <v>0.42714494809195236</v>
      </c>
      <c r="CE36" s="165">
        <f>+Vigencia!AW36</f>
        <v>0</v>
      </c>
      <c r="CF36" s="165">
        <f>+Vigencia!AX36</f>
        <v>0</v>
      </c>
      <c r="CG36" s="165">
        <f>+Vigencia!AY36</f>
        <v>0</v>
      </c>
      <c r="CH36" s="164">
        <f t="shared" si="29"/>
        <v>0</v>
      </c>
      <c r="CI36" s="164">
        <f t="shared" si="30"/>
        <v>0</v>
      </c>
      <c r="CJ36" s="165">
        <f>+Vigencia!AZ36</f>
        <v>0</v>
      </c>
      <c r="CK36" s="165">
        <f>+Vigencia!BA36</f>
        <v>0</v>
      </c>
      <c r="CL36" s="165">
        <f>+Vigencia!BB36</f>
        <v>0</v>
      </c>
      <c r="CM36" s="164">
        <f t="shared" si="31"/>
        <v>0</v>
      </c>
      <c r="CN36" s="164">
        <f t="shared" si="32"/>
        <v>0</v>
      </c>
      <c r="CO36" s="165">
        <f>+Vigencia!BC36</f>
        <v>0</v>
      </c>
      <c r="CP36" s="165">
        <f>+Vigencia!BD36</f>
        <v>0</v>
      </c>
      <c r="CQ36" s="165">
        <f>+Vigencia!BE36</f>
        <v>0</v>
      </c>
      <c r="CR36" s="164">
        <f t="shared" si="33"/>
        <v>0</v>
      </c>
      <c r="CS36" s="164">
        <f t="shared" si="34"/>
        <v>0</v>
      </c>
      <c r="CT36" s="165">
        <f>+Vigencia!BF38</f>
        <v>0</v>
      </c>
      <c r="CU36" s="165">
        <f>+Vigencia!BG38</f>
        <v>0</v>
      </c>
      <c r="CV36" s="165">
        <f>+Vigencia!BH38</f>
        <v>0</v>
      </c>
      <c r="CW36" s="164">
        <f t="shared" si="35"/>
        <v>0</v>
      </c>
      <c r="CX36" s="164">
        <f t="shared" si="36"/>
        <v>0</v>
      </c>
      <c r="CY36" s="165">
        <f>+Vigencia!BI38</f>
        <v>0</v>
      </c>
      <c r="CZ36" s="165">
        <f>+Vigencia!BJ38</f>
        <v>0</v>
      </c>
      <c r="DA36" s="165">
        <f>+Vigencia!BK38</f>
        <v>0</v>
      </c>
      <c r="DB36" s="164">
        <f t="shared" si="37"/>
        <v>0</v>
      </c>
      <c r="DC36" s="164">
        <f t="shared" si="38"/>
        <v>0</v>
      </c>
      <c r="DD36" s="165">
        <f>+Vigencia!BL36</f>
        <v>0</v>
      </c>
      <c r="DE36" s="165">
        <f>+Vigencia!BM36</f>
        <v>0</v>
      </c>
      <c r="DF36" s="165">
        <f>+Vigencia!BN36</f>
        <v>0</v>
      </c>
      <c r="DG36" s="164">
        <f t="shared" si="39"/>
        <v>0</v>
      </c>
      <c r="DH36" s="164">
        <f t="shared" si="40"/>
        <v>0</v>
      </c>
      <c r="DI36" s="165">
        <f t="shared" si="41"/>
        <v>9973598</v>
      </c>
      <c r="DJ36" s="165">
        <f t="shared" si="42"/>
        <v>9973598</v>
      </c>
      <c r="DK36" s="165">
        <f t="shared" si="43"/>
        <v>4260172</v>
      </c>
      <c r="DL36" s="164">
        <f t="shared" si="44"/>
        <v>1</v>
      </c>
      <c r="DM36" s="164">
        <f t="shared" si="45"/>
        <v>0.42714494809195236</v>
      </c>
    </row>
    <row r="37" spans="2:117" customFormat="1" ht="20.100000000000001" customHeight="1">
      <c r="B37" s="158">
        <f>Proyecto!$C$3</f>
        <v>8141</v>
      </c>
      <c r="C37" s="224">
        <v>15</v>
      </c>
      <c r="D37" s="140">
        <f t="shared" si="19"/>
        <v>15</v>
      </c>
      <c r="E37" s="159" t="s">
        <v>1241</v>
      </c>
      <c r="F37" s="160" t="s">
        <v>46</v>
      </c>
      <c r="G37" s="161">
        <v>1905014</v>
      </c>
      <c r="H37" s="162">
        <v>229</v>
      </c>
      <c r="I37" s="287">
        <v>0</v>
      </c>
      <c r="J37" s="287">
        <f t="shared" si="20"/>
        <v>438578447</v>
      </c>
      <c r="K37" s="287">
        <f t="shared" si="21"/>
        <v>438578447</v>
      </c>
      <c r="L37" s="287">
        <f t="shared" si="22"/>
        <v>509264346</v>
      </c>
      <c r="M37" s="287">
        <f t="shared" si="23"/>
        <v>0</v>
      </c>
      <c r="N37" s="288">
        <f t="shared" si="24"/>
        <v>0</v>
      </c>
      <c r="O37" s="287">
        <f t="shared" si="25"/>
        <v>509264346</v>
      </c>
      <c r="P37" s="287">
        <f t="shared" si="26"/>
        <v>0</v>
      </c>
      <c r="Q37" s="288">
        <f>IFERROR(+P37/#REF!,0)</f>
        <v>0</v>
      </c>
      <c r="R37" s="289">
        <v>0</v>
      </c>
      <c r="S37" s="289">
        <f>+Vigencia!$S154</f>
        <v>509264346</v>
      </c>
      <c r="T37" s="289">
        <f>+Vigencia!T37</f>
        <v>0</v>
      </c>
      <c r="U37" s="289">
        <f>+Vigencia!$F154</f>
        <v>0</v>
      </c>
      <c r="V37" s="289">
        <f>+Vigencia!AG37</f>
        <v>0</v>
      </c>
      <c r="W37" s="289">
        <f>+Vigencia!$H39</f>
        <v>0</v>
      </c>
      <c r="X37" s="289">
        <f>+Vigencia!$T154</f>
        <v>0</v>
      </c>
      <c r="Y37" s="289">
        <f>+Vigencia!U37</f>
        <v>0</v>
      </c>
      <c r="Z37" s="289">
        <f>+Vigencia!$G154</f>
        <v>94914095</v>
      </c>
      <c r="AA37" s="289">
        <f>+Vigencia!AH37</f>
        <v>0</v>
      </c>
      <c r="AB37" s="289">
        <f>+Vigencia!I37</f>
        <v>438578447</v>
      </c>
      <c r="AC37" s="289">
        <f>+Vigencia!$U154</f>
        <v>0</v>
      </c>
      <c r="AD37" s="289">
        <f>+Vigencia!V37</f>
        <v>0</v>
      </c>
      <c r="AE37" s="289">
        <f>+Vigencia!$H154</f>
        <v>56718463</v>
      </c>
      <c r="AF37" s="289">
        <f>+Vigencia!AI37</f>
        <v>0</v>
      </c>
      <c r="AG37" s="289">
        <f>+Vigencia!J37</f>
        <v>0</v>
      </c>
      <c r="AH37" s="289">
        <f>+Vigencia!$V154</f>
        <v>0</v>
      </c>
      <c r="AI37" s="289">
        <f>+Vigencia!W37</f>
        <v>0</v>
      </c>
      <c r="AJ37" s="289">
        <f>+Vigencia!$I154</f>
        <v>62244562</v>
      </c>
      <c r="AK37" s="289">
        <f>+Vigencia!AJ37</f>
        <v>0</v>
      </c>
      <c r="AL37" s="289">
        <f>+Vigencia!$K37</f>
        <v>0</v>
      </c>
      <c r="AM37" s="289">
        <f>+Vigencia!$W154</f>
        <v>0</v>
      </c>
      <c r="AN37" s="289">
        <f>+Vigencia!$X37</f>
        <v>0</v>
      </c>
      <c r="AO37" s="289">
        <f>+Vigencia!$J154</f>
        <v>58066764</v>
      </c>
      <c r="AP37" s="289">
        <f>+Vigencia!$AK37</f>
        <v>0</v>
      </c>
      <c r="AQ37" s="289">
        <f>+Vigencia!$L39</f>
        <v>0</v>
      </c>
      <c r="AR37" s="289">
        <f>+Vigencia!$X154</f>
        <v>0</v>
      </c>
      <c r="AS37" s="289">
        <f>+Vigencia!$Y39</f>
        <v>0</v>
      </c>
      <c r="AT37" s="289">
        <f>+Vigencia!$K154</f>
        <v>58048095</v>
      </c>
      <c r="AU37" s="289">
        <f>+Vigencia!$AL39</f>
        <v>0</v>
      </c>
      <c r="AV37" s="163">
        <f>+Vigencia!$M39</f>
        <v>0</v>
      </c>
      <c r="AW37" s="163">
        <f>+Vigencia!$Y154</f>
        <v>0</v>
      </c>
      <c r="AX37" s="163">
        <f>+Vigencia!$Z39</f>
        <v>0</v>
      </c>
      <c r="AY37" s="163">
        <f>+Vigencia!$L154</f>
        <v>58050129</v>
      </c>
      <c r="AZ37" s="163">
        <f>+Vigencia!$AM39</f>
        <v>0</v>
      </c>
      <c r="BA37" s="163">
        <f>+Vigencia!$N39</f>
        <v>0</v>
      </c>
      <c r="BB37" s="163">
        <f>+Vigencia!$Z154</f>
        <v>0</v>
      </c>
      <c r="BC37" s="163">
        <f>+Vigencia!$AA39</f>
        <v>0</v>
      </c>
      <c r="BD37" s="163">
        <f>+Vigencia!$M154</f>
        <v>58054640</v>
      </c>
      <c r="BE37" s="163">
        <f>+Vigencia!$AN39</f>
        <v>0</v>
      </c>
      <c r="BF37" s="163">
        <f>+Vigencia!$O39</f>
        <v>0</v>
      </c>
      <c r="BG37" s="163">
        <f>+Vigencia!$AA154</f>
        <v>0</v>
      </c>
      <c r="BH37" s="163">
        <f>+Vigencia!$AB39</f>
        <v>0</v>
      </c>
      <c r="BI37" s="163">
        <f>+Vigencia!$N154</f>
        <v>63167598</v>
      </c>
      <c r="BJ37" s="163">
        <f>+Vigencia!$AO39</f>
        <v>0</v>
      </c>
      <c r="BK37" s="163">
        <f>+Vigencia!$P39</f>
        <v>0</v>
      </c>
      <c r="BL37" s="163">
        <f>+Vigencia!$AB154</f>
        <v>0</v>
      </c>
      <c r="BM37" s="163">
        <f>+Vigencia!$AC39</f>
        <v>0</v>
      </c>
      <c r="BN37" s="163">
        <f>+Vigencia!$O154</f>
        <v>0</v>
      </c>
      <c r="BO37" s="163">
        <f>+Vigencia!$AP39</f>
        <v>0</v>
      </c>
      <c r="BP37" s="163">
        <f>+Vigencia!$Q39</f>
        <v>0</v>
      </c>
      <c r="BQ37" s="163">
        <f>+Vigencia!$AC154</f>
        <v>0</v>
      </c>
      <c r="BR37" s="163">
        <f>+Vigencia!$AD39</f>
        <v>0</v>
      </c>
      <c r="BS37" s="163">
        <f>+Vigencia!$P154</f>
        <v>0</v>
      </c>
      <c r="BT37" s="163">
        <f>+Vigencia!$AQ39</f>
        <v>0</v>
      </c>
      <c r="BU37" s="163">
        <f>+Vigencia!$R39</f>
        <v>0</v>
      </c>
      <c r="BV37" s="163">
        <f>+Vigencia!$AD154</f>
        <v>0</v>
      </c>
      <c r="BW37" s="163">
        <f>+Vigencia!$AE39</f>
        <v>0</v>
      </c>
      <c r="BX37" s="163">
        <f>+Vigencia!$Q154</f>
        <v>0</v>
      </c>
      <c r="BY37" s="163">
        <f>+Vigencia!$AR39</f>
        <v>0</v>
      </c>
      <c r="BZ37" s="165">
        <f>+Vigencia!AT37</f>
        <v>438578447</v>
      </c>
      <c r="CA37" s="165">
        <f>+Vigencia!AU37</f>
        <v>0</v>
      </c>
      <c r="CB37" s="165">
        <f>+Vigencia!AV37</f>
        <v>0</v>
      </c>
      <c r="CC37" s="164">
        <f t="shared" si="27"/>
        <v>0</v>
      </c>
      <c r="CD37" s="164">
        <f t="shared" si="28"/>
        <v>0</v>
      </c>
      <c r="CE37" s="165">
        <f>+Vigencia!AW37</f>
        <v>0</v>
      </c>
      <c r="CF37" s="165">
        <f>+Vigencia!AX37</f>
        <v>0</v>
      </c>
      <c r="CG37" s="165">
        <f>+Vigencia!AY37</f>
        <v>0</v>
      </c>
      <c r="CH37" s="164">
        <f t="shared" si="29"/>
        <v>0</v>
      </c>
      <c r="CI37" s="164">
        <f t="shared" si="30"/>
        <v>0</v>
      </c>
      <c r="CJ37" s="165">
        <f>+Vigencia!AZ37</f>
        <v>0</v>
      </c>
      <c r="CK37" s="165">
        <f>+Vigencia!BA37</f>
        <v>0</v>
      </c>
      <c r="CL37" s="165">
        <f>+Vigencia!BB37</f>
        <v>0</v>
      </c>
      <c r="CM37" s="164">
        <f t="shared" si="31"/>
        <v>0</v>
      </c>
      <c r="CN37" s="164">
        <f t="shared" si="32"/>
        <v>0</v>
      </c>
      <c r="CO37" s="165">
        <f>+Vigencia!BC37</f>
        <v>0</v>
      </c>
      <c r="CP37" s="165">
        <f>+Vigencia!BD37</f>
        <v>0</v>
      </c>
      <c r="CQ37" s="165">
        <f>+Vigencia!BE37</f>
        <v>0</v>
      </c>
      <c r="CR37" s="164">
        <f t="shared" si="33"/>
        <v>0</v>
      </c>
      <c r="CS37" s="164">
        <f t="shared" si="34"/>
        <v>0</v>
      </c>
      <c r="CT37" s="165">
        <f>+Vigencia!BF39</f>
        <v>0</v>
      </c>
      <c r="CU37" s="165">
        <f>+Vigencia!BG39</f>
        <v>0</v>
      </c>
      <c r="CV37" s="165">
        <f>+Vigencia!BH39</f>
        <v>0</v>
      </c>
      <c r="CW37" s="164">
        <f t="shared" si="35"/>
        <v>0</v>
      </c>
      <c r="CX37" s="164">
        <f t="shared" si="36"/>
        <v>0</v>
      </c>
      <c r="CY37" s="165">
        <f>+Vigencia!BI39</f>
        <v>0</v>
      </c>
      <c r="CZ37" s="165">
        <f>+Vigencia!BJ39</f>
        <v>0</v>
      </c>
      <c r="DA37" s="165">
        <f>+Vigencia!BK39</f>
        <v>0</v>
      </c>
      <c r="DB37" s="164">
        <f t="shared" si="37"/>
        <v>0</v>
      </c>
      <c r="DC37" s="164">
        <f t="shared" si="38"/>
        <v>0</v>
      </c>
      <c r="DD37" s="165">
        <f>+Vigencia!BL37</f>
        <v>0</v>
      </c>
      <c r="DE37" s="165">
        <f>+Vigencia!BM37</f>
        <v>0</v>
      </c>
      <c r="DF37" s="165">
        <f>+Vigencia!BN37</f>
        <v>0</v>
      </c>
      <c r="DG37" s="164">
        <f t="shared" si="39"/>
        <v>0</v>
      </c>
      <c r="DH37" s="164">
        <f t="shared" si="40"/>
        <v>0</v>
      </c>
      <c r="DI37" s="165">
        <f t="shared" si="41"/>
        <v>438578447</v>
      </c>
      <c r="DJ37" s="165">
        <f t="shared" si="42"/>
        <v>0</v>
      </c>
      <c r="DK37" s="165">
        <f t="shared" si="43"/>
        <v>0</v>
      </c>
      <c r="DL37" s="164">
        <f t="shared" si="44"/>
        <v>0</v>
      </c>
      <c r="DM37" s="164">
        <f t="shared" si="45"/>
        <v>0</v>
      </c>
    </row>
    <row r="38" spans="2:117" customFormat="1" ht="20.100000000000001" customHeight="1">
      <c r="B38" s="158">
        <f>Proyecto!$C$3</f>
        <v>8141</v>
      </c>
      <c r="C38" s="224">
        <v>16</v>
      </c>
      <c r="D38" s="140">
        <f t="shared" si="19"/>
        <v>16</v>
      </c>
      <c r="E38" s="159" t="s">
        <v>1099</v>
      </c>
      <c r="F38" s="160" t="s">
        <v>46</v>
      </c>
      <c r="G38" s="161">
        <v>1905014</v>
      </c>
      <c r="H38" s="162">
        <v>124</v>
      </c>
      <c r="I38" s="287">
        <v>2114630950</v>
      </c>
      <c r="J38" s="287">
        <f t="shared" si="20"/>
        <v>-321670148</v>
      </c>
      <c r="K38" s="287">
        <f t="shared" si="21"/>
        <v>1792960802</v>
      </c>
      <c r="L38" s="287">
        <f t="shared" si="22"/>
        <v>1029897646</v>
      </c>
      <c r="M38" s="287">
        <f t="shared" si="23"/>
        <v>1141195159</v>
      </c>
      <c r="N38" s="288">
        <f t="shared" si="24"/>
        <v>0.63648639598089773</v>
      </c>
      <c r="O38" s="287">
        <f t="shared" si="25"/>
        <v>1029897646</v>
      </c>
      <c r="P38" s="287">
        <f t="shared" si="26"/>
        <v>595959871.73900366</v>
      </c>
      <c r="Q38" s="288">
        <f>IFERROR(+P38/#REF!,0)</f>
        <v>0</v>
      </c>
      <c r="R38" s="289">
        <v>0</v>
      </c>
      <c r="S38" s="289">
        <f>+Vigencia!$S155</f>
        <v>233448349</v>
      </c>
      <c r="T38" s="289">
        <f>+Vigencia!T38</f>
        <v>1141195159</v>
      </c>
      <c r="U38" s="289">
        <f>+Vigencia!$F155</f>
        <v>0</v>
      </c>
      <c r="V38" s="289">
        <f>+Vigencia!AG38</f>
        <v>0</v>
      </c>
      <c r="W38" s="289">
        <f>+Vigencia!$H40</f>
        <v>0</v>
      </c>
      <c r="X38" s="289">
        <f>+Vigencia!$T155</f>
        <v>0</v>
      </c>
      <c r="Y38" s="289">
        <f>+Vigencia!U38</f>
        <v>0</v>
      </c>
      <c r="Z38" s="289">
        <f>+Vigencia!$G155</f>
        <v>29479405</v>
      </c>
      <c r="AA38" s="289">
        <f>+Vigencia!AH38</f>
        <v>190174854</v>
      </c>
      <c r="AB38" s="289">
        <f>+Vigencia!I38</f>
        <v>-321670148</v>
      </c>
      <c r="AC38" s="289">
        <f>+Vigencia!$U155</f>
        <v>0</v>
      </c>
      <c r="AD38" s="289">
        <f>+Vigencia!V38</f>
        <v>0</v>
      </c>
      <c r="AE38" s="289">
        <f>+Vigencia!$H155</f>
        <v>28329411</v>
      </c>
      <c r="AF38" s="289">
        <f>+Vigencia!AI38</f>
        <v>130800891</v>
      </c>
      <c r="AG38" s="289">
        <f>+Vigencia!J38</f>
        <v>0</v>
      </c>
      <c r="AH38" s="289">
        <f>+Vigencia!$V155</f>
        <v>0</v>
      </c>
      <c r="AI38" s="289">
        <f>+Vigencia!W38</f>
        <v>0</v>
      </c>
      <c r="AJ38" s="289">
        <f>+Vigencia!$I155</f>
        <v>30045339</v>
      </c>
      <c r="AK38" s="289">
        <f>+Vigencia!AJ38</f>
        <v>141639747.14489603</v>
      </c>
      <c r="AL38" s="289">
        <f>+Vigencia!$K38</f>
        <v>0</v>
      </c>
      <c r="AM38" s="289">
        <f>+Vigencia!$W155</f>
        <v>0</v>
      </c>
      <c r="AN38" s="289">
        <f>+Vigencia!$X38</f>
        <v>0</v>
      </c>
      <c r="AO38" s="289">
        <f>+Vigencia!$J155</f>
        <v>28748572</v>
      </c>
      <c r="AP38" s="289">
        <f>+Vigencia!$AK38</f>
        <v>133344379.59410766</v>
      </c>
      <c r="AQ38" s="289">
        <f>+Vigencia!$L40</f>
        <v>0</v>
      </c>
      <c r="AR38" s="289">
        <f>+Vigencia!$X155</f>
        <v>185942318</v>
      </c>
      <c r="AS38" s="289">
        <f>+Vigencia!$Y40</f>
        <v>0</v>
      </c>
      <c r="AT38" s="289">
        <f>+Vigencia!$K155</f>
        <v>28743735</v>
      </c>
      <c r="AU38" s="289">
        <f>+Vigencia!$AL40</f>
        <v>0</v>
      </c>
      <c r="AV38" s="163">
        <f>+Vigencia!$M40</f>
        <v>0</v>
      </c>
      <c r="AW38" s="163">
        <f>+Vigencia!$Y155</f>
        <v>610506979</v>
      </c>
      <c r="AX38" s="163">
        <f>+Vigencia!$Z40</f>
        <v>0</v>
      </c>
      <c r="AY38" s="163">
        <f>+Vigencia!$L155</f>
        <v>59733647</v>
      </c>
      <c r="AZ38" s="163">
        <f>+Vigencia!$AM40</f>
        <v>0</v>
      </c>
      <c r="BA38" s="163">
        <f>+Vigencia!$N40</f>
        <v>0</v>
      </c>
      <c r="BB38" s="163">
        <f>+Vigencia!$Z155</f>
        <v>0</v>
      </c>
      <c r="BC38" s="163">
        <f>+Vigencia!$AA40</f>
        <v>0</v>
      </c>
      <c r="BD38" s="163">
        <f>+Vigencia!$M155</f>
        <v>181834630</v>
      </c>
      <c r="BE38" s="163">
        <f>+Vigencia!$AN40</f>
        <v>0</v>
      </c>
      <c r="BF38" s="163">
        <f>+Vigencia!$O40</f>
        <v>0</v>
      </c>
      <c r="BG38" s="163">
        <f>+Vigencia!$AA155</f>
        <v>0</v>
      </c>
      <c r="BH38" s="163">
        <f>+Vigencia!$AB40</f>
        <v>0</v>
      </c>
      <c r="BI38" s="163">
        <f>+Vigencia!$N155</f>
        <v>183707560</v>
      </c>
      <c r="BJ38" s="163">
        <f>+Vigencia!$AO40</f>
        <v>0</v>
      </c>
      <c r="BK38" s="163">
        <f>+Vigencia!$P40</f>
        <v>0</v>
      </c>
      <c r="BL38" s="163">
        <f>+Vigencia!$AB155</f>
        <v>0</v>
      </c>
      <c r="BM38" s="163">
        <f>+Vigencia!$AC40</f>
        <v>0</v>
      </c>
      <c r="BN38" s="163">
        <f>+Vigencia!$O155</f>
        <v>153091782</v>
      </c>
      <c r="BO38" s="163">
        <f>+Vigencia!$AP40</f>
        <v>0</v>
      </c>
      <c r="BP38" s="163">
        <f>+Vigencia!$Q40</f>
        <v>0</v>
      </c>
      <c r="BQ38" s="163">
        <f>+Vigencia!$AC155</f>
        <v>0</v>
      </c>
      <c r="BR38" s="163">
        <f>+Vigencia!$AD40</f>
        <v>0</v>
      </c>
      <c r="BS38" s="163">
        <f>+Vigencia!$P155</f>
        <v>153091782</v>
      </c>
      <c r="BT38" s="163">
        <f>+Vigencia!$AQ40</f>
        <v>0</v>
      </c>
      <c r="BU38" s="163">
        <f>+Vigencia!$R40</f>
        <v>0</v>
      </c>
      <c r="BV38" s="163">
        <f>+Vigencia!$AD155</f>
        <v>0</v>
      </c>
      <c r="BW38" s="163">
        <f>+Vigencia!$AE40</f>
        <v>0</v>
      </c>
      <c r="BX38" s="163">
        <f>+Vigencia!$Q155</f>
        <v>153091783</v>
      </c>
      <c r="BY38" s="163">
        <f>+Vigencia!$AR40</f>
        <v>0</v>
      </c>
      <c r="BZ38" s="165">
        <f>+Vigencia!AT38</f>
        <v>1385085526</v>
      </c>
      <c r="CA38" s="165">
        <f>+Vigencia!AU38</f>
        <v>918840043</v>
      </c>
      <c r="CB38" s="165">
        <f>+Vigencia!AV38</f>
        <v>392406067.09947765</v>
      </c>
      <c r="CC38" s="164">
        <f t="shared" si="27"/>
        <v>0.66338144883625039</v>
      </c>
      <c r="CD38" s="164">
        <f t="shared" si="28"/>
        <v>0.42706678936006892</v>
      </c>
      <c r="CE38" s="165">
        <f>+Vigencia!AW38</f>
        <v>0</v>
      </c>
      <c r="CF38" s="165">
        <f>+Vigencia!AX38</f>
        <v>0</v>
      </c>
      <c r="CG38" s="165">
        <f>+Vigencia!AY38</f>
        <v>0</v>
      </c>
      <c r="CH38" s="164">
        <f t="shared" si="29"/>
        <v>0</v>
      </c>
      <c r="CI38" s="164">
        <f t="shared" si="30"/>
        <v>0</v>
      </c>
      <c r="CJ38" s="165">
        <f>+Vigencia!AZ38</f>
        <v>0</v>
      </c>
      <c r="CK38" s="165">
        <f>+Vigencia!BA38</f>
        <v>0</v>
      </c>
      <c r="CL38" s="165">
        <f>+Vigencia!BB38</f>
        <v>0</v>
      </c>
      <c r="CM38" s="164">
        <f t="shared" si="31"/>
        <v>0</v>
      </c>
      <c r="CN38" s="164">
        <f t="shared" si="32"/>
        <v>0</v>
      </c>
      <c r="CO38" s="165">
        <f>+Vigencia!BC38</f>
        <v>0</v>
      </c>
      <c r="CP38" s="165">
        <f>+Vigencia!BD38</f>
        <v>0</v>
      </c>
      <c r="CQ38" s="165">
        <f>+Vigencia!BE38</f>
        <v>0</v>
      </c>
      <c r="CR38" s="164">
        <f t="shared" si="33"/>
        <v>0</v>
      </c>
      <c r="CS38" s="164">
        <f t="shared" si="34"/>
        <v>0</v>
      </c>
      <c r="CT38" s="165">
        <f>+Vigencia!BF40</f>
        <v>0</v>
      </c>
      <c r="CU38" s="165">
        <f>+Vigencia!BG40</f>
        <v>0</v>
      </c>
      <c r="CV38" s="165">
        <f>+Vigencia!BH40</f>
        <v>0</v>
      </c>
      <c r="CW38" s="164">
        <f t="shared" si="35"/>
        <v>0</v>
      </c>
      <c r="CX38" s="164">
        <f t="shared" si="36"/>
        <v>0</v>
      </c>
      <c r="CY38" s="165">
        <f>+Vigencia!BI40</f>
        <v>0</v>
      </c>
      <c r="CZ38" s="165">
        <f>+Vigencia!BJ40</f>
        <v>0</v>
      </c>
      <c r="DA38" s="165">
        <f>+Vigencia!BK40</f>
        <v>0</v>
      </c>
      <c r="DB38" s="164">
        <f t="shared" si="37"/>
        <v>0</v>
      </c>
      <c r="DC38" s="164">
        <f t="shared" si="38"/>
        <v>0</v>
      </c>
      <c r="DD38" s="165">
        <f>+Vigencia!BL38</f>
        <v>407875276</v>
      </c>
      <c r="DE38" s="165">
        <f>+Vigencia!BM38</f>
        <v>222355116</v>
      </c>
      <c r="DF38" s="165">
        <f>+Vigencia!BN38</f>
        <v>203553804.63952607</v>
      </c>
      <c r="DG38" s="164">
        <f t="shared" si="39"/>
        <v>0.54515468105990328</v>
      </c>
      <c r="DH38" s="164">
        <f t="shared" si="40"/>
        <v>0.91544466482851727</v>
      </c>
      <c r="DI38" s="165">
        <f t="shared" si="41"/>
        <v>1792960802</v>
      </c>
      <c r="DJ38" s="165">
        <f t="shared" si="42"/>
        <v>1141195159</v>
      </c>
      <c r="DK38" s="165">
        <f t="shared" si="43"/>
        <v>595959871.73900366</v>
      </c>
      <c r="DL38" s="164">
        <f t="shared" si="44"/>
        <v>0.63648639598089773</v>
      </c>
      <c r="DM38" s="164">
        <f t="shared" si="45"/>
        <v>0.52222432512001538</v>
      </c>
    </row>
    <row r="39" spans="2:117" customFormat="1" ht="20.100000000000001" customHeight="1">
      <c r="B39" s="158">
        <f>Proyecto!$C$3</f>
        <v>8141</v>
      </c>
      <c r="C39" s="224">
        <v>16</v>
      </c>
      <c r="D39" s="140">
        <f t="shared" si="19"/>
        <v>16</v>
      </c>
      <c r="E39" s="159" t="s">
        <v>1104</v>
      </c>
      <c r="F39" s="160" t="s">
        <v>46</v>
      </c>
      <c r="G39" s="161">
        <v>1905014</v>
      </c>
      <c r="H39" s="162">
        <v>124</v>
      </c>
      <c r="I39" s="287">
        <v>670165298</v>
      </c>
      <c r="J39" s="287">
        <f t="shared" si="20"/>
        <v>420025586</v>
      </c>
      <c r="K39" s="287">
        <f t="shared" si="21"/>
        <v>1090190884</v>
      </c>
      <c r="L39" s="287">
        <f t="shared" si="22"/>
        <v>487626287</v>
      </c>
      <c r="M39" s="287">
        <f t="shared" si="23"/>
        <v>670165298</v>
      </c>
      <c r="N39" s="288">
        <f t="shared" si="24"/>
        <v>0.61472289654551904</v>
      </c>
      <c r="O39" s="287">
        <f t="shared" si="25"/>
        <v>487626287</v>
      </c>
      <c r="P39" s="287">
        <f t="shared" si="26"/>
        <v>365458403.26099628</v>
      </c>
      <c r="Q39" s="288">
        <f>IFERROR(+P39/#REF!,0)</f>
        <v>0</v>
      </c>
      <c r="R39" s="289">
        <v>0</v>
      </c>
      <c r="S39" s="289">
        <f>+Vigencia!$S156</f>
        <v>487626287</v>
      </c>
      <c r="T39" s="289">
        <f>+Vigencia!T39</f>
        <v>670165298</v>
      </c>
      <c r="U39" s="289">
        <f>+Vigencia!$F156</f>
        <v>0</v>
      </c>
      <c r="V39" s="289">
        <f>+Vigencia!AG39</f>
        <v>0</v>
      </c>
      <c r="W39" s="289">
        <f>+Vigencia!$H41</f>
        <v>0</v>
      </c>
      <c r="X39" s="289">
        <f>+Vigencia!$T156</f>
        <v>0</v>
      </c>
      <c r="Y39" s="289">
        <f>+Vigencia!U39</f>
        <v>0</v>
      </c>
      <c r="Z39" s="289">
        <f>+Vigencia!$G156</f>
        <v>148671672</v>
      </c>
      <c r="AA39" s="289">
        <f>+Vigencia!AH39</f>
        <v>138809741</v>
      </c>
      <c r="AB39" s="289">
        <f>+Vigencia!I39</f>
        <v>420025586</v>
      </c>
      <c r="AC39" s="289">
        <f>+Vigencia!$U156</f>
        <v>0</v>
      </c>
      <c r="AD39" s="289">
        <f>+Vigencia!V39</f>
        <v>0</v>
      </c>
      <c r="AE39" s="289">
        <f>+Vigencia!$H156</f>
        <v>44670290</v>
      </c>
      <c r="AF39" s="289">
        <f>+Vigencia!AI39</f>
        <v>72293763</v>
      </c>
      <c r="AG39" s="289">
        <f>+Vigencia!J39</f>
        <v>0</v>
      </c>
      <c r="AH39" s="289">
        <f>+Vigencia!$V156</f>
        <v>0</v>
      </c>
      <c r="AI39" s="289">
        <f>+Vigencia!W39</f>
        <v>0</v>
      </c>
      <c r="AJ39" s="289">
        <f>+Vigencia!$I156</f>
        <v>53629922</v>
      </c>
      <c r="AK39" s="289">
        <f>+Vigencia!AJ39</f>
        <v>80205673.855103955</v>
      </c>
      <c r="AL39" s="289">
        <f>+Vigencia!$K39</f>
        <v>0</v>
      </c>
      <c r="AM39" s="289">
        <f>+Vigencia!$W156</f>
        <v>0</v>
      </c>
      <c r="AN39" s="289">
        <f>+Vigencia!$X39</f>
        <v>0</v>
      </c>
      <c r="AO39" s="289">
        <f>+Vigencia!$J156</f>
        <v>46887590</v>
      </c>
      <c r="AP39" s="289">
        <f>+Vigencia!$AK39</f>
        <v>74149225.405892327</v>
      </c>
      <c r="AQ39" s="289">
        <f>+Vigencia!$L41</f>
        <v>0</v>
      </c>
      <c r="AR39" s="289">
        <f>+Vigencia!$X156</f>
        <v>0</v>
      </c>
      <c r="AS39" s="289">
        <f>+Vigencia!$Y41</f>
        <v>0</v>
      </c>
      <c r="AT39" s="289">
        <f>+Vigencia!$K156</f>
        <v>46887475</v>
      </c>
      <c r="AU39" s="289">
        <f>+Vigencia!$AL41</f>
        <v>0</v>
      </c>
      <c r="AV39" s="163">
        <f>+Vigencia!$M41</f>
        <v>0</v>
      </c>
      <c r="AW39" s="163">
        <f>+Vigencia!$Y156</f>
        <v>0</v>
      </c>
      <c r="AX39" s="163">
        <f>+Vigencia!$Z41</f>
        <v>0</v>
      </c>
      <c r="AY39" s="163">
        <f>+Vigencia!$L156</f>
        <v>46896342</v>
      </c>
      <c r="AZ39" s="163">
        <f>+Vigencia!$AM41</f>
        <v>0</v>
      </c>
      <c r="BA39" s="163">
        <f>+Vigencia!$N41</f>
        <v>0</v>
      </c>
      <c r="BB39" s="163">
        <f>+Vigencia!$Z156</f>
        <v>0</v>
      </c>
      <c r="BC39" s="163">
        <f>+Vigencia!$AA41</f>
        <v>0</v>
      </c>
      <c r="BD39" s="163">
        <f>+Vigencia!$M156</f>
        <v>46892621</v>
      </c>
      <c r="BE39" s="163">
        <f>+Vigencia!$AN41</f>
        <v>0</v>
      </c>
      <c r="BF39" s="163">
        <f>+Vigencia!$O41</f>
        <v>0</v>
      </c>
      <c r="BG39" s="163">
        <f>+Vigencia!$AA156</f>
        <v>0</v>
      </c>
      <c r="BH39" s="163">
        <f>+Vigencia!$AB41</f>
        <v>0</v>
      </c>
      <c r="BI39" s="163">
        <f>+Vigencia!$N156</f>
        <v>53090375</v>
      </c>
      <c r="BJ39" s="163">
        <f>+Vigencia!$AO41</f>
        <v>0</v>
      </c>
      <c r="BK39" s="163">
        <f>+Vigencia!$P41</f>
        <v>0</v>
      </c>
      <c r="BL39" s="163">
        <f>+Vigencia!$AB156</f>
        <v>0</v>
      </c>
      <c r="BM39" s="163">
        <f>+Vigencia!$AC41</f>
        <v>0</v>
      </c>
      <c r="BN39" s="163">
        <f>+Vigencia!$O156</f>
        <v>0</v>
      </c>
      <c r="BO39" s="163">
        <f>+Vigencia!$AP41</f>
        <v>0</v>
      </c>
      <c r="BP39" s="163">
        <f>+Vigencia!$Q41</f>
        <v>0</v>
      </c>
      <c r="BQ39" s="163">
        <f>+Vigencia!$AC156</f>
        <v>0</v>
      </c>
      <c r="BR39" s="163">
        <f>+Vigencia!$AD41</f>
        <v>0</v>
      </c>
      <c r="BS39" s="163">
        <f>+Vigencia!$P156</f>
        <v>0</v>
      </c>
      <c r="BT39" s="163">
        <f>+Vigencia!$AQ41</f>
        <v>0</v>
      </c>
      <c r="BU39" s="163">
        <f>+Vigencia!$R41</f>
        <v>0</v>
      </c>
      <c r="BV39" s="163">
        <f>+Vigencia!$AD156</f>
        <v>0</v>
      </c>
      <c r="BW39" s="163">
        <f>+Vigencia!$AE41</f>
        <v>0</v>
      </c>
      <c r="BX39" s="163">
        <f>+Vigencia!$Q156</f>
        <v>0</v>
      </c>
      <c r="BY39" s="163">
        <f>+Vigencia!$AR41</f>
        <v>0</v>
      </c>
      <c r="BZ39" s="165">
        <f>+Vigencia!AT39</f>
        <v>927891819</v>
      </c>
      <c r="CA39" s="165">
        <f>+Vigencia!AU39</f>
        <v>507866233</v>
      </c>
      <c r="CB39" s="165">
        <f>+Vigencia!AV39</f>
        <v>216886108.90052235</v>
      </c>
      <c r="CC39" s="164">
        <f t="shared" si="27"/>
        <v>0.5473334526726763</v>
      </c>
      <c r="CD39" s="164">
        <f t="shared" si="28"/>
        <v>0.42705361137983427</v>
      </c>
      <c r="CE39" s="165">
        <f>+Vigencia!AW39</f>
        <v>0</v>
      </c>
      <c r="CF39" s="165">
        <f>+Vigencia!AX39</f>
        <v>0</v>
      </c>
      <c r="CG39" s="165">
        <f>+Vigencia!AY39</f>
        <v>0</v>
      </c>
      <c r="CH39" s="164">
        <f t="shared" si="29"/>
        <v>0</v>
      </c>
      <c r="CI39" s="164">
        <f t="shared" si="30"/>
        <v>0</v>
      </c>
      <c r="CJ39" s="165">
        <f>+Vigencia!AZ39</f>
        <v>0</v>
      </c>
      <c r="CK39" s="165">
        <f>+Vigencia!BA39</f>
        <v>0</v>
      </c>
      <c r="CL39" s="165">
        <f>+Vigencia!BB39</f>
        <v>0</v>
      </c>
      <c r="CM39" s="164">
        <f t="shared" si="31"/>
        <v>0</v>
      </c>
      <c r="CN39" s="164">
        <f t="shared" si="32"/>
        <v>0</v>
      </c>
      <c r="CO39" s="165">
        <f>+Vigencia!BC39</f>
        <v>0</v>
      </c>
      <c r="CP39" s="165">
        <f>+Vigencia!BD39</f>
        <v>0</v>
      </c>
      <c r="CQ39" s="165">
        <f>+Vigencia!BE39</f>
        <v>0</v>
      </c>
      <c r="CR39" s="164">
        <f t="shared" si="33"/>
        <v>0</v>
      </c>
      <c r="CS39" s="164">
        <f t="shared" si="34"/>
        <v>0</v>
      </c>
      <c r="CT39" s="165">
        <f>+Vigencia!BF41</f>
        <v>0</v>
      </c>
      <c r="CU39" s="165">
        <f>+Vigencia!BG41</f>
        <v>0</v>
      </c>
      <c r="CV39" s="165">
        <f>+Vigencia!BH41</f>
        <v>0</v>
      </c>
      <c r="CW39" s="164">
        <f t="shared" si="35"/>
        <v>0</v>
      </c>
      <c r="CX39" s="164">
        <f t="shared" si="36"/>
        <v>0</v>
      </c>
      <c r="CY39" s="165">
        <f>+Vigencia!BI41</f>
        <v>0</v>
      </c>
      <c r="CZ39" s="165">
        <f>+Vigencia!BJ41</f>
        <v>0</v>
      </c>
      <c r="DA39" s="165">
        <f>+Vigencia!BK41</f>
        <v>0</v>
      </c>
      <c r="DB39" s="164">
        <f t="shared" si="37"/>
        <v>0</v>
      </c>
      <c r="DC39" s="164">
        <f t="shared" si="38"/>
        <v>0</v>
      </c>
      <c r="DD39" s="165">
        <f>+Vigencia!BL39</f>
        <v>162299065</v>
      </c>
      <c r="DE39" s="165">
        <f>+Vigencia!BM39</f>
        <v>162299065</v>
      </c>
      <c r="DF39" s="165">
        <f>+Vigencia!BN39</f>
        <v>148572294.36047393</v>
      </c>
      <c r="DG39" s="164">
        <f t="shared" si="39"/>
        <v>1</v>
      </c>
      <c r="DH39" s="164">
        <f t="shared" si="40"/>
        <v>0.91542298386299348</v>
      </c>
      <c r="DI39" s="165">
        <f t="shared" si="41"/>
        <v>1090190884</v>
      </c>
      <c r="DJ39" s="165">
        <f t="shared" si="42"/>
        <v>670165298</v>
      </c>
      <c r="DK39" s="165">
        <f t="shared" si="43"/>
        <v>365458403.26099628</v>
      </c>
      <c r="DL39" s="164">
        <f t="shared" si="44"/>
        <v>0.61472289654551904</v>
      </c>
      <c r="DM39" s="164">
        <f t="shared" si="45"/>
        <v>0.54532576418332579</v>
      </c>
    </row>
    <row r="40" spans="2:117" customFormat="1" ht="20.100000000000001" customHeight="1">
      <c r="B40" s="158">
        <f>Proyecto!$C$3</f>
        <v>8141</v>
      </c>
      <c r="C40" s="224">
        <v>17</v>
      </c>
      <c r="D40" s="140">
        <f t="shared" si="19"/>
        <v>17</v>
      </c>
      <c r="E40" s="159" t="s">
        <v>1242</v>
      </c>
      <c r="F40" s="160" t="s">
        <v>46</v>
      </c>
      <c r="G40" s="161">
        <v>1905014</v>
      </c>
      <c r="H40" s="162">
        <v>113</v>
      </c>
      <c r="I40" s="287">
        <v>509264346</v>
      </c>
      <c r="J40" s="287">
        <f t="shared" si="20"/>
        <v>0</v>
      </c>
      <c r="K40" s="287">
        <f t="shared" si="21"/>
        <v>509264346</v>
      </c>
      <c r="L40" s="287">
        <f t="shared" si="22"/>
        <v>39739962</v>
      </c>
      <c r="M40" s="287">
        <f t="shared" si="23"/>
        <v>509264346</v>
      </c>
      <c r="N40" s="288">
        <f t="shared" si="24"/>
        <v>1</v>
      </c>
      <c r="O40" s="287">
        <f t="shared" si="25"/>
        <v>39739962</v>
      </c>
      <c r="P40" s="287">
        <f t="shared" si="26"/>
        <v>271943884</v>
      </c>
      <c r="Q40" s="288">
        <f>IFERROR(+P40/#REF!,0)</f>
        <v>0</v>
      </c>
      <c r="R40" s="289">
        <v>0</v>
      </c>
      <c r="S40" s="289">
        <f>+Vigencia!$S157</f>
        <v>10075712</v>
      </c>
      <c r="T40" s="289">
        <f>+Vigencia!T40</f>
        <v>509264346</v>
      </c>
      <c r="U40" s="289">
        <f>+Vigencia!$F157</f>
        <v>0</v>
      </c>
      <c r="V40" s="289">
        <f>+Vigencia!AG40</f>
        <v>0</v>
      </c>
      <c r="W40" s="289">
        <f>+Vigencia!$H42</f>
        <v>0</v>
      </c>
      <c r="X40" s="289">
        <f>+Vigencia!$T157</f>
        <v>0</v>
      </c>
      <c r="Y40" s="289">
        <f>+Vigencia!U40</f>
        <v>0</v>
      </c>
      <c r="Z40" s="289">
        <f>+Vigencia!$G157</f>
        <v>0</v>
      </c>
      <c r="AA40" s="289">
        <f>+Vigencia!AH40</f>
        <v>94914095</v>
      </c>
      <c r="AB40" s="289">
        <f>+Vigencia!I40</f>
        <v>0</v>
      </c>
      <c r="AC40" s="289">
        <f>+Vigencia!$U157</f>
        <v>0</v>
      </c>
      <c r="AD40" s="289">
        <f>+Vigencia!V40</f>
        <v>0</v>
      </c>
      <c r="AE40" s="289">
        <f>+Vigencia!$H157</f>
        <v>5657439</v>
      </c>
      <c r="AF40" s="289">
        <f>+Vigencia!AI40</f>
        <v>56718463</v>
      </c>
      <c r="AG40" s="289">
        <f>+Vigencia!J40</f>
        <v>0</v>
      </c>
      <c r="AH40" s="289">
        <f>+Vigencia!$V157</f>
        <v>0</v>
      </c>
      <c r="AI40" s="289">
        <f>+Vigencia!W40</f>
        <v>0</v>
      </c>
      <c r="AJ40" s="289">
        <f>+Vigencia!$I157</f>
        <v>5657191</v>
      </c>
      <c r="AK40" s="289">
        <f>+Vigencia!AJ40</f>
        <v>62244562</v>
      </c>
      <c r="AL40" s="289">
        <f>+Vigencia!$K40</f>
        <v>0</v>
      </c>
      <c r="AM40" s="289">
        <f>+Vigencia!$W157</f>
        <v>0</v>
      </c>
      <c r="AN40" s="289">
        <f>+Vigencia!$X40</f>
        <v>0</v>
      </c>
      <c r="AO40" s="289">
        <f>+Vigencia!$J157</f>
        <v>5658041</v>
      </c>
      <c r="AP40" s="289">
        <f>+Vigencia!$AK40</f>
        <v>58066764</v>
      </c>
      <c r="AQ40" s="289">
        <f>+Vigencia!$L42</f>
        <v>0</v>
      </c>
      <c r="AR40" s="289">
        <f>+Vigencia!$X157</f>
        <v>29664250</v>
      </c>
      <c r="AS40" s="289">
        <f>+Vigencia!$Y42</f>
        <v>0</v>
      </c>
      <c r="AT40" s="289">
        <f>+Vigencia!$K157</f>
        <v>5657099</v>
      </c>
      <c r="AU40" s="289">
        <f>+Vigencia!$AL42</f>
        <v>0</v>
      </c>
      <c r="AV40" s="163">
        <f>+Vigencia!$M42</f>
        <v>0</v>
      </c>
      <c r="AW40" s="163">
        <f>+Vigencia!$Y157</f>
        <v>0</v>
      </c>
      <c r="AX40" s="163">
        <f>+Vigencia!$Z42</f>
        <v>0</v>
      </c>
      <c r="AY40" s="163">
        <f>+Vigencia!$L157</f>
        <v>5657472</v>
      </c>
      <c r="AZ40" s="163">
        <f>+Vigencia!$AM42</f>
        <v>0</v>
      </c>
      <c r="BA40" s="163">
        <f>+Vigencia!$N42</f>
        <v>0</v>
      </c>
      <c r="BB40" s="163">
        <f>+Vigencia!$Z157</f>
        <v>0</v>
      </c>
      <c r="BC40" s="163">
        <f>+Vigencia!$AA42</f>
        <v>0</v>
      </c>
      <c r="BD40" s="163">
        <f>+Vigencia!$M157</f>
        <v>5657337</v>
      </c>
      <c r="BE40" s="163">
        <f>+Vigencia!$AN42</f>
        <v>0</v>
      </c>
      <c r="BF40" s="163">
        <f>+Vigencia!$O42</f>
        <v>0</v>
      </c>
      <c r="BG40" s="163">
        <f>+Vigencia!$AA157</f>
        <v>0</v>
      </c>
      <c r="BH40" s="163">
        <f>+Vigencia!$AB42</f>
        <v>0</v>
      </c>
      <c r="BI40" s="163">
        <f>+Vigencia!$N157</f>
        <v>5795383</v>
      </c>
      <c r="BJ40" s="163">
        <f>+Vigencia!$AO42</f>
        <v>0</v>
      </c>
      <c r="BK40" s="163">
        <f>+Vigencia!$P42</f>
        <v>0</v>
      </c>
      <c r="BL40" s="163">
        <f>+Vigencia!$AB157</f>
        <v>0</v>
      </c>
      <c r="BM40" s="163">
        <f>+Vigencia!$AC42</f>
        <v>0</v>
      </c>
      <c r="BN40" s="163">
        <f>+Vigencia!$O157</f>
        <v>0</v>
      </c>
      <c r="BO40" s="163">
        <f>+Vigencia!$AP42</f>
        <v>0</v>
      </c>
      <c r="BP40" s="163">
        <f>+Vigencia!$Q42</f>
        <v>0</v>
      </c>
      <c r="BQ40" s="163">
        <f>+Vigencia!$AC157</f>
        <v>0</v>
      </c>
      <c r="BR40" s="163">
        <f>+Vigencia!$AD42</f>
        <v>0</v>
      </c>
      <c r="BS40" s="163">
        <f>+Vigencia!$P157</f>
        <v>0</v>
      </c>
      <c r="BT40" s="163">
        <f>+Vigencia!$AQ42</f>
        <v>0</v>
      </c>
      <c r="BU40" s="163">
        <f>+Vigencia!$R42</f>
        <v>0</v>
      </c>
      <c r="BV40" s="163">
        <f>+Vigencia!$AD157</f>
        <v>0</v>
      </c>
      <c r="BW40" s="163">
        <f>+Vigencia!$AE42</f>
        <v>0</v>
      </c>
      <c r="BX40" s="163">
        <f>+Vigencia!$Q157</f>
        <v>0</v>
      </c>
      <c r="BY40" s="163">
        <f>+Vigencia!$AR42</f>
        <v>0</v>
      </c>
      <c r="BZ40" s="165">
        <f>+Vigencia!AT40</f>
        <v>398339025</v>
      </c>
      <c r="CA40" s="165">
        <f>+Vigencia!AU40</f>
        <v>398339025</v>
      </c>
      <c r="CB40" s="165">
        <f>+Vigencia!AV40</f>
        <v>170169479</v>
      </c>
      <c r="CC40" s="164">
        <f t="shared" si="27"/>
        <v>1</v>
      </c>
      <c r="CD40" s="164">
        <f t="shared" si="28"/>
        <v>0.42719760887098623</v>
      </c>
      <c r="CE40" s="165">
        <f>+Vigencia!AW40</f>
        <v>0</v>
      </c>
      <c r="CF40" s="165">
        <f>+Vigencia!AX40</f>
        <v>0</v>
      </c>
      <c r="CG40" s="165">
        <f>+Vigencia!AY40</f>
        <v>0</v>
      </c>
      <c r="CH40" s="164">
        <f t="shared" si="29"/>
        <v>0</v>
      </c>
      <c r="CI40" s="164">
        <f t="shared" si="30"/>
        <v>0</v>
      </c>
      <c r="CJ40" s="165">
        <f>+Vigencia!AZ40</f>
        <v>0</v>
      </c>
      <c r="CK40" s="165">
        <f>+Vigencia!BA40</f>
        <v>0</v>
      </c>
      <c r="CL40" s="165">
        <f>+Vigencia!BB40</f>
        <v>0</v>
      </c>
      <c r="CM40" s="164">
        <f t="shared" si="31"/>
        <v>0</v>
      </c>
      <c r="CN40" s="164">
        <f t="shared" si="32"/>
        <v>0</v>
      </c>
      <c r="CO40" s="165">
        <f>+Vigencia!BC40</f>
        <v>0</v>
      </c>
      <c r="CP40" s="165">
        <f>+Vigencia!BD40</f>
        <v>0</v>
      </c>
      <c r="CQ40" s="165">
        <f>+Vigencia!BE40</f>
        <v>0</v>
      </c>
      <c r="CR40" s="164">
        <f t="shared" si="33"/>
        <v>0</v>
      </c>
      <c r="CS40" s="164">
        <f t="shared" si="34"/>
        <v>0</v>
      </c>
      <c r="CT40" s="165">
        <f>+Vigencia!BF42</f>
        <v>0</v>
      </c>
      <c r="CU40" s="165">
        <f>+Vigencia!BG42</f>
        <v>0</v>
      </c>
      <c r="CV40" s="165">
        <f>+Vigencia!BH42</f>
        <v>0</v>
      </c>
      <c r="CW40" s="164">
        <f t="shared" si="35"/>
        <v>0</v>
      </c>
      <c r="CX40" s="164">
        <f t="shared" si="36"/>
        <v>0</v>
      </c>
      <c r="CY40" s="165">
        <f>+Vigencia!BI42</f>
        <v>0</v>
      </c>
      <c r="CZ40" s="165">
        <f>+Vigencia!BJ42</f>
        <v>0</v>
      </c>
      <c r="DA40" s="165">
        <f>+Vigencia!BK42</f>
        <v>0</v>
      </c>
      <c r="DB40" s="164">
        <f t="shared" si="37"/>
        <v>0</v>
      </c>
      <c r="DC40" s="164">
        <f t="shared" si="38"/>
        <v>0</v>
      </c>
      <c r="DD40" s="165">
        <f>+Vigencia!BL40</f>
        <v>110925321</v>
      </c>
      <c r="DE40" s="165">
        <f>+Vigencia!BM40</f>
        <v>110925321</v>
      </c>
      <c r="DF40" s="165">
        <f>+Vigencia!BN40</f>
        <v>101774405</v>
      </c>
      <c r="DG40" s="164">
        <f t="shared" si="39"/>
        <v>1</v>
      </c>
      <c r="DH40" s="164">
        <f t="shared" si="40"/>
        <v>0.91750381321862484</v>
      </c>
      <c r="DI40" s="165">
        <f t="shared" si="41"/>
        <v>509264346</v>
      </c>
      <c r="DJ40" s="165">
        <f t="shared" si="42"/>
        <v>509264346</v>
      </c>
      <c r="DK40" s="165">
        <f t="shared" si="43"/>
        <v>271943884</v>
      </c>
      <c r="DL40" s="164">
        <f t="shared" si="44"/>
        <v>1</v>
      </c>
      <c r="DM40" s="164">
        <f t="shared" si="45"/>
        <v>0.53399356569132372</v>
      </c>
    </row>
    <row r="41" spans="2:117" customFormat="1" ht="20.100000000000001" customHeight="1">
      <c r="B41" s="158">
        <f>Proyecto!$C$3</f>
        <v>8141</v>
      </c>
      <c r="C41" s="224">
        <v>17</v>
      </c>
      <c r="D41" s="140">
        <f t="shared" si="19"/>
        <v>17</v>
      </c>
      <c r="E41" s="159" t="s">
        <v>1242</v>
      </c>
      <c r="F41" s="160" t="s">
        <v>46</v>
      </c>
      <c r="G41" s="161">
        <v>1905014</v>
      </c>
      <c r="H41" s="162">
        <v>114</v>
      </c>
      <c r="I41" s="287">
        <v>233448349</v>
      </c>
      <c r="J41" s="287">
        <f t="shared" si="20"/>
        <v>796449297</v>
      </c>
      <c r="K41" s="287">
        <f t="shared" si="21"/>
        <v>1029897646</v>
      </c>
      <c r="L41" s="287">
        <f t="shared" si="22"/>
        <v>2419148253</v>
      </c>
      <c r="M41" s="287">
        <f t="shared" si="23"/>
        <v>233448349</v>
      </c>
      <c r="N41" s="288">
        <f t="shared" si="24"/>
        <v>0.2266714075002362</v>
      </c>
      <c r="O41" s="287">
        <f t="shared" si="25"/>
        <v>2419148253</v>
      </c>
      <c r="P41" s="287">
        <f t="shared" si="26"/>
        <v>116602727</v>
      </c>
      <c r="Q41" s="288">
        <f>IFERROR(+P41/#REF!,0)</f>
        <v>0</v>
      </c>
      <c r="R41" s="289">
        <v>0</v>
      </c>
      <c r="S41" s="289">
        <f>+Vigencia!$S158</f>
        <v>1488684644</v>
      </c>
      <c r="T41" s="289">
        <f>+Vigencia!T41</f>
        <v>233448349</v>
      </c>
      <c r="U41" s="289">
        <f>+Vigencia!$F158</f>
        <v>0</v>
      </c>
      <c r="V41" s="289">
        <f>+Vigencia!AG41</f>
        <v>0</v>
      </c>
      <c r="W41" s="289">
        <f>+Vigencia!$H43</f>
        <v>0</v>
      </c>
      <c r="X41" s="289">
        <f>+Vigencia!$T158</f>
        <v>0</v>
      </c>
      <c r="Y41" s="289">
        <f>+Vigencia!U41</f>
        <v>0</v>
      </c>
      <c r="Z41" s="289">
        <f>+Vigencia!$G158</f>
        <v>165962020</v>
      </c>
      <c r="AA41" s="289">
        <f>+Vigencia!AH41</f>
        <v>29479405</v>
      </c>
      <c r="AB41" s="289">
        <f>+Vigencia!I41</f>
        <v>796449297</v>
      </c>
      <c r="AC41" s="289">
        <f>+Vigencia!$U158</f>
        <v>0</v>
      </c>
      <c r="AD41" s="289">
        <f>+Vigencia!V41</f>
        <v>0</v>
      </c>
      <c r="AE41" s="289">
        <f>+Vigencia!$H158</f>
        <v>189389902</v>
      </c>
      <c r="AF41" s="289">
        <f>+Vigencia!AI41</f>
        <v>28329411</v>
      </c>
      <c r="AG41" s="289">
        <f>+Vigencia!J41</f>
        <v>0</v>
      </c>
      <c r="AH41" s="289">
        <f>+Vigencia!$V158</f>
        <v>0</v>
      </c>
      <c r="AI41" s="289">
        <f>+Vigencia!W41</f>
        <v>0</v>
      </c>
      <c r="AJ41" s="289">
        <f>+Vigencia!$I158</f>
        <v>198921291</v>
      </c>
      <c r="AK41" s="289">
        <f>+Vigencia!AJ41</f>
        <v>30045339</v>
      </c>
      <c r="AL41" s="289">
        <f>+Vigencia!$K41</f>
        <v>0</v>
      </c>
      <c r="AM41" s="289">
        <f>+Vigencia!$W158</f>
        <v>0</v>
      </c>
      <c r="AN41" s="289">
        <f>+Vigencia!$X41</f>
        <v>0</v>
      </c>
      <c r="AO41" s="289">
        <f>+Vigencia!$J158</f>
        <v>191629836</v>
      </c>
      <c r="AP41" s="289">
        <f>+Vigencia!$AK41</f>
        <v>28748572</v>
      </c>
      <c r="AQ41" s="289">
        <f>+Vigencia!$L43</f>
        <v>0</v>
      </c>
      <c r="AR41" s="289">
        <f>+Vigencia!$X158</f>
        <v>245904034</v>
      </c>
      <c r="AS41" s="289">
        <f>+Vigencia!$Y43</f>
        <v>0</v>
      </c>
      <c r="AT41" s="289">
        <f>+Vigencia!$K158</f>
        <v>191591554</v>
      </c>
      <c r="AU41" s="289">
        <f>+Vigencia!$AL43</f>
        <v>0</v>
      </c>
      <c r="AV41" s="163">
        <f>+Vigencia!$M43</f>
        <v>0</v>
      </c>
      <c r="AW41" s="163">
        <f>+Vigencia!$Y158</f>
        <v>684559575</v>
      </c>
      <c r="AX41" s="163">
        <f>+Vigencia!$Z43</f>
        <v>0</v>
      </c>
      <c r="AY41" s="163">
        <f>+Vigencia!$L158</f>
        <v>226626563</v>
      </c>
      <c r="AZ41" s="163">
        <f>+Vigencia!$AM43</f>
        <v>0</v>
      </c>
      <c r="BA41" s="163">
        <f>+Vigencia!$N43</f>
        <v>0</v>
      </c>
      <c r="BB41" s="163">
        <f>+Vigencia!$Z158</f>
        <v>0</v>
      </c>
      <c r="BC41" s="163">
        <f>+Vigencia!$AA43</f>
        <v>0</v>
      </c>
      <c r="BD41" s="163">
        <f>+Vigencia!$M158</f>
        <v>363534333</v>
      </c>
      <c r="BE41" s="163">
        <f>+Vigencia!$AN43</f>
        <v>0</v>
      </c>
      <c r="BF41" s="163">
        <f>+Vigencia!$O43</f>
        <v>0</v>
      </c>
      <c r="BG41" s="163">
        <f>+Vigencia!$AA158</f>
        <v>0</v>
      </c>
      <c r="BH41" s="163">
        <f>+Vigencia!$AB43</f>
        <v>0</v>
      </c>
      <c r="BI41" s="163">
        <f>+Vigencia!$N158</f>
        <v>375678615</v>
      </c>
      <c r="BJ41" s="163">
        <f>+Vigencia!$AO43</f>
        <v>0</v>
      </c>
      <c r="BK41" s="163">
        <f>+Vigencia!$P43</f>
        <v>0</v>
      </c>
      <c r="BL41" s="163">
        <f>+Vigencia!$AB158</f>
        <v>0</v>
      </c>
      <c r="BM41" s="163">
        <f>+Vigencia!$AC43</f>
        <v>0</v>
      </c>
      <c r="BN41" s="163">
        <f>+Vigencia!$O158</f>
        <v>171938046</v>
      </c>
      <c r="BO41" s="163">
        <f>+Vigencia!$AP43</f>
        <v>0</v>
      </c>
      <c r="BP41" s="163">
        <f>+Vigencia!$Q43</f>
        <v>0</v>
      </c>
      <c r="BQ41" s="163">
        <f>+Vigencia!$AC158</f>
        <v>0</v>
      </c>
      <c r="BR41" s="163">
        <f>+Vigencia!$AD43</f>
        <v>0</v>
      </c>
      <c r="BS41" s="163">
        <f>+Vigencia!$P158</f>
        <v>171938046</v>
      </c>
      <c r="BT41" s="163">
        <f>+Vigencia!$AQ43</f>
        <v>0</v>
      </c>
      <c r="BU41" s="163">
        <f>+Vigencia!$R43</f>
        <v>0</v>
      </c>
      <c r="BV41" s="163">
        <f>+Vigencia!$AD158</f>
        <v>0</v>
      </c>
      <c r="BW41" s="163">
        <f>+Vigencia!$AE43</f>
        <v>0</v>
      </c>
      <c r="BX41" s="163">
        <f>+Vigencia!$Q158</f>
        <v>171938047</v>
      </c>
      <c r="BY41" s="163">
        <f>+Vigencia!$AR43</f>
        <v>0</v>
      </c>
      <c r="BZ41" s="165">
        <f>+Vigencia!AT41</f>
        <v>995445308</v>
      </c>
      <c r="CA41" s="165">
        <f>+Vigencia!AU41</f>
        <v>198996011</v>
      </c>
      <c r="CB41" s="165">
        <f>+Vigencia!AV41</f>
        <v>84992576</v>
      </c>
      <c r="CC41" s="164">
        <f t="shared" si="27"/>
        <v>0.19990652364398909</v>
      </c>
      <c r="CD41" s="164">
        <f t="shared" si="28"/>
        <v>0.42710693331435673</v>
      </c>
      <c r="CE41" s="165">
        <f>+Vigencia!AW41</f>
        <v>0</v>
      </c>
      <c r="CF41" s="165">
        <f>+Vigencia!AX41</f>
        <v>0</v>
      </c>
      <c r="CG41" s="165">
        <f>+Vigencia!AY41</f>
        <v>0</v>
      </c>
      <c r="CH41" s="164">
        <f t="shared" si="29"/>
        <v>0</v>
      </c>
      <c r="CI41" s="164">
        <f t="shared" si="30"/>
        <v>0</v>
      </c>
      <c r="CJ41" s="165">
        <f>+Vigencia!AZ41</f>
        <v>0</v>
      </c>
      <c r="CK41" s="165">
        <f>+Vigencia!BA41</f>
        <v>0</v>
      </c>
      <c r="CL41" s="165">
        <f>+Vigencia!BB41</f>
        <v>0</v>
      </c>
      <c r="CM41" s="164">
        <f t="shared" si="31"/>
        <v>0</v>
      </c>
      <c r="CN41" s="164">
        <f t="shared" si="32"/>
        <v>0</v>
      </c>
      <c r="CO41" s="165">
        <f>+Vigencia!BC41</f>
        <v>0</v>
      </c>
      <c r="CP41" s="165">
        <f>+Vigencia!BD41</f>
        <v>0</v>
      </c>
      <c r="CQ41" s="165">
        <f>+Vigencia!BE41</f>
        <v>0</v>
      </c>
      <c r="CR41" s="164">
        <f t="shared" si="33"/>
        <v>0</v>
      </c>
      <c r="CS41" s="164">
        <f t="shared" si="34"/>
        <v>0</v>
      </c>
      <c r="CT41" s="165">
        <f>+Vigencia!BF43</f>
        <v>0</v>
      </c>
      <c r="CU41" s="165">
        <f>+Vigencia!BG43</f>
        <v>0</v>
      </c>
      <c r="CV41" s="165">
        <f>+Vigencia!BH43</f>
        <v>0</v>
      </c>
      <c r="CW41" s="164">
        <f t="shared" si="35"/>
        <v>0</v>
      </c>
      <c r="CX41" s="164">
        <f t="shared" si="36"/>
        <v>0</v>
      </c>
      <c r="CY41" s="165">
        <f>+Vigencia!BI43</f>
        <v>0</v>
      </c>
      <c r="CZ41" s="165">
        <f>+Vigencia!BJ43</f>
        <v>0</v>
      </c>
      <c r="DA41" s="165">
        <f>+Vigencia!BK43</f>
        <v>0</v>
      </c>
      <c r="DB41" s="164">
        <f t="shared" si="37"/>
        <v>0</v>
      </c>
      <c r="DC41" s="164">
        <f t="shared" si="38"/>
        <v>0</v>
      </c>
      <c r="DD41" s="165">
        <f>+Vigencia!BL41</f>
        <v>34452338</v>
      </c>
      <c r="DE41" s="165">
        <f>+Vigencia!BM41</f>
        <v>34452338</v>
      </c>
      <c r="DF41" s="165">
        <f>+Vigencia!BN41</f>
        <v>31610151</v>
      </c>
      <c r="DG41" s="164">
        <f t="shared" si="39"/>
        <v>1</v>
      </c>
      <c r="DH41" s="164">
        <f t="shared" si="40"/>
        <v>0.91750379901648471</v>
      </c>
      <c r="DI41" s="165">
        <f t="shared" si="41"/>
        <v>1029897646</v>
      </c>
      <c r="DJ41" s="165">
        <f t="shared" si="42"/>
        <v>233448349</v>
      </c>
      <c r="DK41" s="165">
        <f t="shared" si="43"/>
        <v>116602727</v>
      </c>
      <c r="DL41" s="164">
        <f t="shared" si="44"/>
        <v>0.2266714075002362</v>
      </c>
      <c r="DM41" s="164">
        <f t="shared" si="45"/>
        <v>0.49947976714969183</v>
      </c>
    </row>
    <row r="42" spans="2:117" customFormat="1" ht="20.100000000000001" customHeight="1">
      <c r="B42" s="158">
        <f>Proyecto!$C$3</f>
        <v>8141</v>
      </c>
      <c r="C42" s="224">
        <v>17</v>
      </c>
      <c r="D42" s="140">
        <f t="shared" si="19"/>
        <v>17</v>
      </c>
      <c r="E42" s="159" t="s">
        <v>1242</v>
      </c>
      <c r="F42" s="160" t="s">
        <v>46</v>
      </c>
      <c r="G42" s="161">
        <v>1905014</v>
      </c>
      <c r="H42" s="162">
        <v>139</v>
      </c>
      <c r="I42" s="287">
        <v>487626287</v>
      </c>
      <c r="J42" s="287">
        <f t="shared" si="20"/>
        <v>0</v>
      </c>
      <c r="K42" s="287">
        <f t="shared" si="21"/>
        <v>487626287</v>
      </c>
      <c r="L42" s="287">
        <f t="shared" si="22"/>
        <v>4798547466</v>
      </c>
      <c r="M42" s="287">
        <f t="shared" si="23"/>
        <v>487626287</v>
      </c>
      <c r="N42" s="288">
        <f t="shared" si="24"/>
        <v>1</v>
      </c>
      <c r="O42" s="287">
        <f t="shared" si="25"/>
        <v>4798547466</v>
      </c>
      <c r="P42" s="287">
        <f t="shared" si="26"/>
        <v>293859474</v>
      </c>
      <c r="Q42" s="288">
        <f>IFERROR(+P42/#REF!,0)</f>
        <v>0</v>
      </c>
      <c r="R42" s="289">
        <v>0</v>
      </c>
      <c r="S42" s="289">
        <f>+Vigencia!$S159</f>
        <v>809145686</v>
      </c>
      <c r="T42" s="289">
        <f>+Vigencia!T42</f>
        <v>487626287</v>
      </c>
      <c r="U42" s="289">
        <f>+Vigencia!$F159</f>
        <v>0</v>
      </c>
      <c r="V42" s="289">
        <f>+Vigencia!AG42</f>
        <v>0</v>
      </c>
      <c r="W42" s="289">
        <f>+Vigencia!$H44</f>
        <v>0</v>
      </c>
      <c r="X42" s="289">
        <f>+Vigencia!$T159</f>
        <v>0</v>
      </c>
      <c r="Y42" s="289">
        <f>+Vigencia!U42</f>
        <v>0</v>
      </c>
      <c r="Z42" s="289">
        <f>+Vigencia!$G159</f>
        <v>687740420</v>
      </c>
      <c r="AA42" s="289">
        <f>+Vigencia!AH42</f>
        <v>148671672</v>
      </c>
      <c r="AB42" s="289">
        <f>+Vigencia!I42</f>
        <v>0</v>
      </c>
      <c r="AC42" s="289">
        <f>+Vigencia!$U159</f>
        <v>0</v>
      </c>
      <c r="AD42" s="289">
        <f>+Vigencia!V42</f>
        <v>0</v>
      </c>
      <c r="AE42" s="289">
        <f>+Vigencia!$H159</f>
        <v>3697079</v>
      </c>
      <c r="AF42" s="289">
        <f>+Vigencia!AI42</f>
        <v>44670290</v>
      </c>
      <c r="AG42" s="289">
        <f>+Vigencia!J42</f>
        <v>0</v>
      </c>
      <c r="AH42" s="289">
        <f>+Vigencia!$V159</f>
        <v>0</v>
      </c>
      <c r="AI42" s="289">
        <f>+Vigencia!W42</f>
        <v>0</v>
      </c>
      <c r="AJ42" s="289">
        <f>+Vigencia!$I159</f>
        <v>43740610</v>
      </c>
      <c r="AK42" s="289">
        <f>+Vigencia!AJ42</f>
        <v>53629922</v>
      </c>
      <c r="AL42" s="289">
        <f>+Vigencia!$K42</f>
        <v>0</v>
      </c>
      <c r="AM42" s="289">
        <f>+Vigencia!$W159</f>
        <v>0</v>
      </c>
      <c r="AN42" s="289">
        <f>+Vigencia!$X42</f>
        <v>0</v>
      </c>
      <c r="AO42" s="289">
        <f>+Vigencia!$J159</f>
        <v>13258114</v>
      </c>
      <c r="AP42" s="289">
        <f>+Vigencia!$AK42</f>
        <v>46887590</v>
      </c>
      <c r="AQ42" s="289">
        <f>+Vigencia!$L44</f>
        <v>0</v>
      </c>
      <c r="AR42" s="289">
        <f>+Vigencia!$X159</f>
        <v>3698709126</v>
      </c>
      <c r="AS42" s="289">
        <f>+Vigencia!$Y44</f>
        <v>0</v>
      </c>
      <c r="AT42" s="289">
        <f>+Vigencia!$K159</f>
        <v>13257885</v>
      </c>
      <c r="AU42" s="289">
        <f>+Vigencia!$AL44</f>
        <v>0</v>
      </c>
      <c r="AV42" s="163">
        <f>+Vigencia!$M44</f>
        <v>0</v>
      </c>
      <c r="AW42" s="163">
        <f>+Vigencia!$Y159</f>
        <v>290692654</v>
      </c>
      <c r="AX42" s="163">
        <f>+Vigencia!$Z44</f>
        <v>0</v>
      </c>
      <c r="AY42" s="163">
        <f>+Vigencia!$L159</f>
        <v>626240510</v>
      </c>
      <c r="AZ42" s="163">
        <f>+Vigencia!$AM44</f>
        <v>0</v>
      </c>
      <c r="BA42" s="163">
        <f>+Vigencia!$N44</f>
        <v>0</v>
      </c>
      <c r="BB42" s="163">
        <f>+Vigencia!$Z159</f>
        <v>0</v>
      </c>
      <c r="BC42" s="163">
        <f>+Vigencia!$AA44</f>
        <v>0</v>
      </c>
      <c r="BD42" s="163">
        <f>+Vigencia!$M159</f>
        <v>684381351</v>
      </c>
      <c r="BE42" s="163">
        <f>+Vigencia!$AN44</f>
        <v>0</v>
      </c>
      <c r="BF42" s="163">
        <f>+Vigencia!$O44</f>
        <v>0</v>
      </c>
      <c r="BG42" s="163">
        <f>+Vigencia!$AA159</f>
        <v>0</v>
      </c>
      <c r="BH42" s="163">
        <f>+Vigencia!$AB44</f>
        <v>0</v>
      </c>
      <c r="BI42" s="163">
        <f>+Vigencia!$N159</f>
        <v>712874201</v>
      </c>
      <c r="BJ42" s="163">
        <f>+Vigencia!$AO44</f>
        <v>0</v>
      </c>
      <c r="BK42" s="163">
        <f>+Vigencia!$P44</f>
        <v>0</v>
      </c>
      <c r="BL42" s="163">
        <f>+Vigencia!$AB159</f>
        <v>0</v>
      </c>
      <c r="BM42" s="163">
        <f>+Vigencia!$AC44</f>
        <v>0</v>
      </c>
      <c r="BN42" s="163">
        <f>+Vigencia!$O159</f>
        <v>671119100</v>
      </c>
      <c r="BO42" s="163">
        <f>+Vigencia!$AP44</f>
        <v>0</v>
      </c>
      <c r="BP42" s="163">
        <f>+Vigencia!$Q44</f>
        <v>0</v>
      </c>
      <c r="BQ42" s="163">
        <f>+Vigencia!$AC159</f>
        <v>0</v>
      </c>
      <c r="BR42" s="163">
        <f>+Vigencia!$AD44</f>
        <v>0</v>
      </c>
      <c r="BS42" s="163">
        <f>+Vigencia!$P159</f>
        <v>671119100</v>
      </c>
      <c r="BT42" s="163">
        <f>+Vigencia!$AQ44</f>
        <v>0</v>
      </c>
      <c r="BU42" s="163">
        <f>+Vigencia!$R44</f>
        <v>0</v>
      </c>
      <c r="BV42" s="163">
        <f>+Vigencia!$AD159</f>
        <v>0</v>
      </c>
      <c r="BW42" s="163">
        <f>+Vigencia!$AE44</f>
        <v>0</v>
      </c>
      <c r="BX42" s="163">
        <f>+Vigencia!$Q159</f>
        <v>671119096</v>
      </c>
      <c r="BY42" s="163">
        <f>+Vigencia!$AR44</f>
        <v>0</v>
      </c>
      <c r="BZ42" s="165">
        <f>+Vigencia!AT42</f>
        <v>313872823</v>
      </c>
      <c r="CA42" s="165">
        <f>+Vigencia!AU42</f>
        <v>313872823</v>
      </c>
      <c r="CB42" s="165">
        <f>+Vigencia!AV42</f>
        <v>134001662</v>
      </c>
      <c r="CC42" s="164">
        <f t="shared" si="27"/>
        <v>1</v>
      </c>
      <c r="CD42" s="164">
        <f t="shared" si="28"/>
        <v>0.42692980143744397</v>
      </c>
      <c r="CE42" s="165">
        <f>+Vigencia!AW42</f>
        <v>0</v>
      </c>
      <c r="CF42" s="165">
        <f>+Vigencia!AX42</f>
        <v>0</v>
      </c>
      <c r="CG42" s="165">
        <f>+Vigencia!AY42</f>
        <v>0</v>
      </c>
      <c r="CH42" s="164">
        <f t="shared" si="29"/>
        <v>0</v>
      </c>
      <c r="CI42" s="164">
        <f t="shared" si="30"/>
        <v>0</v>
      </c>
      <c r="CJ42" s="165">
        <f>+Vigencia!AZ42</f>
        <v>0</v>
      </c>
      <c r="CK42" s="165">
        <f>+Vigencia!BA42</f>
        <v>0</v>
      </c>
      <c r="CL42" s="165">
        <f>+Vigencia!BB42</f>
        <v>0</v>
      </c>
      <c r="CM42" s="164">
        <f t="shared" si="31"/>
        <v>0</v>
      </c>
      <c r="CN42" s="164">
        <f t="shared" si="32"/>
        <v>0</v>
      </c>
      <c r="CO42" s="165">
        <f>+Vigencia!BC42</f>
        <v>0</v>
      </c>
      <c r="CP42" s="165">
        <f>+Vigencia!BD42</f>
        <v>0</v>
      </c>
      <c r="CQ42" s="165">
        <f>+Vigencia!BE42</f>
        <v>0</v>
      </c>
      <c r="CR42" s="164">
        <f t="shared" si="33"/>
        <v>0</v>
      </c>
      <c r="CS42" s="164">
        <f t="shared" si="34"/>
        <v>0</v>
      </c>
      <c r="CT42" s="165">
        <f>+Vigencia!BF44</f>
        <v>0</v>
      </c>
      <c r="CU42" s="165">
        <f>+Vigencia!BG44</f>
        <v>0</v>
      </c>
      <c r="CV42" s="165">
        <f>+Vigencia!BH44</f>
        <v>0</v>
      </c>
      <c r="CW42" s="164">
        <f t="shared" si="35"/>
        <v>0</v>
      </c>
      <c r="CX42" s="164">
        <f t="shared" si="36"/>
        <v>0</v>
      </c>
      <c r="CY42" s="165">
        <f>+Vigencia!BI44</f>
        <v>0</v>
      </c>
      <c r="CZ42" s="165">
        <f>+Vigencia!BJ44</f>
        <v>0</v>
      </c>
      <c r="DA42" s="165">
        <f>+Vigencia!BK44</f>
        <v>0</v>
      </c>
      <c r="DB42" s="164">
        <f t="shared" si="37"/>
        <v>0</v>
      </c>
      <c r="DC42" s="164">
        <f t="shared" si="38"/>
        <v>0</v>
      </c>
      <c r="DD42" s="165">
        <f>+Vigencia!BL42</f>
        <v>173753464</v>
      </c>
      <c r="DE42" s="165">
        <f>+Vigencia!BM42</f>
        <v>173753464</v>
      </c>
      <c r="DF42" s="165">
        <f>+Vigencia!BN42</f>
        <v>159857812</v>
      </c>
      <c r="DG42" s="164">
        <f t="shared" si="39"/>
        <v>1</v>
      </c>
      <c r="DH42" s="164">
        <f t="shared" si="40"/>
        <v>0.92002661886499137</v>
      </c>
      <c r="DI42" s="165">
        <f t="shared" si="41"/>
        <v>487626287</v>
      </c>
      <c r="DJ42" s="165">
        <f t="shared" si="42"/>
        <v>487626287</v>
      </c>
      <c r="DK42" s="165">
        <f t="shared" si="43"/>
        <v>293859474</v>
      </c>
      <c r="DL42" s="164">
        <f t="shared" si="44"/>
        <v>1</v>
      </c>
      <c r="DM42" s="164">
        <f t="shared" si="45"/>
        <v>0.60263255249813885</v>
      </c>
    </row>
    <row r="43" spans="2:117" customFormat="1" ht="20.100000000000001" customHeight="1">
      <c r="B43" s="158">
        <f>Proyecto!$C$3</f>
        <v>8141</v>
      </c>
      <c r="C43" s="224">
        <v>17</v>
      </c>
      <c r="D43" s="140">
        <f t="shared" si="19"/>
        <v>17</v>
      </c>
      <c r="E43" s="159" t="s">
        <v>1242</v>
      </c>
      <c r="F43" s="160" t="s">
        <v>46</v>
      </c>
      <c r="G43" s="161">
        <v>1905049</v>
      </c>
      <c r="H43" s="162">
        <v>212</v>
      </c>
      <c r="I43" s="287">
        <v>39739962</v>
      </c>
      <c r="J43" s="287">
        <f t="shared" si="20"/>
        <v>0</v>
      </c>
      <c r="K43" s="287">
        <f t="shared" si="21"/>
        <v>39739962</v>
      </c>
      <c r="L43" s="287">
        <f t="shared" si="22"/>
        <v>3681503872</v>
      </c>
      <c r="M43" s="287">
        <f t="shared" si="23"/>
        <v>39739962</v>
      </c>
      <c r="N43" s="288">
        <f t="shared" si="24"/>
        <v>1</v>
      </c>
      <c r="O43" s="287">
        <f t="shared" si="25"/>
        <v>3681503872</v>
      </c>
      <c r="P43" s="287">
        <f t="shared" si="26"/>
        <v>16972671</v>
      </c>
      <c r="Q43" s="288">
        <f>IFERROR(+P43/#REF!,0)</f>
        <v>0</v>
      </c>
      <c r="R43" s="289">
        <v>0</v>
      </c>
      <c r="S43" s="289">
        <f>+Vigencia!$S160</f>
        <v>1421367466</v>
      </c>
      <c r="T43" s="289">
        <f>+Vigencia!T43</f>
        <v>39739962</v>
      </c>
      <c r="U43" s="289">
        <f>+Vigencia!$F160</f>
        <v>0</v>
      </c>
      <c r="V43" s="289">
        <f>+Vigencia!AG43</f>
        <v>0</v>
      </c>
      <c r="W43" s="289">
        <f>+Vigencia!$H45</f>
        <v>0</v>
      </c>
      <c r="X43" s="289">
        <f>+Vigencia!$T160</f>
        <v>0</v>
      </c>
      <c r="Y43" s="289">
        <f>+Vigencia!U43</f>
        <v>0</v>
      </c>
      <c r="Z43" s="289">
        <f>+Vigencia!$G160</f>
        <v>602919680</v>
      </c>
      <c r="AA43" s="289">
        <f>+Vigencia!AH43</f>
        <v>0</v>
      </c>
      <c r="AB43" s="289">
        <f>+Vigencia!I43</f>
        <v>0</v>
      </c>
      <c r="AC43" s="289">
        <f>+Vigencia!$U160</f>
        <v>0</v>
      </c>
      <c r="AD43" s="289">
        <f>+Vigencia!V43</f>
        <v>0</v>
      </c>
      <c r="AE43" s="289">
        <f>+Vigencia!$H160</f>
        <v>106811117</v>
      </c>
      <c r="AF43" s="289">
        <f>+Vigencia!AI43</f>
        <v>5657439</v>
      </c>
      <c r="AG43" s="289">
        <f>+Vigencia!J43</f>
        <v>0</v>
      </c>
      <c r="AH43" s="289">
        <f>+Vigencia!$V160</f>
        <v>900000000</v>
      </c>
      <c r="AI43" s="289">
        <f>+Vigencia!W43</f>
        <v>0</v>
      </c>
      <c r="AJ43" s="289">
        <f>+Vigencia!$I160</f>
        <v>142904935</v>
      </c>
      <c r="AK43" s="289">
        <f>+Vigencia!AJ43</f>
        <v>5657191</v>
      </c>
      <c r="AL43" s="289">
        <f>+Vigencia!$K43</f>
        <v>0</v>
      </c>
      <c r="AM43" s="289">
        <f>+Vigencia!$W160</f>
        <v>0</v>
      </c>
      <c r="AN43" s="289">
        <f>+Vigencia!$X43</f>
        <v>0</v>
      </c>
      <c r="AO43" s="289">
        <f>+Vigencia!$J160</f>
        <v>115364045</v>
      </c>
      <c r="AP43" s="289">
        <f>+Vigencia!$AK43</f>
        <v>5658041</v>
      </c>
      <c r="AQ43" s="289">
        <f>+Vigencia!$L45</f>
        <v>0</v>
      </c>
      <c r="AR43" s="289">
        <f>+Vigencia!$X160</f>
        <v>639081473</v>
      </c>
      <c r="AS43" s="289">
        <f>+Vigencia!$Y45</f>
        <v>0</v>
      </c>
      <c r="AT43" s="289">
        <f>+Vigencia!$K160</f>
        <v>228255788</v>
      </c>
      <c r="AU43" s="289">
        <f>+Vigencia!$AL45</f>
        <v>0</v>
      </c>
      <c r="AV43" s="163">
        <f>+Vigencia!$M45</f>
        <v>0</v>
      </c>
      <c r="AW43" s="163">
        <f>+Vigencia!$Y160</f>
        <v>721054933</v>
      </c>
      <c r="AX43" s="163">
        <f>+Vigencia!$Z45</f>
        <v>0</v>
      </c>
      <c r="AY43" s="163">
        <f>+Vigencia!$L160</f>
        <v>328275108</v>
      </c>
      <c r="AZ43" s="163">
        <f>+Vigencia!$AM45</f>
        <v>0</v>
      </c>
      <c r="BA43" s="163">
        <f>+Vigencia!$N45</f>
        <v>0</v>
      </c>
      <c r="BB43" s="163">
        <f>+Vigencia!$Z160</f>
        <v>0</v>
      </c>
      <c r="BC43" s="163">
        <f>+Vigencia!$AA45</f>
        <v>0</v>
      </c>
      <c r="BD43" s="163">
        <f>+Vigencia!$M160</f>
        <v>585600934</v>
      </c>
      <c r="BE43" s="163">
        <f>+Vigencia!$AN45</f>
        <v>0</v>
      </c>
      <c r="BF43" s="163">
        <f>+Vigencia!$O45</f>
        <v>0</v>
      </c>
      <c r="BG43" s="163">
        <f>+Vigencia!$AA160</f>
        <v>0</v>
      </c>
      <c r="BH43" s="163">
        <f>+Vigencia!$AB45</f>
        <v>0</v>
      </c>
      <c r="BI43" s="163">
        <f>+Vigencia!$N160</f>
        <v>386033362</v>
      </c>
      <c r="BJ43" s="163">
        <f>+Vigencia!$AO45</f>
        <v>0</v>
      </c>
      <c r="BK43" s="163">
        <f>+Vigencia!$P45</f>
        <v>0</v>
      </c>
      <c r="BL43" s="163">
        <f>+Vigencia!$AB160</f>
        <v>0</v>
      </c>
      <c r="BM43" s="163">
        <f>+Vigencia!$AC45</f>
        <v>0</v>
      </c>
      <c r="BN43" s="163">
        <f>+Vigencia!$O160</f>
        <v>470112969</v>
      </c>
      <c r="BO43" s="163">
        <f>+Vigencia!$AP45</f>
        <v>0</v>
      </c>
      <c r="BP43" s="163">
        <f>+Vigencia!$Q45</f>
        <v>0</v>
      </c>
      <c r="BQ43" s="163">
        <f>+Vigencia!$AC160</f>
        <v>0</v>
      </c>
      <c r="BR43" s="163">
        <f>+Vigencia!$AD45</f>
        <v>0</v>
      </c>
      <c r="BS43" s="163">
        <f>+Vigencia!$P160</f>
        <v>245112969</v>
      </c>
      <c r="BT43" s="163">
        <f>+Vigencia!$AQ45</f>
        <v>0</v>
      </c>
      <c r="BU43" s="163">
        <f>+Vigencia!$R45</f>
        <v>0</v>
      </c>
      <c r="BV43" s="163">
        <f>+Vigencia!$AD160</f>
        <v>0</v>
      </c>
      <c r="BW43" s="163">
        <f>+Vigencia!$AE45</f>
        <v>0</v>
      </c>
      <c r="BX43" s="163">
        <f>+Vigencia!$Q160</f>
        <v>470112965</v>
      </c>
      <c r="BY43" s="163">
        <f>+Vigencia!$AR45</f>
        <v>0</v>
      </c>
      <c r="BZ43" s="165">
        <f>+Vigencia!AT43</f>
        <v>39739962</v>
      </c>
      <c r="CA43" s="165">
        <f>+Vigencia!AU43</f>
        <v>39739962</v>
      </c>
      <c r="CB43" s="165">
        <f>+Vigencia!AV43</f>
        <v>16972671</v>
      </c>
      <c r="CC43" s="164">
        <f t="shared" si="27"/>
        <v>1</v>
      </c>
      <c r="CD43" s="164">
        <f t="shared" si="28"/>
        <v>0.42709328710480399</v>
      </c>
      <c r="CE43" s="165">
        <f>+Vigencia!AW43</f>
        <v>0</v>
      </c>
      <c r="CF43" s="165">
        <f>+Vigencia!AX43</f>
        <v>0</v>
      </c>
      <c r="CG43" s="165">
        <f>+Vigencia!AY43</f>
        <v>0</v>
      </c>
      <c r="CH43" s="164">
        <f t="shared" si="29"/>
        <v>0</v>
      </c>
      <c r="CI43" s="164">
        <f t="shared" si="30"/>
        <v>0</v>
      </c>
      <c r="CJ43" s="165">
        <f>+Vigencia!AZ43</f>
        <v>0</v>
      </c>
      <c r="CK43" s="165">
        <f>+Vigencia!BA43</f>
        <v>0</v>
      </c>
      <c r="CL43" s="165">
        <f>+Vigencia!BB43</f>
        <v>0</v>
      </c>
      <c r="CM43" s="164">
        <f t="shared" si="31"/>
        <v>0</v>
      </c>
      <c r="CN43" s="164">
        <f t="shared" si="32"/>
        <v>0</v>
      </c>
      <c r="CO43" s="165">
        <f>+Vigencia!BC43</f>
        <v>0</v>
      </c>
      <c r="CP43" s="165">
        <f>+Vigencia!BD43</f>
        <v>0</v>
      </c>
      <c r="CQ43" s="165">
        <f>+Vigencia!BE43</f>
        <v>0</v>
      </c>
      <c r="CR43" s="164">
        <f t="shared" si="33"/>
        <v>0</v>
      </c>
      <c r="CS43" s="164">
        <f t="shared" si="34"/>
        <v>0</v>
      </c>
      <c r="CT43" s="165">
        <f>+Vigencia!BF45</f>
        <v>0</v>
      </c>
      <c r="CU43" s="165">
        <f>+Vigencia!BG45</f>
        <v>0</v>
      </c>
      <c r="CV43" s="165">
        <f>+Vigencia!BH45</f>
        <v>0</v>
      </c>
      <c r="CW43" s="164">
        <f t="shared" si="35"/>
        <v>0</v>
      </c>
      <c r="CX43" s="164">
        <f t="shared" si="36"/>
        <v>0</v>
      </c>
      <c r="CY43" s="165">
        <f>+Vigencia!BI45</f>
        <v>0</v>
      </c>
      <c r="CZ43" s="165">
        <f>+Vigencia!BJ45</f>
        <v>0</v>
      </c>
      <c r="DA43" s="165">
        <f>+Vigencia!BK45</f>
        <v>0</v>
      </c>
      <c r="DB43" s="164">
        <f t="shared" si="37"/>
        <v>0</v>
      </c>
      <c r="DC43" s="164">
        <f t="shared" si="38"/>
        <v>0</v>
      </c>
      <c r="DD43" s="165">
        <f>+Vigencia!BL43</f>
        <v>0</v>
      </c>
      <c r="DE43" s="165">
        <f>+Vigencia!BM43</f>
        <v>0</v>
      </c>
      <c r="DF43" s="165">
        <f>+Vigencia!BN43</f>
        <v>0</v>
      </c>
      <c r="DG43" s="164">
        <f t="shared" si="39"/>
        <v>0</v>
      </c>
      <c r="DH43" s="164">
        <f t="shared" si="40"/>
        <v>0</v>
      </c>
      <c r="DI43" s="165">
        <f t="shared" si="41"/>
        <v>39739962</v>
      </c>
      <c r="DJ43" s="165">
        <f t="shared" si="42"/>
        <v>39739962</v>
      </c>
      <c r="DK43" s="165">
        <f t="shared" si="43"/>
        <v>16972671</v>
      </c>
      <c r="DL43" s="164">
        <f t="shared" si="44"/>
        <v>1</v>
      </c>
      <c r="DM43" s="164">
        <f t="shared" si="45"/>
        <v>0.42709328710480399</v>
      </c>
    </row>
    <row r="44" spans="2:117" customFormat="1" ht="20.100000000000001" customHeight="1">
      <c r="B44" s="158">
        <f>Proyecto!$C$3</f>
        <v>8141</v>
      </c>
      <c r="C44" s="224">
        <v>18</v>
      </c>
      <c r="D44" s="140">
        <f t="shared" si="19"/>
        <v>18</v>
      </c>
      <c r="E44" s="159" t="s">
        <v>1243</v>
      </c>
      <c r="F44" s="160" t="s">
        <v>46</v>
      </c>
      <c r="G44" s="161">
        <v>1905014</v>
      </c>
      <c r="H44" s="162">
        <v>113</v>
      </c>
      <c r="I44" s="287">
        <v>1557945588</v>
      </c>
      <c r="J44" s="287">
        <f t="shared" si="20"/>
        <v>861202665</v>
      </c>
      <c r="K44" s="287">
        <f t="shared" si="21"/>
        <v>2419148253</v>
      </c>
      <c r="L44" s="287">
        <f t="shared" si="22"/>
        <v>291539546</v>
      </c>
      <c r="M44" s="287">
        <f t="shared" si="23"/>
        <v>1524431891</v>
      </c>
      <c r="N44" s="288">
        <f t="shared" si="24"/>
        <v>0.63015232287212786</v>
      </c>
      <c r="O44" s="287">
        <f t="shared" si="25"/>
        <v>291539546</v>
      </c>
      <c r="P44" s="287">
        <f t="shared" si="26"/>
        <v>745903049</v>
      </c>
      <c r="Q44" s="288">
        <f>IFERROR(+P44/#REF!,0)</f>
        <v>0</v>
      </c>
      <c r="R44" s="289">
        <v>0</v>
      </c>
      <c r="S44" s="289">
        <f>+Vigencia!$S161</f>
        <v>163356524</v>
      </c>
      <c r="T44" s="289">
        <f>+Vigencia!T44</f>
        <v>1524431891</v>
      </c>
      <c r="U44" s="289">
        <f>+Vigencia!$F161</f>
        <v>0</v>
      </c>
      <c r="V44" s="289">
        <f>+Vigencia!AG44</f>
        <v>0</v>
      </c>
      <c r="W44" s="289">
        <f>+Vigencia!$H46</f>
        <v>0</v>
      </c>
      <c r="X44" s="289">
        <f>+Vigencia!$T161</f>
        <v>0</v>
      </c>
      <c r="Y44" s="289">
        <f>+Vigencia!U44</f>
        <v>0</v>
      </c>
      <c r="Z44" s="289">
        <f>+Vigencia!$G161</f>
        <v>138304675</v>
      </c>
      <c r="AA44" s="289">
        <f>+Vigencia!AH44</f>
        <v>165962020</v>
      </c>
      <c r="AB44" s="289">
        <f>+Vigencia!I44</f>
        <v>861202665</v>
      </c>
      <c r="AC44" s="289">
        <f>+Vigencia!$U161</f>
        <v>0</v>
      </c>
      <c r="AD44" s="289">
        <f>+Vigencia!V44</f>
        <v>0</v>
      </c>
      <c r="AE44" s="289">
        <f>+Vigencia!$H161</f>
        <v>929464</v>
      </c>
      <c r="AF44" s="289">
        <f>+Vigencia!AI44</f>
        <v>189389902</v>
      </c>
      <c r="AG44" s="289">
        <f>+Vigencia!J44</f>
        <v>0</v>
      </c>
      <c r="AH44" s="289">
        <f>+Vigencia!$V161</f>
        <v>0</v>
      </c>
      <c r="AI44" s="289">
        <f>+Vigencia!W44</f>
        <v>0</v>
      </c>
      <c r="AJ44" s="289">
        <f>+Vigencia!$I161</f>
        <v>9086118</v>
      </c>
      <c r="AK44" s="289">
        <f>+Vigencia!AJ44</f>
        <v>198921291</v>
      </c>
      <c r="AL44" s="289">
        <f>+Vigencia!$K44</f>
        <v>0</v>
      </c>
      <c r="AM44" s="289">
        <f>+Vigencia!$W161</f>
        <v>0</v>
      </c>
      <c r="AN44" s="289">
        <f>+Vigencia!$X44</f>
        <v>0</v>
      </c>
      <c r="AO44" s="289">
        <f>+Vigencia!$J161</f>
        <v>2913018</v>
      </c>
      <c r="AP44" s="289">
        <f>+Vigencia!$AK44</f>
        <v>191629836</v>
      </c>
      <c r="AQ44" s="289">
        <f>+Vigencia!$L46</f>
        <v>0</v>
      </c>
      <c r="AR44" s="289">
        <f>+Vigencia!$X161</f>
        <v>39580910</v>
      </c>
      <c r="AS44" s="289">
        <f>+Vigencia!$Y46</f>
        <v>0</v>
      </c>
      <c r="AT44" s="289">
        <f>+Vigencia!$K161</f>
        <v>2912998</v>
      </c>
      <c r="AU44" s="289">
        <f>+Vigencia!$AL46</f>
        <v>0</v>
      </c>
      <c r="AV44" s="163">
        <f>+Vigencia!$M46</f>
        <v>0</v>
      </c>
      <c r="AW44" s="163">
        <f>+Vigencia!$Y161</f>
        <v>88602112</v>
      </c>
      <c r="AX44" s="163">
        <f>+Vigencia!$Z46</f>
        <v>0</v>
      </c>
      <c r="AY44" s="163">
        <f>+Vigencia!$L161</f>
        <v>8708168</v>
      </c>
      <c r="AZ44" s="163">
        <f>+Vigencia!$AM46</f>
        <v>0</v>
      </c>
      <c r="BA44" s="163">
        <f>+Vigencia!$N46</f>
        <v>0</v>
      </c>
      <c r="BB44" s="163">
        <f>+Vigencia!$Z161</f>
        <v>0</v>
      </c>
      <c r="BC44" s="163">
        <f>+Vigencia!$AA46</f>
        <v>0</v>
      </c>
      <c r="BD44" s="163">
        <f>+Vigencia!$M161</f>
        <v>26429608</v>
      </c>
      <c r="BE44" s="163">
        <f>+Vigencia!$AN46</f>
        <v>0</v>
      </c>
      <c r="BF44" s="163">
        <f>+Vigencia!$O46</f>
        <v>0</v>
      </c>
      <c r="BG44" s="163">
        <f>+Vigencia!$AA161</f>
        <v>0</v>
      </c>
      <c r="BH44" s="163">
        <f>+Vigencia!$AB46</f>
        <v>0</v>
      </c>
      <c r="BI44" s="163">
        <f>+Vigencia!$N161</f>
        <v>31709498</v>
      </c>
      <c r="BJ44" s="163">
        <f>+Vigencia!$AO46</f>
        <v>0</v>
      </c>
      <c r="BK44" s="163">
        <f>+Vigencia!$P46</f>
        <v>0</v>
      </c>
      <c r="BL44" s="163">
        <f>+Vigencia!$AB161</f>
        <v>0</v>
      </c>
      <c r="BM44" s="163">
        <f>+Vigencia!$AC46</f>
        <v>0</v>
      </c>
      <c r="BN44" s="163">
        <f>+Vigencia!$O161</f>
        <v>23515332</v>
      </c>
      <c r="BO44" s="163">
        <f>+Vigencia!$AP46</f>
        <v>0</v>
      </c>
      <c r="BP44" s="163">
        <f>+Vigencia!$Q46</f>
        <v>0</v>
      </c>
      <c r="BQ44" s="163">
        <f>+Vigencia!$AC161</f>
        <v>0</v>
      </c>
      <c r="BR44" s="163">
        <f>+Vigencia!$AD46</f>
        <v>0</v>
      </c>
      <c r="BS44" s="163">
        <f>+Vigencia!$P161</f>
        <v>23515332</v>
      </c>
      <c r="BT44" s="163">
        <f>+Vigencia!$AQ46</f>
        <v>0</v>
      </c>
      <c r="BU44" s="163">
        <f>+Vigencia!$R46</f>
        <v>0</v>
      </c>
      <c r="BV44" s="163">
        <f>+Vigencia!$AD161</f>
        <v>0</v>
      </c>
      <c r="BW44" s="163">
        <f>+Vigencia!$AE46</f>
        <v>0</v>
      </c>
      <c r="BX44" s="163">
        <f>+Vigencia!$Q161</f>
        <v>23515335</v>
      </c>
      <c r="BY44" s="163">
        <f>+Vigencia!$AR46</f>
        <v>0</v>
      </c>
      <c r="BZ44" s="165">
        <f>+Vigencia!AT44</f>
        <v>2224994471</v>
      </c>
      <c r="CA44" s="165">
        <f>+Vigencia!AU44</f>
        <v>1330278109</v>
      </c>
      <c r="CB44" s="165">
        <f>+Vigencia!AV44</f>
        <v>568192367</v>
      </c>
      <c r="CC44" s="164">
        <f t="shared" si="27"/>
        <v>0.5978792874941935</v>
      </c>
      <c r="CD44" s="164">
        <f t="shared" si="28"/>
        <v>0.42712299267039955</v>
      </c>
      <c r="CE44" s="165">
        <f>+Vigencia!AW44</f>
        <v>0</v>
      </c>
      <c r="CF44" s="165">
        <f>+Vigencia!AX44</f>
        <v>0</v>
      </c>
      <c r="CG44" s="165">
        <f>+Vigencia!AY44</f>
        <v>0</v>
      </c>
      <c r="CH44" s="164">
        <f t="shared" si="29"/>
        <v>0</v>
      </c>
      <c r="CI44" s="164">
        <f t="shared" si="30"/>
        <v>0</v>
      </c>
      <c r="CJ44" s="165">
        <f>+Vigencia!AZ44</f>
        <v>0</v>
      </c>
      <c r="CK44" s="165">
        <f>+Vigencia!BA44</f>
        <v>0</v>
      </c>
      <c r="CL44" s="165">
        <f>+Vigencia!BB44</f>
        <v>0</v>
      </c>
      <c r="CM44" s="164">
        <f t="shared" si="31"/>
        <v>0</v>
      </c>
      <c r="CN44" s="164">
        <f t="shared" si="32"/>
        <v>0</v>
      </c>
      <c r="CO44" s="165">
        <f>+Vigencia!BC44</f>
        <v>0</v>
      </c>
      <c r="CP44" s="165">
        <f>+Vigencia!BD44</f>
        <v>0</v>
      </c>
      <c r="CQ44" s="165">
        <f>+Vigencia!BE44</f>
        <v>0</v>
      </c>
      <c r="CR44" s="164">
        <f t="shared" si="33"/>
        <v>0</v>
      </c>
      <c r="CS44" s="164">
        <f t="shared" si="34"/>
        <v>0</v>
      </c>
      <c r="CT44" s="165">
        <f>+Vigencia!BF46</f>
        <v>0</v>
      </c>
      <c r="CU44" s="165">
        <f>+Vigencia!BG46</f>
        <v>0</v>
      </c>
      <c r="CV44" s="165">
        <f>+Vigencia!BH46</f>
        <v>0</v>
      </c>
      <c r="CW44" s="164">
        <f t="shared" si="35"/>
        <v>0</v>
      </c>
      <c r="CX44" s="164">
        <f t="shared" si="36"/>
        <v>0</v>
      </c>
      <c r="CY44" s="165">
        <f>+Vigencia!BI46</f>
        <v>0</v>
      </c>
      <c r="CZ44" s="165">
        <f>+Vigencia!BJ46</f>
        <v>0</v>
      </c>
      <c r="DA44" s="165">
        <f>+Vigencia!BK46</f>
        <v>0</v>
      </c>
      <c r="DB44" s="164">
        <f t="shared" si="37"/>
        <v>0</v>
      </c>
      <c r="DC44" s="164">
        <f t="shared" si="38"/>
        <v>0</v>
      </c>
      <c r="DD44" s="165">
        <f>+Vigencia!BL44</f>
        <v>194153782</v>
      </c>
      <c r="DE44" s="165">
        <f>+Vigencia!BM44</f>
        <v>194153782</v>
      </c>
      <c r="DF44" s="165">
        <f>+Vigencia!BN44</f>
        <v>177710682</v>
      </c>
      <c r="DG44" s="164">
        <f t="shared" si="39"/>
        <v>1</v>
      </c>
      <c r="DH44" s="164">
        <f t="shared" si="40"/>
        <v>0.91530888643724695</v>
      </c>
      <c r="DI44" s="165">
        <f t="shared" si="41"/>
        <v>2419148253</v>
      </c>
      <c r="DJ44" s="165">
        <f t="shared" si="42"/>
        <v>1524431891</v>
      </c>
      <c r="DK44" s="165">
        <f t="shared" si="43"/>
        <v>745903049</v>
      </c>
      <c r="DL44" s="164">
        <f t="shared" si="44"/>
        <v>0.63015232287212786</v>
      </c>
      <c r="DM44" s="164">
        <f t="shared" si="45"/>
        <v>0.48929903225174654</v>
      </c>
    </row>
    <row r="45" spans="2:117" customFormat="1" ht="20.100000000000001" customHeight="1">
      <c r="B45" s="158">
        <f>Proyecto!$C$3</f>
        <v>8141</v>
      </c>
      <c r="C45" s="224">
        <v>19</v>
      </c>
      <c r="D45" s="140">
        <f t="shared" si="19"/>
        <v>19</v>
      </c>
      <c r="E45" s="159" t="s">
        <v>1244</v>
      </c>
      <c r="F45" s="160" t="s">
        <v>46</v>
      </c>
      <c r="G45" s="161">
        <v>1905014</v>
      </c>
      <c r="H45" s="162">
        <v>127</v>
      </c>
      <c r="I45" s="287">
        <v>17966625594</v>
      </c>
      <c r="J45" s="287">
        <f t="shared" si="20"/>
        <v>-15234745037</v>
      </c>
      <c r="K45" s="287">
        <f t="shared" si="21"/>
        <v>2731880557</v>
      </c>
      <c r="L45" s="287">
        <f t="shared" si="22"/>
        <v>40495319</v>
      </c>
      <c r="M45" s="287">
        <f t="shared" si="23"/>
        <v>829971401</v>
      </c>
      <c r="N45" s="288">
        <f t="shared" si="24"/>
        <v>0.30380954938653271</v>
      </c>
      <c r="O45" s="287">
        <f t="shared" si="25"/>
        <v>40495319</v>
      </c>
      <c r="P45" s="287">
        <f t="shared" si="26"/>
        <v>748436223</v>
      </c>
      <c r="Q45" s="288">
        <f>IFERROR(+P45/#REF!,0)</f>
        <v>0</v>
      </c>
      <c r="R45" s="289">
        <v>0</v>
      </c>
      <c r="S45" s="289">
        <f>+Vigencia!$S162</f>
        <v>40495319</v>
      </c>
      <c r="T45" s="289">
        <f>+Vigencia!T45</f>
        <v>829971401</v>
      </c>
      <c r="U45" s="289">
        <f>+Vigencia!$F162</f>
        <v>0</v>
      </c>
      <c r="V45" s="289">
        <f>+Vigencia!AG45</f>
        <v>0</v>
      </c>
      <c r="W45" s="289">
        <f>+Vigencia!$H47</f>
        <v>0</v>
      </c>
      <c r="X45" s="289">
        <f>+Vigencia!$T162</f>
        <v>0</v>
      </c>
      <c r="Y45" s="289">
        <f>+Vigencia!U45</f>
        <v>0</v>
      </c>
      <c r="Z45" s="289">
        <f>+Vigencia!$G162</f>
        <v>0</v>
      </c>
      <c r="AA45" s="289">
        <f>+Vigencia!AH45</f>
        <v>687740420</v>
      </c>
      <c r="AB45" s="289">
        <f>+Vigencia!I45</f>
        <v>-13168078128</v>
      </c>
      <c r="AC45" s="289">
        <f>+Vigencia!$U162</f>
        <v>0</v>
      </c>
      <c r="AD45" s="289">
        <f>+Vigencia!V45</f>
        <v>0</v>
      </c>
      <c r="AE45" s="289">
        <f>+Vigencia!$H162</f>
        <v>5763091</v>
      </c>
      <c r="AF45" s="289">
        <f>+Vigencia!AI45</f>
        <v>3697079</v>
      </c>
      <c r="AG45" s="289">
        <f>+Vigencia!J45</f>
        <v>-2066666909</v>
      </c>
      <c r="AH45" s="289">
        <f>+Vigencia!$V162</f>
        <v>0</v>
      </c>
      <c r="AI45" s="289">
        <f>+Vigencia!W45</f>
        <v>0</v>
      </c>
      <c r="AJ45" s="289">
        <f>+Vigencia!$I162</f>
        <v>5762077</v>
      </c>
      <c r="AK45" s="289">
        <f>+Vigencia!AJ45</f>
        <v>43740610</v>
      </c>
      <c r="AL45" s="289">
        <f>+Vigencia!$K45</f>
        <v>0</v>
      </c>
      <c r="AM45" s="289">
        <f>+Vigencia!$W162</f>
        <v>0</v>
      </c>
      <c r="AN45" s="289">
        <f>+Vigencia!$X45</f>
        <v>0</v>
      </c>
      <c r="AO45" s="289">
        <f>+Vigencia!$J162</f>
        <v>5762163</v>
      </c>
      <c r="AP45" s="289">
        <f>+Vigencia!$AK45</f>
        <v>13258114</v>
      </c>
      <c r="AQ45" s="289">
        <f>+Vigencia!$L47</f>
        <v>0</v>
      </c>
      <c r="AR45" s="289">
        <f>+Vigencia!$X162</f>
        <v>0</v>
      </c>
      <c r="AS45" s="289">
        <f>+Vigencia!$Y47</f>
        <v>0</v>
      </c>
      <c r="AT45" s="289">
        <f>+Vigencia!$K162</f>
        <v>5762543</v>
      </c>
      <c r="AU45" s="289">
        <f>+Vigencia!$AL47</f>
        <v>0</v>
      </c>
      <c r="AV45" s="163">
        <f>+Vigencia!$M47</f>
        <v>0</v>
      </c>
      <c r="AW45" s="163">
        <f>+Vigencia!$Y162</f>
        <v>0</v>
      </c>
      <c r="AX45" s="163">
        <f>+Vigencia!$Z47</f>
        <v>0</v>
      </c>
      <c r="AY45" s="163">
        <f>+Vigencia!$L162</f>
        <v>5763975</v>
      </c>
      <c r="AZ45" s="163">
        <f>+Vigencia!$AM47</f>
        <v>0</v>
      </c>
      <c r="BA45" s="163">
        <f>+Vigencia!$N47</f>
        <v>0</v>
      </c>
      <c r="BB45" s="163">
        <f>+Vigencia!$Z162</f>
        <v>0</v>
      </c>
      <c r="BC45" s="163">
        <f>+Vigencia!$AA47</f>
        <v>0</v>
      </c>
      <c r="BD45" s="163">
        <f>+Vigencia!$M162</f>
        <v>5763637</v>
      </c>
      <c r="BE45" s="163">
        <f>+Vigencia!$AN47</f>
        <v>0</v>
      </c>
      <c r="BF45" s="163">
        <f>+Vigencia!$O47</f>
        <v>0</v>
      </c>
      <c r="BG45" s="163">
        <f>+Vigencia!$AA162</f>
        <v>0</v>
      </c>
      <c r="BH45" s="163">
        <f>+Vigencia!$AB47</f>
        <v>0</v>
      </c>
      <c r="BI45" s="163">
        <f>+Vigencia!$N162</f>
        <v>5917833</v>
      </c>
      <c r="BJ45" s="163">
        <f>+Vigencia!$AO47</f>
        <v>0</v>
      </c>
      <c r="BK45" s="163">
        <f>+Vigencia!$P47</f>
        <v>0</v>
      </c>
      <c r="BL45" s="163">
        <f>+Vigencia!$AB162</f>
        <v>0</v>
      </c>
      <c r="BM45" s="163">
        <f>+Vigencia!$AC47</f>
        <v>0</v>
      </c>
      <c r="BN45" s="163">
        <f>+Vigencia!$O162</f>
        <v>0</v>
      </c>
      <c r="BO45" s="163">
        <f>+Vigencia!$AP47</f>
        <v>0</v>
      </c>
      <c r="BP45" s="163">
        <f>+Vigencia!$Q47</f>
        <v>0</v>
      </c>
      <c r="BQ45" s="163">
        <f>+Vigencia!$AC162</f>
        <v>0</v>
      </c>
      <c r="BR45" s="163">
        <f>+Vigencia!$AD47</f>
        <v>0</v>
      </c>
      <c r="BS45" s="163">
        <f>+Vigencia!$P162</f>
        <v>0</v>
      </c>
      <c r="BT45" s="163">
        <f>+Vigencia!$AQ47</f>
        <v>0</v>
      </c>
      <c r="BU45" s="163">
        <f>+Vigencia!$R47</f>
        <v>0</v>
      </c>
      <c r="BV45" s="163">
        <f>+Vigencia!$AD162</f>
        <v>0</v>
      </c>
      <c r="BW45" s="163">
        <f>+Vigencia!$AE47</f>
        <v>0</v>
      </c>
      <c r="BX45" s="163">
        <f>+Vigencia!$Q162</f>
        <v>0</v>
      </c>
      <c r="BY45" s="163">
        <f>+Vigencia!$AR47</f>
        <v>0</v>
      </c>
      <c r="BZ45" s="165">
        <f>+Vigencia!AT45</f>
        <v>1519884126</v>
      </c>
      <c r="CA45" s="165">
        <f>+Vigencia!AU45</f>
        <v>25969277</v>
      </c>
      <c r="CB45" s="165">
        <f>+Vigencia!AV45</f>
        <v>11091639</v>
      </c>
      <c r="CC45" s="164">
        <f t="shared" si="27"/>
        <v>1.7086353200059672E-2</v>
      </c>
      <c r="CD45" s="164">
        <f t="shared" si="28"/>
        <v>0.42710619167410785</v>
      </c>
      <c r="CE45" s="165">
        <f>+Vigencia!AW45</f>
        <v>0</v>
      </c>
      <c r="CF45" s="165">
        <f>+Vigencia!AX45</f>
        <v>0</v>
      </c>
      <c r="CG45" s="165">
        <f>+Vigencia!AY45</f>
        <v>0</v>
      </c>
      <c r="CH45" s="164">
        <f t="shared" si="29"/>
        <v>0</v>
      </c>
      <c r="CI45" s="164">
        <f t="shared" si="30"/>
        <v>0</v>
      </c>
      <c r="CJ45" s="165">
        <f>+Vigencia!AZ45</f>
        <v>0</v>
      </c>
      <c r="CK45" s="165">
        <f>+Vigencia!BA45</f>
        <v>0</v>
      </c>
      <c r="CL45" s="165">
        <f>+Vigencia!BB45</f>
        <v>0</v>
      </c>
      <c r="CM45" s="164">
        <f t="shared" si="31"/>
        <v>0</v>
      </c>
      <c r="CN45" s="164">
        <f t="shared" si="32"/>
        <v>0</v>
      </c>
      <c r="CO45" s="165">
        <f>+Vigencia!BC45</f>
        <v>312502828</v>
      </c>
      <c r="CP45" s="165">
        <f>+Vigencia!BD45</f>
        <v>0</v>
      </c>
      <c r="CQ45" s="165">
        <f>+Vigencia!BE45</f>
        <v>0</v>
      </c>
      <c r="CR45" s="164">
        <f t="shared" si="33"/>
        <v>0</v>
      </c>
      <c r="CS45" s="164">
        <f t="shared" si="34"/>
        <v>0</v>
      </c>
      <c r="CT45" s="165">
        <f>+Vigencia!BF47</f>
        <v>0</v>
      </c>
      <c r="CU45" s="165">
        <f>+Vigencia!BG47</f>
        <v>0</v>
      </c>
      <c r="CV45" s="165">
        <f>+Vigencia!BH47</f>
        <v>0</v>
      </c>
      <c r="CW45" s="164">
        <f t="shared" si="35"/>
        <v>0</v>
      </c>
      <c r="CX45" s="164">
        <f t="shared" si="36"/>
        <v>0</v>
      </c>
      <c r="CY45" s="165">
        <f>+Vigencia!BI47</f>
        <v>0</v>
      </c>
      <c r="CZ45" s="165">
        <f>+Vigencia!BJ47</f>
        <v>0</v>
      </c>
      <c r="DA45" s="165">
        <f>+Vigencia!BK47</f>
        <v>0</v>
      </c>
      <c r="DB45" s="164">
        <f t="shared" si="37"/>
        <v>0</v>
      </c>
      <c r="DC45" s="164">
        <f t="shared" si="38"/>
        <v>0</v>
      </c>
      <c r="DD45" s="165">
        <f>+Vigencia!BL45</f>
        <v>899493603</v>
      </c>
      <c r="DE45" s="165">
        <f>+Vigencia!BM45</f>
        <v>804002124</v>
      </c>
      <c r="DF45" s="165">
        <f>+Vigencia!BN45</f>
        <v>737344584</v>
      </c>
      <c r="DG45" s="164">
        <f t="shared" si="39"/>
        <v>0.89383862355272359</v>
      </c>
      <c r="DH45" s="164">
        <f t="shared" si="40"/>
        <v>0.91709283096371519</v>
      </c>
      <c r="DI45" s="165">
        <f t="shared" si="41"/>
        <v>2731880557</v>
      </c>
      <c r="DJ45" s="165">
        <f t="shared" si="42"/>
        <v>829971401</v>
      </c>
      <c r="DK45" s="165">
        <f t="shared" si="43"/>
        <v>748436223</v>
      </c>
      <c r="DL45" s="164">
        <f t="shared" si="44"/>
        <v>0.30380954938653271</v>
      </c>
      <c r="DM45" s="164">
        <f t="shared" si="45"/>
        <v>0.90176146081447928</v>
      </c>
    </row>
    <row r="46" spans="2:117" customFormat="1" ht="20.100000000000001" customHeight="1">
      <c r="B46" s="158">
        <f>Proyecto!$C$3</f>
        <v>8141</v>
      </c>
      <c r="C46" s="224">
        <v>20</v>
      </c>
      <c r="D46" s="140">
        <f t="shared" si="19"/>
        <v>20</v>
      </c>
      <c r="E46" s="159" t="s">
        <v>1245</v>
      </c>
      <c r="F46" s="160" t="s">
        <v>46</v>
      </c>
      <c r="G46" s="161">
        <v>1905014</v>
      </c>
      <c r="H46" s="162">
        <v>126</v>
      </c>
      <c r="I46" s="287">
        <v>6316115037</v>
      </c>
      <c r="J46" s="287">
        <f t="shared" si="20"/>
        <v>-2634611165</v>
      </c>
      <c r="K46" s="287">
        <f t="shared" si="21"/>
        <v>3681503872</v>
      </c>
      <c r="L46" s="287">
        <f t="shared" si="22"/>
        <v>965997311</v>
      </c>
      <c r="M46" s="287">
        <f t="shared" si="23"/>
        <v>1455037049</v>
      </c>
      <c r="N46" s="288">
        <f t="shared" si="24"/>
        <v>0.39522898782381072</v>
      </c>
      <c r="O46" s="287">
        <f t="shared" si="25"/>
        <v>965997311</v>
      </c>
      <c r="P46" s="287">
        <f t="shared" si="26"/>
        <v>967999777</v>
      </c>
      <c r="Q46" s="288">
        <f>IFERROR(+P46/#REF!,0)</f>
        <v>0</v>
      </c>
      <c r="R46" s="289">
        <v>0</v>
      </c>
      <c r="S46" s="289">
        <f>+Vigencia!$S163</f>
        <v>400815921</v>
      </c>
      <c r="T46" s="289">
        <f>+Vigencia!T46</f>
        <v>1455037049</v>
      </c>
      <c r="U46" s="289">
        <f>+Vigencia!$F163</f>
        <v>0</v>
      </c>
      <c r="V46" s="289">
        <f>+Vigencia!AG46</f>
        <v>0</v>
      </c>
      <c r="W46" s="289">
        <f>+Vigencia!$H48</f>
        <v>0</v>
      </c>
      <c r="X46" s="289">
        <f>+Vigencia!$T163</f>
        <v>0</v>
      </c>
      <c r="Y46" s="289">
        <f>+Vigencia!U46</f>
        <v>0</v>
      </c>
      <c r="Z46" s="289">
        <f>+Vigencia!$G163</f>
        <v>0</v>
      </c>
      <c r="AA46" s="289">
        <f>+Vigencia!AH46</f>
        <v>602919680</v>
      </c>
      <c r="AB46" s="289">
        <f>+Vigencia!I46</f>
        <v>-2634611165</v>
      </c>
      <c r="AC46" s="289">
        <f>+Vigencia!$U163</f>
        <v>0</v>
      </c>
      <c r="AD46" s="289">
        <f>+Vigencia!V46</f>
        <v>0</v>
      </c>
      <c r="AE46" s="289">
        <f>+Vigencia!$H163</f>
        <v>58622825</v>
      </c>
      <c r="AF46" s="289">
        <f>+Vigencia!AI46</f>
        <v>106811117</v>
      </c>
      <c r="AG46" s="289">
        <f>+Vigencia!J46</f>
        <v>0</v>
      </c>
      <c r="AH46" s="289">
        <f>+Vigencia!$V163</f>
        <v>0</v>
      </c>
      <c r="AI46" s="289">
        <f>+Vigencia!W46</f>
        <v>0</v>
      </c>
      <c r="AJ46" s="289">
        <f>+Vigencia!$I163</f>
        <v>58621037</v>
      </c>
      <c r="AK46" s="289">
        <f>+Vigencia!AJ46</f>
        <v>142904935</v>
      </c>
      <c r="AL46" s="289">
        <f>+Vigencia!$K46</f>
        <v>0</v>
      </c>
      <c r="AM46" s="289">
        <f>+Vigencia!$W163</f>
        <v>0</v>
      </c>
      <c r="AN46" s="289">
        <f>+Vigencia!$X46</f>
        <v>0</v>
      </c>
      <c r="AO46" s="289">
        <f>+Vigencia!$J163</f>
        <v>58630044</v>
      </c>
      <c r="AP46" s="289">
        <f>+Vigencia!$AK46</f>
        <v>115364045</v>
      </c>
      <c r="AQ46" s="289">
        <f>+Vigencia!$L48</f>
        <v>0</v>
      </c>
      <c r="AR46" s="289">
        <f>+Vigencia!$X163</f>
        <v>344674736</v>
      </c>
      <c r="AS46" s="289">
        <f>+Vigencia!$Y48</f>
        <v>0</v>
      </c>
      <c r="AT46" s="289">
        <f>+Vigencia!$K163</f>
        <v>58620330</v>
      </c>
      <c r="AU46" s="289">
        <f>+Vigencia!$AL48</f>
        <v>0</v>
      </c>
      <c r="AV46" s="163">
        <f>+Vigencia!$M48</f>
        <v>0</v>
      </c>
      <c r="AW46" s="163">
        <f>+Vigencia!$Y163</f>
        <v>220506654</v>
      </c>
      <c r="AX46" s="163">
        <f>+Vigencia!$Z48</f>
        <v>0</v>
      </c>
      <c r="AY46" s="163">
        <f>+Vigencia!$L163</f>
        <v>114234011</v>
      </c>
      <c r="AZ46" s="163">
        <f>+Vigencia!$AM48</f>
        <v>0</v>
      </c>
      <c r="BA46" s="163">
        <f>+Vigencia!$N48</f>
        <v>0</v>
      </c>
      <c r="BB46" s="163">
        <f>+Vigencia!$Z163</f>
        <v>0</v>
      </c>
      <c r="BC46" s="163">
        <f>+Vigencia!$AA48</f>
        <v>0</v>
      </c>
      <c r="BD46" s="163">
        <f>+Vigencia!$M163</f>
        <v>158331944</v>
      </c>
      <c r="BE46" s="163">
        <f>+Vigencia!$AN48</f>
        <v>0</v>
      </c>
      <c r="BF46" s="163">
        <f>+Vigencia!$O48</f>
        <v>0</v>
      </c>
      <c r="BG46" s="163">
        <f>+Vigencia!$AA163</f>
        <v>0</v>
      </c>
      <c r="BH46" s="163">
        <f>+Vigencia!$AB48</f>
        <v>0</v>
      </c>
      <c r="BI46" s="163">
        <f>+Vigencia!$N163</f>
        <v>159800099</v>
      </c>
      <c r="BJ46" s="163">
        <f>+Vigencia!$AO48</f>
        <v>0</v>
      </c>
      <c r="BK46" s="163">
        <f>+Vigencia!$P48</f>
        <v>0</v>
      </c>
      <c r="BL46" s="163">
        <f>+Vigencia!$AB163</f>
        <v>0</v>
      </c>
      <c r="BM46" s="163">
        <f>+Vigencia!$AC48</f>
        <v>0</v>
      </c>
      <c r="BN46" s="163">
        <f>+Vigencia!$O163</f>
        <v>99712341</v>
      </c>
      <c r="BO46" s="163">
        <f>+Vigencia!$AP48</f>
        <v>0</v>
      </c>
      <c r="BP46" s="163">
        <f>+Vigencia!$Q48</f>
        <v>0</v>
      </c>
      <c r="BQ46" s="163">
        <f>+Vigencia!$AC163</f>
        <v>0</v>
      </c>
      <c r="BR46" s="163">
        <f>+Vigencia!$AD48</f>
        <v>0</v>
      </c>
      <c r="BS46" s="163">
        <f>+Vigencia!$P163</f>
        <v>99712341</v>
      </c>
      <c r="BT46" s="163">
        <f>+Vigencia!$AQ48</f>
        <v>0</v>
      </c>
      <c r="BU46" s="163">
        <f>+Vigencia!$R48</f>
        <v>0</v>
      </c>
      <c r="BV46" s="163">
        <f>+Vigencia!$AD163</f>
        <v>0</v>
      </c>
      <c r="BW46" s="163">
        <f>+Vigencia!$AE48</f>
        <v>0</v>
      </c>
      <c r="BX46" s="163">
        <f>+Vigencia!$Q163</f>
        <v>99712339</v>
      </c>
      <c r="BY46" s="163">
        <f>+Vigencia!$AR48</f>
        <v>0</v>
      </c>
      <c r="BZ46" s="165">
        <f>+Vigencia!AT46</f>
        <v>1599440273</v>
      </c>
      <c r="CA46" s="165">
        <f>+Vigencia!AU46</f>
        <v>750282102</v>
      </c>
      <c r="CB46" s="165">
        <f>+Vigencia!AV46</f>
        <v>321049409</v>
      </c>
      <c r="CC46" s="164">
        <f t="shared" si="27"/>
        <v>0.46909041535682278</v>
      </c>
      <c r="CD46" s="164">
        <f t="shared" si="28"/>
        <v>0.42790492821858622</v>
      </c>
      <c r="CE46" s="165">
        <f>+Vigencia!AW46</f>
        <v>0</v>
      </c>
      <c r="CF46" s="165">
        <f>+Vigencia!AX46</f>
        <v>0</v>
      </c>
      <c r="CG46" s="165">
        <f>+Vigencia!AY46</f>
        <v>0</v>
      </c>
      <c r="CH46" s="164">
        <f t="shared" si="29"/>
        <v>0</v>
      </c>
      <c r="CI46" s="164">
        <f t="shared" si="30"/>
        <v>0</v>
      </c>
      <c r="CJ46" s="165">
        <f>+Vigencia!AZ46</f>
        <v>0</v>
      </c>
      <c r="CK46" s="165">
        <f>+Vigencia!BA46</f>
        <v>0</v>
      </c>
      <c r="CL46" s="165">
        <f>+Vigencia!BB46</f>
        <v>0</v>
      </c>
      <c r="CM46" s="164">
        <f t="shared" si="31"/>
        <v>0</v>
      </c>
      <c r="CN46" s="164">
        <f t="shared" si="32"/>
        <v>0</v>
      </c>
      <c r="CO46" s="165">
        <f>+Vigencia!BC46</f>
        <v>0</v>
      </c>
      <c r="CP46" s="165">
        <f>+Vigencia!BD46</f>
        <v>0</v>
      </c>
      <c r="CQ46" s="165">
        <f>+Vigencia!BE46</f>
        <v>0</v>
      </c>
      <c r="CR46" s="164">
        <f t="shared" si="33"/>
        <v>0</v>
      </c>
      <c r="CS46" s="164">
        <f t="shared" si="34"/>
        <v>0</v>
      </c>
      <c r="CT46" s="165">
        <f>+Vigencia!BF48</f>
        <v>0</v>
      </c>
      <c r="CU46" s="165">
        <f>+Vigencia!BG48</f>
        <v>0</v>
      </c>
      <c r="CV46" s="165">
        <f>+Vigencia!BH48</f>
        <v>0</v>
      </c>
      <c r="CW46" s="164">
        <f t="shared" si="35"/>
        <v>0</v>
      </c>
      <c r="CX46" s="164">
        <f t="shared" si="36"/>
        <v>0</v>
      </c>
      <c r="CY46" s="165">
        <f>+Vigencia!BI48</f>
        <v>0</v>
      </c>
      <c r="CZ46" s="165">
        <f>+Vigencia!BJ48</f>
        <v>0</v>
      </c>
      <c r="DA46" s="165">
        <f>+Vigencia!BK48</f>
        <v>0</v>
      </c>
      <c r="DB46" s="164">
        <f t="shared" si="37"/>
        <v>0</v>
      </c>
      <c r="DC46" s="164">
        <f t="shared" si="38"/>
        <v>0</v>
      </c>
      <c r="DD46" s="165">
        <f>+Vigencia!BL46</f>
        <v>2082063599</v>
      </c>
      <c r="DE46" s="165">
        <f>+Vigencia!BM46</f>
        <v>704754947</v>
      </c>
      <c r="DF46" s="165">
        <f>+Vigencia!BN46</f>
        <v>646950368</v>
      </c>
      <c r="DG46" s="164">
        <f t="shared" si="39"/>
        <v>0.33848867409165057</v>
      </c>
      <c r="DH46" s="164">
        <f t="shared" si="40"/>
        <v>0.91797917950620644</v>
      </c>
      <c r="DI46" s="165">
        <f t="shared" si="41"/>
        <v>3681503872</v>
      </c>
      <c r="DJ46" s="165">
        <f t="shared" si="42"/>
        <v>1455037049</v>
      </c>
      <c r="DK46" s="165">
        <f t="shared" si="43"/>
        <v>967999777</v>
      </c>
      <c r="DL46" s="164">
        <f t="shared" si="44"/>
        <v>0.39522898782381072</v>
      </c>
      <c r="DM46" s="164">
        <f t="shared" si="45"/>
        <v>0.66527500290475416</v>
      </c>
    </row>
    <row r="47" spans="2:117" customFormat="1" ht="20.100000000000001" customHeight="1">
      <c r="B47" s="158">
        <f>Proyecto!$C$3</f>
        <v>8141</v>
      </c>
      <c r="C47" s="224">
        <v>21</v>
      </c>
      <c r="D47" s="140">
        <f t="shared" si="19"/>
        <v>21</v>
      </c>
      <c r="E47" s="159" t="s">
        <v>1246</v>
      </c>
      <c r="F47" s="160" t="s">
        <v>46</v>
      </c>
      <c r="G47" s="161">
        <v>1905014</v>
      </c>
      <c r="H47" s="162">
        <v>128</v>
      </c>
      <c r="I47" s="287">
        <v>1136356675</v>
      </c>
      <c r="J47" s="287">
        <f t="shared" si="20"/>
        <v>-844817129</v>
      </c>
      <c r="K47" s="287">
        <f t="shared" si="21"/>
        <v>291539546</v>
      </c>
      <c r="L47" s="287">
        <f t="shared" si="22"/>
        <v>1588802530</v>
      </c>
      <c r="M47" s="287">
        <f t="shared" si="23"/>
        <v>168167973</v>
      </c>
      <c r="N47" s="288">
        <f t="shared" si="24"/>
        <v>0.5768273131632029</v>
      </c>
      <c r="O47" s="287">
        <f t="shared" si="25"/>
        <v>1588802530</v>
      </c>
      <c r="P47" s="287">
        <f t="shared" si="26"/>
        <v>151233275</v>
      </c>
      <c r="Q47" s="288">
        <f>IFERROR(+P47/#REF!,0)</f>
        <v>0</v>
      </c>
      <c r="R47" s="289">
        <v>0</v>
      </c>
      <c r="S47" s="289">
        <f>+Vigencia!$S164</f>
        <v>430712212</v>
      </c>
      <c r="T47" s="289">
        <f>+Vigencia!T47</f>
        <v>168167973</v>
      </c>
      <c r="U47" s="289">
        <f>+Vigencia!$F164</f>
        <v>0</v>
      </c>
      <c r="V47" s="289">
        <f>+Vigencia!AG47</f>
        <v>0</v>
      </c>
      <c r="W47" s="289">
        <f>+Vigencia!$H49</f>
        <v>0</v>
      </c>
      <c r="X47" s="289">
        <f>+Vigencia!$T164</f>
        <v>0</v>
      </c>
      <c r="Y47" s="289">
        <f>+Vigencia!U47</f>
        <v>0</v>
      </c>
      <c r="Z47" s="289">
        <f>+Vigencia!$G164</f>
        <v>0</v>
      </c>
      <c r="AA47" s="289">
        <f>+Vigencia!AH47</f>
        <v>138304675</v>
      </c>
      <c r="AB47" s="289">
        <f>+Vigencia!I47</f>
        <v>-844817129</v>
      </c>
      <c r="AC47" s="289">
        <f>+Vigencia!$U164</f>
        <v>0</v>
      </c>
      <c r="AD47" s="289">
        <f>+Vigencia!V47</f>
        <v>0</v>
      </c>
      <c r="AE47" s="289">
        <f>+Vigencia!$H164</f>
        <v>62760414</v>
      </c>
      <c r="AF47" s="289">
        <f>+Vigencia!AI47</f>
        <v>929464</v>
      </c>
      <c r="AG47" s="289">
        <f>+Vigencia!J47</f>
        <v>0</v>
      </c>
      <c r="AH47" s="289">
        <f>+Vigencia!$V164</f>
        <v>430000000</v>
      </c>
      <c r="AI47" s="289">
        <f>+Vigencia!W47</f>
        <v>0</v>
      </c>
      <c r="AJ47" s="289">
        <f>+Vigencia!$I164</f>
        <v>62757585</v>
      </c>
      <c r="AK47" s="289">
        <f>+Vigencia!AJ47</f>
        <v>9086118</v>
      </c>
      <c r="AL47" s="289">
        <f>+Vigencia!$K47</f>
        <v>0</v>
      </c>
      <c r="AM47" s="289">
        <f>+Vigencia!$W164</f>
        <v>0</v>
      </c>
      <c r="AN47" s="289">
        <f>+Vigencia!$X47</f>
        <v>0</v>
      </c>
      <c r="AO47" s="289">
        <f>+Vigencia!$J164</f>
        <v>62767043</v>
      </c>
      <c r="AP47" s="289">
        <f>+Vigencia!$AK47</f>
        <v>2913018</v>
      </c>
      <c r="AQ47" s="289">
        <f>+Vigencia!$L49</f>
        <v>0</v>
      </c>
      <c r="AR47" s="289">
        <f>+Vigencia!$X164</f>
        <v>521267180</v>
      </c>
      <c r="AS47" s="289">
        <f>+Vigencia!$Y49</f>
        <v>0</v>
      </c>
      <c r="AT47" s="289">
        <f>+Vigencia!$K164</f>
        <v>148756267</v>
      </c>
      <c r="AU47" s="289">
        <f>+Vigencia!$AL49</f>
        <v>0</v>
      </c>
      <c r="AV47" s="163">
        <f>+Vigencia!$M49</f>
        <v>0</v>
      </c>
      <c r="AW47" s="163">
        <f>+Vigencia!$Y164</f>
        <v>206823138</v>
      </c>
      <c r="AX47" s="163">
        <f>+Vigencia!$Z49</f>
        <v>0</v>
      </c>
      <c r="AY47" s="163">
        <f>+Vigencia!$L164</f>
        <v>147948079</v>
      </c>
      <c r="AZ47" s="163">
        <f>+Vigencia!$AM49</f>
        <v>0</v>
      </c>
      <c r="BA47" s="163">
        <f>+Vigencia!$N49</f>
        <v>0</v>
      </c>
      <c r="BB47" s="163">
        <f>+Vigencia!$Z164</f>
        <v>0</v>
      </c>
      <c r="BC47" s="163">
        <f>+Vigencia!$AA49</f>
        <v>0</v>
      </c>
      <c r="BD47" s="163">
        <f>+Vigencia!$M164</f>
        <v>361311194</v>
      </c>
      <c r="BE47" s="163">
        <f>+Vigencia!$AN49</f>
        <v>0</v>
      </c>
      <c r="BF47" s="163">
        <f>+Vigencia!$O49</f>
        <v>0</v>
      </c>
      <c r="BG47" s="163">
        <f>+Vigencia!$AA164</f>
        <v>0</v>
      </c>
      <c r="BH47" s="163">
        <f>+Vigencia!$AB49</f>
        <v>0</v>
      </c>
      <c r="BI47" s="163">
        <f>+Vigencia!$N164</f>
        <v>190846572</v>
      </c>
      <c r="BJ47" s="163">
        <f>+Vigencia!$AO49</f>
        <v>0</v>
      </c>
      <c r="BK47" s="163">
        <f>+Vigencia!$P49</f>
        <v>0</v>
      </c>
      <c r="BL47" s="163">
        <f>+Vigencia!$AB164</f>
        <v>0</v>
      </c>
      <c r="BM47" s="163">
        <f>+Vigencia!$AC49</f>
        <v>0</v>
      </c>
      <c r="BN47" s="163">
        <f>+Vigencia!$O164</f>
        <v>126551789</v>
      </c>
      <c r="BO47" s="163">
        <f>+Vigencia!$AP49</f>
        <v>0</v>
      </c>
      <c r="BP47" s="163">
        <f>+Vigencia!$Q49</f>
        <v>0</v>
      </c>
      <c r="BQ47" s="163">
        <f>+Vigencia!$AC164</f>
        <v>0</v>
      </c>
      <c r="BR47" s="163">
        <f>+Vigencia!$AD49</f>
        <v>0</v>
      </c>
      <c r="BS47" s="163">
        <f>+Vigencia!$P164</f>
        <v>255551789</v>
      </c>
      <c r="BT47" s="163">
        <f>+Vigencia!$AQ49</f>
        <v>0</v>
      </c>
      <c r="BU47" s="163">
        <f>+Vigencia!$R49</f>
        <v>0</v>
      </c>
      <c r="BV47" s="163">
        <f>+Vigencia!$AD164</f>
        <v>0</v>
      </c>
      <c r="BW47" s="163">
        <f>+Vigencia!$AE49</f>
        <v>0</v>
      </c>
      <c r="BX47" s="163">
        <f>+Vigencia!$Q164</f>
        <v>169551798</v>
      </c>
      <c r="BY47" s="163">
        <f>+Vigencia!$AR49</f>
        <v>0</v>
      </c>
      <c r="BZ47" s="165">
        <f>+Vigencia!AT47</f>
        <v>67003107</v>
      </c>
      <c r="CA47" s="165">
        <f>+Vigencia!AU47</f>
        <v>6528960</v>
      </c>
      <c r="CB47" s="165">
        <f>+Vigencia!AV47</f>
        <v>2788452</v>
      </c>
      <c r="CC47" s="164">
        <f t="shared" si="27"/>
        <v>9.7442645458217333E-2</v>
      </c>
      <c r="CD47" s="164">
        <f t="shared" si="28"/>
        <v>0.42708976621085132</v>
      </c>
      <c r="CE47" s="165">
        <f>+Vigencia!AW47</f>
        <v>0</v>
      </c>
      <c r="CF47" s="165">
        <f>+Vigencia!AX47</f>
        <v>0</v>
      </c>
      <c r="CG47" s="165">
        <f>+Vigencia!AY47</f>
        <v>0</v>
      </c>
      <c r="CH47" s="164">
        <f t="shared" si="29"/>
        <v>0</v>
      </c>
      <c r="CI47" s="164">
        <f t="shared" si="30"/>
        <v>0</v>
      </c>
      <c r="CJ47" s="165">
        <f>+Vigencia!AZ47</f>
        <v>0</v>
      </c>
      <c r="CK47" s="165">
        <f>+Vigencia!BA47</f>
        <v>0</v>
      </c>
      <c r="CL47" s="165">
        <f>+Vigencia!BB47</f>
        <v>0</v>
      </c>
      <c r="CM47" s="164">
        <f t="shared" si="31"/>
        <v>0</v>
      </c>
      <c r="CN47" s="164">
        <f t="shared" si="32"/>
        <v>0</v>
      </c>
      <c r="CO47" s="165">
        <f>+Vigencia!BC47</f>
        <v>0</v>
      </c>
      <c r="CP47" s="165">
        <f>+Vigencia!BD47</f>
        <v>0</v>
      </c>
      <c r="CQ47" s="165">
        <f>+Vigencia!BE47</f>
        <v>0</v>
      </c>
      <c r="CR47" s="164">
        <f t="shared" si="33"/>
        <v>0</v>
      </c>
      <c r="CS47" s="164">
        <f t="shared" si="34"/>
        <v>0</v>
      </c>
      <c r="CT47" s="165">
        <f>+Vigencia!BF49</f>
        <v>0</v>
      </c>
      <c r="CU47" s="165">
        <f>+Vigencia!BG49</f>
        <v>0</v>
      </c>
      <c r="CV47" s="165">
        <f>+Vigencia!BH49</f>
        <v>0</v>
      </c>
      <c r="CW47" s="164">
        <f t="shared" si="35"/>
        <v>0</v>
      </c>
      <c r="CX47" s="164">
        <f t="shared" si="36"/>
        <v>0</v>
      </c>
      <c r="CY47" s="165">
        <f>+Vigencia!BI49</f>
        <v>0</v>
      </c>
      <c r="CZ47" s="165">
        <f>+Vigencia!BJ49</f>
        <v>0</v>
      </c>
      <c r="DA47" s="165">
        <f>+Vigencia!BK49</f>
        <v>0</v>
      </c>
      <c r="DB47" s="164">
        <f t="shared" si="37"/>
        <v>0</v>
      </c>
      <c r="DC47" s="164">
        <f t="shared" si="38"/>
        <v>0</v>
      </c>
      <c r="DD47" s="165">
        <f>+Vigencia!BL47</f>
        <v>224536439</v>
      </c>
      <c r="DE47" s="165">
        <f>+Vigencia!BM47</f>
        <v>161639013</v>
      </c>
      <c r="DF47" s="165">
        <f>+Vigencia!BN47</f>
        <v>148444823</v>
      </c>
      <c r="DG47" s="164">
        <f t="shared" si="39"/>
        <v>0.71987875874347507</v>
      </c>
      <c r="DH47" s="164">
        <f t="shared" si="40"/>
        <v>0.91837249092828843</v>
      </c>
      <c r="DI47" s="165">
        <f t="shared" si="41"/>
        <v>291539546</v>
      </c>
      <c r="DJ47" s="165">
        <f t="shared" si="42"/>
        <v>168167973</v>
      </c>
      <c r="DK47" s="165">
        <f t="shared" si="43"/>
        <v>151233275</v>
      </c>
      <c r="DL47" s="164">
        <f t="shared" si="44"/>
        <v>0.5768273131632029</v>
      </c>
      <c r="DM47" s="164">
        <f t="shared" si="45"/>
        <v>0.89929891109527738</v>
      </c>
    </row>
    <row r="48" spans="2:117" customFormat="1" ht="20.100000000000001" customHeight="1">
      <c r="B48" s="158">
        <f>Proyecto!$C$3</f>
        <v>8141</v>
      </c>
      <c r="C48" s="224">
        <v>21</v>
      </c>
      <c r="D48" s="140">
        <f t="shared" si="19"/>
        <v>21</v>
      </c>
      <c r="E48" s="159" t="s">
        <v>1246</v>
      </c>
      <c r="F48" s="160" t="s">
        <v>46</v>
      </c>
      <c r="G48" s="161">
        <v>1905014</v>
      </c>
      <c r="H48" s="162">
        <v>129</v>
      </c>
      <c r="I48" s="287">
        <v>40495319</v>
      </c>
      <c r="J48" s="287">
        <f t="shared" si="20"/>
        <v>0</v>
      </c>
      <c r="K48" s="287">
        <f t="shared" si="21"/>
        <v>40495319</v>
      </c>
      <c r="L48" s="287">
        <f t="shared" si="22"/>
        <v>97053164</v>
      </c>
      <c r="M48" s="287">
        <f t="shared" si="23"/>
        <v>40495319</v>
      </c>
      <c r="N48" s="288">
        <f t="shared" si="24"/>
        <v>1</v>
      </c>
      <c r="O48" s="287">
        <f t="shared" si="25"/>
        <v>97053164</v>
      </c>
      <c r="P48" s="287">
        <f t="shared" si="26"/>
        <v>17287331</v>
      </c>
      <c r="Q48" s="288">
        <f>IFERROR(+P48/#REF!,0)</f>
        <v>0</v>
      </c>
      <c r="R48" s="289">
        <v>0</v>
      </c>
      <c r="S48" s="289">
        <f>+Vigencia!$S165</f>
        <v>97053164</v>
      </c>
      <c r="T48" s="289">
        <f>+Vigencia!T48</f>
        <v>40495319</v>
      </c>
      <c r="U48" s="289">
        <f>+Vigencia!$F165</f>
        <v>0</v>
      </c>
      <c r="V48" s="289">
        <f>+Vigencia!AG48</f>
        <v>0</v>
      </c>
      <c r="W48" s="289">
        <f>+Vigencia!$H50</f>
        <v>0</v>
      </c>
      <c r="X48" s="289">
        <f>+Vigencia!$T165</f>
        <v>0</v>
      </c>
      <c r="Y48" s="289">
        <f>+Vigencia!U48</f>
        <v>0</v>
      </c>
      <c r="Z48" s="289">
        <f>+Vigencia!$G165</f>
        <v>0</v>
      </c>
      <c r="AA48" s="289">
        <f>+Vigencia!AH48</f>
        <v>0</v>
      </c>
      <c r="AB48" s="289">
        <f>+Vigencia!I48</f>
        <v>0</v>
      </c>
      <c r="AC48" s="289">
        <f>+Vigencia!$U165</f>
        <v>0</v>
      </c>
      <c r="AD48" s="289">
        <f>+Vigencia!V48</f>
        <v>0</v>
      </c>
      <c r="AE48" s="289">
        <f>+Vigencia!$H165</f>
        <v>13812120</v>
      </c>
      <c r="AF48" s="289">
        <f>+Vigencia!AI48</f>
        <v>5763091</v>
      </c>
      <c r="AG48" s="289">
        <f>+Vigencia!J48</f>
        <v>0</v>
      </c>
      <c r="AH48" s="289">
        <f>+Vigencia!$V165</f>
        <v>0</v>
      </c>
      <c r="AI48" s="289">
        <f>+Vigencia!W48</f>
        <v>0</v>
      </c>
      <c r="AJ48" s="289">
        <f>+Vigencia!$I165</f>
        <v>13809689</v>
      </c>
      <c r="AK48" s="289">
        <f>+Vigencia!AJ48</f>
        <v>5762077</v>
      </c>
      <c r="AL48" s="289">
        <f>+Vigencia!$K48</f>
        <v>0</v>
      </c>
      <c r="AM48" s="289">
        <f>+Vigencia!$W165</f>
        <v>0</v>
      </c>
      <c r="AN48" s="289">
        <f>+Vigencia!$X48</f>
        <v>0</v>
      </c>
      <c r="AO48" s="289">
        <f>+Vigencia!$J165</f>
        <v>13809897</v>
      </c>
      <c r="AP48" s="289">
        <f>+Vigencia!$AK48</f>
        <v>5762163</v>
      </c>
      <c r="AQ48" s="289">
        <f>+Vigencia!$L50</f>
        <v>0</v>
      </c>
      <c r="AR48" s="289">
        <f>+Vigencia!$X165</f>
        <v>0</v>
      </c>
      <c r="AS48" s="289">
        <f>+Vigencia!$Y50</f>
        <v>0</v>
      </c>
      <c r="AT48" s="289">
        <f>+Vigencia!$K165</f>
        <v>13810808</v>
      </c>
      <c r="AU48" s="289">
        <f>+Vigencia!$AL50</f>
        <v>0</v>
      </c>
      <c r="AV48" s="163">
        <f>+Vigencia!$M50</f>
        <v>0</v>
      </c>
      <c r="AW48" s="163">
        <f>+Vigencia!$Y165</f>
        <v>0</v>
      </c>
      <c r="AX48" s="163">
        <f>+Vigencia!$Z50</f>
        <v>0</v>
      </c>
      <c r="AY48" s="163">
        <f>+Vigencia!$L165</f>
        <v>13814239</v>
      </c>
      <c r="AZ48" s="163">
        <f>+Vigencia!$AM50</f>
        <v>0</v>
      </c>
      <c r="BA48" s="163">
        <f>+Vigencia!$N50</f>
        <v>0</v>
      </c>
      <c r="BB48" s="163">
        <f>+Vigencia!$Z165</f>
        <v>0</v>
      </c>
      <c r="BC48" s="163">
        <f>+Vigencia!$AA50</f>
        <v>0</v>
      </c>
      <c r="BD48" s="163">
        <f>+Vigencia!$M165</f>
        <v>13813429</v>
      </c>
      <c r="BE48" s="163">
        <f>+Vigencia!$AN50</f>
        <v>0</v>
      </c>
      <c r="BF48" s="163">
        <f>+Vigencia!$O50</f>
        <v>0</v>
      </c>
      <c r="BG48" s="163">
        <f>+Vigencia!$AA165</f>
        <v>0</v>
      </c>
      <c r="BH48" s="163">
        <f>+Vigencia!$AB50</f>
        <v>0</v>
      </c>
      <c r="BI48" s="163">
        <f>+Vigencia!$N165</f>
        <v>14182982</v>
      </c>
      <c r="BJ48" s="163">
        <f>+Vigencia!$AO50</f>
        <v>0</v>
      </c>
      <c r="BK48" s="163">
        <f>+Vigencia!$P50</f>
        <v>0</v>
      </c>
      <c r="BL48" s="163">
        <f>+Vigencia!$AB165</f>
        <v>0</v>
      </c>
      <c r="BM48" s="163">
        <f>+Vigencia!$AC50</f>
        <v>0</v>
      </c>
      <c r="BN48" s="163">
        <f>+Vigencia!$O165</f>
        <v>0</v>
      </c>
      <c r="BO48" s="163">
        <f>+Vigencia!$AP50</f>
        <v>0</v>
      </c>
      <c r="BP48" s="163">
        <f>+Vigencia!$Q50</f>
        <v>0</v>
      </c>
      <c r="BQ48" s="163">
        <f>+Vigencia!$AC165</f>
        <v>0</v>
      </c>
      <c r="BR48" s="163">
        <f>+Vigencia!$AD50</f>
        <v>0</v>
      </c>
      <c r="BS48" s="163">
        <f>+Vigencia!$P165</f>
        <v>0</v>
      </c>
      <c r="BT48" s="163">
        <f>+Vigencia!$AQ50</f>
        <v>0</v>
      </c>
      <c r="BU48" s="163">
        <f>+Vigencia!$R50</f>
        <v>0</v>
      </c>
      <c r="BV48" s="163">
        <f>+Vigencia!$AD165</f>
        <v>0</v>
      </c>
      <c r="BW48" s="163">
        <f>+Vigencia!$AE50</f>
        <v>0</v>
      </c>
      <c r="BX48" s="163">
        <f>+Vigencia!$Q165</f>
        <v>0</v>
      </c>
      <c r="BY48" s="163">
        <f>+Vigencia!$AR50</f>
        <v>0</v>
      </c>
      <c r="BZ48" s="165">
        <f>+Vigencia!AT48</f>
        <v>40495319</v>
      </c>
      <c r="CA48" s="165">
        <f>+Vigencia!AU48</f>
        <v>40495319</v>
      </c>
      <c r="CB48" s="165">
        <f>+Vigencia!AV48</f>
        <v>17287331</v>
      </c>
      <c r="CC48" s="164">
        <f t="shared" si="27"/>
        <v>1</v>
      </c>
      <c r="CD48" s="164">
        <f t="shared" si="28"/>
        <v>0.42689701987530954</v>
      </c>
      <c r="CE48" s="165">
        <f>+Vigencia!AW48</f>
        <v>0</v>
      </c>
      <c r="CF48" s="165">
        <f>+Vigencia!AX48</f>
        <v>0</v>
      </c>
      <c r="CG48" s="165">
        <f>+Vigencia!AY48</f>
        <v>0</v>
      </c>
      <c r="CH48" s="164">
        <f t="shared" si="29"/>
        <v>0</v>
      </c>
      <c r="CI48" s="164">
        <f t="shared" si="30"/>
        <v>0</v>
      </c>
      <c r="CJ48" s="165">
        <f>+Vigencia!AZ48</f>
        <v>0</v>
      </c>
      <c r="CK48" s="165">
        <f>+Vigencia!BA48</f>
        <v>0</v>
      </c>
      <c r="CL48" s="165">
        <f>+Vigencia!BB48</f>
        <v>0</v>
      </c>
      <c r="CM48" s="164">
        <f t="shared" si="31"/>
        <v>0</v>
      </c>
      <c r="CN48" s="164">
        <f t="shared" si="32"/>
        <v>0</v>
      </c>
      <c r="CO48" s="165">
        <f>+Vigencia!BC48</f>
        <v>0</v>
      </c>
      <c r="CP48" s="165">
        <f>+Vigencia!BD48</f>
        <v>0</v>
      </c>
      <c r="CQ48" s="165">
        <f>+Vigencia!BE48</f>
        <v>0</v>
      </c>
      <c r="CR48" s="164">
        <f t="shared" si="33"/>
        <v>0</v>
      </c>
      <c r="CS48" s="164">
        <f t="shared" si="34"/>
        <v>0</v>
      </c>
      <c r="CT48" s="165">
        <f>+Vigencia!BF50</f>
        <v>0</v>
      </c>
      <c r="CU48" s="165">
        <f>+Vigencia!BG50</f>
        <v>0</v>
      </c>
      <c r="CV48" s="165">
        <f>+Vigencia!BH50</f>
        <v>0</v>
      </c>
      <c r="CW48" s="164">
        <f t="shared" si="35"/>
        <v>0</v>
      </c>
      <c r="CX48" s="164">
        <f t="shared" si="36"/>
        <v>0</v>
      </c>
      <c r="CY48" s="165">
        <f>+Vigencia!BI50</f>
        <v>0</v>
      </c>
      <c r="CZ48" s="165">
        <f>+Vigencia!BJ50</f>
        <v>0</v>
      </c>
      <c r="DA48" s="165">
        <f>+Vigencia!BK50</f>
        <v>0</v>
      </c>
      <c r="DB48" s="164">
        <f t="shared" si="37"/>
        <v>0</v>
      </c>
      <c r="DC48" s="164">
        <f t="shared" si="38"/>
        <v>0</v>
      </c>
      <c r="DD48" s="165">
        <f>+Vigencia!BL48</f>
        <v>0</v>
      </c>
      <c r="DE48" s="165">
        <f>+Vigencia!BM48</f>
        <v>0</v>
      </c>
      <c r="DF48" s="165">
        <f>+Vigencia!BN48</f>
        <v>0</v>
      </c>
      <c r="DG48" s="164">
        <f t="shared" si="39"/>
        <v>0</v>
      </c>
      <c r="DH48" s="164">
        <f t="shared" si="40"/>
        <v>0</v>
      </c>
      <c r="DI48" s="165">
        <f t="shared" si="41"/>
        <v>40495319</v>
      </c>
      <c r="DJ48" s="165">
        <f t="shared" si="42"/>
        <v>40495319</v>
      </c>
      <c r="DK48" s="165">
        <f t="shared" si="43"/>
        <v>17287331</v>
      </c>
      <c r="DL48" s="164">
        <f t="shared" si="44"/>
        <v>1</v>
      </c>
      <c r="DM48" s="164">
        <f t="shared" si="45"/>
        <v>0.42689701987530954</v>
      </c>
    </row>
    <row r="49" spans="2:117" customFormat="1" ht="20.100000000000001" customHeight="1">
      <c r="B49" s="158">
        <f>Proyecto!$C$3</f>
        <v>8141</v>
      </c>
      <c r="C49" s="224">
        <v>22</v>
      </c>
      <c r="D49" s="140">
        <f t="shared" si="19"/>
        <v>22</v>
      </c>
      <c r="E49" s="159" t="s">
        <v>1247</v>
      </c>
      <c r="F49" s="160" t="s">
        <v>46</v>
      </c>
      <c r="G49" s="161">
        <v>1905014</v>
      </c>
      <c r="H49" s="162">
        <v>129</v>
      </c>
      <c r="I49" s="287">
        <v>681602349</v>
      </c>
      <c r="J49" s="287">
        <f t="shared" si="20"/>
        <v>177827965</v>
      </c>
      <c r="K49" s="287">
        <f t="shared" si="21"/>
        <v>859430314</v>
      </c>
      <c r="L49" s="287">
        <f t="shared" si="22"/>
        <v>1958698110</v>
      </c>
      <c r="M49" s="287">
        <f t="shared" si="23"/>
        <v>411824598</v>
      </c>
      <c r="N49" s="288">
        <f t="shared" si="24"/>
        <v>0.47918323486085457</v>
      </c>
      <c r="O49" s="287">
        <f t="shared" si="25"/>
        <v>1958698110</v>
      </c>
      <c r="P49" s="287">
        <f t="shared" si="26"/>
        <v>175873906</v>
      </c>
      <c r="Q49" s="288">
        <f>IFERROR(+P49/#REF!,0)</f>
        <v>0</v>
      </c>
      <c r="R49" s="289">
        <v>0</v>
      </c>
      <c r="S49" s="289">
        <f>+Vigencia!$S166</f>
        <v>380381434</v>
      </c>
      <c r="T49" s="289">
        <f>+Vigencia!T49</f>
        <v>411824598</v>
      </c>
      <c r="U49" s="289">
        <f>+Vigencia!$F166</f>
        <v>0</v>
      </c>
      <c r="V49" s="289">
        <f>+Vigencia!AG49</f>
        <v>0</v>
      </c>
      <c r="W49" s="289">
        <f>+Vigencia!$H51</f>
        <v>0</v>
      </c>
      <c r="X49" s="289">
        <f>+Vigencia!$T166</f>
        <v>0</v>
      </c>
      <c r="Y49" s="289">
        <f>+Vigencia!U49</f>
        <v>0</v>
      </c>
      <c r="Z49" s="289">
        <f>+Vigencia!$G166</f>
        <v>188511958</v>
      </c>
      <c r="AA49" s="289">
        <f>+Vigencia!AH49</f>
        <v>0</v>
      </c>
      <c r="AB49" s="289">
        <f>+Vigencia!I49</f>
        <v>284394962</v>
      </c>
      <c r="AC49" s="289">
        <f>+Vigencia!$U166</f>
        <v>0</v>
      </c>
      <c r="AD49" s="289">
        <f>+Vigencia!V49</f>
        <v>0</v>
      </c>
      <c r="AE49" s="289">
        <f>+Vigencia!$H166</f>
        <v>23340136</v>
      </c>
      <c r="AF49" s="289">
        <f>+Vigencia!AI49</f>
        <v>58622825</v>
      </c>
      <c r="AG49" s="289">
        <f>+Vigencia!J49</f>
        <v>-106566997</v>
      </c>
      <c r="AH49" s="289">
        <f>+Vigencia!$V166</f>
        <v>0</v>
      </c>
      <c r="AI49" s="289">
        <f>+Vigencia!W49</f>
        <v>0</v>
      </c>
      <c r="AJ49" s="289">
        <f>+Vigencia!$I166</f>
        <v>34595174</v>
      </c>
      <c r="AK49" s="289">
        <f>+Vigencia!AJ49</f>
        <v>58621037</v>
      </c>
      <c r="AL49" s="289">
        <f>+Vigencia!$K49</f>
        <v>0</v>
      </c>
      <c r="AM49" s="289">
        <f>+Vigencia!$W166</f>
        <v>0</v>
      </c>
      <c r="AN49" s="289">
        <f>+Vigencia!$X49</f>
        <v>0</v>
      </c>
      <c r="AO49" s="289">
        <f>+Vigencia!$J166</f>
        <v>26121635</v>
      </c>
      <c r="AP49" s="289">
        <f>+Vigencia!$AK49</f>
        <v>58630044</v>
      </c>
      <c r="AQ49" s="289">
        <f>+Vigencia!$L51</f>
        <v>0</v>
      </c>
      <c r="AR49" s="289">
        <f>+Vigencia!$X166</f>
        <v>1400284085</v>
      </c>
      <c r="AS49" s="289">
        <f>+Vigencia!$Y51</f>
        <v>0</v>
      </c>
      <c r="AT49" s="289">
        <f>+Vigencia!$K166</f>
        <v>26115986</v>
      </c>
      <c r="AU49" s="289">
        <f>+Vigencia!$AL51</f>
        <v>0</v>
      </c>
      <c r="AV49" s="163">
        <f>+Vigencia!$M51</f>
        <v>0</v>
      </c>
      <c r="AW49" s="163">
        <f>+Vigencia!$Y166</f>
        <v>178032591</v>
      </c>
      <c r="AX49" s="163">
        <f>+Vigencia!$Z51</f>
        <v>0</v>
      </c>
      <c r="AY49" s="163">
        <f>+Vigencia!$L166</f>
        <v>258860282</v>
      </c>
      <c r="AZ49" s="163">
        <f>+Vigencia!$AM51</f>
        <v>0</v>
      </c>
      <c r="BA49" s="163">
        <f>+Vigencia!$N51</f>
        <v>0</v>
      </c>
      <c r="BB49" s="163">
        <f>+Vigencia!$Z166</f>
        <v>0</v>
      </c>
      <c r="BC49" s="163">
        <f>+Vigencia!$AA51</f>
        <v>0</v>
      </c>
      <c r="BD49" s="163">
        <f>+Vigencia!$M166</f>
        <v>294468145</v>
      </c>
      <c r="BE49" s="163">
        <f>+Vigencia!$AN51</f>
        <v>0</v>
      </c>
      <c r="BF49" s="163">
        <f>+Vigencia!$O51</f>
        <v>0</v>
      </c>
      <c r="BG49" s="163">
        <f>+Vigencia!$AA166</f>
        <v>0</v>
      </c>
      <c r="BH49" s="163">
        <f>+Vigencia!$AB51</f>
        <v>0</v>
      </c>
      <c r="BI49" s="163">
        <f>+Vigencia!$N166</f>
        <v>301634665</v>
      </c>
      <c r="BJ49" s="163">
        <f>+Vigencia!$AO51</f>
        <v>0</v>
      </c>
      <c r="BK49" s="163">
        <f>+Vigencia!$P51</f>
        <v>0</v>
      </c>
      <c r="BL49" s="163">
        <f>+Vigencia!$AB166</f>
        <v>0</v>
      </c>
      <c r="BM49" s="163">
        <f>+Vigencia!$AC51</f>
        <v>0</v>
      </c>
      <c r="BN49" s="163">
        <f>+Vigencia!$O166</f>
        <v>268350043</v>
      </c>
      <c r="BO49" s="163">
        <f>+Vigencia!$AP51</f>
        <v>0</v>
      </c>
      <c r="BP49" s="163">
        <f>+Vigencia!$Q51</f>
        <v>0</v>
      </c>
      <c r="BQ49" s="163">
        <f>+Vigencia!$AC166</f>
        <v>0</v>
      </c>
      <c r="BR49" s="163">
        <f>+Vigencia!$AD51</f>
        <v>0</v>
      </c>
      <c r="BS49" s="163">
        <f>+Vigencia!$P166</f>
        <v>268350043</v>
      </c>
      <c r="BT49" s="163">
        <f>+Vigencia!$AQ51</f>
        <v>0</v>
      </c>
      <c r="BU49" s="163">
        <f>+Vigencia!$R51</f>
        <v>0</v>
      </c>
      <c r="BV49" s="163">
        <f>+Vigencia!$AD166</f>
        <v>0</v>
      </c>
      <c r="BW49" s="163">
        <f>+Vigencia!$AE51</f>
        <v>0</v>
      </c>
      <c r="BX49" s="163">
        <f>+Vigencia!$Q166</f>
        <v>268350043</v>
      </c>
      <c r="BY49" s="163">
        <f>+Vigencia!$AR51</f>
        <v>0</v>
      </c>
      <c r="BZ49" s="165">
        <f>+Vigencia!AT49</f>
        <v>859430314</v>
      </c>
      <c r="CA49" s="165">
        <f>+Vigencia!AU49</f>
        <v>411824598</v>
      </c>
      <c r="CB49" s="165">
        <f>+Vigencia!AV49</f>
        <v>175873906</v>
      </c>
      <c r="CC49" s="164">
        <f t="shared" si="27"/>
        <v>0.47918323486085457</v>
      </c>
      <c r="CD49" s="164">
        <f t="shared" si="28"/>
        <v>0.42706022625681045</v>
      </c>
      <c r="CE49" s="165">
        <f>+Vigencia!AW49</f>
        <v>0</v>
      </c>
      <c r="CF49" s="165">
        <f>+Vigencia!AX49</f>
        <v>0</v>
      </c>
      <c r="CG49" s="165">
        <f>+Vigencia!AY49</f>
        <v>0</v>
      </c>
      <c r="CH49" s="164">
        <f t="shared" si="29"/>
        <v>0</v>
      </c>
      <c r="CI49" s="164">
        <f t="shared" si="30"/>
        <v>0</v>
      </c>
      <c r="CJ49" s="165">
        <f>+Vigencia!AZ49</f>
        <v>0</v>
      </c>
      <c r="CK49" s="165">
        <f>+Vigencia!BA49</f>
        <v>0</v>
      </c>
      <c r="CL49" s="165">
        <f>+Vigencia!BB49</f>
        <v>0</v>
      </c>
      <c r="CM49" s="164">
        <f t="shared" si="31"/>
        <v>0</v>
      </c>
      <c r="CN49" s="164">
        <f t="shared" si="32"/>
        <v>0</v>
      </c>
      <c r="CO49" s="165">
        <f>+Vigencia!BC49</f>
        <v>0</v>
      </c>
      <c r="CP49" s="165">
        <f>+Vigencia!BD49</f>
        <v>0</v>
      </c>
      <c r="CQ49" s="165">
        <f>+Vigencia!BE49</f>
        <v>0</v>
      </c>
      <c r="CR49" s="164">
        <f t="shared" si="33"/>
        <v>0</v>
      </c>
      <c r="CS49" s="164">
        <f t="shared" si="34"/>
        <v>0</v>
      </c>
      <c r="CT49" s="165">
        <f>+Vigencia!BF51</f>
        <v>0</v>
      </c>
      <c r="CU49" s="165">
        <f>+Vigencia!BG51</f>
        <v>0</v>
      </c>
      <c r="CV49" s="165">
        <f>+Vigencia!BH51</f>
        <v>0</v>
      </c>
      <c r="CW49" s="164">
        <f t="shared" si="35"/>
        <v>0</v>
      </c>
      <c r="CX49" s="164">
        <f t="shared" si="36"/>
        <v>0</v>
      </c>
      <c r="CY49" s="165">
        <f>+Vigencia!BI51</f>
        <v>0</v>
      </c>
      <c r="CZ49" s="165">
        <f>+Vigencia!BJ51</f>
        <v>0</v>
      </c>
      <c r="DA49" s="165">
        <f>+Vigencia!BK51</f>
        <v>0</v>
      </c>
      <c r="DB49" s="164">
        <f t="shared" si="37"/>
        <v>0</v>
      </c>
      <c r="DC49" s="164">
        <f t="shared" si="38"/>
        <v>0</v>
      </c>
      <c r="DD49" s="165">
        <f>+Vigencia!BL49</f>
        <v>0</v>
      </c>
      <c r="DE49" s="165">
        <f>+Vigencia!BM49</f>
        <v>0</v>
      </c>
      <c r="DF49" s="165">
        <f>+Vigencia!BN49</f>
        <v>0</v>
      </c>
      <c r="DG49" s="164">
        <f t="shared" si="39"/>
        <v>0</v>
      </c>
      <c r="DH49" s="164">
        <f t="shared" si="40"/>
        <v>0</v>
      </c>
      <c r="DI49" s="165">
        <f t="shared" si="41"/>
        <v>859430314</v>
      </c>
      <c r="DJ49" s="165">
        <f t="shared" si="42"/>
        <v>411824598</v>
      </c>
      <c r="DK49" s="165">
        <f t="shared" si="43"/>
        <v>175873906</v>
      </c>
      <c r="DL49" s="164">
        <f t="shared" si="44"/>
        <v>0.47918323486085457</v>
      </c>
      <c r="DM49" s="164">
        <f t="shared" si="45"/>
        <v>0.42706022625681045</v>
      </c>
    </row>
    <row r="50" spans="2:117" customFormat="1" ht="20.100000000000001" customHeight="1">
      <c r="B50" s="158">
        <f>Proyecto!$C$3</f>
        <v>8141</v>
      </c>
      <c r="C50" s="224">
        <v>23</v>
      </c>
      <c r="D50" s="140">
        <f t="shared" si="19"/>
        <v>23</v>
      </c>
      <c r="E50" s="159" t="s">
        <v>1248</v>
      </c>
      <c r="F50" s="160" t="s">
        <v>46</v>
      </c>
      <c r="G50" s="161">
        <v>1905014</v>
      </c>
      <c r="H50" s="162">
        <v>132</v>
      </c>
      <c r="I50" s="287">
        <v>2776318040</v>
      </c>
      <c r="J50" s="287">
        <f t="shared" si="20"/>
        <v>-1401046651</v>
      </c>
      <c r="K50" s="287">
        <f t="shared" si="21"/>
        <v>1375271389</v>
      </c>
      <c r="L50" s="287">
        <f t="shared" si="22"/>
        <v>7639811</v>
      </c>
      <c r="M50" s="287">
        <f t="shared" si="23"/>
        <v>440856414</v>
      </c>
      <c r="N50" s="288">
        <f t="shared" si="24"/>
        <v>0.32055957647789035</v>
      </c>
      <c r="O50" s="287">
        <f t="shared" si="25"/>
        <v>7639811</v>
      </c>
      <c r="P50" s="287">
        <f t="shared" si="26"/>
        <v>188285042</v>
      </c>
      <c r="Q50" s="288">
        <f>IFERROR(+P50/#REF!,0)</f>
        <v>0</v>
      </c>
      <c r="R50" s="289">
        <v>0</v>
      </c>
      <c r="S50" s="289">
        <f>+Vigencia!$S167</f>
        <v>0</v>
      </c>
      <c r="T50" s="289">
        <f>+Vigencia!T50</f>
        <v>440856414</v>
      </c>
      <c r="U50" s="289">
        <f>+Vigencia!$F167</f>
        <v>0</v>
      </c>
      <c r="V50" s="289">
        <f>+Vigencia!AG50</f>
        <v>0</v>
      </c>
      <c r="W50" s="289">
        <f>+Vigencia!$H52</f>
        <v>0</v>
      </c>
      <c r="X50" s="289">
        <f>+Vigencia!$T167</f>
        <v>0</v>
      </c>
      <c r="Y50" s="289">
        <f>+Vigencia!U50</f>
        <v>0</v>
      </c>
      <c r="Z50" s="289">
        <f>+Vigencia!$G167</f>
        <v>0</v>
      </c>
      <c r="AA50" s="289">
        <f>+Vigencia!AH50</f>
        <v>0</v>
      </c>
      <c r="AB50" s="289">
        <f>+Vigencia!I50</f>
        <v>-1187515510</v>
      </c>
      <c r="AC50" s="289">
        <f>+Vigencia!$U167</f>
        <v>0</v>
      </c>
      <c r="AD50" s="289">
        <f>+Vigencia!V50</f>
        <v>0</v>
      </c>
      <c r="AE50" s="289">
        <f>+Vigencia!$H167</f>
        <v>1087747</v>
      </c>
      <c r="AF50" s="289">
        <f>+Vigencia!AI50</f>
        <v>62760414</v>
      </c>
      <c r="AG50" s="289">
        <f>+Vigencia!J50</f>
        <v>-213531141</v>
      </c>
      <c r="AH50" s="289">
        <f>+Vigencia!$V167</f>
        <v>0</v>
      </c>
      <c r="AI50" s="289">
        <f>+Vigencia!W50</f>
        <v>0</v>
      </c>
      <c r="AJ50" s="289">
        <f>+Vigencia!$I167</f>
        <v>1087742</v>
      </c>
      <c r="AK50" s="289">
        <f>+Vigencia!AJ50</f>
        <v>62757585</v>
      </c>
      <c r="AL50" s="289">
        <f>+Vigencia!$K50</f>
        <v>0</v>
      </c>
      <c r="AM50" s="289">
        <f>+Vigencia!$W167</f>
        <v>0</v>
      </c>
      <c r="AN50" s="289">
        <f>+Vigencia!$X50</f>
        <v>0</v>
      </c>
      <c r="AO50" s="289">
        <f>+Vigencia!$J167</f>
        <v>1087934</v>
      </c>
      <c r="AP50" s="289">
        <f>+Vigencia!$AK50</f>
        <v>62767043</v>
      </c>
      <c r="AQ50" s="289">
        <f>+Vigencia!$L52</f>
        <v>0</v>
      </c>
      <c r="AR50" s="289">
        <f>+Vigencia!$X167</f>
        <v>7639811</v>
      </c>
      <c r="AS50" s="289">
        <f>+Vigencia!$Y52</f>
        <v>0</v>
      </c>
      <c r="AT50" s="289">
        <f>+Vigencia!$K167</f>
        <v>1087735</v>
      </c>
      <c r="AU50" s="289">
        <f>+Vigencia!$AL52</f>
        <v>0</v>
      </c>
      <c r="AV50" s="163">
        <f>+Vigencia!$M52</f>
        <v>0</v>
      </c>
      <c r="AW50" s="163">
        <f>+Vigencia!$Y167</f>
        <v>0</v>
      </c>
      <c r="AX50" s="163">
        <f>+Vigencia!$Z52</f>
        <v>0</v>
      </c>
      <c r="AY50" s="163">
        <f>+Vigencia!$L167</f>
        <v>1087701</v>
      </c>
      <c r="AZ50" s="163">
        <f>+Vigencia!$AM52</f>
        <v>0</v>
      </c>
      <c r="BA50" s="163">
        <f>+Vigencia!$N52</f>
        <v>0</v>
      </c>
      <c r="BB50" s="163">
        <f>+Vigencia!$Z167</f>
        <v>0</v>
      </c>
      <c r="BC50" s="163">
        <f>+Vigencia!$AA52</f>
        <v>0</v>
      </c>
      <c r="BD50" s="163">
        <f>+Vigencia!$M167</f>
        <v>1087678</v>
      </c>
      <c r="BE50" s="163">
        <f>+Vigencia!$AN52</f>
        <v>0</v>
      </c>
      <c r="BF50" s="163">
        <f>+Vigencia!$O52</f>
        <v>0</v>
      </c>
      <c r="BG50" s="163">
        <f>+Vigencia!$AA167</f>
        <v>0</v>
      </c>
      <c r="BH50" s="163">
        <f>+Vigencia!$AB52</f>
        <v>0</v>
      </c>
      <c r="BI50" s="163">
        <f>+Vigencia!$N167</f>
        <v>1113274</v>
      </c>
      <c r="BJ50" s="163">
        <f>+Vigencia!$AO52</f>
        <v>0</v>
      </c>
      <c r="BK50" s="163">
        <f>+Vigencia!$P52</f>
        <v>0</v>
      </c>
      <c r="BL50" s="163">
        <f>+Vigencia!$AB167</f>
        <v>0</v>
      </c>
      <c r="BM50" s="163">
        <f>+Vigencia!$AC52</f>
        <v>0</v>
      </c>
      <c r="BN50" s="163">
        <f>+Vigencia!$O167</f>
        <v>0</v>
      </c>
      <c r="BO50" s="163">
        <f>+Vigencia!$AP52</f>
        <v>0</v>
      </c>
      <c r="BP50" s="163">
        <f>+Vigencia!$Q52</f>
        <v>0</v>
      </c>
      <c r="BQ50" s="163">
        <f>+Vigencia!$AC167</f>
        <v>0</v>
      </c>
      <c r="BR50" s="163">
        <f>+Vigencia!$AD52</f>
        <v>0</v>
      </c>
      <c r="BS50" s="163">
        <f>+Vigencia!$P167</f>
        <v>0</v>
      </c>
      <c r="BT50" s="163">
        <f>+Vigencia!$AQ52</f>
        <v>0</v>
      </c>
      <c r="BU50" s="163">
        <f>+Vigencia!$R52</f>
        <v>0</v>
      </c>
      <c r="BV50" s="163">
        <f>+Vigencia!$AD167</f>
        <v>0</v>
      </c>
      <c r="BW50" s="163">
        <f>+Vigencia!$AE52</f>
        <v>0</v>
      </c>
      <c r="BX50" s="163">
        <f>+Vigencia!$Q167</f>
        <v>0</v>
      </c>
      <c r="BY50" s="163">
        <f>+Vigencia!$AR52</f>
        <v>0</v>
      </c>
      <c r="BZ50" s="165">
        <f>+Vigencia!AT50</f>
        <v>736024972</v>
      </c>
      <c r="CA50" s="165">
        <f>+Vigencia!AU50</f>
        <v>440856414</v>
      </c>
      <c r="CB50" s="165">
        <f>+Vigencia!AV50</f>
        <v>188285042</v>
      </c>
      <c r="CC50" s="164">
        <f t="shared" si="27"/>
        <v>0.59896937029468067</v>
      </c>
      <c r="CD50" s="164">
        <f t="shared" si="28"/>
        <v>0.42708926539514974</v>
      </c>
      <c r="CE50" s="165">
        <f>+Vigencia!AW50</f>
        <v>0</v>
      </c>
      <c r="CF50" s="165">
        <f>+Vigencia!AX50</f>
        <v>0</v>
      </c>
      <c r="CG50" s="165">
        <f>+Vigencia!AY50</f>
        <v>0</v>
      </c>
      <c r="CH50" s="164">
        <f t="shared" si="29"/>
        <v>0</v>
      </c>
      <c r="CI50" s="164">
        <f t="shared" si="30"/>
        <v>0</v>
      </c>
      <c r="CJ50" s="165">
        <f>+Vigencia!AZ50</f>
        <v>0</v>
      </c>
      <c r="CK50" s="165">
        <f>+Vigencia!BA50</f>
        <v>0</v>
      </c>
      <c r="CL50" s="165">
        <f>+Vigencia!BB50</f>
        <v>0</v>
      </c>
      <c r="CM50" s="164">
        <f t="shared" si="31"/>
        <v>0</v>
      </c>
      <c r="CN50" s="164">
        <f t="shared" si="32"/>
        <v>0</v>
      </c>
      <c r="CO50" s="165">
        <f>+Vigencia!BC50</f>
        <v>0</v>
      </c>
      <c r="CP50" s="165">
        <f>+Vigencia!BD50</f>
        <v>0</v>
      </c>
      <c r="CQ50" s="165">
        <f>+Vigencia!BE50</f>
        <v>0</v>
      </c>
      <c r="CR50" s="164">
        <f t="shared" si="33"/>
        <v>0</v>
      </c>
      <c r="CS50" s="164">
        <f t="shared" si="34"/>
        <v>0</v>
      </c>
      <c r="CT50" s="165">
        <f>+Vigencia!BF52</f>
        <v>0</v>
      </c>
      <c r="CU50" s="165">
        <f>+Vigencia!BG52</f>
        <v>0</v>
      </c>
      <c r="CV50" s="165">
        <f>+Vigencia!BH52</f>
        <v>0</v>
      </c>
      <c r="CW50" s="164">
        <f t="shared" si="35"/>
        <v>0</v>
      </c>
      <c r="CX50" s="164">
        <f t="shared" si="36"/>
        <v>0</v>
      </c>
      <c r="CY50" s="165">
        <f>+Vigencia!BI52</f>
        <v>0</v>
      </c>
      <c r="CZ50" s="165">
        <f>+Vigencia!BJ52</f>
        <v>0</v>
      </c>
      <c r="DA50" s="165">
        <f>+Vigencia!BK52</f>
        <v>0</v>
      </c>
      <c r="DB50" s="164">
        <f t="shared" si="37"/>
        <v>0</v>
      </c>
      <c r="DC50" s="164">
        <f t="shared" si="38"/>
        <v>0</v>
      </c>
      <c r="DD50" s="165">
        <f>+Vigencia!BL50</f>
        <v>639246417</v>
      </c>
      <c r="DE50" s="165">
        <f>+Vigencia!BM50</f>
        <v>0</v>
      </c>
      <c r="DF50" s="165">
        <f>+Vigencia!BN50</f>
        <v>0</v>
      </c>
      <c r="DG50" s="164">
        <f t="shared" si="39"/>
        <v>0</v>
      </c>
      <c r="DH50" s="164">
        <f t="shared" si="40"/>
        <v>0</v>
      </c>
      <c r="DI50" s="165">
        <f t="shared" si="41"/>
        <v>1375271389</v>
      </c>
      <c r="DJ50" s="165">
        <f t="shared" si="42"/>
        <v>440856414</v>
      </c>
      <c r="DK50" s="165">
        <f t="shared" si="43"/>
        <v>188285042</v>
      </c>
      <c r="DL50" s="164">
        <f t="shared" si="44"/>
        <v>0.32055957647789035</v>
      </c>
      <c r="DM50" s="164">
        <f t="shared" si="45"/>
        <v>0.42708926539514974</v>
      </c>
    </row>
    <row r="51" spans="2:117" customFormat="1" ht="20.100000000000001" customHeight="1">
      <c r="B51" s="158">
        <f>Proyecto!$C$3</f>
        <v>8141</v>
      </c>
      <c r="C51" s="224">
        <v>24</v>
      </c>
      <c r="D51" s="140">
        <f t="shared" si="19"/>
        <v>24</v>
      </c>
      <c r="E51" s="159" t="s">
        <v>1249</v>
      </c>
      <c r="F51" s="160" t="s">
        <v>46</v>
      </c>
      <c r="G51" s="161">
        <v>1905014</v>
      </c>
      <c r="H51" s="162">
        <v>134</v>
      </c>
      <c r="I51" s="287">
        <v>97053164</v>
      </c>
      <c r="J51" s="287">
        <f t="shared" si="20"/>
        <v>0</v>
      </c>
      <c r="K51" s="287">
        <f t="shared" si="21"/>
        <v>97053164</v>
      </c>
      <c r="L51" s="287">
        <f t="shared" si="22"/>
        <v>41874172</v>
      </c>
      <c r="M51" s="287">
        <f t="shared" si="23"/>
        <v>97053164</v>
      </c>
      <c r="N51" s="288">
        <f t="shared" si="24"/>
        <v>1</v>
      </c>
      <c r="O51" s="287">
        <f t="shared" si="25"/>
        <v>41874172</v>
      </c>
      <c r="P51" s="287">
        <f t="shared" si="26"/>
        <v>41431706</v>
      </c>
      <c r="Q51" s="288">
        <f>IFERROR(+P51/#REF!,0)</f>
        <v>0</v>
      </c>
      <c r="R51" s="289">
        <v>0</v>
      </c>
      <c r="S51" s="289">
        <f>+Vigencia!$S168</f>
        <v>26365744</v>
      </c>
      <c r="T51" s="289">
        <f>+Vigencia!T51</f>
        <v>97053164</v>
      </c>
      <c r="U51" s="289">
        <f>+Vigencia!$F168</f>
        <v>0</v>
      </c>
      <c r="V51" s="289">
        <f>+Vigencia!AG51</f>
        <v>0</v>
      </c>
      <c r="W51" s="289">
        <f>+Vigencia!$H53</f>
        <v>0</v>
      </c>
      <c r="X51" s="289">
        <f>+Vigencia!$T168</f>
        <v>0</v>
      </c>
      <c r="Y51" s="289">
        <f>+Vigencia!U51</f>
        <v>0</v>
      </c>
      <c r="Z51" s="289">
        <f>+Vigencia!$G168</f>
        <v>11277980</v>
      </c>
      <c r="AA51" s="289">
        <f>+Vigencia!AH51</f>
        <v>0</v>
      </c>
      <c r="AB51" s="289">
        <f>+Vigencia!I51</f>
        <v>0</v>
      </c>
      <c r="AC51" s="289">
        <f>+Vigencia!$U168</f>
        <v>0</v>
      </c>
      <c r="AD51" s="289">
        <f>+Vigencia!V51</f>
        <v>0</v>
      </c>
      <c r="AE51" s="289">
        <f>+Vigencia!$H168</f>
        <v>1876731</v>
      </c>
      <c r="AF51" s="289">
        <f>+Vigencia!AI51</f>
        <v>13812120</v>
      </c>
      <c r="AG51" s="289">
        <f>+Vigencia!J51</f>
        <v>0</v>
      </c>
      <c r="AH51" s="289">
        <f>+Vigencia!$V168</f>
        <v>0</v>
      </c>
      <c r="AI51" s="289">
        <f>+Vigencia!W51</f>
        <v>0</v>
      </c>
      <c r="AJ51" s="289">
        <f>+Vigencia!$I168</f>
        <v>2539729</v>
      </c>
      <c r="AK51" s="289">
        <f>+Vigencia!AJ51</f>
        <v>13809689</v>
      </c>
      <c r="AL51" s="289">
        <f>+Vigencia!$K51</f>
        <v>0</v>
      </c>
      <c r="AM51" s="289">
        <f>+Vigencia!$W168</f>
        <v>0</v>
      </c>
      <c r="AN51" s="289">
        <f>+Vigencia!$X51</f>
        <v>0</v>
      </c>
      <c r="AO51" s="289">
        <f>+Vigencia!$J168</f>
        <v>2037177</v>
      </c>
      <c r="AP51" s="289">
        <f>+Vigencia!$AK51</f>
        <v>13809897</v>
      </c>
      <c r="AQ51" s="289">
        <f>+Vigencia!$L53</f>
        <v>0</v>
      </c>
      <c r="AR51" s="289">
        <f>+Vigencia!$X168</f>
        <v>3877107</v>
      </c>
      <c r="AS51" s="289">
        <f>+Vigencia!$Y53</f>
        <v>0</v>
      </c>
      <c r="AT51" s="289">
        <f>+Vigencia!$K168</f>
        <v>2036860</v>
      </c>
      <c r="AU51" s="289">
        <f>+Vigencia!$AL53</f>
        <v>0</v>
      </c>
      <c r="AV51" s="163">
        <f>+Vigencia!$M53</f>
        <v>0</v>
      </c>
      <c r="AW51" s="163">
        <f>+Vigencia!$Y168</f>
        <v>11631321</v>
      </c>
      <c r="AX51" s="163">
        <f>+Vigencia!$Z53</f>
        <v>0</v>
      </c>
      <c r="AY51" s="163">
        <f>+Vigencia!$L168</f>
        <v>2683201</v>
      </c>
      <c r="AZ51" s="163">
        <f>+Vigencia!$AM53</f>
        <v>0</v>
      </c>
      <c r="BA51" s="163">
        <f>+Vigencia!$N53</f>
        <v>0</v>
      </c>
      <c r="BB51" s="163">
        <f>+Vigencia!$Z168</f>
        <v>0</v>
      </c>
      <c r="BC51" s="163">
        <f>+Vigencia!$AA53</f>
        <v>0</v>
      </c>
      <c r="BD51" s="163">
        <f>+Vigencia!$M168</f>
        <v>5009487</v>
      </c>
      <c r="BE51" s="163">
        <f>+Vigencia!$AN53</f>
        <v>0</v>
      </c>
      <c r="BF51" s="163">
        <f>+Vigencia!$O53</f>
        <v>0</v>
      </c>
      <c r="BG51" s="163">
        <f>+Vigencia!$AA168</f>
        <v>0</v>
      </c>
      <c r="BH51" s="163">
        <f>+Vigencia!$AB53</f>
        <v>0</v>
      </c>
      <c r="BI51" s="163">
        <f>+Vigencia!$N168</f>
        <v>5495660</v>
      </c>
      <c r="BJ51" s="163">
        <f>+Vigencia!$AO53</f>
        <v>0</v>
      </c>
      <c r="BK51" s="163">
        <f>+Vigencia!$P53</f>
        <v>0</v>
      </c>
      <c r="BL51" s="163">
        <f>+Vigencia!$AB168</f>
        <v>0</v>
      </c>
      <c r="BM51" s="163">
        <f>+Vigencia!$AC53</f>
        <v>0</v>
      </c>
      <c r="BN51" s="163">
        <f>+Vigencia!$O168</f>
        <v>2972448</v>
      </c>
      <c r="BO51" s="163">
        <f>+Vigencia!$AP53</f>
        <v>0</v>
      </c>
      <c r="BP51" s="163">
        <f>+Vigencia!$Q53</f>
        <v>0</v>
      </c>
      <c r="BQ51" s="163">
        <f>+Vigencia!$AC168</f>
        <v>0</v>
      </c>
      <c r="BR51" s="163">
        <f>+Vigencia!$AD53</f>
        <v>0</v>
      </c>
      <c r="BS51" s="163">
        <f>+Vigencia!$P168</f>
        <v>2972448</v>
      </c>
      <c r="BT51" s="163">
        <f>+Vigencia!$AQ53</f>
        <v>0</v>
      </c>
      <c r="BU51" s="163">
        <f>+Vigencia!$R53</f>
        <v>0</v>
      </c>
      <c r="BV51" s="163">
        <f>+Vigencia!$AD168</f>
        <v>0</v>
      </c>
      <c r="BW51" s="163">
        <f>+Vigencia!$AE53</f>
        <v>0</v>
      </c>
      <c r="BX51" s="163">
        <f>+Vigencia!$Q168</f>
        <v>2972451</v>
      </c>
      <c r="BY51" s="163">
        <f>+Vigencia!$AR53</f>
        <v>0</v>
      </c>
      <c r="BZ51" s="165">
        <f>+Vigencia!AT51</f>
        <v>97053164</v>
      </c>
      <c r="CA51" s="165">
        <f>+Vigencia!AU51</f>
        <v>97053164</v>
      </c>
      <c r="CB51" s="165">
        <f>+Vigencia!AV51</f>
        <v>41431706</v>
      </c>
      <c r="CC51" s="164">
        <f t="shared" si="27"/>
        <v>1</v>
      </c>
      <c r="CD51" s="164">
        <f t="shared" si="28"/>
        <v>0.42689701491854504</v>
      </c>
      <c r="CE51" s="165">
        <f>+Vigencia!AW51</f>
        <v>0</v>
      </c>
      <c r="CF51" s="165">
        <f>+Vigencia!AX51</f>
        <v>0</v>
      </c>
      <c r="CG51" s="165">
        <f>+Vigencia!AY51</f>
        <v>0</v>
      </c>
      <c r="CH51" s="164">
        <f t="shared" si="29"/>
        <v>0</v>
      </c>
      <c r="CI51" s="164">
        <f t="shared" si="30"/>
        <v>0</v>
      </c>
      <c r="CJ51" s="165">
        <f>+Vigencia!AZ51</f>
        <v>0</v>
      </c>
      <c r="CK51" s="165">
        <f>+Vigencia!BA51</f>
        <v>0</v>
      </c>
      <c r="CL51" s="165">
        <f>+Vigencia!BB51</f>
        <v>0</v>
      </c>
      <c r="CM51" s="164">
        <f t="shared" si="31"/>
        <v>0</v>
      </c>
      <c r="CN51" s="164">
        <f t="shared" si="32"/>
        <v>0</v>
      </c>
      <c r="CO51" s="165">
        <f>+Vigencia!BC51</f>
        <v>0</v>
      </c>
      <c r="CP51" s="165">
        <f>+Vigencia!BD51</f>
        <v>0</v>
      </c>
      <c r="CQ51" s="165">
        <f>+Vigencia!BE51</f>
        <v>0</v>
      </c>
      <c r="CR51" s="164">
        <f t="shared" si="33"/>
        <v>0</v>
      </c>
      <c r="CS51" s="164">
        <f t="shared" si="34"/>
        <v>0</v>
      </c>
      <c r="CT51" s="165">
        <f>+Vigencia!BF53</f>
        <v>0</v>
      </c>
      <c r="CU51" s="165">
        <f>+Vigencia!BG53</f>
        <v>0</v>
      </c>
      <c r="CV51" s="165">
        <f>+Vigencia!BH53</f>
        <v>0</v>
      </c>
      <c r="CW51" s="164">
        <f t="shared" si="35"/>
        <v>0</v>
      </c>
      <c r="CX51" s="164">
        <f t="shared" si="36"/>
        <v>0</v>
      </c>
      <c r="CY51" s="165">
        <f>+Vigencia!BI53</f>
        <v>0</v>
      </c>
      <c r="CZ51" s="165">
        <f>+Vigencia!BJ53</f>
        <v>0</v>
      </c>
      <c r="DA51" s="165">
        <f>+Vigencia!BK53</f>
        <v>0</v>
      </c>
      <c r="DB51" s="164">
        <f t="shared" si="37"/>
        <v>0</v>
      </c>
      <c r="DC51" s="164">
        <f t="shared" si="38"/>
        <v>0</v>
      </c>
      <c r="DD51" s="165">
        <f>+Vigencia!BL51</f>
        <v>0</v>
      </c>
      <c r="DE51" s="165">
        <f>+Vigencia!BM51</f>
        <v>0</v>
      </c>
      <c r="DF51" s="165">
        <f>+Vigencia!BN51</f>
        <v>0</v>
      </c>
      <c r="DG51" s="164">
        <f t="shared" si="39"/>
        <v>0</v>
      </c>
      <c r="DH51" s="164">
        <f t="shared" si="40"/>
        <v>0</v>
      </c>
      <c r="DI51" s="165">
        <f t="shared" si="41"/>
        <v>97053164</v>
      </c>
      <c r="DJ51" s="165">
        <f t="shared" si="42"/>
        <v>97053164</v>
      </c>
      <c r="DK51" s="165">
        <f t="shared" si="43"/>
        <v>41431706</v>
      </c>
      <c r="DL51" s="164">
        <f t="shared" si="44"/>
        <v>1</v>
      </c>
      <c r="DM51" s="164">
        <f t="shared" si="45"/>
        <v>0.42689701491854504</v>
      </c>
    </row>
    <row r="52" spans="2:117" customFormat="1" ht="20.100000000000001" customHeight="1">
      <c r="B52" s="158">
        <f>Proyecto!$C$3</f>
        <v>8141</v>
      </c>
      <c r="C52" s="224">
        <v>24</v>
      </c>
      <c r="D52" s="140">
        <f t="shared" si="19"/>
        <v>24</v>
      </c>
      <c r="E52" s="159" t="s">
        <v>1249</v>
      </c>
      <c r="F52" s="160" t="s">
        <v>46</v>
      </c>
      <c r="G52" s="161">
        <v>1905014</v>
      </c>
      <c r="H52" s="162">
        <v>136</v>
      </c>
      <c r="I52" s="287">
        <v>391550919</v>
      </c>
      <c r="J52" s="287">
        <f t="shared" si="20"/>
        <v>1563479561</v>
      </c>
      <c r="K52" s="287">
        <f t="shared" si="21"/>
        <v>1955030480</v>
      </c>
      <c r="L52" s="287">
        <f t="shared" si="22"/>
        <v>851624</v>
      </c>
      <c r="M52" s="287">
        <f t="shared" si="23"/>
        <v>384204369</v>
      </c>
      <c r="N52" s="288">
        <f t="shared" si="24"/>
        <v>0.19652090999624722</v>
      </c>
      <c r="O52" s="287">
        <f t="shared" si="25"/>
        <v>851624</v>
      </c>
      <c r="P52" s="287">
        <f t="shared" si="26"/>
        <v>279749207.2364971</v>
      </c>
      <c r="Q52" s="288">
        <f>IFERROR(+P52/#REF!,0)</f>
        <v>0</v>
      </c>
      <c r="R52" s="289">
        <v>0</v>
      </c>
      <c r="S52" s="289">
        <f>+Vigencia!$S169</f>
        <v>212906</v>
      </c>
      <c r="T52" s="289">
        <f>+Vigencia!T52</f>
        <v>384204369</v>
      </c>
      <c r="U52" s="289">
        <f>+Vigencia!$F169</f>
        <v>0</v>
      </c>
      <c r="V52" s="289">
        <f>+Vigencia!AG52</f>
        <v>0</v>
      </c>
      <c r="W52" s="289">
        <f>+Vigencia!$H54</f>
        <v>0</v>
      </c>
      <c r="X52" s="289">
        <f>+Vigencia!$T169</f>
        <v>0</v>
      </c>
      <c r="Y52" s="289">
        <f>+Vigencia!U52</f>
        <v>0</v>
      </c>
      <c r="Z52" s="289">
        <f>+Vigencia!$G169</f>
        <v>181973</v>
      </c>
      <c r="AA52" s="289">
        <f>+Vigencia!AH52</f>
        <v>195692204</v>
      </c>
      <c r="AB52" s="289">
        <f>+Vigencia!I52</f>
        <v>1567147191</v>
      </c>
      <c r="AC52" s="289">
        <f>+Vigencia!$U169</f>
        <v>0</v>
      </c>
      <c r="AD52" s="289">
        <f>+Vigencia!V52</f>
        <v>0</v>
      </c>
      <c r="AE52" s="289">
        <f>+Vigencia!$H169</f>
        <v>90938</v>
      </c>
      <c r="AF52" s="289">
        <f>+Vigencia!AI52</f>
        <v>23340193</v>
      </c>
      <c r="AG52" s="289">
        <f>+Vigencia!J52</f>
        <v>-3667630</v>
      </c>
      <c r="AH52" s="289">
        <f>+Vigencia!$V169</f>
        <v>0</v>
      </c>
      <c r="AI52" s="289">
        <f>+Vigencia!W52</f>
        <v>0</v>
      </c>
      <c r="AJ52" s="289">
        <f>+Vigencia!$I169</f>
        <v>101341</v>
      </c>
      <c r="AK52" s="289">
        <f>+Vigencia!AJ52</f>
        <v>34595173.872626431</v>
      </c>
      <c r="AL52" s="289">
        <f>+Vigencia!$K52</f>
        <v>0</v>
      </c>
      <c r="AM52" s="289">
        <f>+Vigencia!$W169</f>
        <v>0</v>
      </c>
      <c r="AN52" s="289">
        <f>+Vigencia!$X52</f>
        <v>0</v>
      </c>
      <c r="AO52" s="289">
        <f>+Vigencia!$J169</f>
        <v>93353</v>
      </c>
      <c r="AP52" s="289">
        <f>+Vigencia!$AK52</f>
        <v>26121636.363870688</v>
      </c>
      <c r="AQ52" s="289">
        <f>+Vigencia!$L54</f>
        <v>0</v>
      </c>
      <c r="AR52" s="289">
        <f>+Vigencia!$X169</f>
        <v>638718</v>
      </c>
      <c r="AS52" s="289">
        <f>+Vigencia!$Y54</f>
        <v>0</v>
      </c>
      <c r="AT52" s="289">
        <f>+Vigencia!$K169</f>
        <v>93330</v>
      </c>
      <c r="AU52" s="289">
        <f>+Vigencia!$AL54</f>
        <v>0</v>
      </c>
      <c r="AV52" s="163">
        <f>+Vigencia!$M54</f>
        <v>0</v>
      </c>
      <c r="AW52" s="163">
        <f>+Vigencia!$Y169</f>
        <v>0</v>
      </c>
      <c r="AX52" s="163">
        <f>+Vigencia!$Z54</f>
        <v>0</v>
      </c>
      <c r="AY52" s="163">
        <f>+Vigencia!$L169</f>
        <v>93331</v>
      </c>
      <c r="AZ52" s="163">
        <f>+Vigencia!$AM54</f>
        <v>0</v>
      </c>
      <c r="BA52" s="163">
        <f>+Vigencia!$N54</f>
        <v>0</v>
      </c>
      <c r="BB52" s="163">
        <f>+Vigencia!$Z169</f>
        <v>0</v>
      </c>
      <c r="BC52" s="163">
        <f>+Vigencia!$AA54</f>
        <v>0</v>
      </c>
      <c r="BD52" s="163">
        <f>+Vigencia!$M169</f>
        <v>93330</v>
      </c>
      <c r="BE52" s="163">
        <f>+Vigencia!$AN54</f>
        <v>0</v>
      </c>
      <c r="BF52" s="163">
        <f>+Vigencia!$O54</f>
        <v>0</v>
      </c>
      <c r="BG52" s="163">
        <f>+Vigencia!$AA169</f>
        <v>0</v>
      </c>
      <c r="BH52" s="163">
        <f>+Vigencia!$AB54</f>
        <v>0</v>
      </c>
      <c r="BI52" s="163">
        <f>+Vigencia!$N169</f>
        <v>104028</v>
      </c>
      <c r="BJ52" s="163">
        <f>+Vigencia!$AO54</f>
        <v>0</v>
      </c>
      <c r="BK52" s="163">
        <f>+Vigencia!$P54</f>
        <v>0</v>
      </c>
      <c r="BL52" s="163">
        <f>+Vigencia!$AB169</f>
        <v>0</v>
      </c>
      <c r="BM52" s="163">
        <f>+Vigencia!$AC54</f>
        <v>0</v>
      </c>
      <c r="BN52" s="163">
        <f>+Vigencia!$O169</f>
        <v>0</v>
      </c>
      <c r="BO52" s="163">
        <f>+Vigencia!$AP54</f>
        <v>0</v>
      </c>
      <c r="BP52" s="163">
        <f>+Vigencia!$Q54</f>
        <v>0</v>
      </c>
      <c r="BQ52" s="163">
        <f>+Vigencia!$AC169</f>
        <v>0</v>
      </c>
      <c r="BR52" s="163">
        <f>+Vigencia!$AD54</f>
        <v>0</v>
      </c>
      <c r="BS52" s="163">
        <f>+Vigencia!$P169</f>
        <v>0</v>
      </c>
      <c r="BT52" s="163">
        <f>+Vigencia!$AQ54</f>
        <v>0</v>
      </c>
      <c r="BU52" s="163">
        <f>+Vigencia!$R54</f>
        <v>0</v>
      </c>
      <c r="BV52" s="163">
        <f>+Vigencia!$AD169</f>
        <v>0</v>
      </c>
      <c r="BW52" s="163">
        <f>+Vigencia!$AE54</f>
        <v>0</v>
      </c>
      <c r="BX52" s="163">
        <f>+Vigencia!$Q169</f>
        <v>0</v>
      </c>
      <c r="BY52" s="163">
        <f>+Vigencia!$AR54</f>
        <v>0</v>
      </c>
      <c r="BZ52" s="165">
        <f>+Vigencia!AT52</f>
        <v>1734754265</v>
      </c>
      <c r="CA52" s="165">
        <f>+Vigencia!AU52</f>
        <v>163928154</v>
      </c>
      <c r="CB52" s="165">
        <f>+Vigencia!AV52</f>
        <v>70024614.665307596</v>
      </c>
      <c r="CC52" s="164">
        <f t="shared" si="27"/>
        <v>9.449646979250978E-2</v>
      </c>
      <c r="CD52" s="164">
        <f t="shared" si="28"/>
        <v>0.42716649310470239</v>
      </c>
      <c r="CE52" s="165">
        <f>+Vigencia!AW52</f>
        <v>0</v>
      </c>
      <c r="CF52" s="165">
        <f>+Vigencia!AX52</f>
        <v>0</v>
      </c>
      <c r="CG52" s="165">
        <f>+Vigencia!AY52</f>
        <v>0</v>
      </c>
      <c r="CH52" s="164">
        <f t="shared" si="29"/>
        <v>0</v>
      </c>
      <c r="CI52" s="164">
        <f t="shared" si="30"/>
        <v>0</v>
      </c>
      <c r="CJ52" s="165">
        <f>+Vigencia!AZ52</f>
        <v>0</v>
      </c>
      <c r="CK52" s="165">
        <f>+Vigencia!BA52</f>
        <v>0</v>
      </c>
      <c r="CL52" s="165">
        <f>+Vigencia!BB52</f>
        <v>0</v>
      </c>
      <c r="CM52" s="164">
        <f t="shared" si="31"/>
        <v>0</v>
      </c>
      <c r="CN52" s="164">
        <f t="shared" si="32"/>
        <v>0</v>
      </c>
      <c r="CO52" s="165">
        <f>+Vigencia!BC52</f>
        <v>0</v>
      </c>
      <c r="CP52" s="165">
        <f>+Vigencia!BD52</f>
        <v>0</v>
      </c>
      <c r="CQ52" s="165">
        <f>+Vigencia!BE52</f>
        <v>0</v>
      </c>
      <c r="CR52" s="164">
        <f t="shared" si="33"/>
        <v>0</v>
      </c>
      <c r="CS52" s="164">
        <f t="shared" si="34"/>
        <v>0</v>
      </c>
      <c r="CT52" s="165">
        <f>+Vigencia!BF54</f>
        <v>0</v>
      </c>
      <c r="CU52" s="165">
        <f>+Vigencia!BG54</f>
        <v>0</v>
      </c>
      <c r="CV52" s="165">
        <f>+Vigencia!BH54</f>
        <v>0</v>
      </c>
      <c r="CW52" s="164">
        <f t="shared" si="35"/>
        <v>0</v>
      </c>
      <c r="CX52" s="164">
        <f t="shared" si="36"/>
        <v>0</v>
      </c>
      <c r="CY52" s="165">
        <f>+Vigencia!BI54</f>
        <v>0</v>
      </c>
      <c r="CZ52" s="165">
        <f>+Vigencia!BJ54</f>
        <v>0</v>
      </c>
      <c r="DA52" s="165">
        <f>+Vigencia!BK54</f>
        <v>0</v>
      </c>
      <c r="DB52" s="164">
        <f t="shared" si="37"/>
        <v>0</v>
      </c>
      <c r="DC52" s="164">
        <f t="shared" si="38"/>
        <v>0</v>
      </c>
      <c r="DD52" s="165">
        <f>+Vigencia!BL52</f>
        <v>220276215</v>
      </c>
      <c r="DE52" s="165">
        <f>+Vigencia!BM52</f>
        <v>220276215</v>
      </c>
      <c r="DF52" s="165">
        <f>+Vigencia!BN52</f>
        <v>209724592.57118952</v>
      </c>
      <c r="DG52" s="164">
        <f t="shared" si="39"/>
        <v>1</v>
      </c>
      <c r="DH52" s="164">
        <f t="shared" si="40"/>
        <v>0.95209822164045044</v>
      </c>
      <c r="DI52" s="165">
        <f t="shared" si="41"/>
        <v>1955030480</v>
      </c>
      <c r="DJ52" s="165">
        <f t="shared" si="42"/>
        <v>384204369</v>
      </c>
      <c r="DK52" s="165">
        <f t="shared" si="43"/>
        <v>279749207.2364971</v>
      </c>
      <c r="DL52" s="164">
        <f t="shared" si="44"/>
        <v>0.19652090999624722</v>
      </c>
      <c r="DM52" s="164">
        <f t="shared" si="45"/>
        <v>0.72812604386728641</v>
      </c>
    </row>
    <row r="53" spans="2:117" customFormat="1" ht="20.100000000000001" customHeight="1">
      <c r="B53" s="158">
        <f>Proyecto!$C$3</f>
        <v>8141</v>
      </c>
      <c r="C53" s="224">
        <v>24</v>
      </c>
      <c r="D53" s="140">
        <f t="shared" si="19"/>
        <v>24</v>
      </c>
      <c r="E53" s="159" t="s">
        <v>1249</v>
      </c>
      <c r="F53" s="160" t="s">
        <v>46</v>
      </c>
      <c r="G53" s="161">
        <v>1905049</v>
      </c>
      <c r="H53" s="162">
        <v>212</v>
      </c>
      <c r="I53" s="287">
        <v>7639811</v>
      </c>
      <c r="J53" s="287">
        <f t="shared" si="20"/>
        <v>0</v>
      </c>
      <c r="K53" s="287">
        <f t="shared" si="21"/>
        <v>7639811</v>
      </c>
      <c r="L53" s="287">
        <f t="shared" si="22"/>
        <v>804445408</v>
      </c>
      <c r="M53" s="287">
        <f t="shared" si="23"/>
        <v>7639811</v>
      </c>
      <c r="N53" s="288">
        <f t="shared" si="24"/>
        <v>1</v>
      </c>
      <c r="O53" s="287">
        <f t="shared" si="25"/>
        <v>804445408</v>
      </c>
      <c r="P53" s="287">
        <f t="shared" si="26"/>
        <v>3263422.7156814449</v>
      </c>
      <c r="Q53" s="288">
        <f>IFERROR(+P53/#REF!,0)</f>
        <v>0</v>
      </c>
      <c r="R53" s="289">
        <v>0</v>
      </c>
      <c r="S53" s="289">
        <f>+Vigencia!$S170</f>
        <v>358052873</v>
      </c>
      <c r="T53" s="289">
        <f>+Vigencia!T53</f>
        <v>7639811</v>
      </c>
      <c r="U53" s="289">
        <f>+Vigencia!$F170</f>
        <v>0</v>
      </c>
      <c r="V53" s="289">
        <f>+Vigencia!AG53</f>
        <v>0</v>
      </c>
      <c r="W53" s="289">
        <f>+Vigencia!$H55</f>
        <v>0</v>
      </c>
      <c r="X53" s="289">
        <f>+Vigencia!$T170</f>
        <v>0</v>
      </c>
      <c r="Y53" s="289">
        <f>+Vigencia!U53</f>
        <v>0</v>
      </c>
      <c r="Z53" s="289">
        <f>+Vigencia!$G170</f>
        <v>152589583</v>
      </c>
      <c r="AA53" s="289">
        <f>+Vigencia!AH53</f>
        <v>0</v>
      </c>
      <c r="AB53" s="289">
        <f>+Vigencia!I53</f>
        <v>0</v>
      </c>
      <c r="AC53" s="289">
        <f>+Vigencia!$U170</f>
        <v>0</v>
      </c>
      <c r="AD53" s="289">
        <f>+Vigencia!V53</f>
        <v>0</v>
      </c>
      <c r="AE53" s="289">
        <f>+Vigencia!$H170</f>
        <v>27013968</v>
      </c>
      <c r="AF53" s="289">
        <f>+Vigencia!AI53</f>
        <v>1087747</v>
      </c>
      <c r="AG53" s="289">
        <f>+Vigencia!J53</f>
        <v>0</v>
      </c>
      <c r="AH53" s="289">
        <f>+Vigencia!$V170</f>
        <v>0</v>
      </c>
      <c r="AI53" s="289">
        <f>+Vigencia!W53</f>
        <v>0</v>
      </c>
      <c r="AJ53" s="289">
        <f>+Vigencia!$I170</f>
        <v>36310461</v>
      </c>
      <c r="AK53" s="289">
        <f>+Vigencia!AJ53</f>
        <v>1087741.7159229203</v>
      </c>
      <c r="AL53" s="289">
        <f>+Vigencia!$K53</f>
        <v>0</v>
      </c>
      <c r="AM53" s="289">
        <f>+Vigencia!$W170</f>
        <v>0</v>
      </c>
      <c r="AN53" s="289">
        <f>+Vigencia!$X53</f>
        <v>0</v>
      </c>
      <c r="AO53" s="289">
        <f>+Vigencia!$J170</f>
        <v>29360542</v>
      </c>
      <c r="AP53" s="289">
        <f>+Vigencia!$AK53</f>
        <v>1087933.9997585248</v>
      </c>
      <c r="AQ53" s="289">
        <f>+Vigencia!$L55</f>
        <v>0</v>
      </c>
      <c r="AR53" s="289">
        <f>+Vigencia!$X170</f>
        <v>254690315</v>
      </c>
      <c r="AS53" s="289">
        <f>+Vigencia!$Y55</f>
        <v>0</v>
      </c>
      <c r="AT53" s="289">
        <f>+Vigencia!$K170</f>
        <v>29356006</v>
      </c>
      <c r="AU53" s="289">
        <f>+Vigencia!$AL55</f>
        <v>0</v>
      </c>
      <c r="AV53" s="163">
        <f>+Vigencia!$M55</f>
        <v>0</v>
      </c>
      <c r="AW53" s="163">
        <f>+Vigencia!$Y170</f>
        <v>191702220</v>
      </c>
      <c r="AX53" s="163">
        <f>+Vigencia!$Z55</f>
        <v>0</v>
      </c>
      <c r="AY53" s="163">
        <f>+Vigencia!$L170</f>
        <v>70142336</v>
      </c>
      <c r="AZ53" s="163">
        <f>+Vigencia!$AM55</f>
        <v>0</v>
      </c>
      <c r="BA53" s="163">
        <f>+Vigencia!$N55</f>
        <v>0</v>
      </c>
      <c r="BB53" s="163">
        <f>+Vigencia!$Z170</f>
        <v>0</v>
      </c>
      <c r="BC53" s="163">
        <f>+Vigencia!$AA55</f>
        <v>0</v>
      </c>
      <c r="BD53" s="163">
        <f>+Vigencia!$M170</f>
        <v>108481419</v>
      </c>
      <c r="BE53" s="163">
        <f>+Vigencia!$AN55</f>
        <v>0</v>
      </c>
      <c r="BF53" s="163">
        <f>+Vigencia!$O55</f>
        <v>0</v>
      </c>
      <c r="BG53" s="163">
        <f>+Vigencia!$AA170</f>
        <v>0</v>
      </c>
      <c r="BH53" s="163">
        <f>+Vigencia!$AB55</f>
        <v>0</v>
      </c>
      <c r="BI53" s="163">
        <f>+Vigencia!$N170</f>
        <v>113815123</v>
      </c>
      <c r="BJ53" s="163">
        <f>+Vigencia!$AO55</f>
        <v>0</v>
      </c>
      <c r="BK53" s="163">
        <f>+Vigencia!$P55</f>
        <v>0</v>
      </c>
      <c r="BL53" s="163">
        <f>+Vigencia!$AB170</f>
        <v>0</v>
      </c>
      <c r="BM53" s="163">
        <f>+Vigencia!$AC55</f>
        <v>0</v>
      </c>
      <c r="BN53" s="163">
        <f>+Vigencia!$O170</f>
        <v>79125321</v>
      </c>
      <c r="BO53" s="163">
        <f>+Vigencia!$AP55</f>
        <v>0</v>
      </c>
      <c r="BP53" s="163">
        <f>+Vigencia!$Q55</f>
        <v>0</v>
      </c>
      <c r="BQ53" s="163">
        <f>+Vigencia!$AC170</f>
        <v>0</v>
      </c>
      <c r="BR53" s="163">
        <f>+Vigencia!$AD55</f>
        <v>0</v>
      </c>
      <c r="BS53" s="163">
        <f>+Vigencia!$P170</f>
        <v>79125321</v>
      </c>
      <c r="BT53" s="163">
        <f>+Vigencia!$AQ55</f>
        <v>0</v>
      </c>
      <c r="BU53" s="163">
        <f>+Vigencia!$R55</f>
        <v>0</v>
      </c>
      <c r="BV53" s="163">
        <f>+Vigencia!$AD170</f>
        <v>0</v>
      </c>
      <c r="BW53" s="163">
        <f>+Vigencia!$AE55</f>
        <v>0</v>
      </c>
      <c r="BX53" s="163">
        <f>+Vigencia!$Q170</f>
        <v>79125328</v>
      </c>
      <c r="BY53" s="163">
        <f>+Vigencia!$AR55</f>
        <v>0</v>
      </c>
      <c r="BZ53" s="165">
        <f>+Vigencia!AT53</f>
        <v>7639811</v>
      </c>
      <c r="CA53" s="165">
        <f>+Vigencia!AU53</f>
        <v>7639811</v>
      </c>
      <c r="CB53" s="165">
        <f>+Vigencia!AV53</f>
        <v>3263422.7156814449</v>
      </c>
      <c r="CC53" s="164">
        <f t="shared" si="27"/>
        <v>1</v>
      </c>
      <c r="CD53" s="164">
        <f t="shared" si="28"/>
        <v>0.42716013729677932</v>
      </c>
      <c r="CE53" s="165">
        <f>+Vigencia!AW53</f>
        <v>0</v>
      </c>
      <c r="CF53" s="165">
        <f>+Vigencia!AX53</f>
        <v>0</v>
      </c>
      <c r="CG53" s="165">
        <f>+Vigencia!AY53</f>
        <v>0</v>
      </c>
      <c r="CH53" s="164">
        <f t="shared" si="29"/>
        <v>0</v>
      </c>
      <c r="CI53" s="164">
        <f t="shared" si="30"/>
        <v>0</v>
      </c>
      <c r="CJ53" s="165">
        <f>+Vigencia!AZ53</f>
        <v>0</v>
      </c>
      <c r="CK53" s="165">
        <f>+Vigencia!BA53</f>
        <v>0</v>
      </c>
      <c r="CL53" s="165">
        <f>+Vigencia!BB53</f>
        <v>0</v>
      </c>
      <c r="CM53" s="164">
        <f t="shared" si="31"/>
        <v>0</v>
      </c>
      <c r="CN53" s="164">
        <f t="shared" si="32"/>
        <v>0</v>
      </c>
      <c r="CO53" s="165">
        <f>+Vigencia!BC53</f>
        <v>0</v>
      </c>
      <c r="CP53" s="165">
        <f>+Vigencia!BD53</f>
        <v>0</v>
      </c>
      <c r="CQ53" s="165">
        <f>+Vigencia!BE53</f>
        <v>0</v>
      </c>
      <c r="CR53" s="164">
        <f t="shared" si="33"/>
        <v>0</v>
      </c>
      <c r="CS53" s="164">
        <f t="shared" si="34"/>
        <v>0</v>
      </c>
      <c r="CT53" s="165">
        <f>+Vigencia!BF55</f>
        <v>0</v>
      </c>
      <c r="CU53" s="165">
        <f>+Vigencia!BG55</f>
        <v>0</v>
      </c>
      <c r="CV53" s="165">
        <f>+Vigencia!BH55</f>
        <v>0</v>
      </c>
      <c r="CW53" s="164">
        <f t="shared" si="35"/>
        <v>0</v>
      </c>
      <c r="CX53" s="164">
        <f t="shared" si="36"/>
        <v>0</v>
      </c>
      <c r="CY53" s="165">
        <f>+Vigencia!BI55</f>
        <v>0</v>
      </c>
      <c r="CZ53" s="165">
        <f>+Vigencia!BJ55</f>
        <v>0</v>
      </c>
      <c r="DA53" s="165">
        <f>+Vigencia!BK55</f>
        <v>0</v>
      </c>
      <c r="DB53" s="164">
        <f t="shared" si="37"/>
        <v>0</v>
      </c>
      <c r="DC53" s="164">
        <f t="shared" si="38"/>
        <v>0</v>
      </c>
      <c r="DD53" s="165">
        <f>+Vigencia!BL53</f>
        <v>0</v>
      </c>
      <c r="DE53" s="165">
        <f>+Vigencia!BM53</f>
        <v>0</v>
      </c>
      <c r="DF53" s="165">
        <f>+Vigencia!BN53</f>
        <v>0</v>
      </c>
      <c r="DG53" s="164">
        <f t="shared" si="39"/>
        <v>0</v>
      </c>
      <c r="DH53" s="164">
        <f t="shared" si="40"/>
        <v>0</v>
      </c>
      <c r="DI53" s="165">
        <f t="shared" si="41"/>
        <v>7639811</v>
      </c>
      <c r="DJ53" s="165">
        <f t="shared" si="42"/>
        <v>7639811</v>
      </c>
      <c r="DK53" s="165">
        <f t="shared" si="43"/>
        <v>3263422.7156814449</v>
      </c>
      <c r="DL53" s="164">
        <f t="shared" si="44"/>
        <v>1</v>
      </c>
      <c r="DM53" s="164">
        <f t="shared" si="45"/>
        <v>0.42716013729677932</v>
      </c>
    </row>
    <row r="54" spans="2:117" customFormat="1" ht="20.100000000000001" customHeight="1">
      <c r="B54" s="158">
        <f>Proyecto!$C$3</f>
        <v>8141</v>
      </c>
      <c r="C54" s="224">
        <v>24</v>
      </c>
      <c r="D54" s="140">
        <f t="shared" si="19"/>
        <v>24</v>
      </c>
      <c r="E54" s="159" t="s">
        <v>1250</v>
      </c>
      <c r="F54" s="160" t="s">
        <v>46</v>
      </c>
      <c r="G54" s="161">
        <v>1905014</v>
      </c>
      <c r="H54" s="162">
        <v>136</v>
      </c>
      <c r="I54" s="287">
        <v>26365744</v>
      </c>
      <c r="J54" s="287">
        <f t="shared" si="20"/>
        <v>15508428</v>
      </c>
      <c r="K54" s="287">
        <f t="shared" si="21"/>
        <v>41874172</v>
      </c>
      <c r="L54" s="287">
        <f t="shared" si="22"/>
        <v>3219703360</v>
      </c>
      <c r="M54" s="287">
        <f t="shared" si="23"/>
        <v>26365744</v>
      </c>
      <c r="N54" s="288">
        <f t="shared" si="24"/>
        <v>0.62964215746164487</v>
      </c>
      <c r="O54" s="287">
        <f t="shared" si="25"/>
        <v>3219703360</v>
      </c>
      <c r="P54" s="287">
        <f t="shared" si="26"/>
        <v>10551313.763502875</v>
      </c>
      <c r="Q54" s="288">
        <f>IFERROR(+P54/#REF!,0)</f>
        <v>0</v>
      </c>
      <c r="R54" s="289">
        <v>0</v>
      </c>
      <c r="S54" s="289">
        <f>+Vigencia!$S171</f>
        <v>817807804</v>
      </c>
      <c r="T54" s="289">
        <f>+Vigencia!T54</f>
        <v>26365744</v>
      </c>
      <c r="U54" s="289">
        <f>+Vigencia!$F171</f>
        <v>0</v>
      </c>
      <c r="V54" s="289">
        <f>+Vigencia!AG54</f>
        <v>0</v>
      </c>
      <c r="W54" s="289">
        <f>+Vigencia!$H56</f>
        <v>0</v>
      </c>
      <c r="X54" s="289">
        <f>+Vigencia!$T171</f>
        <v>0</v>
      </c>
      <c r="Y54" s="289">
        <f>+Vigencia!U54</f>
        <v>0</v>
      </c>
      <c r="Z54" s="289">
        <f>+Vigencia!$G171</f>
        <v>0</v>
      </c>
      <c r="AA54" s="289">
        <f>+Vigencia!AH54</f>
        <v>4097733</v>
      </c>
      <c r="AB54" s="289">
        <f>+Vigencia!I54</f>
        <v>15508428</v>
      </c>
      <c r="AC54" s="289">
        <f>+Vigencia!$U171</f>
        <v>0</v>
      </c>
      <c r="AD54" s="289">
        <f>+Vigencia!V54</f>
        <v>0</v>
      </c>
      <c r="AE54" s="289">
        <f>+Vigencia!$H171</f>
        <v>119242001</v>
      </c>
      <c r="AF54" s="289">
        <f>+Vigencia!AI54</f>
        <v>1876675</v>
      </c>
      <c r="AG54" s="289">
        <f>+Vigencia!J54</f>
        <v>0</v>
      </c>
      <c r="AH54" s="289">
        <f>+Vigencia!$V171</f>
        <v>0</v>
      </c>
      <c r="AI54" s="289">
        <f>+Vigencia!W54</f>
        <v>0</v>
      </c>
      <c r="AJ54" s="289">
        <f>+Vigencia!$I171</f>
        <v>119180893</v>
      </c>
      <c r="AK54" s="289">
        <f>+Vigencia!AJ54</f>
        <v>2539729.1273735655</v>
      </c>
      <c r="AL54" s="289">
        <f>+Vigencia!$K54</f>
        <v>0</v>
      </c>
      <c r="AM54" s="289">
        <f>+Vigencia!$W171</f>
        <v>0</v>
      </c>
      <c r="AN54" s="289">
        <f>+Vigencia!$X54</f>
        <v>0</v>
      </c>
      <c r="AO54" s="289">
        <f>+Vigencia!$J171</f>
        <v>117803599</v>
      </c>
      <c r="AP54" s="289">
        <f>+Vigencia!$AK54</f>
        <v>2037176.6361293108</v>
      </c>
      <c r="AQ54" s="289">
        <f>+Vigencia!$L56</f>
        <v>0</v>
      </c>
      <c r="AR54" s="289">
        <f>+Vigencia!$X171</f>
        <v>2084170222</v>
      </c>
      <c r="AS54" s="289">
        <f>+Vigencia!$Y56</f>
        <v>0</v>
      </c>
      <c r="AT54" s="289">
        <f>+Vigencia!$K171</f>
        <v>119705575</v>
      </c>
      <c r="AU54" s="289">
        <f>+Vigencia!$AL56</f>
        <v>0</v>
      </c>
      <c r="AV54" s="163">
        <f>+Vigencia!$M56</f>
        <v>0</v>
      </c>
      <c r="AW54" s="163">
        <f>+Vigencia!$Y171</f>
        <v>317725334</v>
      </c>
      <c r="AX54" s="163">
        <f>+Vigencia!$Z56</f>
        <v>0</v>
      </c>
      <c r="AY54" s="163">
        <f>+Vigencia!$L171</f>
        <v>463716567</v>
      </c>
      <c r="AZ54" s="163">
        <f>+Vigencia!$AM56</f>
        <v>0</v>
      </c>
      <c r="BA54" s="163">
        <f>+Vigencia!$N56</f>
        <v>0</v>
      </c>
      <c r="BB54" s="163">
        <f>+Vigencia!$Z171</f>
        <v>0</v>
      </c>
      <c r="BC54" s="163">
        <f>+Vigencia!$AA56</f>
        <v>0</v>
      </c>
      <c r="BD54" s="163">
        <f>+Vigencia!$M171</f>
        <v>527060031</v>
      </c>
      <c r="BE54" s="163">
        <f>+Vigencia!$AN56</f>
        <v>0</v>
      </c>
      <c r="BF54" s="163">
        <f>+Vigencia!$O56</f>
        <v>0</v>
      </c>
      <c r="BG54" s="163">
        <f>+Vigencia!$AA171</f>
        <v>0</v>
      </c>
      <c r="BH54" s="163">
        <f>+Vigencia!$AB56</f>
        <v>0</v>
      </c>
      <c r="BI54" s="163">
        <f>+Vigencia!$N171</f>
        <v>530169604</v>
      </c>
      <c r="BJ54" s="163">
        <f>+Vigencia!$AO56</f>
        <v>0</v>
      </c>
      <c r="BK54" s="163">
        <f>+Vigencia!$P56</f>
        <v>0</v>
      </c>
      <c r="BL54" s="163">
        <f>+Vigencia!$AB171</f>
        <v>0</v>
      </c>
      <c r="BM54" s="163">
        <f>+Vigencia!$AC56</f>
        <v>0</v>
      </c>
      <c r="BN54" s="163">
        <f>+Vigencia!$O171</f>
        <v>407608363</v>
      </c>
      <c r="BO54" s="163">
        <f>+Vigencia!$AP56</f>
        <v>0</v>
      </c>
      <c r="BP54" s="163">
        <f>+Vigencia!$Q56</f>
        <v>0</v>
      </c>
      <c r="BQ54" s="163">
        <f>+Vigencia!$AC171</f>
        <v>0</v>
      </c>
      <c r="BR54" s="163">
        <f>+Vigencia!$AD56</f>
        <v>0</v>
      </c>
      <c r="BS54" s="163">
        <f>+Vigencia!$P171</f>
        <v>407608363</v>
      </c>
      <c r="BT54" s="163">
        <f>+Vigencia!$AQ56</f>
        <v>0</v>
      </c>
      <c r="BU54" s="163">
        <f>+Vigencia!$R56</f>
        <v>0</v>
      </c>
      <c r="BV54" s="163">
        <f>+Vigencia!$AD171</f>
        <v>0</v>
      </c>
      <c r="BW54" s="163">
        <f>+Vigencia!$AE56</f>
        <v>0</v>
      </c>
      <c r="BX54" s="163">
        <f>+Vigencia!$Q171</f>
        <v>407608364</v>
      </c>
      <c r="BY54" s="163">
        <f>+Vigencia!$AR56</f>
        <v>0</v>
      </c>
      <c r="BZ54" s="165">
        <f>+Vigencia!AT54</f>
        <v>28691300</v>
      </c>
      <c r="CA54" s="165">
        <f>+Vigencia!AU54</f>
        <v>13182872</v>
      </c>
      <c r="CB54" s="165">
        <f>+Vigencia!AV54</f>
        <v>5630259.3346923999</v>
      </c>
      <c r="CC54" s="164">
        <f t="shared" si="27"/>
        <v>0.45947280185979722</v>
      </c>
      <c r="CD54" s="164">
        <f t="shared" si="28"/>
        <v>0.42708897838744092</v>
      </c>
      <c r="CE54" s="165">
        <f>+Vigencia!AW54</f>
        <v>0</v>
      </c>
      <c r="CF54" s="165">
        <f>+Vigencia!AX54</f>
        <v>0</v>
      </c>
      <c r="CG54" s="165">
        <f>+Vigencia!AY54</f>
        <v>0</v>
      </c>
      <c r="CH54" s="164">
        <f t="shared" si="29"/>
        <v>0</v>
      </c>
      <c r="CI54" s="164">
        <f t="shared" si="30"/>
        <v>0</v>
      </c>
      <c r="CJ54" s="165">
        <f>+Vigencia!AZ54</f>
        <v>0</v>
      </c>
      <c r="CK54" s="165">
        <f>+Vigencia!BA54</f>
        <v>0</v>
      </c>
      <c r="CL54" s="165">
        <f>+Vigencia!BB54</f>
        <v>0</v>
      </c>
      <c r="CM54" s="164">
        <f t="shared" si="31"/>
        <v>0</v>
      </c>
      <c r="CN54" s="164">
        <f t="shared" si="32"/>
        <v>0</v>
      </c>
      <c r="CO54" s="165">
        <f>+Vigencia!BC54</f>
        <v>0</v>
      </c>
      <c r="CP54" s="165">
        <f>+Vigencia!BD54</f>
        <v>0</v>
      </c>
      <c r="CQ54" s="165">
        <f>+Vigencia!BE54</f>
        <v>0</v>
      </c>
      <c r="CR54" s="164">
        <f t="shared" si="33"/>
        <v>0</v>
      </c>
      <c r="CS54" s="164">
        <f t="shared" si="34"/>
        <v>0</v>
      </c>
      <c r="CT54" s="165">
        <f>+Vigencia!BF56</f>
        <v>0</v>
      </c>
      <c r="CU54" s="165">
        <f>+Vigencia!BG56</f>
        <v>0</v>
      </c>
      <c r="CV54" s="165">
        <f>+Vigencia!BH56</f>
        <v>0</v>
      </c>
      <c r="CW54" s="164">
        <f t="shared" si="35"/>
        <v>0</v>
      </c>
      <c r="CX54" s="164">
        <f t="shared" si="36"/>
        <v>0</v>
      </c>
      <c r="CY54" s="165">
        <f>+Vigencia!BI56</f>
        <v>0</v>
      </c>
      <c r="CZ54" s="165">
        <f>+Vigencia!BJ56</f>
        <v>0</v>
      </c>
      <c r="DA54" s="165">
        <f>+Vigencia!BK56</f>
        <v>0</v>
      </c>
      <c r="DB54" s="164">
        <f t="shared" si="37"/>
        <v>0</v>
      </c>
      <c r="DC54" s="164">
        <f t="shared" si="38"/>
        <v>0</v>
      </c>
      <c r="DD54" s="165">
        <f>+Vigencia!BL54</f>
        <v>13182872</v>
      </c>
      <c r="DE54" s="165">
        <f>+Vigencia!BM54</f>
        <v>13182872</v>
      </c>
      <c r="DF54" s="165">
        <f>+Vigencia!BN54</f>
        <v>4921054.4288104763</v>
      </c>
      <c r="DG54" s="164">
        <f t="shared" si="39"/>
        <v>1</v>
      </c>
      <c r="DH54" s="164">
        <f t="shared" si="40"/>
        <v>0.37329152773466029</v>
      </c>
      <c r="DI54" s="165">
        <f t="shared" si="41"/>
        <v>41874172</v>
      </c>
      <c r="DJ54" s="165">
        <f t="shared" si="42"/>
        <v>26365744</v>
      </c>
      <c r="DK54" s="165">
        <f t="shared" si="43"/>
        <v>10551313.763502877</v>
      </c>
      <c r="DL54" s="164">
        <f t="shared" si="44"/>
        <v>0.62964215746164487</v>
      </c>
      <c r="DM54" s="164">
        <f t="shared" si="45"/>
        <v>0.4001902530610506</v>
      </c>
    </row>
    <row r="55" spans="2:117" customFormat="1" ht="20.100000000000001" customHeight="1">
      <c r="B55" s="158">
        <f>Proyecto!$C$3</f>
        <v>8141</v>
      </c>
      <c r="C55" s="224">
        <v>24</v>
      </c>
      <c r="D55" s="140">
        <f t="shared" si="19"/>
        <v>24</v>
      </c>
      <c r="E55" s="159" t="s">
        <v>1250</v>
      </c>
      <c r="F55" s="160" t="s">
        <v>46</v>
      </c>
      <c r="G55" s="161">
        <v>1905049</v>
      </c>
      <c r="H55" s="162">
        <v>212</v>
      </c>
      <c r="I55" s="287">
        <v>851624</v>
      </c>
      <c r="J55" s="287">
        <f t="shared" si="20"/>
        <v>0</v>
      </c>
      <c r="K55" s="287">
        <f t="shared" si="21"/>
        <v>851624</v>
      </c>
      <c r="L55" s="287">
        <f t="shared" si="22"/>
        <v>2253771916</v>
      </c>
      <c r="M55" s="287">
        <f t="shared" si="23"/>
        <v>851624</v>
      </c>
      <c r="N55" s="288">
        <f t="shared" si="24"/>
        <v>1</v>
      </c>
      <c r="O55" s="287">
        <f t="shared" si="25"/>
        <v>2253771916</v>
      </c>
      <c r="P55" s="287">
        <f t="shared" si="26"/>
        <v>467605.28431855474</v>
      </c>
      <c r="Q55" s="288">
        <f>IFERROR(+P55/#REF!,0)</f>
        <v>0</v>
      </c>
      <c r="R55" s="289">
        <v>0</v>
      </c>
      <c r="S55" s="289">
        <f>+Vigencia!$S172</f>
        <v>601400219</v>
      </c>
      <c r="T55" s="289">
        <f>+Vigencia!T55</f>
        <v>851624</v>
      </c>
      <c r="U55" s="289">
        <f>+Vigencia!$F172</f>
        <v>0</v>
      </c>
      <c r="V55" s="289">
        <f>+Vigencia!AG55</f>
        <v>0</v>
      </c>
      <c r="W55" s="289">
        <f>+Vigencia!$H57</f>
        <v>0</v>
      </c>
      <c r="X55" s="289">
        <f>+Vigencia!$T172</f>
        <v>0</v>
      </c>
      <c r="Y55" s="289">
        <f>+Vigencia!U55</f>
        <v>0</v>
      </c>
      <c r="Z55" s="289">
        <f>+Vigencia!$G172</f>
        <v>149920524</v>
      </c>
      <c r="AA55" s="289">
        <f>+Vigencia!AH55</f>
        <v>181973</v>
      </c>
      <c r="AB55" s="289">
        <f>+Vigencia!I55</f>
        <v>0</v>
      </c>
      <c r="AC55" s="289">
        <f>+Vigencia!$U172</f>
        <v>0</v>
      </c>
      <c r="AD55" s="289">
        <f>+Vigencia!V55</f>
        <v>0</v>
      </c>
      <c r="AE55" s="289">
        <f>+Vigencia!$H172</f>
        <v>62722566</v>
      </c>
      <c r="AF55" s="289">
        <f>+Vigencia!AI55</f>
        <v>90938</v>
      </c>
      <c r="AG55" s="289">
        <f>+Vigencia!J55</f>
        <v>0</v>
      </c>
      <c r="AH55" s="289">
        <f>+Vigencia!$V172</f>
        <v>0</v>
      </c>
      <c r="AI55" s="289">
        <f>+Vigencia!W55</f>
        <v>0</v>
      </c>
      <c r="AJ55" s="289">
        <f>+Vigencia!$I172</f>
        <v>71440326</v>
      </c>
      <c r="AK55" s="289">
        <f>+Vigencia!AJ55</f>
        <v>101341.28407707976</v>
      </c>
      <c r="AL55" s="289">
        <f>+Vigencia!$K55</f>
        <v>0</v>
      </c>
      <c r="AM55" s="289">
        <f>+Vigencia!$W172</f>
        <v>0</v>
      </c>
      <c r="AN55" s="289">
        <f>+Vigencia!$X55</f>
        <v>0</v>
      </c>
      <c r="AO55" s="289">
        <f>+Vigencia!$J172</f>
        <v>64817619</v>
      </c>
      <c r="AP55" s="289">
        <f>+Vigencia!$AK55</f>
        <v>93353.000241474991</v>
      </c>
      <c r="AQ55" s="289">
        <f>+Vigencia!$L57</f>
        <v>0</v>
      </c>
      <c r="AR55" s="289">
        <f>+Vigencia!$X172</f>
        <v>1378328457</v>
      </c>
      <c r="AS55" s="289">
        <f>+Vigencia!$Y57</f>
        <v>0</v>
      </c>
      <c r="AT55" s="289">
        <f>+Vigencia!$K172</f>
        <v>64809750</v>
      </c>
      <c r="AU55" s="289">
        <f>+Vigencia!$AL57</f>
        <v>0</v>
      </c>
      <c r="AV55" s="163">
        <f>+Vigencia!$M57</f>
        <v>0</v>
      </c>
      <c r="AW55" s="163">
        <f>+Vigencia!$Y172</f>
        <v>274043240</v>
      </c>
      <c r="AX55" s="163">
        <f>+Vigencia!$Z57</f>
        <v>0</v>
      </c>
      <c r="AY55" s="163">
        <f>+Vigencia!$L172</f>
        <v>292127521</v>
      </c>
      <c r="AZ55" s="163">
        <f>+Vigencia!$AM57</f>
        <v>0</v>
      </c>
      <c r="BA55" s="163">
        <f>+Vigencia!$N57</f>
        <v>0</v>
      </c>
      <c r="BB55" s="163">
        <f>+Vigencia!$Z172</f>
        <v>0</v>
      </c>
      <c r="BC55" s="163">
        <f>+Vigencia!$AA57</f>
        <v>0</v>
      </c>
      <c r="BD55" s="163">
        <f>+Vigencia!$M172</f>
        <v>346935631</v>
      </c>
      <c r="BE55" s="163">
        <f>+Vigencia!$AN57</f>
        <v>0</v>
      </c>
      <c r="BF55" s="163">
        <f>+Vigencia!$O57</f>
        <v>0</v>
      </c>
      <c r="BG55" s="163">
        <f>+Vigencia!$AA172</f>
        <v>0</v>
      </c>
      <c r="BH55" s="163">
        <f>+Vigencia!$AB57</f>
        <v>0</v>
      </c>
      <c r="BI55" s="163">
        <f>+Vigencia!$N172</f>
        <v>354636386</v>
      </c>
      <c r="BJ55" s="163">
        <f>+Vigencia!$AO57</f>
        <v>0</v>
      </c>
      <c r="BK55" s="163">
        <f>+Vigencia!$P57</f>
        <v>0</v>
      </c>
      <c r="BL55" s="163">
        <f>+Vigencia!$AB172</f>
        <v>0</v>
      </c>
      <c r="BM55" s="163">
        <f>+Vigencia!$AC57</f>
        <v>0</v>
      </c>
      <c r="BN55" s="163">
        <f>+Vigencia!$O172</f>
        <v>282120533</v>
      </c>
      <c r="BO55" s="163">
        <f>+Vigencia!$AP57</f>
        <v>0</v>
      </c>
      <c r="BP55" s="163">
        <f>+Vigencia!$Q57</f>
        <v>0</v>
      </c>
      <c r="BQ55" s="163">
        <f>+Vigencia!$AC172</f>
        <v>0</v>
      </c>
      <c r="BR55" s="163">
        <f>+Vigencia!$AD57</f>
        <v>0</v>
      </c>
      <c r="BS55" s="163">
        <f>+Vigencia!$P172</f>
        <v>282120533</v>
      </c>
      <c r="BT55" s="163">
        <f>+Vigencia!$AQ57</f>
        <v>0</v>
      </c>
      <c r="BU55" s="163">
        <f>+Vigencia!$R57</f>
        <v>0</v>
      </c>
      <c r="BV55" s="163">
        <f>+Vigencia!$AD172</f>
        <v>0</v>
      </c>
      <c r="BW55" s="163">
        <f>+Vigencia!$AE57</f>
        <v>0</v>
      </c>
      <c r="BX55" s="163">
        <f>+Vigencia!$Q172</f>
        <v>282120527</v>
      </c>
      <c r="BY55" s="163">
        <f>+Vigencia!$AR57</f>
        <v>0</v>
      </c>
      <c r="BZ55" s="165">
        <f>+Vigencia!AT55</f>
        <v>638718</v>
      </c>
      <c r="CA55" s="165">
        <f>+Vigencia!AU55</f>
        <v>638718</v>
      </c>
      <c r="CB55" s="165">
        <f>+Vigencia!AV55</f>
        <v>272833.28431855474</v>
      </c>
      <c r="CC55" s="164">
        <f t="shared" si="27"/>
        <v>1</v>
      </c>
      <c r="CD55" s="164">
        <f t="shared" si="28"/>
        <v>0.42715765692927826</v>
      </c>
      <c r="CE55" s="165">
        <f>+Vigencia!AW55</f>
        <v>0</v>
      </c>
      <c r="CF55" s="165">
        <f>+Vigencia!AX55</f>
        <v>0</v>
      </c>
      <c r="CG55" s="165">
        <f>+Vigencia!AY55</f>
        <v>0</v>
      </c>
      <c r="CH55" s="164">
        <f t="shared" si="29"/>
        <v>0</v>
      </c>
      <c r="CI55" s="164">
        <f t="shared" si="30"/>
        <v>0</v>
      </c>
      <c r="CJ55" s="165">
        <f>+Vigencia!AZ55</f>
        <v>0</v>
      </c>
      <c r="CK55" s="165">
        <f>+Vigencia!BA55</f>
        <v>0</v>
      </c>
      <c r="CL55" s="165">
        <f>+Vigencia!BB55</f>
        <v>0</v>
      </c>
      <c r="CM55" s="164">
        <f t="shared" si="31"/>
        <v>0</v>
      </c>
      <c r="CN55" s="164">
        <f t="shared" si="32"/>
        <v>0</v>
      </c>
      <c r="CO55" s="165">
        <f>+Vigencia!BC55</f>
        <v>0</v>
      </c>
      <c r="CP55" s="165">
        <f>+Vigencia!BD55</f>
        <v>0</v>
      </c>
      <c r="CQ55" s="165">
        <f>+Vigencia!BE55</f>
        <v>0</v>
      </c>
      <c r="CR55" s="164">
        <f t="shared" si="33"/>
        <v>0</v>
      </c>
      <c r="CS55" s="164">
        <f t="shared" si="34"/>
        <v>0</v>
      </c>
      <c r="CT55" s="165">
        <f>+Vigencia!BF57</f>
        <v>0</v>
      </c>
      <c r="CU55" s="165">
        <f>+Vigencia!BG57</f>
        <v>0</v>
      </c>
      <c r="CV55" s="165">
        <f>+Vigencia!BH57</f>
        <v>0</v>
      </c>
      <c r="CW55" s="164">
        <f t="shared" si="35"/>
        <v>0</v>
      </c>
      <c r="CX55" s="164">
        <f t="shared" si="36"/>
        <v>0</v>
      </c>
      <c r="CY55" s="165">
        <f>+Vigencia!BI57</f>
        <v>0</v>
      </c>
      <c r="CZ55" s="165">
        <f>+Vigencia!BJ57</f>
        <v>0</v>
      </c>
      <c r="DA55" s="165">
        <f>+Vigencia!BK57</f>
        <v>0</v>
      </c>
      <c r="DB55" s="164">
        <f t="shared" si="37"/>
        <v>0</v>
      </c>
      <c r="DC55" s="164">
        <f t="shared" si="38"/>
        <v>0</v>
      </c>
      <c r="DD55" s="165">
        <f>+Vigencia!BL55</f>
        <v>212906</v>
      </c>
      <c r="DE55" s="165">
        <f>+Vigencia!BM55</f>
        <v>212906</v>
      </c>
      <c r="DF55" s="165">
        <f>+Vigencia!BN55</f>
        <v>194772</v>
      </c>
      <c r="DG55" s="164">
        <f t="shared" si="39"/>
        <v>1</v>
      </c>
      <c r="DH55" s="164">
        <f t="shared" si="40"/>
        <v>0.91482626135477629</v>
      </c>
      <c r="DI55" s="165">
        <f t="shared" si="41"/>
        <v>851624</v>
      </c>
      <c r="DJ55" s="165">
        <f t="shared" si="42"/>
        <v>851624</v>
      </c>
      <c r="DK55" s="165">
        <f t="shared" si="43"/>
        <v>467605.28431855474</v>
      </c>
      <c r="DL55" s="164">
        <f t="shared" si="44"/>
        <v>1</v>
      </c>
      <c r="DM55" s="164">
        <f t="shared" si="45"/>
        <v>0.54907480803565278</v>
      </c>
    </row>
    <row r="56" spans="2:117" customFormat="1" ht="20.100000000000001" customHeight="1">
      <c r="B56" s="158">
        <f>Proyecto!$C$3</f>
        <v>8141</v>
      </c>
      <c r="C56" s="224">
        <v>25</v>
      </c>
      <c r="D56" s="140">
        <f t="shared" si="19"/>
        <v>25</v>
      </c>
      <c r="E56" s="159" t="s">
        <v>1251</v>
      </c>
      <c r="F56" s="160" t="s">
        <v>46</v>
      </c>
      <c r="G56" s="161">
        <v>1905014</v>
      </c>
      <c r="H56" s="162">
        <v>139</v>
      </c>
      <c r="I56" s="287">
        <v>1933848271</v>
      </c>
      <c r="J56" s="287">
        <f t="shared" si="20"/>
        <v>-1134751732</v>
      </c>
      <c r="K56" s="287">
        <f t="shared" si="21"/>
        <v>799096539</v>
      </c>
      <c r="L56" s="287">
        <f t="shared" si="22"/>
        <v>389793300</v>
      </c>
      <c r="M56" s="287">
        <f t="shared" si="23"/>
        <v>368033918</v>
      </c>
      <c r="N56" s="288">
        <f t="shared" si="24"/>
        <v>0.46056252284681715</v>
      </c>
      <c r="O56" s="287">
        <f t="shared" si="25"/>
        <v>389793300</v>
      </c>
      <c r="P56" s="287">
        <f t="shared" si="26"/>
        <v>245274554</v>
      </c>
      <c r="Q56" s="288">
        <f>IFERROR(+P56/#REF!,0)</f>
        <v>0</v>
      </c>
      <c r="R56" s="289">
        <v>0</v>
      </c>
      <c r="S56" s="289">
        <f>+Vigencia!$S173</f>
        <v>232369210</v>
      </c>
      <c r="T56" s="289">
        <f>+Vigencia!T56</f>
        <v>368033918</v>
      </c>
      <c r="U56" s="289">
        <f>+Vigencia!$F173</f>
        <v>0</v>
      </c>
      <c r="V56" s="289">
        <f>+Vigencia!AG56</f>
        <v>0</v>
      </c>
      <c r="W56" s="289">
        <f>+Vigencia!$H58</f>
        <v>0</v>
      </c>
      <c r="X56" s="289">
        <f>+Vigencia!$T173</f>
        <v>0</v>
      </c>
      <c r="Y56" s="289">
        <f>+Vigencia!U56</f>
        <v>0</v>
      </c>
      <c r="Z56" s="289">
        <f>+Vigencia!$G173</f>
        <v>98600015</v>
      </c>
      <c r="AA56" s="289">
        <f>+Vigencia!AH56</f>
        <v>152589583</v>
      </c>
      <c r="AB56" s="289">
        <f>+Vigencia!I56</f>
        <v>-1129402863</v>
      </c>
      <c r="AC56" s="289">
        <f>+Vigencia!$U173</f>
        <v>0</v>
      </c>
      <c r="AD56" s="289">
        <f>+Vigencia!V56</f>
        <v>0</v>
      </c>
      <c r="AE56" s="289">
        <f>+Vigencia!$H173</f>
        <v>17467635</v>
      </c>
      <c r="AF56" s="289">
        <f>+Vigencia!AI56</f>
        <v>27013968</v>
      </c>
      <c r="AG56" s="289">
        <f>+Vigencia!J56</f>
        <v>-5348869</v>
      </c>
      <c r="AH56" s="289">
        <f>+Vigencia!$V173</f>
        <v>0</v>
      </c>
      <c r="AI56" s="289">
        <f>+Vigencia!W56</f>
        <v>0</v>
      </c>
      <c r="AJ56" s="289">
        <f>+Vigencia!$I173</f>
        <v>23263990</v>
      </c>
      <c r="AK56" s="289">
        <f>+Vigencia!AJ56</f>
        <v>36310461</v>
      </c>
      <c r="AL56" s="289">
        <f>+Vigencia!$K56</f>
        <v>0</v>
      </c>
      <c r="AM56" s="289">
        <f>+Vigencia!$W173</f>
        <v>0</v>
      </c>
      <c r="AN56" s="289">
        <f>+Vigencia!$X56</f>
        <v>0</v>
      </c>
      <c r="AO56" s="289">
        <f>+Vigencia!$J173</f>
        <v>18870481</v>
      </c>
      <c r="AP56" s="289">
        <f>+Vigencia!$AK56</f>
        <v>29360542</v>
      </c>
      <c r="AQ56" s="289">
        <f>+Vigencia!$L58</f>
        <v>0</v>
      </c>
      <c r="AR56" s="289">
        <f>+Vigencia!$X173</f>
        <v>43544060</v>
      </c>
      <c r="AS56" s="289">
        <f>+Vigencia!$Y58</f>
        <v>0</v>
      </c>
      <c r="AT56" s="289">
        <f>+Vigencia!$K173</f>
        <v>18867545</v>
      </c>
      <c r="AU56" s="289">
        <f>+Vigencia!$AL58</f>
        <v>0</v>
      </c>
      <c r="AV56" s="163">
        <f>+Vigencia!$M58</f>
        <v>0</v>
      </c>
      <c r="AW56" s="163">
        <f>+Vigencia!$Y173</f>
        <v>113880030</v>
      </c>
      <c r="AX56" s="163">
        <f>+Vigencia!$Z58</f>
        <v>0</v>
      </c>
      <c r="AY56" s="163">
        <f>+Vigencia!$L173</f>
        <v>25195636</v>
      </c>
      <c r="AZ56" s="163">
        <f>+Vigencia!$AM58</f>
        <v>0</v>
      </c>
      <c r="BA56" s="163">
        <f>+Vigencia!$N58</f>
        <v>0</v>
      </c>
      <c r="BB56" s="163">
        <f>+Vigencia!$Z173</f>
        <v>0</v>
      </c>
      <c r="BC56" s="163">
        <f>+Vigencia!$AA58</f>
        <v>0</v>
      </c>
      <c r="BD56" s="163">
        <f>+Vigencia!$M173</f>
        <v>47971810</v>
      </c>
      <c r="BE56" s="163">
        <f>+Vigencia!$AN58</f>
        <v>0</v>
      </c>
      <c r="BF56" s="163">
        <f>+Vigencia!$O58</f>
        <v>0</v>
      </c>
      <c r="BG56" s="163">
        <f>+Vigencia!$AA173</f>
        <v>0</v>
      </c>
      <c r="BH56" s="163">
        <f>+Vigencia!$AB58</f>
        <v>0</v>
      </c>
      <c r="BI56" s="163">
        <f>+Vigencia!$N173</f>
        <v>52248164</v>
      </c>
      <c r="BJ56" s="163">
        <f>+Vigencia!$AO58</f>
        <v>0</v>
      </c>
      <c r="BK56" s="163">
        <f>+Vigencia!$P58</f>
        <v>0</v>
      </c>
      <c r="BL56" s="163">
        <f>+Vigencia!$AB173</f>
        <v>0</v>
      </c>
      <c r="BM56" s="163">
        <f>+Vigencia!$AC58</f>
        <v>0</v>
      </c>
      <c r="BN56" s="163">
        <f>+Vigencia!$O173</f>
        <v>29102674</v>
      </c>
      <c r="BO56" s="163">
        <f>+Vigencia!$AP58</f>
        <v>0</v>
      </c>
      <c r="BP56" s="163">
        <f>+Vigencia!$Q58</f>
        <v>0</v>
      </c>
      <c r="BQ56" s="163">
        <f>+Vigencia!$AC173</f>
        <v>0</v>
      </c>
      <c r="BR56" s="163">
        <f>+Vigencia!$AD58</f>
        <v>0</v>
      </c>
      <c r="BS56" s="163">
        <f>+Vigencia!$P173</f>
        <v>29102674</v>
      </c>
      <c r="BT56" s="163">
        <f>+Vigencia!$AQ58</f>
        <v>0</v>
      </c>
      <c r="BU56" s="163">
        <f>+Vigencia!$R58</f>
        <v>0</v>
      </c>
      <c r="BV56" s="163">
        <f>+Vigencia!$AD173</f>
        <v>0</v>
      </c>
      <c r="BW56" s="163">
        <f>+Vigencia!$AE58</f>
        <v>0</v>
      </c>
      <c r="BX56" s="163">
        <f>+Vigencia!$Q173</f>
        <v>29102676</v>
      </c>
      <c r="BY56" s="163">
        <f>+Vigencia!$AR58</f>
        <v>0</v>
      </c>
      <c r="BZ56" s="165">
        <f>+Vigencia!AT56</f>
        <v>620837352</v>
      </c>
      <c r="CA56" s="165">
        <f>+Vigencia!AU56</f>
        <v>189774731</v>
      </c>
      <c r="CB56" s="165">
        <f>+Vigencia!AV56</f>
        <v>81044495</v>
      </c>
      <c r="CC56" s="164">
        <f t="shared" si="27"/>
        <v>0.3056754404171223</v>
      </c>
      <c r="CD56" s="164">
        <f t="shared" si="28"/>
        <v>0.42705630287522317</v>
      </c>
      <c r="CE56" s="165">
        <f>+Vigencia!AW56</f>
        <v>0</v>
      </c>
      <c r="CF56" s="165">
        <f>+Vigencia!AX56</f>
        <v>0</v>
      </c>
      <c r="CG56" s="165">
        <f>+Vigencia!AY56</f>
        <v>0</v>
      </c>
      <c r="CH56" s="164">
        <f t="shared" si="29"/>
        <v>0</v>
      </c>
      <c r="CI56" s="164">
        <f t="shared" si="30"/>
        <v>0</v>
      </c>
      <c r="CJ56" s="165">
        <f>+Vigencia!AZ56</f>
        <v>0</v>
      </c>
      <c r="CK56" s="165">
        <f>+Vigencia!BA56</f>
        <v>0</v>
      </c>
      <c r="CL56" s="165">
        <f>+Vigencia!BB56</f>
        <v>0</v>
      </c>
      <c r="CM56" s="164">
        <f t="shared" si="31"/>
        <v>0</v>
      </c>
      <c r="CN56" s="164">
        <f t="shared" si="32"/>
        <v>0</v>
      </c>
      <c r="CO56" s="165">
        <f>+Vigencia!BC56</f>
        <v>0</v>
      </c>
      <c r="CP56" s="165">
        <f>+Vigencia!BD56</f>
        <v>0</v>
      </c>
      <c r="CQ56" s="165">
        <f>+Vigencia!BE56</f>
        <v>0</v>
      </c>
      <c r="CR56" s="164">
        <f t="shared" si="33"/>
        <v>0</v>
      </c>
      <c r="CS56" s="164">
        <f t="shared" si="34"/>
        <v>0</v>
      </c>
      <c r="CT56" s="165">
        <f>+Vigencia!BF58</f>
        <v>0</v>
      </c>
      <c r="CU56" s="165">
        <f>+Vigencia!BG58</f>
        <v>0</v>
      </c>
      <c r="CV56" s="165">
        <f>+Vigencia!BH58</f>
        <v>0</v>
      </c>
      <c r="CW56" s="164">
        <f t="shared" si="35"/>
        <v>0</v>
      </c>
      <c r="CX56" s="164">
        <f t="shared" si="36"/>
        <v>0</v>
      </c>
      <c r="CY56" s="165">
        <f>+Vigencia!BI58</f>
        <v>0</v>
      </c>
      <c r="CZ56" s="165">
        <f>+Vigencia!BJ58</f>
        <v>0</v>
      </c>
      <c r="DA56" s="165">
        <f>+Vigencia!BK58</f>
        <v>0</v>
      </c>
      <c r="DB56" s="164">
        <f t="shared" si="37"/>
        <v>0</v>
      </c>
      <c r="DC56" s="164">
        <f t="shared" si="38"/>
        <v>0</v>
      </c>
      <c r="DD56" s="165">
        <f>+Vigencia!BL56</f>
        <v>178259187</v>
      </c>
      <c r="DE56" s="165">
        <f>+Vigencia!BM56</f>
        <v>178259187</v>
      </c>
      <c r="DF56" s="165">
        <f>+Vigencia!BN56</f>
        <v>164230059</v>
      </c>
      <c r="DG56" s="164">
        <f t="shared" si="39"/>
        <v>1</v>
      </c>
      <c r="DH56" s="164">
        <f t="shared" si="40"/>
        <v>0.92129927081962959</v>
      </c>
      <c r="DI56" s="165">
        <f t="shared" si="41"/>
        <v>799096539</v>
      </c>
      <c r="DJ56" s="165">
        <f t="shared" si="42"/>
        <v>368033918</v>
      </c>
      <c r="DK56" s="165">
        <f t="shared" si="43"/>
        <v>245274554</v>
      </c>
      <c r="DL56" s="164">
        <f t="shared" si="44"/>
        <v>0.46056252284681715</v>
      </c>
      <c r="DM56" s="164">
        <f t="shared" si="45"/>
        <v>0.66644551494843474</v>
      </c>
    </row>
    <row r="57" spans="2:117" customFormat="1" ht="20.100000000000001" customHeight="1">
      <c r="B57" s="158">
        <f>Proyecto!$C$3</f>
        <v>8141</v>
      </c>
      <c r="C57" s="224">
        <v>26</v>
      </c>
      <c r="D57" s="140">
        <f t="shared" si="19"/>
        <v>26</v>
      </c>
      <c r="E57" s="159" t="s">
        <v>1252</v>
      </c>
      <c r="F57" s="160" t="s">
        <v>46</v>
      </c>
      <c r="G57" s="161">
        <v>1905014</v>
      </c>
      <c r="H57" s="162">
        <v>131</v>
      </c>
      <c r="I57" s="287">
        <v>4963071847</v>
      </c>
      <c r="J57" s="287">
        <f t="shared" si="20"/>
        <v>-2149063641</v>
      </c>
      <c r="K57" s="287">
        <f t="shared" si="21"/>
        <v>2814008206</v>
      </c>
      <c r="L57" s="287">
        <f t="shared" si="22"/>
        <v>617876321</v>
      </c>
      <c r="M57" s="287">
        <f t="shared" si="23"/>
        <v>837598247</v>
      </c>
      <c r="N57" s="288">
        <f t="shared" si="24"/>
        <v>0.29765309326891137</v>
      </c>
      <c r="O57" s="287">
        <f t="shared" si="25"/>
        <v>617876321</v>
      </c>
      <c r="P57" s="287">
        <f t="shared" si="26"/>
        <v>356226493</v>
      </c>
      <c r="Q57" s="288">
        <f>IFERROR(+P57/#REF!,0)</f>
        <v>0</v>
      </c>
      <c r="R57" s="289">
        <v>0</v>
      </c>
      <c r="S57" s="289">
        <f>+Vigencia!$S174</f>
        <v>265242820</v>
      </c>
      <c r="T57" s="289">
        <f>+Vigencia!T57</f>
        <v>837598247</v>
      </c>
      <c r="U57" s="289">
        <f>+Vigencia!$F174</f>
        <v>0</v>
      </c>
      <c r="V57" s="289">
        <f>+Vigencia!AG57</f>
        <v>0</v>
      </c>
      <c r="W57" s="289">
        <f>+Vigencia!$H59</f>
        <v>0</v>
      </c>
      <c r="X57" s="289">
        <f>+Vigencia!$T174</f>
        <v>0</v>
      </c>
      <c r="Y57" s="289">
        <f>+Vigencia!U57</f>
        <v>0</v>
      </c>
      <c r="Z57" s="289">
        <f>+Vigencia!$G174</f>
        <v>0</v>
      </c>
      <c r="AA57" s="289">
        <f>+Vigencia!AH57</f>
        <v>0</v>
      </c>
      <c r="AB57" s="289">
        <f>+Vigencia!I57</f>
        <v>-1743368487</v>
      </c>
      <c r="AC57" s="289">
        <f>+Vigencia!$U174</f>
        <v>0</v>
      </c>
      <c r="AD57" s="289">
        <f>+Vigencia!V57</f>
        <v>0</v>
      </c>
      <c r="AE57" s="289">
        <f>+Vigencia!$H174</f>
        <v>38672184</v>
      </c>
      <c r="AF57" s="289">
        <f>+Vigencia!AI57</f>
        <v>119242001</v>
      </c>
      <c r="AG57" s="289">
        <f>+Vigencia!J57</f>
        <v>-405695154</v>
      </c>
      <c r="AH57" s="289">
        <f>+Vigencia!$V174</f>
        <v>0</v>
      </c>
      <c r="AI57" s="289">
        <f>+Vigencia!W57</f>
        <v>0</v>
      </c>
      <c r="AJ57" s="289">
        <f>+Vigencia!$I174</f>
        <v>38670550</v>
      </c>
      <c r="AK57" s="289">
        <f>+Vigencia!AJ57</f>
        <v>119180893</v>
      </c>
      <c r="AL57" s="289">
        <f>+Vigencia!$K57</f>
        <v>0</v>
      </c>
      <c r="AM57" s="289">
        <f>+Vigencia!$W174</f>
        <v>0</v>
      </c>
      <c r="AN57" s="289">
        <f>+Vigencia!$X57</f>
        <v>0</v>
      </c>
      <c r="AO57" s="289">
        <f>+Vigencia!$J174</f>
        <v>38676464</v>
      </c>
      <c r="AP57" s="289">
        <f>+Vigencia!$AK57</f>
        <v>117803599</v>
      </c>
      <c r="AQ57" s="289">
        <f>+Vigencia!$L59</f>
        <v>0</v>
      </c>
      <c r="AR57" s="289">
        <f>+Vigencia!$X174</f>
        <v>234972511</v>
      </c>
      <c r="AS57" s="289">
        <f>+Vigencia!$Y59</f>
        <v>0</v>
      </c>
      <c r="AT57" s="289">
        <f>+Vigencia!$K174</f>
        <v>38669747</v>
      </c>
      <c r="AU57" s="289">
        <f>+Vigencia!$AL59</f>
        <v>0</v>
      </c>
      <c r="AV57" s="163">
        <f>+Vigencia!$M59</f>
        <v>0</v>
      </c>
      <c r="AW57" s="163">
        <f>+Vigencia!$Y174</f>
        <v>117660990</v>
      </c>
      <c r="AX57" s="163">
        <f>+Vigencia!$Z59</f>
        <v>0</v>
      </c>
      <c r="AY57" s="163">
        <f>+Vigencia!$L174</f>
        <v>76766937</v>
      </c>
      <c r="AZ57" s="163">
        <f>+Vigencia!$AM59</f>
        <v>0</v>
      </c>
      <c r="BA57" s="163">
        <f>+Vigencia!$N59</f>
        <v>0</v>
      </c>
      <c r="BB57" s="163">
        <f>+Vigencia!$Z174</f>
        <v>0</v>
      </c>
      <c r="BC57" s="163">
        <f>+Vigencia!$AA59</f>
        <v>0</v>
      </c>
      <c r="BD57" s="163">
        <f>+Vigencia!$M174</f>
        <v>100298219</v>
      </c>
      <c r="BE57" s="163">
        <f>+Vigencia!$AN59</f>
        <v>0</v>
      </c>
      <c r="BF57" s="163">
        <f>+Vigencia!$O59</f>
        <v>0</v>
      </c>
      <c r="BG57" s="163">
        <f>+Vigencia!$AA174</f>
        <v>0</v>
      </c>
      <c r="BH57" s="163">
        <f>+Vigencia!$AB59</f>
        <v>0</v>
      </c>
      <c r="BI57" s="163">
        <f>+Vigencia!$N174</f>
        <v>101241894</v>
      </c>
      <c r="BJ57" s="163">
        <f>+Vigencia!$AO59</f>
        <v>0</v>
      </c>
      <c r="BK57" s="163">
        <f>+Vigencia!$P59</f>
        <v>0</v>
      </c>
      <c r="BL57" s="163">
        <f>+Vigencia!$AB174</f>
        <v>0</v>
      </c>
      <c r="BM57" s="163">
        <f>+Vigencia!$AC59</f>
        <v>0</v>
      </c>
      <c r="BN57" s="163">
        <f>+Vigencia!$O174</f>
        <v>61626777</v>
      </c>
      <c r="BO57" s="163">
        <f>+Vigencia!$AP59</f>
        <v>0</v>
      </c>
      <c r="BP57" s="163">
        <f>+Vigencia!$Q59</f>
        <v>0</v>
      </c>
      <c r="BQ57" s="163">
        <f>+Vigencia!$AC174</f>
        <v>0</v>
      </c>
      <c r="BR57" s="163">
        <f>+Vigencia!$AD59</f>
        <v>0</v>
      </c>
      <c r="BS57" s="163">
        <f>+Vigencia!$P174</f>
        <v>61626777</v>
      </c>
      <c r="BT57" s="163">
        <f>+Vigencia!$AQ59</f>
        <v>0</v>
      </c>
      <c r="BU57" s="163">
        <f>+Vigencia!$R59</f>
        <v>0</v>
      </c>
      <c r="BV57" s="163">
        <f>+Vigencia!$AD174</f>
        <v>0</v>
      </c>
      <c r="BW57" s="163">
        <f>+Vigencia!$AE59</f>
        <v>0</v>
      </c>
      <c r="BX57" s="163">
        <f>+Vigencia!$Q174</f>
        <v>61626772</v>
      </c>
      <c r="BY57" s="163">
        <f>+Vigencia!$AR59</f>
        <v>0</v>
      </c>
      <c r="BZ57" s="165">
        <f>+Vigencia!AT57</f>
        <v>2604054704</v>
      </c>
      <c r="CA57" s="165">
        <f>+Vigencia!AU57</f>
        <v>837598247</v>
      </c>
      <c r="CB57" s="165">
        <f>+Vigencia!AV57</f>
        <v>356226493</v>
      </c>
      <c r="CC57" s="164">
        <f t="shared" si="27"/>
        <v>0.32165155582691629</v>
      </c>
      <c r="CD57" s="164">
        <f t="shared" si="28"/>
        <v>0.42529517495515962</v>
      </c>
      <c r="CE57" s="165">
        <f>+Vigencia!AW57</f>
        <v>0</v>
      </c>
      <c r="CF57" s="165">
        <f>+Vigencia!AX57</f>
        <v>0</v>
      </c>
      <c r="CG57" s="165">
        <f>+Vigencia!AY57</f>
        <v>0</v>
      </c>
      <c r="CH57" s="164">
        <f t="shared" si="29"/>
        <v>0</v>
      </c>
      <c r="CI57" s="164">
        <f t="shared" si="30"/>
        <v>0</v>
      </c>
      <c r="CJ57" s="165">
        <f>+Vigencia!AZ57</f>
        <v>0</v>
      </c>
      <c r="CK57" s="165">
        <f>+Vigencia!BA57</f>
        <v>0</v>
      </c>
      <c r="CL57" s="165">
        <f>+Vigencia!BB57</f>
        <v>0</v>
      </c>
      <c r="CM57" s="164">
        <f t="shared" si="31"/>
        <v>0</v>
      </c>
      <c r="CN57" s="164">
        <f t="shared" si="32"/>
        <v>0</v>
      </c>
      <c r="CO57" s="165">
        <f>+Vigencia!BC57</f>
        <v>0</v>
      </c>
      <c r="CP57" s="165">
        <f>+Vigencia!BD57</f>
        <v>0</v>
      </c>
      <c r="CQ57" s="165">
        <f>+Vigencia!BE57</f>
        <v>0</v>
      </c>
      <c r="CR57" s="164">
        <f t="shared" si="33"/>
        <v>0</v>
      </c>
      <c r="CS57" s="164">
        <f t="shared" si="34"/>
        <v>0</v>
      </c>
      <c r="CT57" s="165">
        <f>+Vigencia!BF59</f>
        <v>0</v>
      </c>
      <c r="CU57" s="165">
        <f>+Vigencia!BG59</f>
        <v>0</v>
      </c>
      <c r="CV57" s="165">
        <f>+Vigencia!BH59</f>
        <v>0</v>
      </c>
      <c r="CW57" s="164">
        <f t="shared" si="35"/>
        <v>0</v>
      </c>
      <c r="CX57" s="164">
        <f t="shared" si="36"/>
        <v>0</v>
      </c>
      <c r="CY57" s="165">
        <f>+Vigencia!BI59</f>
        <v>0</v>
      </c>
      <c r="CZ57" s="165">
        <f>+Vigencia!BJ59</f>
        <v>0</v>
      </c>
      <c r="DA57" s="165">
        <f>+Vigencia!BK59</f>
        <v>0</v>
      </c>
      <c r="DB57" s="164">
        <f t="shared" si="37"/>
        <v>0</v>
      </c>
      <c r="DC57" s="164">
        <f t="shared" si="38"/>
        <v>0</v>
      </c>
      <c r="DD57" s="165">
        <f>+Vigencia!BL57</f>
        <v>209953502</v>
      </c>
      <c r="DE57" s="165">
        <f>+Vigencia!BM57</f>
        <v>0</v>
      </c>
      <c r="DF57" s="165">
        <f>+Vigencia!BN57</f>
        <v>0</v>
      </c>
      <c r="DG57" s="164">
        <f t="shared" si="39"/>
        <v>0</v>
      </c>
      <c r="DH57" s="164">
        <f t="shared" si="40"/>
        <v>0</v>
      </c>
      <c r="DI57" s="165">
        <f t="shared" si="41"/>
        <v>2814008206</v>
      </c>
      <c r="DJ57" s="165">
        <f t="shared" si="42"/>
        <v>837598247</v>
      </c>
      <c r="DK57" s="165">
        <f t="shared" si="43"/>
        <v>356226493</v>
      </c>
      <c r="DL57" s="164">
        <f t="shared" si="44"/>
        <v>0.29765309326891137</v>
      </c>
      <c r="DM57" s="164">
        <f t="shared" si="45"/>
        <v>0.42529517495515962</v>
      </c>
    </row>
    <row r="58" spans="2:117" customFormat="1" ht="20.100000000000001" customHeight="1">
      <c r="B58" s="158">
        <f>Proyecto!$C$3</f>
        <v>8141</v>
      </c>
      <c r="C58" s="224">
        <v>27</v>
      </c>
      <c r="D58" s="140">
        <f t="shared" si="19"/>
        <v>27</v>
      </c>
      <c r="E58" s="159" t="s">
        <v>1253</v>
      </c>
      <c r="F58" s="160" t="s">
        <v>46</v>
      </c>
      <c r="G58" s="161">
        <v>1905014</v>
      </c>
      <c r="H58" s="162">
        <v>134</v>
      </c>
      <c r="I58" s="287">
        <v>1090341560</v>
      </c>
      <c r="J58" s="287">
        <f t="shared" si="20"/>
        <v>1163430356</v>
      </c>
      <c r="K58" s="287">
        <f t="shared" si="21"/>
        <v>2253771916</v>
      </c>
      <c r="L58" s="287">
        <f t="shared" si="22"/>
        <v>1464220496</v>
      </c>
      <c r="M58" s="287">
        <f t="shared" si="23"/>
        <v>615857373</v>
      </c>
      <c r="N58" s="288">
        <f t="shared" si="24"/>
        <v>0.27325629919687044</v>
      </c>
      <c r="O58" s="287">
        <f t="shared" si="25"/>
        <v>1464220496</v>
      </c>
      <c r="P58" s="287">
        <f t="shared" si="26"/>
        <v>348901035</v>
      </c>
      <c r="Q58" s="288">
        <f>IFERROR(+P58/#REF!,0)</f>
        <v>0</v>
      </c>
      <c r="R58" s="289">
        <v>0</v>
      </c>
      <c r="S58" s="289">
        <f>+Vigencia!$S175</f>
        <v>893022542</v>
      </c>
      <c r="T58" s="289">
        <f>+Vigencia!T58</f>
        <v>615857373</v>
      </c>
      <c r="U58" s="289">
        <f>+Vigencia!$F175</f>
        <v>0</v>
      </c>
      <c r="V58" s="289">
        <f>+Vigencia!AG58</f>
        <v>0</v>
      </c>
      <c r="W58" s="289">
        <f>+Vigencia!$H60</f>
        <v>0</v>
      </c>
      <c r="X58" s="289">
        <f>+Vigencia!$T175</f>
        <v>0</v>
      </c>
      <c r="Y58" s="289">
        <f>+Vigencia!U58</f>
        <v>0</v>
      </c>
      <c r="Z58" s="289">
        <f>+Vigencia!$G175</f>
        <v>379038952</v>
      </c>
      <c r="AA58" s="289">
        <f>+Vigencia!AH58</f>
        <v>149920524</v>
      </c>
      <c r="AB58" s="289">
        <f>+Vigencia!I58</f>
        <v>1163430356</v>
      </c>
      <c r="AC58" s="289">
        <f>+Vigencia!$U175</f>
        <v>0</v>
      </c>
      <c r="AD58" s="289">
        <f>+Vigencia!V58</f>
        <v>0</v>
      </c>
      <c r="AE58" s="289">
        <f>+Vigencia!$H175</f>
        <v>67148224</v>
      </c>
      <c r="AF58" s="289">
        <f>+Vigencia!AI58</f>
        <v>62722566</v>
      </c>
      <c r="AG58" s="289">
        <f>+Vigencia!J58</f>
        <v>0</v>
      </c>
      <c r="AH58" s="289">
        <f>+Vigencia!$V175</f>
        <v>0</v>
      </c>
      <c r="AI58" s="289">
        <f>+Vigencia!W58</f>
        <v>0</v>
      </c>
      <c r="AJ58" s="289">
        <f>+Vigencia!$I175</f>
        <v>89447661</v>
      </c>
      <c r="AK58" s="289">
        <f>+Vigencia!AJ58</f>
        <v>71440326</v>
      </c>
      <c r="AL58" s="289">
        <f>+Vigencia!$K58</f>
        <v>0</v>
      </c>
      <c r="AM58" s="289">
        <f>+Vigencia!$W175</f>
        <v>0</v>
      </c>
      <c r="AN58" s="289">
        <f>+Vigencia!$X58</f>
        <v>0</v>
      </c>
      <c r="AO58" s="289">
        <f>+Vigencia!$J175</f>
        <v>72550937</v>
      </c>
      <c r="AP58" s="289">
        <f>+Vigencia!$AK58</f>
        <v>64817619</v>
      </c>
      <c r="AQ58" s="289">
        <f>+Vigencia!$L60</f>
        <v>0</v>
      </c>
      <c r="AR58" s="289">
        <f>+Vigencia!$X175</f>
        <v>159253271</v>
      </c>
      <c r="AS58" s="289">
        <f>+Vigencia!$Y60</f>
        <v>0</v>
      </c>
      <c r="AT58" s="289">
        <f>+Vigencia!$K175</f>
        <v>72539521</v>
      </c>
      <c r="AU58" s="289">
        <f>+Vigencia!$AL60</f>
        <v>0</v>
      </c>
      <c r="AV58" s="163">
        <f>+Vigencia!$M60</f>
        <v>0</v>
      </c>
      <c r="AW58" s="163">
        <f>+Vigencia!$Y175</f>
        <v>411944683</v>
      </c>
      <c r="AX58" s="163">
        <f>+Vigencia!$Z60</f>
        <v>0</v>
      </c>
      <c r="AY58" s="163">
        <f>+Vigencia!$L175</f>
        <v>95469693</v>
      </c>
      <c r="AZ58" s="163">
        <f>+Vigencia!$AM60</f>
        <v>0</v>
      </c>
      <c r="BA58" s="163">
        <f>+Vigencia!$N60</f>
        <v>0</v>
      </c>
      <c r="BB58" s="163">
        <f>+Vigencia!$Z175</f>
        <v>0</v>
      </c>
      <c r="BC58" s="163">
        <f>+Vigencia!$AA60</f>
        <v>0</v>
      </c>
      <c r="BD58" s="163">
        <f>+Vigencia!$M175</f>
        <v>177859289</v>
      </c>
      <c r="BE58" s="163">
        <f>+Vigencia!$AN60</f>
        <v>0</v>
      </c>
      <c r="BF58" s="163">
        <f>+Vigencia!$O60</f>
        <v>0</v>
      </c>
      <c r="BG58" s="163">
        <f>+Vigencia!$AA175</f>
        <v>0</v>
      </c>
      <c r="BH58" s="163">
        <f>+Vigencia!$AB60</f>
        <v>0</v>
      </c>
      <c r="BI58" s="163">
        <f>+Vigencia!$N175</f>
        <v>194224819</v>
      </c>
      <c r="BJ58" s="163">
        <f>+Vigencia!$AO60</f>
        <v>0</v>
      </c>
      <c r="BK58" s="163">
        <f>+Vigencia!$P60</f>
        <v>0</v>
      </c>
      <c r="BL58" s="163">
        <f>+Vigencia!$AB175</f>
        <v>0</v>
      </c>
      <c r="BM58" s="163">
        <f>+Vigencia!$AC60</f>
        <v>0</v>
      </c>
      <c r="BN58" s="163">
        <f>+Vigencia!$O175</f>
        <v>105313800</v>
      </c>
      <c r="BO58" s="163">
        <f>+Vigencia!$AP60</f>
        <v>0</v>
      </c>
      <c r="BP58" s="163">
        <f>+Vigencia!$Q60</f>
        <v>0</v>
      </c>
      <c r="BQ58" s="163">
        <f>+Vigencia!$AC175</f>
        <v>0</v>
      </c>
      <c r="BR58" s="163">
        <f>+Vigencia!$AD60</f>
        <v>0</v>
      </c>
      <c r="BS58" s="163">
        <f>+Vigencia!$P175</f>
        <v>105313800</v>
      </c>
      <c r="BT58" s="163">
        <f>+Vigencia!$AQ60</f>
        <v>0</v>
      </c>
      <c r="BU58" s="163">
        <f>+Vigencia!$R60</f>
        <v>0</v>
      </c>
      <c r="BV58" s="163">
        <f>+Vigencia!$AD175</f>
        <v>0</v>
      </c>
      <c r="BW58" s="163">
        <f>+Vigencia!$AE60</f>
        <v>0</v>
      </c>
      <c r="BX58" s="163">
        <f>+Vigencia!$Q175</f>
        <v>105313800</v>
      </c>
      <c r="BY58" s="163">
        <f>+Vigencia!$AR60</f>
        <v>0</v>
      </c>
      <c r="BZ58" s="165">
        <f>+Vigencia!AT58</f>
        <v>2078536053</v>
      </c>
      <c r="CA58" s="165">
        <f>+Vigencia!AU58</f>
        <v>440621510</v>
      </c>
      <c r="CB58" s="165">
        <f>+Vigencia!AV58</f>
        <v>188168018</v>
      </c>
      <c r="CC58" s="164">
        <f t="shared" si="27"/>
        <v>0.21198646487947159</v>
      </c>
      <c r="CD58" s="164">
        <f t="shared" si="28"/>
        <v>0.42705136660259729</v>
      </c>
      <c r="CE58" s="165">
        <f>+Vigencia!AW58</f>
        <v>0</v>
      </c>
      <c r="CF58" s="165">
        <f>+Vigencia!AX58</f>
        <v>0</v>
      </c>
      <c r="CG58" s="165">
        <f>+Vigencia!AY58</f>
        <v>0</v>
      </c>
      <c r="CH58" s="164">
        <f t="shared" si="29"/>
        <v>0</v>
      </c>
      <c r="CI58" s="164">
        <f t="shared" si="30"/>
        <v>0</v>
      </c>
      <c r="CJ58" s="165">
        <f>+Vigencia!AZ58</f>
        <v>0</v>
      </c>
      <c r="CK58" s="165">
        <f>+Vigencia!BA58</f>
        <v>0</v>
      </c>
      <c r="CL58" s="165">
        <f>+Vigencia!BB58</f>
        <v>0</v>
      </c>
      <c r="CM58" s="164">
        <f t="shared" si="31"/>
        <v>0</v>
      </c>
      <c r="CN58" s="164">
        <f t="shared" si="32"/>
        <v>0</v>
      </c>
      <c r="CO58" s="165">
        <f>+Vigencia!BC58</f>
        <v>0</v>
      </c>
      <c r="CP58" s="165">
        <f>+Vigencia!BD58</f>
        <v>0</v>
      </c>
      <c r="CQ58" s="165">
        <f>+Vigencia!BE58</f>
        <v>0</v>
      </c>
      <c r="CR58" s="164">
        <f t="shared" si="33"/>
        <v>0</v>
      </c>
      <c r="CS58" s="164">
        <f t="shared" si="34"/>
        <v>0</v>
      </c>
      <c r="CT58" s="165">
        <f>+Vigencia!BF60</f>
        <v>0</v>
      </c>
      <c r="CU58" s="165">
        <f>+Vigencia!BG60</f>
        <v>0</v>
      </c>
      <c r="CV58" s="165">
        <f>+Vigencia!BH60</f>
        <v>0</v>
      </c>
      <c r="CW58" s="164">
        <f t="shared" si="35"/>
        <v>0</v>
      </c>
      <c r="CX58" s="164">
        <f t="shared" si="36"/>
        <v>0</v>
      </c>
      <c r="CY58" s="165">
        <f>+Vigencia!BI60</f>
        <v>0</v>
      </c>
      <c r="CZ58" s="165">
        <f>+Vigencia!BJ60</f>
        <v>0</v>
      </c>
      <c r="DA58" s="165">
        <f>+Vigencia!BK60</f>
        <v>0</v>
      </c>
      <c r="DB58" s="164">
        <f t="shared" si="37"/>
        <v>0</v>
      </c>
      <c r="DC58" s="164">
        <f t="shared" si="38"/>
        <v>0</v>
      </c>
      <c r="DD58" s="165">
        <f>+Vigencia!BL58</f>
        <v>175235863</v>
      </c>
      <c r="DE58" s="165">
        <f>+Vigencia!BM58</f>
        <v>175235863</v>
      </c>
      <c r="DF58" s="165">
        <f>+Vigencia!BN58</f>
        <v>160733017</v>
      </c>
      <c r="DG58" s="164">
        <f t="shared" si="39"/>
        <v>1</v>
      </c>
      <c r="DH58" s="164">
        <f t="shared" si="40"/>
        <v>0.91723813977507562</v>
      </c>
      <c r="DI58" s="165">
        <f t="shared" si="41"/>
        <v>2253771916</v>
      </c>
      <c r="DJ58" s="165">
        <f t="shared" si="42"/>
        <v>615857373</v>
      </c>
      <c r="DK58" s="165">
        <f t="shared" si="43"/>
        <v>348901035</v>
      </c>
      <c r="DL58" s="164">
        <f t="shared" si="44"/>
        <v>0.27325629919687044</v>
      </c>
      <c r="DM58" s="164">
        <f t="shared" si="45"/>
        <v>0.56652895669725134</v>
      </c>
    </row>
    <row r="59" spans="2:117" customFormat="1" ht="20.100000000000001" customHeight="1">
      <c r="B59" s="158">
        <f>Proyecto!$C$3</f>
        <v>8141</v>
      </c>
      <c r="C59" s="224">
        <v>28</v>
      </c>
      <c r="D59" s="140">
        <f t="shared" si="19"/>
        <v>28</v>
      </c>
      <c r="E59" s="159" t="s">
        <v>1254</v>
      </c>
      <c r="F59" s="160" t="s">
        <v>46</v>
      </c>
      <c r="G59" s="161">
        <v>1905014</v>
      </c>
      <c r="H59" s="162">
        <v>130</v>
      </c>
      <c r="I59" s="287">
        <v>1096876424</v>
      </c>
      <c r="J59" s="287">
        <f t="shared" si="20"/>
        <v>-707083124</v>
      </c>
      <c r="K59" s="287">
        <f t="shared" si="21"/>
        <v>389793300</v>
      </c>
      <c r="L59" s="287">
        <f t="shared" si="22"/>
        <v>1254690069</v>
      </c>
      <c r="M59" s="287">
        <f t="shared" si="23"/>
        <v>237953260</v>
      </c>
      <c r="N59" s="288">
        <f t="shared" si="24"/>
        <v>0.61046010795978278</v>
      </c>
      <c r="O59" s="287">
        <f t="shared" si="25"/>
        <v>1254690069</v>
      </c>
      <c r="P59" s="287">
        <f t="shared" si="26"/>
        <v>158202121</v>
      </c>
      <c r="Q59" s="288">
        <f>IFERROR(+P59/#REF!,0)</f>
        <v>0</v>
      </c>
      <c r="R59" s="289">
        <v>0</v>
      </c>
      <c r="S59" s="289">
        <f>+Vigencia!$S176</f>
        <v>666138951</v>
      </c>
      <c r="T59" s="289">
        <f>+Vigencia!T59</f>
        <v>237953260</v>
      </c>
      <c r="U59" s="289">
        <f>+Vigencia!$F176</f>
        <v>0</v>
      </c>
      <c r="V59" s="289">
        <f>+Vigencia!AG59</f>
        <v>0</v>
      </c>
      <c r="W59" s="289">
        <f>+Vigencia!$H61</f>
        <v>0</v>
      </c>
      <c r="X59" s="289">
        <f>+Vigencia!$T176</f>
        <v>0</v>
      </c>
      <c r="Y59" s="289">
        <f>+Vigencia!U59</f>
        <v>0</v>
      </c>
      <c r="Z59" s="289">
        <f>+Vigencia!$G176</f>
        <v>146211199</v>
      </c>
      <c r="AA59" s="289">
        <f>+Vigencia!AH59</f>
        <v>98600015</v>
      </c>
      <c r="AB59" s="289">
        <f>+Vigencia!I59</f>
        <v>-707083124</v>
      </c>
      <c r="AC59" s="289">
        <f>+Vigencia!$U176</f>
        <v>0</v>
      </c>
      <c r="AD59" s="289">
        <f>+Vigencia!V59</f>
        <v>0</v>
      </c>
      <c r="AE59" s="289">
        <f>+Vigencia!$H176</f>
        <v>72722399</v>
      </c>
      <c r="AF59" s="289">
        <f>+Vigencia!AI59</f>
        <v>17467635</v>
      </c>
      <c r="AG59" s="289">
        <f>+Vigencia!J59</f>
        <v>0</v>
      </c>
      <c r="AH59" s="289">
        <f>+Vigencia!$V176</f>
        <v>0</v>
      </c>
      <c r="AI59" s="289">
        <f>+Vigencia!W59</f>
        <v>0</v>
      </c>
      <c r="AJ59" s="289">
        <f>+Vigencia!$I176</f>
        <v>81117740</v>
      </c>
      <c r="AK59" s="289">
        <f>+Vigencia!AJ59</f>
        <v>23263990</v>
      </c>
      <c r="AL59" s="289">
        <f>+Vigencia!$K59</f>
        <v>0</v>
      </c>
      <c r="AM59" s="289">
        <f>+Vigencia!$W176</f>
        <v>0</v>
      </c>
      <c r="AN59" s="289">
        <f>+Vigencia!$X59</f>
        <v>0</v>
      </c>
      <c r="AO59" s="289">
        <f>+Vigencia!$J176</f>
        <v>74711675</v>
      </c>
      <c r="AP59" s="289">
        <f>+Vigencia!$AK59</f>
        <v>18870481</v>
      </c>
      <c r="AQ59" s="289">
        <f>+Vigencia!$L61</f>
        <v>0</v>
      </c>
      <c r="AR59" s="289">
        <f>+Vigencia!$X176</f>
        <v>354514997</v>
      </c>
      <c r="AS59" s="289">
        <f>+Vigencia!$Y61</f>
        <v>0</v>
      </c>
      <c r="AT59" s="289">
        <f>+Vigencia!$K176</f>
        <v>74702955</v>
      </c>
      <c r="AU59" s="289">
        <f>+Vigencia!$AL61</f>
        <v>0</v>
      </c>
      <c r="AV59" s="163">
        <f>+Vigencia!$M61</f>
        <v>0</v>
      </c>
      <c r="AW59" s="163">
        <f>+Vigencia!$Y176</f>
        <v>234036121</v>
      </c>
      <c r="AX59" s="163">
        <f>+Vigencia!$Z61</f>
        <v>0</v>
      </c>
      <c r="AY59" s="163">
        <f>+Vigencia!$L176</f>
        <v>131185771</v>
      </c>
      <c r="AZ59" s="163">
        <f>+Vigencia!$AM61</f>
        <v>0</v>
      </c>
      <c r="BA59" s="163">
        <f>+Vigencia!$N61</f>
        <v>0</v>
      </c>
      <c r="BB59" s="163">
        <f>+Vigencia!$Z176</f>
        <v>0</v>
      </c>
      <c r="BC59" s="163">
        <f>+Vigencia!$AA61</f>
        <v>0</v>
      </c>
      <c r="BD59" s="163">
        <f>+Vigencia!$M176</f>
        <v>177992533</v>
      </c>
      <c r="BE59" s="163">
        <f>+Vigencia!$AN61</f>
        <v>0</v>
      </c>
      <c r="BF59" s="163">
        <f>+Vigencia!$O61</f>
        <v>0</v>
      </c>
      <c r="BG59" s="163">
        <f>+Vigencia!$AA176</f>
        <v>0</v>
      </c>
      <c r="BH59" s="163">
        <f>+Vigencia!$AB61</f>
        <v>0</v>
      </c>
      <c r="BI59" s="163">
        <f>+Vigencia!$N176</f>
        <v>186195868</v>
      </c>
      <c r="BJ59" s="163">
        <f>+Vigencia!$AO61</f>
        <v>0</v>
      </c>
      <c r="BK59" s="163">
        <f>+Vigencia!$P61</f>
        <v>0</v>
      </c>
      <c r="BL59" s="163">
        <f>+Vigencia!$AB176</f>
        <v>0</v>
      </c>
      <c r="BM59" s="163">
        <f>+Vigencia!$AC61</f>
        <v>0</v>
      </c>
      <c r="BN59" s="163">
        <f>+Vigencia!$O176</f>
        <v>103283314</v>
      </c>
      <c r="BO59" s="163">
        <f>+Vigencia!$AP61</f>
        <v>0</v>
      </c>
      <c r="BP59" s="163">
        <f>+Vigencia!$Q61</f>
        <v>0</v>
      </c>
      <c r="BQ59" s="163">
        <f>+Vigencia!$AC176</f>
        <v>0</v>
      </c>
      <c r="BR59" s="163">
        <f>+Vigencia!$AD61</f>
        <v>0</v>
      </c>
      <c r="BS59" s="163">
        <f>+Vigencia!$P176</f>
        <v>103283314</v>
      </c>
      <c r="BT59" s="163">
        <f>+Vigencia!$AQ61</f>
        <v>0</v>
      </c>
      <c r="BU59" s="163">
        <f>+Vigencia!$R61</f>
        <v>0</v>
      </c>
      <c r="BV59" s="163">
        <f>+Vigencia!$AD176</f>
        <v>0</v>
      </c>
      <c r="BW59" s="163">
        <f>+Vigencia!$AE61</f>
        <v>0</v>
      </c>
      <c r="BX59" s="163">
        <f>+Vigencia!$Q176</f>
        <v>103283301</v>
      </c>
      <c r="BY59" s="163">
        <f>+Vigencia!$AR61</f>
        <v>0</v>
      </c>
      <c r="BZ59" s="165">
        <f>+Vigencia!AT59</f>
        <v>198619352</v>
      </c>
      <c r="CA59" s="165">
        <f>+Vigencia!AU59</f>
        <v>122699332</v>
      </c>
      <c r="CB59" s="165">
        <f>+Vigencia!AV59</f>
        <v>52404051</v>
      </c>
      <c r="CC59" s="164">
        <f t="shared" si="27"/>
        <v>0.61776121392239769</v>
      </c>
      <c r="CD59" s="164">
        <f t="shared" si="28"/>
        <v>0.42709320536480183</v>
      </c>
      <c r="CE59" s="165">
        <f>+Vigencia!AW59</f>
        <v>0</v>
      </c>
      <c r="CF59" s="165">
        <f>+Vigencia!AX59</f>
        <v>0</v>
      </c>
      <c r="CG59" s="165">
        <f>+Vigencia!AY59</f>
        <v>0</v>
      </c>
      <c r="CH59" s="164">
        <f t="shared" si="29"/>
        <v>0</v>
      </c>
      <c r="CI59" s="164">
        <f t="shared" si="30"/>
        <v>0</v>
      </c>
      <c r="CJ59" s="165">
        <f>+Vigencia!AZ59</f>
        <v>0</v>
      </c>
      <c r="CK59" s="165">
        <f>+Vigencia!BA59</f>
        <v>0</v>
      </c>
      <c r="CL59" s="165">
        <f>+Vigencia!BB59</f>
        <v>0</v>
      </c>
      <c r="CM59" s="164">
        <f t="shared" si="31"/>
        <v>0</v>
      </c>
      <c r="CN59" s="164">
        <f t="shared" si="32"/>
        <v>0</v>
      </c>
      <c r="CO59" s="165">
        <f>+Vigencia!BC59</f>
        <v>0</v>
      </c>
      <c r="CP59" s="165">
        <f>+Vigencia!BD59</f>
        <v>0</v>
      </c>
      <c r="CQ59" s="165">
        <f>+Vigencia!BE59</f>
        <v>0</v>
      </c>
      <c r="CR59" s="164">
        <f t="shared" si="33"/>
        <v>0</v>
      </c>
      <c r="CS59" s="164">
        <f t="shared" si="34"/>
        <v>0</v>
      </c>
      <c r="CT59" s="165">
        <f>+Vigencia!BF61</f>
        <v>0</v>
      </c>
      <c r="CU59" s="165">
        <f>+Vigencia!BG61</f>
        <v>0</v>
      </c>
      <c r="CV59" s="165">
        <f>+Vigencia!BH61</f>
        <v>0</v>
      </c>
      <c r="CW59" s="164">
        <f t="shared" si="35"/>
        <v>0</v>
      </c>
      <c r="CX59" s="164">
        <f t="shared" si="36"/>
        <v>0</v>
      </c>
      <c r="CY59" s="165">
        <f>+Vigencia!BI61</f>
        <v>0</v>
      </c>
      <c r="CZ59" s="165">
        <f>+Vigencia!BJ61</f>
        <v>0</v>
      </c>
      <c r="DA59" s="165">
        <f>+Vigencia!BK61</f>
        <v>0</v>
      </c>
      <c r="DB59" s="164">
        <f t="shared" si="37"/>
        <v>0</v>
      </c>
      <c r="DC59" s="164">
        <f t="shared" si="38"/>
        <v>0</v>
      </c>
      <c r="DD59" s="165">
        <f>+Vigencia!BL59</f>
        <v>191173948</v>
      </c>
      <c r="DE59" s="165">
        <f>+Vigencia!BM59</f>
        <v>115253928</v>
      </c>
      <c r="DF59" s="165">
        <f>+Vigencia!BN59</f>
        <v>105798070</v>
      </c>
      <c r="DG59" s="164">
        <f t="shared" si="39"/>
        <v>0.60287465528514372</v>
      </c>
      <c r="DH59" s="164">
        <f t="shared" si="40"/>
        <v>0.91795630600980471</v>
      </c>
      <c r="DI59" s="165">
        <f t="shared" si="41"/>
        <v>389793300</v>
      </c>
      <c r="DJ59" s="165">
        <f t="shared" si="42"/>
        <v>237953260</v>
      </c>
      <c r="DK59" s="165">
        <f t="shared" si="43"/>
        <v>158202121</v>
      </c>
      <c r="DL59" s="164">
        <f t="shared" si="44"/>
        <v>0.61046010795978278</v>
      </c>
      <c r="DM59" s="164">
        <f t="shared" si="45"/>
        <v>0.6648453608074123</v>
      </c>
    </row>
    <row r="60" spans="2:117" customFormat="1" ht="20.100000000000001" customHeight="1">
      <c r="B60" s="158">
        <f>Proyecto!$C$3</f>
        <v>8141</v>
      </c>
      <c r="C60" s="224">
        <v>29</v>
      </c>
      <c r="D60" s="140">
        <f t="shared" si="19"/>
        <v>29</v>
      </c>
      <c r="E60" s="159" t="s">
        <v>1255</v>
      </c>
      <c r="F60" s="160" t="s">
        <v>46</v>
      </c>
      <c r="G60" s="161">
        <v>1905014</v>
      </c>
      <c r="H60" s="162">
        <v>135</v>
      </c>
      <c r="I60" s="287">
        <v>1238718337</v>
      </c>
      <c r="J60" s="287">
        <f t="shared" si="20"/>
        <v>-752416085</v>
      </c>
      <c r="K60" s="287">
        <f t="shared" si="21"/>
        <v>486302252</v>
      </c>
      <c r="L60" s="287">
        <f t="shared" si="22"/>
        <v>11881577329</v>
      </c>
      <c r="M60" s="287">
        <f t="shared" si="23"/>
        <v>271647862</v>
      </c>
      <c r="N60" s="288">
        <f t="shared" si="24"/>
        <v>0.55859881561889213</v>
      </c>
      <c r="O60" s="287">
        <f t="shared" si="25"/>
        <v>11881577329</v>
      </c>
      <c r="P60" s="287">
        <f t="shared" si="26"/>
        <v>116019198</v>
      </c>
      <c r="Q60" s="288">
        <f>IFERROR(+P60/#REF!,0)</f>
        <v>0</v>
      </c>
      <c r="R60" s="289">
        <v>0</v>
      </c>
      <c r="S60" s="289">
        <f>+Vigencia!$S177</f>
        <v>2742303344</v>
      </c>
      <c r="T60" s="289">
        <f>+Vigencia!T60</f>
        <v>271647862</v>
      </c>
      <c r="U60" s="289">
        <f>+Vigencia!$F177</f>
        <v>0</v>
      </c>
      <c r="V60" s="289">
        <f>+Vigencia!AG60</f>
        <v>0</v>
      </c>
      <c r="W60" s="289">
        <f>+Vigencia!$H62</f>
        <v>0</v>
      </c>
      <c r="X60" s="289">
        <f>+Vigencia!$T177</f>
        <v>0</v>
      </c>
      <c r="Y60" s="289">
        <f>+Vigencia!U60</f>
        <v>0</v>
      </c>
      <c r="Z60" s="289">
        <f>+Vigencia!$G177</f>
        <v>0</v>
      </c>
      <c r="AA60" s="289">
        <f>+Vigencia!AH60</f>
        <v>0</v>
      </c>
      <c r="AB60" s="289">
        <f>+Vigencia!I60</f>
        <v>-620842016</v>
      </c>
      <c r="AC60" s="289">
        <f>+Vigencia!$U177</f>
        <v>0</v>
      </c>
      <c r="AD60" s="289">
        <f>+Vigencia!V60</f>
        <v>0</v>
      </c>
      <c r="AE60" s="289">
        <f>+Vigencia!$H177</f>
        <v>405757085</v>
      </c>
      <c r="AF60" s="289">
        <f>+Vigencia!AI60</f>
        <v>38672184</v>
      </c>
      <c r="AG60" s="289">
        <f>+Vigencia!J60</f>
        <v>-131574069</v>
      </c>
      <c r="AH60" s="289">
        <f>+Vigencia!$V177</f>
        <v>0</v>
      </c>
      <c r="AI60" s="289">
        <f>+Vigencia!W60</f>
        <v>0</v>
      </c>
      <c r="AJ60" s="289">
        <f>+Vigencia!$I177</f>
        <v>405730639</v>
      </c>
      <c r="AK60" s="289">
        <f>+Vigencia!AJ60</f>
        <v>38670550</v>
      </c>
      <c r="AL60" s="289">
        <f>+Vigencia!$K60</f>
        <v>0</v>
      </c>
      <c r="AM60" s="289">
        <f>+Vigencia!$W177</f>
        <v>0</v>
      </c>
      <c r="AN60" s="289">
        <f>+Vigencia!$X60</f>
        <v>0</v>
      </c>
      <c r="AO60" s="289">
        <f>+Vigencia!$J177</f>
        <v>405783051</v>
      </c>
      <c r="AP60" s="289">
        <f>+Vigencia!$AK60</f>
        <v>38676464</v>
      </c>
      <c r="AQ60" s="289">
        <f>+Vigencia!$L62</f>
        <v>0</v>
      </c>
      <c r="AR60" s="289">
        <f>+Vigencia!$X177</f>
        <v>7176525745</v>
      </c>
      <c r="AS60" s="289">
        <f>+Vigencia!$Y62</f>
        <v>0</v>
      </c>
      <c r="AT60" s="289">
        <f>+Vigencia!$K177</f>
        <v>405729556</v>
      </c>
      <c r="AU60" s="289">
        <f>+Vigencia!$AL62</f>
        <v>0</v>
      </c>
      <c r="AV60" s="163">
        <f>+Vigencia!$M62</f>
        <v>0</v>
      </c>
      <c r="AW60" s="163">
        <f>+Vigencia!$Y177</f>
        <v>1962748240</v>
      </c>
      <c r="AX60" s="163">
        <f>+Vigencia!$Z62</f>
        <v>0</v>
      </c>
      <c r="AY60" s="163">
        <f>+Vigencia!$L177</f>
        <v>1583850440</v>
      </c>
      <c r="AZ60" s="163">
        <f>+Vigencia!$AM62</f>
        <v>0</v>
      </c>
      <c r="BA60" s="163">
        <f>+Vigencia!$N62</f>
        <v>0</v>
      </c>
      <c r="BB60" s="163">
        <f>+Vigencia!$Z177</f>
        <v>0</v>
      </c>
      <c r="BC60" s="163">
        <f>+Vigencia!$AA62</f>
        <v>0</v>
      </c>
      <c r="BD60" s="163">
        <f>+Vigencia!$M177</f>
        <v>1976388242</v>
      </c>
      <c r="BE60" s="163">
        <f>+Vigencia!$AN62</f>
        <v>0</v>
      </c>
      <c r="BF60" s="163">
        <f>+Vigencia!$O62</f>
        <v>0</v>
      </c>
      <c r="BG60" s="163">
        <f>+Vigencia!$AA177</f>
        <v>0</v>
      </c>
      <c r="BH60" s="163">
        <f>+Vigencia!$AB62</f>
        <v>0</v>
      </c>
      <c r="BI60" s="163">
        <f>+Vigencia!$N177</f>
        <v>1986445446</v>
      </c>
      <c r="BJ60" s="163">
        <f>+Vigencia!$AO62</f>
        <v>0</v>
      </c>
      <c r="BK60" s="163">
        <f>+Vigencia!$P62</f>
        <v>0</v>
      </c>
      <c r="BL60" s="163">
        <f>+Vigencia!$AB177</f>
        <v>0</v>
      </c>
      <c r="BM60" s="163">
        <f>+Vigencia!$AC62</f>
        <v>0</v>
      </c>
      <c r="BN60" s="163">
        <f>+Vigencia!$O177</f>
        <v>1570630958</v>
      </c>
      <c r="BO60" s="163">
        <f>+Vigencia!$AP62</f>
        <v>0</v>
      </c>
      <c r="BP60" s="163">
        <f>+Vigencia!$Q62</f>
        <v>0</v>
      </c>
      <c r="BQ60" s="163">
        <f>+Vigencia!$AC177</f>
        <v>0</v>
      </c>
      <c r="BR60" s="163">
        <f>+Vigencia!$AD62</f>
        <v>0</v>
      </c>
      <c r="BS60" s="163">
        <f>+Vigencia!$P177</f>
        <v>1570630958</v>
      </c>
      <c r="BT60" s="163">
        <f>+Vigencia!$AQ62</f>
        <v>0</v>
      </c>
      <c r="BU60" s="163">
        <f>+Vigencia!$R62</f>
        <v>0</v>
      </c>
      <c r="BV60" s="163">
        <f>+Vigencia!$AD177</f>
        <v>0</v>
      </c>
      <c r="BW60" s="163">
        <f>+Vigencia!$AE62</f>
        <v>0</v>
      </c>
      <c r="BX60" s="163">
        <f>+Vigencia!$Q177</f>
        <v>1570630954</v>
      </c>
      <c r="BY60" s="163">
        <f>+Vigencia!$AR62</f>
        <v>0</v>
      </c>
      <c r="BZ60" s="165">
        <f>+Vigencia!AT60</f>
        <v>407861592</v>
      </c>
      <c r="CA60" s="165">
        <f>+Vigencia!AU60</f>
        <v>271647862</v>
      </c>
      <c r="CB60" s="165">
        <f>+Vigencia!AV60</f>
        <v>116019198</v>
      </c>
      <c r="CC60" s="164">
        <f t="shared" si="27"/>
        <v>0.66602952405481708</v>
      </c>
      <c r="CD60" s="164">
        <f t="shared" si="28"/>
        <v>0.42709409581143692</v>
      </c>
      <c r="CE60" s="165">
        <f>+Vigencia!AW60</f>
        <v>0</v>
      </c>
      <c r="CF60" s="165">
        <f>+Vigencia!AX60</f>
        <v>0</v>
      </c>
      <c r="CG60" s="165">
        <f>+Vigencia!AY60</f>
        <v>0</v>
      </c>
      <c r="CH60" s="164">
        <f t="shared" si="29"/>
        <v>0</v>
      </c>
      <c r="CI60" s="164">
        <f t="shared" si="30"/>
        <v>0</v>
      </c>
      <c r="CJ60" s="165">
        <f>+Vigencia!AZ60</f>
        <v>0</v>
      </c>
      <c r="CK60" s="165">
        <f>+Vigencia!BA60</f>
        <v>0</v>
      </c>
      <c r="CL60" s="165">
        <f>+Vigencia!BB60</f>
        <v>0</v>
      </c>
      <c r="CM60" s="164">
        <f t="shared" si="31"/>
        <v>0</v>
      </c>
      <c r="CN60" s="164">
        <f t="shared" si="32"/>
        <v>0</v>
      </c>
      <c r="CO60" s="165">
        <f>+Vigencia!BC60</f>
        <v>0</v>
      </c>
      <c r="CP60" s="165">
        <f>+Vigencia!BD60</f>
        <v>0</v>
      </c>
      <c r="CQ60" s="165">
        <f>+Vigencia!BE60</f>
        <v>0</v>
      </c>
      <c r="CR60" s="164">
        <f t="shared" si="33"/>
        <v>0</v>
      </c>
      <c r="CS60" s="164">
        <f t="shared" si="34"/>
        <v>0</v>
      </c>
      <c r="CT60" s="165">
        <f>+Vigencia!BF62</f>
        <v>0</v>
      </c>
      <c r="CU60" s="165">
        <f>+Vigencia!BG62</f>
        <v>0</v>
      </c>
      <c r="CV60" s="165">
        <f>+Vigencia!BH62</f>
        <v>0</v>
      </c>
      <c r="CW60" s="164">
        <f t="shared" si="35"/>
        <v>0</v>
      </c>
      <c r="CX60" s="164">
        <f t="shared" si="36"/>
        <v>0</v>
      </c>
      <c r="CY60" s="165">
        <f>+Vigencia!BI62</f>
        <v>0</v>
      </c>
      <c r="CZ60" s="165">
        <f>+Vigencia!BJ62</f>
        <v>0</v>
      </c>
      <c r="DA60" s="165">
        <f>+Vigencia!BK62</f>
        <v>0</v>
      </c>
      <c r="DB60" s="164">
        <f t="shared" si="37"/>
        <v>0</v>
      </c>
      <c r="DC60" s="164">
        <f t="shared" si="38"/>
        <v>0</v>
      </c>
      <c r="DD60" s="165">
        <f>+Vigencia!BL60</f>
        <v>78440660</v>
      </c>
      <c r="DE60" s="165">
        <f>+Vigencia!BM60</f>
        <v>0</v>
      </c>
      <c r="DF60" s="165">
        <f>+Vigencia!BN60</f>
        <v>0</v>
      </c>
      <c r="DG60" s="164">
        <f t="shared" si="39"/>
        <v>0</v>
      </c>
      <c r="DH60" s="164">
        <f t="shared" si="40"/>
        <v>0</v>
      </c>
      <c r="DI60" s="165">
        <f t="shared" si="41"/>
        <v>486302252</v>
      </c>
      <c r="DJ60" s="165">
        <f t="shared" si="42"/>
        <v>271647862</v>
      </c>
      <c r="DK60" s="165">
        <f t="shared" si="43"/>
        <v>116019198</v>
      </c>
      <c r="DL60" s="164">
        <f t="shared" si="44"/>
        <v>0.55859881561889213</v>
      </c>
      <c r="DM60" s="164">
        <f t="shared" si="45"/>
        <v>0.42709409581143692</v>
      </c>
    </row>
    <row r="61" spans="2:117" customFormat="1" ht="20.100000000000001" customHeight="1">
      <c r="B61" s="158">
        <f>Proyecto!$C$3</f>
        <v>8141</v>
      </c>
      <c r="C61" s="224">
        <v>30</v>
      </c>
      <c r="D61" s="140">
        <f t="shared" si="19"/>
        <v>30</v>
      </c>
      <c r="E61" s="159" t="s">
        <v>1256</v>
      </c>
      <c r="F61" s="160" t="s">
        <v>46</v>
      </c>
      <c r="G61" s="161">
        <v>1905014</v>
      </c>
      <c r="H61" s="162">
        <v>108</v>
      </c>
      <c r="I61" s="287">
        <v>3667499430</v>
      </c>
      <c r="J61" s="287">
        <f t="shared" si="20"/>
        <v>-2203278934</v>
      </c>
      <c r="K61" s="287">
        <f t="shared" si="21"/>
        <v>1464220496</v>
      </c>
      <c r="L61" s="287">
        <f t="shared" si="22"/>
        <v>1672412887</v>
      </c>
      <c r="M61" s="287">
        <f t="shared" si="23"/>
        <v>914726633</v>
      </c>
      <c r="N61" s="288">
        <f t="shared" si="24"/>
        <v>0.62471918368775514</v>
      </c>
      <c r="O61" s="287">
        <f t="shared" si="25"/>
        <v>1672412887</v>
      </c>
      <c r="P61" s="287">
        <f t="shared" si="26"/>
        <v>608185774</v>
      </c>
      <c r="Q61" s="288">
        <f>IFERROR(+P61/#REF!,0)</f>
        <v>0</v>
      </c>
      <c r="R61" s="289">
        <v>0</v>
      </c>
      <c r="S61" s="289">
        <f>+Vigencia!$S178</f>
        <v>1672412887</v>
      </c>
      <c r="T61" s="289">
        <f>+Vigencia!T61</f>
        <v>914726633</v>
      </c>
      <c r="U61" s="289">
        <f>+Vigencia!$F178</f>
        <v>0</v>
      </c>
      <c r="V61" s="289">
        <f>+Vigencia!AG61</f>
        <v>0</v>
      </c>
      <c r="W61" s="289">
        <f>+Vigencia!$H63</f>
        <v>0</v>
      </c>
      <c r="X61" s="289">
        <f>+Vigencia!$T178</f>
        <v>0</v>
      </c>
      <c r="Y61" s="289">
        <f>+Vigencia!U61</f>
        <v>0</v>
      </c>
      <c r="Z61" s="289">
        <f>+Vigencia!$G178</f>
        <v>0</v>
      </c>
      <c r="AA61" s="289">
        <f>+Vigencia!AH61</f>
        <v>379038952</v>
      </c>
      <c r="AB61" s="289">
        <f>+Vigencia!I61</f>
        <v>-2203278934</v>
      </c>
      <c r="AC61" s="289">
        <f>+Vigencia!$U178</f>
        <v>0</v>
      </c>
      <c r="AD61" s="289">
        <f>+Vigencia!V61</f>
        <v>0</v>
      </c>
      <c r="AE61" s="289">
        <f>+Vigencia!$H178</f>
        <v>238113498</v>
      </c>
      <c r="AF61" s="289">
        <f>+Vigencia!AI61</f>
        <v>67148224</v>
      </c>
      <c r="AG61" s="289">
        <f>+Vigencia!J61</f>
        <v>0</v>
      </c>
      <c r="AH61" s="289">
        <f>+Vigencia!$V178</f>
        <v>0</v>
      </c>
      <c r="AI61" s="289">
        <f>+Vigencia!W61</f>
        <v>0</v>
      </c>
      <c r="AJ61" s="289">
        <f>+Vigencia!$I178</f>
        <v>238113831</v>
      </c>
      <c r="AK61" s="289">
        <f>+Vigencia!AJ61</f>
        <v>89447661</v>
      </c>
      <c r="AL61" s="289">
        <f>+Vigencia!$K61</f>
        <v>0</v>
      </c>
      <c r="AM61" s="289">
        <f>+Vigencia!$W178</f>
        <v>0</v>
      </c>
      <c r="AN61" s="289">
        <f>+Vigencia!$X61</f>
        <v>0</v>
      </c>
      <c r="AO61" s="289">
        <f>+Vigencia!$J178</f>
        <v>238160916</v>
      </c>
      <c r="AP61" s="289">
        <f>+Vigencia!$AK61</f>
        <v>72550937</v>
      </c>
      <c r="AQ61" s="289">
        <f>+Vigencia!$L63</f>
        <v>0</v>
      </c>
      <c r="AR61" s="289">
        <f>+Vigencia!$X178</f>
        <v>0</v>
      </c>
      <c r="AS61" s="289">
        <f>+Vigencia!$Y63</f>
        <v>0</v>
      </c>
      <c r="AT61" s="289">
        <f>+Vigencia!$K178</f>
        <v>238101228</v>
      </c>
      <c r="AU61" s="289">
        <f>+Vigencia!$AL63</f>
        <v>0</v>
      </c>
      <c r="AV61" s="163">
        <f>+Vigencia!$M63</f>
        <v>0</v>
      </c>
      <c r="AW61" s="163">
        <f>+Vigencia!$Y178</f>
        <v>0</v>
      </c>
      <c r="AX61" s="163">
        <f>+Vigencia!$Z63</f>
        <v>0</v>
      </c>
      <c r="AY61" s="163">
        <f>+Vigencia!$L178</f>
        <v>238102876</v>
      </c>
      <c r="AZ61" s="163">
        <f>+Vigencia!$AM63</f>
        <v>0</v>
      </c>
      <c r="BA61" s="163">
        <f>+Vigencia!$N63</f>
        <v>0</v>
      </c>
      <c r="BB61" s="163">
        <f>+Vigencia!$Z178</f>
        <v>0</v>
      </c>
      <c r="BC61" s="163">
        <f>+Vigencia!$AA63</f>
        <v>0</v>
      </c>
      <c r="BD61" s="163">
        <f>+Vigencia!$M178</f>
        <v>238100128</v>
      </c>
      <c r="BE61" s="163">
        <f>+Vigencia!$AN63</f>
        <v>0</v>
      </c>
      <c r="BF61" s="163">
        <f>+Vigencia!$O63</f>
        <v>0</v>
      </c>
      <c r="BG61" s="163">
        <f>+Vigencia!$AA178</f>
        <v>0</v>
      </c>
      <c r="BH61" s="163">
        <f>+Vigencia!$AB63</f>
        <v>0</v>
      </c>
      <c r="BI61" s="163">
        <f>+Vigencia!$N178</f>
        <v>243720410</v>
      </c>
      <c r="BJ61" s="163">
        <f>+Vigencia!$AO63</f>
        <v>0</v>
      </c>
      <c r="BK61" s="163">
        <f>+Vigencia!$P63</f>
        <v>0</v>
      </c>
      <c r="BL61" s="163">
        <f>+Vigencia!$AB178</f>
        <v>0</v>
      </c>
      <c r="BM61" s="163">
        <f>+Vigencia!$AC63</f>
        <v>0</v>
      </c>
      <c r="BN61" s="163">
        <f>+Vigencia!$O178</f>
        <v>0</v>
      </c>
      <c r="BO61" s="163">
        <f>+Vigencia!$AP63</f>
        <v>0</v>
      </c>
      <c r="BP61" s="163">
        <f>+Vigencia!$Q63</f>
        <v>0</v>
      </c>
      <c r="BQ61" s="163">
        <f>+Vigencia!$AC178</f>
        <v>0</v>
      </c>
      <c r="BR61" s="163">
        <f>+Vigencia!$AD63</f>
        <v>0</v>
      </c>
      <c r="BS61" s="163">
        <f>+Vigencia!$P178</f>
        <v>0</v>
      </c>
      <c r="BT61" s="163">
        <f>+Vigencia!$AQ63</f>
        <v>0</v>
      </c>
      <c r="BU61" s="163">
        <f>+Vigencia!$R63</f>
        <v>0</v>
      </c>
      <c r="BV61" s="163">
        <f>+Vigencia!$AD178</f>
        <v>0</v>
      </c>
      <c r="BW61" s="163">
        <f>+Vigencia!$AE63</f>
        <v>0</v>
      </c>
      <c r="BX61" s="163">
        <f>+Vigencia!$Q178</f>
        <v>0</v>
      </c>
      <c r="BY61" s="163">
        <f>+Vigencia!$AR63</f>
        <v>0</v>
      </c>
      <c r="BZ61" s="165">
        <f>+Vigencia!AT61</f>
        <v>747265963</v>
      </c>
      <c r="CA61" s="165">
        <f>+Vigencia!AU61</f>
        <v>471673916</v>
      </c>
      <c r="CB61" s="165">
        <f>+Vigencia!AV61</f>
        <v>201449342</v>
      </c>
      <c r="CC61" s="164">
        <f t="shared" si="27"/>
        <v>0.6311995184504342</v>
      </c>
      <c r="CD61" s="164">
        <f t="shared" si="28"/>
        <v>0.42709451416855537</v>
      </c>
      <c r="CE61" s="165">
        <f>+Vigencia!AW61</f>
        <v>0</v>
      </c>
      <c r="CF61" s="165">
        <f>+Vigencia!AX61</f>
        <v>0</v>
      </c>
      <c r="CG61" s="165">
        <f>+Vigencia!AY61</f>
        <v>0</v>
      </c>
      <c r="CH61" s="164">
        <f t="shared" si="29"/>
        <v>0</v>
      </c>
      <c r="CI61" s="164">
        <f t="shared" si="30"/>
        <v>0</v>
      </c>
      <c r="CJ61" s="165">
        <f>+Vigencia!AZ61</f>
        <v>0</v>
      </c>
      <c r="CK61" s="165">
        <f>+Vigencia!BA61</f>
        <v>0</v>
      </c>
      <c r="CL61" s="165">
        <f>+Vigencia!BB61</f>
        <v>0</v>
      </c>
      <c r="CM61" s="164">
        <f t="shared" si="31"/>
        <v>0</v>
      </c>
      <c r="CN61" s="164">
        <f t="shared" si="32"/>
        <v>0</v>
      </c>
      <c r="CO61" s="165">
        <f>+Vigencia!BC61</f>
        <v>0</v>
      </c>
      <c r="CP61" s="165">
        <f>+Vigencia!BD61</f>
        <v>0</v>
      </c>
      <c r="CQ61" s="165">
        <f>+Vigencia!BE61</f>
        <v>0</v>
      </c>
      <c r="CR61" s="164">
        <f t="shared" si="33"/>
        <v>0</v>
      </c>
      <c r="CS61" s="164">
        <f t="shared" si="34"/>
        <v>0</v>
      </c>
      <c r="CT61" s="165">
        <f>+Vigencia!BF63</f>
        <v>0</v>
      </c>
      <c r="CU61" s="165">
        <f>+Vigencia!BG63</f>
        <v>0</v>
      </c>
      <c r="CV61" s="165">
        <f>+Vigencia!BH63</f>
        <v>0</v>
      </c>
      <c r="CW61" s="164">
        <f t="shared" si="35"/>
        <v>0</v>
      </c>
      <c r="CX61" s="164">
        <f t="shared" si="36"/>
        <v>0</v>
      </c>
      <c r="CY61" s="165">
        <f>+Vigencia!BI63</f>
        <v>0</v>
      </c>
      <c r="CZ61" s="165">
        <f>+Vigencia!BJ63</f>
        <v>0</v>
      </c>
      <c r="DA61" s="165">
        <f>+Vigencia!BK63</f>
        <v>0</v>
      </c>
      <c r="DB61" s="164">
        <f t="shared" si="37"/>
        <v>0</v>
      </c>
      <c r="DC61" s="164">
        <f t="shared" si="38"/>
        <v>0</v>
      </c>
      <c r="DD61" s="165">
        <f>+Vigencia!BL61</f>
        <v>716954533</v>
      </c>
      <c r="DE61" s="165">
        <f>+Vigencia!BM61</f>
        <v>443052717</v>
      </c>
      <c r="DF61" s="165">
        <f>+Vigencia!BN61</f>
        <v>406736432</v>
      </c>
      <c r="DG61" s="164">
        <f t="shared" si="39"/>
        <v>0.61796487309467918</v>
      </c>
      <c r="DH61" s="164">
        <f t="shared" si="40"/>
        <v>0.91803168425214732</v>
      </c>
      <c r="DI61" s="165">
        <f t="shared" si="41"/>
        <v>1464220496</v>
      </c>
      <c r="DJ61" s="165">
        <f t="shared" si="42"/>
        <v>914726633</v>
      </c>
      <c r="DK61" s="165">
        <f t="shared" si="43"/>
        <v>608185774</v>
      </c>
      <c r="DL61" s="164">
        <f t="shared" si="44"/>
        <v>0.62471918368775514</v>
      </c>
      <c r="DM61" s="164">
        <f t="shared" si="45"/>
        <v>0.66488254748345121</v>
      </c>
    </row>
    <row r="62" spans="2:117" customFormat="1" ht="20.100000000000001" customHeight="1">
      <c r="B62" s="158">
        <f>Proyecto!$C$3</f>
        <v>8141</v>
      </c>
      <c r="C62" s="224">
        <v>31</v>
      </c>
      <c r="D62" s="140">
        <f t="shared" si="19"/>
        <v>31</v>
      </c>
      <c r="E62" s="159" t="s">
        <v>1257</v>
      </c>
      <c r="F62" s="160" t="s">
        <v>46</v>
      </c>
      <c r="G62" s="161">
        <v>1905014</v>
      </c>
      <c r="H62" s="162">
        <v>107</v>
      </c>
      <c r="I62" s="287">
        <v>11017146000</v>
      </c>
      <c r="J62" s="287">
        <f t="shared" si="20"/>
        <v>-9921761137</v>
      </c>
      <c r="K62" s="287">
        <f t="shared" si="21"/>
        <v>1095384863</v>
      </c>
      <c r="L62" s="287">
        <f t="shared" si="22"/>
        <v>768115724</v>
      </c>
      <c r="M62" s="287">
        <f t="shared" si="23"/>
        <v>681797423</v>
      </c>
      <c r="N62" s="288">
        <f t="shared" si="24"/>
        <v>0.62242728198079911</v>
      </c>
      <c r="O62" s="287">
        <f t="shared" si="25"/>
        <v>768115724</v>
      </c>
      <c r="P62" s="287">
        <f t="shared" si="26"/>
        <v>374763013</v>
      </c>
      <c r="Q62" s="288">
        <f>IFERROR(+P62/#REF!,0)</f>
        <v>0</v>
      </c>
      <c r="R62" s="289">
        <v>0</v>
      </c>
      <c r="S62" s="289">
        <f>+Vigencia!$S179</f>
        <v>348289930</v>
      </c>
      <c r="T62" s="289">
        <f>+Vigencia!T62</f>
        <v>681797423</v>
      </c>
      <c r="U62" s="289">
        <f>+Vigencia!$F179</f>
        <v>0</v>
      </c>
      <c r="V62" s="289">
        <f>+Vigencia!AG62</f>
        <v>0</v>
      </c>
      <c r="W62" s="289">
        <f>+Vigencia!$H64</f>
        <v>0</v>
      </c>
      <c r="X62" s="289">
        <f>+Vigencia!$T179</f>
        <v>0</v>
      </c>
      <c r="Y62" s="289">
        <f>+Vigencia!U62</f>
        <v>0</v>
      </c>
      <c r="Z62" s="289">
        <f>+Vigencia!$G179</f>
        <v>0</v>
      </c>
      <c r="AA62" s="289">
        <f>+Vigencia!AH62</f>
        <v>146211199</v>
      </c>
      <c r="AB62" s="289">
        <f>+Vigencia!I62</f>
        <v>-9762455931</v>
      </c>
      <c r="AC62" s="289">
        <f>+Vigencia!$U179</f>
        <v>0</v>
      </c>
      <c r="AD62" s="289">
        <f>+Vigencia!V62</f>
        <v>0</v>
      </c>
      <c r="AE62" s="289">
        <f>+Vigencia!$H179</f>
        <v>51947118</v>
      </c>
      <c r="AF62" s="289">
        <f>+Vigencia!AI62</f>
        <v>72722399</v>
      </c>
      <c r="AG62" s="289">
        <f>+Vigencia!J62</f>
        <v>-159305206</v>
      </c>
      <c r="AH62" s="289">
        <f>+Vigencia!$V179</f>
        <v>0</v>
      </c>
      <c r="AI62" s="289">
        <f>+Vigencia!W62</f>
        <v>0</v>
      </c>
      <c r="AJ62" s="289">
        <f>+Vigencia!$I179</f>
        <v>51944881</v>
      </c>
      <c r="AK62" s="289">
        <f>+Vigencia!AJ62</f>
        <v>81117740</v>
      </c>
      <c r="AL62" s="289">
        <f>+Vigencia!$K62</f>
        <v>0</v>
      </c>
      <c r="AM62" s="289">
        <f>+Vigencia!$W179</f>
        <v>0</v>
      </c>
      <c r="AN62" s="289">
        <f>+Vigencia!$X62</f>
        <v>0</v>
      </c>
      <c r="AO62" s="289">
        <f>+Vigencia!$J179</f>
        <v>51952762</v>
      </c>
      <c r="AP62" s="289">
        <f>+Vigencia!$AK62</f>
        <v>74711675</v>
      </c>
      <c r="AQ62" s="289">
        <f>+Vigencia!$L64</f>
        <v>0</v>
      </c>
      <c r="AR62" s="289">
        <f>+Vigencia!$X179</f>
        <v>117411283</v>
      </c>
      <c r="AS62" s="289">
        <f>+Vigencia!$Y64</f>
        <v>0</v>
      </c>
      <c r="AT62" s="289">
        <f>+Vigencia!$K179</f>
        <v>51943897</v>
      </c>
      <c r="AU62" s="289">
        <f>+Vigencia!$AL64</f>
        <v>0</v>
      </c>
      <c r="AV62" s="163">
        <f>+Vigencia!$M64</f>
        <v>0</v>
      </c>
      <c r="AW62" s="163">
        <f>+Vigencia!$Y179</f>
        <v>302414511</v>
      </c>
      <c r="AX62" s="163">
        <f>+Vigencia!$Z64</f>
        <v>0</v>
      </c>
      <c r="AY62" s="163">
        <f>+Vigencia!$L179</f>
        <v>68748197</v>
      </c>
      <c r="AZ62" s="163">
        <f>+Vigencia!$AM64</f>
        <v>0</v>
      </c>
      <c r="BA62" s="163">
        <f>+Vigencia!$N64</f>
        <v>0</v>
      </c>
      <c r="BB62" s="163">
        <f>+Vigencia!$Z179</f>
        <v>0</v>
      </c>
      <c r="BC62" s="163">
        <f>+Vigencia!$AA64</f>
        <v>0</v>
      </c>
      <c r="BD62" s="163">
        <f>+Vigencia!$M179</f>
        <v>129229847</v>
      </c>
      <c r="BE62" s="163">
        <f>+Vigencia!$AN64</f>
        <v>0</v>
      </c>
      <c r="BF62" s="163">
        <f>+Vigencia!$O64</f>
        <v>0</v>
      </c>
      <c r="BG62" s="163">
        <f>+Vigencia!$AA179</f>
        <v>0</v>
      </c>
      <c r="BH62" s="163">
        <f>+Vigencia!$AB64</f>
        <v>0</v>
      </c>
      <c r="BI62" s="163">
        <f>+Vigencia!$N179</f>
        <v>130497894</v>
      </c>
      <c r="BJ62" s="163">
        <f>+Vigencia!$AO64</f>
        <v>0</v>
      </c>
      <c r="BK62" s="163">
        <f>+Vigencia!$P64</f>
        <v>0</v>
      </c>
      <c r="BL62" s="163">
        <f>+Vigencia!$AB179</f>
        <v>0</v>
      </c>
      <c r="BM62" s="163">
        <f>+Vigencia!$AC64</f>
        <v>0</v>
      </c>
      <c r="BN62" s="163">
        <f>+Vigencia!$O179</f>
        <v>77283707</v>
      </c>
      <c r="BO62" s="163">
        <f>+Vigencia!$AP64</f>
        <v>0</v>
      </c>
      <c r="BP62" s="163">
        <f>+Vigencia!$Q64</f>
        <v>0</v>
      </c>
      <c r="BQ62" s="163">
        <f>+Vigencia!$AC179</f>
        <v>0</v>
      </c>
      <c r="BR62" s="163">
        <f>+Vigencia!$AD64</f>
        <v>0</v>
      </c>
      <c r="BS62" s="163">
        <f>+Vigencia!$P179</f>
        <v>77283707</v>
      </c>
      <c r="BT62" s="163">
        <f>+Vigencia!$AQ64</f>
        <v>0</v>
      </c>
      <c r="BU62" s="163">
        <f>+Vigencia!$R64</f>
        <v>0</v>
      </c>
      <c r="BV62" s="163">
        <f>+Vigencia!$AD179</f>
        <v>0</v>
      </c>
      <c r="BW62" s="163">
        <f>+Vigencia!$AE64</f>
        <v>0</v>
      </c>
      <c r="BX62" s="163">
        <f>+Vigencia!$Q179</f>
        <v>77283714</v>
      </c>
      <c r="BY62" s="163">
        <f>+Vigencia!$AR64</f>
        <v>0</v>
      </c>
      <c r="BZ62" s="165">
        <f>+Vigencia!AT62</f>
        <v>775581701</v>
      </c>
      <c r="CA62" s="165">
        <f>+Vigencia!AU62</f>
        <v>510870209</v>
      </c>
      <c r="CB62" s="165">
        <f>+Vigencia!AV62</f>
        <v>218167224</v>
      </c>
      <c r="CC62" s="164">
        <f t="shared" si="27"/>
        <v>0.65869296341224537</v>
      </c>
      <c r="CD62" s="164">
        <f t="shared" si="28"/>
        <v>0.42705019818448642</v>
      </c>
      <c r="CE62" s="165">
        <f>+Vigencia!AW62</f>
        <v>0</v>
      </c>
      <c r="CF62" s="165">
        <f>+Vigencia!AX62</f>
        <v>0</v>
      </c>
      <c r="CG62" s="165">
        <f>+Vigencia!AY62</f>
        <v>0</v>
      </c>
      <c r="CH62" s="164">
        <f t="shared" si="29"/>
        <v>0</v>
      </c>
      <c r="CI62" s="164">
        <f t="shared" si="30"/>
        <v>0</v>
      </c>
      <c r="CJ62" s="165">
        <f>+Vigencia!AZ62</f>
        <v>0</v>
      </c>
      <c r="CK62" s="165">
        <f>+Vigencia!BA62</f>
        <v>0</v>
      </c>
      <c r="CL62" s="165">
        <f>+Vigencia!BB62</f>
        <v>0</v>
      </c>
      <c r="CM62" s="164">
        <f t="shared" si="31"/>
        <v>0</v>
      </c>
      <c r="CN62" s="164">
        <f t="shared" si="32"/>
        <v>0</v>
      </c>
      <c r="CO62" s="165">
        <f>+Vigencia!BC62</f>
        <v>0</v>
      </c>
      <c r="CP62" s="165">
        <f>+Vigencia!BD62</f>
        <v>0</v>
      </c>
      <c r="CQ62" s="165">
        <f>+Vigencia!BE62</f>
        <v>0</v>
      </c>
      <c r="CR62" s="164">
        <f t="shared" si="33"/>
        <v>0</v>
      </c>
      <c r="CS62" s="164">
        <f t="shared" si="34"/>
        <v>0</v>
      </c>
      <c r="CT62" s="165">
        <f>+Vigencia!BF64</f>
        <v>0</v>
      </c>
      <c r="CU62" s="165">
        <f>+Vigencia!BG64</f>
        <v>0</v>
      </c>
      <c r="CV62" s="165">
        <f>+Vigencia!BH64</f>
        <v>0</v>
      </c>
      <c r="CW62" s="164">
        <f t="shared" si="35"/>
        <v>0</v>
      </c>
      <c r="CX62" s="164">
        <f t="shared" si="36"/>
        <v>0</v>
      </c>
      <c r="CY62" s="165">
        <f>+Vigencia!BI64</f>
        <v>0</v>
      </c>
      <c r="CZ62" s="165">
        <f>+Vigencia!BJ64</f>
        <v>0</v>
      </c>
      <c r="DA62" s="165">
        <f>+Vigencia!BK64</f>
        <v>0</v>
      </c>
      <c r="DB62" s="164">
        <f t="shared" si="37"/>
        <v>0</v>
      </c>
      <c r="DC62" s="164">
        <f t="shared" si="38"/>
        <v>0</v>
      </c>
      <c r="DD62" s="165">
        <f>+Vigencia!BL62</f>
        <v>319803162</v>
      </c>
      <c r="DE62" s="165">
        <f>+Vigencia!BM62</f>
        <v>170927214</v>
      </c>
      <c r="DF62" s="165">
        <f>+Vigencia!BN62</f>
        <v>156595789</v>
      </c>
      <c r="DG62" s="164">
        <f t="shared" si="39"/>
        <v>0.53447631014980401</v>
      </c>
      <c r="DH62" s="164">
        <f t="shared" si="40"/>
        <v>0.91615480844378594</v>
      </c>
      <c r="DI62" s="165">
        <f t="shared" si="41"/>
        <v>1095384863</v>
      </c>
      <c r="DJ62" s="165">
        <f t="shared" si="42"/>
        <v>681797423</v>
      </c>
      <c r="DK62" s="165">
        <f t="shared" si="43"/>
        <v>374763013</v>
      </c>
      <c r="DL62" s="164">
        <f t="shared" si="44"/>
        <v>0.62242728198079911</v>
      </c>
      <c r="DM62" s="164">
        <f t="shared" si="45"/>
        <v>0.54966915444032116</v>
      </c>
    </row>
    <row r="63" spans="2:117" customFormat="1" ht="20.100000000000001" customHeight="1">
      <c r="B63" s="158">
        <f>Proyecto!$C$3</f>
        <v>8141</v>
      </c>
      <c r="C63" s="224">
        <v>32</v>
      </c>
      <c r="D63" s="140">
        <f t="shared" si="19"/>
        <v>32</v>
      </c>
      <c r="E63" s="159" t="s">
        <v>1258</v>
      </c>
      <c r="F63" s="160" t="s">
        <v>46</v>
      </c>
      <c r="G63" s="161">
        <v>1905049</v>
      </c>
      <c r="H63" s="162">
        <v>105</v>
      </c>
      <c r="I63" s="287">
        <v>11860817042</v>
      </c>
      <c r="J63" s="287">
        <f t="shared" si="20"/>
        <v>20760287</v>
      </c>
      <c r="K63" s="287">
        <f t="shared" si="21"/>
        <v>11881577329</v>
      </c>
      <c r="L63" s="287">
        <f t="shared" si="22"/>
        <v>342754444</v>
      </c>
      <c r="M63" s="287">
        <f t="shared" si="23"/>
        <v>2877858578</v>
      </c>
      <c r="N63" s="288">
        <f t="shared" si="24"/>
        <v>0.24221182914627479</v>
      </c>
      <c r="O63" s="287">
        <f t="shared" si="25"/>
        <v>342754444</v>
      </c>
      <c r="P63" s="287">
        <f t="shared" si="26"/>
        <v>1221188349.8493071</v>
      </c>
      <c r="Q63" s="288">
        <f>IFERROR(+P63/#REF!,0)</f>
        <v>0</v>
      </c>
      <c r="R63" s="289">
        <v>0</v>
      </c>
      <c r="S63" s="289">
        <f>+Vigencia!$S180</f>
        <v>342754444</v>
      </c>
      <c r="T63" s="289">
        <f>+Vigencia!T63</f>
        <v>2877858578</v>
      </c>
      <c r="U63" s="289">
        <f>+Vigencia!$F180</f>
        <v>0</v>
      </c>
      <c r="V63" s="289">
        <f>+Vigencia!AG63</f>
        <v>0</v>
      </c>
      <c r="W63" s="289">
        <f>+Vigencia!$H65</f>
        <v>0</v>
      </c>
      <c r="X63" s="289">
        <f>+Vigencia!$T180</f>
        <v>0</v>
      </c>
      <c r="Y63" s="289">
        <f>+Vigencia!U63</f>
        <v>0</v>
      </c>
      <c r="Z63" s="289">
        <f>+Vigencia!$G180</f>
        <v>0</v>
      </c>
      <c r="AA63" s="289">
        <f>+Vigencia!AH63</f>
        <v>0</v>
      </c>
      <c r="AB63" s="289">
        <f>+Vigencia!I63</f>
        <v>20760287</v>
      </c>
      <c r="AC63" s="289">
        <f>+Vigencia!$U180</f>
        <v>0</v>
      </c>
      <c r="AD63" s="289">
        <f>+Vigencia!V63</f>
        <v>0</v>
      </c>
      <c r="AE63" s="289">
        <f>+Vigencia!$H180</f>
        <v>48794964</v>
      </c>
      <c r="AF63" s="289">
        <f>+Vigencia!AI63</f>
        <v>409674661</v>
      </c>
      <c r="AG63" s="289">
        <f>+Vigencia!J63</f>
        <v>0</v>
      </c>
      <c r="AH63" s="289">
        <f>+Vigencia!$V180</f>
        <v>0</v>
      </c>
      <c r="AI63" s="289">
        <f>+Vigencia!W63</f>
        <v>0</v>
      </c>
      <c r="AJ63" s="289">
        <f>+Vigencia!$I180</f>
        <v>48792864</v>
      </c>
      <c r="AK63" s="289">
        <f>+Vigencia!AJ63</f>
        <v>405730638.66960269</v>
      </c>
      <c r="AL63" s="289">
        <f>+Vigencia!$K63</f>
        <v>0</v>
      </c>
      <c r="AM63" s="289">
        <f>+Vigencia!$W180</f>
        <v>0</v>
      </c>
      <c r="AN63" s="289">
        <f>+Vigencia!$X63</f>
        <v>0</v>
      </c>
      <c r="AO63" s="289">
        <f>+Vigencia!$J180</f>
        <v>48800264</v>
      </c>
      <c r="AP63" s="289">
        <f>+Vigencia!$AK63</f>
        <v>405783050.17970437</v>
      </c>
      <c r="AQ63" s="289">
        <f>+Vigencia!$L65</f>
        <v>0</v>
      </c>
      <c r="AR63" s="289">
        <f>+Vigencia!$X180</f>
        <v>0</v>
      </c>
      <c r="AS63" s="289">
        <f>+Vigencia!$Y65</f>
        <v>0</v>
      </c>
      <c r="AT63" s="289">
        <f>+Vigencia!$K180</f>
        <v>48791938</v>
      </c>
      <c r="AU63" s="289">
        <f>+Vigencia!$AL65</f>
        <v>0</v>
      </c>
      <c r="AV63" s="163">
        <f>+Vigencia!$M65</f>
        <v>0</v>
      </c>
      <c r="AW63" s="163">
        <f>+Vigencia!$Y180</f>
        <v>0</v>
      </c>
      <c r="AX63" s="163">
        <f>+Vigencia!$Z65</f>
        <v>0</v>
      </c>
      <c r="AY63" s="163">
        <f>+Vigencia!$L180</f>
        <v>48795221</v>
      </c>
      <c r="AZ63" s="163">
        <f>+Vigencia!$AM65</f>
        <v>0</v>
      </c>
      <c r="BA63" s="163">
        <f>+Vigencia!$N65</f>
        <v>0</v>
      </c>
      <c r="BB63" s="163">
        <f>+Vigencia!$Z180</f>
        <v>0</v>
      </c>
      <c r="BC63" s="163">
        <f>+Vigencia!$AA65</f>
        <v>0</v>
      </c>
      <c r="BD63" s="163">
        <f>+Vigencia!$M180</f>
        <v>48794046</v>
      </c>
      <c r="BE63" s="163">
        <f>+Vigencia!$AN65</f>
        <v>0</v>
      </c>
      <c r="BF63" s="163">
        <f>+Vigencia!$O65</f>
        <v>0</v>
      </c>
      <c r="BG63" s="163">
        <f>+Vigencia!$AA180</f>
        <v>0</v>
      </c>
      <c r="BH63" s="163">
        <f>+Vigencia!$AB65</f>
        <v>0</v>
      </c>
      <c r="BI63" s="163">
        <f>+Vigencia!$N180</f>
        <v>49985147</v>
      </c>
      <c r="BJ63" s="163">
        <f>+Vigencia!$AO65</f>
        <v>0</v>
      </c>
      <c r="BK63" s="163">
        <f>+Vigencia!$P65</f>
        <v>0</v>
      </c>
      <c r="BL63" s="163">
        <f>+Vigencia!$AB180</f>
        <v>0</v>
      </c>
      <c r="BM63" s="163">
        <f>+Vigencia!$AC65</f>
        <v>0</v>
      </c>
      <c r="BN63" s="163">
        <f>+Vigencia!$O180</f>
        <v>0</v>
      </c>
      <c r="BO63" s="163">
        <f>+Vigencia!$AP65</f>
        <v>0</v>
      </c>
      <c r="BP63" s="163">
        <f>+Vigencia!$Q65</f>
        <v>0</v>
      </c>
      <c r="BQ63" s="163">
        <f>+Vigencia!$AC180</f>
        <v>0</v>
      </c>
      <c r="BR63" s="163">
        <f>+Vigencia!$AD65</f>
        <v>0</v>
      </c>
      <c r="BS63" s="163">
        <f>+Vigencia!$P180</f>
        <v>0</v>
      </c>
      <c r="BT63" s="163">
        <f>+Vigencia!$AQ65</f>
        <v>0</v>
      </c>
      <c r="BU63" s="163">
        <f>+Vigencia!$R65</f>
        <v>0</v>
      </c>
      <c r="BV63" s="163">
        <f>+Vigencia!$AD180</f>
        <v>0</v>
      </c>
      <c r="BW63" s="163">
        <f>+Vigencia!$AE65</f>
        <v>0</v>
      </c>
      <c r="BX63" s="163">
        <f>+Vigencia!$Q180</f>
        <v>0</v>
      </c>
      <c r="BY63" s="163">
        <f>+Vigencia!$AR65</f>
        <v>0</v>
      </c>
      <c r="BZ63" s="165">
        <f>+Vigencia!AT63</f>
        <v>11881577329</v>
      </c>
      <c r="CA63" s="165">
        <f>+Vigencia!AU63</f>
        <v>2877858578</v>
      </c>
      <c r="CB63" s="165">
        <f>+Vigencia!AV63</f>
        <v>1221188349.8493071</v>
      </c>
      <c r="CC63" s="164">
        <f t="shared" si="27"/>
        <v>0.24221182914627479</v>
      </c>
      <c r="CD63" s="164">
        <f t="shared" si="28"/>
        <v>0.42433924974102988</v>
      </c>
      <c r="CE63" s="165">
        <f>+Vigencia!AW63</f>
        <v>0</v>
      </c>
      <c r="CF63" s="165">
        <f>+Vigencia!AX63</f>
        <v>0</v>
      </c>
      <c r="CG63" s="165">
        <f>+Vigencia!AY63</f>
        <v>0</v>
      </c>
      <c r="CH63" s="164">
        <f t="shared" si="29"/>
        <v>0</v>
      </c>
      <c r="CI63" s="164">
        <f t="shared" si="30"/>
        <v>0</v>
      </c>
      <c r="CJ63" s="165">
        <f>+Vigencia!AZ63</f>
        <v>0</v>
      </c>
      <c r="CK63" s="165">
        <f>+Vigencia!BA63</f>
        <v>0</v>
      </c>
      <c r="CL63" s="165">
        <f>+Vigencia!BB63</f>
        <v>0</v>
      </c>
      <c r="CM63" s="164">
        <f t="shared" si="31"/>
        <v>0</v>
      </c>
      <c r="CN63" s="164">
        <f t="shared" si="32"/>
        <v>0</v>
      </c>
      <c r="CO63" s="165">
        <f>+Vigencia!BC63</f>
        <v>0</v>
      </c>
      <c r="CP63" s="165">
        <f>+Vigencia!BD63</f>
        <v>0</v>
      </c>
      <c r="CQ63" s="165">
        <f>+Vigencia!BE63</f>
        <v>0</v>
      </c>
      <c r="CR63" s="164">
        <f t="shared" si="33"/>
        <v>0</v>
      </c>
      <c r="CS63" s="164">
        <f t="shared" si="34"/>
        <v>0</v>
      </c>
      <c r="CT63" s="165">
        <f>+Vigencia!BF65</f>
        <v>0</v>
      </c>
      <c r="CU63" s="165">
        <f>+Vigencia!BG65</f>
        <v>0</v>
      </c>
      <c r="CV63" s="165">
        <f>+Vigencia!BH65</f>
        <v>0</v>
      </c>
      <c r="CW63" s="164">
        <f t="shared" si="35"/>
        <v>0</v>
      </c>
      <c r="CX63" s="164">
        <f t="shared" si="36"/>
        <v>0</v>
      </c>
      <c r="CY63" s="165">
        <f>+Vigencia!BI65</f>
        <v>0</v>
      </c>
      <c r="CZ63" s="165">
        <f>+Vigencia!BJ65</f>
        <v>0</v>
      </c>
      <c r="DA63" s="165">
        <f>+Vigencia!BK65</f>
        <v>0</v>
      </c>
      <c r="DB63" s="164">
        <f t="shared" si="37"/>
        <v>0</v>
      </c>
      <c r="DC63" s="164">
        <f t="shared" si="38"/>
        <v>0</v>
      </c>
      <c r="DD63" s="165">
        <f>+Vigencia!BL63</f>
        <v>0</v>
      </c>
      <c r="DE63" s="165">
        <f>+Vigencia!BM63</f>
        <v>0</v>
      </c>
      <c r="DF63" s="165">
        <f>+Vigencia!BN63</f>
        <v>0</v>
      </c>
      <c r="DG63" s="164">
        <f t="shared" si="39"/>
        <v>0</v>
      </c>
      <c r="DH63" s="164">
        <f t="shared" si="40"/>
        <v>0</v>
      </c>
      <c r="DI63" s="165">
        <f t="shared" si="41"/>
        <v>11881577329</v>
      </c>
      <c r="DJ63" s="165">
        <f t="shared" si="42"/>
        <v>2877858578</v>
      </c>
      <c r="DK63" s="165">
        <f t="shared" si="43"/>
        <v>1221188349.8493071</v>
      </c>
      <c r="DL63" s="164">
        <f t="shared" si="44"/>
        <v>0.24221182914627479</v>
      </c>
      <c r="DM63" s="164">
        <f t="shared" si="45"/>
        <v>0.42433924974102988</v>
      </c>
    </row>
    <row r="64" spans="2:117" customFormat="1" ht="20.100000000000001" customHeight="1">
      <c r="B64" s="158">
        <f>Proyecto!$C$3</f>
        <v>8141</v>
      </c>
      <c r="C64" s="224">
        <v>32</v>
      </c>
      <c r="D64" s="140">
        <f t="shared" si="19"/>
        <v>32</v>
      </c>
      <c r="E64" s="159" t="s">
        <v>1258</v>
      </c>
      <c r="F64" s="160" t="s">
        <v>46</v>
      </c>
      <c r="G64" s="161">
        <v>1905049</v>
      </c>
      <c r="H64" s="162">
        <v>212</v>
      </c>
      <c r="I64" s="287">
        <v>1672412887</v>
      </c>
      <c r="J64" s="287">
        <f t="shared" si="20"/>
        <v>0</v>
      </c>
      <c r="K64" s="287">
        <f t="shared" si="21"/>
        <v>1672412887</v>
      </c>
      <c r="L64" s="287">
        <f t="shared" si="22"/>
        <v>1763520261</v>
      </c>
      <c r="M64" s="287">
        <f t="shared" si="23"/>
        <v>1672412887</v>
      </c>
      <c r="N64" s="288">
        <f t="shared" si="24"/>
        <v>1</v>
      </c>
      <c r="O64" s="287">
        <f t="shared" si="25"/>
        <v>1763520261</v>
      </c>
      <c r="P64" s="287">
        <f t="shared" si="26"/>
        <v>714386798.9124701</v>
      </c>
      <c r="Q64" s="288">
        <f>IFERROR(+P64/#REF!,0)</f>
        <v>0</v>
      </c>
      <c r="R64" s="289">
        <v>0</v>
      </c>
      <c r="S64" s="289">
        <f>+Vigencia!$S181</f>
        <v>873555412</v>
      </c>
      <c r="T64" s="289">
        <f>+Vigencia!T64</f>
        <v>1672412887</v>
      </c>
      <c r="U64" s="289">
        <f>+Vigencia!$F181</f>
        <v>0</v>
      </c>
      <c r="V64" s="289">
        <f>+Vigencia!AG64</f>
        <v>0</v>
      </c>
      <c r="W64" s="289">
        <f>+Vigencia!$H66</f>
        <v>0</v>
      </c>
      <c r="X64" s="289">
        <f>+Vigencia!$T181</f>
        <v>0</v>
      </c>
      <c r="Y64" s="289">
        <f>+Vigencia!U64</f>
        <v>0</v>
      </c>
      <c r="Z64" s="289">
        <f>+Vigencia!$G181</f>
        <v>0</v>
      </c>
      <c r="AA64" s="289">
        <f>+Vigencia!AH64</f>
        <v>0</v>
      </c>
      <c r="AB64" s="289">
        <f>+Vigencia!I64</f>
        <v>0</v>
      </c>
      <c r="AC64" s="289">
        <f>+Vigencia!$U181</f>
        <v>0</v>
      </c>
      <c r="AD64" s="289">
        <f>+Vigencia!V64</f>
        <v>0</v>
      </c>
      <c r="AE64" s="289">
        <f>+Vigencia!$H181</f>
        <v>129356387</v>
      </c>
      <c r="AF64" s="289">
        <f>+Vigencia!AI64</f>
        <v>238112052</v>
      </c>
      <c r="AG64" s="289">
        <f>+Vigencia!J64</f>
        <v>0</v>
      </c>
      <c r="AH64" s="289">
        <f>+Vigencia!$V181</f>
        <v>0</v>
      </c>
      <c r="AI64" s="289">
        <f>+Vigencia!W64</f>
        <v>0</v>
      </c>
      <c r="AJ64" s="289">
        <f>+Vigencia!$I181</f>
        <v>129348083</v>
      </c>
      <c r="AK64" s="289">
        <f>+Vigencia!AJ64</f>
        <v>238113831.04156309</v>
      </c>
      <c r="AL64" s="289">
        <f>+Vigencia!$K64</f>
        <v>0</v>
      </c>
      <c r="AM64" s="289">
        <f>+Vigencia!$W181</f>
        <v>0</v>
      </c>
      <c r="AN64" s="289">
        <f>+Vigencia!$X64</f>
        <v>0</v>
      </c>
      <c r="AO64" s="289">
        <f>+Vigencia!$J181</f>
        <v>129364606</v>
      </c>
      <c r="AP64" s="289">
        <f>+Vigencia!$AK64</f>
        <v>238160915.87090707</v>
      </c>
      <c r="AQ64" s="289">
        <f>+Vigencia!$L66</f>
        <v>0</v>
      </c>
      <c r="AR64" s="289">
        <f>+Vigencia!$X181</f>
        <v>229511977</v>
      </c>
      <c r="AS64" s="289">
        <f>+Vigencia!$Y66</f>
        <v>0</v>
      </c>
      <c r="AT64" s="289">
        <f>+Vigencia!$K181</f>
        <v>129348040</v>
      </c>
      <c r="AU64" s="289">
        <f>+Vigencia!$AL66</f>
        <v>0</v>
      </c>
      <c r="AV64" s="163">
        <f>+Vigencia!$M66</f>
        <v>0</v>
      </c>
      <c r="AW64" s="163">
        <f>+Vigencia!$Y181</f>
        <v>660452872</v>
      </c>
      <c r="AX64" s="163">
        <f>+Vigencia!$Z66</f>
        <v>0</v>
      </c>
      <c r="AY64" s="163">
        <f>+Vigencia!$L181</f>
        <v>161751470</v>
      </c>
      <c r="AZ64" s="163">
        <f>+Vigencia!$AM66</f>
        <v>0</v>
      </c>
      <c r="BA64" s="163">
        <f>+Vigencia!$N66</f>
        <v>0</v>
      </c>
      <c r="BB64" s="163">
        <f>+Vigencia!$Z181</f>
        <v>0</v>
      </c>
      <c r="BC64" s="163">
        <f>+Vigencia!$AA66</f>
        <v>0</v>
      </c>
      <c r="BD64" s="163">
        <f>+Vigencia!$M181</f>
        <v>293837102</v>
      </c>
      <c r="BE64" s="163">
        <f>+Vigencia!$AN66</f>
        <v>0</v>
      </c>
      <c r="BF64" s="163">
        <f>+Vigencia!$O66</f>
        <v>0</v>
      </c>
      <c r="BG64" s="163">
        <f>+Vigencia!$AA181</f>
        <v>0</v>
      </c>
      <c r="BH64" s="163">
        <f>+Vigencia!$AB66</f>
        <v>0</v>
      </c>
      <c r="BI64" s="163">
        <f>+Vigencia!$N181</f>
        <v>297069908</v>
      </c>
      <c r="BJ64" s="163">
        <f>+Vigencia!$AO66</f>
        <v>0</v>
      </c>
      <c r="BK64" s="163">
        <f>+Vigencia!$P66</f>
        <v>0</v>
      </c>
      <c r="BL64" s="163">
        <f>+Vigencia!$AB181</f>
        <v>0</v>
      </c>
      <c r="BM64" s="163">
        <f>+Vigencia!$AC66</f>
        <v>0</v>
      </c>
      <c r="BN64" s="163">
        <f>+Vigencia!$O181</f>
        <v>164481555</v>
      </c>
      <c r="BO64" s="163">
        <f>+Vigencia!$AP66</f>
        <v>0</v>
      </c>
      <c r="BP64" s="163">
        <f>+Vigencia!$Q66</f>
        <v>0</v>
      </c>
      <c r="BQ64" s="163">
        <f>+Vigencia!$AC181</f>
        <v>0</v>
      </c>
      <c r="BR64" s="163">
        <f>+Vigencia!$AD66</f>
        <v>0</v>
      </c>
      <c r="BS64" s="163">
        <f>+Vigencia!$P181</f>
        <v>164481555</v>
      </c>
      <c r="BT64" s="163">
        <f>+Vigencia!$AQ66</f>
        <v>0</v>
      </c>
      <c r="BU64" s="163">
        <f>+Vigencia!$R66</f>
        <v>0</v>
      </c>
      <c r="BV64" s="163">
        <f>+Vigencia!$AD181</f>
        <v>0</v>
      </c>
      <c r="BW64" s="163">
        <f>+Vigencia!$AE66</f>
        <v>0</v>
      </c>
      <c r="BX64" s="163">
        <f>+Vigencia!$Q181</f>
        <v>164481555</v>
      </c>
      <c r="BY64" s="163">
        <f>+Vigencia!$AR66</f>
        <v>0</v>
      </c>
      <c r="BZ64" s="165">
        <f>+Vigencia!AT64</f>
        <v>1672412887</v>
      </c>
      <c r="CA64" s="165">
        <f>+Vigencia!AU64</f>
        <v>1672412887</v>
      </c>
      <c r="CB64" s="165">
        <f>+Vigencia!AV64</f>
        <v>714386798.9124701</v>
      </c>
      <c r="CC64" s="164">
        <f t="shared" si="27"/>
        <v>1</v>
      </c>
      <c r="CD64" s="164">
        <f t="shared" si="28"/>
        <v>0.42715934830779029</v>
      </c>
      <c r="CE64" s="165">
        <f>+Vigencia!AW64</f>
        <v>0</v>
      </c>
      <c r="CF64" s="165">
        <f>+Vigencia!AX64</f>
        <v>0</v>
      </c>
      <c r="CG64" s="165">
        <f>+Vigencia!AY64</f>
        <v>0</v>
      </c>
      <c r="CH64" s="164">
        <f t="shared" si="29"/>
        <v>0</v>
      </c>
      <c r="CI64" s="164">
        <f t="shared" si="30"/>
        <v>0</v>
      </c>
      <c r="CJ64" s="165">
        <f>+Vigencia!AZ64</f>
        <v>0</v>
      </c>
      <c r="CK64" s="165">
        <f>+Vigencia!BA64</f>
        <v>0</v>
      </c>
      <c r="CL64" s="165">
        <f>+Vigencia!BB64</f>
        <v>0</v>
      </c>
      <c r="CM64" s="164">
        <f t="shared" si="31"/>
        <v>0</v>
      </c>
      <c r="CN64" s="164">
        <f t="shared" si="32"/>
        <v>0</v>
      </c>
      <c r="CO64" s="165">
        <f>+Vigencia!BC64</f>
        <v>0</v>
      </c>
      <c r="CP64" s="165">
        <f>+Vigencia!BD64</f>
        <v>0</v>
      </c>
      <c r="CQ64" s="165">
        <f>+Vigencia!BE64</f>
        <v>0</v>
      </c>
      <c r="CR64" s="164">
        <f t="shared" si="33"/>
        <v>0</v>
      </c>
      <c r="CS64" s="164">
        <f t="shared" si="34"/>
        <v>0</v>
      </c>
      <c r="CT64" s="165">
        <f>+Vigencia!BF66</f>
        <v>0</v>
      </c>
      <c r="CU64" s="165">
        <f>+Vigencia!BG66</f>
        <v>0</v>
      </c>
      <c r="CV64" s="165">
        <f>+Vigencia!BH66</f>
        <v>0</v>
      </c>
      <c r="CW64" s="164">
        <f t="shared" si="35"/>
        <v>0</v>
      </c>
      <c r="CX64" s="164">
        <f t="shared" si="36"/>
        <v>0</v>
      </c>
      <c r="CY64" s="165">
        <f>+Vigencia!BI66</f>
        <v>0</v>
      </c>
      <c r="CZ64" s="165">
        <f>+Vigencia!BJ66</f>
        <v>0</v>
      </c>
      <c r="DA64" s="165">
        <f>+Vigencia!BK66</f>
        <v>0</v>
      </c>
      <c r="DB64" s="164">
        <f t="shared" si="37"/>
        <v>0</v>
      </c>
      <c r="DC64" s="164">
        <f t="shared" si="38"/>
        <v>0</v>
      </c>
      <c r="DD64" s="165">
        <f>+Vigencia!BL64</f>
        <v>0</v>
      </c>
      <c r="DE64" s="165">
        <f>+Vigencia!BM64</f>
        <v>0</v>
      </c>
      <c r="DF64" s="165">
        <f>+Vigencia!BN64</f>
        <v>0</v>
      </c>
      <c r="DG64" s="164">
        <f t="shared" si="39"/>
        <v>0</v>
      </c>
      <c r="DH64" s="164">
        <f t="shared" si="40"/>
        <v>0</v>
      </c>
      <c r="DI64" s="165">
        <f t="shared" si="41"/>
        <v>1672412887</v>
      </c>
      <c r="DJ64" s="165">
        <f t="shared" si="42"/>
        <v>1672412887</v>
      </c>
      <c r="DK64" s="165">
        <f t="shared" si="43"/>
        <v>714386798.9124701</v>
      </c>
      <c r="DL64" s="164">
        <f t="shared" si="44"/>
        <v>1</v>
      </c>
      <c r="DM64" s="164">
        <f t="shared" si="45"/>
        <v>0.42715934830779029</v>
      </c>
    </row>
    <row r="65" spans="2:117" customFormat="1" ht="20.100000000000001" customHeight="1">
      <c r="B65" s="158">
        <f>Proyecto!$C$3</f>
        <v>8141</v>
      </c>
      <c r="C65" s="224">
        <v>32</v>
      </c>
      <c r="D65" s="140">
        <f t="shared" si="19"/>
        <v>32</v>
      </c>
      <c r="E65" s="159" t="s">
        <v>1259</v>
      </c>
      <c r="F65" s="160" t="s">
        <v>46</v>
      </c>
      <c r="G65" s="161">
        <v>1905049</v>
      </c>
      <c r="H65" s="162">
        <v>105</v>
      </c>
      <c r="I65" s="287">
        <v>364896376</v>
      </c>
      <c r="J65" s="287">
        <f t="shared" si="20"/>
        <v>403219348</v>
      </c>
      <c r="K65" s="287">
        <f t="shared" si="21"/>
        <v>768115724</v>
      </c>
      <c r="L65" s="287">
        <f t="shared" si="22"/>
        <v>544366884</v>
      </c>
      <c r="M65" s="287">
        <f t="shared" si="23"/>
        <v>355277413</v>
      </c>
      <c r="N65" s="288">
        <f t="shared" si="24"/>
        <v>0.46253110293052663</v>
      </c>
      <c r="O65" s="287">
        <f t="shared" si="25"/>
        <v>544366884</v>
      </c>
      <c r="P65" s="287">
        <f t="shared" si="26"/>
        <v>154474391.75834221</v>
      </c>
      <c r="Q65" s="288">
        <f>IFERROR(+P65/#REF!,0)</f>
        <v>0</v>
      </c>
      <c r="R65" s="289">
        <v>0</v>
      </c>
      <c r="S65" s="289">
        <f>+Vigencia!$S182</f>
        <v>544366884</v>
      </c>
      <c r="T65" s="289">
        <f>+Vigencia!T65</f>
        <v>355277413</v>
      </c>
      <c r="U65" s="289">
        <f>+Vigencia!$F182</f>
        <v>0</v>
      </c>
      <c r="V65" s="289">
        <f>+Vigencia!AG65</f>
        <v>0</v>
      </c>
      <c r="W65" s="289">
        <f>+Vigencia!$H67</f>
        <v>0</v>
      </c>
      <c r="X65" s="289">
        <f>+Vigencia!$T182</f>
        <v>0</v>
      </c>
      <c r="Y65" s="289">
        <f>+Vigencia!U65</f>
        <v>0</v>
      </c>
      <c r="Z65" s="289">
        <f>+Vigencia!$G182</f>
        <v>0</v>
      </c>
      <c r="AA65" s="289">
        <f>+Vigencia!AH65</f>
        <v>0</v>
      </c>
      <c r="AB65" s="289">
        <f>+Vigencia!I65</f>
        <v>403219348</v>
      </c>
      <c r="AC65" s="289">
        <f>+Vigencia!$U182</f>
        <v>0</v>
      </c>
      <c r="AD65" s="289">
        <f>+Vigencia!V65</f>
        <v>0</v>
      </c>
      <c r="AE65" s="289">
        <f>+Vigencia!$H182</f>
        <v>77501338</v>
      </c>
      <c r="AF65" s="289">
        <f>+Vigencia!AI65</f>
        <v>50576749</v>
      </c>
      <c r="AG65" s="289">
        <f>+Vigencia!J65</f>
        <v>0</v>
      </c>
      <c r="AH65" s="289">
        <f>+Vigencia!$V182</f>
        <v>0</v>
      </c>
      <c r="AI65" s="289">
        <f>+Vigencia!W65</f>
        <v>0</v>
      </c>
      <c r="AJ65" s="289">
        <f>+Vigencia!$I182</f>
        <v>77501284</v>
      </c>
      <c r="AK65" s="289">
        <f>+Vigencia!AJ65</f>
        <v>51944881.377252758</v>
      </c>
      <c r="AL65" s="289">
        <f>+Vigencia!$K65</f>
        <v>0</v>
      </c>
      <c r="AM65" s="289">
        <f>+Vigencia!$W182</f>
        <v>0</v>
      </c>
      <c r="AN65" s="289">
        <f>+Vigencia!$X65</f>
        <v>0</v>
      </c>
      <c r="AO65" s="289">
        <f>+Vigencia!$J182</f>
        <v>77516144</v>
      </c>
      <c r="AP65" s="289">
        <f>+Vigencia!$AK65</f>
        <v>51952761.381089449</v>
      </c>
      <c r="AQ65" s="289">
        <f>+Vigencia!$L67</f>
        <v>0</v>
      </c>
      <c r="AR65" s="289">
        <f>+Vigencia!$X182</f>
        <v>0</v>
      </c>
      <c r="AS65" s="289">
        <f>+Vigencia!$Y67</f>
        <v>0</v>
      </c>
      <c r="AT65" s="289">
        <f>+Vigencia!$K182</f>
        <v>77497679</v>
      </c>
      <c r="AU65" s="289">
        <f>+Vigencia!$AL67</f>
        <v>0</v>
      </c>
      <c r="AV65" s="163">
        <f>+Vigencia!$M67</f>
        <v>0</v>
      </c>
      <c r="AW65" s="163">
        <f>+Vigencia!$Y182</f>
        <v>0</v>
      </c>
      <c r="AX65" s="163">
        <f>+Vigencia!$Z67</f>
        <v>0</v>
      </c>
      <c r="AY65" s="163">
        <f>+Vigencia!$L182</f>
        <v>77498443</v>
      </c>
      <c r="AZ65" s="163">
        <f>+Vigencia!$AM67</f>
        <v>0</v>
      </c>
      <c r="BA65" s="163">
        <f>+Vigencia!$N67</f>
        <v>0</v>
      </c>
      <c r="BB65" s="163">
        <f>+Vigencia!$Z182</f>
        <v>0</v>
      </c>
      <c r="BC65" s="163">
        <f>+Vigencia!$AA67</f>
        <v>0</v>
      </c>
      <c r="BD65" s="163">
        <f>+Vigencia!$M182</f>
        <v>77496379</v>
      </c>
      <c r="BE65" s="163">
        <f>+Vigencia!$AN67</f>
        <v>0</v>
      </c>
      <c r="BF65" s="163">
        <f>+Vigencia!$O67</f>
        <v>0</v>
      </c>
      <c r="BG65" s="163">
        <f>+Vigencia!$AA182</f>
        <v>0</v>
      </c>
      <c r="BH65" s="163">
        <f>+Vigencia!$AB67</f>
        <v>0</v>
      </c>
      <c r="BI65" s="163">
        <f>+Vigencia!$N182</f>
        <v>79355617</v>
      </c>
      <c r="BJ65" s="163">
        <f>+Vigencia!$AO67</f>
        <v>0</v>
      </c>
      <c r="BK65" s="163">
        <f>+Vigencia!$P67</f>
        <v>0</v>
      </c>
      <c r="BL65" s="163">
        <f>+Vigencia!$AB182</f>
        <v>0</v>
      </c>
      <c r="BM65" s="163">
        <f>+Vigencia!$AC67</f>
        <v>0</v>
      </c>
      <c r="BN65" s="163">
        <f>+Vigencia!$O182</f>
        <v>0</v>
      </c>
      <c r="BO65" s="163">
        <f>+Vigencia!$AP67</f>
        <v>0</v>
      </c>
      <c r="BP65" s="163">
        <f>+Vigencia!$Q67</f>
        <v>0</v>
      </c>
      <c r="BQ65" s="163">
        <f>+Vigencia!$AC182</f>
        <v>0</v>
      </c>
      <c r="BR65" s="163">
        <f>+Vigencia!$AD67</f>
        <v>0</v>
      </c>
      <c r="BS65" s="163">
        <f>+Vigencia!$P182</f>
        <v>0</v>
      </c>
      <c r="BT65" s="163">
        <f>+Vigencia!$AQ67</f>
        <v>0</v>
      </c>
      <c r="BU65" s="163">
        <f>+Vigencia!$R67</f>
        <v>0</v>
      </c>
      <c r="BV65" s="163">
        <f>+Vigencia!$AD182</f>
        <v>0</v>
      </c>
      <c r="BW65" s="163">
        <f>+Vigencia!$AE67</f>
        <v>0</v>
      </c>
      <c r="BX65" s="163">
        <f>+Vigencia!$Q182</f>
        <v>0</v>
      </c>
      <c r="BY65" s="163">
        <f>+Vigencia!$AR67</f>
        <v>0</v>
      </c>
      <c r="BZ65" s="165">
        <f>+Vigencia!AT65</f>
        <v>768115724</v>
      </c>
      <c r="CA65" s="165">
        <f>+Vigencia!AU65</f>
        <v>355277413</v>
      </c>
      <c r="CB65" s="165">
        <f>+Vigencia!AV65</f>
        <v>154474391.75834221</v>
      </c>
      <c r="CC65" s="164">
        <f t="shared" si="27"/>
        <v>0.46253110293052663</v>
      </c>
      <c r="CD65" s="164">
        <f t="shared" si="28"/>
        <v>0.43479935989722546</v>
      </c>
      <c r="CE65" s="165">
        <f>+Vigencia!AW65</f>
        <v>0</v>
      </c>
      <c r="CF65" s="165">
        <f>+Vigencia!AX65</f>
        <v>0</v>
      </c>
      <c r="CG65" s="165">
        <f>+Vigencia!AY65</f>
        <v>0</v>
      </c>
      <c r="CH65" s="164">
        <f t="shared" si="29"/>
        <v>0</v>
      </c>
      <c r="CI65" s="164">
        <f t="shared" si="30"/>
        <v>0</v>
      </c>
      <c r="CJ65" s="165">
        <f>+Vigencia!AZ65</f>
        <v>0</v>
      </c>
      <c r="CK65" s="165">
        <f>+Vigencia!BA65</f>
        <v>0</v>
      </c>
      <c r="CL65" s="165">
        <f>+Vigencia!BB65</f>
        <v>0</v>
      </c>
      <c r="CM65" s="164">
        <f t="shared" si="31"/>
        <v>0</v>
      </c>
      <c r="CN65" s="164">
        <f t="shared" si="32"/>
        <v>0</v>
      </c>
      <c r="CO65" s="165">
        <f>+Vigencia!BC65</f>
        <v>0</v>
      </c>
      <c r="CP65" s="165">
        <f>+Vigencia!BD65</f>
        <v>0</v>
      </c>
      <c r="CQ65" s="165">
        <f>+Vigencia!BE65</f>
        <v>0</v>
      </c>
      <c r="CR65" s="164">
        <f t="shared" si="33"/>
        <v>0</v>
      </c>
      <c r="CS65" s="164">
        <f t="shared" si="34"/>
        <v>0</v>
      </c>
      <c r="CT65" s="165">
        <f>+Vigencia!BF67</f>
        <v>0</v>
      </c>
      <c r="CU65" s="165">
        <f>+Vigencia!BG67</f>
        <v>0</v>
      </c>
      <c r="CV65" s="165">
        <f>+Vigencia!BH67</f>
        <v>0</v>
      </c>
      <c r="CW65" s="164">
        <f t="shared" si="35"/>
        <v>0</v>
      </c>
      <c r="CX65" s="164">
        <f t="shared" si="36"/>
        <v>0</v>
      </c>
      <c r="CY65" s="165">
        <f>+Vigencia!BI67</f>
        <v>0</v>
      </c>
      <c r="CZ65" s="165">
        <f>+Vigencia!BJ67</f>
        <v>0</v>
      </c>
      <c r="DA65" s="165">
        <f>+Vigencia!BK67</f>
        <v>0</v>
      </c>
      <c r="DB65" s="164">
        <f t="shared" si="37"/>
        <v>0</v>
      </c>
      <c r="DC65" s="164">
        <f t="shared" si="38"/>
        <v>0</v>
      </c>
      <c r="DD65" s="165">
        <f>+Vigencia!BL65</f>
        <v>0</v>
      </c>
      <c r="DE65" s="165">
        <f>+Vigencia!BM65</f>
        <v>0</v>
      </c>
      <c r="DF65" s="165">
        <f>+Vigencia!BN65</f>
        <v>0</v>
      </c>
      <c r="DG65" s="164">
        <f t="shared" si="39"/>
        <v>0</v>
      </c>
      <c r="DH65" s="164">
        <f t="shared" si="40"/>
        <v>0</v>
      </c>
      <c r="DI65" s="165">
        <f t="shared" si="41"/>
        <v>768115724</v>
      </c>
      <c r="DJ65" s="165">
        <f t="shared" si="42"/>
        <v>355277413</v>
      </c>
      <c r="DK65" s="165">
        <f t="shared" si="43"/>
        <v>154474391.75834221</v>
      </c>
      <c r="DL65" s="164">
        <f t="shared" si="44"/>
        <v>0.46253110293052663</v>
      </c>
      <c r="DM65" s="164">
        <f t="shared" si="45"/>
        <v>0.43479935989722546</v>
      </c>
    </row>
    <row r="66" spans="2:117" customFormat="1" ht="20.100000000000001" customHeight="1">
      <c r="B66" s="158">
        <f>Proyecto!$C$3</f>
        <v>8141</v>
      </c>
      <c r="C66" s="224">
        <v>32</v>
      </c>
      <c r="D66" s="140">
        <f t="shared" si="19"/>
        <v>32</v>
      </c>
      <c r="E66" s="159" t="s">
        <v>1259</v>
      </c>
      <c r="F66" s="160" t="s">
        <v>46</v>
      </c>
      <c r="G66" s="161">
        <v>1905049</v>
      </c>
      <c r="H66" s="162">
        <v>212</v>
      </c>
      <c r="I66" s="287">
        <v>342754444</v>
      </c>
      <c r="J66" s="287">
        <f t="shared" si="20"/>
        <v>0</v>
      </c>
      <c r="K66" s="287">
        <f t="shared" si="21"/>
        <v>342754444</v>
      </c>
      <c r="L66" s="287">
        <f t="shared" si="22"/>
        <v>7355753071</v>
      </c>
      <c r="M66" s="287">
        <f t="shared" si="23"/>
        <v>342754444</v>
      </c>
      <c r="N66" s="288">
        <f t="shared" si="24"/>
        <v>1</v>
      </c>
      <c r="O66" s="287">
        <f t="shared" si="25"/>
        <v>7355753071</v>
      </c>
      <c r="P66" s="287">
        <f t="shared" si="26"/>
        <v>146389539.0284971</v>
      </c>
      <c r="Q66" s="288">
        <f>IFERROR(+P66/#REF!,0)</f>
        <v>0</v>
      </c>
      <c r="R66" s="289">
        <v>0</v>
      </c>
      <c r="S66" s="289">
        <f>+Vigencia!$S183</f>
        <v>7355753071</v>
      </c>
      <c r="T66" s="289">
        <f>+Vigencia!T66</f>
        <v>342754444</v>
      </c>
      <c r="U66" s="289">
        <f>+Vigencia!$F183</f>
        <v>0</v>
      </c>
      <c r="V66" s="289">
        <f>+Vigencia!AG66</f>
        <v>0</v>
      </c>
      <c r="W66" s="289">
        <f>+Vigencia!$H68</f>
        <v>0</v>
      </c>
      <c r="X66" s="289">
        <f>+Vigencia!$T183</f>
        <v>0</v>
      </c>
      <c r="Y66" s="289">
        <f>+Vigencia!U66</f>
        <v>0</v>
      </c>
      <c r="Z66" s="289">
        <f>+Vigencia!$G183</f>
        <v>0</v>
      </c>
      <c r="AA66" s="289">
        <f>+Vigencia!AH66</f>
        <v>0</v>
      </c>
      <c r="AB66" s="289">
        <f>+Vigencia!I66</f>
        <v>0</v>
      </c>
      <c r="AC66" s="289">
        <f>+Vigencia!$U183</f>
        <v>0</v>
      </c>
      <c r="AD66" s="289">
        <f>+Vigencia!V66</f>
        <v>0</v>
      </c>
      <c r="AE66" s="289">
        <f>+Vigencia!$H183</f>
        <v>0</v>
      </c>
      <c r="AF66" s="289">
        <f>+Vigencia!AI66</f>
        <v>48796411</v>
      </c>
      <c r="AG66" s="289">
        <f>+Vigencia!J66</f>
        <v>0</v>
      </c>
      <c r="AH66" s="289">
        <f>+Vigencia!$V183</f>
        <v>0</v>
      </c>
      <c r="AI66" s="289">
        <f>+Vigencia!W66</f>
        <v>0</v>
      </c>
      <c r="AJ66" s="289">
        <f>+Vigencia!$I183</f>
        <v>785287096</v>
      </c>
      <c r="AK66" s="289">
        <f>+Vigencia!AJ66</f>
        <v>48792863.617371835</v>
      </c>
      <c r="AL66" s="289">
        <f>+Vigencia!$K66</f>
        <v>0</v>
      </c>
      <c r="AM66" s="289">
        <f>+Vigencia!$W183</f>
        <v>0</v>
      </c>
      <c r="AN66" s="289">
        <f>+Vigencia!$X66</f>
        <v>0</v>
      </c>
      <c r="AO66" s="289">
        <f>+Vigencia!$J183</f>
        <v>785287096</v>
      </c>
      <c r="AP66" s="289">
        <f>+Vigencia!$AK66</f>
        <v>48800264.411125258</v>
      </c>
      <c r="AQ66" s="289">
        <f>+Vigencia!$L68</f>
        <v>0</v>
      </c>
      <c r="AR66" s="289">
        <f>+Vigencia!$X183</f>
        <v>0</v>
      </c>
      <c r="AS66" s="289">
        <f>+Vigencia!$Y68</f>
        <v>0</v>
      </c>
      <c r="AT66" s="289">
        <f>+Vigencia!$K183</f>
        <v>785287096</v>
      </c>
      <c r="AU66" s="289">
        <f>+Vigencia!$AL68</f>
        <v>0</v>
      </c>
      <c r="AV66" s="163">
        <f>+Vigencia!$M68</f>
        <v>0</v>
      </c>
      <c r="AW66" s="163">
        <f>+Vigencia!$Y183</f>
        <v>0</v>
      </c>
      <c r="AX66" s="163">
        <f>+Vigencia!$Z68</f>
        <v>0</v>
      </c>
      <c r="AY66" s="163">
        <f>+Vigencia!$L183</f>
        <v>622800309</v>
      </c>
      <c r="AZ66" s="163">
        <f>+Vigencia!$AM68</f>
        <v>0</v>
      </c>
      <c r="BA66" s="163">
        <f>+Vigencia!$N68</f>
        <v>0</v>
      </c>
      <c r="BB66" s="163">
        <f>+Vigencia!$Z183</f>
        <v>0</v>
      </c>
      <c r="BC66" s="163">
        <f>+Vigencia!$AA68</f>
        <v>0</v>
      </c>
      <c r="BD66" s="163">
        <f>+Vigencia!$M183</f>
        <v>392643548</v>
      </c>
      <c r="BE66" s="163">
        <f>+Vigencia!$AN68</f>
        <v>0</v>
      </c>
      <c r="BF66" s="163">
        <f>+Vigencia!$O68</f>
        <v>0</v>
      </c>
      <c r="BG66" s="163">
        <f>+Vigencia!$AA183</f>
        <v>0</v>
      </c>
      <c r="BH66" s="163">
        <f>+Vigencia!$AB68</f>
        <v>0</v>
      </c>
      <c r="BI66" s="163">
        <f>+Vigencia!$N183</f>
        <v>392643548</v>
      </c>
      <c r="BJ66" s="163">
        <f>+Vigencia!$AO68</f>
        <v>0</v>
      </c>
      <c r="BK66" s="163">
        <f>+Vigencia!$P68</f>
        <v>0</v>
      </c>
      <c r="BL66" s="163">
        <f>+Vigencia!$AB183</f>
        <v>0</v>
      </c>
      <c r="BM66" s="163">
        <f>+Vigencia!$AC68</f>
        <v>0</v>
      </c>
      <c r="BN66" s="163">
        <f>+Vigencia!$O183</f>
        <v>392643548</v>
      </c>
      <c r="BO66" s="163">
        <f>+Vigencia!$AP68</f>
        <v>0</v>
      </c>
      <c r="BP66" s="163">
        <f>+Vigencia!$Q68</f>
        <v>0</v>
      </c>
      <c r="BQ66" s="163">
        <f>+Vigencia!$AC183</f>
        <v>0</v>
      </c>
      <c r="BR66" s="163">
        <f>+Vigencia!$AD68</f>
        <v>0</v>
      </c>
      <c r="BS66" s="163">
        <f>+Vigencia!$P183</f>
        <v>392643548</v>
      </c>
      <c r="BT66" s="163">
        <f>+Vigencia!$AQ68</f>
        <v>0</v>
      </c>
      <c r="BU66" s="163">
        <f>+Vigencia!$R68</f>
        <v>0</v>
      </c>
      <c r="BV66" s="163">
        <f>+Vigencia!$AD183</f>
        <v>0</v>
      </c>
      <c r="BW66" s="163">
        <f>+Vigencia!$AE68</f>
        <v>0</v>
      </c>
      <c r="BX66" s="163">
        <f>+Vigencia!$Q183</f>
        <v>2806517282</v>
      </c>
      <c r="BY66" s="163">
        <f>+Vigencia!$AR68</f>
        <v>0</v>
      </c>
      <c r="BZ66" s="165">
        <f>+Vigencia!AT66</f>
        <v>342754444</v>
      </c>
      <c r="CA66" s="165">
        <f>+Vigencia!AU66</f>
        <v>342754444</v>
      </c>
      <c r="CB66" s="165">
        <f>+Vigencia!AV66</f>
        <v>146389539.0284971</v>
      </c>
      <c r="CC66" s="164">
        <f t="shared" si="27"/>
        <v>1</v>
      </c>
      <c r="CD66" s="164">
        <f t="shared" si="28"/>
        <v>0.42709742088273872</v>
      </c>
      <c r="CE66" s="165">
        <f>+Vigencia!AW66</f>
        <v>0</v>
      </c>
      <c r="CF66" s="165">
        <f>+Vigencia!AX66</f>
        <v>0</v>
      </c>
      <c r="CG66" s="165">
        <f>+Vigencia!AY66</f>
        <v>0</v>
      </c>
      <c r="CH66" s="164">
        <f t="shared" si="29"/>
        <v>0</v>
      </c>
      <c r="CI66" s="164">
        <f t="shared" si="30"/>
        <v>0</v>
      </c>
      <c r="CJ66" s="165">
        <f>+Vigencia!AZ66</f>
        <v>0</v>
      </c>
      <c r="CK66" s="165">
        <f>+Vigencia!BA66</f>
        <v>0</v>
      </c>
      <c r="CL66" s="165">
        <f>+Vigencia!BB66</f>
        <v>0</v>
      </c>
      <c r="CM66" s="164">
        <f t="shared" si="31"/>
        <v>0</v>
      </c>
      <c r="CN66" s="164">
        <f t="shared" si="32"/>
        <v>0</v>
      </c>
      <c r="CO66" s="165">
        <f>+Vigencia!BC66</f>
        <v>0</v>
      </c>
      <c r="CP66" s="165">
        <f>+Vigencia!BD66</f>
        <v>0</v>
      </c>
      <c r="CQ66" s="165">
        <f>+Vigencia!BE66</f>
        <v>0</v>
      </c>
      <c r="CR66" s="164">
        <f t="shared" si="33"/>
        <v>0</v>
      </c>
      <c r="CS66" s="164">
        <f t="shared" si="34"/>
        <v>0</v>
      </c>
      <c r="CT66" s="165">
        <f>+Vigencia!BF68</f>
        <v>0</v>
      </c>
      <c r="CU66" s="165">
        <f>+Vigencia!BG68</f>
        <v>0</v>
      </c>
      <c r="CV66" s="165">
        <f>+Vigencia!BH68</f>
        <v>0</v>
      </c>
      <c r="CW66" s="164">
        <f t="shared" si="35"/>
        <v>0</v>
      </c>
      <c r="CX66" s="164">
        <f t="shared" si="36"/>
        <v>0</v>
      </c>
      <c r="CY66" s="165">
        <f>+Vigencia!BI68</f>
        <v>0</v>
      </c>
      <c r="CZ66" s="165">
        <f>+Vigencia!BJ68</f>
        <v>0</v>
      </c>
      <c r="DA66" s="165">
        <f>+Vigencia!BK68</f>
        <v>0</v>
      </c>
      <c r="DB66" s="164">
        <f t="shared" si="37"/>
        <v>0</v>
      </c>
      <c r="DC66" s="164">
        <f t="shared" si="38"/>
        <v>0</v>
      </c>
      <c r="DD66" s="165">
        <f>+Vigencia!BL66</f>
        <v>0</v>
      </c>
      <c r="DE66" s="165">
        <f>+Vigencia!BM66</f>
        <v>0</v>
      </c>
      <c r="DF66" s="165">
        <f>+Vigencia!BN66</f>
        <v>0</v>
      </c>
      <c r="DG66" s="164">
        <f t="shared" si="39"/>
        <v>0</v>
      </c>
      <c r="DH66" s="164">
        <f t="shared" si="40"/>
        <v>0</v>
      </c>
      <c r="DI66" s="165">
        <f t="shared" si="41"/>
        <v>342754444</v>
      </c>
      <c r="DJ66" s="165">
        <f t="shared" si="42"/>
        <v>342754444</v>
      </c>
      <c r="DK66" s="165">
        <f t="shared" si="43"/>
        <v>146389539.0284971</v>
      </c>
      <c r="DL66" s="164">
        <f t="shared" si="44"/>
        <v>1</v>
      </c>
      <c r="DM66" s="164">
        <f t="shared" si="45"/>
        <v>0.42709742088273872</v>
      </c>
    </row>
    <row r="67" spans="2:117" customFormat="1" ht="20.100000000000001" customHeight="1">
      <c r="B67" s="158">
        <f>Proyecto!$C$3</f>
        <v>8141</v>
      </c>
      <c r="C67" s="224">
        <v>32</v>
      </c>
      <c r="D67" s="140">
        <f t="shared" si="19"/>
        <v>32</v>
      </c>
      <c r="E67" s="159" t="s">
        <v>1260</v>
      </c>
      <c r="F67" s="160" t="s">
        <v>46</v>
      </c>
      <c r="G67" s="161">
        <v>1905049</v>
      </c>
      <c r="H67" s="162">
        <v>105</v>
      </c>
      <c r="I67" s="287">
        <v>15735292552</v>
      </c>
      <c r="J67" s="287">
        <f t="shared" si="20"/>
        <v>-13971772291</v>
      </c>
      <c r="K67" s="287">
        <f t="shared" si="21"/>
        <v>1763520261</v>
      </c>
      <c r="L67" s="287">
        <f t="shared" si="22"/>
        <v>152887440</v>
      </c>
      <c r="M67" s="287">
        <f t="shared" si="23"/>
        <v>890823123</v>
      </c>
      <c r="N67" s="288">
        <f t="shared" si="24"/>
        <v>0.50513914849771036</v>
      </c>
      <c r="O67" s="287">
        <f t="shared" si="25"/>
        <v>152887440</v>
      </c>
      <c r="P67" s="287">
        <f t="shared" si="26"/>
        <v>385521868.39235073</v>
      </c>
      <c r="Q67" s="288">
        <f>IFERROR(+P67/#REF!,0)</f>
        <v>0</v>
      </c>
      <c r="R67" s="289">
        <v>0</v>
      </c>
      <c r="S67" s="289">
        <f>+Vigencia!$S184</f>
        <v>38268392</v>
      </c>
      <c r="T67" s="289">
        <f>+Vigencia!T67</f>
        <v>890823123</v>
      </c>
      <c r="U67" s="289">
        <f>+Vigencia!$F184</f>
        <v>0</v>
      </c>
      <c r="V67" s="289">
        <f>+Vigencia!AG67</f>
        <v>0</v>
      </c>
      <c r="W67" s="289">
        <f>+Vigencia!$H69</f>
        <v>0</v>
      </c>
      <c r="X67" s="289">
        <f>+Vigencia!$T184</f>
        <v>0</v>
      </c>
      <c r="Y67" s="289">
        <f>+Vigencia!U67</f>
        <v>0</v>
      </c>
      <c r="Z67" s="289">
        <f>+Vigencia!$G184</f>
        <v>0</v>
      </c>
      <c r="AA67" s="289">
        <f>+Vigencia!AH67</f>
        <v>0</v>
      </c>
      <c r="AB67" s="289">
        <f>+Vigencia!I67</f>
        <v>-13971772291</v>
      </c>
      <c r="AC67" s="289">
        <f>+Vigencia!$U184</f>
        <v>0</v>
      </c>
      <c r="AD67" s="289">
        <f>+Vigencia!V67</f>
        <v>0</v>
      </c>
      <c r="AE67" s="289">
        <f>+Vigencia!$H184</f>
        <v>21765222</v>
      </c>
      <c r="AF67" s="289">
        <f>+Vigencia!AI67</f>
        <v>126809179</v>
      </c>
      <c r="AG67" s="289">
        <f>+Vigencia!J67</f>
        <v>0</v>
      </c>
      <c r="AH67" s="289">
        <f>+Vigencia!$V184</f>
        <v>0</v>
      </c>
      <c r="AI67" s="289">
        <f>+Vigencia!W67</f>
        <v>0</v>
      </c>
      <c r="AJ67" s="289">
        <f>+Vigencia!$I184</f>
        <v>21764284</v>
      </c>
      <c r="AK67" s="289">
        <f>+Vigencia!AJ67</f>
        <v>129348082.95314454</v>
      </c>
      <c r="AL67" s="289">
        <f>+Vigencia!$K67</f>
        <v>0</v>
      </c>
      <c r="AM67" s="289">
        <f>+Vigencia!$W184</f>
        <v>0</v>
      </c>
      <c r="AN67" s="289">
        <f>+Vigencia!$X67</f>
        <v>0</v>
      </c>
      <c r="AO67" s="289">
        <f>+Vigencia!$J184</f>
        <v>21767585</v>
      </c>
      <c r="AP67" s="289">
        <f>+Vigencia!$AK67</f>
        <v>129364606.43920617</v>
      </c>
      <c r="AQ67" s="289">
        <f>+Vigencia!$L69</f>
        <v>0</v>
      </c>
      <c r="AR67" s="289">
        <f>+Vigencia!$X184</f>
        <v>114619048</v>
      </c>
      <c r="AS67" s="289">
        <f>+Vigencia!$Y69</f>
        <v>0</v>
      </c>
      <c r="AT67" s="289">
        <f>+Vigencia!$K184</f>
        <v>21763866</v>
      </c>
      <c r="AU67" s="289">
        <f>+Vigencia!$AL69</f>
        <v>0</v>
      </c>
      <c r="AV67" s="163">
        <f>+Vigencia!$M69</f>
        <v>0</v>
      </c>
      <c r="AW67" s="163">
        <f>+Vigencia!$Y184</f>
        <v>0</v>
      </c>
      <c r="AX67" s="163">
        <f>+Vigencia!$Z69</f>
        <v>0</v>
      </c>
      <c r="AY67" s="163">
        <f>+Vigencia!$L184</f>
        <v>21765340</v>
      </c>
      <c r="AZ67" s="163">
        <f>+Vigencia!$AM69</f>
        <v>0</v>
      </c>
      <c r="BA67" s="163">
        <f>+Vigencia!$N69</f>
        <v>0</v>
      </c>
      <c r="BB67" s="163">
        <f>+Vigencia!$Z184</f>
        <v>0</v>
      </c>
      <c r="BC67" s="163">
        <f>+Vigencia!$AA69</f>
        <v>0</v>
      </c>
      <c r="BD67" s="163">
        <f>+Vigencia!$M184</f>
        <v>21764809</v>
      </c>
      <c r="BE67" s="163">
        <f>+Vigencia!$AN69</f>
        <v>0</v>
      </c>
      <c r="BF67" s="163">
        <f>+Vigencia!$O69</f>
        <v>0</v>
      </c>
      <c r="BG67" s="163">
        <f>+Vigencia!$AA184</f>
        <v>0</v>
      </c>
      <c r="BH67" s="163">
        <f>+Vigencia!$AB69</f>
        <v>0</v>
      </c>
      <c r="BI67" s="163">
        <f>+Vigencia!$N184</f>
        <v>22296334</v>
      </c>
      <c r="BJ67" s="163">
        <f>+Vigencia!$AO69</f>
        <v>0</v>
      </c>
      <c r="BK67" s="163">
        <f>+Vigencia!$P69</f>
        <v>0</v>
      </c>
      <c r="BL67" s="163">
        <f>+Vigencia!$AB184</f>
        <v>0</v>
      </c>
      <c r="BM67" s="163">
        <f>+Vigencia!$AC69</f>
        <v>0</v>
      </c>
      <c r="BN67" s="163">
        <f>+Vigencia!$O184</f>
        <v>0</v>
      </c>
      <c r="BO67" s="163">
        <f>+Vigencia!$AP69</f>
        <v>0</v>
      </c>
      <c r="BP67" s="163">
        <f>+Vigencia!$Q69</f>
        <v>0</v>
      </c>
      <c r="BQ67" s="163">
        <f>+Vigencia!$AC184</f>
        <v>0</v>
      </c>
      <c r="BR67" s="163">
        <f>+Vigencia!$AD69</f>
        <v>0</v>
      </c>
      <c r="BS67" s="163">
        <f>+Vigencia!$P184</f>
        <v>0</v>
      </c>
      <c r="BT67" s="163">
        <f>+Vigencia!$AQ69</f>
        <v>0</v>
      </c>
      <c r="BU67" s="163">
        <f>+Vigencia!$R69</f>
        <v>0</v>
      </c>
      <c r="BV67" s="163">
        <f>+Vigencia!$AD184</f>
        <v>0</v>
      </c>
      <c r="BW67" s="163">
        <f>+Vigencia!$AE69</f>
        <v>0</v>
      </c>
      <c r="BX67" s="163">
        <f>+Vigencia!$Q184</f>
        <v>0</v>
      </c>
      <c r="BY67" s="163">
        <f>+Vigencia!$AR69</f>
        <v>0</v>
      </c>
      <c r="BZ67" s="165">
        <f>+Vigencia!AT67</f>
        <v>1763520261</v>
      </c>
      <c r="CA67" s="165">
        <f>+Vigencia!AU67</f>
        <v>890823123</v>
      </c>
      <c r="CB67" s="165">
        <f>+Vigencia!AV67</f>
        <v>385521868.39235073</v>
      </c>
      <c r="CC67" s="164">
        <f t="shared" si="27"/>
        <v>0.50513914849771036</v>
      </c>
      <c r="CD67" s="164">
        <f t="shared" si="28"/>
        <v>0.43277038778926119</v>
      </c>
      <c r="CE67" s="165">
        <f>+Vigencia!AW67</f>
        <v>0</v>
      </c>
      <c r="CF67" s="165">
        <f>+Vigencia!AX67</f>
        <v>0</v>
      </c>
      <c r="CG67" s="165">
        <f>+Vigencia!AY67</f>
        <v>0</v>
      </c>
      <c r="CH67" s="164">
        <f t="shared" si="29"/>
        <v>0</v>
      </c>
      <c r="CI67" s="164">
        <f t="shared" si="30"/>
        <v>0</v>
      </c>
      <c r="CJ67" s="165">
        <f>+Vigencia!AZ67</f>
        <v>0</v>
      </c>
      <c r="CK67" s="165">
        <f>+Vigencia!BA67</f>
        <v>0</v>
      </c>
      <c r="CL67" s="165">
        <f>+Vigencia!BB67</f>
        <v>0</v>
      </c>
      <c r="CM67" s="164">
        <f t="shared" si="31"/>
        <v>0</v>
      </c>
      <c r="CN67" s="164">
        <f t="shared" si="32"/>
        <v>0</v>
      </c>
      <c r="CO67" s="165">
        <f>+Vigencia!BC67</f>
        <v>0</v>
      </c>
      <c r="CP67" s="165">
        <f>+Vigencia!BD67</f>
        <v>0</v>
      </c>
      <c r="CQ67" s="165">
        <f>+Vigencia!BE67</f>
        <v>0</v>
      </c>
      <c r="CR67" s="164">
        <f t="shared" si="33"/>
        <v>0</v>
      </c>
      <c r="CS67" s="164">
        <f t="shared" si="34"/>
        <v>0</v>
      </c>
      <c r="CT67" s="165">
        <f>+Vigencia!BF69</f>
        <v>0</v>
      </c>
      <c r="CU67" s="165">
        <f>+Vigencia!BG69</f>
        <v>0</v>
      </c>
      <c r="CV67" s="165">
        <f>+Vigencia!BH69</f>
        <v>0</v>
      </c>
      <c r="CW67" s="164">
        <f t="shared" si="35"/>
        <v>0</v>
      </c>
      <c r="CX67" s="164">
        <f t="shared" si="36"/>
        <v>0</v>
      </c>
      <c r="CY67" s="165">
        <f>+Vigencia!BI69</f>
        <v>0</v>
      </c>
      <c r="CZ67" s="165">
        <f>+Vigencia!BJ69</f>
        <v>0</v>
      </c>
      <c r="DA67" s="165">
        <f>+Vigencia!BK69</f>
        <v>0</v>
      </c>
      <c r="DB67" s="164">
        <f t="shared" si="37"/>
        <v>0</v>
      </c>
      <c r="DC67" s="164">
        <f t="shared" si="38"/>
        <v>0</v>
      </c>
      <c r="DD67" s="165">
        <f>+Vigencia!BL67</f>
        <v>0</v>
      </c>
      <c r="DE67" s="165">
        <f>+Vigencia!BM67</f>
        <v>0</v>
      </c>
      <c r="DF67" s="165">
        <f>+Vigencia!BN67</f>
        <v>0</v>
      </c>
      <c r="DG67" s="164">
        <f t="shared" si="39"/>
        <v>0</v>
      </c>
      <c r="DH67" s="164">
        <f t="shared" si="40"/>
        <v>0</v>
      </c>
      <c r="DI67" s="165">
        <f t="shared" si="41"/>
        <v>1763520261</v>
      </c>
      <c r="DJ67" s="165">
        <f t="shared" si="42"/>
        <v>890823123</v>
      </c>
      <c r="DK67" s="165">
        <f t="shared" si="43"/>
        <v>385521868.39235073</v>
      </c>
      <c r="DL67" s="164">
        <f t="shared" si="44"/>
        <v>0.50513914849771036</v>
      </c>
      <c r="DM67" s="164">
        <f t="shared" si="45"/>
        <v>0.43277038778926119</v>
      </c>
    </row>
    <row r="68" spans="2:117" customFormat="1" ht="20.100000000000001" customHeight="1">
      <c r="B68" s="158">
        <f>Proyecto!$C$3</f>
        <v>8141</v>
      </c>
      <c r="C68" s="224">
        <v>32</v>
      </c>
      <c r="D68" s="140">
        <f t="shared" si="19"/>
        <v>32</v>
      </c>
      <c r="E68" s="159" t="s">
        <v>1260</v>
      </c>
      <c r="F68" s="160" t="s">
        <v>46</v>
      </c>
      <c r="G68" s="161">
        <v>1905049</v>
      </c>
      <c r="H68" s="162">
        <v>212</v>
      </c>
      <c r="I68" s="287">
        <v>544366884</v>
      </c>
      <c r="J68" s="287">
        <f t="shared" si="20"/>
        <v>0</v>
      </c>
      <c r="K68" s="287">
        <f t="shared" ref="K68:K109" si="72">+I68+J68</f>
        <v>544366884</v>
      </c>
      <c r="L68" s="287">
        <f t="shared" si="22"/>
        <v>4733357332</v>
      </c>
      <c r="M68" s="287">
        <f t="shared" si="23"/>
        <v>544366884</v>
      </c>
      <c r="N68" s="288">
        <f t="shared" si="24"/>
        <v>1</v>
      </c>
      <c r="O68" s="287">
        <f t="shared" si="25"/>
        <v>4733357332</v>
      </c>
      <c r="P68" s="287">
        <f t="shared" si="26"/>
        <v>232518767.05903274</v>
      </c>
      <c r="Q68" s="288">
        <f>IFERROR(+P68/#REF!,0)</f>
        <v>0</v>
      </c>
      <c r="R68" s="289">
        <v>0</v>
      </c>
      <c r="S68" s="289">
        <f>+Vigencia!$S185</f>
        <v>4733357332</v>
      </c>
      <c r="T68" s="289">
        <f>+Vigencia!T68</f>
        <v>544366884</v>
      </c>
      <c r="U68" s="289">
        <f>+Vigencia!$F185</f>
        <v>0</v>
      </c>
      <c r="V68" s="289">
        <f>+Vigencia!AG68</f>
        <v>0</v>
      </c>
      <c r="W68" s="289">
        <f>+Vigencia!$H70</f>
        <v>0</v>
      </c>
      <c r="X68" s="289">
        <f>+Vigencia!$T185</f>
        <v>0</v>
      </c>
      <c r="Y68" s="289">
        <f>+Vigencia!U68</f>
        <v>0</v>
      </c>
      <c r="Z68" s="289">
        <f>+Vigencia!$G185</f>
        <v>320542579</v>
      </c>
      <c r="AA68" s="289">
        <f>+Vigencia!AH68</f>
        <v>0</v>
      </c>
      <c r="AB68" s="289">
        <f>+Vigencia!I68</f>
        <v>0</v>
      </c>
      <c r="AC68" s="289">
        <f>+Vigencia!$U185</f>
        <v>0</v>
      </c>
      <c r="AD68" s="289">
        <f>+Vigencia!V68</f>
        <v>0</v>
      </c>
      <c r="AE68" s="289">
        <f>+Vigencia!$H185</f>
        <v>620474747</v>
      </c>
      <c r="AF68" s="289">
        <f>+Vigencia!AI68</f>
        <v>77501338</v>
      </c>
      <c r="AG68" s="289">
        <f>+Vigencia!J68</f>
        <v>0</v>
      </c>
      <c r="AH68" s="289">
        <f>+Vigencia!$V185</f>
        <v>0</v>
      </c>
      <c r="AI68" s="289">
        <f>+Vigencia!W68</f>
        <v>0</v>
      </c>
      <c r="AJ68" s="289">
        <f>+Vigencia!$I185</f>
        <v>638530292</v>
      </c>
      <c r="AK68" s="289">
        <f>+Vigencia!AJ68</f>
        <v>77501284.341065049</v>
      </c>
      <c r="AL68" s="289">
        <f>+Vigencia!$K68</f>
        <v>0</v>
      </c>
      <c r="AM68" s="289">
        <f>+Vigencia!$W185</f>
        <v>0</v>
      </c>
      <c r="AN68" s="289">
        <f>+Vigencia!$X68</f>
        <v>0</v>
      </c>
      <c r="AO68" s="289">
        <f>+Vigencia!$J185</f>
        <v>624680474</v>
      </c>
      <c r="AP68" s="289">
        <f>+Vigencia!$AK68</f>
        <v>77516144.717967689</v>
      </c>
      <c r="AQ68" s="289">
        <f>+Vigencia!$L70</f>
        <v>0</v>
      </c>
      <c r="AR68" s="289">
        <f>+Vigencia!$X185</f>
        <v>0</v>
      </c>
      <c r="AS68" s="289">
        <f>+Vigencia!$Y70</f>
        <v>0</v>
      </c>
      <c r="AT68" s="289">
        <f>+Vigencia!$K185</f>
        <v>624586531</v>
      </c>
      <c r="AU68" s="289">
        <f>+Vigencia!$AL70</f>
        <v>0</v>
      </c>
      <c r="AV68" s="163">
        <f>+Vigencia!$M70</f>
        <v>0</v>
      </c>
      <c r="AW68" s="163">
        <f>+Vigencia!$Y185</f>
        <v>0</v>
      </c>
      <c r="AX68" s="163">
        <f>+Vigencia!$Z70</f>
        <v>0</v>
      </c>
      <c r="AY68" s="163">
        <f>+Vigencia!$L185</f>
        <v>624628512</v>
      </c>
      <c r="AZ68" s="163">
        <f>+Vigencia!$AM70</f>
        <v>0</v>
      </c>
      <c r="BA68" s="163">
        <f>+Vigencia!$N70</f>
        <v>0</v>
      </c>
      <c r="BB68" s="163">
        <f>+Vigencia!$Z185</f>
        <v>0</v>
      </c>
      <c r="BC68" s="163">
        <f>+Vigencia!$AA70</f>
        <v>0</v>
      </c>
      <c r="BD68" s="163">
        <f>+Vigencia!$M185</f>
        <v>624610473</v>
      </c>
      <c r="BE68" s="163">
        <f>+Vigencia!$AN70</f>
        <v>0</v>
      </c>
      <c r="BF68" s="163">
        <f>+Vigencia!$O70</f>
        <v>0</v>
      </c>
      <c r="BG68" s="163">
        <f>+Vigencia!$AA185</f>
        <v>0</v>
      </c>
      <c r="BH68" s="163">
        <f>+Vigencia!$AB70</f>
        <v>0</v>
      </c>
      <c r="BI68" s="163">
        <f>+Vigencia!$N185</f>
        <v>655303724</v>
      </c>
      <c r="BJ68" s="163">
        <f>+Vigencia!$AO70</f>
        <v>0</v>
      </c>
      <c r="BK68" s="163">
        <f>+Vigencia!$P70</f>
        <v>0</v>
      </c>
      <c r="BL68" s="163">
        <f>+Vigencia!$AB185</f>
        <v>0</v>
      </c>
      <c r="BM68" s="163">
        <f>+Vigencia!$AC70</f>
        <v>0</v>
      </c>
      <c r="BN68" s="163">
        <f>+Vigencia!$O185</f>
        <v>0</v>
      </c>
      <c r="BO68" s="163">
        <f>+Vigencia!$AP70</f>
        <v>0</v>
      </c>
      <c r="BP68" s="163">
        <f>+Vigencia!$Q70</f>
        <v>0</v>
      </c>
      <c r="BQ68" s="163">
        <f>+Vigencia!$AC185</f>
        <v>0</v>
      </c>
      <c r="BR68" s="163">
        <f>+Vigencia!$AD70</f>
        <v>0</v>
      </c>
      <c r="BS68" s="163">
        <f>+Vigencia!$P185</f>
        <v>0</v>
      </c>
      <c r="BT68" s="163">
        <f>+Vigencia!$AQ70</f>
        <v>0</v>
      </c>
      <c r="BU68" s="163">
        <f>+Vigencia!$R70</f>
        <v>0</v>
      </c>
      <c r="BV68" s="163">
        <f>+Vigencia!$AD185</f>
        <v>0</v>
      </c>
      <c r="BW68" s="163">
        <f>+Vigencia!$AE70</f>
        <v>0</v>
      </c>
      <c r="BX68" s="163">
        <f>+Vigencia!$Q185</f>
        <v>0</v>
      </c>
      <c r="BY68" s="163">
        <f>+Vigencia!$AR70</f>
        <v>0</v>
      </c>
      <c r="BZ68" s="165">
        <f>+Vigencia!AT68</f>
        <v>544366884</v>
      </c>
      <c r="CA68" s="165">
        <f>+Vigencia!AU68</f>
        <v>544366884</v>
      </c>
      <c r="CB68" s="165">
        <f>+Vigencia!AV68</f>
        <v>232518767.05903274</v>
      </c>
      <c r="CC68" s="164">
        <f t="shared" si="27"/>
        <v>1</v>
      </c>
      <c r="CD68" s="164">
        <f t="shared" si="28"/>
        <v>0.42713613537709749</v>
      </c>
      <c r="CE68" s="165">
        <f>+Vigencia!AW68</f>
        <v>0</v>
      </c>
      <c r="CF68" s="165">
        <f>+Vigencia!AX68</f>
        <v>0</v>
      </c>
      <c r="CG68" s="165">
        <f>+Vigencia!AY68</f>
        <v>0</v>
      </c>
      <c r="CH68" s="164">
        <f t="shared" si="29"/>
        <v>0</v>
      </c>
      <c r="CI68" s="164">
        <f t="shared" si="30"/>
        <v>0</v>
      </c>
      <c r="CJ68" s="165">
        <f>+Vigencia!AZ68</f>
        <v>0</v>
      </c>
      <c r="CK68" s="165">
        <f>+Vigencia!BA68</f>
        <v>0</v>
      </c>
      <c r="CL68" s="165">
        <f>+Vigencia!BB68</f>
        <v>0</v>
      </c>
      <c r="CM68" s="164">
        <f t="shared" si="31"/>
        <v>0</v>
      </c>
      <c r="CN68" s="164">
        <f t="shared" si="32"/>
        <v>0</v>
      </c>
      <c r="CO68" s="165">
        <f>+Vigencia!BC68</f>
        <v>0</v>
      </c>
      <c r="CP68" s="165">
        <f>+Vigencia!BD68</f>
        <v>0</v>
      </c>
      <c r="CQ68" s="165">
        <f>+Vigencia!BE68</f>
        <v>0</v>
      </c>
      <c r="CR68" s="164">
        <f t="shared" si="33"/>
        <v>0</v>
      </c>
      <c r="CS68" s="164">
        <f t="shared" si="34"/>
        <v>0</v>
      </c>
      <c r="CT68" s="165">
        <f>+Vigencia!BF70</f>
        <v>0</v>
      </c>
      <c r="CU68" s="165">
        <f>+Vigencia!BG70</f>
        <v>0</v>
      </c>
      <c r="CV68" s="165">
        <f>+Vigencia!BH70</f>
        <v>0</v>
      </c>
      <c r="CW68" s="164">
        <f t="shared" si="35"/>
        <v>0</v>
      </c>
      <c r="CX68" s="164">
        <f t="shared" si="36"/>
        <v>0</v>
      </c>
      <c r="CY68" s="165">
        <f>+Vigencia!BI70</f>
        <v>0</v>
      </c>
      <c r="CZ68" s="165">
        <f>+Vigencia!BJ70</f>
        <v>0</v>
      </c>
      <c r="DA68" s="165">
        <f>+Vigencia!BK70</f>
        <v>0</v>
      </c>
      <c r="DB68" s="164">
        <f t="shared" si="37"/>
        <v>0</v>
      </c>
      <c r="DC68" s="164">
        <f t="shared" si="38"/>
        <v>0</v>
      </c>
      <c r="DD68" s="165">
        <f>+Vigencia!BL68</f>
        <v>0</v>
      </c>
      <c r="DE68" s="165">
        <f>+Vigencia!BM68</f>
        <v>0</v>
      </c>
      <c r="DF68" s="165">
        <f>+Vigencia!BN68</f>
        <v>0</v>
      </c>
      <c r="DG68" s="164">
        <f t="shared" si="39"/>
        <v>0</v>
      </c>
      <c r="DH68" s="164">
        <f t="shared" si="40"/>
        <v>0</v>
      </c>
      <c r="DI68" s="165">
        <f t="shared" si="41"/>
        <v>544366884</v>
      </c>
      <c r="DJ68" s="165">
        <f t="shared" si="42"/>
        <v>544366884</v>
      </c>
      <c r="DK68" s="165">
        <f t="shared" si="43"/>
        <v>232518767.05903274</v>
      </c>
      <c r="DL68" s="164">
        <f t="shared" si="44"/>
        <v>1</v>
      </c>
      <c r="DM68" s="164">
        <f t="shared" si="45"/>
        <v>0.42713613537709749</v>
      </c>
    </row>
    <row r="69" spans="2:117" customFormat="1" ht="20.100000000000001" customHeight="1">
      <c r="B69" s="158">
        <f>Proyecto!$C$3</f>
        <v>8141</v>
      </c>
      <c r="C69" s="224">
        <v>32</v>
      </c>
      <c r="D69" s="140">
        <f t="shared" ref="D69:D109" si="73">IFERROR(VALUE(LEFT(E69,SEARCH(".",E69,1)-1)),"")</f>
        <v>32</v>
      </c>
      <c r="E69" s="159" t="s">
        <v>1261</v>
      </c>
      <c r="F69" s="160" t="s">
        <v>46</v>
      </c>
      <c r="G69" s="161">
        <v>1905049</v>
      </c>
      <c r="H69" s="162">
        <v>105</v>
      </c>
      <c r="I69" s="287">
        <v>7355753071</v>
      </c>
      <c r="J69" s="287">
        <f t="shared" ref="J69:J109" si="74">+R69+W69+AB69+AG69+AL69+AQ69+AV69+BA69+BF69+BK69+BP69+BU69</f>
        <v>0</v>
      </c>
      <c r="K69" s="287">
        <f t="shared" si="72"/>
        <v>7355753071</v>
      </c>
      <c r="L69" s="287">
        <f t="shared" ref="L69:L109" si="75">+S69+X69+AC69+AH69+AM69+AR69+AW69+BB69+BG69+BL69+BQ69+BV69</f>
        <v>6644306560</v>
      </c>
      <c r="M69" s="287">
        <f t="shared" ref="M69:M109" si="76">+T69+Y69+AD69+AI69+AN69+AS69+AX69+BC69+BH69+BM69+BR69+BW69</f>
        <v>4711722576</v>
      </c>
      <c r="N69" s="288">
        <f t="shared" ref="N69:N109" si="77">IFERROR(+M69/K69,0)</f>
        <v>0.64054931296918194</v>
      </c>
      <c r="O69" s="287">
        <f t="shared" ref="O69:O109" si="78">+U69+Z69+AE69+AJ69+AO69+AT69+AY69+BD69+BI69+BN69+BS69+BX69</f>
        <v>6644306560</v>
      </c>
      <c r="P69" s="287">
        <f t="shared" ref="P69:P109" si="79">+V69+AA69+AF69+AK69+AP69+AU69+AZ69+BE69+BJ69+BO69+BT69+BY69</f>
        <v>367616981</v>
      </c>
      <c r="Q69" s="288">
        <f>IFERROR(+P69/#REF!,0)</f>
        <v>0</v>
      </c>
      <c r="R69" s="289">
        <v>0</v>
      </c>
      <c r="S69" s="289">
        <f>+Vigencia!$S186</f>
        <v>0</v>
      </c>
      <c r="T69" s="289">
        <f>+Vigencia!T69</f>
        <v>4711722576</v>
      </c>
      <c r="U69" s="289">
        <f>+Vigencia!$F186</f>
        <v>0</v>
      </c>
      <c r="V69" s="289">
        <f>+Vigencia!AG69</f>
        <v>0</v>
      </c>
      <c r="W69" s="289">
        <f>+Vigencia!$H71</f>
        <v>0</v>
      </c>
      <c r="X69" s="289">
        <f>+Vigencia!$T186</f>
        <v>0</v>
      </c>
      <c r="Y69" s="289">
        <f>+Vigencia!U69</f>
        <v>0</v>
      </c>
      <c r="Z69" s="289">
        <f>+Vigencia!$G186</f>
        <v>0</v>
      </c>
      <c r="AA69" s="289">
        <f>+Vigencia!AH69</f>
        <v>0</v>
      </c>
      <c r="AB69" s="289">
        <f>+Vigencia!I69</f>
        <v>0</v>
      </c>
      <c r="AC69" s="289">
        <f>+Vigencia!$U186</f>
        <v>0</v>
      </c>
      <c r="AD69" s="289">
        <f>+Vigencia!V69</f>
        <v>0</v>
      </c>
      <c r="AE69" s="289">
        <f>+Vigencia!$H186</f>
        <v>0</v>
      </c>
      <c r="AF69" s="289">
        <f>+Vigencia!AI69</f>
        <v>0</v>
      </c>
      <c r="AG69" s="289">
        <f>+Vigencia!J69</f>
        <v>0</v>
      </c>
      <c r="AH69" s="289">
        <f>+Vigencia!$V186</f>
        <v>0</v>
      </c>
      <c r="AI69" s="289">
        <f>+Vigencia!W69</f>
        <v>0</v>
      </c>
      <c r="AJ69" s="289">
        <f>+Vigencia!$I186</f>
        <v>0</v>
      </c>
      <c r="AK69" s="289">
        <f>+Vigencia!AJ69</f>
        <v>0</v>
      </c>
      <c r="AL69" s="289">
        <f>+Vigencia!$K69</f>
        <v>0</v>
      </c>
      <c r="AM69" s="289">
        <f>+Vigencia!$W186</f>
        <v>0</v>
      </c>
      <c r="AN69" s="289">
        <f>+Vigencia!$X69</f>
        <v>0</v>
      </c>
      <c r="AO69" s="289">
        <f>+Vigencia!$J186</f>
        <v>0</v>
      </c>
      <c r="AP69" s="289">
        <f>+Vigencia!$AK69</f>
        <v>367616981</v>
      </c>
      <c r="AQ69" s="289">
        <f>+Vigencia!$L71</f>
        <v>0</v>
      </c>
      <c r="AR69" s="289">
        <f>+Vigencia!$X186</f>
        <v>4577865995</v>
      </c>
      <c r="AS69" s="289">
        <f>+Vigencia!$Y71</f>
        <v>0</v>
      </c>
      <c r="AT69" s="289">
        <f>+Vigencia!$K186</f>
        <v>0</v>
      </c>
      <c r="AU69" s="289">
        <f>+Vigencia!$AL71</f>
        <v>0</v>
      </c>
      <c r="AV69" s="163">
        <f>+Vigencia!$M71</f>
        <v>0</v>
      </c>
      <c r="AW69" s="163">
        <f>+Vigencia!$Y186</f>
        <v>2066440565</v>
      </c>
      <c r="AX69" s="163">
        <f>+Vigencia!$Z71</f>
        <v>0</v>
      </c>
      <c r="AY69" s="163">
        <f>+Vigencia!$L186</f>
        <v>762977666</v>
      </c>
      <c r="AZ69" s="163">
        <f>+Vigencia!$AM71</f>
        <v>0</v>
      </c>
      <c r="BA69" s="163">
        <f>+Vigencia!$N71</f>
        <v>0</v>
      </c>
      <c r="BB69" s="163">
        <f>+Vigencia!$Z186</f>
        <v>0</v>
      </c>
      <c r="BC69" s="163">
        <f>+Vigencia!$AA71</f>
        <v>0</v>
      </c>
      <c r="BD69" s="163">
        <f>+Vigencia!$M186</f>
        <v>1176265779</v>
      </c>
      <c r="BE69" s="163">
        <f>+Vigencia!$AN71</f>
        <v>0</v>
      </c>
      <c r="BF69" s="163">
        <f>+Vigencia!$O71</f>
        <v>0</v>
      </c>
      <c r="BG69" s="163">
        <f>+Vigencia!$AA186</f>
        <v>0</v>
      </c>
      <c r="BH69" s="163">
        <f>+Vigencia!$AB71</f>
        <v>0</v>
      </c>
      <c r="BI69" s="163">
        <f>+Vigencia!$N186</f>
        <v>1176265779</v>
      </c>
      <c r="BJ69" s="163">
        <f>+Vigencia!$AO71</f>
        <v>0</v>
      </c>
      <c r="BK69" s="163">
        <f>+Vigencia!$P71</f>
        <v>0</v>
      </c>
      <c r="BL69" s="163">
        <f>+Vigencia!$AB186</f>
        <v>0</v>
      </c>
      <c r="BM69" s="163">
        <f>+Vigencia!$AC71</f>
        <v>0</v>
      </c>
      <c r="BN69" s="163">
        <f>+Vigencia!$O186</f>
        <v>1176265779</v>
      </c>
      <c r="BO69" s="163">
        <f>+Vigencia!$AP71</f>
        <v>0</v>
      </c>
      <c r="BP69" s="163">
        <f>+Vigencia!$Q71</f>
        <v>0</v>
      </c>
      <c r="BQ69" s="163">
        <f>+Vigencia!$AC186</f>
        <v>0</v>
      </c>
      <c r="BR69" s="163">
        <f>+Vigencia!$AD71</f>
        <v>0</v>
      </c>
      <c r="BS69" s="163">
        <f>+Vigencia!$P186</f>
        <v>1176265779</v>
      </c>
      <c r="BT69" s="163">
        <f>+Vigencia!$AQ71</f>
        <v>0</v>
      </c>
      <c r="BU69" s="163">
        <f>+Vigencia!$R71</f>
        <v>0</v>
      </c>
      <c r="BV69" s="163">
        <f>+Vigencia!$AD186</f>
        <v>0</v>
      </c>
      <c r="BW69" s="163">
        <f>+Vigencia!$AE71</f>
        <v>0</v>
      </c>
      <c r="BX69" s="163">
        <f>+Vigencia!$Q186</f>
        <v>1176265778</v>
      </c>
      <c r="BY69" s="163">
        <f>+Vigencia!$AR71</f>
        <v>0</v>
      </c>
      <c r="BZ69" s="165">
        <f>+Vigencia!AT69</f>
        <v>0</v>
      </c>
      <c r="CA69" s="165">
        <f>+Vigencia!AU69</f>
        <v>0</v>
      </c>
      <c r="CB69" s="165">
        <f>+Vigencia!AV69</f>
        <v>0</v>
      </c>
      <c r="CC69" s="164">
        <f t="shared" ref="CC69:CC109" si="80">IFERROR(+CA69/BZ69,0)</f>
        <v>0</v>
      </c>
      <c r="CD69" s="164">
        <f t="shared" ref="CD69:CD109" si="81">IFERROR(+CB69/CA69,0)</f>
        <v>0</v>
      </c>
      <c r="CE69" s="165">
        <f>+Vigencia!AW69</f>
        <v>0</v>
      </c>
      <c r="CF69" s="165">
        <f>+Vigencia!AX69</f>
        <v>0</v>
      </c>
      <c r="CG69" s="165">
        <f>+Vigencia!AY69</f>
        <v>0</v>
      </c>
      <c r="CH69" s="164">
        <f t="shared" ref="CH69:CH109" si="82">IFERROR(+CF69/CE69,0)</f>
        <v>0</v>
      </c>
      <c r="CI69" s="164">
        <f t="shared" ref="CI69:CI109" si="83">IFERROR(+CG69/CF69,0)</f>
        <v>0</v>
      </c>
      <c r="CJ69" s="165">
        <f>+Vigencia!AZ69</f>
        <v>0</v>
      </c>
      <c r="CK69" s="165">
        <f>+Vigencia!BA69</f>
        <v>0</v>
      </c>
      <c r="CL69" s="165">
        <f>+Vigencia!BB69</f>
        <v>0</v>
      </c>
      <c r="CM69" s="164">
        <f t="shared" ref="CM69:CM109" si="84">IFERROR(+CK69/CJ69,0)</f>
        <v>0</v>
      </c>
      <c r="CN69" s="164">
        <f t="shared" ref="CN69:CN109" si="85">IFERROR(+CL69/CK69,0)</f>
        <v>0</v>
      </c>
      <c r="CO69" s="165">
        <f>+Vigencia!BC69</f>
        <v>0</v>
      </c>
      <c r="CP69" s="165">
        <f>+Vigencia!BD69</f>
        <v>0</v>
      </c>
      <c r="CQ69" s="165">
        <f>+Vigencia!BE69</f>
        <v>0</v>
      </c>
      <c r="CR69" s="164">
        <f t="shared" ref="CR69:CR109" si="86">IFERROR(+CP69/CO69,0)</f>
        <v>0</v>
      </c>
      <c r="CS69" s="164">
        <f t="shared" ref="CS69:CS109" si="87">IFERROR(+CQ69/CP69,0)</f>
        <v>0</v>
      </c>
      <c r="CT69" s="165">
        <f>+Vigencia!BF71</f>
        <v>0</v>
      </c>
      <c r="CU69" s="165">
        <f>+Vigencia!BG71</f>
        <v>0</v>
      </c>
      <c r="CV69" s="165">
        <f>+Vigencia!BH71</f>
        <v>0</v>
      </c>
      <c r="CW69" s="164">
        <f t="shared" ref="CW69:CW109" si="88">IFERROR(+CU69/CT69,0)</f>
        <v>0</v>
      </c>
      <c r="CX69" s="164">
        <f t="shared" ref="CX69:CX109" si="89">IFERROR(+CV69/CU69,0)</f>
        <v>0</v>
      </c>
      <c r="CY69" s="165">
        <f>+Vigencia!BI71</f>
        <v>0</v>
      </c>
      <c r="CZ69" s="165">
        <f>+Vigencia!BJ71</f>
        <v>0</v>
      </c>
      <c r="DA69" s="165">
        <f>+Vigencia!BK71</f>
        <v>0</v>
      </c>
      <c r="DB69" s="164">
        <f t="shared" ref="DB69:DB109" si="90">IFERROR(+CZ69/CY69,0)</f>
        <v>0</v>
      </c>
      <c r="DC69" s="164">
        <f t="shared" ref="DC69:DC109" si="91">IFERROR(+DA69/CZ69,0)</f>
        <v>0</v>
      </c>
      <c r="DD69" s="165">
        <f>+Vigencia!BL69</f>
        <v>7355753071</v>
      </c>
      <c r="DE69" s="165">
        <f>+Vigencia!BM69</f>
        <v>4711722576</v>
      </c>
      <c r="DF69" s="165">
        <f>+Vigencia!BN69</f>
        <v>367616981</v>
      </c>
      <c r="DG69" s="164">
        <f t="shared" ref="DG69:DG109" si="92">IFERROR(+DE69/DD69,0)</f>
        <v>0.64054931296918194</v>
      </c>
      <c r="DH69" s="164">
        <f t="shared" ref="DH69:DH109" si="93">IFERROR(+DF69/DE69,0)</f>
        <v>7.8021779735615748E-2</v>
      </c>
      <c r="DI69" s="165">
        <f t="shared" ref="DI69:DI109" si="94">+BZ69+CE69+CJ69+CO69+CT69+CY69+DD69</f>
        <v>7355753071</v>
      </c>
      <c r="DJ69" s="165">
        <f t="shared" ref="DJ69:DJ109" si="95">+CA69+CF69+CK69+CP69+CU69+CZ69+DE69</f>
        <v>4711722576</v>
      </c>
      <c r="DK69" s="165">
        <f t="shared" ref="DK69:DK109" si="96">+CB69+CG69+CL69+CQ69+CV69+DA69+DF69</f>
        <v>367616981</v>
      </c>
      <c r="DL69" s="164">
        <f t="shared" ref="DL69:DL109" si="97">IFERROR(+DJ69/DI69,0)</f>
        <v>0.64054931296918194</v>
      </c>
      <c r="DM69" s="164">
        <f t="shared" ref="DM69:DM109" si="98">IFERROR(+DK69/DJ69,0)</f>
        <v>7.8021779735615748E-2</v>
      </c>
    </row>
    <row r="70" spans="2:117" customFormat="1" ht="20.100000000000001" customHeight="1">
      <c r="B70" s="158">
        <f>Proyecto!$C$3</f>
        <v>8141</v>
      </c>
      <c r="C70" s="224">
        <v>33</v>
      </c>
      <c r="D70" s="140">
        <f t="shared" si="73"/>
        <v>33</v>
      </c>
      <c r="E70" s="159" t="s">
        <v>1262</v>
      </c>
      <c r="F70" s="160" t="s">
        <v>46</v>
      </c>
      <c r="G70" s="161">
        <v>1905049</v>
      </c>
      <c r="H70" s="162">
        <v>105</v>
      </c>
      <c r="I70" s="287">
        <v>152887440</v>
      </c>
      <c r="J70" s="287">
        <f t="shared" si="74"/>
        <v>0</v>
      </c>
      <c r="K70" s="287">
        <f t="shared" si="72"/>
        <v>152887440</v>
      </c>
      <c r="L70" s="287">
        <f t="shared" si="75"/>
        <v>0</v>
      </c>
      <c r="M70" s="287">
        <f t="shared" si="76"/>
        <v>152887440</v>
      </c>
      <c r="N70" s="288">
        <f t="shared" si="77"/>
        <v>1</v>
      </c>
      <c r="O70" s="287">
        <f t="shared" si="78"/>
        <v>0</v>
      </c>
      <c r="P70" s="287">
        <f t="shared" si="79"/>
        <v>65297091</v>
      </c>
      <c r="Q70" s="288">
        <f>IFERROR(+P70/#REF!,0)</f>
        <v>0</v>
      </c>
      <c r="R70" s="289">
        <v>0</v>
      </c>
      <c r="S70" s="289">
        <f>+Vigencia!$S187</f>
        <v>0</v>
      </c>
      <c r="T70" s="289">
        <f>+Vigencia!T70</f>
        <v>152887440</v>
      </c>
      <c r="U70" s="289">
        <f>+Vigencia!$F187</f>
        <v>0</v>
      </c>
      <c r="V70" s="289">
        <f>+Vigencia!AG70</f>
        <v>0</v>
      </c>
      <c r="W70" s="289">
        <f>+Vigencia!$H73</f>
        <v>0</v>
      </c>
      <c r="X70" s="289">
        <f>+Vigencia!$T187</f>
        <v>0</v>
      </c>
      <c r="Y70" s="289">
        <f>+Vigencia!U70</f>
        <v>0</v>
      </c>
      <c r="Z70" s="289">
        <f>+Vigencia!$G187</f>
        <v>0</v>
      </c>
      <c r="AA70" s="289">
        <f>+Vigencia!AH70</f>
        <v>0</v>
      </c>
      <c r="AB70" s="289">
        <f>+Vigencia!I70</f>
        <v>0</v>
      </c>
      <c r="AC70" s="289">
        <f>+Vigencia!$U187</f>
        <v>0</v>
      </c>
      <c r="AD70" s="289">
        <f>+Vigencia!V70</f>
        <v>0</v>
      </c>
      <c r="AE70" s="289">
        <f>+Vigencia!$H187</f>
        <v>0</v>
      </c>
      <c r="AF70" s="289">
        <f>+Vigencia!AI70</f>
        <v>21765222</v>
      </c>
      <c r="AG70" s="289">
        <f>+Vigencia!J70</f>
        <v>0</v>
      </c>
      <c r="AH70" s="289">
        <f>+Vigencia!$V187</f>
        <v>0</v>
      </c>
      <c r="AI70" s="289">
        <f>+Vigencia!W70</f>
        <v>0</v>
      </c>
      <c r="AJ70" s="289">
        <f>+Vigencia!$I187</f>
        <v>0</v>
      </c>
      <c r="AK70" s="289">
        <f>+Vigencia!AJ70</f>
        <v>21764284</v>
      </c>
      <c r="AL70" s="289">
        <f>+Vigencia!$K70</f>
        <v>0</v>
      </c>
      <c r="AM70" s="289">
        <f>+Vigencia!$W187</f>
        <v>0</v>
      </c>
      <c r="AN70" s="289">
        <f>+Vigencia!$X70</f>
        <v>0</v>
      </c>
      <c r="AO70" s="289">
        <f>+Vigencia!$J187</f>
        <v>0</v>
      </c>
      <c r="AP70" s="289">
        <f>+Vigencia!$AK70</f>
        <v>21767585</v>
      </c>
      <c r="AQ70" s="289">
        <f>+Vigencia!$L73</f>
        <v>0</v>
      </c>
      <c r="AR70" s="289">
        <f>+Vigencia!$X187</f>
        <v>0</v>
      </c>
      <c r="AS70" s="289">
        <f>+Vigencia!$Y73</f>
        <v>0</v>
      </c>
      <c r="AT70" s="289">
        <f>+Vigencia!$K187</f>
        <v>0</v>
      </c>
      <c r="AU70" s="289">
        <f>+Vigencia!$AL73</f>
        <v>0</v>
      </c>
      <c r="AV70" s="163">
        <f>+Vigencia!$M73</f>
        <v>0</v>
      </c>
      <c r="AW70" s="163">
        <f>+Vigencia!$Y187</f>
        <v>0</v>
      </c>
      <c r="AX70" s="163">
        <f>+Vigencia!$Z73</f>
        <v>0</v>
      </c>
      <c r="AY70" s="163">
        <f>+Vigencia!$L187</f>
        <v>0</v>
      </c>
      <c r="AZ70" s="163">
        <f>+Vigencia!$AM73</f>
        <v>0</v>
      </c>
      <c r="BA70" s="163">
        <f>+Vigencia!$N73</f>
        <v>0</v>
      </c>
      <c r="BB70" s="163">
        <f>+Vigencia!$Z187</f>
        <v>0</v>
      </c>
      <c r="BC70" s="163">
        <f>+Vigencia!$AA73</f>
        <v>0</v>
      </c>
      <c r="BD70" s="163">
        <f>+Vigencia!$M187</f>
        <v>0</v>
      </c>
      <c r="BE70" s="163">
        <f>+Vigencia!$AN73</f>
        <v>0</v>
      </c>
      <c r="BF70" s="163">
        <f>+Vigencia!$O73</f>
        <v>0</v>
      </c>
      <c r="BG70" s="163">
        <f>+Vigencia!$AA187</f>
        <v>0</v>
      </c>
      <c r="BH70" s="163">
        <f>+Vigencia!$AB73</f>
        <v>0</v>
      </c>
      <c r="BI70" s="163">
        <f>+Vigencia!$N187</f>
        <v>0</v>
      </c>
      <c r="BJ70" s="163">
        <f>+Vigencia!$AO73</f>
        <v>0</v>
      </c>
      <c r="BK70" s="163">
        <f>+Vigencia!$P73</f>
        <v>0</v>
      </c>
      <c r="BL70" s="163">
        <f>+Vigencia!$AB187</f>
        <v>0</v>
      </c>
      <c r="BM70" s="163">
        <f>+Vigencia!$AC73</f>
        <v>0</v>
      </c>
      <c r="BN70" s="163">
        <f>+Vigencia!$O187</f>
        <v>0</v>
      </c>
      <c r="BO70" s="163">
        <f>+Vigencia!$AP73</f>
        <v>0</v>
      </c>
      <c r="BP70" s="163">
        <f>+Vigencia!$Q73</f>
        <v>0</v>
      </c>
      <c r="BQ70" s="163">
        <f>+Vigencia!$AC187</f>
        <v>0</v>
      </c>
      <c r="BR70" s="163">
        <f>+Vigencia!$AD73</f>
        <v>0</v>
      </c>
      <c r="BS70" s="163">
        <f>+Vigencia!$P187</f>
        <v>0</v>
      </c>
      <c r="BT70" s="163">
        <f>+Vigencia!$AQ73</f>
        <v>0</v>
      </c>
      <c r="BU70" s="163">
        <f>+Vigencia!$R73</f>
        <v>0</v>
      </c>
      <c r="BV70" s="163">
        <f>+Vigencia!$AD187</f>
        <v>0</v>
      </c>
      <c r="BW70" s="163">
        <f>+Vigencia!$AE73</f>
        <v>0</v>
      </c>
      <c r="BX70" s="163">
        <f>+Vigencia!$Q187</f>
        <v>0</v>
      </c>
      <c r="BY70" s="163">
        <f>+Vigencia!$AR73</f>
        <v>0</v>
      </c>
      <c r="BZ70" s="165">
        <f>+Vigencia!AT70</f>
        <v>152887440</v>
      </c>
      <c r="CA70" s="165">
        <f>+Vigencia!AU70</f>
        <v>152887440</v>
      </c>
      <c r="CB70" s="165">
        <f>+Vigencia!AV70</f>
        <v>65297091</v>
      </c>
      <c r="CC70" s="164">
        <f t="shared" si="80"/>
        <v>1</v>
      </c>
      <c r="CD70" s="164">
        <f t="shared" si="81"/>
        <v>0.42709257869711209</v>
      </c>
      <c r="CE70" s="165">
        <f>+Vigencia!AW70</f>
        <v>0</v>
      </c>
      <c r="CF70" s="165">
        <f>+Vigencia!AX70</f>
        <v>0</v>
      </c>
      <c r="CG70" s="165">
        <f>+Vigencia!AY70</f>
        <v>0</v>
      </c>
      <c r="CH70" s="164">
        <f t="shared" si="82"/>
        <v>0</v>
      </c>
      <c r="CI70" s="164">
        <f t="shared" si="83"/>
        <v>0</v>
      </c>
      <c r="CJ70" s="165">
        <f>+Vigencia!AZ70</f>
        <v>0</v>
      </c>
      <c r="CK70" s="165">
        <f>+Vigencia!BA70</f>
        <v>0</v>
      </c>
      <c r="CL70" s="165">
        <f>+Vigencia!BB70</f>
        <v>0</v>
      </c>
      <c r="CM70" s="164">
        <f t="shared" si="84"/>
        <v>0</v>
      </c>
      <c r="CN70" s="164">
        <f t="shared" si="85"/>
        <v>0</v>
      </c>
      <c r="CO70" s="165">
        <f>+Vigencia!BC70</f>
        <v>0</v>
      </c>
      <c r="CP70" s="165">
        <f>+Vigencia!BD70</f>
        <v>0</v>
      </c>
      <c r="CQ70" s="165">
        <f>+Vigencia!BE70</f>
        <v>0</v>
      </c>
      <c r="CR70" s="164">
        <f t="shared" si="86"/>
        <v>0</v>
      </c>
      <c r="CS70" s="164">
        <f t="shared" si="87"/>
        <v>0</v>
      </c>
      <c r="CT70" s="165">
        <f>+Vigencia!BF73</f>
        <v>0</v>
      </c>
      <c r="CU70" s="165">
        <f>+Vigencia!BG73</f>
        <v>0</v>
      </c>
      <c r="CV70" s="165">
        <f>+Vigencia!BH73</f>
        <v>0</v>
      </c>
      <c r="CW70" s="164">
        <f t="shared" si="88"/>
        <v>0</v>
      </c>
      <c r="CX70" s="164">
        <f t="shared" si="89"/>
        <v>0</v>
      </c>
      <c r="CY70" s="165">
        <f>+Vigencia!BI73</f>
        <v>0</v>
      </c>
      <c r="CZ70" s="165">
        <f>+Vigencia!BJ73</f>
        <v>0</v>
      </c>
      <c r="DA70" s="165">
        <f>+Vigencia!BK73</f>
        <v>0</v>
      </c>
      <c r="DB70" s="164">
        <f t="shared" si="90"/>
        <v>0</v>
      </c>
      <c r="DC70" s="164">
        <f t="shared" si="91"/>
        <v>0</v>
      </c>
      <c r="DD70" s="165">
        <f>+Vigencia!BL70</f>
        <v>0</v>
      </c>
      <c r="DE70" s="165">
        <f>+Vigencia!BM70</f>
        <v>0</v>
      </c>
      <c r="DF70" s="165">
        <f>+Vigencia!BN70</f>
        <v>0</v>
      </c>
      <c r="DG70" s="164">
        <f t="shared" si="92"/>
        <v>0</v>
      </c>
      <c r="DH70" s="164">
        <f t="shared" si="93"/>
        <v>0</v>
      </c>
      <c r="DI70" s="165">
        <f t="shared" si="94"/>
        <v>152887440</v>
      </c>
      <c r="DJ70" s="165">
        <f t="shared" si="95"/>
        <v>152887440</v>
      </c>
      <c r="DK70" s="165">
        <f t="shared" si="96"/>
        <v>65297091</v>
      </c>
      <c r="DL70" s="164">
        <f t="shared" si="97"/>
        <v>1</v>
      </c>
      <c r="DM70" s="164">
        <f t="shared" si="98"/>
        <v>0.42709257869711209</v>
      </c>
    </row>
    <row r="71" spans="2:117" customFormat="1" ht="20.100000000000001" customHeight="1">
      <c r="B71" s="158">
        <f>Proyecto!$C$3</f>
        <v>8141</v>
      </c>
      <c r="C71" s="224">
        <v>33</v>
      </c>
      <c r="D71" s="140">
        <f t="shared" si="73"/>
        <v>33</v>
      </c>
      <c r="E71" s="159" t="s">
        <v>1262</v>
      </c>
      <c r="F71" s="160" t="s">
        <v>46</v>
      </c>
      <c r="G71" s="161">
        <v>1905049</v>
      </c>
      <c r="H71" s="162">
        <v>212</v>
      </c>
      <c r="I71" s="287">
        <v>4733357332</v>
      </c>
      <c r="J71" s="287">
        <f t="shared" si="74"/>
        <v>0</v>
      </c>
      <c r="K71" s="287">
        <f t="shared" si="72"/>
        <v>4733357332</v>
      </c>
      <c r="L71" s="287">
        <f t="shared" si="75"/>
        <v>226984464</v>
      </c>
      <c r="M71" s="287">
        <f t="shared" si="76"/>
        <v>4733357332</v>
      </c>
      <c r="N71" s="288">
        <f t="shared" si="77"/>
        <v>1</v>
      </c>
      <c r="O71" s="287">
        <f t="shared" si="78"/>
        <v>226984464</v>
      </c>
      <c r="P71" s="287">
        <f t="shared" si="79"/>
        <v>2204228092</v>
      </c>
      <c r="Q71" s="288">
        <f>IFERROR(+P71/#REF!,0)</f>
        <v>0</v>
      </c>
      <c r="R71" s="289">
        <v>0</v>
      </c>
      <c r="S71" s="289">
        <f>+Vigencia!$S188</f>
        <v>132990338</v>
      </c>
      <c r="T71" s="289">
        <f>+Vigencia!T71</f>
        <v>4733357332</v>
      </c>
      <c r="U71" s="289">
        <f>+Vigencia!$F188</f>
        <v>0</v>
      </c>
      <c r="V71" s="289">
        <f>+Vigencia!AG71</f>
        <v>0</v>
      </c>
      <c r="W71" s="289">
        <f>+Vigencia!$H74</f>
        <v>0</v>
      </c>
      <c r="X71" s="289">
        <f>+Vigencia!$T188</f>
        <v>0</v>
      </c>
      <c r="Y71" s="289">
        <f>+Vigencia!U71</f>
        <v>0</v>
      </c>
      <c r="Z71" s="289">
        <f>+Vigencia!$G188</f>
        <v>56431096</v>
      </c>
      <c r="AA71" s="289">
        <f>+Vigencia!AH71</f>
        <v>320542579</v>
      </c>
      <c r="AB71" s="289">
        <f>+Vigencia!I71</f>
        <v>0</v>
      </c>
      <c r="AC71" s="289">
        <f>+Vigencia!$U188</f>
        <v>0</v>
      </c>
      <c r="AD71" s="289">
        <f>+Vigencia!V71</f>
        <v>0</v>
      </c>
      <c r="AE71" s="289">
        <f>+Vigencia!$H188</f>
        <v>9997136</v>
      </c>
      <c r="AF71" s="289">
        <f>+Vigencia!AI71</f>
        <v>620474747</v>
      </c>
      <c r="AG71" s="289">
        <f>+Vigencia!J71</f>
        <v>0</v>
      </c>
      <c r="AH71" s="289">
        <f>+Vigencia!$V188</f>
        <v>0</v>
      </c>
      <c r="AI71" s="289">
        <f>+Vigencia!W71</f>
        <v>0</v>
      </c>
      <c r="AJ71" s="289">
        <f>+Vigencia!$I188</f>
        <v>13314525</v>
      </c>
      <c r="AK71" s="289">
        <f>+Vigencia!AJ71</f>
        <v>638530292</v>
      </c>
      <c r="AL71" s="289">
        <f>+Vigencia!$K71</f>
        <v>0</v>
      </c>
      <c r="AM71" s="289">
        <f>+Vigencia!$W188</f>
        <v>0</v>
      </c>
      <c r="AN71" s="289">
        <f>+Vigencia!$X71</f>
        <v>0</v>
      </c>
      <c r="AO71" s="289">
        <f>+Vigencia!$J188</f>
        <v>10800016</v>
      </c>
      <c r="AP71" s="289">
        <f>+Vigencia!$AK71</f>
        <v>624680474</v>
      </c>
      <c r="AQ71" s="289">
        <f>+Vigencia!$L74</f>
        <v>0</v>
      </c>
      <c r="AR71" s="289">
        <f>+Vigencia!$X188</f>
        <v>25895443</v>
      </c>
      <c r="AS71" s="289">
        <f>+Vigencia!$Y74</f>
        <v>0</v>
      </c>
      <c r="AT71" s="289">
        <f>+Vigencia!$K188</f>
        <v>10798339</v>
      </c>
      <c r="AU71" s="289">
        <f>+Vigencia!$AL74</f>
        <v>0</v>
      </c>
      <c r="AV71" s="163">
        <f>+Vigencia!$M74</f>
        <v>0</v>
      </c>
      <c r="AW71" s="163">
        <f>+Vigencia!$Y188</f>
        <v>68098683</v>
      </c>
      <c r="AX71" s="163">
        <f>+Vigencia!$Z74</f>
        <v>0</v>
      </c>
      <c r="AY71" s="163">
        <f>+Vigencia!$L188</f>
        <v>14582412</v>
      </c>
      <c r="AZ71" s="163">
        <f>+Vigencia!$AM74</f>
        <v>0</v>
      </c>
      <c r="BA71" s="163">
        <f>+Vigencia!$N74</f>
        <v>0</v>
      </c>
      <c r="BB71" s="163">
        <f>+Vigencia!$Z188</f>
        <v>0</v>
      </c>
      <c r="BC71" s="163">
        <f>+Vigencia!$AA74</f>
        <v>0</v>
      </c>
      <c r="BD71" s="163">
        <f>+Vigencia!$M188</f>
        <v>28202244</v>
      </c>
      <c r="BE71" s="163">
        <f>+Vigencia!$AN74</f>
        <v>0</v>
      </c>
      <c r="BF71" s="163">
        <f>+Vigencia!$O74</f>
        <v>0</v>
      </c>
      <c r="BG71" s="163">
        <f>+Vigencia!$AA188</f>
        <v>0</v>
      </c>
      <c r="BH71" s="163">
        <f>+Vigencia!$AB74</f>
        <v>0</v>
      </c>
      <c r="BI71" s="163">
        <f>+Vigencia!$N188</f>
        <v>30649704</v>
      </c>
      <c r="BJ71" s="163">
        <f>+Vigencia!$AO74</f>
        <v>0</v>
      </c>
      <c r="BK71" s="163">
        <f>+Vigencia!$P74</f>
        <v>0</v>
      </c>
      <c r="BL71" s="163">
        <f>+Vigencia!$AB188</f>
        <v>0</v>
      </c>
      <c r="BM71" s="163">
        <f>+Vigencia!$AC74</f>
        <v>0</v>
      </c>
      <c r="BN71" s="163">
        <f>+Vigencia!$O188</f>
        <v>17402996</v>
      </c>
      <c r="BO71" s="163">
        <f>+Vigencia!$AP74</f>
        <v>0</v>
      </c>
      <c r="BP71" s="163">
        <f>+Vigencia!$Q74</f>
        <v>0</v>
      </c>
      <c r="BQ71" s="163">
        <f>+Vigencia!$AC188</f>
        <v>0</v>
      </c>
      <c r="BR71" s="163">
        <f>+Vigencia!$AD74</f>
        <v>0</v>
      </c>
      <c r="BS71" s="163">
        <f>+Vigencia!$P188</f>
        <v>17402996</v>
      </c>
      <c r="BT71" s="163">
        <f>+Vigencia!$AQ74</f>
        <v>0</v>
      </c>
      <c r="BU71" s="163">
        <f>+Vigencia!$R74</f>
        <v>0</v>
      </c>
      <c r="BV71" s="163">
        <f>+Vigencia!$AD188</f>
        <v>0</v>
      </c>
      <c r="BW71" s="163">
        <f>+Vigencia!$AE74</f>
        <v>0</v>
      </c>
      <c r="BX71" s="163">
        <f>+Vigencia!$Q188</f>
        <v>17403000</v>
      </c>
      <c r="BY71" s="163">
        <f>+Vigencia!$AR74</f>
        <v>0</v>
      </c>
      <c r="BZ71" s="165">
        <f>+Vigencia!AT71</f>
        <v>4358488023</v>
      </c>
      <c r="CA71" s="165">
        <f>+Vigencia!AU71</f>
        <v>4358488023</v>
      </c>
      <c r="CB71" s="165">
        <f>+Vigencia!AV71</f>
        <v>1861454133</v>
      </c>
      <c r="CC71" s="164">
        <f t="shared" si="80"/>
        <v>1</v>
      </c>
      <c r="CD71" s="164">
        <f t="shared" si="81"/>
        <v>0.42708712819147282</v>
      </c>
      <c r="CE71" s="165">
        <f>+Vigencia!AW71</f>
        <v>0</v>
      </c>
      <c r="CF71" s="165">
        <f>+Vigencia!AX71</f>
        <v>0</v>
      </c>
      <c r="CG71" s="165">
        <f>+Vigencia!AY71</f>
        <v>0</v>
      </c>
      <c r="CH71" s="164">
        <f t="shared" si="82"/>
        <v>0</v>
      </c>
      <c r="CI71" s="164">
        <f t="shared" si="83"/>
        <v>0</v>
      </c>
      <c r="CJ71" s="165">
        <f>+Vigencia!AZ71</f>
        <v>0</v>
      </c>
      <c r="CK71" s="165">
        <f>+Vigencia!BA71</f>
        <v>0</v>
      </c>
      <c r="CL71" s="165">
        <f>+Vigencia!BB71</f>
        <v>0</v>
      </c>
      <c r="CM71" s="164">
        <f t="shared" si="84"/>
        <v>0</v>
      </c>
      <c r="CN71" s="164">
        <f t="shared" si="85"/>
        <v>0</v>
      </c>
      <c r="CO71" s="165">
        <f>+Vigencia!BC71</f>
        <v>0</v>
      </c>
      <c r="CP71" s="165">
        <f>+Vigencia!BD71</f>
        <v>0</v>
      </c>
      <c r="CQ71" s="165">
        <f>+Vigencia!BE71</f>
        <v>0</v>
      </c>
      <c r="CR71" s="164">
        <f t="shared" si="86"/>
        <v>0</v>
      </c>
      <c r="CS71" s="164">
        <f t="shared" si="87"/>
        <v>0</v>
      </c>
      <c r="CT71" s="165">
        <f>+Vigencia!BF74</f>
        <v>0</v>
      </c>
      <c r="CU71" s="165">
        <f>+Vigencia!BG74</f>
        <v>0</v>
      </c>
      <c r="CV71" s="165">
        <f>+Vigencia!BH74</f>
        <v>0</v>
      </c>
      <c r="CW71" s="164">
        <f t="shared" si="88"/>
        <v>0</v>
      </c>
      <c r="CX71" s="164">
        <f t="shared" si="89"/>
        <v>0</v>
      </c>
      <c r="CY71" s="165">
        <f>+Vigencia!BI74</f>
        <v>0</v>
      </c>
      <c r="CZ71" s="165">
        <f>+Vigencia!BJ74</f>
        <v>0</v>
      </c>
      <c r="DA71" s="165">
        <f>+Vigencia!BK74</f>
        <v>0</v>
      </c>
      <c r="DB71" s="164">
        <f t="shared" si="90"/>
        <v>0</v>
      </c>
      <c r="DC71" s="164">
        <f t="shared" si="91"/>
        <v>0</v>
      </c>
      <c r="DD71" s="165">
        <f>+Vigencia!BL71</f>
        <v>374869309</v>
      </c>
      <c r="DE71" s="165">
        <f>+Vigencia!BM71</f>
        <v>374869309</v>
      </c>
      <c r="DF71" s="165">
        <f>+Vigencia!BN71</f>
        <v>342773959</v>
      </c>
      <c r="DG71" s="164">
        <f t="shared" si="92"/>
        <v>1</v>
      </c>
      <c r="DH71" s="164">
        <f t="shared" si="93"/>
        <v>0.91438256152359487</v>
      </c>
      <c r="DI71" s="165">
        <f t="shared" si="94"/>
        <v>4733357332</v>
      </c>
      <c r="DJ71" s="165">
        <f t="shared" si="95"/>
        <v>4733357332</v>
      </c>
      <c r="DK71" s="165">
        <f t="shared" si="96"/>
        <v>2204228092</v>
      </c>
      <c r="DL71" s="164">
        <f t="shared" si="97"/>
        <v>1</v>
      </c>
      <c r="DM71" s="164">
        <f t="shared" si="98"/>
        <v>0.46567963020629183</v>
      </c>
    </row>
    <row r="72" spans="2:117" customFormat="1" ht="20.100000000000001" customHeight="1">
      <c r="B72" s="158">
        <f>Proyecto!$C$3</f>
        <v>8141</v>
      </c>
      <c r="C72" s="224">
        <v>33</v>
      </c>
      <c r="D72" s="140">
        <f t="shared" si="73"/>
        <v>33</v>
      </c>
      <c r="E72" s="159" t="s">
        <v>1262</v>
      </c>
      <c r="F72" s="160" t="s">
        <v>46</v>
      </c>
      <c r="G72" s="161">
        <v>1905049</v>
      </c>
      <c r="H72" s="162">
        <v>115</v>
      </c>
      <c r="I72" s="287">
        <v>0</v>
      </c>
      <c r="J72" s="287">
        <f t="shared" si="74"/>
        <v>6644306560</v>
      </c>
      <c r="K72" s="287">
        <f t="shared" si="72"/>
        <v>6644306560</v>
      </c>
      <c r="L72" s="287">
        <f t="shared" si="75"/>
        <v>535635957</v>
      </c>
      <c r="M72" s="287">
        <f t="shared" si="76"/>
        <v>0</v>
      </c>
      <c r="N72" s="288">
        <f t="shared" si="77"/>
        <v>0</v>
      </c>
      <c r="O72" s="287">
        <f t="shared" si="78"/>
        <v>535635957</v>
      </c>
      <c r="P72" s="287">
        <f t="shared" si="79"/>
        <v>0</v>
      </c>
      <c r="Q72" s="288">
        <f>IFERROR(+P72/#REF!,0)</f>
        <v>0</v>
      </c>
      <c r="R72" s="289">
        <v>0</v>
      </c>
      <c r="S72" s="289">
        <f>+Vigencia!$S189</f>
        <v>321732841</v>
      </c>
      <c r="T72" s="289">
        <f>+Vigencia!T72</f>
        <v>0</v>
      </c>
      <c r="U72" s="289">
        <f>+Vigencia!$F189</f>
        <v>0</v>
      </c>
      <c r="V72" s="289">
        <f>+Vigencia!AG72</f>
        <v>0</v>
      </c>
      <c r="W72" s="289">
        <f>+Vigencia!$H75</f>
        <v>0</v>
      </c>
      <c r="X72" s="289">
        <f>+Vigencia!$T189</f>
        <v>0</v>
      </c>
      <c r="Y72" s="289">
        <f>+Vigencia!U72</f>
        <v>0</v>
      </c>
      <c r="Z72" s="289">
        <f>+Vigencia!$G189</f>
        <v>272867876</v>
      </c>
      <c r="AA72" s="289">
        <f>+Vigencia!AH72</f>
        <v>0</v>
      </c>
      <c r="AB72" s="289">
        <f>+Vigencia!I72</f>
        <v>6644306560</v>
      </c>
      <c r="AC72" s="289">
        <f>+Vigencia!$U189</f>
        <v>0</v>
      </c>
      <c r="AD72" s="289">
        <f>+Vigencia!V72</f>
        <v>0</v>
      </c>
      <c r="AE72" s="289">
        <f>+Vigencia!$H189</f>
        <v>1466742</v>
      </c>
      <c r="AF72" s="289">
        <f>+Vigencia!AI72</f>
        <v>0</v>
      </c>
      <c r="AG72" s="289">
        <f>+Vigencia!J72</f>
        <v>0</v>
      </c>
      <c r="AH72" s="289">
        <f>+Vigencia!$V189</f>
        <v>0</v>
      </c>
      <c r="AI72" s="289">
        <f>+Vigencia!W72</f>
        <v>0</v>
      </c>
      <c r="AJ72" s="289">
        <f>+Vigencia!$I189</f>
        <v>17444389</v>
      </c>
      <c r="AK72" s="289">
        <f>+Vigencia!AJ72</f>
        <v>0</v>
      </c>
      <c r="AL72" s="289">
        <f>+Vigencia!$K72</f>
        <v>0</v>
      </c>
      <c r="AM72" s="289">
        <f>+Vigencia!$W189</f>
        <v>0</v>
      </c>
      <c r="AN72" s="289">
        <f>+Vigencia!$X72</f>
        <v>0</v>
      </c>
      <c r="AO72" s="289">
        <f>+Vigencia!$J189</f>
        <v>5306728</v>
      </c>
      <c r="AP72" s="289">
        <f>+Vigencia!$AK72</f>
        <v>0</v>
      </c>
      <c r="AQ72" s="289">
        <f>+Vigencia!$L75</f>
        <v>0</v>
      </c>
      <c r="AR72" s="289">
        <f>+Vigencia!$X189</f>
        <v>67515712</v>
      </c>
      <c r="AS72" s="289">
        <f>+Vigencia!$Y75</f>
        <v>0</v>
      </c>
      <c r="AT72" s="289">
        <f>+Vigencia!$K189</f>
        <v>5306599</v>
      </c>
      <c r="AU72" s="289">
        <f>+Vigencia!$AL75</f>
        <v>0</v>
      </c>
      <c r="AV72" s="163">
        <f>+Vigencia!$M75</f>
        <v>0</v>
      </c>
      <c r="AW72" s="163">
        <f>+Vigencia!$Y189</f>
        <v>146387404</v>
      </c>
      <c r="AX72" s="163">
        <f>+Vigencia!$Z75</f>
        <v>0</v>
      </c>
      <c r="AY72" s="163">
        <f>+Vigencia!$L189</f>
        <v>15301578</v>
      </c>
      <c r="AZ72" s="163">
        <f>+Vigencia!$AM75</f>
        <v>0</v>
      </c>
      <c r="BA72" s="163">
        <f>+Vigencia!$N75</f>
        <v>0</v>
      </c>
      <c r="BB72" s="163">
        <f>+Vigencia!$Z189</f>
        <v>0</v>
      </c>
      <c r="BC72" s="163">
        <f>+Vigencia!$AA75</f>
        <v>0</v>
      </c>
      <c r="BD72" s="163">
        <f>+Vigencia!$M189</f>
        <v>44580326</v>
      </c>
      <c r="BE72" s="163">
        <f>+Vigencia!$AN75</f>
        <v>0</v>
      </c>
      <c r="BF72" s="163">
        <f>+Vigencia!$O75</f>
        <v>0</v>
      </c>
      <c r="BG72" s="163">
        <f>+Vigencia!$AA189</f>
        <v>0</v>
      </c>
      <c r="BH72" s="163">
        <f>+Vigencia!$AB75</f>
        <v>0</v>
      </c>
      <c r="BI72" s="163">
        <f>+Vigencia!$N189</f>
        <v>55546958</v>
      </c>
      <c r="BJ72" s="163">
        <f>+Vigencia!$AO75</f>
        <v>0</v>
      </c>
      <c r="BK72" s="163">
        <f>+Vigencia!$P75</f>
        <v>0</v>
      </c>
      <c r="BL72" s="163">
        <f>+Vigencia!$AB189</f>
        <v>0</v>
      </c>
      <c r="BM72" s="163">
        <f>+Vigencia!$AC75</f>
        <v>0</v>
      </c>
      <c r="BN72" s="163">
        <f>+Vigencia!$O189</f>
        <v>39271587</v>
      </c>
      <c r="BO72" s="163">
        <f>+Vigencia!$AP75</f>
        <v>0</v>
      </c>
      <c r="BP72" s="163">
        <f>+Vigencia!$Q75</f>
        <v>0</v>
      </c>
      <c r="BQ72" s="163">
        <f>+Vigencia!$AC189</f>
        <v>0</v>
      </c>
      <c r="BR72" s="163">
        <f>+Vigencia!$AD75</f>
        <v>0</v>
      </c>
      <c r="BS72" s="163">
        <f>+Vigencia!$P189</f>
        <v>39271587</v>
      </c>
      <c r="BT72" s="163">
        <f>+Vigencia!$AQ75</f>
        <v>0</v>
      </c>
      <c r="BU72" s="163">
        <f>+Vigencia!$R75</f>
        <v>0</v>
      </c>
      <c r="BV72" s="163">
        <f>+Vigencia!$AD189</f>
        <v>0</v>
      </c>
      <c r="BW72" s="163">
        <f>+Vigencia!$AE75</f>
        <v>0</v>
      </c>
      <c r="BX72" s="163">
        <f>+Vigencia!$Q189</f>
        <v>39271587</v>
      </c>
      <c r="BY72" s="163">
        <f>+Vigencia!$AR75</f>
        <v>0</v>
      </c>
      <c r="BZ72" s="165">
        <f>+Vigencia!AT72</f>
        <v>6644306560</v>
      </c>
      <c r="CA72" s="165">
        <f>+Vigencia!AU72</f>
        <v>0</v>
      </c>
      <c r="CB72" s="165">
        <f>+Vigencia!AV72</f>
        <v>0</v>
      </c>
      <c r="CC72" s="164">
        <f t="shared" si="80"/>
        <v>0</v>
      </c>
      <c r="CD72" s="164">
        <f t="shared" si="81"/>
        <v>0</v>
      </c>
      <c r="CE72" s="165">
        <f>+Vigencia!AW72</f>
        <v>0</v>
      </c>
      <c r="CF72" s="165">
        <f>+Vigencia!AX72</f>
        <v>0</v>
      </c>
      <c r="CG72" s="165">
        <f>+Vigencia!AY72</f>
        <v>0</v>
      </c>
      <c r="CH72" s="164">
        <f t="shared" si="82"/>
        <v>0</v>
      </c>
      <c r="CI72" s="164">
        <f t="shared" si="83"/>
        <v>0</v>
      </c>
      <c r="CJ72" s="165">
        <f>+Vigencia!AZ72</f>
        <v>0</v>
      </c>
      <c r="CK72" s="165">
        <f>+Vigencia!BA72</f>
        <v>0</v>
      </c>
      <c r="CL72" s="165">
        <f>+Vigencia!BB72</f>
        <v>0</v>
      </c>
      <c r="CM72" s="164">
        <f t="shared" si="84"/>
        <v>0</v>
      </c>
      <c r="CN72" s="164">
        <f t="shared" si="85"/>
        <v>0</v>
      </c>
      <c r="CO72" s="165">
        <f>+Vigencia!BC72</f>
        <v>0</v>
      </c>
      <c r="CP72" s="165">
        <f>+Vigencia!BD72</f>
        <v>0</v>
      </c>
      <c r="CQ72" s="165">
        <f>+Vigencia!BE72</f>
        <v>0</v>
      </c>
      <c r="CR72" s="164">
        <f t="shared" si="86"/>
        <v>0</v>
      </c>
      <c r="CS72" s="164">
        <f t="shared" si="87"/>
        <v>0</v>
      </c>
      <c r="CT72" s="165">
        <f>+Vigencia!BF75</f>
        <v>0</v>
      </c>
      <c r="CU72" s="165">
        <f>+Vigencia!BG75</f>
        <v>0</v>
      </c>
      <c r="CV72" s="165">
        <f>+Vigencia!BH75</f>
        <v>0</v>
      </c>
      <c r="CW72" s="164">
        <f t="shared" si="88"/>
        <v>0</v>
      </c>
      <c r="CX72" s="164">
        <f t="shared" si="89"/>
        <v>0</v>
      </c>
      <c r="CY72" s="165">
        <f>+Vigencia!BI75</f>
        <v>0</v>
      </c>
      <c r="CZ72" s="165">
        <f>+Vigencia!BJ75</f>
        <v>0</v>
      </c>
      <c r="DA72" s="165">
        <f>+Vigencia!BK75</f>
        <v>0</v>
      </c>
      <c r="DB72" s="164">
        <f t="shared" si="90"/>
        <v>0</v>
      </c>
      <c r="DC72" s="164">
        <f t="shared" si="91"/>
        <v>0</v>
      </c>
      <c r="DD72" s="165">
        <f>+Vigencia!BL72</f>
        <v>0</v>
      </c>
      <c r="DE72" s="165">
        <f>+Vigencia!BM72</f>
        <v>0</v>
      </c>
      <c r="DF72" s="165">
        <f>+Vigencia!BN72</f>
        <v>0</v>
      </c>
      <c r="DG72" s="164">
        <f t="shared" si="92"/>
        <v>0</v>
      </c>
      <c r="DH72" s="164">
        <f t="shared" si="93"/>
        <v>0</v>
      </c>
      <c r="DI72" s="165">
        <f t="shared" si="94"/>
        <v>6644306560</v>
      </c>
      <c r="DJ72" s="165">
        <f t="shared" si="95"/>
        <v>0</v>
      </c>
      <c r="DK72" s="165">
        <f t="shared" si="96"/>
        <v>0</v>
      </c>
      <c r="DL72" s="164">
        <f t="shared" si="97"/>
        <v>0</v>
      </c>
      <c r="DM72" s="164">
        <f t="shared" si="98"/>
        <v>0</v>
      </c>
    </row>
    <row r="73" spans="2:117" customFormat="1" ht="20.100000000000001" customHeight="1">
      <c r="B73" s="158">
        <f>Proyecto!$C$3</f>
        <v>8141</v>
      </c>
      <c r="C73" s="224">
        <v>34</v>
      </c>
      <c r="D73" s="140">
        <f t="shared" si="73"/>
        <v>34</v>
      </c>
      <c r="E73" s="159" t="s">
        <v>1263</v>
      </c>
      <c r="F73" s="160" t="s">
        <v>46</v>
      </c>
      <c r="G73" s="161">
        <v>1905049</v>
      </c>
      <c r="H73" s="162">
        <v>104</v>
      </c>
      <c r="I73" s="287">
        <v>3574264617</v>
      </c>
      <c r="J73" s="287">
        <f t="shared" si="74"/>
        <v>-3574264617</v>
      </c>
      <c r="K73" s="287">
        <f t="shared" si="72"/>
        <v>0</v>
      </c>
      <c r="L73" s="287">
        <f t="shared" si="75"/>
        <v>1228172111</v>
      </c>
      <c r="M73" s="287">
        <f t="shared" si="76"/>
        <v>0</v>
      </c>
      <c r="N73" s="288">
        <f t="shared" si="77"/>
        <v>0</v>
      </c>
      <c r="O73" s="287">
        <f t="shared" si="78"/>
        <v>1228172111</v>
      </c>
      <c r="P73" s="287">
        <f t="shared" si="79"/>
        <v>0</v>
      </c>
      <c r="Q73" s="288">
        <f>IFERROR(+P73/#REF!,0)</f>
        <v>0</v>
      </c>
      <c r="R73" s="289">
        <v>0</v>
      </c>
      <c r="S73" s="289">
        <f>+Vigencia!$S190</f>
        <v>328912703</v>
      </c>
      <c r="T73" s="289">
        <f>+Vigencia!T73</f>
        <v>0</v>
      </c>
      <c r="U73" s="289">
        <f>+Vigencia!$F190</f>
        <v>0</v>
      </c>
      <c r="V73" s="289">
        <f>+Vigencia!AG73</f>
        <v>0</v>
      </c>
      <c r="W73" s="289">
        <f>+Vigencia!$H76</f>
        <v>0</v>
      </c>
      <c r="X73" s="289">
        <f>+Vigencia!$T190</f>
        <v>0</v>
      </c>
      <c r="Y73" s="289">
        <f>+Vigencia!U73</f>
        <v>0</v>
      </c>
      <c r="Z73" s="289">
        <f>+Vigencia!$G190</f>
        <v>0</v>
      </c>
      <c r="AA73" s="289">
        <f>+Vigencia!AH73</f>
        <v>0</v>
      </c>
      <c r="AB73" s="289">
        <f>+Vigencia!I73</f>
        <v>-3574264617</v>
      </c>
      <c r="AC73" s="289">
        <f>+Vigencia!$U190</f>
        <v>0</v>
      </c>
      <c r="AD73" s="289">
        <f>+Vigencia!V73</f>
        <v>0</v>
      </c>
      <c r="AE73" s="289">
        <f>+Vigencia!$H190</f>
        <v>47975471</v>
      </c>
      <c r="AF73" s="289">
        <f>+Vigencia!AI73</f>
        <v>0</v>
      </c>
      <c r="AG73" s="289">
        <f>+Vigencia!J73</f>
        <v>0</v>
      </c>
      <c r="AH73" s="289">
        <f>+Vigencia!$V190</f>
        <v>0</v>
      </c>
      <c r="AI73" s="289">
        <f>+Vigencia!W73</f>
        <v>0</v>
      </c>
      <c r="AJ73" s="289">
        <f>+Vigencia!$I190</f>
        <v>47973591</v>
      </c>
      <c r="AK73" s="289">
        <f>+Vigencia!AJ73</f>
        <v>0</v>
      </c>
      <c r="AL73" s="289">
        <f>+Vigencia!$K73</f>
        <v>0</v>
      </c>
      <c r="AM73" s="289">
        <f>+Vigencia!$W190</f>
        <v>680000000</v>
      </c>
      <c r="AN73" s="289">
        <f>+Vigencia!$X73</f>
        <v>0</v>
      </c>
      <c r="AO73" s="289">
        <f>+Vigencia!$J190</f>
        <v>319981153</v>
      </c>
      <c r="AP73" s="289">
        <f>+Vigencia!$AK73</f>
        <v>0</v>
      </c>
      <c r="AQ73" s="289">
        <f>+Vigencia!$L76</f>
        <v>0</v>
      </c>
      <c r="AR73" s="289">
        <f>+Vigencia!$X190</f>
        <v>72612441</v>
      </c>
      <c r="AS73" s="289">
        <f>+Vigencia!$Y76</f>
        <v>0</v>
      </c>
      <c r="AT73" s="289">
        <f>+Vigencia!$K190</f>
        <v>47972239</v>
      </c>
      <c r="AU73" s="289">
        <f>+Vigencia!$AL76</f>
        <v>0</v>
      </c>
      <c r="AV73" s="163">
        <f>+Vigencia!$M76</f>
        <v>0</v>
      </c>
      <c r="AW73" s="163">
        <f>+Vigencia!$Y190</f>
        <v>146646967</v>
      </c>
      <c r="AX73" s="163">
        <f>+Vigencia!$Z76</f>
        <v>0</v>
      </c>
      <c r="AY73" s="163">
        <f>+Vigencia!$L190</f>
        <v>262730272</v>
      </c>
      <c r="AZ73" s="163">
        <f>+Vigencia!$AM76</f>
        <v>0</v>
      </c>
      <c r="BA73" s="163">
        <f>+Vigencia!$N76</f>
        <v>0</v>
      </c>
      <c r="BB73" s="163">
        <f>+Vigencia!$Z190</f>
        <v>0</v>
      </c>
      <c r="BC73" s="163">
        <f>+Vigencia!$AA76</f>
        <v>0</v>
      </c>
      <c r="BD73" s="163">
        <f>+Vigencia!$M190</f>
        <v>88058581</v>
      </c>
      <c r="BE73" s="163">
        <f>+Vigencia!$AN76</f>
        <v>0</v>
      </c>
      <c r="BF73" s="163">
        <f>+Vigencia!$O76</f>
        <v>0</v>
      </c>
      <c r="BG73" s="163">
        <f>+Vigencia!$AA190</f>
        <v>0</v>
      </c>
      <c r="BH73" s="163">
        <f>+Vigencia!$AB76</f>
        <v>0</v>
      </c>
      <c r="BI73" s="163">
        <f>+Vigencia!$N190</f>
        <v>225228502</v>
      </c>
      <c r="BJ73" s="163">
        <f>+Vigencia!$AO76</f>
        <v>0</v>
      </c>
      <c r="BK73" s="163">
        <f>+Vigencia!$P76</f>
        <v>0</v>
      </c>
      <c r="BL73" s="163">
        <f>+Vigencia!$AB190</f>
        <v>0</v>
      </c>
      <c r="BM73" s="163">
        <f>+Vigencia!$AC76</f>
        <v>0</v>
      </c>
      <c r="BN73" s="163">
        <f>+Vigencia!$O190</f>
        <v>108084101</v>
      </c>
      <c r="BO73" s="163">
        <f>+Vigencia!$AP76</f>
        <v>0</v>
      </c>
      <c r="BP73" s="163">
        <f>+Vigencia!$Q76</f>
        <v>0</v>
      </c>
      <c r="BQ73" s="163">
        <f>+Vigencia!$AC190</f>
        <v>0</v>
      </c>
      <c r="BR73" s="163">
        <f>+Vigencia!$AD76</f>
        <v>0</v>
      </c>
      <c r="BS73" s="163">
        <f>+Vigencia!$P190</f>
        <v>40084101</v>
      </c>
      <c r="BT73" s="163">
        <f>+Vigencia!$AQ76</f>
        <v>0</v>
      </c>
      <c r="BU73" s="163">
        <f>+Vigencia!$R76</f>
        <v>0</v>
      </c>
      <c r="BV73" s="163">
        <f>+Vigencia!$AD190</f>
        <v>0</v>
      </c>
      <c r="BW73" s="163">
        <f>+Vigencia!$AE76</f>
        <v>0</v>
      </c>
      <c r="BX73" s="163">
        <f>+Vigencia!$Q190</f>
        <v>40084100</v>
      </c>
      <c r="BY73" s="163">
        <f>+Vigencia!$AR76</f>
        <v>0</v>
      </c>
      <c r="BZ73" s="165">
        <f>+Vigencia!AT73</f>
        <v>0</v>
      </c>
      <c r="CA73" s="165">
        <f>+Vigencia!AU73</f>
        <v>0</v>
      </c>
      <c r="CB73" s="165">
        <f>+Vigencia!AV73</f>
        <v>0</v>
      </c>
      <c r="CC73" s="164">
        <f t="shared" si="80"/>
        <v>0</v>
      </c>
      <c r="CD73" s="164">
        <f t="shared" si="81"/>
        <v>0</v>
      </c>
      <c r="CE73" s="165">
        <f>+Vigencia!AW73</f>
        <v>0</v>
      </c>
      <c r="CF73" s="165">
        <f>+Vigencia!AX73</f>
        <v>0</v>
      </c>
      <c r="CG73" s="165">
        <f>+Vigencia!AY73</f>
        <v>0</v>
      </c>
      <c r="CH73" s="164">
        <f t="shared" si="82"/>
        <v>0</v>
      </c>
      <c r="CI73" s="164">
        <f t="shared" si="83"/>
        <v>0</v>
      </c>
      <c r="CJ73" s="165">
        <f>+Vigencia!AZ73</f>
        <v>0</v>
      </c>
      <c r="CK73" s="165">
        <f>+Vigencia!BA73</f>
        <v>0</v>
      </c>
      <c r="CL73" s="165">
        <f>+Vigencia!BB73</f>
        <v>0</v>
      </c>
      <c r="CM73" s="164">
        <f t="shared" si="84"/>
        <v>0</v>
      </c>
      <c r="CN73" s="164">
        <f t="shared" si="85"/>
        <v>0</v>
      </c>
      <c r="CO73" s="165">
        <f>+Vigencia!BC73</f>
        <v>0</v>
      </c>
      <c r="CP73" s="165">
        <f>+Vigencia!BD73</f>
        <v>0</v>
      </c>
      <c r="CQ73" s="165">
        <f>+Vigencia!BE73</f>
        <v>0</v>
      </c>
      <c r="CR73" s="164">
        <f t="shared" si="86"/>
        <v>0</v>
      </c>
      <c r="CS73" s="164">
        <f t="shared" si="87"/>
        <v>0</v>
      </c>
      <c r="CT73" s="165">
        <f>+Vigencia!BF76</f>
        <v>0</v>
      </c>
      <c r="CU73" s="165">
        <f>+Vigencia!BG76</f>
        <v>0</v>
      </c>
      <c r="CV73" s="165">
        <f>+Vigencia!BH76</f>
        <v>0</v>
      </c>
      <c r="CW73" s="164">
        <f t="shared" si="88"/>
        <v>0</v>
      </c>
      <c r="CX73" s="164">
        <f t="shared" si="89"/>
        <v>0</v>
      </c>
      <c r="CY73" s="165">
        <f>+Vigencia!BI76</f>
        <v>0</v>
      </c>
      <c r="CZ73" s="165">
        <f>+Vigencia!BJ76</f>
        <v>0</v>
      </c>
      <c r="DA73" s="165">
        <f>+Vigencia!BK76</f>
        <v>0</v>
      </c>
      <c r="DB73" s="164">
        <f t="shared" si="90"/>
        <v>0</v>
      </c>
      <c r="DC73" s="164">
        <f t="shared" si="91"/>
        <v>0</v>
      </c>
      <c r="DD73" s="165">
        <f>+Vigencia!BL73</f>
        <v>0</v>
      </c>
      <c r="DE73" s="165">
        <f>+Vigencia!BM73</f>
        <v>0</v>
      </c>
      <c r="DF73" s="165">
        <f>+Vigencia!BN73</f>
        <v>0</v>
      </c>
      <c r="DG73" s="164">
        <f t="shared" si="92"/>
        <v>0</v>
      </c>
      <c r="DH73" s="164">
        <f t="shared" si="93"/>
        <v>0</v>
      </c>
      <c r="DI73" s="165">
        <f t="shared" si="94"/>
        <v>0</v>
      </c>
      <c r="DJ73" s="165">
        <f t="shared" si="95"/>
        <v>0</v>
      </c>
      <c r="DK73" s="165">
        <f t="shared" si="96"/>
        <v>0</v>
      </c>
      <c r="DL73" s="164">
        <f t="shared" si="97"/>
        <v>0</v>
      </c>
      <c r="DM73" s="164">
        <f t="shared" si="98"/>
        <v>0</v>
      </c>
    </row>
    <row r="74" spans="2:117" customFormat="1" ht="20.100000000000001" customHeight="1">
      <c r="B74" s="158">
        <f>Proyecto!$C$3</f>
        <v>8141</v>
      </c>
      <c r="C74" s="224">
        <v>35</v>
      </c>
      <c r="D74" s="140">
        <f t="shared" si="73"/>
        <v>35</v>
      </c>
      <c r="E74" s="159" t="s">
        <v>1264</v>
      </c>
      <c r="F74" s="160" t="s">
        <v>46</v>
      </c>
      <c r="G74" s="161">
        <v>1905049</v>
      </c>
      <c r="H74" s="162">
        <v>117</v>
      </c>
      <c r="I74" s="287">
        <v>2364949635</v>
      </c>
      <c r="J74" s="287">
        <f t="shared" si="74"/>
        <v>-2137965171</v>
      </c>
      <c r="K74" s="287">
        <f t="shared" si="72"/>
        <v>226984464</v>
      </c>
      <c r="L74" s="287">
        <f t="shared" si="75"/>
        <v>0</v>
      </c>
      <c r="M74" s="287">
        <f t="shared" si="76"/>
        <v>136186220</v>
      </c>
      <c r="N74" s="288">
        <f t="shared" si="77"/>
        <v>0.59998035812706552</v>
      </c>
      <c r="O74" s="287">
        <f t="shared" si="78"/>
        <v>0</v>
      </c>
      <c r="P74" s="287">
        <f t="shared" si="79"/>
        <v>90542773</v>
      </c>
      <c r="Q74" s="288">
        <f>IFERROR(+P74/#REF!,0)</f>
        <v>0</v>
      </c>
      <c r="R74" s="289">
        <v>0</v>
      </c>
      <c r="S74" s="289">
        <f>+Vigencia!$S191</f>
        <v>0</v>
      </c>
      <c r="T74" s="289">
        <f>+Vigencia!T74</f>
        <v>136186220</v>
      </c>
      <c r="U74" s="289">
        <f>+Vigencia!$F191</f>
        <v>0</v>
      </c>
      <c r="V74" s="289">
        <f>+Vigencia!AG74</f>
        <v>0</v>
      </c>
      <c r="W74" s="289">
        <f>+Vigencia!$H77</f>
        <v>0</v>
      </c>
      <c r="X74" s="289">
        <f>+Vigencia!$T191</f>
        <v>0</v>
      </c>
      <c r="Y74" s="289">
        <f>+Vigencia!U74</f>
        <v>0</v>
      </c>
      <c r="Z74" s="289">
        <f>+Vigencia!$G191</f>
        <v>0</v>
      </c>
      <c r="AA74" s="289">
        <f>+Vigencia!AH74</f>
        <v>56431096</v>
      </c>
      <c r="AB74" s="289">
        <f>+Vigencia!I74</f>
        <v>-2137965171</v>
      </c>
      <c r="AC74" s="289">
        <f>+Vigencia!$U191</f>
        <v>0</v>
      </c>
      <c r="AD74" s="289">
        <f>+Vigencia!V74</f>
        <v>0</v>
      </c>
      <c r="AE74" s="289">
        <f>+Vigencia!$H191</f>
        <v>0</v>
      </c>
      <c r="AF74" s="289">
        <f>+Vigencia!AI74</f>
        <v>9997136</v>
      </c>
      <c r="AG74" s="289">
        <f>+Vigencia!J74</f>
        <v>0</v>
      </c>
      <c r="AH74" s="289">
        <f>+Vigencia!$V191</f>
        <v>0</v>
      </c>
      <c r="AI74" s="289">
        <f>+Vigencia!W74</f>
        <v>0</v>
      </c>
      <c r="AJ74" s="289">
        <f>+Vigencia!$I191</f>
        <v>0</v>
      </c>
      <c r="AK74" s="289">
        <f>+Vigencia!AJ74</f>
        <v>13314525</v>
      </c>
      <c r="AL74" s="289">
        <f>+Vigencia!$K74</f>
        <v>0</v>
      </c>
      <c r="AM74" s="289">
        <f>+Vigencia!$W191</f>
        <v>0</v>
      </c>
      <c r="AN74" s="289">
        <f>+Vigencia!$X74</f>
        <v>0</v>
      </c>
      <c r="AO74" s="289">
        <f>+Vigencia!$J191</f>
        <v>0</v>
      </c>
      <c r="AP74" s="289">
        <f>+Vigencia!$AK74</f>
        <v>10800016</v>
      </c>
      <c r="AQ74" s="289">
        <f>+Vigencia!$L77</f>
        <v>0</v>
      </c>
      <c r="AR74" s="289">
        <f>+Vigencia!$X191</f>
        <v>0</v>
      </c>
      <c r="AS74" s="289">
        <f>+Vigencia!$Y77</f>
        <v>0</v>
      </c>
      <c r="AT74" s="289">
        <f>+Vigencia!$K191</f>
        <v>0</v>
      </c>
      <c r="AU74" s="289">
        <f>+Vigencia!$AL77</f>
        <v>0</v>
      </c>
      <c r="AV74" s="163">
        <f>+Vigencia!$M77</f>
        <v>0</v>
      </c>
      <c r="AW74" s="163">
        <f>+Vigencia!$Y191</f>
        <v>0</v>
      </c>
      <c r="AX74" s="163">
        <f>+Vigencia!$Z77</f>
        <v>0</v>
      </c>
      <c r="AY74" s="163">
        <f>+Vigencia!$L191</f>
        <v>0</v>
      </c>
      <c r="AZ74" s="163">
        <f>+Vigencia!$AM77</f>
        <v>0</v>
      </c>
      <c r="BA74" s="163">
        <f>+Vigencia!$N77</f>
        <v>0</v>
      </c>
      <c r="BB74" s="163">
        <f>+Vigencia!$Z191</f>
        <v>0</v>
      </c>
      <c r="BC74" s="163">
        <f>+Vigencia!$AA77</f>
        <v>0</v>
      </c>
      <c r="BD74" s="163">
        <f>+Vigencia!$M191</f>
        <v>0</v>
      </c>
      <c r="BE74" s="163">
        <f>+Vigencia!$AN77</f>
        <v>0</v>
      </c>
      <c r="BF74" s="163">
        <f>+Vigencia!$O77</f>
        <v>0</v>
      </c>
      <c r="BG74" s="163">
        <f>+Vigencia!$AA191</f>
        <v>0</v>
      </c>
      <c r="BH74" s="163">
        <f>+Vigencia!$AB77</f>
        <v>0</v>
      </c>
      <c r="BI74" s="163">
        <f>+Vigencia!$N191</f>
        <v>0</v>
      </c>
      <c r="BJ74" s="163">
        <f>+Vigencia!$AO77</f>
        <v>0</v>
      </c>
      <c r="BK74" s="163">
        <f>+Vigencia!$P77</f>
        <v>0</v>
      </c>
      <c r="BL74" s="163">
        <f>+Vigencia!$AB191</f>
        <v>0</v>
      </c>
      <c r="BM74" s="163">
        <f>+Vigencia!$AC77</f>
        <v>0</v>
      </c>
      <c r="BN74" s="163">
        <f>+Vigencia!$O191</f>
        <v>0</v>
      </c>
      <c r="BO74" s="163">
        <f>+Vigencia!$AP77</f>
        <v>0</v>
      </c>
      <c r="BP74" s="163">
        <f>+Vigencia!$Q77</f>
        <v>0</v>
      </c>
      <c r="BQ74" s="163">
        <f>+Vigencia!$AC191</f>
        <v>0</v>
      </c>
      <c r="BR74" s="163">
        <f>+Vigencia!$AD77</f>
        <v>0</v>
      </c>
      <c r="BS74" s="163">
        <f>+Vigencia!$P191</f>
        <v>0</v>
      </c>
      <c r="BT74" s="163">
        <f>+Vigencia!$AQ77</f>
        <v>0</v>
      </c>
      <c r="BU74" s="163">
        <f>+Vigencia!$R77</f>
        <v>0</v>
      </c>
      <c r="BV74" s="163">
        <f>+Vigencia!$AD191</f>
        <v>0</v>
      </c>
      <c r="BW74" s="163">
        <f>+Vigencia!$AE77</f>
        <v>0</v>
      </c>
      <c r="BX74" s="163">
        <f>+Vigencia!$Q191</f>
        <v>0</v>
      </c>
      <c r="BY74" s="163">
        <f>+Vigencia!$AR77</f>
        <v>0</v>
      </c>
      <c r="BZ74" s="165">
        <f>+Vigencia!AT74</f>
        <v>115622822</v>
      </c>
      <c r="CA74" s="165">
        <f>+Vigencia!AU74</f>
        <v>70223700</v>
      </c>
      <c r="CB74" s="165">
        <f>+Vigencia!AV74</f>
        <v>29992064</v>
      </c>
      <c r="CC74" s="164">
        <f t="shared" si="80"/>
        <v>0.60735154864149565</v>
      </c>
      <c r="CD74" s="164">
        <f t="shared" si="81"/>
        <v>0.42709318933636364</v>
      </c>
      <c r="CE74" s="165">
        <f>+Vigencia!AW74</f>
        <v>0</v>
      </c>
      <c r="CF74" s="165">
        <f>+Vigencia!AX74</f>
        <v>0</v>
      </c>
      <c r="CG74" s="165">
        <f>+Vigencia!AY74</f>
        <v>0</v>
      </c>
      <c r="CH74" s="164">
        <f t="shared" si="82"/>
        <v>0</v>
      </c>
      <c r="CI74" s="164">
        <f t="shared" si="83"/>
        <v>0</v>
      </c>
      <c r="CJ74" s="165">
        <f>+Vigencia!AZ74</f>
        <v>0</v>
      </c>
      <c r="CK74" s="165">
        <f>+Vigencia!BA74</f>
        <v>0</v>
      </c>
      <c r="CL74" s="165">
        <f>+Vigencia!BB74</f>
        <v>0</v>
      </c>
      <c r="CM74" s="164">
        <f t="shared" si="84"/>
        <v>0</v>
      </c>
      <c r="CN74" s="164">
        <f t="shared" si="85"/>
        <v>0</v>
      </c>
      <c r="CO74" s="165">
        <f>+Vigencia!BC74</f>
        <v>0</v>
      </c>
      <c r="CP74" s="165">
        <f>+Vigencia!BD74</f>
        <v>0</v>
      </c>
      <c r="CQ74" s="165">
        <f>+Vigencia!BE74</f>
        <v>0</v>
      </c>
      <c r="CR74" s="164">
        <f t="shared" si="86"/>
        <v>0</v>
      </c>
      <c r="CS74" s="164">
        <f t="shared" si="87"/>
        <v>0</v>
      </c>
      <c r="CT74" s="165">
        <f>+Vigencia!BF77</f>
        <v>0</v>
      </c>
      <c r="CU74" s="165">
        <f>+Vigencia!BG77</f>
        <v>0</v>
      </c>
      <c r="CV74" s="165">
        <f>+Vigencia!BH77</f>
        <v>0</v>
      </c>
      <c r="CW74" s="164">
        <f t="shared" si="88"/>
        <v>0</v>
      </c>
      <c r="CX74" s="164">
        <f t="shared" si="89"/>
        <v>0</v>
      </c>
      <c r="CY74" s="165">
        <f>+Vigencia!BI77</f>
        <v>0</v>
      </c>
      <c r="CZ74" s="165">
        <f>+Vigencia!BJ77</f>
        <v>0</v>
      </c>
      <c r="DA74" s="165">
        <f>+Vigencia!BK77</f>
        <v>0</v>
      </c>
      <c r="DB74" s="164">
        <f t="shared" si="90"/>
        <v>0</v>
      </c>
      <c r="DC74" s="164">
        <f t="shared" si="91"/>
        <v>0</v>
      </c>
      <c r="DD74" s="165">
        <f>+Vigencia!BL74</f>
        <v>111361642</v>
      </c>
      <c r="DE74" s="165">
        <f>+Vigencia!BM74</f>
        <v>65962520</v>
      </c>
      <c r="DF74" s="165">
        <f>+Vigencia!BN74</f>
        <v>60550709</v>
      </c>
      <c r="DG74" s="164">
        <f t="shared" si="92"/>
        <v>0.59232711385487657</v>
      </c>
      <c r="DH74" s="164">
        <f t="shared" si="93"/>
        <v>0.9179562727439764</v>
      </c>
      <c r="DI74" s="165">
        <f t="shared" si="94"/>
        <v>226984464</v>
      </c>
      <c r="DJ74" s="165">
        <f t="shared" si="95"/>
        <v>136186220</v>
      </c>
      <c r="DK74" s="165">
        <f t="shared" si="96"/>
        <v>90542773</v>
      </c>
      <c r="DL74" s="164">
        <f t="shared" si="97"/>
        <v>0.59998035812706552</v>
      </c>
      <c r="DM74" s="164">
        <f t="shared" si="98"/>
        <v>0.66484533457202943</v>
      </c>
    </row>
    <row r="75" spans="2:117" customFormat="1" ht="20.100000000000001" customHeight="1">
      <c r="B75" s="158">
        <f>Proyecto!$C$3</f>
        <v>8141</v>
      </c>
      <c r="C75" s="224">
        <v>35</v>
      </c>
      <c r="D75" s="140">
        <f t="shared" si="73"/>
        <v>35</v>
      </c>
      <c r="E75" s="159" t="s">
        <v>1265</v>
      </c>
      <c r="F75" s="160" t="s">
        <v>46</v>
      </c>
      <c r="G75" s="161">
        <v>1905049</v>
      </c>
      <c r="H75" s="162">
        <v>116</v>
      </c>
      <c r="I75" s="287">
        <v>1322857570</v>
      </c>
      <c r="J75" s="287">
        <f t="shared" si="74"/>
        <v>-787221613</v>
      </c>
      <c r="K75" s="287">
        <f t="shared" si="72"/>
        <v>535635957</v>
      </c>
      <c r="L75" s="287">
        <f t="shared" si="75"/>
        <v>465945086</v>
      </c>
      <c r="M75" s="287">
        <f t="shared" si="76"/>
        <v>329283916</v>
      </c>
      <c r="N75" s="288">
        <f t="shared" si="77"/>
        <v>0.61475319514444027</v>
      </c>
      <c r="O75" s="287">
        <f t="shared" si="78"/>
        <v>465945086</v>
      </c>
      <c r="P75" s="287">
        <f t="shared" si="79"/>
        <v>297085735</v>
      </c>
      <c r="Q75" s="288">
        <f>IFERROR(+P75/#REF!,0)</f>
        <v>0</v>
      </c>
      <c r="R75" s="289">
        <v>0</v>
      </c>
      <c r="S75" s="289">
        <f>+Vigencia!$S192</f>
        <v>280262353</v>
      </c>
      <c r="T75" s="289">
        <f>+Vigencia!T75</f>
        <v>329283916</v>
      </c>
      <c r="U75" s="289">
        <f>+Vigencia!$F192</f>
        <v>0</v>
      </c>
      <c r="V75" s="289">
        <f>+Vigencia!AG75</f>
        <v>0</v>
      </c>
      <c r="W75" s="289">
        <f>+Vigencia!$H78</f>
        <v>0</v>
      </c>
      <c r="X75" s="289">
        <f>+Vigencia!$T192</f>
        <v>0</v>
      </c>
      <c r="Y75" s="289">
        <f>+Vigencia!U75</f>
        <v>0</v>
      </c>
      <c r="Z75" s="289">
        <f>+Vigencia!$G192</f>
        <v>63463626</v>
      </c>
      <c r="AA75" s="289">
        <f>+Vigencia!AH75</f>
        <v>272867876</v>
      </c>
      <c r="AB75" s="289">
        <f>+Vigencia!I75</f>
        <v>-787221613</v>
      </c>
      <c r="AC75" s="289">
        <f>+Vigencia!$U192</f>
        <v>0</v>
      </c>
      <c r="AD75" s="289">
        <f>+Vigencia!V75</f>
        <v>0</v>
      </c>
      <c r="AE75" s="289">
        <f>+Vigencia!$H192</f>
        <v>30215371</v>
      </c>
      <c r="AF75" s="289">
        <f>+Vigencia!AI75</f>
        <v>1466742</v>
      </c>
      <c r="AG75" s="289">
        <f>+Vigencia!J75</f>
        <v>0</v>
      </c>
      <c r="AH75" s="289">
        <f>+Vigencia!$V192</f>
        <v>0</v>
      </c>
      <c r="AI75" s="289">
        <f>+Vigencia!W75</f>
        <v>0</v>
      </c>
      <c r="AJ75" s="289">
        <f>+Vigencia!$I192</f>
        <v>33904420</v>
      </c>
      <c r="AK75" s="289">
        <f>+Vigencia!AJ75</f>
        <v>17444389</v>
      </c>
      <c r="AL75" s="289">
        <f>+Vigencia!$K75</f>
        <v>0</v>
      </c>
      <c r="AM75" s="289">
        <f>+Vigencia!$W192</f>
        <v>0</v>
      </c>
      <c r="AN75" s="289">
        <f>+Vigencia!$X75</f>
        <v>0</v>
      </c>
      <c r="AO75" s="289">
        <f>+Vigencia!$J192</f>
        <v>31101453</v>
      </c>
      <c r="AP75" s="289">
        <f>+Vigencia!$AK75</f>
        <v>5306728</v>
      </c>
      <c r="AQ75" s="289">
        <f>+Vigencia!$L78</f>
        <v>0</v>
      </c>
      <c r="AR75" s="289">
        <f>+Vigencia!$X192</f>
        <v>47468838</v>
      </c>
      <c r="AS75" s="289">
        <f>+Vigencia!$Y78</f>
        <v>0</v>
      </c>
      <c r="AT75" s="289">
        <f>+Vigencia!$K192</f>
        <v>31098307</v>
      </c>
      <c r="AU75" s="289">
        <f>+Vigencia!$AL78</f>
        <v>0</v>
      </c>
      <c r="AV75" s="163">
        <f>+Vigencia!$M78</f>
        <v>0</v>
      </c>
      <c r="AW75" s="163">
        <f>+Vigencia!$Y192</f>
        <v>138213895</v>
      </c>
      <c r="AX75" s="163">
        <f>+Vigencia!$Z78</f>
        <v>0</v>
      </c>
      <c r="AY75" s="163">
        <f>+Vigencia!$L192</f>
        <v>37982385</v>
      </c>
      <c r="AZ75" s="163">
        <f>+Vigencia!$AM78</f>
        <v>0</v>
      </c>
      <c r="BA75" s="163">
        <f>+Vigencia!$N78</f>
        <v>0</v>
      </c>
      <c r="BB75" s="163">
        <f>+Vigencia!$Z192</f>
        <v>0</v>
      </c>
      <c r="BC75" s="163">
        <f>+Vigencia!$AA78</f>
        <v>0</v>
      </c>
      <c r="BD75" s="163">
        <f>+Vigencia!$M192</f>
        <v>65624740</v>
      </c>
      <c r="BE75" s="163">
        <f>+Vigencia!$AN78</f>
        <v>0</v>
      </c>
      <c r="BF75" s="163">
        <f>+Vigencia!$O78</f>
        <v>0</v>
      </c>
      <c r="BG75" s="163">
        <f>+Vigencia!$AA192</f>
        <v>0</v>
      </c>
      <c r="BH75" s="163">
        <f>+Vigencia!$AB78</f>
        <v>0</v>
      </c>
      <c r="BI75" s="163">
        <f>+Vigencia!$N192</f>
        <v>68984164</v>
      </c>
      <c r="BJ75" s="163">
        <f>+Vigencia!$AO78</f>
        <v>0</v>
      </c>
      <c r="BK75" s="163">
        <f>+Vigencia!$P78</f>
        <v>0</v>
      </c>
      <c r="BL75" s="163">
        <f>+Vigencia!$AB192</f>
        <v>0</v>
      </c>
      <c r="BM75" s="163">
        <f>+Vigencia!$AC78</f>
        <v>0</v>
      </c>
      <c r="BN75" s="163">
        <f>+Vigencia!$O192</f>
        <v>34523540</v>
      </c>
      <c r="BO75" s="163">
        <f>+Vigencia!$AP78</f>
        <v>0</v>
      </c>
      <c r="BP75" s="163">
        <f>+Vigencia!$Q78</f>
        <v>0</v>
      </c>
      <c r="BQ75" s="163">
        <f>+Vigencia!$AC192</f>
        <v>0</v>
      </c>
      <c r="BR75" s="163">
        <f>+Vigencia!$AD78</f>
        <v>0</v>
      </c>
      <c r="BS75" s="163">
        <f>+Vigencia!$P192</f>
        <v>34523540</v>
      </c>
      <c r="BT75" s="163">
        <f>+Vigencia!$AQ78</f>
        <v>0</v>
      </c>
      <c r="BU75" s="163">
        <f>+Vigencia!$R78</f>
        <v>0</v>
      </c>
      <c r="BV75" s="163">
        <f>+Vigencia!$AD192</f>
        <v>0</v>
      </c>
      <c r="BW75" s="163">
        <f>+Vigencia!$AE78</f>
        <v>0</v>
      </c>
      <c r="BX75" s="163">
        <f>+Vigencia!$Q192</f>
        <v>34523540</v>
      </c>
      <c r="BY75" s="163">
        <f>+Vigencia!$AR78</f>
        <v>0</v>
      </c>
      <c r="BZ75" s="165">
        <f>+Vigencia!AT75</f>
        <v>115902359</v>
      </c>
      <c r="CA75" s="165">
        <f>+Vigencia!AU75</f>
        <v>10303058</v>
      </c>
      <c r="CB75" s="165">
        <f>+Vigencia!AV75</f>
        <v>4400317</v>
      </c>
      <c r="CC75" s="164">
        <f t="shared" si="80"/>
        <v>8.8894290753823227E-2</v>
      </c>
      <c r="CD75" s="164">
        <f t="shared" si="81"/>
        <v>0.42708844306224425</v>
      </c>
      <c r="CE75" s="165">
        <f>+Vigencia!AW75</f>
        <v>0</v>
      </c>
      <c r="CF75" s="165">
        <f>+Vigencia!AX75</f>
        <v>0</v>
      </c>
      <c r="CG75" s="165">
        <f>+Vigencia!AY75</f>
        <v>0</v>
      </c>
      <c r="CH75" s="164">
        <f t="shared" si="82"/>
        <v>0</v>
      </c>
      <c r="CI75" s="164">
        <f t="shared" si="83"/>
        <v>0</v>
      </c>
      <c r="CJ75" s="165">
        <f>+Vigencia!AZ75</f>
        <v>0</v>
      </c>
      <c r="CK75" s="165">
        <f>+Vigencia!BA75</f>
        <v>0</v>
      </c>
      <c r="CL75" s="165">
        <f>+Vigencia!BB75</f>
        <v>0</v>
      </c>
      <c r="CM75" s="164">
        <f t="shared" si="84"/>
        <v>0</v>
      </c>
      <c r="CN75" s="164">
        <f t="shared" si="85"/>
        <v>0</v>
      </c>
      <c r="CO75" s="165">
        <f>+Vigencia!BC75</f>
        <v>0</v>
      </c>
      <c r="CP75" s="165">
        <f>+Vigencia!BD75</f>
        <v>0</v>
      </c>
      <c r="CQ75" s="165">
        <f>+Vigencia!BE75</f>
        <v>0</v>
      </c>
      <c r="CR75" s="164">
        <f t="shared" si="86"/>
        <v>0</v>
      </c>
      <c r="CS75" s="164">
        <f t="shared" si="87"/>
        <v>0</v>
      </c>
      <c r="CT75" s="165">
        <f>+Vigencia!BF78</f>
        <v>0</v>
      </c>
      <c r="CU75" s="165">
        <f>+Vigencia!BG78</f>
        <v>0</v>
      </c>
      <c r="CV75" s="165">
        <f>+Vigencia!BH78</f>
        <v>0</v>
      </c>
      <c r="CW75" s="164">
        <f t="shared" si="88"/>
        <v>0</v>
      </c>
      <c r="CX75" s="164">
        <f t="shared" si="89"/>
        <v>0</v>
      </c>
      <c r="CY75" s="165">
        <f>+Vigencia!BI78</f>
        <v>0</v>
      </c>
      <c r="CZ75" s="165">
        <f>+Vigencia!BJ78</f>
        <v>0</v>
      </c>
      <c r="DA75" s="165">
        <f>+Vigencia!BK78</f>
        <v>0</v>
      </c>
      <c r="DB75" s="164">
        <f t="shared" si="90"/>
        <v>0</v>
      </c>
      <c r="DC75" s="164">
        <f t="shared" si="91"/>
        <v>0</v>
      </c>
      <c r="DD75" s="165">
        <f>+Vigencia!BL75</f>
        <v>419733598</v>
      </c>
      <c r="DE75" s="165">
        <f>+Vigencia!BM75</f>
        <v>318980858</v>
      </c>
      <c r="DF75" s="165">
        <f>+Vigencia!BN75</f>
        <v>292685418</v>
      </c>
      <c r="DG75" s="164">
        <f t="shared" si="92"/>
        <v>0.75996026889417612</v>
      </c>
      <c r="DH75" s="164">
        <f t="shared" si="93"/>
        <v>0.91756420694059326</v>
      </c>
      <c r="DI75" s="165">
        <f t="shared" si="94"/>
        <v>535635957</v>
      </c>
      <c r="DJ75" s="165">
        <f t="shared" si="95"/>
        <v>329283916</v>
      </c>
      <c r="DK75" s="165">
        <f t="shared" si="96"/>
        <v>297085735</v>
      </c>
      <c r="DL75" s="164">
        <f t="shared" si="97"/>
        <v>0.61475319514444027</v>
      </c>
      <c r="DM75" s="164">
        <f t="shared" si="98"/>
        <v>0.90221757141639436</v>
      </c>
    </row>
    <row r="76" spans="2:117" customFormat="1" ht="20.100000000000001" customHeight="1">
      <c r="B76" s="158">
        <f>Proyecto!$C$3</f>
        <v>8141</v>
      </c>
      <c r="C76" s="224">
        <v>36</v>
      </c>
      <c r="D76" s="140">
        <f t="shared" si="73"/>
        <v>36</v>
      </c>
      <c r="E76" s="159" t="s">
        <v>1266</v>
      </c>
      <c r="F76" s="160" t="s">
        <v>46</v>
      </c>
      <c r="G76" s="161">
        <v>1905049</v>
      </c>
      <c r="H76" s="162">
        <v>110</v>
      </c>
      <c r="I76" s="287">
        <v>4624178676</v>
      </c>
      <c r="J76" s="287">
        <f t="shared" si="74"/>
        <v>-3396006565</v>
      </c>
      <c r="K76" s="287">
        <f t="shared" si="72"/>
        <v>1228172111</v>
      </c>
      <c r="L76" s="287">
        <f t="shared" si="75"/>
        <v>0</v>
      </c>
      <c r="M76" s="287">
        <f t="shared" si="76"/>
        <v>336996901</v>
      </c>
      <c r="N76" s="288">
        <f t="shared" si="77"/>
        <v>0.27438898667517453</v>
      </c>
      <c r="O76" s="287">
        <f t="shared" si="78"/>
        <v>0</v>
      </c>
      <c r="P76" s="287">
        <f t="shared" si="79"/>
        <v>143930215</v>
      </c>
      <c r="Q76" s="288">
        <f>IFERROR(+P76/#REF!,0)</f>
        <v>0</v>
      </c>
      <c r="R76" s="289">
        <v>0</v>
      </c>
      <c r="S76" s="289">
        <f>+Vigencia!$S193</f>
        <v>0</v>
      </c>
      <c r="T76" s="289">
        <f>+Vigencia!T76</f>
        <v>336996901</v>
      </c>
      <c r="U76" s="289">
        <f>+Vigencia!$F193</f>
        <v>0</v>
      </c>
      <c r="V76" s="289">
        <f>+Vigencia!AG76</f>
        <v>0</v>
      </c>
      <c r="W76" s="289">
        <f>+Vigencia!$H80</f>
        <v>0</v>
      </c>
      <c r="X76" s="289">
        <f>+Vigencia!$T193</f>
        <v>0</v>
      </c>
      <c r="Y76" s="289">
        <f>+Vigencia!U76</f>
        <v>0</v>
      </c>
      <c r="Z76" s="289">
        <f>+Vigencia!$G193</f>
        <v>0</v>
      </c>
      <c r="AA76" s="289">
        <f>+Vigencia!AH76</f>
        <v>0</v>
      </c>
      <c r="AB76" s="289">
        <f>+Vigencia!I76</f>
        <v>-3396006565</v>
      </c>
      <c r="AC76" s="289">
        <f>+Vigencia!$U193</f>
        <v>0</v>
      </c>
      <c r="AD76" s="289">
        <f>+Vigencia!V76</f>
        <v>0</v>
      </c>
      <c r="AE76" s="289">
        <f>+Vigencia!$H193</f>
        <v>0</v>
      </c>
      <c r="AF76" s="289">
        <f>+Vigencia!AI76</f>
        <v>47975471</v>
      </c>
      <c r="AG76" s="289">
        <f>+Vigencia!J76</f>
        <v>0</v>
      </c>
      <c r="AH76" s="289">
        <f>+Vigencia!$V193</f>
        <v>0</v>
      </c>
      <c r="AI76" s="289">
        <f>+Vigencia!W76</f>
        <v>0</v>
      </c>
      <c r="AJ76" s="289">
        <f>+Vigencia!$I193</f>
        <v>0</v>
      </c>
      <c r="AK76" s="289">
        <f>+Vigencia!AJ76</f>
        <v>47973591</v>
      </c>
      <c r="AL76" s="289">
        <f>+Vigencia!$K76</f>
        <v>0</v>
      </c>
      <c r="AM76" s="289">
        <f>+Vigencia!$W193</f>
        <v>0</v>
      </c>
      <c r="AN76" s="289">
        <f>+Vigencia!$X76</f>
        <v>0</v>
      </c>
      <c r="AO76" s="289">
        <f>+Vigencia!$J193</f>
        <v>0</v>
      </c>
      <c r="AP76" s="289">
        <f>+Vigencia!$AK76</f>
        <v>47981153</v>
      </c>
      <c r="AQ76" s="289">
        <f>+Vigencia!$L80</f>
        <v>0</v>
      </c>
      <c r="AR76" s="289">
        <f>+Vigencia!$X193</f>
        <v>0</v>
      </c>
      <c r="AS76" s="289">
        <f>+Vigencia!$Y80</f>
        <v>0</v>
      </c>
      <c r="AT76" s="289">
        <f>+Vigencia!$K193</f>
        <v>0</v>
      </c>
      <c r="AU76" s="289">
        <f>+Vigencia!$AL80</f>
        <v>0</v>
      </c>
      <c r="AV76" s="163">
        <f>+Vigencia!$M80</f>
        <v>0</v>
      </c>
      <c r="AW76" s="163">
        <f>+Vigencia!$Y193</f>
        <v>0</v>
      </c>
      <c r="AX76" s="163">
        <f>+Vigencia!$Z80</f>
        <v>0</v>
      </c>
      <c r="AY76" s="163">
        <f>+Vigencia!$L193</f>
        <v>0</v>
      </c>
      <c r="AZ76" s="163">
        <f>+Vigencia!$AM80</f>
        <v>0</v>
      </c>
      <c r="BA76" s="163">
        <f>+Vigencia!$N80</f>
        <v>0</v>
      </c>
      <c r="BB76" s="163">
        <f>+Vigencia!$Z193</f>
        <v>0</v>
      </c>
      <c r="BC76" s="163">
        <f>+Vigencia!$AA80</f>
        <v>0</v>
      </c>
      <c r="BD76" s="163">
        <f>+Vigencia!$M193</f>
        <v>0</v>
      </c>
      <c r="BE76" s="163">
        <f>+Vigencia!$AN80</f>
        <v>0</v>
      </c>
      <c r="BF76" s="163">
        <f>+Vigencia!$O80</f>
        <v>0</v>
      </c>
      <c r="BG76" s="163">
        <f>+Vigencia!$AA193</f>
        <v>0</v>
      </c>
      <c r="BH76" s="163">
        <f>+Vigencia!$AB80</f>
        <v>0</v>
      </c>
      <c r="BI76" s="163">
        <f>+Vigencia!$N193</f>
        <v>0</v>
      </c>
      <c r="BJ76" s="163">
        <f>+Vigencia!$AO80</f>
        <v>0</v>
      </c>
      <c r="BK76" s="163">
        <f>+Vigencia!$P80</f>
        <v>0</v>
      </c>
      <c r="BL76" s="163">
        <f>+Vigencia!$AB193</f>
        <v>0</v>
      </c>
      <c r="BM76" s="163">
        <f>+Vigencia!$AC80</f>
        <v>0</v>
      </c>
      <c r="BN76" s="163">
        <f>+Vigencia!$O193</f>
        <v>0</v>
      </c>
      <c r="BO76" s="163">
        <f>+Vigencia!$AP80</f>
        <v>0</v>
      </c>
      <c r="BP76" s="163">
        <f>+Vigencia!$Q80</f>
        <v>0</v>
      </c>
      <c r="BQ76" s="163">
        <f>+Vigencia!$AC193</f>
        <v>0</v>
      </c>
      <c r="BR76" s="163">
        <f>+Vigencia!$AD80</f>
        <v>0</v>
      </c>
      <c r="BS76" s="163">
        <f>+Vigencia!$P193</f>
        <v>0</v>
      </c>
      <c r="BT76" s="163">
        <f>+Vigencia!$AQ80</f>
        <v>0</v>
      </c>
      <c r="BU76" s="163">
        <f>+Vigencia!$R80</f>
        <v>0</v>
      </c>
      <c r="BV76" s="163">
        <f>+Vigencia!$AD193</f>
        <v>0</v>
      </c>
      <c r="BW76" s="163">
        <f>+Vigencia!$AE80</f>
        <v>0</v>
      </c>
      <c r="BX76" s="163">
        <f>+Vigencia!$Q193</f>
        <v>0</v>
      </c>
      <c r="BY76" s="163">
        <f>+Vigencia!$AR80</f>
        <v>0</v>
      </c>
      <c r="BZ76" s="165">
        <f>+Vigencia!AT76</f>
        <v>548172111</v>
      </c>
      <c r="CA76" s="165">
        <f>+Vigencia!AU76</f>
        <v>336996901</v>
      </c>
      <c r="CB76" s="165">
        <f>+Vigencia!AV76</f>
        <v>143930215</v>
      </c>
      <c r="CC76" s="164">
        <f t="shared" si="80"/>
        <v>0.61476476865128227</v>
      </c>
      <c r="CD76" s="164">
        <f t="shared" si="81"/>
        <v>0.42709655362676463</v>
      </c>
      <c r="CE76" s="165">
        <f>+Vigencia!AW76</f>
        <v>0</v>
      </c>
      <c r="CF76" s="165">
        <f>+Vigencia!AX76</f>
        <v>0</v>
      </c>
      <c r="CG76" s="165">
        <f>+Vigencia!AY76</f>
        <v>0</v>
      </c>
      <c r="CH76" s="164">
        <f t="shared" si="82"/>
        <v>0</v>
      </c>
      <c r="CI76" s="164">
        <f t="shared" si="83"/>
        <v>0</v>
      </c>
      <c r="CJ76" s="165">
        <f>+Vigencia!AZ76</f>
        <v>0</v>
      </c>
      <c r="CK76" s="165">
        <f>+Vigencia!BA76</f>
        <v>0</v>
      </c>
      <c r="CL76" s="165">
        <f>+Vigencia!BB76</f>
        <v>0</v>
      </c>
      <c r="CM76" s="164">
        <f t="shared" si="84"/>
        <v>0</v>
      </c>
      <c r="CN76" s="164">
        <f t="shared" si="85"/>
        <v>0</v>
      </c>
      <c r="CO76" s="165">
        <f>+Vigencia!BC76</f>
        <v>0</v>
      </c>
      <c r="CP76" s="165">
        <f>+Vigencia!BD76</f>
        <v>0</v>
      </c>
      <c r="CQ76" s="165">
        <f>+Vigencia!BE76</f>
        <v>0</v>
      </c>
      <c r="CR76" s="164">
        <f t="shared" si="86"/>
        <v>0</v>
      </c>
      <c r="CS76" s="164">
        <f t="shared" si="87"/>
        <v>0</v>
      </c>
      <c r="CT76" s="165">
        <f>+Vigencia!BF80</f>
        <v>0</v>
      </c>
      <c r="CU76" s="165">
        <f>+Vigencia!BG80</f>
        <v>0</v>
      </c>
      <c r="CV76" s="165">
        <f>+Vigencia!BH80</f>
        <v>0</v>
      </c>
      <c r="CW76" s="164">
        <f t="shared" si="88"/>
        <v>0</v>
      </c>
      <c r="CX76" s="164">
        <f t="shared" si="89"/>
        <v>0</v>
      </c>
      <c r="CY76" s="165">
        <f>+Vigencia!BI80</f>
        <v>0</v>
      </c>
      <c r="CZ76" s="165">
        <f>+Vigencia!BJ80</f>
        <v>0</v>
      </c>
      <c r="DA76" s="165">
        <f>+Vigencia!BK80</f>
        <v>0</v>
      </c>
      <c r="DB76" s="164">
        <f t="shared" si="90"/>
        <v>0</v>
      </c>
      <c r="DC76" s="164">
        <f t="shared" si="91"/>
        <v>0</v>
      </c>
      <c r="DD76" s="165">
        <f>+Vigencia!BL76</f>
        <v>680000000</v>
      </c>
      <c r="DE76" s="165">
        <f>+Vigencia!BM76</f>
        <v>0</v>
      </c>
      <c r="DF76" s="165">
        <f>+Vigencia!BN76</f>
        <v>0</v>
      </c>
      <c r="DG76" s="164">
        <f t="shared" si="92"/>
        <v>0</v>
      </c>
      <c r="DH76" s="164">
        <f t="shared" si="93"/>
        <v>0</v>
      </c>
      <c r="DI76" s="165">
        <f t="shared" si="94"/>
        <v>1228172111</v>
      </c>
      <c r="DJ76" s="165">
        <f t="shared" si="95"/>
        <v>336996901</v>
      </c>
      <c r="DK76" s="165">
        <f t="shared" si="96"/>
        <v>143930215</v>
      </c>
      <c r="DL76" s="164">
        <f t="shared" si="97"/>
        <v>0.27438898667517453</v>
      </c>
      <c r="DM76" s="164">
        <f t="shared" si="98"/>
        <v>0.42709655362676463</v>
      </c>
    </row>
    <row r="77" spans="2:117" customFormat="1" ht="20.100000000000001" customHeight="1">
      <c r="B77" s="158">
        <f>Proyecto!$C$3</f>
        <v>8141</v>
      </c>
      <c r="C77" s="224">
        <v>36</v>
      </c>
      <c r="D77" s="140" t="str">
        <f t="shared" si="73"/>
        <v/>
      </c>
      <c r="E77" s="159">
        <v>42.2</v>
      </c>
      <c r="F77" s="160" t="s">
        <v>46</v>
      </c>
      <c r="G77" s="161">
        <v>1905054</v>
      </c>
      <c r="H77" s="162">
        <v>102</v>
      </c>
      <c r="I77" s="287">
        <v>0</v>
      </c>
      <c r="J77" s="287">
        <f t="shared" si="74"/>
        <v>0</v>
      </c>
      <c r="K77" s="287">
        <f t="shared" si="72"/>
        <v>0</v>
      </c>
      <c r="L77" s="287">
        <f t="shared" si="75"/>
        <v>500000000</v>
      </c>
      <c r="M77" s="287">
        <f t="shared" si="76"/>
        <v>0</v>
      </c>
      <c r="N77" s="288">
        <f t="shared" si="77"/>
        <v>0</v>
      </c>
      <c r="O77" s="287">
        <f t="shared" si="78"/>
        <v>500000000</v>
      </c>
      <c r="P77" s="287">
        <f t="shared" si="79"/>
        <v>0</v>
      </c>
      <c r="Q77" s="288">
        <f>IFERROR(+P77/#REF!,0)</f>
        <v>0</v>
      </c>
      <c r="R77" s="289">
        <v>0</v>
      </c>
      <c r="S77" s="289">
        <f>+Vigencia!$S194</f>
        <v>0</v>
      </c>
      <c r="T77" s="289">
        <f>+Vigencia!T77</f>
        <v>0</v>
      </c>
      <c r="U77" s="289">
        <f>+Vigencia!$F194</f>
        <v>0</v>
      </c>
      <c r="V77" s="289">
        <f>+Vigencia!AG77</f>
        <v>0</v>
      </c>
      <c r="W77" s="289">
        <f>+Vigencia!$H81</f>
        <v>0</v>
      </c>
      <c r="X77" s="289">
        <f>+Vigencia!$T194</f>
        <v>500000000</v>
      </c>
      <c r="Y77" s="289">
        <f>+Vigencia!U77</f>
        <v>0</v>
      </c>
      <c r="Z77" s="289">
        <f>+Vigencia!$G194</f>
        <v>0</v>
      </c>
      <c r="AA77" s="289">
        <f>+Vigencia!AH77</f>
        <v>0</v>
      </c>
      <c r="AB77" s="289">
        <f>+Vigencia!I77</f>
        <v>1378652110</v>
      </c>
      <c r="AC77" s="289">
        <f>+Vigencia!$U194</f>
        <v>0</v>
      </c>
      <c r="AD77" s="289">
        <f>+Vigencia!V77</f>
        <v>0</v>
      </c>
      <c r="AE77" s="289">
        <f>+Vigencia!$H194</f>
        <v>0</v>
      </c>
      <c r="AF77" s="289">
        <f>+Vigencia!AI77</f>
        <v>0</v>
      </c>
      <c r="AG77" s="289">
        <f>+Vigencia!J77</f>
        <v>0</v>
      </c>
      <c r="AH77" s="289">
        <f>+Vigencia!$V194</f>
        <v>0</v>
      </c>
      <c r="AI77" s="289">
        <f>+Vigencia!W77</f>
        <v>0</v>
      </c>
      <c r="AJ77" s="289">
        <f>+Vigencia!$I194</f>
        <v>0</v>
      </c>
      <c r="AK77" s="289">
        <f>+Vigencia!AJ77</f>
        <v>0</v>
      </c>
      <c r="AL77" s="289">
        <f>+Vigencia!$K77</f>
        <v>-1378652110</v>
      </c>
      <c r="AM77" s="289">
        <f>+Vigencia!$W194</f>
        <v>0</v>
      </c>
      <c r="AN77" s="289">
        <f>+Vigencia!$X77</f>
        <v>0</v>
      </c>
      <c r="AO77" s="289">
        <f>+Vigencia!$J194</f>
        <v>0</v>
      </c>
      <c r="AP77" s="289">
        <f>+Vigencia!$AK77</f>
        <v>0</v>
      </c>
      <c r="AQ77" s="289">
        <f>+Vigencia!$L81</f>
        <v>0</v>
      </c>
      <c r="AR77" s="289">
        <f>+Vigencia!$X194</f>
        <v>0</v>
      </c>
      <c r="AS77" s="289">
        <f>+Vigencia!$Y81</f>
        <v>0</v>
      </c>
      <c r="AT77" s="289">
        <f>+Vigencia!$K194</f>
        <v>0</v>
      </c>
      <c r="AU77" s="289">
        <f>+Vigencia!$AL81</f>
        <v>0</v>
      </c>
      <c r="AV77" s="163">
        <f>+Vigencia!$M81</f>
        <v>0</v>
      </c>
      <c r="AW77" s="163">
        <f>+Vigencia!$Y194</f>
        <v>0</v>
      </c>
      <c r="AX77" s="163">
        <f>+Vigencia!$Z81</f>
        <v>0</v>
      </c>
      <c r="AY77" s="163">
        <f>+Vigencia!$L194</f>
        <v>0</v>
      </c>
      <c r="AZ77" s="163">
        <f>+Vigencia!$AM81</f>
        <v>0</v>
      </c>
      <c r="BA77" s="163">
        <f>+Vigencia!$N81</f>
        <v>0</v>
      </c>
      <c r="BB77" s="163">
        <f>+Vigencia!$Z194</f>
        <v>0</v>
      </c>
      <c r="BC77" s="163">
        <f>+Vigencia!$AA81</f>
        <v>0</v>
      </c>
      <c r="BD77" s="163">
        <f>+Vigencia!$M194</f>
        <v>0</v>
      </c>
      <c r="BE77" s="163">
        <f>+Vigencia!$AN81</f>
        <v>0</v>
      </c>
      <c r="BF77" s="163">
        <f>+Vigencia!$O81</f>
        <v>0</v>
      </c>
      <c r="BG77" s="163">
        <f>+Vigencia!$AA194</f>
        <v>0</v>
      </c>
      <c r="BH77" s="163">
        <f>+Vigencia!$AB81</f>
        <v>0</v>
      </c>
      <c r="BI77" s="163">
        <f>+Vigencia!$N194</f>
        <v>500000000</v>
      </c>
      <c r="BJ77" s="163">
        <f>+Vigencia!$AO81</f>
        <v>0</v>
      </c>
      <c r="BK77" s="163">
        <f>+Vigencia!$P81</f>
        <v>0</v>
      </c>
      <c r="BL77" s="163">
        <f>+Vigencia!$AB194</f>
        <v>0</v>
      </c>
      <c r="BM77" s="163">
        <f>+Vigencia!$AC81</f>
        <v>0</v>
      </c>
      <c r="BN77" s="163">
        <f>+Vigencia!$O194</f>
        <v>0</v>
      </c>
      <c r="BO77" s="163">
        <f>+Vigencia!$AP81</f>
        <v>0</v>
      </c>
      <c r="BP77" s="163">
        <f>+Vigencia!$Q81</f>
        <v>0</v>
      </c>
      <c r="BQ77" s="163">
        <f>+Vigencia!$AC194</f>
        <v>0</v>
      </c>
      <c r="BR77" s="163">
        <f>+Vigencia!$AD81</f>
        <v>0</v>
      </c>
      <c r="BS77" s="163">
        <f>+Vigencia!$P194</f>
        <v>0</v>
      </c>
      <c r="BT77" s="163">
        <f>+Vigencia!$AQ81</f>
        <v>0</v>
      </c>
      <c r="BU77" s="163">
        <f>+Vigencia!$R81</f>
        <v>0</v>
      </c>
      <c r="BV77" s="163">
        <f>+Vigencia!$AD194</f>
        <v>0</v>
      </c>
      <c r="BW77" s="163">
        <f>+Vigencia!$AE81</f>
        <v>0</v>
      </c>
      <c r="BX77" s="163">
        <f>+Vigencia!$Q194</f>
        <v>0</v>
      </c>
      <c r="BY77" s="163">
        <f>+Vigencia!$AR81</f>
        <v>0</v>
      </c>
      <c r="BZ77" s="165">
        <f>+Vigencia!AT77</f>
        <v>0</v>
      </c>
      <c r="CA77" s="165">
        <f>+Vigencia!AU77</f>
        <v>0</v>
      </c>
      <c r="CB77" s="165">
        <f>+Vigencia!AV77</f>
        <v>0</v>
      </c>
      <c r="CC77" s="164">
        <f t="shared" si="80"/>
        <v>0</v>
      </c>
      <c r="CD77" s="164">
        <f t="shared" si="81"/>
        <v>0</v>
      </c>
      <c r="CE77" s="165">
        <f>+Vigencia!AW77</f>
        <v>0</v>
      </c>
      <c r="CF77" s="165">
        <f>+Vigencia!AX77</f>
        <v>0</v>
      </c>
      <c r="CG77" s="165">
        <f>+Vigencia!AY77</f>
        <v>0</v>
      </c>
      <c r="CH77" s="164">
        <f t="shared" si="82"/>
        <v>0</v>
      </c>
      <c r="CI77" s="164">
        <f t="shared" si="83"/>
        <v>0</v>
      </c>
      <c r="CJ77" s="165">
        <f>+Vigencia!AZ77</f>
        <v>0</v>
      </c>
      <c r="CK77" s="165">
        <f>+Vigencia!BA77</f>
        <v>0</v>
      </c>
      <c r="CL77" s="165">
        <f>+Vigencia!BB77</f>
        <v>0</v>
      </c>
      <c r="CM77" s="164">
        <f t="shared" si="84"/>
        <v>0</v>
      </c>
      <c r="CN77" s="164">
        <f t="shared" si="85"/>
        <v>0</v>
      </c>
      <c r="CO77" s="165">
        <f>+Vigencia!BC77</f>
        <v>0</v>
      </c>
      <c r="CP77" s="165">
        <f>+Vigencia!BD77</f>
        <v>0</v>
      </c>
      <c r="CQ77" s="165">
        <f>+Vigencia!BE77</f>
        <v>0</v>
      </c>
      <c r="CR77" s="164">
        <f t="shared" si="86"/>
        <v>0</v>
      </c>
      <c r="CS77" s="164">
        <f t="shared" si="87"/>
        <v>0</v>
      </c>
      <c r="CT77" s="165">
        <f>+Vigencia!BF81</f>
        <v>0</v>
      </c>
      <c r="CU77" s="165">
        <f>+Vigencia!BG81</f>
        <v>0</v>
      </c>
      <c r="CV77" s="165">
        <f>+Vigencia!BH81</f>
        <v>0</v>
      </c>
      <c r="CW77" s="164">
        <f t="shared" si="88"/>
        <v>0</v>
      </c>
      <c r="CX77" s="164">
        <f t="shared" si="89"/>
        <v>0</v>
      </c>
      <c r="CY77" s="165">
        <f>+Vigencia!BI81</f>
        <v>0</v>
      </c>
      <c r="CZ77" s="165">
        <f>+Vigencia!BJ81</f>
        <v>0</v>
      </c>
      <c r="DA77" s="165">
        <f>+Vigencia!BK81</f>
        <v>0</v>
      </c>
      <c r="DB77" s="164">
        <f t="shared" si="90"/>
        <v>0</v>
      </c>
      <c r="DC77" s="164">
        <f t="shared" si="91"/>
        <v>0</v>
      </c>
      <c r="DD77" s="165">
        <f>+Vigencia!BL77</f>
        <v>0</v>
      </c>
      <c r="DE77" s="165">
        <f>+Vigencia!BM77</f>
        <v>0</v>
      </c>
      <c r="DF77" s="165">
        <f>+Vigencia!BN77</f>
        <v>0</v>
      </c>
      <c r="DG77" s="164">
        <f t="shared" si="92"/>
        <v>0</v>
      </c>
      <c r="DH77" s="164">
        <f t="shared" si="93"/>
        <v>0</v>
      </c>
      <c r="DI77" s="165">
        <f t="shared" si="94"/>
        <v>0</v>
      </c>
      <c r="DJ77" s="165">
        <f t="shared" si="95"/>
        <v>0</v>
      </c>
      <c r="DK77" s="165">
        <f t="shared" si="96"/>
        <v>0</v>
      </c>
      <c r="DL77" s="164">
        <f t="shared" si="97"/>
        <v>0</v>
      </c>
      <c r="DM77" s="164">
        <f t="shared" si="98"/>
        <v>0</v>
      </c>
    </row>
    <row r="78" spans="2:117" customFormat="1" ht="20.100000000000001" customHeight="1">
      <c r="B78" s="158">
        <f>Proyecto!$C$3</f>
        <v>8141</v>
      </c>
      <c r="C78" s="224">
        <v>36</v>
      </c>
      <c r="D78" s="140">
        <f t="shared" si="73"/>
        <v>36</v>
      </c>
      <c r="E78" s="159" t="s">
        <v>1267</v>
      </c>
      <c r="F78" s="160" t="s">
        <v>46</v>
      </c>
      <c r="G78" s="161">
        <v>1905049</v>
      </c>
      <c r="H78" s="162">
        <v>111</v>
      </c>
      <c r="I78" s="287">
        <v>530837174</v>
      </c>
      <c r="J78" s="287">
        <f t="shared" si="74"/>
        <v>-64892088</v>
      </c>
      <c r="K78" s="287">
        <f t="shared" si="72"/>
        <v>465945086</v>
      </c>
      <c r="L78" s="287">
        <f t="shared" si="75"/>
        <v>18498493232</v>
      </c>
      <c r="M78" s="287">
        <f t="shared" si="76"/>
        <v>286446624</v>
      </c>
      <c r="N78" s="288">
        <f t="shared" si="77"/>
        <v>0.61476477079962166</v>
      </c>
      <c r="O78" s="287">
        <f t="shared" si="78"/>
        <v>18498493232</v>
      </c>
      <c r="P78" s="287">
        <f t="shared" si="79"/>
        <v>158684870</v>
      </c>
      <c r="Q78" s="288">
        <f>IFERROR(+P78/#REF!,0)</f>
        <v>0</v>
      </c>
      <c r="R78" s="289">
        <v>0</v>
      </c>
      <c r="S78" s="289">
        <f>+Vigencia!$S195</f>
        <v>9339140431</v>
      </c>
      <c r="T78" s="289">
        <f>+Vigencia!T78</f>
        <v>286446624</v>
      </c>
      <c r="U78" s="289">
        <f>+Vigencia!$F195</f>
        <v>0</v>
      </c>
      <c r="V78" s="289">
        <f>+Vigencia!AG78</f>
        <v>0</v>
      </c>
      <c r="W78" s="289">
        <f>+Vigencia!$H82</f>
        <v>0</v>
      </c>
      <c r="X78" s="289">
        <f>+Vigencia!$T195</f>
        <v>0</v>
      </c>
      <c r="Y78" s="289">
        <f>+Vigencia!U78</f>
        <v>0</v>
      </c>
      <c r="Z78" s="289">
        <f>+Vigencia!$G195</f>
        <v>3954768205</v>
      </c>
      <c r="AA78" s="289">
        <f>+Vigencia!AH78</f>
        <v>63463626</v>
      </c>
      <c r="AB78" s="289">
        <f>+Vigencia!I78</f>
        <v>37123610</v>
      </c>
      <c r="AC78" s="289">
        <f>+Vigencia!$U195</f>
        <v>0</v>
      </c>
      <c r="AD78" s="289">
        <f>+Vigencia!V78</f>
        <v>0</v>
      </c>
      <c r="AE78" s="289">
        <f>+Vigencia!$H195</f>
        <v>678291273</v>
      </c>
      <c r="AF78" s="289">
        <f>+Vigencia!AI78</f>
        <v>30215371</v>
      </c>
      <c r="AG78" s="289">
        <f>+Vigencia!J78</f>
        <v>-102015698</v>
      </c>
      <c r="AH78" s="289">
        <f>+Vigencia!$V195</f>
        <v>0</v>
      </c>
      <c r="AI78" s="289">
        <f>+Vigencia!W78</f>
        <v>0</v>
      </c>
      <c r="AJ78" s="289">
        <f>+Vigencia!$I195</f>
        <v>910986438</v>
      </c>
      <c r="AK78" s="289">
        <f>+Vigencia!AJ78</f>
        <v>33904420</v>
      </c>
      <c r="AL78" s="289">
        <f>+Vigencia!$K78</f>
        <v>0</v>
      </c>
      <c r="AM78" s="289">
        <f>+Vigencia!$W195</f>
        <v>2967286550</v>
      </c>
      <c r="AN78" s="289">
        <f>+Vigencia!$X78</f>
        <v>0</v>
      </c>
      <c r="AO78" s="289">
        <f>+Vigencia!$J195</f>
        <v>734689970</v>
      </c>
      <c r="AP78" s="289">
        <f>+Vigencia!$AK78</f>
        <v>31101453</v>
      </c>
      <c r="AQ78" s="289">
        <f>+Vigencia!$L82</f>
        <v>0</v>
      </c>
      <c r="AR78" s="289">
        <f>+Vigencia!$X195</f>
        <v>1836752866</v>
      </c>
      <c r="AS78" s="289">
        <f>+Vigencia!$Y82</f>
        <v>0</v>
      </c>
      <c r="AT78" s="289">
        <f>+Vigencia!$K195</f>
        <v>3701853924</v>
      </c>
      <c r="AU78" s="289">
        <f>+Vigencia!$AL82</f>
        <v>0</v>
      </c>
      <c r="AV78" s="163">
        <f>+Vigencia!$M82</f>
        <v>0</v>
      </c>
      <c r="AW78" s="163">
        <f>+Vigencia!$Y195</f>
        <v>4355313385</v>
      </c>
      <c r="AX78" s="163">
        <f>+Vigencia!$Z82</f>
        <v>0</v>
      </c>
      <c r="AY78" s="163">
        <f>+Vigencia!$L195</f>
        <v>993989285</v>
      </c>
      <c r="AZ78" s="163">
        <f>+Vigencia!$AM82</f>
        <v>0</v>
      </c>
      <c r="BA78" s="163">
        <f>+Vigencia!$N82</f>
        <v>0</v>
      </c>
      <c r="BB78" s="163">
        <f>+Vigencia!$Z195</f>
        <v>0</v>
      </c>
      <c r="BC78" s="163">
        <f>+Vigencia!$AA82</f>
        <v>0</v>
      </c>
      <c r="BD78" s="163">
        <f>+Vigencia!$M195</f>
        <v>1865061452</v>
      </c>
      <c r="BE78" s="163">
        <f>+Vigencia!$AN82</f>
        <v>0</v>
      </c>
      <c r="BF78" s="163">
        <f>+Vigencia!$O82</f>
        <v>0</v>
      </c>
      <c r="BG78" s="163">
        <f>+Vigencia!$AA195</f>
        <v>0</v>
      </c>
      <c r="BH78" s="163">
        <f>+Vigencia!$AB82</f>
        <v>0</v>
      </c>
      <c r="BI78" s="163">
        <f>+Vigencia!$N195</f>
        <v>2216182843</v>
      </c>
      <c r="BJ78" s="163">
        <f>+Vigencia!$AO82</f>
        <v>0</v>
      </c>
      <c r="BK78" s="163">
        <f>+Vigencia!$P82</f>
        <v>0</v>
      </c>
      <c r="BL78" s="163">
        <f>+Vigencia!$AB195</f>
        <v>0</v>
      </c>
      <c r="BM78" s="163">
        <f>+Vigencia!$AC82</f>
        <v>0</v>
      </c>
      <c r="BN78" s="163">
        <f>+Vigencia!$O195</f>
        <v>1130436616</v>
      </c>
      <c r="BO78" s="163">
        <f>+Vigencia!$AP82</f>
        <v>0</v>
      </c>
      <c r="BP78" s="163">
        <f>+Vigencia!$Q82</f>
        <v>0</v>
      </c>
      <c r="BQ78" s="163">
        <f>+Vigencia!$AC195</f>
        <v>0</v>
      </c>
      <c r="BR78" s="163">
        <f>+Vigencia!$AD82</f>
        <v>0</v>
      </c>
      <c r="BS78" s="163">
        <f>+Vigencia!$P195</f>
        <v>1130436616</v>
      </c>
      <c r="BT78" s="163">
        <f>+Vigencia!$AQ82</f>
        <v>0</v>
      </c>
      <c r="BU78" s="163">
        <f>+Vigencia!$R82</f>
        <v>0</v>
      </c>
      <c r="BV78" s="163">
        <f>+Vigencia!$AD195</f>
        <v>0</v>
      </c>
      <c r="BW78" s="163">
        <f>+Vigencia!$AE82</f>
        <v>0</v>
      </c>
      <c r="BX78" s="163">
        <f>+Vigencia!$Q195</f>
        <v>1181796610</v>
      </c>
      <c r="BY78" s="163">
        <f>+Vigencia!$AR82</f>
        <v>0</v>
      </c>
      <c r="BZ78" s="165">
        <f>+Vigencia!AT78</f>
        <v>350480474</v>
      </c>
      <c r="CA78" s="165">
        <f>+Vigencia!AU78</f>
        <v>212266579</v>
      </c>
      <c r="CB78" s="165">
        <f>+Vigencia!AV78</f>
        <v>90645153</v>
      </c>
      <c r="CC78" s="164">
        <f t="shared" si="80"/>
        <v>0.605644521583248</v>
      </c>
      <c r="CD78" s="164">
        <f t="shared" si="81"/>
        <v>0.42703450268541804</v>
      </c>
      <c r="CE78" s="165">
        <f>+Vigencia!AW78</f>
        <v>0</v>
      </c>
      <c r="CF78" s="165">
        <f>+Vigencia!AX78</f>
        <v>0</v>
      </c>
      <c r="CG78" s="165">
        <f>+Vigencia!AY78</f>
        <v>0</v>
      </c>
      <c r="CH78" s="164">
        <f t="shared" si="82"/>
        <v>0</v>
      </c>
      <c r="CI78" s="164">
        <f t="shared" si="83"/>
        <v>0</v>
      </c>
      <c r="CJ78" s="165">
        <f>+Vigencia!AZ78</f>
        <v>0</v>
      </c>
      <c r="CK78" s="165">
        <f>+Vigencia!BA78</f>
        <v>0</v>
      </c>
      <c r="CL78" s="165">
        <f>+Vigencia!BB78</f>
        <v>0</v>
      </c>
      <c r="CM78" s="164">
        <f t="shared" si="84"/>
        <v>0</v>
      </c>
      <c r="CN78" s="164">
        <f t="shared" si="85"/>
        <v>0</v>
      </c>
      <c r="CO78" s="165">
        <f>+Vigencia!BC78</f>
        <v>0</v>
      </c>
      <c r="CP78" s="165">
        <f>+Vigencia!BD78</f>
        <v>0</v>
      </c>
      <c r="CQ78" s="165">
        <f>+Vigencia!BE78</f>
        <v>0</v>
      </c>
      <c r="CR78" s="164">
        <f t="shared" si="86"/>
        <v>0</v>
      </c>
      <c r="CS78" s="164">
        <f t="shared" si="87"/>
        <v>0</v>
      </c>
      <c r="CT78" s="165">
        <f>+Vigencia!BF82</f>
        <v>0</v>
      </c>
      <c r="CU78" s="165">
        <f>+Vigencia!BG82</f>
        <v>0</v>
      </c>
      <c r="CV78" s="165">
        <f>+Vigencia!BH82</f>
        <v>0</v>
      </c>
      <c r="CW78" s="164">
        <f t="shared" si="88"/>
        <v>0</v>
      </c>
      <c r="CX78" s="164">
        <f t="shared" si="89"/>
        <v>0</v>
      </c>
      <c r="CY78" s="165">
        <f>+Vigencia!BI82</f>
        <v>0</v>
      </c>
      <c r="CZ78" s="165">
        <f>+Vigencia!BJ82</f>
        <v>0</v>
      </c>
      <c r="DA78" s="165">
        <f>+Vigencia!BK82</f>
        <v>0</v>
      </c>
      <c r="DB78" s="164">
        <f t="shared" si="90"/>
        <v>0</v>
      </c>
      <c r="DC78" s="164">
        <f t="shared" si="91"/>
        <v>0</v>
      </c>
      <c r="DD78" s="165">
        <f>+Vigencia!BL78</f>
        <v>115464612</v>
      </c>
      <c r="DE78" s="165">
        <f>+Vigencia!BM78</f>
        <v>74180045</v>
      </c>
      <c r="DF78" s="165">
        <f>+Vigencia!BN78</f>
        <v>68039717</v>
      </c>
      <c r="DG78" s="164">
        <f t="shared" si="92"/>
        <v>0.6424483113492816</v>
      </c>
      <c r="DH78" s="164">
        <f t="shared" si="93"/>
        <v>0.9172239919778965</v>
      </c>
      <c r="DI78" s="165">
        <f t="shared" si="94"/>
        <v>465945086</v>
      </c>
      <c r="DJ78" s="165">
        <f t="shared" si="95"/>
        <v>286446624</v>
      </c>
      <c r="DK78" s="165">
        <f t="shared" si="96"/>
        <v>158684870</v>
      </c>
      <c r="DL78" s="164">
        <f t="shared" si="97"/>
        <v>0.61476477079962166</v>
      </c>
      <c r="DM78" s="164">
        <f t="shared" si="98"/>
        <v>0.55397709976152487</v>
      </c>
    </row>
    <row r="79" spans="2:117" customFormat="1" ht="20.100000000000001" customHeight="1">
      <c r="B79" s="158">
        <f>Proyecto!$C$3</f>
        <v>8141</v>
      </c>
      <c r="C79" s="224">
        <v>37</v>
      </c>
      <c r="D79" s="140" t="str">
        <f t="shared" si="73"/>
        <v/>
      </c>
      <c r="E79" s="159">
        <v>36.200000000000003</v>
      </c>
      <c r="F79" s="160" t="s">
        <v>46</v>
      </c>
      <c r="G79" s="161">
        <v>1905054</v>
      </c>
      <c r="H79" s="162">
        <v>102</v>
      </c>
      <c r="I79" s="287">
        <v>0</v>
      </c>
      <c r="J79" s="287">
        <f t="shared" si="74"/>
        <v>50000000</v>
      </c>
      <c r="K79" s="287">
        <f t="shared" si="72"/>
        <v>50000000</v>
      </c>
      <c r="L79" s="287">
        <f t="shared" ref="L79" si="99">+S79+X79+AC79+AH79+AM79+AR79+AW79+BB79+BG79+BL79+BQ79+BV79</f>
        <v>18498493232</v>
      </c>
      <c r="M79" s="287">
        <f t="shared" ref="M79" si="100">+T79+Y79+AD79+AI79+AN79+AS79+AX79+BC79+BH79+BM79+BR79+BW79</f>
        <v>0</v>
      </c>
      <c r="N79" s="288">
        <f t="shared" ref="N79" si="101">IFERROR(+M79/K79,0)</f>
        <v>0</v>
      </c>
      <c r="O79" s="287">
        <f t="shared" ref="O79" si="102">+U79+Z79+AE79+AJ79+AO79+AT79+AY79+BD79+BI79+BN79+BS79+BX79</f>
        <v>18498493232</v>
      </c>
      <c r="P79" s="287">
        <f t="shared" ref="P79" si="103">+V79+AA79+AF79+AK79+AP79+AU79+AZ79+BE79+BJ79+BO79+BT79+BY79</f>
        <v>0</v>
      </c>
      <c r="Q79" s="288">
        <f>IFERROR(+P79/#REF!,0)</f>
        <v>0</v>
      </c>
      <c r="R79" s="289">
        <v>0</v>
      </c>
      <c r="S79" s="289">
        <f>+Vigencia!$S195</f>
        <v>9339140431</v>
      </c>
      <c r="T79" s="289">
        <f>+Vigencia!T79</f>
        <v>0</v>
      </c>
      <c r="U79" s="289">
        <f>+Vigencia!$F195</f>
        <v>0</v>
      </c>
      <c r="V79" s="289">
        <f>+Vigencia!AG79</f>
        <v>0</v>
      </c>
      <c r="W79" s="289">
        <f>+Vigencia!$H82</f>
        <v>0</v>
      </c>
      <c r="X79" s="289">
        <f>+Vigencia!$T195</f>
        <v>0</v>
      </c>
      <c r="Y79" s="289">
        <f>+Vigencia!U79</f>
        <v>0</v>
      </c>
      <c r="Z79" s="289">
        <f>+Vigencia!$G195</f>
        <v>3954768205</v>
      </c>
      <c r="AA79" s="289">
        <f>+Vigencia!AH79</f>
        <v>0</v>
      </c>
      <c r="AB79" s="289">
        <f>+Vigencia!I79</f>
        <v>0</v>
      </c>
      <c r="AC79" s="289">
        <f>+Vigencia!$U195</f>
        <v>0</v>
      </c>
      <c r="AD79" s="289">
        <f>+Vigencia!V79</f>
        <v>0</v>
      </c>
      <c r="AE79" s="289">
        <f>+Vigencia!$H195</f>
        <v>678291273</v>
      </c>
      <c r="AF79" s="289">
        <f>+Vigencia!AI79</f>
        <v>0</v>
      </c>
      <c r="AG79" s="289">
        <f>+Vigencia!J79</f>
        <v>50000000</v>
      </c>
      <c r="AH79" s="289">
        <f>+Vigencia!$V195</f>
        <v>0</v>
      </c>
      <c r="AI79" s="289">
        <f>+Vigencia!W79</f>
        <v>0</v>
      </c>
      <c r="AJ79" s="289">
        <f>+Vigencia!$I195</f>
        <v>910986438</v>
      </c>
      <c r="AK79" s="289">
        <f>+Vigencia!AJ79</f>
        <v>0</v>
      </c>
      <c r="AL79" s="289">
        <f>+Vigencia!$K79</f>
        <v>0</v>
      </c>
      <c r="AM79" s="289">
        <f>+Vigencia!$W195</f>
        <v>2967286550</v>
      </c>
      <c r="AN79" s="289">
        <f>+Vigencia!$X79</f>
        <v>0</v>
      </c>
      <c r="AO79" s="289">
        <f>+Vigencia!$J195</f>
        <v>734689970</v>
      </c>
      <c r="AP79" s="289">
        <f>+Vigencia!$AK79</f>
        <v>0</v>
      </c>
      <c r="AQ79" s="289">
        <f>+Vigencia!$L82</f>
        <v>0</v>
      </c>
      <c r="AR79" s="289">
        <f>+Vigencia!$X195</f>
        <v>1836752866</v>
      </c>
      <c r="AS79" s="289">
        <f>+Vigencia!$Y82</f>
        <v>0</v>
      </c>
      <c r="AT79" s="289">
        <f>+Vigencia!$K195</f>
        <v>3701853924</v>
      </c>
      <c r="AU79" s="289">
        <f>+Vigencia!$AL82</f>
        <v>0</v>
      </c>
      <c r="AV79" s="163">
        <f>+Vigencia!$M82</f>
        <v>0</v>
      </c>
      <c r="AW79" s="163">
        <f>+Vigencia!$Y195</f>
        <v>4355313385</v>
      </c>
      <c r="AX79" s="163">
        <f>+Vigencia!$Z82</f>
        <v>0</v>
      </c>
      <c r="AY79" s="163">
        <f>+Vigencia!$L195</f>
        <v>993989285</v>
      </c>
      <c r="AZ79" s="163">
        <f>+Vigencia!$AM82</f>
        <v>0</v>
      </c>
      <c r="BA79" s="163">
        <f>+Vigencia!$N82</f>
        <v>0</v>
      </c>
      <c r="BB79" s="163">
        <f>+Vigencia!$Z195</f>
        <v>0</v>
      </c>
      <c r="BC79" s="163">
        <f>+Vigencia!$AA82</f>
        <v>0</v>
      </c>
      <c r="BD79" s="163">
        <f>+Vigencia!$M195</f>
        <v>1865061452</v>
      </c>
      <c r="BE79" s="163">
        <f>+Vigencia!$AN82</f>
        <v>0</v>
      </c>
      <c r="BF79" s="163">
        <f>+Vigencia!$O82</f>
        <v>0</v>
      </c>
      <c r="BG79" s="163">
        <f>+Vigencia!$AA195</f>
        <v>0</v>
      </c>
      <c r="BH79" s="163">
        <f>+Vigencia!$AB82</f>
        <v>0</v>
      </c>
      <c r="BI79" s="163">
        <f>+Vigencia!$N195</f>
        <v>2216182843</v>
      </c>
      <c r="BJ79" s="163">
        <f>+Vigencia!$AO82</f>
        <v>0</v>
      </c>
      <c r="BK79" s="163">
        <f>+Vigencia!$P82</f>
        <v>0</v>
      </c>
      <c r="BL79" s="163">
        <f>+Vigencia!$AB195</f>
        <v>0</v>
      </c>
      <c r="BM79" s="163">
        <f>+Vigencia!$AC82</f>
        <v>0</v>
      </c>
      <c r="BN79" s="163">
        <f>+Vigencia!$O195</f>
        <v>1130436616</v>
      </c>
      <c r="BO79" s="163">
        <f>+Vigencia!$AP82</f>
        <v>0</v>
      </c>
      <c r="BP79" s="163">
        <f>+Vigencia!$Q82</f>
        <v>0</v>
      </c>
      <c r="BQ79" s="163">
        <f>+Vigencia!$AC195</f>
        <v>0</v>
      </c>
      <c r="BR79" s="163">
        <f>+Vigencia!$AD82</f>
        <v>0</v>
      </c>
      <c r="BS79" s="163">
        <f>+Vigencia!$P195</f>
        <v>1130436616</v>
      </c>
      <c r="BT79" s="163">
        <f>+Vigencia!$AQ82</f>
        <v>0</v>
      </c>
      <c r="BU79" s="163">
        <f>+Vigencia!$R82</f>
        <v>0</v>
      </c>
      <c r="BV79" s="163">
        <f>+Vigencia!$AD195</f>
        <v>0</v>
      </c>
      <c r="BW79" s="163">
        <f>+Vigencia!$AE82</f>
        <v>0</v>
      </c>
      <c r="BX79" s="163">
        <f>+Vigencia!$Q195</f>
        <v>1181796610</v>
      </c>
      <c r="BY79" s="163">
        <f>+Vigencia!$AR82</f>
        <v>0</v>
      </c>
      <c r="BZ79" s="165">
        <f>+Vigencia!AT79</f>
        <v>0</v>
      </c>
      <c r="CA79" s="165">
        <f>+Vigencia!AU79</f>
        <v>0</v>
      </c>
      <c r="CB79" s="165">
        <f>+Vigencia!AV79</f>
        <v>0</v>
      </c>
      <c r="CC79" s="164">
        <f t="shared" ref="CC79" si="104">IFERROR(+CA79/BZ79,0)</f>
        <v>0</v>
      </c>
      <c r="CD79" s="164">
        <f t="shared" ref="CD79" si="105">IFERROR(+CB79/CA79,0)</f>
        <v>0</v>
      </c>
      <c r="CE79" s="165">
        <f>+Vigencia!AW79</f>
        <v>50000000</v>
      </c>
      <c r="CF79" s="165">
        <f>+Vigencia!AX79</f>
        <v>0</v>
      </c>
      <c r="CG79" s="165">
        <f>+Vigencia!AY79</f>
        <v>0</v>
      </c>
      <c r="CH79" s="164">
        <f t="shared" ref="CH79" si="106">IFERROR(+CF79/CE79,0)</f>
        <v>0</v>
      </c>
      <c r="CI79" s="164">
        <f t="shared" ref="CI79" si="107">IFERROR(+CG79/CF79,0)</f>
        <v>0</v>
      </c>
      <c r="CJ79" s="165">
        <f>+Vigencia!AZ79</f>
        <v>0</v>
      </c>
      <c r="CK79" s="165">
        <f>+Vigencia!BA79</f>
        <v>0</v>
      </c>
      <c r="CL79" s="165">
        <f>+Vigencia!BB79</f>
        <v>0</v>
      </c>
      <c r="CM79" s="164">
        <f t="shared" ref="CM79" si="108">IFERROR(+CK79/CJ79,0)</f>
        <v>0</v>
      </c>
      <c r="CN79" s="164">
        <f t="shared" ref="CN79" si="109">IFERROR(+CL79/CK79,0)</f>
        <v>0</v>
      </c>
      <c r="CO79" s="165">
        <f>+Vigencia!BC79</f>
        <v>0</v>
      </c>
      <c r="CP79" s="165">
        <f>+Vigencia!BD79</f>
        <v>0</v>
      </c>
      <c r="CQ79" s="165">
        <f>+Vigencia!BE79</f>
        <v>0</v>
      </c>
      <c r="CR79" s="164">
        <f t="shared" ref="CR79" si="110">IFERROR(+CP79/CO79,0)</f>
        <v>0</v>
      </c>
      <c r="CS79" s="164">
        <f t="shared" ref="CS79" si="111">IFERROR(+CQ79/CP79,0)</f>
        <v>0</v>
      </c>
      <c r="CT79" s="165">
        <f>+Vigencia!BF82</f>
        <v>0</v>
      </c>
      <c r="CU79" s="165">
        <f>+Vigencia!BG82</f>
        <v>0</v>
      </c>
      <c r="CV79" s="165">
        <f>+Vigencia!BH82</f>
        <v>0</v>
      </c>
      <c r="CW79" s="164">
        <f t="shared" ref="CW79" si="112">IFERROR(+CU79/CT79,0)</f>
        <v>0</v>
      </c>
      <c r="CX79" s="164">
        <f t="shared" ref="CX79" si="113">IFERROR(+CV79/CU79,0)</f>
        <v>0</v>
      </c>
      <c r="CY79" s="165">
        <f>+Vigencia!BI82</f>
        <v>0</v>
      </c>
      <c r="CZ79" s="165">
        <f>+Vigencia!BJ82</f>
        <v>0</v>
      </c>
      <c r="DA79" s="165">
        <f>+Vigencia!BK82</f>
        <v>0</v>
      </c>
      <c r="DB79" s="164">
        <f t="shared" ref="DB79" si="114">IFERROR(+CZ79/CY79,0)</f>
        <v>0</v>
      </c>
      <c r="DC79" s="164">
        <f t="shared" ref="DC79" si="115">IFERROR(+DA79/CZ79,0)</f>
        <v>0</v>
      </c>
      <c r="DD79" s="165">
        <f>+Vigencia!BL79</f>
        <v>0</v>
      </c>
      <c r="DE79" s="165">
        <f>+Vigencia!BM79</f>
        <v>0</v>
      </c>
      <c r="DF79" s="165">
        <f>+Vigencia!BN79</f>
        <v>0</v>
      </c>
      <c r="DG79" s="164">
        <f t="shared" ref="DG79" si="116">IFERROR(+DE79/DD79,0)</f>
        <v>0</v>
      </c>
      <c r="DH79" s="164">
        <f t="shared" ref="DH79" si="117">IFERROR(+DF79/DE79,0)</f>
        <v>0</v>
      </c>
      <c r="DI79" s="165">
        <f t="shared" ref="DI79" si="118">+BZ79+CE79+CJ79+CO79+CT79+CY79+DD79</f>
        <v>50000000</v>
      </c>
      <c r="DJ79" s="165">
        <f t="shared" ref="DJ79" si="119">+CA79+CF79+CK79+CP79+CU79+CZ79+DE79</f>
        <v>0</v>
      </c>
      <c r="DK79" s="165">
        <f t="shared" ref="DK79" si="120">+CB79+CG79+CL79+CQ79+CV79+DA79+DF79</f>
        <v>0</v>
      </c>
      <c r="DL79" s="164">
        <f t="shared" ref="DL79" si="121">IFERROR(+DJ79/DI79,0)</f>
        <v>0</v>
      </c>
      <c r="DM79" s="164">
        <f t="shared" ref="DM79" si="122">IFERROR(+DK79/DJ79,0)</f>
        <v>0</v>
      </c>
    </row>
    <row r="80" spans="2:117" customFormat="1" ht="20.100000000000001" customHeight="1">
      <c r="B80" s="158">
        <f>Proyecto!$C$3</f>
        <v>8141</v>
      </c>
      <c r="C80" s="224">
        <v>37</v>
      </c>
      <c r="D80" s="140">
        <f t="shared" si="73"/>
        <v>37</v>
      </c>
      <c r="E80" s="159" t="s">
        <v>1268</v>
      </c>
      <c r="F80" s="160" t="s">
        <v>46</v>
      </c>
      <c r="G80" s="161">
        <v>0</v>
      </c>
      <c r="H80" s="162">
        <v>0</v>
      </c>
      <c r="I80" s="287">
        <v>0</v>
      </c>
      <c r="J80" s="287">
        <f t="shared" si="74"/>
        <v>0</v>
      </c>
      <c r="K80" s="287">
        <f t="shared" si="72"/>
        <v>0</v>
      </c>
      <c r="L80" s="287">
        <f t="shared" si="75"/>
        <v>2899724463</v>
      </c>
      <c r="M80" s="287">
        <f t="shared" si="76"/>
        <v>0</v>
      </c>
      <c r="N80" s="288">
        <f t="shared" si="77"/>
        <v>0</v>
      </c>
      <c r="O80" s="287">
        <f t="shared" si="78"/>
        <v>2899724463</v>
      </c>
      <c r="P80" s="287">
        <f t="shared" si="79"/>
        <v>0</v>
      </c>
      <c r="Q80" s="288">
        <f>IFERROR(+P80/#REF!,0)</f>
        <v>0</v>
      </c>
      <c r="R80" s="289">
        <v>0</v>
      </c>
      <c r="S80" s="289">
        <f>+Vigencia!$S196</f>
        <v>1737958153</v>
      </c>
      <c r="T80" s="289">
        <f>+Vigencia!T80</f>
        <v>0</v>
      </c>
      <c r="U80" s="289">
        <f>+Vigencia!$F196</f>
        <v>0</v>
      </c>
      <c r="V80" s="289">
        <f>+Vigencia!AG80</f>
        <v>0</v>
      </c>
      <c r="W80" s="289">
        <f>+Vigencia!$H83</f>
        <v>0</v>
      </c>
      <c r="X80" s="289">
        <f>+Vigencia!$T196</f>
        <v>0</v>
      </c>
      <c r="Y80" s="289">
        <f>+Vigencia!U80</f>
        <v>0</v>
      </c>
      <c r="Z80" s="289">
        <f>+Vigencia!$G196</f>
        <v>592207687</v>
      </c>
      <c r="AA80" s="289">
        <f>+Vigencia!AH80</f>
        <v>0</v>
      </c>
      <c r="AB80" s="289">
        <f>+Vigencia!I80</f>
        <v>0</v>
      </c>
      <c r="AC80" s="289">
        <f>+Vigencia!$U196</f>
        <v>0</v>
      </c>
      <c r="AD80" s="289">
        <f>+Vigencia!V80</f>
        <v>0</v>
      </c>
      <c r="AE80" s="289">
        <f>+Vigencia!$H196</f>
        <v>127151125</v>
      </c>
      <c r="AF80" s="289">
        <f>+Vigencia!AI80</f>
        <v>0</v>
      </c>
      <c r="AG80" s="289">
        <f>+Vigencia!J80</f>
        <v>0</v>
      </c>
      <c r="AH80" s="289">
        <f>+Vigencia!$V196</f>
        <v>0</v>
      </c>
      <c r="AI80" s="289">
        <f>+Vigencia!W80</f>
        <v>0</v>
      </c>
      <c r="AJ80" s="289">
        <f>+Vigencia!$I196</f>
        <v>163162046</v>
      </c>
      <c r="AK80" s="289">
        <f>+Vigencia!AJ80</f>
        <v>0</v>
      </c>
      <c r="AL80" s="289">
        <f>+Vigencia!$K80</f>
        <v>0</v>
      </c>
      <c r="AM80" s="289">
        <f>+Vigencia!$W196</f>
        <v>0</v>
      </c>
      <c r="AN80" s="289">
        <f>+Vigencia!$X80</f>
        <v>0</v>
      </c>
      <c r="AO80" s="289">
        <f>+Vigencia!$J196</f>
        <v>136234334</v>
      </c>
      <c r="AP80" s="289">
        <f>+Vigencia!$AK80</f>
        <v>0</v>
      </c>
      <c r="AQ80" s="289">
        <f>+Vigencia!$L83</f>
        <v>0</v>
      </c>
      <c r="AR80" s="289">
        <f>+Vigencia!$X196</f>
        <v>305695449</v>
      </c>
      <c r="AS80" s="289">
        <f>+Vigencia!$Y83</f>
        <v>0</v>
      </c>
      <c r="AT80" s="289">
        <f>+Vigencia!$K196</f>
        <v>307846555</v>
      </c>
      <c r="AU80" s="289">
        <f>+Vigencia!$AL83</f>
        <v>0</v>
      </c>
      <c r="AV80" s="163">
        <f>+Vigencia!$M83</f>
        <v>0</v>
      </c>
      <c r="AW80" s="163">
        <f>+Vigencia!$Y196</f>
        <v>856070861</v>
      </c>
      <c r="AX80" s="163">
        <f>+Vigencia!$Z83</f>
        <v>0</v>
      </c>
      <c r="AY80" s="163">
        <f>+Vigencia!$L196</f>
        <v>179721661</v>
      </c>
      <c r="AZ80" s="163">
        <f>+Vigencia!$AM83</f>
        <v>0</v>
      </c>
      <c r="BA80" s="163">
        <f>+Vigencia!$N83</f>
        <v>0</v>
      </c>
      <c r="BB80" s="163">
        <f>+Vigencia!$Z196</f>
        <v>0</v>
      </c>
      <c r="BC80" s="163">
        <f>+Vigencia!$AA83</f>
        <v>0</v>
      </c>
      <c r="BD80" s="163">
        <f>+Vigencia!$M196</f>
        <v>350929140</v>
      </c>
      <c r="BE80" s="163">
        <f>+Vigencia!$AN83</f>
        <v>0</v>
      </c>
      <c r="BF80" s="163">
        <f>+Vigencia!$O83</f>
        <v>0</v>
      </c>
      <c r="BG80" s="163">
        <f>+Vigencia!$AA196</f>
        <v>0</v>
      </c>
      <c r="BH80" s="163">
        <f>+Vigencia!$AB83</f>
        <v>0</v>
      </c>
      <c r="BI80" s="163">
        <f>+Vigencia!$N196</f>
        <v>398326825</v>
      </c>
      <c r="BJ80" s="163">
        <f>+Vigencia!$AO83</f>
        <v>0</v>
      </c>
      <c r="BK80" s="163">
        <f>+Vigencia!$P83</f>
        <v>0</v>
      </c>
      <c r="BL80" s="163">
        <f>+Vigencia!$AB196</f>
        <v>0</v>
      </c>
      <c r="BM80" s="163">
        <f>+Vigencia!$AC83</f>
        <v>0</v>
      </c>
      <c r="BN80" s="163">
        <f>+Vigencia!$O196</f>
        <v>214715032</v>
      </c>
      <c r="BO80" s="163">
        <f>+Vigencia!$AP83</f>
        <v>0</v>
      </c>
      <c r="BP80" s="163">
        <f>+Vigencia!$Q83</f>
        <v>0</v>
      </c>
      <c r="BQ80" s="163">
        <f>+Vigencia!$AC196</f>
        <v>0</v>
      </c>
      <c r="BR80" s="163">
        <f>+Vigencia!$AD83</f>
        <v>0</v>
      </c>
      <c r="BS80" s="163">
        <f>+Vigencia!$P196</f>
        <v>214715032</v>
      </c>
      <c r="BT80" s="163">
        <f>+Vigencia!$AQ83</f>
        <v>0</v>
      </c>
      <c r="BU80" s="163">
        <f>+Vigencia!$R83</f>
        <v>0</v>
      </c>
      <c r="BV80" s="163">
        <f>+Vigencia!$AD196</f>
        <v>0</v>
      </c>
      <c r="BW80" s="163">
        <f>+Vigencia!$AE83</f>
        <v>0</v>
      </c>
      <c r="BX80" s="163">
        <f>+Vigencia!$Q196</f>
        <v>214715026</v>
      </c>
      <c r="BY80" s="163">
        <f>+Vigencia!$AR83</f>
        <v>0</v>
      </c>
      <c r="BZ80" s="165">
        <f>+Vigencia!AT80</f>
        <v>0</v>
      </c>
      <c r="CA80" s="165">
        <f>+Vigencia!AU80</f>
        <v>0</v>
      </c>
      <c r="CB80" s="165">
        <f>+Vigencia!AV80</f>
        <v>0</v>
      </c>
      <c r="CC80" s="164">
        <f t="shared" si="80"/>
        <v>0</v>
      </c>
      <c r="CD80" s="164">
        <f t="shared" si="81"/>
        <v>0</v>
      </c>
      <c r="CE80" s="165">
        <f>+Vigencia!AW80</f>
        <v>0</v>
      </c>
      <c r="CF80" s="165">
        <f>+Vigencia!AX80</f>
        <v>0</v>
      </c>
      <c r="CG80" s="165">
        <f>+Vigencia!AY80</f>
        <v>0</v>
      </c>
      <c r="CH80" s="164">
        <f t="shared" si="82"/>
        <v>0</v>
      </c>
      <c r="CI80" s="164">
        <f t="shared" si="83"/>
        <v>0</v>
      </c>
      <c r="CJ80" s="165">
        <f>+Vigencia!AZ80</f>
        <v>0</v>
      </c>
      <c r="CK80" s="165">
        <f>+Vigencia!BA80</f>
        <v>0</v>
      </c>
      <c r="CL80" s="165">
        <f>+Vigencia!BB80</f>
        <v>0</v>
      </c>
      <c r="CM80" s="164">
        <f t="shared" si="84"/>
        <v>0</v>
      </c>
      <c r="CN80" s="164">
        <f t="shared" si="85"/>
        <v>0</v>
      </c>
      <c r="CO80" s="165">
        <f>+Vigencia!BC80</f>
        <v>0</v>
      </c>
      <c r="CP80" s="165">
        <f>+Vigencia!BD80</f>
        <v>0</v>
      </c>
      <c r="CQ80" s="165">
        <f>+Vigencia!BE80</f>
        <v>0</v>
      </c>
      <c r="CR80" s="164">
        <f t="shared" si="86"/>
        <v>0</v>
      </c>
      <c r="CS80" s="164">
        <f t="shared" si="87"/>
        <v>0</v>
      </c>
      <c r="CT80" s="165">
        <f>+Vigencia!BF83</f>
        <v>0</v>
      </c>
      <c r="CU80" s="165">
        <f>+Vigencia!BG83</f>
        <v>0</v>
      </c>
      <c r="CV80" s="165">
        <f>+Vigencia!BH83</f>
        <v>0</v>
      </c>
      <c r="CW80" s="164">
        <f t="shared" si="88"/>
        <v>0</v>
      </c>
      <c r="CX80" s="164">
        <f t="shared" si="89"/>
        <v>0</v>
      </c>
      <c r="CY80" s="165">
        <f>+Vigencia!BI83</f>
        <v>0</v>
      </c>
      <c r="CZ80" s="165">
        <f>+Vigencia!BJ83</f>
        <v>0</v>
      </c>
      <c r="DA80" s="165">
        <f>+Vigencia!BK83</f>
        <v>0</v>
      </c>
      <c r="DB80" s="164">
        <f t="shared" si="90"/>
        <v>0</v>
      </c>
      <c r="DC80" s="164">
        <f t="shared" si="91"/>
        <v>0</v>
      </c>
      <c r="DD80" s="165">
        <f>+Vigencia!BL80</f>
        <v>0</v>
      </c>
      <c r="DE80" s="165">
        <f>+Vigencia!BM80</f>
        <v>0</v>
      </c>
      <c r="DF80" s="165">
        <f>+Vigencia!BN80</f>
        <v>0</v>
      </c>
      <c r="DG80" s="164">
        <f t="shared" si="92"/>
        <v>0</v>
      </c>
      <c r="DH80" s="164">
        <f t="shared" si="93"/>
        <v>0</v>
      </c>
      <c r="DI80" s="165">
        <f t="shared" si="94"/>
        <v>0</v>
      </c>
      <c r="DJ80" s="165">
        <f t="shared" si="95"/>
        <v>0</v>
      </c>
      <c r="DK80" s="165">
        <f t="shared" si="96"/>
        <v>0</v>
      </c>
      <c r="DL80" s="164">
        <f t="shared" si="97"/>
        <v>0</v>
      </c>
      <c r="DM80" s="164">
        <f t="shared" si="98"/>
        <v>0</v>
      </c>
    </row>
    <row r="81" spans="2:117" customFormat="1" ht="20.100000000000001" customHeight="1">
      <c r="B81" s="158">
        <f>Proyecto!$C$3</f>
        <v>8141</v>
      </c>
      <c r="C81" s="224">
        <v>37</v>
      </c>
      <c r="D81" s="140">
        <f t="shared" si="73"/>
        <v>37</v>
      </c>
      <c r="E81" s="159" t="s">
        <v>1269</v>
      </c>
      <c r="F81" s="160" t="s">
        <v>46</v>
      </c>
      <c r="G81" s="161">
        <v>1905049</v>
      </c>
      <c r="H81" s="162">
        <v>231</v>
      </c>
      <c r="I81" s="287">
        <v>0</v>
      </c>
      <c r="J81" s="287">
        <f t="shared" si="74"/>
        <v>1500000000</v>
      </c>
      <c r="K81" s="287">
        <f t="shared" si="72"/>
        <v>1500000000</v>
      </c>
      <c r="L81" s="287">
        <f t="shared" si="75"/>
        <v>2159691364</v>
      </c>
      <c r="M81" s="287">
        <f t="shared" si="76"/>
        <v>0</v>
      </c>
      <c r="N81" s="288">
        <f t="shared" si="77"/>
        <v>0</v>
      </c>
      <c r="O81" s="287">
        <f t="shared" si="78"/>
        <v>2159691364</v>
      </c>
      <c r="P81" s="287">
        <f t="shared" si="79"/>
        <v>0</v>
      </c>
      <c r="Q81" s="288">
        <f>IFERROR(+P81/#REF!,0)</f>
        <v>0</v>
      </c>
      <c r="R81" s="289">
        <v>0</v>
      </c>
      <c r="S81" s="289">
        <f>+Vigencia!$S197</f>
        <v>1297367947</v>
      </c>
      <c r="T81" s="289">
        <f>+Vigencia!T81</f>
        <v>0</v>
      </c>
      <c r="U81" s="289">
        <f>+Vigencia!$F197</f>
        <v>0</v>
      </c>
      <c r="V81" s="289">
        <f>+Vigencia!AG81</f>
        <v>0</v>
      </c>
      <c r="W81" s="289">
        <f>+Vigencia!$H84</f>
        <v>0</v>
      </c>
      <c r="X81" s="289">
        <f>+Vigencia!$T197</f>
        <v>0</v>
      </c>
      <c r="Y81" s="289">
        <f>+Vigencia!U81</f>
        <v>0</v>
      </c>
      <c r="Z81" s="289">
        <f>+Vigencia!$G197</f>
        <v>550211164</v>
      </c>
      <c r="AA81" s="289">
        <f>+Vigencia!AH81</f>
        <v>0</v>
      </c>
      <c r="AB81" s="289">
        <f>+Vigencia!I81</f>
        <v>500000000</v>
      </c>
      <c r="AC81" s="289">
        <f>+Vigencia!$U197</f>
        <v>0</v>
      </c>
      <c r="AD81" s="289">
        <f>+Vigencia!V81</f>
        <v>0</v>
      </c>
      <c r="AE81" s="289">
        <f>+Vigencia!$H197</f>
        <v>97458293</v>
      </c>
      <c r="AF81" s="289">
        <f>+Vigencia!AI81</f>
        <v>0</v>
      </c>
      <c r="AG81" s="289">
        <f>+Vigencia!J81</f>
        <v>0</v>
      </c>
      <c r="AH81" s="289">
        <f>+Vigencia!$V197</f>
        <v>0</v>
      </c>
      <c r="AI81" s="289">
        <f>+Vigencia!W81</f>
        <v>0</v>
      </c>
      <c r="AJ81" s="289">
        <f>+Vigencia!$I197</f>
        <v>130080968</v>
      </c>
      <c r="AK81" s="289">
        <f>+Vigencia!AJ81</f>
        <v>0</v>
      </c>
      <c r="AL81" s="289">
        <f>+Vigencia!$K81</f>
        <v>1000000000</v>
      </c>
      <c r="AM81" s="289">
        <f>+Vigencia!$W197</f>
        <v>0</v>
      </c>
      <c r="AN81" s="289">
        <f>+Vigencia!$X81</f>
        <v>0</v>
      </c>
      <c r="AO81" s="289">
        <f>+Vigencia!$J197</f>
        <v>105427059</v>
      </c>
      <c r="AP81" s="289">
        <f>+Vigencia!$AK81</f>
        <v>0</v>
      </c>
      <c r="AQ81" s="289">
        <f>+Vigencia!$L84</f>
        <v>0</v>
      </c>
      <c r="AR81" s="289">
        <f>+Vigencia!$X197</f>
        <v>201449508</v>
      </c>
      <c r="AS81" s="289">
        <f>+Vigencia!$Y84</f>
        <v>0</v>
      </c>
      <c r="AT81" s="289">
        <f>+Vigencia!$K197</f>
        <v>105412118</v>
      </c>
      <c r="AU81" s="289">
        <f>+Vigencia!$AL84</f>
        <v>0</v>
      </c>
      <c r="AV81" s="163">
        <f>+Vigencia!$M84</f>
        <v>0</v>
      </c>
      <c r="AW81" s="163">
        <f>+Vigencia!$Y197</f>
        <v>660873909</v>
      </c>
      <c r="AX81" s="163">
        <f>+Vigencia!$Z84</f>
        <v>0</v>
      </c>
      <c r="AY81" s="163">
        <f>+Vigencia!$L197</f>
        <v>133940137</v>
      </c>
      <c r="AZ81" s="163">
        <f>+Vigencia!$AM84</f>
        <v>0</v>
      </c>
      <c r="BA81" s="163">
        <f>+Vigencia!$N84</f>
        <v>0</v>
      </c>
      <c r="BB81" s="163">
        <f>+Vigencia!$Z197</f>
        <v>0</v>
      </c>
      <c r="BC81" s="163">
        <f>+Vigencia!$AA84</f>
        <v>0</v>
      </c>
      <c r="BD81" s="163">
        <f>+Vigencia!$M197</f>
        <v>266113191</v>
      </c>
      <c r="BE81" s="163">
        <f>+Vigencia!$AN84</f>
        <v>0</v>
      </c>
      <c r="BF81" s="163">
        <f>+Vigencia!$O84</f>
        <v>0</v>
      </c>
      <c r="BG81" s="163">
        <f>+Vigencia!$AA197</f>
        <v>0</v>
      </c>
      <c r="BH81" s="163">
        <f>+Vigencia!$AB84</f>
        <v>0</v>
      </c>
      <c r="BI81" s="163">
        <f>+Vigencia!$N197</f>
        <v>288966449</v>
      </c>
      <c r="BJ81" s="163">
        <f>+Vigencia!$AO84</f>
        <v>0</v>
      </c>
      <c r="BK81" s="163">
        <f>+Vigencia!$P84</f>
        <v>0</v>
      </c>
      <c r="BL81" s="163">
        <f>+Vigencia!$AB197</f>
        <v>0</v>
      </c>
      <c r="BM81" s="163">
        <f>+Vigencia!$AC84</f>
        <v>0</v>
      </c>
      <c r="BN81" s="163">
        <f>+Vigencia!$O197</f>
        <v>160693996</v>
      </c>
      <c r="BO81" s="163">
        <f>+Vigencia!$AP84</f>
        <v>0</v>
      </c>
      <c r="BP81" s="163">
        <f>+Vigencia!$Q84</f>
        <v>0</v>
      </c>
      <c r="BQ81" s="163">
        <f>+Vigencia!$AC197</f>
        <v>0</v>
      </c>
      <c r="BR81" s="163">
        <f>+Vigencia!$AD84</f>
        <v>0</v>
      </c>
      <c r="BS81" s="163">
        <f>+Vigencia!$P197</f>
        <v>160693996</v>
      </c>
      <c r="BT81" s="163">
        <f>+Vigencia!$AQ84</f>
        <v>0</v>
      </c>
      <c r="BU81" s="163">
        <f>+Vigencia!$R84</f>
        <v>0</v>
      </c>
      <c r="BV81" s="163">
        <f>+Vigencia!$AD197</f>
        <v>0</v>
      </c>
      <c r="BW81" s="163">
        <f>+Vigencia!$AE84</f>
        <v>0</v>
      </c>
      <c r="BX81" s="163">
        <f>+Vigencia!$Q197</f>
        <v>160693993</v>
      </c>
      <c r="BY81" s="163">
        <f>+Vigencia!$AR84</f>
        <v>0</v>
      </c>
      <c r="BZ81" s="165">
        <f>+Vigencia!AT81</f>
        <v>0</v>
      </c>
      <c r="CA81" s="165">
        <f>+Vigencia!AU81</f>
        <v>0</v>
      </c>
      <c r="CB81" s="165">
        <f>+Vigencia!AV81</f>
        <v>0</v>
      </c>
      <c r="CC81" s="164">
        <f t="shared" si="80"/>
        <v>0</v>
      </c>
      <c r="CD81" s="164">
        <f t="shared" si="81"/>
        <v>0</v>
      </c>
      <c r="CE81" s="165">
        <f>+Vigencia!AW81</f>
        <v>0</v>
      </c>
      <c r="CF81" s="165">
        <f>+Vigencia!AX81</f>
        <v>0</v>
      </c>
      <c r="CG81" s="165">
        <f>+Vigencia!AY81</f>
        <v>0</v>
      </c>
      <c r="CH81" s="164">
        <f t="shared" si="82"/>
        <v>0</v>
      </c>
      <c r="CI81" s="164">
        <f t="shared" si="83"/>
        <v>0</v>
      </c>
      <c r="CJ81" s="165">
        <f>+Vigencia!AZ81</f>
        <v>0</v>
      </c>
      <c r="CK81" s="165">
        <f>+Vigencia!BA81</f>
        <v>0</v>
      </c>
      <c r="CL81" s="165">
        <f>+Vigencia!BB81</f>
        <v>0</v>
      </c>
      <c r="CM81" s="164">
        <f t="shared" si="84"/>
        <v>0</v>
      </c>
      <c r="CN81" s="164">
        <f t="shared" si="85"/>
        <v>0</v>
      </c>
      <c r="CO81" s="165">
        <f>+Vigencia!BC81</f>
        <v>0</v>
      </c>
      <c r="CP81" s="165">
        <f>+Vigencia!BD81</f>
        <v>0</v>
      </c>
      <c r="CQ81" s="165">
        <f>+Vigencia!BE81</f>
        <v>0</v>
      </c>
      <c r="CR81" s="164">
        <f t="shared" si="86"/>
        <v>0</v>
      </c>
      <c r="CS81" s="164">
        <f t="shared" si="87"/>
        <v>0</v>
      </c>
      <c r="CT81" s="165">
        <f>+Vigencia!BF84</f>
        <v>0</v>
      </c>
      <c r="CU81" s="165">
        <f>+Vigencia!BG84</f>
        <v>0</v>
      </c>
      <c r="CV81" s="165">
        <f>+Vigencia!BH84</f>
        <v>0</v>
      </c>
      <c r="CW81" s="164">
        <f t="shared" si="88"/>
        <v>0</v>
      </c>
      <c r="CX81" s="164">
        <f t="shared" si="89"/>
        <v>0</v>
      </c>
      <c r="CY81" s="165">
        <f>+Vigencia!BI84</f>
        <v>0</v>
      </c>
      <c r="CZ81" s="165">
        <f>+Vigencia!BJ84</f>
        <v>0</v>
      </c>
      <c r="DA81" s="165">
        <f>+Vigencia!BK84</f>
        <v>0</v>
      </c>
      <c r="DB81" s="164">
        <f t="shared" si="90"/>
        <v>0</v>
      </c>
      <c r="DC81" s="164">
        <f t="shared" si="91"/>
        <v>0</v>
      </c>
      <c r="DD81" s="165">
        <f>+Vigencia!BL81</f>
        <v>1500000000</v>
      </c>
      <c r="DE81" s="165">
        <f>+Vigencia!BM81</f>
        <v>0</v>
      </c>
      <c r="DF81" s="165">
        <f>+Vigencia!BN81</f>
        <v>0</v>
      </c>
      <c r="DG81" s="164">
        <f t="shared" si="92"/>
        <v>0</v>
      </c>
      <c r="DH81" s="164">
        <f t="shared" si="93"/>
        <v>0</v>
      </c>
      <c r="DI81" s="165">
        <f t="shared" si="94"/>
        <v>1500000000</v>
      </c>
      <c r="DJ81" s="165">
        <f t="shared" si="95"/>
        <v>0</v>
      </c>
      <c r="DK81" s="165">
        <f t="shared" si="96"/>
        <v>0</v>
      </c>
      <c r="DL81" s="164">
        <f t="shared" si="97"/>
        <v>0</v>
      </c>
      <c r="DM81" s="164">
        <f t="shared" si="98"/>
        <v>0</v>
      </c>
    </row>
    <row r="82" spans="2:117" customFormat="1" ht="20.100000000000001" customHeight="1">
      <c r="B82" s="158">
        <f>Proyecto!$C$3</f>
        <v>8141</v>
      </c>
      <c r="C82" s="224">
        <v>38</v>
      </c>
      <c r="D82" s="140">
        <f t="shared" si="73"/>
        <v>38</v>
      </c>
      <c r="E82" s="159" t="s">
        <v>1270</v>
      </c>
      <c r="F82" s="160" t="s">
        <v>46</v>
      </c>
      <c r="G82" s="161">
        <v>1905049</v>
      </c>
      <c r="H82" s="162">
        <v>133</v>
      </c>
      <c r="I82" s="287">
        <v>17633701988</v>
      </c>
      <c r="J82" s="287">
        <f t="shared" si="74"/>
        <v>864791244</v>
      </c>
      <c r="K82" s="287">
        <f t="shared" si="72"/>
        <v>18498493232</v>
      </c>
      <c r="L82" s="287">
        <f t="shared" si="75"/>
        <v>0</v>
      </c>
      <c r="M82" s="287">
        <f t="shared" si="76"/>
        <v>9247907054</v>
      </c>
      <c r="N82" s="288">
        <f t="shared" si="77"/>
        <v>0.49992758534529275</v>
      </c>
      <c r="O82" s="287">
        <f t="shared" si="78"/>
        <v>0</v>
      </c>
      <c r="P82" s="287">
        <f t="shared" si="79"/>
        <v>6383249547.3396502</v>
      </c>
      <c r="Q82" s="288">
        <f>IFERROR(+P82/#REF!,0)</f>
        <v>0</v>
      </c>
      <c r="R82" s="289">
        <v>0</v>
      </c>
      <c r="S82" s="289">
        <f>+Vigencia!$S198</f>
        <v>0</v>
      </c>
      <c r="T82" s="289">
        <f>+Vigencia!T82</f>
        <v>9247907054</v>
      </c>
      <c r="U82" s="289">
        <f>+Vigencia!$F198</f>
        <v>0</v>
      </c>
      <c r="V82" s="289">
        <f>+Vigencia!AG82</f>
        <v>0</v>
      </c>
      <c r="W82" s="289">
        <f>+Vigencia!$H85</f>
        <v>0</v>
      </c>
      <c r="X82" s="289">
        <f>+Vigencia!$T198</f>
        <v>0</v>
      </c>
      <c r="Y82" s="289">
        <f>+Vigencia!U82</f>
        <v>0</v>
      </c>
      <c r="Z82" s="289">
        <f>+Vigencia!$G198</f>
        <v>0</v>
      </c>
      <c r="AA82" s="289">
        <f>+Vigencia!AH82</f>
        <v>4187877542</v>
      </c>
      <c r="AB82" s="289">
        <f>+Vigencia!I82</f>
        <v>864791244</v>
      </c>
      <c r="AC82" s="289">
        <f>+Vigencia!$U198</f>
        <v>0</v>
      </c>
      <c r="AD82" s="289">
        <f>+Vigencia!V82</f>
        <v>0</v>
      </c>
      <c r="AE82" s="289">
        <f>+Vigencia!$H198</f>
        <v>0</v>
      </c>
      <c r="AF82" s="289">
        <f>+Vigencia!AI82</f>
        <v>566386623</v>
      </c>
      <c r="AG82" s="289">
        <f>+Vigencia!J82</f>
        <v>0</v>
      </c>
      <c r="AH82" s="289">
        <f>+Vigencia!$V198</f>
        <v>0</v>
      </c>
      <c r="AI82" s="289">
        <f>+Vigencia!W82</f>
        <v>0</v>
      </c>
      <c r="AJ82" s="289">
        <f>+Vigencia!$I198</f>
        <v>0</v>
      </c>
      <c r="AK82" s="289">
        <f>+Vigencia!AJ82</f>
        <v>907213440.04123878</v>
      </c>
      <c r="AL82" s="289">
        <f>+Vigencia!$K82</f>
        <v>0</v>
      </c>
      <c r="AM82" s="289">
        <f>+Vigencia!$W198</f>
        <v>0</v>
      </c>
      <c r="AN82" s="289">
        <f>+Vigencia!$X82</f>
        <v>0</v>
      </c>
      <c r="AO82" s="289">
        <f>+Vigencia!$J198</f>
        <v>0</v>
      </c>
      <c r="AP82" s="289">
        <f>+Vigencia!$AK82</f>
        <v>721771942.29841161</v>
      </c>
      <c r="AQ82" s="289">
        <f>+Vigencia!$L85</f>
        <v>0</v>
      </c>
      <c r="AR82" s="289">
        <f>+Vigencia!$X198</f>
        <v>0</v>
      </c>
      <c r="AS82" s="289">
        <f>+Vigencia!$Y85</f>
        <v>0</v>
      </c>
      <c r="AT82" s="289">
        <f>+Vigencia!$K198</f>
        <v>0</v>
      </c>
      <c r="AU82" s="289">
        <f>+Vigencia!$AL85</f>
        <v>0</v>
      </c>
      <c r="AV82" s="163">
        <f>+Vigencia!$M85</f>
        <v>0</v>
      </c>
      <c r="AW82" s="163">
        <f>+Vigencia!$Y198</f>
        <v>0</v>
      </c>
      <c r="AX82" s="163">
        <f>+Vigencia!$Z85</f>
        <v>0</v>
      </c>
      <c r="AY82" s="163">
        <f>+Vigencia!$L198</f>
        <v>0</v>
      </c>
      <c r="AZ82" s="163">
        <f>+Vigencia!$AM85</f>
        <v>0</v>
      </c>
      <c r="BA82" s="163">
        <f>+Vigencia!$N85</f>
        <v>0</v>
      </c>
      <c r="BB82" s="163">
        <f>+Vigencia!$Z198</f>
        <v>0</v>
      </c>
      <c r="BC82" s="163">
        <f>+Vigencia!$AA85</f>
        <v>0</v>
      </c>
      <c r="BD82" s="163">
        <f>+Vigencia!$M198</f>
        <v>0</v>
      </c>
      <c r="BE82" s="163">
        <f>+Vigencia!$AN85</f>
        <v>0</v>
      </c>
      <c r="BF82" s="163">
        <f>+Vigencia!$O85</f>
        <v>0</v>
      </c>
      <c r="BG82" s="163">
        <f>+Vigencia!$AA198</f>
        <v>0</v>
      </c>
      <c r="BH82" s="163">
        <f>+Vigencia!$AB85</f>
        <v>0</v>
      </c>
      <c r="BI82" s="163">
        <f>+Vigencia!$N198</f>
        <v>0</v>
      </c>
      <c r="BJ82" s="163">
        <f>+Vigencia!$AO85</f>
        <v>0</v>
      </c>
      <c r="BK82" s="163">
        <f>+Vigencia!$P85</f>
        <v>0</v>
      </c>
      <c r="BL82" s="163">
        <f>+Vigencia!$AB198</f>
        <v>0</v>
      </c>
      <c r="BM82" s="163">
        <f>+Vigencia!$AC85</f>
        <v>0</v>
      </c>
      <c r="BN82" s="163">
        <f>+Vigencia!$O198</f>
        <v>0</v>
      </c>
      <c r="BO82" s="163">
        <f>+Vigencia!$AP85</f>
        <v>0</v>
      </c>
      <c r="BP82" s="163">
        <f>+Vigencia!$Q85</f>
        <v>0</v>
      </c>
      <c r="BQ82" s="163">
        <f>+Vigencia!$AC198</f>
        <v>0</v>
      </c>
      <c r="BR82" s="163">
        <f>+Vigencia!$AD85</f>
        <v>0</v>
      </c>
      <c r="BS82" s="163">
        <f>+Vigencia!$P198</f>
        <v>0</v>
      </c>
      <c r="BT82" s="163">
        <f>+Vigencia!$AQ85</f>
        <v>0</v>
      </c>
      <c r="BU82" s="163">
        <f>+Vigencia!$R85</f>
        <v>0</v>
      </c>
      <c r="BV82" s="163">
        <f>+Vigencia!$AD198</f>
        <v>0</v>
      </c>
      <c r="BW82" s="163">
        <f>+Vigencia!$AE85</f>
        <v>0</v>
      </c>
      <c r="BX82" s="163">
        <f>+Vigencia!$Q198</f>
        <v>0</v>
      </c>
      <c r="BY82" s="163">
        <f>+Vigencia!$AR85</f>
        <v>0</v>
      </c>
      <c r="BZ82" s="165">
        <f>+Vigencia!AT82</f>
        <v>10839708783</v>
      </c>
      <c r="CA82" s="165">
        <f>+Vigencia!AU82</f>
        <v>4796913120</v>
      </c>
      <c r="CB82" s="165">
        <f>+Vigencia!AV82</f>
        <v>1932255613.3396511</v>
      </c>
      <c r="CC82" s="164">
        <f t="shared" si="80"/>
        <v>0.44253154914300247</v>
      </c>
      <c r="CD82" s="164">
        <f t="shared" si="81"/>
        <v>0.4028123013701051</v>
      </c>
      <c r="CE82" s="165">
        <f>+Vigencia!AW82</f>
        <v>0</v>
      </c>
      <c r="CF82" s="165">
        <f>+Vigencia!AX82</f>
        <v>0</v>
      </c>
      <c r="CG82" s="165">
        <f>+Vigencia!AY82</f>
        <v>0</v>
      </c>
      <c r="CH82" s="164">
        <f t="shared" si="82"/>
        <v>0</v>
      </c>
      <c r="CI82" s="164">
        <f t="shared" si="83"/>
        <v>0</v>
      </c>
      <c r="CJ82" s="165">
        <f>+Vigencia!AZ82</f>
        <v>0</v>
      </c>
      <c r="CK82" s="165">
        <f>+Vigencia!BA82</f>
        <v>0</v>
      </c>
      <c r="CL82" s="165">
        <f>+Vigencia!BB82</f>
        <v>0</v>
      </c>
      <c r="CM82" s="164">
        <f t="shared" si="84"/>
        <v>0</v>
      </c>
      <c r="CN82" s="164">
        <f t="shared" si="85"/>
        <v>0</v>
      </c>
      <c r="CO82" s="165">
        <f>+Vigencia!BC82</f>
        <v>0</v>
      </c>
      <c r="CP82" s="165">
        <f>+Vigencia!BD82</f>
        <v>0</v>
      </c>
      <c r="CQ82" s="165">
        <f>+Vigencia!BE82</f>
        <v>0</v>
      </c>
      <c r="CR82" s="164">
        <f t="shared" si="86"/>
        <v>0</v>
      </c>
      <c r="CS82" s="164">
        <f t="shared" si="87"/>
        <v>0</v>
      </c>
      <c r="CT82" s="165">
        <f>+Vigencia!BF85</f>
        <v>0</v>
      </c>
      <c r="CU82" s="165">
        <f>+Vigencia!BG85</f>
        <v>0</v>
      </c>
      <c r="CV82" s="165">
        <f>+Vigencia!BH85</f>
        <v>0</v>
      </c>
      <c r="CW82" s="164">
        <f t="shared" si="88"/>
        <v>0</v>
      </c>
      <c r="CX82" s="164">
        <f t="shared" si="89"/>
        <v>0</v>
      </c>
      <c r="CY82" s="165">
        <f>+Vigencia!BI85</f>
        <v>0</v>
      </c>
      <c r="CZ82" s="165">
        <f>+Vigencia!BJ85</f>
        <v>0</v>
      </c>
      <c r="DA82" s="165">
        <f>+Vigencia!BK85</f>
        <v>0</v>
      </c>
      <c r="DB82" s="164">
        <f t="shared" si="90"/>
        <v>0</v>
      </c>
      <c r="DC82" s="164">
        <f t="shared" si="91"/>
        <v>0</v>
      </c>
      <c r="DD82" s="165">
        <f>+Vigencia!BL82</f>
        <v>7658784449</v>
      </c>
      <c r="DE82" s="165">
        <f>+Vigencia!BM82</f>
        <v>4450993934</v>
      </c>
      <c r="DF82" s="165">
        <f>+Vigencia!BN82</f>
        <v>4450993934</v>
      </c>
      <c r="DG82" s="164">
        <f t="shared" si="92"/>
        <v>0.58116192767132413</v>
      </c>
      <c r="DH82" s="164">
        <f t="shared" si="93"/>
        <v>1</v>
      </c>
      <c r="DI82" s="165">
        <f t="shared" si="94"/>
        <v>18498493232</v>
      </c>
      <c r="DJ82" s="165">
        <f t="shared" si="95"/>
        <v>9247907054</v>
      </c>
      <c r="DK82" s="165">
        <f t="shared" si="96"/>
        <v>6383249547.3396511</v>
      </c>
      <c r="DL82" s="164">
        <f t="shared" si="97"/>
        <v>0.49992758534529275</v>
      </c>
      <c r="DM82" s="164">
        <f t="shared" si="98"/>
        <v>0.69023720827500123</v>
      </c>
    </row>
    <row r="83" spans="2:117" customFormat="1" ht="20.100000000000001" customHeight="1">
      <c r="B83" s="158">
        <f>Proyecto!$C$3</f>
        <v>8141</v>
      </c>
      <c r="C83" s="224">
        <v>38</v>
      </c>
      <c r="D83" s="140">
        <f t="shared" si="73"/>
        <v>38</v>
      </c>
      <c r="E83" s="159" t="s">
        <v>1271</v>
      </c>
      <c r="F83" s="160" t="s">
        <v>46</v>
      </c>
      <c r="G83" s="161">
        <v>1905049</v>
      </c>
      <c r="H83" s="162">
        <v>133</v>
      </c>
      <c r="I83" s="287">
        <v>4179722704</v>
      </c>
      <c r="J83" s="287">
        <f t="shared" si="74"/>
        <v>-1279998241</v>
      </c>
      <c r="K83" s="287">
        <f t="shared" si="72"/>
        <v>2899724463</v>
      </c>
      <c r="L83" s="287">
        <f t="shared" si="75"/>
        <v>2155795526</v>
      </c>
      <c r="M83" s="287">
        <f t="shared" si="76"/>
        <v>1724263477</v>
      </c>
      <c r="N83" s="288">
        <f t="shared" si="77"/>
        <v>0.5946301102057503</v>
      </c>
      <c r="O83" s="287">
        <f t="shared" si="78"/>
        <v>2155795526</v>
      </c>
      <c r="P83" s="287">
        <f t="shared" si="79"/>
        <v>914241529.66034961</v>
      </c>
      <c r="Q83" s="288">
        <f>IFERROR(+P83/#REF!,0)</f>
        <v>0</v>
      </c>
      <c r="R83" s="289">
        <v>0</v>
      </c>
      <c r="S83" s="289">
        <f>+Vigencia!$S199</f>
        <v>550257223</v>
      </c>
      <c r="T83" s="289">
        <f>+Vigencia!T83</f>
        <v>1724263477</v>
      </c>
      <c r="U83" s="289">
        <f>+Vigencia!$F199</f>
        <v>0</v>
      </c>
      <c r="V83" s="289">
        <f>+Vigencia!AG83</f>
        <v>0</v>
      </c>
      <c r="W83" s="289">
        <f>+Vigencia!$H86</f>
        <v>0</v>
      </c>
      <c r="X83" s="289">
        <f>+Vigencia!$T199</f>
        <v>0</v>
      </c>
      <c r="Y83" s="289">
        <f>+Vigencia!U83</f>
        <v>0</v>
      </c>
      <c r="Z83" s="289">
        <f>+Vigencia!$G199</f>
        <v>326152110</v>
      </c>
      <c r="AA83" s="289">
        <f>+Vigencia!AH83</f>
        <v>359098350</v>
      </c>
      <c r="AB83" s="289">
        <f>+Vigencia!I83</f>
        <v>-1279998241</v>
      </c>
      <c r="AC83" s="289">
        <f>+Vigencia!$U199</f>
        <v>0</v>
      </c>
      <c r="AD83" s="289">
        <f>+Vigencia!V83</f>
        <v>0</v>
      </c>
      <c r="AE83" s="289">
        <f>+Vigencia!$H199</f>
        <v>25881464</v>
      </c>
      <c r="AF83" s="289">
        <f>+Vigencia!AI83</f>
        <v>239055776</v>
      </c>
      <c r="AG83" s="289">
        <f>+Vigencia!J83</f>
        <v>0</v>
      </c>
      <c r="AH83" s="289">
        <f>+Vigencia!$V199</f>
        <v>0</v>
      </c>
      <c r="AI83" s="289">
        <f>+Vigencia!W83</f>
        <v>0</v>
      </c>
      <c r="AJ83" s="289">
        <f>+Vigencia!$I199</f>
        <v>44968566</v>
      </c>
      <c r="AK83" s="289">
        <f>+Vigencia!AJ83</f>
        <v>166935041.95876116</v>
      </c>
      <c r="AL83" s="289">
        <f>+Vigencia!$K83</f>
        <v>0</v>
      </c>
      <c r="AM83" s="289">
        <f>+Vigencia!$W199</f>
        <v>0</v>
      </c>
      <c r="AN83" s="289">
        <f>+Vigencia!$X83</f>
        <v>0</v>
      </c>
      <c r="AO83" s="289">
        <f>+Vigencia!$J199</f>
        <v>30473931</v>
      </c>
      <c r="AP83" s="289">
        <f>+Vigencia!$AK83</f>
        <v>149152361.70158839</v>
      </c>
      <c r="AQ83" s="289">
        <f>+Vigencia!$L86</f>
        <v>0</v>
      </c>
      <c r="AR83" s="289">
        <f>+Vigencia!$X199</f>
        <v>1324518925</v>
      </c>
      <c r="AS83" s="289">
        <f>+Vigencia!$Y86</f>
        <v>0</v>
      </c>
      <c r="AT83" s="289">
        <f>+Vigencia!$K199</f>
        <v>30472236</v>
      </c>
      <c r="AU83" s="289">
        <f>+Vigencia!$AL86</f>
        <v>0</v>
      </c>
      <c r="AV83" s="163">
        <f>+Vigencia!$M86</f>
        <v>0</v>
      </c>
      <c r="AW83" s="163">
        <f>+Vigencia!$Y199</f>
        <v>281019378</v>
      </c>
      <c r="AX83" s="163">
        <f>+Vigencia!$Z86</f>
        <v>0</v>
      </c>
      <c r="AY83" s="163">
        <f>+Vigencia!$L199</f>
        <v>249091644</v>
      </c>
      <c r="AZ83" s="163">
        <f>+Vigencia!$AM86</f>
        <v>0</v>
      </c>
      <c r="BA83" s="163">
        <f>+Vigencia!$N86</f>
        <v>0</v>
      </c>
      <c r="BB83" s="163">
        <f>+Vigencia!$Z199</f>
        <v>0</v>
      </c>
      <c r="BC83" s="163">
        <f>+Vigencia!$AA86</f>
        <v>0</v>
      </c>
      <c r="BD83" s="163">
        <f>+Vigencia!$M199</f>
        <v>305296466</v>
      </c>
      <c r="BE83" s="163">
        <f>+Vigencia!$AN86</f>
        <v>0</v>
      </c>
      <c r="BF83" s="163">
        <f>+Vigencia!$O86</f>
        <v>0</v>
      </c>
      <c r="BG83" s="163">
        <f>+Vigencia!$AA199</f>
        <v>0</v>
      </c>
      <c r="BH83" s="163">
        <f>+Vigencia!$AB86</f>
        <v>0</v>
      </c>
      <c r="BI83" s="163">
        <f>+Vigencia!$N199</f>
        <v>318998620</v>
      </c>
      <c r="BJ83" s="163">
        <f>+Vigencia!$AO86</f>
        <v>0</v>
      </c>
      <c r="BK83" s="163">
        <f>+Vigencia!$P86</f>
        <v>0</v>
      </c>
      <c r="BL83" s="163">
        <f>+Vigencia!$AB199</f>
        <v>0</v>
      </c>
      <c r="BM83" s="163">
        <f>+Vigencia!$AC86</f>
        <v>0</v>
      </c>
      <c r="BN83" s="163">
        <f>+Vigencia!$O199</f>
        <v>274820159</v>
      </c>
      <c r="BO83" s="163">
        <f>+Vigencia!$AP86</f>
        <v>0</v>
      </c>
      <c r="BP83" s="163">
        <f>+Vigencia!$Q86</f>
        <v>0</v>
      </c>
      <c r="BQ83" s="163">
        <f>+Vigencia!$AC199</f>
        <v>0</v>
      </c>
      <c r="BR83" s="163">
        <f>+Vigencia!$AD86</f>
        <v>0</v>
      </c>
      <c r="BS83" s="163">
        <f>+Vigencia!$P199</f>
        <v>274820159</v>
      </c>
      <c r="BT83" s="163">
        <f>+Vigencia!$AQ86</f>
        <v>0</v>
      </c>
      <c r="BU83" s="163">
        <f>+Vigencia!$R86</f>
        <v>0</v>
      </c>
      <c r="BV83" s="163">
        <f>+Vigencia!$AD199</f>
        <v>0</v>
      </c>
      <c r="BW83" s="163">
        <f>+Vigencia!$AE86</f>
        <v>0</v>
      </c>
      <c r="BX83" s="163">
        <f>+Vigencia!$Q199</f>
        <v>274820171</v>
      </c>
      <c r="BY83" s="163">
        <f>+Vigencia!$AR86</f>
        <v>0</v>
      </c>
      <c r="BZ83" s="165">
        <f>+Vigencia!AT83</f>
        <v>919213175</v>
      </c>
      <c r="CA83" s="165">
        <f>+Vigencia!AU83</f>
        <v>860828202</v>
      </c>
      <c r="CB83" s="165">
        <f>+Vigencia!AV83</f>
        <v>484142453.66034877</v>
      </c>
      <c r="CC83" s="164">
        <f t="shared" si="80"/>
        <v>0.93648375089924052</v>
      </c>
      <c r="CD83" s="164">
        <f t="shared" si="81"/>
        <v>0.56241472170117024</v>
      </c>
      <c r="CE83" s="165">
        <f>+Vigencia!AW83</f>
        <v>0</v>
      </c>
      <c r="CF83" s="165">
        <f>+Vigencia!AX83</f>
        <v>0</v>
      </c>
      <c r="CG83" s="165">
        <f>+Vigencia!AY83</f>
        <v>0</v>
      </c>
      <c r="CH83" s="164">
        <f t="shared" si="82"/>
        <v>0</v>
      </c>
      <c r="CI83" s="164">
        <f t="shared" si="83"/>
        <v>0</v>
      </c>
      <c r="CJ83" s="165">
        <f>+Vigencia!AZ83</f>
        <v>0</v>
      </c>
      <c r="CK83" s="165">
        <f>+Vigencia!BA83</f>
        <v>0</v>
      </c>
      <c r="CL83" s="165">
        <f>+Vigencia!BB83</f>
        <v>0</v>
      </c>
      <c r="CM83" s="164">
        <f t="shared" si="84"/>
        <v>0</v>
      </c>
      <c r="CN83" s="164">
        <f t="shared" si="85"/>
        <v>0</v>
      </c>
      <c r="CO83" s="165">
        <f>+Vigencia!BC83</f>
        <v>0</v>
      </c>
      <c r="CP83" s="165">
        <f>+Vigencia!BD83</f>
        <v>0</v>
      </c>
      <c r="CQ83" s="165">
        <f>+Vigencia!BE83</f>
        <v>0</v>
      </c>
      <c r="CR83" s="164">
        <f t="shared" si="86"/>
        <v>0</v>
      </c>
      <c r="CS83" s="164">
        <f t="shared" si="87"/>
        <v>0</v>
      </c>
      <c r="CT83" s="165">
        <f>+Vigencia!BF86</f>
        <v>0</v>
      </c>
      <c r="CU83" s="165">
        <f>+Vigencia!BG86</f>
        <v>0</v>
      </c>
      <c r="CV83" s="165">
        <f>+Vigencia!BH86</f>
        <v>0</v>
      </c>
      <c r="CW83" s="164">
        <f t="shared" si="88"/>
        <v>0</v>
      </c>
      <c r="CX83" s="164">
        <f t="shared" si="89"/>
        <v>0</v>
      </c>
      <c r="CY83" s="165">
        <f>+Vigencia!BI86</f>
        <v>0</v>
      </c>
      <c r="CZ83" s="165">
        <f>+Vigencia!BJ86</f>
        <v>0</v>
      </c>
      <c r="DA83" s="165">
        <f>+Vigencia!BK86</f>
        <v>0</v>
      </c>
      <c r="DB83" s="164">
        <f t="shared" si="90"/>
        <v>0</v>
      </c>
      <c r="DC83" s="164">
        <f t="shared" si="91"/>
        <v>0</v>
      </c>
      <c r="DD83" s="165">
        <f>+Vigencia!BL83</f>
        <v>1980511288</v>
      </c>
      <c r="DE83" s="165">
        <f>+Vigencia!BM83</f>
        <v>863435275</v>
      </c>
      <c r="DF83" s="165">
        <f>+Vigencia!BN83</f>
        <v>430099076.00000042</v>
      </c>
      <c r="DG83" s="164">
        <f t="shared" si="92"/>
        <v>0.43596584388667214</v>
      </c>
      <c r="DH83" s="164">
        <f t="shared" si="93"/>
        <v>0.49812543968625839</v>
      </c>
      <c r="DI83" s="165">
        <f t="shared" si="94"/>
        <v>2899724463</v>
      </c>
      <c r="DJ83" s="165">
        <f t="shared" si="95"/>
        <v>1724263477</v>
      </c>
      <c r="DK83" s="165">
        <f t="shared" si="96"/>
        <v>914241529.66034913</v>
      </c>
      <c r="DL83" s="164">
        <f t="shared" si="97"/>
        <v>0.5946301102057503</v>
      </c>
      <c r="DM83" s="164">
        <f t="shared" si="98"/>
        <v>0.53022147824589638</v>
      </c>
    </row>
    <row r="84" spans="2:117" customFormat="1" ht="20.100000000000001" customHeight="1">
      <c r="B84" s="158">
        <f>Proyecto!$C$3</f>
        <v>8141</v>
      </c>
      <c r="C84" s="224">
        <v>39</v>
      </c>
      <c r="D84" s="140">
        <f t="shared" si="73"/>
        <v>39</v>
      </c>
      <c r="E84" s="159" t="s">
        <v>1272</v>
      </c>
      <c r="F84" s="160" t="s">
        <v>46</v>
      </c>
      <c r="G84" s="161">
        <v>1905049</v>
      </c>
      <c r="H84" s="162">
        <v>119</v>
      </c>
      <c r="I84" s="287">
        <v>2967135888</v>
      </c>
      <c r="J84" s="287">
        <f t="shared" si="74"/>
        <v>142555476</v>
      </c>
      <c r="K84" s="287">
        <f t="shared" si="72"/>
        <v>3109691364</v>
      </c>
      <c r="L84" s="287">
        <f t="shared" si="75"/>
        <v>8555755600</v>
      </c>
      <c r="M84" s="287">
        <f t="shared" si="76"/>
        <v>1327702173</v>
      </c>
      <c r="N84" s="288">
        <f t="shared" si="77"/>
        <v>0.42695625307721052</v>
      </c>
      <c r="O84" s="287">
        <f t="shared" si="78"/>
        <v>8555755600</v>
      </c>
      <c r="P84" s="287">
        <f t="shared" si="79"/>
        <v>883177484</v>
      </c>
      <c r="Q84" s="288">
        <f>IFERROR(+P84/#REF!,0)</f>
        <v>0</v>
      </c>
      <c r="R84" s="289">
        <v>0</v>
      </c>
      <c r="S84" s="289">
        <f>+Vigencia!$S200</f>
        <v>5146279271</v>
      </c>
      <c r="T84" s="289">
        <f>+Vigencia!T84</f>
        <v>1327702173</v>
      </c>
      <c r="U84" s="289">
        <f>+Vigencia!$F200</f>
        <v>0</v>
      </c>
      <c r="V84" s="289">
        <f>+Vigencia!AG84</f>
        <v>0</v>
      </c>
      <c r="W84" s="289">
        <f>+Vigencia!$H87</f>
        <v>0</v>
      </c>
      <c r="X84" s="289">
        <f>+Vigencia!$T200</f>
        <v>0</v>
      </c>
      <c r="Y84" s="289">
        <f>+Vigencia!U84</f>
        <v>0</v>
      </c>
      <c r="Z84" s="289">
        <f>+Vigencia!$G200</f>
        <v>4457970609</v>
      </c>
      <c r="AA84" s="289">
        <f>+Vigencia!AH84</f>
        <v>550211164</v>
      </c>
      <c r="AB84" s="289">
        <f>+Vigencia!I84</f>
        <v>-807444524</v>
      </c>
      <c r="AC84" s="289">
        <f>+Vigencia!$U200</f>
        <v>0</v>
      </c>
      <c r="AD84" s="289">
        <f>+Vigencia!V84</f>
        <v>0</v>
      </c>
      <c r="AE84" s="289">
        <f>+Vigencia!$H200</f>
        <v>9597467</v>
      </c>
      <c r="AF84" s="289">
        <f>+Vigencia!AI84</f>
        <v>97458293</v>
      </c>
      <c r="AG84" s="289">
        <f>+Vigencia!J84</f>
        <v>950000000</v>
      </c>
      <c r="AH84" s="289">
        <f>+Vigencia!$V200</f>
        <v>0</v>
      </c>
      <c r="AI84" s="289">
        <f>+Vigencia!W84</f>
        <v>0</v>
      </c>
      <c r="AJ84" s="289">
        <f>+Vigencia!$I200</f>
        <v>272130368</v>
      </c>
      <c r="AK84" s="289">
        <f>+Vigencia!AJ84</f>
        <v>130080968</v>
      </c>
      <c r="AL84" s="289">
        <f>+Vigencia!$K84</f>
        <v>0</v>
      </c>
      <c r="AM84" s="289">
        <f>+Vigencia!$W200</f>
        <v>0</v>
      </c>
      <c r="AN84" s="289">
        <f>+Vigencia!$X84</f>
        <v>0</v>
      </c>
      <c r="AO84" s="289">
        <f>+Vigencia!$J200</f>
        <v>73237773</v>
      </c>
      <c r="AP84" s="289">
        <f>+Vigencia!$AK84</f>
        <v>105427059</v>
      </c>
      <c r="AQ84" s="289">
        <f>+Vigencia!$L87</f>
        <v>0</v>
      </c>
      <c r="AR84" s="289">
        <f>+Vigencia!$X200</f>
        <v>932805873</v>
      </c>
      <c r="AS84" s="289">
        <f>+Vigencia!$Y87</f>
        <v>0</v>
      </c>
      <c r="AT84" s="289">
        <f>+Vigencia!$K200</f>
        <v>73241383</v>
      </c>
      <c r="AU84" s="289">
        <f>+Vigencia!$AL87</f>
        <v>0</v>
      </c>
      <c r="AV84" s="163">
        <f>+Vigencia!$M87</f>
        <v>0</v>
      </c>
      <c r="AW84" s="163">
        <f>+Vigencia!$Y200</f>
        <v>2476670456</v>
      </c>
      <c r="AX84" s="163">
        <f>+Vigencia!$Z87</f>
        <v>0</v>
      </c>
      <c r="AY84" s="163">
        <f>+Vigencia!$L200</f>
        <v>206763260</v>
      </c>
      <c r="AZ84" s="163">
        <f>+Vigencia!$AM87</f>
        <v>0</v>
      </c>
      <c r="BA84" s="163">
        <f>+Vigencia!$N87</f>
        <v>0</v>
      </c>
      <c r="BB84" s="163">
        <f>+Vigencia!$Z200</f>
        <v>0</v>
      </c>
      <c r="BC84" s="163">
        <f>+Vigencia!$AA87</f>
        <v>0</v>
      </c>
      <c r="BD84" s="163">
        <f>+Vigencia!$M200</f>
        <v>702129757</v>
      </c>
      <c r="BE84" s="163">
        <f>+Vigencia!$AN87</f>
        <v>0</v>
      </c>
      <c r="BF84" s="163">
        <f>+Vigencia!$O87</f>
        <v>0</v>
      </c>
      <c r="BG84" s="163">
        <f>+Vigencia!$AA200</f>
        <v>0</v>
      </c>
      <c r="BH84" s="163">
        <f>+Vigencia!$AB87</f>
        <v>0</v>
      </c>
      <c r="BI84" s="163">
        <f>+Vigencia!$N200</f>
        <v>874151302</v>
      </c>
      <c r="BJ84" s="163">
        <f>+Vigencia!$AO87</f>
        <v>0</v>
      </c>
      <c r="BK84" s="163">
        <f>+Vigencia!$P87</f>
        <v>0</v>
      </c>
      <c r="BL84" s="163">
        <f>+Vigencia!$AB200</f>
        <v>0</v>
      </c>
      <c r="BM84" s="163">
        <f>+Vigencia!$AC87</f>
        <v>0</v>
      </c>
      <c r="BN84" s="163">
        <f>+Vigencia!$O200</f>
        <v>628844563</v>
      </c>
      <c r="BO84" s="163">
        <f>+Vigencia!$AP87</f>
        <v>0</v>
      </c>
      <c r="BP84" s="163">
        <f>+Vigencia!$Q87</f>
        <v>0</v>
      </c>
      <c r="BQ84" s="163">
        <f>+Vigencia!$AC200</f>
        <v>0</v>
      </c>
      <c r="BR84" s="163">
        <f>+Vigencia!$AD87</f>
        <v>0</v>
      </c>
      <c r="BS84" s="163">
        <f>+Vigencia!$P200</f>
        <v>628844563</v>
      </c>
      <c r="BT84" s="163">
        <f>+Vigencia!$AQ87</f>
        <v>0</v>
      </c>
      <c r="BU84" s="163">
        <f>+Vigencia!$R87</f>
        <v>0</v>
      </c>
      <c r="BV84" s="163">
        <f>+Vigencia!$AD200</f>
        <v>0</v>
      </c>
      <c r="BW84" s="163">
        <f>+Vigencia!$AE87</f>
        <v>0</v>
      </c>
      <c r="BX84" s="163">
        <f>+Vigencia!$Q200</f>
        <v>628844555</v>
      </c>
      <c r="BY84" s="163">
        <f>+Vigencia!$AR87</f>
        <v>0</v>
      </c>
      <c r="BZ84" s="165">
        <f>+Vigencia!AT84</f>
        <v>1012008270</v>
      </c>
      <c r="CA84" s="165">
        <f>+Vigencia!AU84</f>
        <v>684622560</v>
      </c>
      <c r="CB84" s="165">
        <f>+Vigencia!AV84</f>
        <v>292379341</v>
      </c>
      <c r="CC84" s="164">
        <f t="shared" si="80"/>
        <v>0.67649897762199118</v>
      </c>
      <c r="CD84" s="164">
        <f t="shared" si="81"/>
        <v>0.42706647148758875</v>
      </c>
      <c r="CE84" s="165">
        <f>+Vigencia!AW84</f>
        <v>950000000</v>
      </c>
      <c r="CF84" s="165">
        <f>+Vigencia!AX84</f>
        <v>0</v>
      </c>
      <c r="CG84" s="165">
        <f>+Vigencia!AY84</f>
        <v>0</v>
      </c>
      <c r="CH84" s="164">
        <f t="shared" si="82"/>
        <v>0</v>
      </c>
      <c r="CI84" s="164">
        <f t="shared" si="83"/>
        <v>0</v>
      </c>
      <c r="CJ84" s="165">
        <f>+Vigencia!AZ84</f>
        <v>0</v>
      </c>
      <c r="CK84" s="165">
        <f>+Vigencia!BA84</f>
        <v>0</v>
      </c>
      <c r="CL84" s="165">
        <f>+Vigencia!BB84</f>
        <v>0</v>
      </c>
      <c r="CM84" s="164">
        <f t="shared" si="84"/>
        <v>0</v>
      </c>
      <c r="CN84" s="164">
        <f t="shared" si="85"/>
        <v>0</v>
      </c>
      <c r="CO84" s="165">
        <f>+Vigencia!BC84</f>
        <v>0</v>
      </c>
      <c r="CP84" s="165">
        <f>+Vigencia!BD84</f>
        <v>0</v>
      </c>
      <c r="CQ84" s="165">
        <f>+Vigencia!BE84</f>
        <v>0</v>
      </c>
      <c r="CR84" s="164">
        <f t="shared" si="86"/>
        <v>0</v>
      </c>
      <c r="CS84" s="164">
        <f t="shared" si="87"/>
        <v>0</v>
      </c>
      <c r="CT84" s="165">
        <f>+Vigencia!BF87</f>
        <v>0</v>
      </c>
      <c r="CU84" s="165">
        <f>+Vigencia!BG87</f>
        <v>0</v>
      </c>
      <c r="CV84" s="165">
        <f>+Vigencia!BH87</f>
        <v>0</v>
      </c>
      <c r="CW84" s="164">
        <f t="shared" si="88"/>
        <v>0</v>
      </c>
      <c r="CX84" s="164">
        <f t="shared" si="89"/>
        <v>0</v>
      </c>
      <c r="CY84" s="165">
        <f>+Vigencia!BI87</f>
        <v>0</v>
      </c>
      <c r="CZ84" s="165">
        <f>+Vigencia!BJ87</f>
        <v>0</v>
      </c>
      <c r="DA84" s="165">
        <f>+Vigencia!BK87</f>
        <v>0</v>
      </c>
      <c r="DB84" s="164">
        <f t="shared" si="90"/>
        <v>0</v>
      </c>
      <c r="DC84" s="164">
        <f t="shared" si="91"/>
        <v>0</v>
      </c>
      <c r="DD84" s="165">
        <f>+Vigencia!BL84</f>
        <v>1147683094</v>
      </c>
      <c r="DE84" s="165">
        <f>+Vigencia!BM84</f>
        <v>643079613</v>
      </c>
      <c r="DF84" s="165">
        <f>+Vigencia!BN84</f>
        <v>590798143</v>
      </c>
      <c r="DG84" s="164">
        <f t="shared" si="92"/>
        <v>0.56032855791112668</v>
      </c>
      <c r="DH84" s="164">
        <f t="shared" si="93"/>
        <v>0.91870140346060081</v>
      </c>
      <c r="DI84" s="165">
        <f t="shared" si="94"/>
        <v>3109691364</v>
      </c>
      <c r="DJ84" s="165">
        <f t="shared" si="95"/>
        <v>1327702173</v>
      </c>
      <c r="DK84" s="165">
        <f t="shared" si="96"/>
        <v>883177484</v>
      </c>
      <c r="DL84" s="164">
        <f t="shared" si="97"/>
        <v>0.42695625307721052</v>
      </c>
      <c r="DM84" s="164">
        <f t="shared" si="98"/>
        <v>0.66519246707597279</v>
      </c>
    </row>
    <row r="85" spans="2:117" customFormat="1" ht="20.100000000000001" customHeight="1">
      <c r="B85" s="158">
        <f>Proyecto!$C$3</f>
        <v>8141</v>
      </c>
      <c r="C85" s="224">
        <v>39</v>
      </c>
      <c r="D85" s="140">
        <f t="shared" si="73"/>
        <v>39</v>
      </c>
      <c r="E85" s="159" t="s">
        <v>1273</v>
      </c>
      <c r="F85" s="160" t="s">
        <v>46</v>
      </c>
      <c r="G85" s="161">
        <v>1905049</v>
      </c>
      <c r="H85" s="162">
        <v>109</v>
      </c>
      <c r="I85" s="287">
        <v>488900057</v>
      </c>
      <c r="J85" s="287">
        <f t="shared" si="74"/>
        <v>-378900057</v>
      </c>
      <c r="K85" s="287">
        <f t="shared" si="72"/>
        <v>110000000</v>
      </c>
      <c r="L85" s="287">
        <f t="shared" si="75"/>
        <v>295363201</v>
      </c>
      <c r="M85" s="287">
        <f t="shared" si="76"/>
        <v>0</v>
      </c>
      <c r="N85" s="288">
        <f t="shared" si="77"/>
        <v>0</v>
      </c>
      <c r="O85" s="287">
        <f t="shared" si="78"/>
        <v>295363201</v>
      </c>
      <c r="P85" s="287">
        <f t="shared" si="79"/>
        <v>0</v>
      </c>
      <c r="Q85" s="288">
        <f>IFERROR(+P85/#REF!,0)</f>
        <v>0</v>
      </c>
      <c r="R85" s="289">
        <v>0</v>
      </c>
      <c r="S85" s="289">
        <f>+Vigencia!$S201</f>
        <v>295363201</v>
      </c>
      <c r="T85" s="289">
        <f>+Vigencia!T85</f>
        <v>0</v>
      </c>
      <c r="U85" s="289">
        <f>+Vigencia!$F201</f>
        <v>0</v>
      </c>
      <c r="V85" s="289">
        <f>+Vigencia!AG85</f>
        <v>0</v>
      </c>
      <c r="W85" s="289">
        <f>+Vigencia!$H88</f>
        <v>0</v>
      </c>
      <c r="X85" s="289">
        <f>+Vigencia!$T201</f>
        <v>0</v>
      </c>
      <c r="Y85" s="289">
        <f>+Vigencia!U85</f>
        <v>0</v>
      </c>
      <c r="Z85" s="289">
        <f>+Vigencia!$G201</f>
        <v>0</v>
      </c>
      <c r="AA85" s="289">
        <f>+Vigencia!AH85</f>
        <v>0</v>
      </c>
      <c r="AB85" s="289">
        <f>+Vigencia!I85</f>
        <v>-488900057</v>
      </c>
      <c r="AC85" s="289">
        <f>+Vigencia!$U201</f>
        <v>0</v>
      </c>
      <c r="AD85" s="289">
        <f>+Vigencia!V85</f>
        <v>0</v>
      </c>
      <c r="AE85" s="289">
        <f>+Vigencia!$H201</f>
        <v>42034612</v>
      </c>
      <c r="AF85" s="289">
        <f>+Vigencia!AI85</f>
        <v>0</v>
      </c>
      <c r="AG85" s="289">
        <f>+Vigencia!J85</f>
        <v>110000000</v>
      </c>
      <c r="AH85" s="289">
        <f>+Vigencia!$V201</f>
        <v>0</v>
      </c>
      <c r="AI85" s="289">
        <f>+Vigencia!W85</f>
        <v>0</v>
      </c>
      <c r="AJ85" s="289">
        <f>+Vigencia!$I201</f>
        <v>42027213</v>
      </c>
      <c r="AK85" s="289">
        <f>+Vigencia!AJ85</f>
        <v>0</v>
      </c>
      <c r="AL85" s="289">
        <f>+Vigencia!$K85</f>
        <v>0</v>
      </c>
      <c r="AM85" s="289">
        <f>+Vigencia!$W201</f>
        <v>0</v>
      </c>
      <c r="AN85" s="289">
        <f>+Vigencia!$X85</f>
        <v>0</v>
      </c>
      <c r="AO85" s="289">
        <f>+Vigencia!$J201</f>
        <v>42027844</v>
      </c>
      <c r="AP85" s="289">
        <f>+Vigencia!$AK85</f>
        <v>0</v>
      </c>
      <c r="AQ85" s="289">
        <f>+Vigencia!$L88</f>
        <v>0</v>
      </c>
      <c r="AR85" s="289">
        <f>+Vigencia!$X201</f>
        <v>0</v>
      </c>
      <c r="AS85" s="289">
        <f>+Vigencia!$Y88</f>
        <v>0</v>
      </c>
      <c r="AT85" s="289">
        <f>+Vigencia!$K201</f>
        <v>42030618</v>
      </c>
      <c r="AU85" s="289">
        <f>+Vigencia!$AL88</f>
        <v>0</v>
      </c>
      <c r="AV85" s="163">
        <f>+Vigencia!$M88</f>
        <v>0</v>
      </c>
      <c r="AW85" s="163">
        <f>+Vigencia!$Y201</f>
        <v>0</v>
      </c>
      <c r="AX85" s="163">
        <f>+Vigencia!$Z88</f>
        <v>0</v>
      </c>
      <c r="AY85" s="163">
        <f>+Vigencia!$L201</f>
        <v>42041059</v>
      </c>
      <c r="AZ85" s="163">
        <f>+Vigencia!$AM88</f>
        <v>0</v>
      </c>
      <c r="BA85" s="163">
        <f>+Vigencia!$N88</f>
        <v>0</v>
      </c>
      <c r="BB85" s="163">
        <f>+Vigencia!$Z201</f>
        <v>0</v>
      </c>
      <c r="BC85" s="163">
        <f>+Vigencia!$AA88</f>
        <v>0</v>
      </c>
      <c r="BD85" s="163">
        <f>+Vigencia!$M201</f>
        <v>42038595</v>
      </c>
      <c r="BE85" s="163">
        <f>+Vigencia!$AN88</f>
        <v>0</v>
      </c>
      <c r="BF85" s="163">
        <f>+Vigencia!$O88</f>
        <v>0</v>
      </c>
      <c r="BG85" s="163">
        <f>+Vigencia!$AA201</f>
        <v>0</v>
      </c>
      <c r="BH85" s="163">
        <f>+Vigencia!$AB88</f>
        <v>0</v>
      </c>
      <c r="BI85" s="163">
        <f>+Vigencia!$N201</f>
        <v>43163260</v>
      </c>
      <c r="BJ85" s="163">
        <f>+Vigencia!$AO88</f>
        <v>0</v>
      </c>
      <c r="BK85" s="163">
        <f>+Vigencia!$P88</f>
        <v>0</v>
      </c>
      <c r="BL85" s="163">
        <f>+Vigencia!$AB201</f>
        <v>0</v>
      </c>
      <c r="BM85" s="163">
        <f>+Vigencia!$AC88</f>
        <v>0</v>
      </c>
      <c r="BN85" s="163">
        <f>+Vigencia!$O201</f>
        <v>0</v>
      </c>
      <c r="BO85" s="163">
        <f>+Vigencia!$AP88</f>
        <v>0</v>
      </c>
      <c r="BP85" s="163">
        <f>+Vigencia!$Q88</f>
        <v>0</v>
      </c>
      <c r="BQ85" s="163">
        <f>+Vigencia!$AC201</f>
        <v>0</v>
      </c>
      <c r="BR85" s="163">
        <f>+Vigencia!$AD88</f>
        <v>0</v>
      </c>
      <c r="BS85" s="163">
        <f>+Vigencia!$P201</f>
        <v>0</v>
      </c>
      <c r="BT85" s="163">
        <f>+Vigencia!$AQ88</f>
        <v>0</v>
      </c>
      <c r="BU85" s="163">
        <f>+Vigencia!$R88</f>
        <v>0</v>
      </c>
      <c r="BV85" s="163">
        <f>+Vigencia!$AD201</f>
        <v>0</v>
      </c>
      <c r="BW85" s="163">
        <f>+Vigencia!$AE88</f>
        <v>0</v>
      </c>
      <c r="BX85" s="163">
        <f>+Vigencia!$Q201</f>
        <v>0</v>
      </c>
      <c r="BY85" s="163">
        <f>+Vigencia!$AR88</f>
        <v>0</v>
      </c>
      <c r="BZ85" s="165">
        <f>+Vigencia!AT85</f>
        <v>0</v>
      </c>
      <c r="CA85" s="165">
        <f>+Vigencia!AU85</f>
        <v>0</v>
      </c>
      <c r="CB85" s="165">
        <f>+Vigencia!AV85</f>
        <v>0</v>
      </c>
      <c r="CC85" s="164">
        <f t="shared" si="80"/>
        <v>0</v>
      </c>
      <c r="CD85" s="164">
        <f t="shared" si="81"/>
        <v>0</v>
      </c>
      <c r="CE85" s="165">
        <f>+Vigencia!AW85</f>
        <v>110000000</v>
      </c>
      <c r="CF85" s="165">
        <f>+Vigencia!AX85</f>
        <v>0</v>
      </c>
      <c r="CG85" s="165">
        <f>+Vigencia!AY85</f>
        <v>0</v>
      </c>
      <c r="CH85" s="164">
        <f t="shared" si="82"/>
        <v>0</v>
      </c>
      <c r="CI85" s="164">
        <f t="shared" si="83"/>
        <v>0</v>
      </c>
      <c r="CJ85" s="165">
        <f>+Vigencia!AZ85</f>
        <v>0</v>
      </c>
      <c r="CK85" s="165">
        <f>+Vigencia!BA85</f>
        <v>0</v>
      </c>
      <c r="CL85" s="165">
        <f>+Vigencia!BB85</f>
        <v>0</v>
      </c>
      <c r="CM85" s="164">
        <f t="shared" si="84"/>
        <v>0</v>
      </c>
      <c r="CN85" s="164">
        <f t="shared" si="85"/>
        <v>0</v>
      </c>
      <c r="CO85" s="165">
        <f>+Vigencia!BC85</f>
        <v>0</v>
      </c>
      <c r="CP85" s="165">
        <f>+Vigencia!BD85</f>
        <v>0</v>
      </c>
      <c r="CQ85" s="165">
        <f>+Vigencia!BE85</f>
        <v>0</v>
      </c>
      <c r="CR85" s="164">
        <f t="shared" si="86"/>
        <v>0</v>
      </c>
      <c r="CS85" s="164">
        <f t="shared" si="87"/>
        <v>0</v>
      </c>
      <c r="CT85" s="165">
        <f>+Vigencia!BF88</f>
        <v>0</v>
      </c>
      <c r="CU85" s="165">
        <f>+Vigencia!BG88</f>
        <v>0</v>
      </c>
      <c r="CV85" s="165">
        <f>+Vigencia!BH88</f>
        <v>0</v>
      </c>
      <c r="CW85" s="164">
        <f t="shared" si="88"/>
        <v>0</v>
      </c>
      <c r="CX85" s="164">
        <f t="shared" si="89"/>
        <v>0</v>
      </c>
      <c r="CY85" s="165">
        <f>+Vigencia!BI88</f>
        <v>0</v>
      </c>
      <c r="CZ85" s="165">
        <f>+Vigencia!BJ88</f>
        <v>0</v>
      </c>
      <c r="DA85" s="165">
        <f>+Vigencia!BK88</f>
        <v>0</v>
      </c>
      <c r="DB85" s="164">
        <f t="shared" si="90"/>
        <v>0</v>
      </c>
      <c r="DC85" s="164">
        <f t="shared" si="91"/>
        <v>0</v>
      </c>
      <c r="DD85" s="165">
        <f>+Vigencia!BL85</f>
        <v>0</v>
      </c>
      <c r="DE85" s="165">
        <f>+Vigencia!BM85</f>
        <v>0</v>
      </c>
      <c r="DF85" s="165">
        <f>+Vigencia!BN85</f>
        <v>0</v>
      </c>
      <c r="DG85" s="164">
        <f t="shared" si="92"/>
        <v>0</v>
      </c>
      <c r="DH85" s="164">
        <f t="shared" si="93"/>
        <v>0</v>
      </c>
      <c r="DI85" s="165">
        <f t="shared" si="94"/>
        <v>110000000</v>
      </c>
      <c r="DJ85" s="165">
        <f t="shared" si="95"/>
        <v>0</v>
      </c>
      <c r="DK85" s="165">
        <f t="shared" si="96"/>
        <v>0</v>
      </c>
      <c r="DL85" s="164">
        <f t="shared" si="97"/>
        <v>0</v>
      </c>
      <c r="DM85" s="164">
        <f t="shared" si="98"/>
        <v>0</v>
      </c>
    </row>
    <row r="86" spans="2:117" customFormat="1" ht="20.100000000000001" customHeight="1">
      <c r="B86" s="158">
        <f>Proyecto!$C$3</f>
        <v>8141</v>
      </c>
      <c r="C86" s="224">
        <v>40</v>
      </c>
      <c r="D86" s="140">
        <f t="shared" si="73"/>
        <v>40</v>
      </c>
      <c r="E86" s="159" t="s">
        <v>1274</v>
      </c>
      <c r="F86" s="160" t="s">
        <v>46</v>
      </c>
      <c r="G86" s="161">
        <v>1905049</v>
      </c>
      <c r="H86" s="162">
        <v>148</v>
      </c>
      <c r="I86" s="287">
        <v>1532047418</v>
      </c>
      <c r="J86" s="287">
        <f t="shared" si="74"/>
        <v>-101708940</v>
      </c>
      <c r="K86" s="287">
        <f t="shared" si="72"/>
        <v>1430338478</v>
      </c>
      <c r="L86" s="287">
        <f t="shared" si="75"/>
        <v>12387252</v>
      </c>
      <c r="M86" s="287">
        <f t="shared" si="76"/>
        <v>563078434</v>
      </c>
      <c r="N86" s="288">
        <f t="shared" si="77"/>
        <v>0.39366796227654866</v>
      </c>
      <c r="O86" s="287">
        <f t="shared" si="78"/>
        <v>12387252</v>
      </c>
      <c r="P86" s="287">
        <f t="shared" si="79"/>
        <v>427476071</v>
      </c>
      <c r="Q86" s="288">
        <f>IFERROR(+P86/#REF!,0)</f>
        <v>0</v>
      </c>
      <c r="R86" s="289">
        <v>0</v>
      </c>
      <c r="S86" s="289">
        <f>+Vigencia!$S202</f>
        <v>12387252</v>
      </c>
      <c r="T86" s="289">
        <f>+Vigencia!T86</f>
        <v>563078434</v>
      </c>
      <c r="U86" s="289">
        <f>+Vigencia!$F202</f>
        <v>0</v>
      </c>
      <c r="V86" s="289">
        <f>+Vigencia!AG86</f>
        <v>0</v>
      </c>
      <c r="W86" s="289">
        <f>+Vigencia!$H89</f>
        <v>0</v>
      </c>
      <c r="X86" s="289">
        <f>+Vigencia!$T202</f>
        <v>0</v>
      </c>
      <c r="Y86" s="289">
        <f>+Vigencia!U86</f>
        <v>0</v>
      </c>
      <c r="Z86" s="289">
        <f>+Vigencia!$G202</f>
        <v>10587500</v>
      </c>
      <c r="AA86" s="289">
        <f>+Vigencia!AH86</f>
        <v>326152110</v>
      </c>
      <c r="AB86" s="289">
        <f>+Vigencia!I86</f>
        <v>623748108</v>
      </c>
      <c r="AC86" s="289">
        <f>+Vigencia!$U202</f>
        <v>0</v>
      </c>
      <c r="AD86" s="289">
        <f>+Vigencia!V86</f>
        <v>0</v>
      </c>
      <c r="AE86" s="289">
        <f>+Vigencia!$H202</f>
        <v>0</v>
      </c>
      <c r="AF86" s="289">
        <f>+Vigencia!AI86</f>
        <v>25881464</v>
      </c>
      <c r="AG86" s="289">
        <f>+Vigencia!J86</f>
        <v>-725457048</v>
      </c>
      <c r="AH86" s="289">
        <f>+Vigencia!$V202</f>
        <v>0</v>
      </c>
      <c r="AI86" s="289">
        <f>+Vigencia!W86</f>
        <v>0</v>
      </c>
      <c r="AJ86" s="289">
        <f>+Vigencia!$I202</f>
        <v>605257</v>
      </c>
      <c r="AK86" s="289">
        <f>+Vigencia!AJ86</f>
        <v>44968566</v>
      </c>
      <c r="AL86" s="289">
        <f>+Vigencia!$K86</f>
        <v>0</v>
      </c>
      <c r="AM86" s="289">
        <f>+Vigencia!$W202</f>
        <v>0</v>
      </c>
      <c r="AN86" s="289">
        <f>+Vigencia!$X86</f>
        <v>0</v>
      </c>
      <c r="AO86" s="289">
        <f>+Vigencia!$J202</f>
        <v>139398</v>
      </c>
      <c r="AP86" s="289">
        <f>+Vigencia!$AK86</f>
        <v>30473931</v>
      </c>
      <c r="AQ86" s="289">
        <f>+Vigencia!$L89</f>
        <v>0</v>
      </c>
      <c r="AR86" s="289">
        <f>+Vigencia!$X202</f>
        <v>0</v>
      </c>
      <c r="AS86" s="289">
        <f>+Vigencia!$Y89</f>
        <v>0</v>
      </c>
      <c r="AT86" s="289">
        <f>+Vigencia!$K202</f>
        <v>139378</v>
      </c>
      <c r="AU86" s="289">
        <f>+Vigencia!$AL89</f>
        <v>0</v>
      </c>
      <c r="AV86" s="163">
        <f>+Vigencia!$M89</f>
        <v>0</v>
      </c>
      <c r="AW86" s="163">
        <f>+Vigencia!$Y202</f>
        <v>0</v>
      </c>
      <c r="AX86" s="163">
        <f>+Vigencia!$Z89</f>
        <v>0</v>
      </c>
      <c r="AY86" s="163">
        <f>+Vigencia!$L202</f>
        <v>139464</v>
      </c>
      <c r="AZ86" s="163">
        <f>+Vigencia!$AM89</f>
        <v>0</v>
      </c>
      <c r="BA86" s="163">
        <f>+Vigencia!$N89</f>
        <v>0</v>
      </c>
      <c r="BB86" s="163">
        <f>+Vigencia!$Z202</f>
        <v>0</v>
      </c>
      <c r="BC86" s="163">
        <f>+Vigencia!$AA89</f>
        <v>0</v>
      </c>
      <c r="BD86" s="163">
        <f>+Vigencia!$M202</f>
        <v>139415</v>
      </c>
      <c r="BE86" s="163">
        <f>+Vigencia!$AN89</f>
        <v>0</v>
      </c>
      <c r="BF86" s="163">
        <f>+Vigencia!$O89</f>
        <v>0</v>
      </c>
      <c r="BG86" s="163">
        <f>+Vigencia!$AA202</f>
        <v>0</v>
      </c>
      <c r="BH86" s="163">
        <f>+Vigencia!$AB89</f>
        <v>0</v>
      </c>
      <c r="BI86" s="163">
        <f>+Vigencia!$N202</f>
        <v>636840</v>
      </c>
      <c r="BJ86" s="163">
        <f>+Vigencia!$AO89</f>
        <v>0</v>
      </c>
      <c r="BK86" s="163">
        <f>+Vigencia!$P89</f>
        <v>0</v>
      </c>
      <c r="BL86" s="163">
        <f>+Vigencia!$AB202</f>
        <v>0</v>
      </c>
      <c r="BM86" s="163">
        <f>+Vigencia!$AC89</f>
        <v>0</v>
      </c>
      <c r="BN86" s="163">
        <f>+Vigencia!$O202</f>
        <v>0</v>
      </c>
      <c r="BO86" s="163">
        <f>+Vigencia!$AP89</f>
        <v>0</v>
      </c>
      <c r="BP86" s="163">
        <f>+Vigencia!$Q89</f>
        <v>0</v>
      </c>
      <c r="BQ86" s="163">
        <f>+Vigencia!$AC202</f>
        <v>0</v>
      </c>
      <c r="BR86" s="163">
        <f>+Vigencia!$AD89</f>
        <v>0</v>
      </c>
      <c r="BS86" s="163">
        <f>+Vigencia!$P202</f>
        <v>0</v>
      </c>
      <c r="BT86" s="163">
        <f>+Vigencia!$AQ89</f>
        <v>0</v>
      </c>
      <c r="BU86" s="163">
        <f>+Vigencia!$R89</f>
        <v>0</v>
      </c>
      <c r="BV86" s="163">
        <f>+Vigencia!$AD202</f>
        <v>0</v>
      </c>
      <c r="BW86" s="163">
        <f>+Vigencia!$AE89</f>
        <v>0</v>
      </c>
      <c r="BX86" s="163">
        <f>+Vigencia!$Q202</f>
        <v>0</v>
      </c>
      <c r="BY86" s="163">
        <f>+Vigencia!$AR89</f>
        <v>0</v>
      </c>
      <c r="BZ86" s="165">
        <f>+Vigencia!AT86</f>
        <v>805573822</v>
      </c>
      <c r="CA86" s="165">
        <f>+Vigencia!AU86</f>
        <v>181825714</v>
      </c>
      <c r="CB86" s="165">
        <f>+Vigencia!AV86</f>
        <v>77643169</v>
      </c>
      <c r="CC86" s="164">
        <f t="shared" si="80"/>
        <v>0.2257095613516597</v>
      </c>
      <c r="CD86" s="164">
        <f t="shared" si="81"/>
        <v>0.42701973935325782</v>
      </c>
      <c r="CE86" s="165">
        <f>+Vigencia!AW86</f>
        <v>0</v>
      </c>
      <c r="CF86" s="165">
        <f>+Vigencia!AX86</f>
        <v>0</v>
      </c>
      <c r="CG86" s="165">
        <f>+Vigencia!AY86</f>
        <v>0</v>
      </c>
      <c r="CH86" s="164">
        <f t="shared" si="82"/>
        <v>0</v>
      </c>
      <c r="CI86" s="164">
        <f t="shared" si="83"/>
        <v>0</v>
      </c>
      <c r="CJ86" s="165">
        <f>+Vigencia!AZ86</f>
        <v>0</v>
      </c>
      <c r="CK86" s="165">
        <f>+Vigencia!BA86</f>
        <v>0</v>
      </c>
      <c r="CL86" s="165">
        <f>+Vigencia!BB86</f>
        <v>0</v>
      </c>
      <c r="CM86" s="164">
        <f t="shared" si="84"/>
        <v>0</v>
      </c>
      <c r="CN86" s="164">
        <f t="shared" si="85"/>
        <v>0</v>
      </c>
      <c r="CO86" s="165">
        <f>+Vigencia!BC86</f>
        <v>0</v>
      </c>
      <c r="CP86" s="165">
        <f>+Vigencia!BD86</f>
        <v>0</v>
      </c>
      <c r="CQ86" s="165">
        <f>+Vigencia!BE86</f>
        <v>0</v>
      </c>
      <c r="CR86" s="164">
        <f t="shared" si="86"/>
        <v>0</v>
      </c>
      <c r="CS86" s="164">
        <f t="shared" si="87"/>
        <v>0</v>
      </c>
      <c r="CT86" s="165">
        <f>+Vigencia!BF89</f>
        <v>0</v>
      </c>
      <c r="CU86" s="165">
        <f>+Vigencia!BG89</f>
        <v>0</v>
      </c>
      <c r="CV86" s="165">
        <f>+Vigencia!BH89</f>
        <v>0</v>
      </c>
      <c r="CW86" s="164">
        <f t="shared" si="88"/>
        <v>0</v>
      </c>
      <c r="CX86" s="164">
        <f t="shared" si="89"/>
        <v>0</v>
      </c>
      <c r="CY86" s="165">
        <f>+Vigencia!BI89</f>
        <v>0</v>
      </c>
      <c r="CZ86" s="165">
        <f>+Vigencia!BJ89</f>
        <v>0</v>
      </c>
      <c r="DA86" s="165">
        <f>+Vigencia!BK89</f>
        <v>0</v>
      </c>
      <c r="DB86" s="164">
        <f t="shared" si="90"/>
        <v>0</v>
      </c>
      <c r="DC86" s="164">
        <f t="shared" si="91"/>
        <v>0</v>
      </c>
      <c r="DD86" s="165">
        <f>+Vigencia!BL86</f>
        <v>624764656</v>
      </c>
      <c r="DE86" s="165">
        <f>+Vigencia!BM86</f>
        <v>381252720</v>
      </c>
      <c r="DF86" s="165">
        <f>+Vigencia!BN86</f>
        <v>349832902</v>
      </c>
      <c r="DG86" s="164">
        <f t="shared" si="92"/>
        <v>0.61023413590796982</v>
      </c>
      <c r="DH86" s="164">
        <f t="shared" si="93"/>
        <v>0.9175879505856378</v>
      </c>
      <c r="DI86" s="165">
        <f t="shared" si="94"/>
        <v>1430338478</v>
      </c>
      <c r="DJ86" s="165">
        <f t="shared" si="95"/>
        <v>563078434</v>
      </c>
      <c r="DK86" s="165">
        <f t="shared" si="96"/>
        <v>427476071</v>
      </c>
      <c r="DL86" s="164">
        <f t="shared" si="97"/>
        <v>0.39366796227654866</v>
      </c>
      <c r="DM86" s="164">
        <f t="shared" si="98"/>
        <v>0.75917677749313339</v>
      </c>
    </row>
    <row r="87" spans="2:117" customFormat="1" ht="20.100000000000001" customHeight="1">
      <c r="B87" s="158">
        <f>Proyecto!$C$3</f>
        <v>8141</v>
      </c>
      <c r="C87" s="224">
        <v>40</v>
      </c>
      <c r="D87" s="140">
        <f t="shared" si="73"/>
        <v>40</v>
      </c>
      <c r="E87" s="159" t="s">
        <v>1275</v>
      </c>
      <c r="F87" s="160" t="s">
        <v>46</v>
      </c>
      <c r="G87" s="161">
        <v>1905049</v>
      </c>
      <c r="H87" s="162">
        <v>143</v>
      </c>
      <c r="I87" s="287">
        <v>5278022322</v>
      </c>
      <c r="J87" s="287">
        <f t="shared" si="74"/>
        <v>3277733278</v>
      </c>
      <c r="K87" s="287">
        <f t="shared" si="72"/>
        <v>8555755600</v>
      </c>
      <c r="L87" s="287">
        <f t="shared" si="75"/>
        <v>328706173</v>
      </c>
      <c r="M87" s="287">
        <f t="shared" si="76"/>
        <v>5278022322</v>
      </c>
      <c r="N87" s="288">
        <f t="shared" si="77"/>
        <v>0.61689727579408649</v>
      </c>
      <c r="O87" s="287">
        <f t="shared" si="78"/>
        <v>328706173</v>
      </c>
      <c r="P87" s="287">
        <f t="shared" si="79"/>
        <v>4812936217</v>
      </c>
      <c r="Q87" s="288">
        <f>IFERROR(+P87/#REF!,0)</f>
        <v>0</v>
      </c>
      <c r="R87" s="289">
        <v>0</v>
      </c>
      <c r="S87" s="289">
        <f>+Vigencia!$S203</f>
        <v>155514636</v>
      </c>
      <c r="T87" s="289">
        <f>+Vigencia!T87</f>
        <v>5278022322</v>
      </c>
      <c r="U87" s="289">
        <f>+Vigencia!$F203</f>
        <v>0</v>
      </c>
      <c r="V87" s="289">
        <f>+Vigencia!AG87</f>
        <v>0</v>
      </c>
      <c r="W87" s="289">
        <f>+Vigencia!$H90</f>
        <v>0</v>
      </c>
      <c r="X87" s="289">
        <f>+Vigencia!$T203</f>
        <v>0</v>
      </c>
      <c r="Y87" s="289">
        <f>+Vigencia!U87</f>
        <v>0</v>
      </c>
      <c r="Z87" s="289">
        <f>+Vigencia!$G203</f>
        <v>116825157</v>
      </c>
      <c r="AA87" s="289">
        <f>+Vigencia!AH87</f>
        <v>4457970609</v>
      </c>
      <c r="AB87" s="289">
        <f>+Vigencia!I87</f>
        <v>3277733278</v>
      </c>
      <c r="AC87" s="289">
        <f>+Vigencia!$U203</f>
        <v>70000000</v>
      </c>
      <c r="AD87" s="289">
        <f>+Vigencia!V87</f>
        <v>0</v>
      </c>
      <c r="AE87" s="289">
        <f>+Vigencia!$H203</f>
        <v>3189000</v>
      </c>
      <c r="AF87" s="289">
        <f>+Vigencia!AI87</f>
        <v>9597467</v>
      </c>
      <c r="AG87" s="289">
        <f>+Vigencia!J87</f>
        <v>0</v>
      </c>
      <c r="AH87" s="289">
        <f>+Vigencia!$V203</f>
        <v>0</v>
      </c>
      <c r="AI87" s="289">
        <f>+Vigencia!W87</f>
        <v>0</v>
      </c>
      <c r="AJ87" s="289">
        <f>+Vigencia!$I203</f>
        <v>17572832</v>
      </c>
      <c r="AK87" s="289">
        <f>+Vigencia!AJ87</f>
        <v>272130368</v>
      </c>
      <c r="AL87" s="289">
        <f>+Vigencia!$K87</f>
        <v>0</v>
      </c>
      <c r="AM87" s="289">
        <f>+Vigencia!$W203</f>
        <v>0</v>
      </c>
      <c r="AN87" s="289">
        <f>+Vigencia!$X87</f>
        <v>0</v>
      </c>
      <c r="AO87" s="289">
        <f>+Vigencia!$J203</f>
        <v>12482050</v>
      </c>
      <c r="AP87" s="289">
        <f>+Vigencia!$AK87</f>
        <v>73237773</v>
      </c>
      <c r="AQ87" s="289">
        <f>+Vigencia!$L90</f>
        <v>0</v>
      </c>
      <c r="AR87" s="289">
        <f>+Vigencia!$X203</f>
        <v>74200965</v>
      </c>
      <c r="AS87" s="289">
        <f>+Vigencia!$Y90</f>
        <v>0</v>
      </c>
      <c r="AT87" s="289">
        <f>+Vigencia!$K203</f>
        <v>12482437</v>
      </c>
      <c r="AU87" s="289">
        <f>+Vigencia!$AL90</f>
        <v>0</v>
      </c>
      <c r="AV87" s="163">
        <f>+Vigencia!$M90</f>
        <v>0</v>
      </c>
      <c r="AW87" s="163">
        <f>+Vigencia!$Y203</f>
        <v>28990572</v>
      </c>
      <c r="AX87" s="163">
        <f>+Vigencia!$Z90</f>
        <v>0</v>
      </c>
      <c r="AY87" s="163">
        <f>+Vigencia!$L203</f>
        <v>24262345</v>
      </c>
      <c r="AZ87" s="163">
        <f>+Vigencia!$AM90</f>
        <v>0</v>
      </c>
      <c r="BA87" s="163">
        <f>+Vigencia!$N90</f>
        <v>0</v>
      </c>
      <c r="BB87" s="163">
        <f>+Vigencia!$Z203</f>
        <v>0</v>
      </c>
      <c r="BC87" s="163">
        <f>+Vigencia!$AA90</f>
        <v>0</v>
      </c>
      <c r="BD87" s="163">
        <f>+Vigencia!$M203</f>
        <v>30059746</v>
      </c>
      <c r="BE87" s="163">
        <f>+Vigencia!$AN90</f>
        <v>0</v>
      </c>
      <c r="BF87" s="163">
        <f>+Vigencia!$O90</f>
        <v>0</v>
      </c>
      <c r="BG87" s="163">
        <f>+Vigencia!$AA203</f>
        <v>0</v>
      </c>
      <c r="BH87" s="163">
        <f>+Vigencia!$AB90</f>
        <v>0</v>
      </c>
      <c r="BI87" s="163">
        <f>+Vigencia!$N203</f>
        <v>35768844</v>
      </c>
      <c r="BJ87" s="163">
        <f>+Vigencia!$AO90</f>
        <v>0</v>
      </c>
      <c r="BK87" s="163">
        <f>+Vigencia!$P90</f>
        <v>0</v>
      </c>
      <c r="BL87" s="163">
        <f>+Vigencia!$AB203</f>
        <v>0</v>
      </c>
      <c r="BM87" s="163">
        <f>+Vigencia!$AC90</f>
        <v>0</v>
      </c>
      <c r="BN87" s="163">
        <f>+Vigencia!$O203</f>
        <v>25354584</v>
      </c>
      <c r="BO87" s="163">
        <f>+Vigencia!$AP90</f>
        <v>0</v>
      </c>
      <c r="BP87" s="163">
        <f>+Vigencia!$Q90</f>
        <v>0</v>
      </c>
      <c r="BQ87" s="163">
        <f>+Vigencia!$AC203</f>
        <v>0</v>
      </c>
      <c r="BR87" s="163">
        <f>+Vigencia!$AD90</f>
        <v>0</v>
      </c>
      <c r="BS87" s="163">
        <f>+Vigencia!$P203</f>
        <v>25354584</v>
      </c>
      <c r="BT87" s="163">
        <f>+Vigencia!$AQ90</f>
        <v>0</v>
      </c>
      <c r="BU87" s="163">
        <f>+Vigencia!$R90</f>
        <v>0</v>
      </c>
      <c r="BV87" s="163">
        <f>+Vigencia!$AD203</f>
        <v>0</v>
      </c>
      <c r="BW87" s="163">
        <f>+Vigencia!$AE90</f>
        <v>0</v>
      </c>
      <c r="BX87" s="163">
        <f>+Vigencia!$Q203</f>
        <v>25354594</v>
      </c>
      <c r="BY87" s="163">
        <f>+Vigencia!$AR90</f>
        <v>0</v>
      </c>
      <c r="BZ87" s="165">
        <f>+Vigencia!AT87</f>
        <v>2397671302</v>
      </c>
      <c r="CA87" s="165">
        <f>+Vigencia!AU87</f>
        <v>67438196</v>
      </c>
      <c r="CB87" s="165">
        <f>+Vigencia!AV87</f>
        <v>28789165</v>
      </c>
      <c r="CC87" s="164">
        <f t="shared" si="80"/>
        <v>2.8126539256547352E-2</v>
      </c>
      <c r="CD87" s="164">
        <f t="shared" si="81"/>
        <v>0.42689702138532887</v>
      </c>
      <c r="CE87" s="165">
        <f>+Vigencia!AW87</f>
        <v>0</v>
      </c>
      <c r="CF87" s="165">
        <f>+Vigencia!AX87</f>
        <v>0</v>
      </c>
      <c r="CG87" s="165">
        <f>+Vigencia!AY87</f>
        <v>0</v>
      </c>
      <c r="CH87" s="164">
        <f t="shared" si="82"/>
        <v>0</v>
      </c>
      <c r="CI87" s="164">
        <f t="shared" si="83"/>
        <v>0</v>
      </c>
      <c r="CJ87" s="165">
        <f>+Vigencia!AZ87</f>
        <v>0</v>
      </c>
      <c r="CK87" s="165">
        <f>+Vigencia!BA87</f>
        <v>0</v>
      </c>
      <c r="CL87" s="165">
        <f>+Vigencia!BB87</f>
        <v>0</v>
      </c>
      <c r="CM87" s="164">
        <f t="shared" si="84"/>
        <v>0</v>
      </c>
      <c r="CN87" s="164">
        <f t="shared" si="85"/>
        <v>0</v>
      </c>
      <c r="CO87" s="165">
        <f>+Vigencia!BC87</f>
        <v>947500172</v>
      </c>
      <c r="CP87" s="165">
        <f>+Vigencia!BD87</f>
        <v>0</v>
      </c>
      <c r="CQ87" s="165">
        <f>+Vigencia!BE87</f>
        <v>0</v>
      </c>
      <c r="CR87" s="164">
        <f t="shared" si="86"/>
        <v>0</v>
      </c>
      <c r="CS87" s="164">
        <f t="shared" si="87"/>
        <v>0</v>
      </c>
      <c r="CT87" s="165">
        <f>+Vigencia!BF90</f>
        <v>0</v>
      </c>
      <c r="CU87" s="165">
        <f>+Vigencia!BG90</f>
        <v>0</v>
      </c>
      <c r="CV87" s="165">
        <f>+Vigencia!BH90</f>
        <v>0</v>
      </c>
      <c r="CW87" s="164">
        <f t="shared" si="88"/>
        <v>0</v>
      </c>
      <c r="CX87" s="164">
        <f t="shared" si="89"/>
        <v>0</v>
      </c>
      <c r="CY87" s="165">
        <f>+Vigencia!BI90</f>
        <v>0</v>
      </c>
      <c r="CZ87" s="165">
        <f>+Vigencia!BJ90</f>
        <v>0</v>
      </c>
      <c r="DA87" s="165">
        <f>+Vigencia!BK90</f>
        <v>0</v>
      </c>
      <c r="DB87" s="164">
        <f t="shared" si="90"/>
        <v>0</v>
      </c>
      <c r="DC87" s="164">
        <f t="shared" si="91"/>
        <v>0</v>
      </c>
      <c r="DD87" s="165">
        <f>+Vigencia!BL87</f>
        <v>5210584126</v>
      </c>
      <c r="DE87" s="165">
        <f>+Vigencia!BM87</f>
        <v>5210584126</v>
      </c>
      <c r="DF87" s="165">
        <f>+Vigencia!BN87</f>
        <v>4784147052</v>
      </c>
      <c r="DG87" s="164">
        <f t="shared" si="92"/>
        <v>1</v>
      </c>
      <c r="DH87" s="164">
        <f t="shared" si="93"/>
        <v>0.91815944936535121</v>
      </c>
      <c r="DI87" s="165">
        <f t="shared" si="94"/>
        <v>8555755600</v>
      </c>
      <c r="DJ87" s="165">
        <f t="shared" si="95"/>
        <v>5278022322</v>
      </c>
      <c r="DK87" s="165">
        <f t="shared" si="96"/>
        <v>4812936217</v>
      </c>
      <c r="DL87" s="164">
        <f t="shared" si="97"/>
        <v>0.61689727579408649</v>
      </c>
      <c r="DM87" s="164">
        <f t="shared" si="98"/>
        <v>0.91188250510775315</v>
      </c>
    </row>
    <row r="88" spans="2:117" customFormat="1" ht="20.100000000000001" customHeight="1">
      <c r="B88" s="158">
        <f>Proyecto!$C$3</f>
        <v>8141</v>
      </c>
      <c r="C88" s="224">
        <v>40</v>
      </c>
      <c r="D88" s="140">
        <f t="shared" si="73"/>
        <v>40</v>
      </c>
      <c r="E88" s="159" t="s">
        <v>1275</v>
      </c>
      <c r="F88" s="160" t="s">
        <v>46</v>
      </c>
      <c r="G88" s="161">
        <v>1905049</v>
      </c>
      <c r="H88" s="162">
        <v>212</v>
      </c>
      <c r="I88" s="287">
        <v>295363201</v>
      </c>
      <c r="J88" s="287">
        <f t="shared" si="74"/>
        <v>0</v>
      </c>
      <c r="K88" s="287">
        <f t="shared" si="72"/>
        <v>295363201</v>
      </c>
      <c r="L88" s="287">
        <f t="shared" si="75"/>
        <v>2535977340</v>
      </c>
      <c r="M88" s="287">
        <f t="shared" si="76"/>
        <v>295363201</v>
      </c>
      <c r="N88" s="288">
        <f t="shared" si="77"/>
        <v>1</v>
      </c>
      <c r="O88" s="287">
        <f t="shared" si="78"/>
        <v>2535977340</v>
      </c>
      <c r="P88" s="287">
        <f t="shared" si="79"/>
        <v>126089669</v>
      </c>
      <c r="Q88" s="288">
        <f>IFERROR(+P88/#REF!,0)</f>
        <v>0</v>
      </c>
      <c r="R88" s="289">
        <v>0</v>
      </c>
      <c r="S88" s="289">
        <f>+Vigencia!$S204</f>
        <v>1219885730</v>
      </c>
      <c r="T88" s="289">
        <f>+Vigencia!T88</f>
        <v>295363201</v>
      </c>
      <c r="U88" s="289">
        <f>+Vigencia!$F204</f>
        <v>0</v>
      </c>
      <c r="V88" s="289">
        <f>+Vigencia!AG88</f>
        <v>0</v>
      </c>
      <c r="W88" s="289">
        <f>+Vigencia!$H91</f>
        <v>0</v>
      </c>
      <c r="X88" s="289">
        <f>+Vigencia!$T204</f>
        <v>0</v>
      </c>
      <c r="Y88" s="289">
        <f>+Vigencia!U88</f>
        <v>0</v>
      </c>
      <c r="Z88" s="289">
        <f>+Vigencia!$G204</f>
        <v>1043904222</v>
      </c>
      <c r="AA88" s="289">
        <f>+Vigencia!AH88</f>
        <v>0</v>
      </c>
      <c r="AB88" s="289">
        <f>+Vigencia!I88</f>
        <v>0</v>
      </c>
      <c r="AC88" s="289">
        <f>+Vigencia!$U204</f>
        <v>0</v>
      </c>
      <c r="AD88" s="289">
        <f>+Vigencia!V88</f>
        <v>0</v>
      </c>
      <c r="AE88" s="289">
        <f>+Vigencia!$H204</f>
        <v>4563166</v>
      </c>
      <c r="AF88" s="289">
        <f>+Vigencia!AI88</f>
        <v>42034612</v>
      </c>
      <c r="AG88" s="289">
        <f>+Vigencia!J88</f>
        <v>0</v>
      </c>
      <c r="AH88" s="289">
        <f>+Vigencia!$V204</f>
        <v>0</v>
      </c>
      <c r="AI88" s="289">
        <f>+Vigencia!W88</f>
        <v>0</v>
      </c>
      <c r="AJ88" s="289">
        <f>+Vigencia!$I204</f>
        <v>67232459</v>
      </c>
      <c r="AK88" s="289">
        <f>+Vigencia!AJ88</f>
        <v>42027213</v>
      </c>
      <c r="AL88" s="289">
        <f>+Vigencia!$K88</f>
        <v>0</v>
      </c>
      <c r="AM88" s="289">
        <f>+Vigencia!$W204</f>
        <v>454277000</v>
      </c>
      <c r="AN88" s="289">
        <f>+Vigencia!$X88</f>
        <v>0</v>
      </c>
      <c r="AO88" s="289">
        <f>+Vigencia!$J204</f>
        <v>20081443</v>
      </c>
      <c r="AP88" s="289">
        <f>+Vigencia!$AK88</f>
        <v>42027844</v>
      </c>
      <c r="AQ88" s="289">
        <f>+Vigencia!$L91</f>
        <v>0</v>
      </c>
      <c r="AR88" s="289">
        <f>+Vigencia!$X204</f>
        <v>269441177</v>
      </c>
      <c r="AS88" s="289">
        <f>+Vigencia!$Y91</f>
        <v>0</v>
      </c>
      <c r="AT88" s="289">
        <f>+Vigencia!$K204</f>
        <v>474358588</v>
      </c>
      <c r="AU88" s="289">
        <f>+Vigencia!$AL91</f>
        <v>0</v>
      </c>
      <c r="AV88" s="163">
        <f>+Vigencia!$M91</f>
        <v>0</v>
      </c>
      <c r="AW88" s="163">
        <f>+Vigencia!$Y204</f>
        <v>592373433</v>
      </c>
      <c r="AX88" s="163">
        <f>+Vigencia!$Z91</f>
        <v>0</v>
      </c>
      <c r="AY88" s="163">
        <f>+Vigencia!$L204</f>
        <v>52526033</v>
      </c>
      <c r="AZ88" s="163">
        <f>+Vigencia!$AM91</f>
        <v>0</v>
      </c>
      <c r="BA88" s="163">
        <f>+Vigencia!$N91</f>
        <v>0</v>
      </c>
      <c r="BB88" s="163">
        <f>+Vigencia!$Z204</f>
        <v>0</v>
      </c>
      <c r="BC88" s="163">
        <f>+Vigencia!$AA91</f>
        <v>0</v>
      </c>
      <c r="BD88" s="163">
        <f>+Vigencia!$M204</f>
        <v>171001337</v>
      </c>
      <c r="BE88" s="163">
        <f>+Vigencia!$AN91</f>
        <v>0</v>
      </c>
      <c r="BF88" s="163">
        <f>+Vigencia!$O91</f>
        <v>0</v>
      </c>
      <c r="BG88" s="163">
        <f>+Vigencia!$AA204</f>
        <v>0</v>
      </c>
      <c r="BH88" s="163">
        <f>+Vigencia!$AB91</f>
        <v>0</v>
      </c>
      <c r="BI88" s="163">
        <f>+Vigencia!$N204</f>
        <v>206763448</v>
      </c>
      <c r="BJ88" s="163">
        <f>+Vigencia!$AO91</f>
        <v>0</v>
      </c>
      <c r="BK88" s="163">
        <f>+Vigencia!$P91</f>
        <v>0</v>
      </c>
      <c r="BL88" s="163">
        <f>+Vigencia!$AB204</f>
        <v>0</v>
      </c>
      <c r="BM88" s="163">
        <f>+Vigencia!$AC91</f>
        <v>0</v>
      </c>
      <c r="BN88" s="163">
        <f>+Vigencia!$O204</f>
        <v>150915548</v>
      </c>
      <c r="BO88" s="163">
        <f>+Vigencia!$AP91</f>
        <v>0</v>
      </c>
      <c r="BP88" s="163">
        <f>+Vigencia!$Q91</f>
        <v>0</v>
      </c>
      <c r="BQ88" s="163">
        <f>+Vigencia!$AC204</f>
        <v>0</v>
      </c>
      <c r="BR88" s="163">
        <f>+Vigencia!$AD91</f>
        <v>0</v>
      </c>
      <c r="BS88" s="163">
        <f>+Vigencia!$P204</f>
        <v>150915548</v>
      </c>
      <c r="BT88" s="163">
        <f>+Vigencia!$AQ91</f>
        <v>0</v>
      </c>
      <c r="BU88" s="163">
        <f>+Vigencia!$R91</f>
        <v>0</v>
      </c>
      <c r="BV88" s="163">
        <f>+Vigencia!$AD204</f>
        <v>0</v>
      </c>
      <c r="BW88" s="163">
        <f>+Vigencia!$AE91</f>
        <v>0</v>
      </c>
      <c r="BX88" s="163">
        <f>+Vigencia!$Q204</f>
        <v>193715548</v>
      </c>
      <c r="BY88" s="163">
        <f>+Vigencia!$AR91</f>
        <v>0</v>
      </c>
      <c r="BZ88" s="165">
        <f>+Vigencia!AT88</f>
        <v>295363201</v>
      </c>
      <c r="CA88" s="165">
        <f>+Vigencia!AU88</f>
        <v>295363201</v>
      </c>
      <c r="CB88" s="165">
        <f>+Vigencia!AV88</f>
        <v>126089669</v>
      </c>
      <c r="CC88" s="164">
        <f t="shared" si="80"/>
        <v>1</v>
      </c>
      <c r="CD88" s="164">
        <f t="shared" si="81"/>
        <v>0.42689701551548392</v>
      </c>
      <c r="CE88" s="165">
        <f>+Vigencia!AW88</f>
        <v>0</v>
      </c>
      <c r="CF88" s="165">
        <f>+Vigencia!AX88</f>
        <v>0</v>
      </c>
      <c r="CG88" s="165">
        <f>+Vigencia!AY88</f>
        <v>0</v>
      </c>
      <c r="CH88" s="164">
        <f t="shared" si="82"/>
        <v>0</v>
      </c>
      <c r="CI88" s="164">
        <f t="shared" si="83"/>
        <v>0</v>
      </c>
      <c r="CJ88" s="165">
        <f>+Vigencia!AZ88</f>
        <v>0</v>
      </c>
      <c r="CK88" s="165">
        <f>+Vigencia!BA88</f>
        <v>0</v>
      </c>
      <c r="CL88" s="165">
        <f>+Vigencia!BB88</f>
        <v>0</v>
      </c>
      <c r="CM88" s="164">
        <f t="shared" si="84"/>
        <v>0</v>
      </c>
      <c r="CN88" s="164">
        <f t="shared" si="85"/>
        <v>0</v>
      </c>
      <c r="CO88" s="165">
        <f>+Vigencia!BC88</f>
        <v>0</v>
      </c>
      <c r="CP88" s="165">
        <f>+Vigencia!BD88</f>
        <v>0</v>
      </c>
      <c r="CQ88" s="165">
        <f>+Vigencia!BE88</f>
        <v>0</v>
      </c>
      <c r="CR88" s="164">
        <f t="shared" si="86"/>
        <v>0</v>
      </c>
      <c r="CS88" s="164">
        <f t="shared" si="87"/>
        <v>0</v>
      </c>
      <c r="CT88" s="165">
        <f>+Vigencia!BF91</f>
        <v>0</v>
      </c>
      <c r="CU88" s="165">
        <f>+Vigencia!BG91</f>
        <v>0</v>
      </c>
      <c r="CV88" s="165">
        <f>+Vigencia!BH91</f>
        <v>0</v>
      </c>
      <c r="CW88" s="164">
        <f t="shared" si="88"/>
        <v>0</v>
      </c>
      <c r="CX88" s="164">
        <f t="shared" si="89"/>
        <v>0</v>
      </c>
      <c r="CY88" s="165">
        <f>+Vigencia!BI91</f>
        <v>0</v>
      </c>
      <c r="CZ88" s="165">
        <f>+Vigencia!BJ91</f>
        <v>0</v>
      </c>
      <c r="DA88" s="165">
        <f>+Vigencia!BK91</f>
        <v>0</v>
      </c>
      <c r="DB88" s="164">
        <f t="shared" si="90"/>
        <v>0</v>
      </c>
      <c r="DC88" s="164">
        <f t="shared" si="91"/>
        <v>0</v>
      </c>
      <c r="DD88" s="165">
        <f>+Vigencia!BL88</f>
        <v>0</v>
      </c>
      <c r="DE88" s="165">
        <f>+Vigencia!BM88</f>
        <v>0</v>
      </c>
      <c r="DF88" s="165">
        <f>+Vigencia!BN88</f>
        <v>0</v>
      </c>
      <c r="DG88" s="164">
        <f t="shared" si="92"/>
        <v>0</v>
      </c>
      <c r="DH88" s="164">
        <f t="shared" si="93"/>
        <v>0</v>
      </c>
      <c r="DI88" s="165">
        <f t="shared" si="94"/>
        <v>295363201</v>
      </c>
      <c r="DJ88" s="165">
        <f t="shared" si="95"/>
        <v>295363201</v>
      </c>
      <c r="DK88" s="165">
        <f t="shared" si="96"/>
        <v>126089669</v>
      </c>
      <c r="DL88" s="164">
        <f t="shared" si="97"/>
        <v>1</v>
      </c>
      <c r="DM88" s="164">
        <f t="shared" si="98"/>
        <v>0.42689701551548392</v>
      </c>
    </row>
    <row r="89" spans="2:117" customFormat="1" ht="20.100000000000001" customHeight="1">
      <c r="B89" s="158">
        <f>Proyecto!$C$3</f>
        <v>8141</v>
      </c>
      <c r="C89" s="224">
        <v>40</v>
      </c>
      <c r="D89" s="140">
        <f t="shared" si="73"/>
        <v>40</v>
      </c>
      <c r="E89" s="159" t="s">
        <v>1275</v>
      </c>
      <c r="F89" s="160" t="s">
        <v>46</v>
      </c>
      <c r="G89" s="161">
        <v>1905054</v>
      </c>
      <c r="H89" s="162">
        <v>237</v>
      </c>
      <c r="I89" s="287">
        <v>12387252</v>
      </c>
      <c r="J89" s="287">
        <f t="shared" si="74"/>
        <v>0</v>
      </c>
      <c r="K89" s="287">
        <f t="shared" si="72"/>
        <v>12387252</v>
      </c>
      <c r="L89" s="287">
        <f t="shared" si="75"/>
        <v>2518277560</v>
      </c>
      <c r="M89" s="287">
        <f t="shared" si="76"/>
        <v>12387252</v>
      </c>
      <c r="N89" s="288">
        <f t="shared" si="77"/>
        <v>1</v>
      </c>
      <c r="O89" s="287">
        <f t="shared" si="78"/>
        <v>2518277560</v>
      </c>
      <c r="P89" s="287">
        <f t="shared" si="79"/>
        <v>11332155</v>
      </c>
      <c r="Q89" s="288">
        <f>IFERROR(+P89/#REF!,0)</f>
        <v>0</v>
      </c>
      <c r="R89" s="289">
        <v>0</v>
      </c>
      <c r="S89" s="289">
        <f>+Vigencia!$S205</f>
        <v>1508014509</v>
      </c>
      <c r="T89" s="289">
        <f>+Vigencia!T89</f>
        <v>12387252</v>
      </c>
      <c r="U89" s="289">
        <f>+Vigencia!$F205</f>
        <v>0</v>
      </c>
      <c r="V89" s="289">
        <f>+Vigencia!AG89</f>
        <v>0</v>
      </c>
      <c r="W89" s="289">
        <f>+Vigencia!$H92</f>
        <v>0</v>
      </c>
      <c r="X89" s="289">
        <f>+Vigencia!$T205</f>
        <v>0</v>
      </c>
      <c r="Y89" s="289">
        <f>+Vigencia!U89</f>
        <v>0</v>
      </c>
      <c r="Z89" s="289">
        <f>+Vigencia!$G205</f>
        <v>1324632639</v>
      </c>
      <c r="AA89" s="289">
        <f>+Vigencia!AH89</f>
        <v>10587500</v>
      </c>
      <c r="AB89" s="289">
        <f>+Vigencia!I89</f>
        <v>0</v>
      </c>
      <c r="AC89" s="289">
        <f>+Vigencia!$U205</f>
        <v>0</v>
      </c>
      <c r="AD89" s="289">
        <f>+Vigencia!V89</f>
        <v>0</v>
      </c>
      <c r="AE89" s="289">
        <f>+Vigencia!$H205</f>
        <v>0</v>
      </c>
      <c r="AF89" s="289">
        <f>+Vigencia!AI89</f>
        <v>0</v>
      </c>
      <c r="AG89" s="289">
        <f>+Vigencia!J89</f>
        <v>0</v>
      </c>
      <c r="AH89" s="289">
        <f>+Vigencia!$V205</f>
        <v>0</v>
      </c>
      <c r="AI89" s="289">
        <f>+Vigencia!W89</f>
        <v>0</v>
      </c>
      <c r="AJ89" s="289">
        <f>+Vigencia!$I205</f>
        <v>78476623</v>
      </c>
      <c r="AK89" s="289">
        <f>+Vigencia!AJ89</f>
        <v>605257</v>
      </c>
      <c r="AL89" s="289">
        <f>+Vigencia!$K89</f>
        <v>0</v>
      </c>
      <c r="AM89" s="289">
        <f>+Vigencia!$W205</f>
        <v>0</v>
      </c>
      <c r="AN89" s="289">
        <f>+Vigencia!$X89</f>
        <v>0</v>
      </c>
      <c r="AO89" s="289">
        <f>+Vigencia!$J205</f>
        <v>19140364</v>
      </c>
      <c r="AP89" s="289">
        <f>+Vigencia!$AK89</f>
        <v>139398</v>
      </c>
      <c r="AQ89" s="289">
        <f>+Vigencia!$L92</f>
        <v>0</v>
      </c>
      <c r="AR89" s="289">
        <f>+Vigencia!$X205</f>
        <v>347843204</v>
      </c>
      <c r="AS89" s="289">
        <f>+Vigencia!$Y92</f>
        <v>0</v>
      </c>
      <c r="AT89" s="289">
        <f>+Vigencia!$K205</f>
        <v>19140821</v>
      </c>
      <c r="AU89" s="289">
        <f>+Vigencia!$AL92</f>
        <v>0</v>
      </c>
      <c r="AV89" s="163">
        <f>+Vigencia!$M92</f>
        <v>0</v>
      </c>
      <c r="AW89" s="163">
        <f>+Vigencia!$Y205</f>
        <v>662419847</v>
      </c>
      <c r="AX89" s="163">
        <f>+Vigencia!$Z92</f>
        <v>0</v>
      </c>
      <c r="AY89" s="163">
        <f>+Vigencia!$L205</f>
        <v>70428807</v>
      </c>
      <c r="AZ89" s="163">
        <f>+Vigencia!$AM92</f>
        <v>0</v>
      </c>
      <c r="BA89" s="163">
        <f>+Vigencia!$N92</f>
        <v>0</v>
      </c>
      <c r="BB89" s="163">
        <f>+Vigencia!$Z205</f>
        <v>0</v>
      </c>
      <c r="BC89" s="163">
        <f>+Vigencia!$AA92</f>
        <v>0</v>
      </c>
      <c r="BD89" s="163">
        <f>+Vigencia!$M205</f>
        <v>202916569</v>
      </c>
      <c r="BE89" s="163">
        <f>+Vigencia!$AN92</f>
        <v>0</v>
      </c>
      <c r="BF89" s="163">
        <f>+Vigencia!$O92</f>
        <v>0</v>
      </c>
      <c r="BG89" s="163">
        <f>+Vigencia!$AA205</f>
        <v>0</v>
      </c>
      <c r="BH89" s="163">
        <f>+Vigencia!$AB92</f>
        <v>0</v>
      </c>
      <c r="BI89" s="163">
        <f>+Vigencia!$N205</f>
        <v>252235142</v>
      </c>
      <c r="BJ89" s="163">
        <f>+Vigencia!$AO92</f>
        <v>0</v>
      </c>
      <c r="BK89" s="163">
        <f>+Vigencia!$P92</f>
        <v>0</v>
      </c>
      <c r="BL89" s="163">
        <f>+Vigencia!$AB205</f>
        <v>0</v>
      </c>
      <c r="BM89" s="163">
        <f>+Vigencia!$AC92</f>
        <v>0</v>
      </c>
      <c r="BN89" s="163">
        <f>+Vigencia!$O205</f>
        <v>183768867</v>
      </c>
      <c r="BO89" s="163">
        <f>+Vigencia!$AP92</f>
        <v>0</v>
      </c>
      <c r="BP89" s="163">
        <f>+Vigencia!$Q92</f>
        <v>0</v>
      </c>
      <c r="BQ89" s="163">
        <f>+Vigencia!$AC205</f>
        <v>0</v>
      </c>
      <c r="BR89" s="163">
        <f>+Vigencia!$AD92</f>
        <v>0</v>
      </c>
      <c r="BS89" s="163">
        <f>+Vigencia!$P205</f>
        <v>183768867</v>
      </c>
      <c r="BT89" s="163">
        <f>+Vigencia!$AQ92</f>
        <v>0</v>
      </c>
      <c r="BU89" s="163">
        <f>+Vigencia!$R92</f>
        <v>0</v>
      </c>
      <c r="BV89" s="163">
        <f>+Vigencia!$AD205</f>
        <v>0</v>
      </c>
      <c r="BW89" s="163">
        <f>+Vigencia!$AE92</f>
        <v>0</v>
      </c>
      <c r="BX89" s="163">
        <f>+Vigencia!$Q205</f>
        <v>183768861</v>
      </c>
      <c r="BY89" s="163">
        <f>+Vigencia!$AR92</f>
        <v>0</v>
      </c>
      <c r="BZ89" s="165">
        <f>+Vigencia!AT89</f>
        <v>0</v>
      </c>
      <c r="CA89" s="165">
        <f>+Vigencia!AU89</f>
        <v>0</v>
      </c>
      <c r="CB89" s="165">
        <f>+Vigencia!AV89</f>
        <v>0</v>
      </c>
      <c r="CC89" s="164">
        <f t="shared" si="80"/>
        <v>0</v>
      </c>
      <c r="CD89" s="164">
        <f t="shared" si="81"/>
        <v>0</v>
      </c>
      <c r="CE89" s="165">
        <f>+Vigencia!AW89</f>
        <v>0</v>
      </c>
      <c r="CF89" s="165">
        <f>+Vigencia!AX89</f>
        <v>0</v>
      </c>
      <c r="CG89" s="165">
        <f>+Vigencia!AY89</f>
        <v>0</v>
      </c>
      <c r="CH89" s="164">
        <f t="shared" si="82"/>
        <v>0</v>
      </c>
      <c r="CI89" s="164">
        <f t="shared" si="83"/>
        <v>0</v>
      </c>
      <c r="CJ89" s="165">
        <f>+Vigencia!AZ89</f>
        <v>0</v>
      </c>
      <c r="CK89" s="165">
        <f>+Vigencia!BA89</f>
        <v>0</v>
      </c>
      <c r="CL89" s="165">
        <f>+Vigencia!BB89</f>
        <v>0</v>
      </c>
      <c r="CM89" s="164">
        <f t="shared" si="84"/>
        <v>0</v>
      </c>
      <c r="CN89" s="164">
        <f t="shared" si="85"/>
        <v>0</v>
      </c>
      <c r="CO89" s="165">
        <f>+Vigencia!BC89</f>
        <v>0</v>
      </c>
      <c r="CP89" s="165">
        <f>+Vigencia!BD89</f>
        <v>0</v>
      </c>
      <c r="CQ89" s="165">
        <f>+Vigencia!BE89</f>
        <v>0</v>
      </c>
      <c r="CR89" s="164">
        <f t="shared" si="86"/>
        <v>0</v>
      </c>
      <c r="CS89" s="164">
        <f t="shared" si="87"/>
        <v>0</v>
      </c>
      <c r="CT89" s="165">
        <f>+Vigencia!BF92</f>
        <v>0</v>
      </c>
      <c r="CU89" s="165">
        <f>+Vigencia!BG92</f>
        <v>0</v>
      </c>
      <c r="CV89" s="165">
        <f>+Vigencia!BH92</f>
        <v>0</v>
      </c>
      <c r="CW89" s="164">
        <f t="shared" si="88"/>
        <v>0</v>
      </c>
      <c r="CX89" s="164">
        <f t="shared" si="89"/>
        <v>0</v>
      </c>
      <c r="CY89" s="165">
        <f>+Vigencia!BI92</f>
        <v>0</v>
      </c>
      <c r="CZ89" s="165">
        <f>+Vigencia!BJ92</f>
        <v>0</v>
      </c>
      <c r="DA89" s="165">
        <f>+Vigencia!BK92</f>
        <v>0</v>
      </c>
      <c r="DB89" s="164">
        <f t="shared" si="90"/>
        <v>0</v>
      </c>
      <c r="DC89" s="164">
        <f t="shared" si="91"/>
        <v>0</v>
      </c>
      <c r="DD89" s="165">
        <f>+Vigencia!BL89</f>
        <v>12387252</v>
      </c>
      <c r="DE89" s="165">
        <f>+Vigencia!BM89</f>
        <v>12387252</v>
      </c>
      <c r="DF89" s="165">
        <f>+Vigencia!BN89</f>
        <v>11332155</v>
      </c>
      <c r="DG89" s="164">
        <f t="shared" si="92"/>
        <v>1</v>
      </c>
      <c r="DH89" s="164">
        <f t="shared" si="93"/>
        <v>0.91482396579967862</v>
      </c>
      <c r="DI89" s="165">
        <f t="shared" si="94"/>
        <v>12387252</v>
      </c>
      <c r="DJ89" s="165">
        <f t="shared" si="95"/>
        <v>12387252</v>
      </c>
      <c r="DK89" s="165">
        <f t="shared" si="96"/>
        <v>11332155</v>
      </c>
      <c r="DL89" s="164">
        <f t="shared" si="97"/>
        <v>1</v>
      </c>
      <c r="DM89" s="164">
        <f t="shared" si="98"/>
        <v>0.91482396579967862</v>
      </c>
    </row>
    <row r="90" spans="2:117" customFormat="1" ht="20.100000000000001" customHeight="1">
      <c r="B90" s="158">
        <f>Proyecto!$C$3</f>
        <v>8141</v>
      </c>
      <c r="C90" s="224">
        <v>41</v>
      </c>
      <c r="D90" s="140">
        <f t="shared" si="73"/>
        <v>41</v>
      </c>
      <c r="E90" s="159" t="s">
        <v>1276</v>
      </c>
      <c r="F90" s="160" t="s">
        <v>46</v>
      </c>
      <c r="G90" s="161">
        <v>1905049</v>
      </c>
      <c r="H90" s="162">
        <v>211</v>
      </c>
      <c r="I90" s="287">
        <v>3029043442</v>
      </c>
      <c r="J90" s="287">
        <f t="shared" si="74"/>
        <v>-2700337269</v>
      </c>
      <c r="K90" s="287">
        <f t="shared" si="72"/>
        <v>328706173</v>
      </c>
      <c r="L90" s="287">
        <f t="shared" si="75"/>
        <v>29766198384</v>
      </c>
      <c r="M90" s="287">
        <f t="shared" si="76"/>
        <v>207881177</v>
      </c>
      <c r="N90" s="288">
        <f t="shared" si="77"/>
        <v>0.63242249180394916</v>
      </c>
      <c r="O90" s="287">
        <f t="shared" si="78"/>
        <v>29766198384</v>
      </c>
      <c r="P90" s="287">
        <f t="shared" si="79"/>
        <v>133966612.68531236</v>
      </c>
      <c r="Q90" s="288">
        <f>IFERROR(+P90/#REF!,0)</f>
        <v>0</v>
      </c>
      <c r="R90" s="289">
        <v>0</v>
      </c>
      <c r="S90" s="289">
        <f>+Vigencia!$S206</f>
        <v>9862401867</v>
      </c>
      <c r="T90" s="289">
        <f>+Vigencia!T90</f>
        <v>159043442</v>
      </c>
      <c r="U90" s="289">
        <f>+Vigencia!$F206</f>
        <v>0</v>
      </c>
      <c r="V90" s="289">
        <f>+Vigencia!AG90</f>
        <v>0</v>
      </c>
      <c r="W90" s="289">
        <f>+Vigencia!$H93</f>
        <v>0</v>
      </c>
      <c r="X90" s="289">
        <f>+Vigencia!$T206</f>
        <v>0</v>
      </c>
      <c r="Y90" s="289">
        <f>+Vigencia!U90</f>
        <v>0</v>
      </c>
      <c r="Z90" s="289">
        <f>+Vigencia!$G206</f>
        <v>0</v>
      </c>
      <c r="AA90" s="289">
        <f>+Vigencia!AH90</f>
        <v>116278286</v>
      </c>
      <c r="AB90" s="289">
        <f>+Vigencia!I90</f>
        <v>-2700337269</v>
      </c>
      <c r="AC90" s="289">
        <f>+Vigencia!$U206</f>
        <v>0</v>
      </c>
      <c r="AD90" s="289">
        <f>+Vigencia!V90</f>
        <v>0</v>
      </c>
      <c r="AE90" s="289">
        <f>+Vigencia!$H206</f>
        <v>1495493130</v>
      </c>
      <c r="AF90" s="289">
        <f>+Vigencia!AI90</f>
        <v>3189000</v>
      </c>
      <c r="AG90" s="289">
        <f>+Vigencia!J90</f>
        <v>0</v>
      </c>
      <c r="AH90" s="289">
        <f>+Vigencia!$V206</f>
        <v>450000000</v>
      </c>
      <c r="AI90" s="289">
        <f>+Vigencia!W90</f>
        <v>48837735</v>
      </c>
      <c r="AJ90" s="289">
        <f>+Vigencia!$I206</f>
        <v>1495503624</v>
      </c>
      <c r="AK90" s="289">
        <f>+Vigencia!AJ90</f>
        <v>9795054.1446304098</v>
      </c>
      <c r="AL90" s="289">
        <f>+Vigencia!$K90</f>
        <v>0</v>
      </c>
      <c r="AM90" s="289">
        <f>+Vigencia!$W206</f>
        <v>900000000</v>
      </c>
      <c r="AN90" s="289">
        <f>+Vigencia!$X90</f>
        <v>0</v>
      </c>
      <c r="AO90" s="289">
        <f>+Vigencia!$J206</f>
        <v>1810837098</v>
      </c>
      <c r="AP90" s="289">
        <f>+Vigencia!$AK90</f>
        <v>4704272.5406819601</v>
      </c>
      <c r="AQ90" s="289">
        <f>+Vigencia!$L93</f>
        <v>0</v>
      </c>
      <c r="AR90" s="289">
        <f>+Vigencia!$X206</f>
        <v>5673795978</v>
      </c>
      <c r="AS90" s="289">
        <f>+Vigencia!$Y93</f>
        <v>0</v>
      </c>
      <c r="AT90" s="289">
        <f>+Vigencia!$K206</f>
        <v>1540335863</v>
      </c>
      <c r="AU90" s="289">
        <f>+Vigencia!$AL93</f>
        <v>0</v>
      </c>
      <c r="AV90" s="163">
        <f>+Vigencia!$M93</f>
        <v>0</v>
      </c>
      <c r="AW90" s="163">
        <f>+Vigencia!$Y206</f>
        <v>12880000539</v>
      </c>
      <c r="AX90" s="163">
        <f>+Vigencia!$Z93</f>
        <v>0</v>
      </c>
      <c r="AY90" s="163">
        <f>+Vigencia!$L206</f>
        <v>2559200371</v>
      </c>
      <c r="AZ90" s="163">
        <f>+Vigencia!$AM93</f>
        <v>0</v>
      </c>
      <c r="BA90" s="163">
        <f>+Vigencia!$N93</f>
        <v>0</v>
      </c>
      <c r="BB90" s="163">
        <f>+Vigencia!$Z206</f>
        <v>0</v>
      </c>
      <c r="BC90" s="163">
        <f>+Vigencia!$AA93</f>
        <v>0</v>
      </c>
      <c r="BD90" s="163">
        <f>+Vigencia!$M206</f>
        <v>4955216634</v>
      </c>
      <c r="BE90" s="163">
        <f>+Vigencia!$AN93</f>
        <v>0</v>
      </c>
      <c r="BF90" s="163">
        <f>+Vigencia!$O93</f>
        <v>0</v>
      </c>
      <c r="BG90" s="163">
        <f>+Vigencia!$AA206</f>
        <v>0</v>
      </c>
      <c r="BH90" s="163">
        <f>+Vigencia!$AB93</f>
        <v>0</v>
      </c>
      <c r="BI90" s="163">
        <f>+Vigencia!$N206</f>
        <v>5260273043</v>
      </c>
      <c r="BJ90" s="163">
        <f>+Vigencia!$AO93</f>
        <v>0</v>
      </c>
      <c r="BK90" s="163">
        <f>+Vigencia!$P93</f>
        <v>0</v>
      </c>
      <c r="BL90" s="163">
        <f>+Vigencia!$AB206</f>
        <v>0</v>
      </c>
      <c r="BM90" s="163">
        <f>+Vigencia!$AC93</f>
        <v>0</v>
      </c>
      <c r="BN90" s="163">
        <f>+Vigencia!$O206</f>
        <v>3459779540</v>
      </c>
      <c r="BO90" s="163">
        <f>+Vigencia!$AP93</f>
        <v>0</v>
      </c>
      <c r="BP90" s="163">
        <f>+Vigencia!$Q93</f>
        <v>0</v>
      </c>
      <c r="BQ90" s="163">
        <f>+Vigencia!$AC206</f>
        <v>0</v>
      </c>
      <c r="BR90" s="163">
        <f>+Vigencia!$AD93</f>
        <v>0</v>
      </c>
      <c r="BS90" s="163">
        <f>+Vigencia!$P206</f>
        <v>3504779540</v>
      </c>
      <c r="BT90" s="163">
        <f>+Vigencia!$AQ93</f>
        <v>0</v>
      </c>
      <c r="BU90" s="163">
        <f>+Vigencia!$R93</f>
        <v>0</v>
      </c>
      <c r="BV90" s="163">
        <f>+Vigencia!$AD206</f>
        <v>0</v>
      </c>
      <c r="BW90" s="163">
        <f>+Vigencia!$AE93</f>
        <v>0</v>
      </c>
      <c r="BX90" s="163">
        <f>+Vigencia!$Q206</f>
        <v>3684779541</v>
      </c>
      <c r="BY90" s="163">
        <f>+Vigencia!$AR93</f>
        <v>0</v>
      </c>
      <c r="BZ90" s="165">
        <f>+Vigencia!AT90</f>
        <v>22408039</v>
      </c>
      <c r="CA90" s="165">
        <f>+Vigencia!AU90</f>
        <v>22408039</v>
      </c>
      <c r="CB90" s="165">
        <f>+Vigencia!AV90</f>
        <v>9565924.7982670628</v>
      </c>
      <c r="CC90" s="164">
        <f t="shared" si="80"/>
        <v>1</v>
      </c>
      <c r="CD90" s="164">
        <f t="shared" si="81"/>
        <v>0.42689700773312039</v>
      </c>
      <c r="CE90" s="165">
        <f>+Vigencia!AW90</f>
        <v>0</v>
      </c>
      <c r="CF90" s="165">
        <f>+Vigencia!AX90</f>
        <v>0</v>
      </c>
      <c r="CG90" s="165">
        <f>+Vigencia!AY90</f>
        <v>0</v>
      </c>
      <c r="CH90" s="164">
        <f t="shared" si="82"/>
        <v>0</v>
      </c>
      <c r="CI90" s="164">
        <f t="shared" si="83"/>
        <v>0</v>
      </c>
      <c r="CJ90" s="165">
        <f>+Vigencia!AZ90</f>
        <v>0</v>
      </c>
      <c r="CK90" s="165">
        <f>+Vigencia!BA90</f>
        <v>0</v>
      </c>
      <c r="CL90" s="165">
        <f>+Vigencia!BB90</f>
        <v>0</v>
      </c>
      <c r="CM90" s="164">
        <f t="shared" si="84"/>
        <v>0</v>
      </c>
      <c r="CN90" s="164">
        <f t="shared" si="85"/>
        <v>0</v>
      </c>
      <c r="CO90" s="165">
        <f>+Vigencia!BC90</f>
        <v>99662731</v>
      </c>
      <c r="CP90" s="165">
        <f>+Vigencia!BD90</f>
        <v>0</v>
      </c>
      <c r="CQ90" s="165">
        <f>+Vigencia!BE90</f>
        <v>0</v>
      </c>
      <c r="CR90" s="164">
        <f t="shared" si="86"/>
        <v>0</v>
      </c>
      <c r="CS90" s="164">
        <f t="shared" si="87"/>
        <v>0</v>
      </c>
      <c r="CT90" s="165">
        <f>+Vigencia!BF93</f>
        <v>0</v>
      </c>
      <c r="CU90" s="165">
        <f>+Vigencia!BG93</f>
        <v>0</v>
      </c>
      <c r="CV90" s="165">
        <f>+Vigencia!BH93</f>
        <v>0</v>
      </c>
      <c r="CW90" s="164">
        <f t="shared" si="88"/>
        <v>0</v>
      </c>
      <c r="CX90" s="164">
        <f t="shared" si="89"/>
        <v>0</v>
      </c>
      <c r="CY90" s="165">
        <f>+Vigencia!BI93</f>
        <v>0</v>
      </c>
      <c r="CZ90" s="165">
        <f>+Vigencia!BJ93</f>
        <v>0</v>
      </c>
      <c r="DA90" s="165">
        <f>+Vigencia!BK93</f>
        <v>0</v>
      </c>
      <c r="DB90" s="164">
        <f t="shared" si="90"/>
        <v>0</v>
      </c>
      <c r="DC90" s="164">
        <f t="shared" si="91"/>
        <v>0</v>
      </c>
      <c r="DD90" s="165">
        <f>+Vigencia!BL90</f>
        <v>206635403</v>
      </c>
      <c r="DE90" s="165">
        <f>+Vigencia!BM90</f>
        <v>185473138</v>
      </c>
      <c r="DF90" s="165">
        <f>+Vigencia!BN90</f>
        <v>124400687.88704531</v>
      </c>
      <c r="DG90" s="164">
        <f t="shared" si="92"/>
        <v>0.89758645085614874</v>
      </c>
      <c r="DH90" s="164">
        <f t="shared" si="93"/>
        <v>0.6707207805318165</v>
      </c>
      <c r="DI90" s="165">
        <f t="shared" si="94"/>
        <v>328706173</v>
      </c>
      <c r="DJ90" s="165">
        <f t="shared" si="95"/>
        <v>207881177</v>
      </c>
      <c r="DK90" s="165">
        <f t="shared" si="96"/>
        <v>133966612.68531238</v>
      </c>
      <c r="DL90" s="164">
        <f t="shared" si="97"/>
        <v>0.63242249180394916</v>
      </c>
      <c r="DM90" s="164">
        <f t="shared" si="98"/>
        <v>0.64443839802442704</v>
      </c>
    </row>
    <row r="91" spans="2:117" customFormat="1" ht="20.100000000000001" customHeight="1">
      <c r="B91" s="158">
        <f>Proyecto!$C$3</f>
        <v>8141</v>
      </c>
      <c r="C91" s="224">
        <v>41</v>
      </c>
      <c r="D91" s="140">
        <f t="shared" si="73"/>
        <v>41</v>
      </c>
      <c r="E91" s="159" t="s">
        <v>1277</v>
      </c>
      <c r="F91" s="160" t="s">
        <v>46</v>
      </c>
      <c r="G91" s="161">
        <v>1905049</v>
      </c>
      <c r="H91" s="162">
        <v>211</v>
      </c>
      <c r="I91" s="287">
        <v>1742365740</v>
      </c>
      <c r="J91" s="287">
        <f t="shared" si="74"/>
        <v>787018601</v>
      </c>
      <c r="K91" s="287">
        <f t="shared" si="72"/>
        <v>2529384341</v>
      </c>
      <c r="L91" s="287">
        <f t="shared" si="75"/>
        <v>18058233471</v>
      </c>
      <c r="M91" s="287">
        <f t="shared" si="76"/>
        <v>1251881739</v>
      </c>
      <c r="N91" s="288">
        <f t="shared" si="77"/>
        <v>0.49493535589180748</v>
      </c>
      <c r="O91" s="287">
        <f t="shared" si="78"/>
        <v>18058233471</v>
      </c>
      <c r="P91" s="287">
        <f t="shared" si="79"/>
        <v>1135504674.3703775</v>
      </c>
      <c r="Q91" s="288">
        <f>IFERROR(+P91/#REF!,0)</f>
        <v>0</v>
      </c>
      <c r="R91" s="289">
        <v>0</v>
      </c>
      <c r="S91" s="289">
        <f>+Vigencia!$S207</f>
        <v>18058233471</v>
      </c>
      <c r="T91" s="289">
        <f>+Vigencia!T91</f>
        <v>1251881739</v>
      </c>
      <c r="U91" s="289">
        <f>+Vigencia!$F207</f>
        <v>0</v>
      </c>
      <c r="V91" s="289">
        <f>+Vigencia!AG91</f>
        <v>0</v>
      </c>
      <c r="W91" s="289">
        <f>+Vigencia!$H94</f>
        <v>0</v>
      </c>
      <c r="X91" s="289">
        <f>+Vigencia!$T207</f>
        <v>0</v>
      </c>
      <c r="Y91" s="289">
        <f>+Vigencia!U91</f>
        <v>0</v>
      </c>
      <c r="Z91" s="289">
        <f>+Vigencia!$G207</f>
        <v>0</v>
      </c>
      <c r="AA91" s="289">
        <f>+Vigencia!AH91</f>
        <v>1043627605</v>
      </c>
      <c r="AB91" s="289">
        <f>+Vigencia!I91</f>
        <v>685002903</v>
      </c>
      <c r="AC91" s="289">
        <f>+Vigencia!$U207</f>
        <v>0</v>
      </c>
      <c r="AD91" s="289">
        <f>+Vigencia!V91</f>
        <v>0</v>
      </c>
      <c r="AE91" s="289">
        <f>+Vigencia!$H207</f>
        <v>2570433842</v>
      </c>
      <c r="AF91" s="289">
        <f>+Vigencia!AI91</f>
        <v>4563166</v>
      </c>
      <c r="AG91" s="289">
        <f>+Vigencia!J91</f>
        <v>102015698</v>
      </c>
      <c r="AH91" s="289">
        <f>+Vigencia!$V207</f>
        <v>0</v>
      </c>
      <c r="AI91" s="289">
        <f>+Vigencia!W91</f>
        <v>0</v>
      </c>
      <c r="AJ91" s="289">
        <f>+Vigencia!$I207</f>
        <v>2570226075</v>
      </c>
      <c r="AK91" s="289">
        <f>+Vigencia!AJ91</f>
        <v>67232460.544424251</v>
      </c>
      <c r="AL91" s="289">
        <f>+Vigencia!$K91</f>
        <v>0</v>
      </c>
      <c r="AM91" s="289">
        <f>+Vigencia!$W207</f>
        <v>0</v>
      </c>
      <c r="AN91" s="289">
        <f>+Vigencia!$X91</f>
        <v>0</v>
      </c>
      <c r="AO91" s="289">
        <f>+Vigencia!$J207</f>
        <v>2570489898</v>
      </c>
      <c r="AP91" s="289">
        <f>+Vigencia!$AK91</f>
        <v>20081442.825953234</v>
      </c>
      <c r="AQ91" s="289">
        <f>+Vigencia!$L94</f>
        <v>0</v>
      </c>
      <c r="AR91" s="289">
        <f>+Vigencia!$X207</f>
        <v>0</v>
      </c>
      <c r="AS91" s="289">
        <f>+Vigencia!$Y94</f>
        <v>0</v>
      </c>
      <c r="AT91" s="289">
        <f>+Vigencia!$K207</f>
        <v>2570310051</v>
      </c>
      <c r="AU91" s="289">
        <f>+Vigencia!$AL94</f>
        <v>0</v>
      </c>
      <c r="AV91" s="163">
        <f>+Vigencia!$M94</f>
        <v>0</v>
      </c>
      <c r="AW91" s="163">
        <f>+Vigencia!$Y207</f>
        <v>0</v>
      </c>
      <c r="AX91" s="163">
        <f>+Vigencia!$Z94</f>
        <v>0</v>
      </c>
      <c r="AY91" s="163">
        <f>+Vigencia!$L207</f>
        <v>2570565157</v>
      </c>
      <c r="AZ91" s="163">
        <f>+Vigencia!$AM94</f>
        <v>0</v>
      </c>
      <c r="BA91" s="163">
        <f>+Vigencia!$N94</f>
        <v>0</v>
      </c>
      <c r="BB91" s="163">
        <f>+Vigencia!$Z207</f>
        <v>0</v>
      </c>
      <c r="BC91" s="163">
        <f>+Vigencia!$AA94</f>
        <v>0</v>
      </c>
      <c r="BD91" s="163">
        <f>+Vigencia!$M207</f>
        <v>2570424568</v>
      </c>
      <c r="BE91" s="163">
        <f>+Vigencia!$AN94</f>
        <v>0</v>
      </c>
      <c r="BF91" s="163">
        <f>+Vigencia!$O94</f>
        <v>0</v>
      </c>
      <c r="BG91" s="163">
        <f>+Vigencia!$AA207</f>
        <v>0</v>
      </c>
      <c r="BH91" s="163">
        <f>+Vigencia!$AB94</f>
        <v>0</v>
      </c>
      <c r="BI91" s="163">
        <f>+Vigencia!$N207</f>
        <v>2635783880</v>
      </c>
      <c r="BJ91" s="163">
        <f>+Vigencia!$AO94</f>
        <v>0</v>
      </c>
      <c r="BK91" s="163">
        <f>+Vigencia!$P94</f>
        <v>0</v>
      </c>
      <c r="BL91" s="163">
        <f>+Vigencia!$AB207</f>
        <v>0</v>
      </c>
      <c r="BM91" s="163">
        <f>+Vigencia!$AC94</f>
        <v>0</v>
      </c>
      <c r="BN91" s="163">
        <f>+Vigencia!$O207</f>
        <v>0</v>
      </c>
      <c r="BO91" s="163">
        <f>+Vigencia!$AP94</f>
        <v>0</v>
      </c>
      <c r="BP91" s="163">
        <f>+Vigencia!$Q94</f>
        <v>0</v>
      </c>
      <c r="BQ91" s="163">
        <f>+Vigencia!$AC207</f>
        <v>0</v>
      </c>
      <c r="BR91" s="163">
        <f>+Vigencia!$AD94</f>
        <v>0</v>
      </c>
      <c r="BS91" s="163">
        <f>+Vigencia!$P207</f>
        <v>0</v>
      </c>
      <c r="BT91" s="163">
        <f>+Vigencia!$AQ94</f>
        <v>0</v>
      </c>
      <c r="BU91" s="163">
        <f>+Vigencia!$R94</f>
        <v>0</v>
      </c>
      <c r="BV91" s="163">
        <f>+Vigencia!$AD207</f>
        <v>0</v>
      </c>
      <c r="BW91" s="163">
        <f>+Vigencia!$AE94</f>
        <v>0</v>
      </c>
      <c r="BX91" s="163">
        <f>+Vigencia!$Q207</f>
        <v>0</v>
      </c>
      <c r="BY91" s="163">
        <f>+Vigencia!$AR94</f>
        <v>0</v>
      </c>
      <c r="BZ91" s="165">
        <f>+Vigencia!AT91</f>
        <v>819082445</v>
      </c>
      <c r="CA91" s="165">
        <f>+Vigencia!AU91</f>
        <v>32063844</v>
      </c>
      <c r="CB91" s="165">
        <f>+Vigencia!AV91</f>
        <v>13687959.201732937</v>
      </c>
      <c r="CC91" s="164">
        <f t="shared" si="80"/>
        <v>3.9146052019220119E-2</v>
      </c>
      <c r="CD91" s="164">
        <f t="shared" si="81"/>
        <v>0.42689701215278297</v>
      </c>
      <c r="CE91" s="165">
        <f>+Vigencia!AW91</f>
        <v>0</v>
      </c>
      <c r="CF91" s="165">
        <f>+Vigencia!AX91</f>
        <v>0</v>
      </c>
      <c r="CG91" s="165">
        <f>+Vigencia!AY91</f>
        <v>0</v>
      </c>
      <c r="CH91" s="164">
        <f t="shared" si="82"/>
        <v>0</v>
      </c>
      <c r="CI91" s="164">
        <f t="shared" si="83"/>
        <v>0</v>
      </c>
      <c r="CJ91" s="165">
        <f>+Vigencia!AZ91</f>
        <v>0</v>
      </c>
      <c r="CK91" s="165">
        <f>+Vigencia!BA91</f>
        <v>0</v>
      </c>
      <c r="CL91" s="165">
        <f>+Vigencia!BB91</f>
        <v>0</v>
      </c>
      <c r="CM91" s="164">
        <f t="shared" si="84"/>
        <v>0</v>
      </c>
      <c r="CN91" s="164">
        <f t="shared" si="85"/>
        <v>0</v>
      </c>
      <c r="CO91" s="165">
        <f>+Vigencia!BC91</f>
        <v>0</v>
      </c>
      <c r="CP91" s="165">
        <f>+Vigencia!BD91</f>
        <v>0</v>
      </c>
      <c r="CQ91" s="165">
        <f>+Vigencia!BE91</f>
        <v>0</v>
      </c>
      <c r="CR91" s="164">
        <f t="shared" si="86"/>
        <v>0</v>
      </c>
      <c r="CS91" s="164">
        <f t="shared" si="87"/>
        <v>0</v>
      </c>
      <c r="CT91" s="165">
        <f>+Vigencia!BF94</f>
        <v>0</v>
      </c>
      <c r="CU91" s="165">
        <f>+Vigencia!BG94</f>
        <v>0</v>
      </c>
      <c r="CV91" s="165">
        <f>+Vigencia!BH94</f>
        <v>0</v>
      </c>
      <c r="CW91" s="164">
        <f t="shared" si="88"/>
        <v>0</v>
      </c>
      <c r="CX91" s="164">
        <f t="shared" si="89"/>
        <v>0</v>
      </c>
      <c r="CY91" s="165">
        <f>+Vigencia!BI94</f>
        <v>0</v>
      </c>
      <c r="CZ91" s="165">
        <f>+Vigencia!BJ94</f>
        <v>0</v>
      </c>
      <c r="DA91" s="165">
        <f>+Vigencia!BK94</f>
        <v>0</v>
      </c>
      <c r="DB91" s="164">
        <f t="shared" si="90"/>
        <v>0</v>
      </c>
      <c r="DC91" s="164">
        <f t="shared" si="91"/>
        <v>0</v>
      </c>
      <c r="DD91" s="165">
        <f>+Vigencia!BL91</f>
        <v>1710301896</v>
      </c>
      <c r="DE91" s="165">
        <f>+Vigencia!BM91</f>
        <v>1219817895</v>
      </c>
      <c r="DF91" s="165">
        <f>+Vigencia!BN91</f>
        <v>1121816715.1686444</v>
      </c>
      <c r="DG91" s="164">
        <f t="shared" si="92"/>
        <v>0.71321788150552334</v>
      </c>
      <c r="DH91" s="164">
        <f t="shared" si="93"/>
        <v>0.91965917188700075</v>
      </c>
      <c r="DI91" s="165">
        <f t="shared" si="94"/>
        <v>2529384341</v>
      </c>
      <c r="DJ91" s="165">
        <f t="shared" si="95"/>
        <v>1251881739</v>
      </c>
      <c r="DK91" s="165">
        <f t="shared" si="96"/>
        <v>1135504674.3703773</v>
      </c>
      <c r="DL91" s="164">
        <f t="shared" si="97"/>
        <v>0.49493535589180748</v>
      </c>
      <c r="DM91" s="164">
        <f t="shared" si="98"/>
        <v>0.90703829203341169</v>
      </c>
    </row>
    <row r="92" spans="2:117" customFormat="1" ht="20.100000000000001" customHeight="1">
      <c r="B92" s="158">
        <f>Proyecto!$C$3</f>
        <v>8141</v>
      </c>
      <c r="C92" s="224">
        <v>41</v>
      </c>
      <c r="D92" s="140">
        <f t="shared" si="73"/>
        <v>41</v>
      </c>
      <c r="E92" s="159" t="s">
        <v>1278</v>
      </c>
      <c r="F92" s="160" t="s">
        <v>46</v>
      </c>
      <c r="G92" s="161">
        <v>1905049</v>
      </c>
      <c r="H92" s="162">
        <v>211</v>
      </c>
      <c r="I92" s="287">
        <v>2441810071</v>
      </c>
      <c r="J92" s="287">
        <f t="shared" si="74"/>
        <v>83060488</v>
      </c>
      <c r="K92" s="287">
        <f t="shared" si="72"/>
        <v>2524870559</v>
      </c>
      <c r="L92" s="287">
        <f t="shared" si="75"/>
        <v>0</v>
      </c>
      <c r="M92" s="287">
        <f t="shared" si="76"/>
        <v>1548148334</v>
      </c>
      <c r="N92" s="288">
        <f t="shared" si="77"/>
        <v>0.6131594859314925</v>
      </c>
      <c r="O92" s="287">
        <f t="shared" si="78"/>
        <v>0</v>
      </c>
      <c r="P92" s="287">
        <f t="shared" si="79"/>
        <v>1423073114.9443102</v>
      </c>
      <c r="Q92" s="288">
        <f>IFERROR(+P92/#REF!,0)</f>
        <v>0</v>
      </c>
      <c r="R92" s="289">
        <v>0</v>
      </c>
      <c r="S92" s="289">
        <f>+Vigencia!$S208</f>
        <v>0</v>
      </c>
      <c r="T92" s="289">
        <f>+Vigencia!T92</f>
        <v>1548148334</v>
      </c>
      <c r="U92" s="289">
        <f>+Vigencia!$F208</f>
        <v>0</v>
      </c>
      <c r="V92" s="289">
        <f>+Vigencia!AG92</f>
        <v>0</v>
      </c>
      <c r="W92" s="289">
        <f>+Vigencia!$H95</f>
        <v>0</v>
      </c>
      <c r="X92" s="289">
        <f>+Vigencia!$T208</f>
        <v>0</v>
      </c>
      <c r="Y92" s="289">
        <f>+Vigencia!U92</f>
        <v>0</v>
      </c>
      <c r="Z92" s="289">
        <f>+Vigencia!$G208</f>
        <v>0</v>
      </c>
      <c r="AA92" s="289">
        <f>+Vigencia!AH92</f>
        <v>1325456126</v>
      </c>
      <c r="AB92" s="289">
        <f>+Vigencia!I92</f>
        <v>83060488</v>
      </c>
      <c r="AC92" s="289">
        <f>+Vigencia!$U208</f>
        <v>0</v>
      </c>
      <c r="AD92" s="289">
        <f>+Vigencia!V92</f>
        <v>0</v>
      </c>
      <c r="AE92" s="289">
        <f>+Vigencia!$H208</f>
        <v>0</v>
      </c>
      <c r="AF92" s="289">
        <f>+Vigencia!AI92</f>
        <v>0</v>
      </c>
      <c r="AG92" s="289">
        <f>+Vigencia!J92</f>
        <v>0</v>
      </c>
      <c r="AH92" s="289">
        <f>+Vigencia!$V208</f>
        <v>0</v>
      </c>
      <c r="AI92" s="289">
        <f>+Vigencia!W92</f>
        <v>0</v>
      </c>
      <c r="AJ92" s="289">
        <f>+Vigencia!$I208</f>
        <v>0</v>
      </c>
      <c r="AK92" s="289">
        <f>+Vigencia!AJ92</f>
        <v>78476623.310945332</v>
      </c>
      <c r="AL92" s="289">
        <f>+Vigencia!$K92</f>
        <v>0</v>
      </c>
      <c r="AM92" s="289">
        <f>+Vigencia!$W208</f>
        <v>0</v>
      </c>
      <c r="AN92" s="289">
        <f>+Vigencia!$X92</f>
        <v>0</v>
      </c>
      <c r="AO92" s="289">
        <f>+Vigencia!$J208</f>
        <v>0</v>
      </c>
      <c r="AP92" s="289">
        <f>+Vigencia!$AK92</f>
        <v>19140365.633364804</v>
      </c>
      <c r="AQ92" s="289">
        <f>+Vigencia!$L95</f>
        <v>0</v>
      </c>
      <c r="AR92" s="289">
        <f>+Vigencia!$X208</f>
        <v>0</v>
      </c>
      <c r="AS92" s="289">
        <f>+Vigencia!$Y95</f>
        <v>0</v>
      </c>
      <c r="AT92" s="289">
        <f>+Vigencia!$K208</f>
        <v>0</v>
      </c>
      <c r="AU92" s="289">
        <f>+Vigencia!$AL95</f>
        <v>0</v>
      </c>
      <c r="AV92" s="163">
        <f>+Vigencia!$M95</f>
        <v>0</v>
      </c>
      <c r="AW92" s="163">
        <f>+Vigencia!$Y208</f>
        <v>0</v>
      </c>
      <c r="AX92" s="163">
        <f>+Vigencia!$Z95</f>
        <v>0</v>
      </c>
      <c r="AY92" s="163">
        <f>+Vigencia!$L208</f>
        <v>0</v>
      </c>
      <c r="AZ92" s="163">
        <f>+Vigencia!$AM95</f>
        <v>0</v>
      </c>
      <c r="BA92" s="163">
        <f>+Vigencia!$N95</f>
        <v>0</v>
      </c>
      <c r="BB92" s="163">
        <f>+Vigencia!$Z208</f>
        <v>0</v>
      </c>
      <c r="BC92" s="163">
        <f>+Vigencia!$AA95</f>
        <v>0</v>
      </c>
      <c r="BD92" s="163">
        <f>+Vigencia!$M208</f>
        <v>0</v>
      </c>
      <c r="BE92" s="163">
        <f>+Vigencia!$AN95</f>
        <v>0</v>
      </c>
      <c r="BF92" s="163">
        <f>+Vigencia!$O95</f>
        <v>0</v>
      </c>
      <c r="BG92" s="163">
        <f>+Vigencia!$AA208</f>
        <v>0</v>
      </c>
      <c r="BH92" s="163">
        <f>+Vigencia!$AB95</f>
        <v>0</v>
      </c>
      <c r="BI92" s="163">
        <f>+Vigencia!$N208</f>
        <v>0</v>
      </c>
      <c r="BJ92" s="163">
        <f>+Vigencia!$AO95</f>
        <v>0</v>
      </c>
      <c r="BK92" s="163">
        <f>+Vigencia!$P95</f>
        <v>0</v>
      </c>
      <c r="BL92" s="163">
        <f>+Vigencia!$AB208</f>
        <v>0</v>
      </c>
      <c r="BM92" s="163">
        <f>+Vigencia!$AC95</f>
        <v>0</v>
      </c>
      <c r="BN92" s="163">
        <f>+Vigencia!$O208</f>
        <v>0</v>
      </c>
      <c r="BO92" s="163">
        <f>+Vigencia!$AP95</f>
        <v>0</v>
      </c>
      <c r="BP92" s="163">
        <f>+Vigencia!$Q95</f>
        <v>0</v>
      </c>
      <c r="BQ92" s="163">
        <f>+Vigencia!$AC208</f>
        <v>0</v>
      </c>
      <c r="BR92" s="163">
        <f>+Vigencia!$AD95</f>
        <v>0</v>
      </c>
      <c r="BS92" s="163">
        <f>+Vigencia!$P208</f>
        <v>0</v>
      </c>
      <c r="BT92" s="163">
        <f>+Vigencia!$AQ95</f>
        <v>0</v>
      </c>
      <c r="BU92" s="163">
        <f>+Vigencia!$R95</f>
        <v>0</v>
      </c>
      <c r="BV92" s="163">
        <f>+Vigencia!$AD208</f>
        <v>0</v>
      </c>
      <c r="BW92" s="163">
        <f>+Vigencia!$AE95</f>
        <v>0</v>
      </c>
      <c r="BX92" s="163">
        <f>+Vigencia!$Q208</f>
        <v>0</v>
      </c>
      <c r="BY92" s="163">
        <f>+Vigencia!$AR95</f>
        <v>0</v>
      </c>
      <c r="BZ92" s="165">
        <f>+Vigencia!AT92</f>
        <v>0</v>
      </c>
      <c r="CA92" s="165">
        <f>+Vigencia!AU92</f>
        <v>0</v>
      </c>
      <c r="CB92" s="165">
        <f>+Vigencia!AV92</f>
        <v>0</v>
      </c>
      <c r="CC92" s="164">
        <f t="shared" si="80"/>
        <v>0</v>
      </c>
      <c r="CD92" s="164">
        <f t="shared" si="81"/>
        <v>0</v>
      </c>
      <c r="CE92" s="165">
        <f>+Vigencia!AW92</f>
        <v>0</v>
      </c>
      <c r="CF92" s="165">
        <f>+Vigencia!AX92</f>
        <v>0</v>
      </c>
      <c r="CG92" s="165">
        <f>+Vigencia!AY92</f>
        <v>0</v>
      </c>
      <c r="CH92" s="164">
        <f t="shared" si="82"/>
        <v>0</v>
      </c>
      <c r="CI92" s="164">
        <f t="shared" si="83"/>
        <v>0</v>
      </c>
      <c r="CJ92" s="165">
        <f>+Vigencia!AZ92</f>
        <v>0</v>
      </c>
      <c r="CK92" s="165">
        <f>+Vigencia!BA92</f>
        <v>0</v>
      </c>
      <c r="CL92" s="165">
        <f>+Vigencia!BB92</f>
        <v>0</v>
      </c>
      <c r="CM92" s="164">
        <f t="shared" si="84"/>
        <v>0</v>
      </c>
      <c r="CN92" s="164">
        <f t="shared" si="85"/>
        <v>0</v>
      </c>
      <c r="CO92" s="165">
        <f>+Vigencia!BC92</f>
        <v>0</v>
      </c>
      <c r="CP92" s="165">
        <f>+Vigencia!BD92</f>
        <v>0</v>
      </c>
      <c r="CQ92" s="165">
        <f>+Vigencia!BE92</f>
        <v>0</v>
      </c>
      <c r="CR92" s="164">
        <f t="shared" si="86"/>
        <v>0</v>
      </c>
      <c r="CS92" s="164">
        <f t="shared" si="87"/>
        <v>0</v>
      </c>
      <c r="CT92" s="165">
        <f>+Vigencia!BF95</f>
        <v>0</v>
      </c>
      <c r="CU92" s="165">
        <f>+Vigencia!BG95</f>
        <v>0</v>
      </c>
      <c r="CV92" s="165">
        <f>+Vigencia!BH95</f>
        <v>0</v>
      </c>
      <c r="CW92" s="164">
        <f t="shared" si="88"/>
        <v>0</v>
      </c>
      <c r="CX92" s="164">
        <f t="shared" si="89"/>
        <v>0</v>
      </c>
      <c r="CY92" s="165">
        <f>+Vigencia!BI95</f>
        <v>0</v>
      </c>
      <c r="CZ92" s="165">
        <f>+Vigencia!BJ95</f>
        <v>0</v>
      </c>
      <c r="DA92" s="165">
        <f>+Vigencia!BK95</f>
        <v>0</v>
      </c>
      <c r="DB92" s="164">
        <f t="shared" si="90"/>
        <v>0</v>
      </c>
      <c r="DC92" s="164">
        <f t="shared" si="91"/>
        <v>0</v>
      </c>
      <c r="DD92" s="165">
        <f>+Vigencia!BL92</f>
        <v>2524870559</v>
      </c>
      <c r="DE92" s="165">
        <f>+Vigencia!BM92</f>
        <v>1548148334</v>
      </c>
      <c r="DF92" s="165">
        <f>+Vigencia!BN92</f>
        <v>1423073114.9443102</v>
      </c>
      <c r="DG92" s="164">
        <f t="shared" si="92"/>
        <v>0.6131594859314925</v>
      </c>
      <c r="DH92" s="164">
        <f t="shared" si="93"/>
        <v>0.91920979643305301</v>
      </c>
      <c r="DI92" s="165">
        <f t="shared" si="94"/>
        <v>2524870559</v>
      </c>
      <c r="DJ92" s="165">
        <f t="shared" si="95"/>
        <v>1548148334</v>
      </c>
      <c r="DK92" s="165">
        <f t="shared" si="96"/>
        <v>1423073114.9443102</v>
      </c>
      <c r="DL92" s="164">
        <f t="shared" si="97"/>
        <v>0.6131594859314925</v>
      </c>
      <c r="DM92" s="164">
        <f t="shared" si="98"/>
        <v>0.91920979643305301</v>
      </c>
    </row>
    <row r="93" spans="2:117" customFormat="1" ht="20.100000000000001" customHeight="1">
      <c r="B93" s="158">
        <f>Proyecto!$C$3</f>
        <v>8141</v>
      </c>
      <c r="C93" s="224">
        <v>42</v>
      </c>
      <c r="D93" s="140">
        <f t="shared" si="73"/>
        <v>42</v>
      </c>
      <c r="E93" s="159" t="s">
        <v>1279</v>
      </c>
      <c r="F93" s="160" t="s">
        <v>46</v>
      </c>
      <c r="G93" s="161">
        <v>1905049</v>
      </c>
      <c r="H93" s="162">
        <v>97</v>
      </c>
      <c r="I93" s="287">
        <v>13107906464</v>
      </c>
      <c r="J93" s="287">
        <f t="shared" si="74"/>
        <v>16658291920</v>
      </c>
      <c r="K93" s="287">
        <f t="shared" si="72"/>
        <v>29766198384</v>
      </c>
      <c r="L93" s="287">
        <f t="shared" si="75"/>
        <v>7357318434</v>
      </c>
      <c r="M93" s="287">
        <f t="shared" si="76"/>
        <v>10503521194</v>
      </c>
      <c r="N93" s="288">
        <f t="shared" si="77"/>
        <v>0.35286740545429807</v>
      </c>
      <c r="O93" s="287">
        <f t="shared" si="78"/>
        <v>7357318434</v>
      </c>
      <c r="P93" s="287">
        <f t="shared" si="79"/>
        <v>4486833852</v>
      </c>
      <c r="Q93" s="288">
        <f>IFERROR(+P93/#REF!,0)</f>
        <v>0</v>
      </c>
      <c r="R93" s="289">
        <v>0</v>
      </c>
      <c r="S93" s="289">
        <f>+Vigencia!$S209</f>
        <v>4925940624</v>
      </c>
      <c r="T93" s="289">
        <f>+Vigencia!T93</f>
        <v>10503521194</v>
      </c>
      <c r="U93" s="289">
        <f>+Vigencia!$F209</f>
        <v>0</v>
      </c>
      <c r="V93" s="289">
        <f>+Vigencia!AG93</f>
        <v>0</v>
      </c>
      <c r="W93" s="289">
        <f>+Vigencia!$H96</f>
        <v>0</v>
      </c>
      <c r="X93" s="289">
        <f>+Vigencia!$T209</f>
        <v>1318951080</v>
      </c>
      <c r="Y93" s="289">
        <f>+Vigencia!U93</f>
        <v>0</v>
      </c>
      <c r="Z93" s="289">
        <f>+Vigencia!$G209</f>
        <v>0</v>
      </c>
      <c r="AA93" s="289">
        <f>+Vigencia!AH93</f>
        <v>0</v>
      </c>
      <c r="AB93" s="289">
        <f>+Vigencia!I93</f>
        <v>16658291920</v>
      </c>
      <c r="AC93" s="289">
        <f>+Vigencia!$U209</f>
        <v>0</v>
      </c>
      <c r="AD93" s="289">
        <f>+Vigencia!V93</f>
        <v>0</v>
      </c>
      <c r="AE93" s="289">
        <f>+Vigencia!$H209</f>
        <v>214392077</v>
      </c>
      <c r="AF93" s="289">
        <f>+Vigencia!AI93</f>
        <v>1495493130</v>
      </c>
      <c r="AG93" s="289">
        <f>+Vigencia!J93</f>
        <v>0</v>
      </c>
      <c r="AH93" s="289">
        <f>+Vigencia!$V209</f>
        <v>154155690</v>
      </c>
      <c r="AI93" s="289">
        <f>+Vigencia!W93</f>
        <v>0</v>
      </c>
      <c r="AJ93" s="289">
        <f>+Vigencia!$I209</f>
        <v>634365120</v>
      </c>
      <c r="AK93" s="289">
        <f>+Vigencia!AJ93</f>
        <v>1495503624</v>
      </c>
      <c r="AL93" s="289">
        <f>+Vigencia!$K93</f>
        <v>0</v>
      </c>
      <c r="AM93" s="289">
        <f>+Vigencia!$W209</f>
        <v>0</v>
      </c>
      <c r="AN93" s="289">
        <f>+Vigencia!$X93</f>
        <v>0</v>
      </c>
      <c r="AO93" s="289">
        <f>+Vigencia!$J209</f>
        <v>639714180</v>
      </c>
      <c r="AP93" s="289">
        <f>+Vigencia!$AK93</f>
        <v>1495837098</v>
      </c>
      <c r="AQ93" s="289">
        <f>+Vigencia!$L96</f>
        <v>0</v>
      </c>
      <c r="AR93" s="289">
        <f>+Vigencia!$X209</f>
        <v>0</v>
      </c>
      <c r="AS93" s="289">
        <f>+Vigencia!$Y96</f>
        <v>0</v>
      </c>
      <c r="AT93" s="289">
        <f>+Vigencia!$K209</f>
        <v>639714180</v>
      </c>
      <c r="AU93" s="289">
        <f>+Vigencia!$AL96</f>
        <v>0</v>
      </c>
      <c r="AV93" s="163">
        <f>+Vigencia!$M96</f>
        <v>0</v>
      </c>
      <c r="AW93" s="163">
        <f>+Vigencia!$Y209</f>
        <v>0</v>
      </c>
      <c r="AX93" s="163">
        <f>+Vigencia!$Z96</f>
        <v>0</v>
      </c>
      <c r="AY93" s="163">
        <f>+Vigencia!$L209</f>
        <v>707934270</v>
      </c>
      <c r="AZ93" s="163">
        <f>+Vigencia!$AM96</f>
        <v>0</v>
      </c>
      <c r="BA93" s="163">
        <f>+Vigencia!$N96</f>
        <v>0</v>
      </c>
      <c r="BB93" s="163">
        <f>+Vigencia!$Z209</f>
        <v>0</v>
      </c>
      <c r="BC93" s="163">
        <f>+Vigencia!$AA96</f>
        <v>0</v>
      </c>
      <c r="BD93" s="163">
        <f>+Vigencia!$M209</f>
        <v>639714180</v>
      </c>
      <c r="BE93" s="163">
        <f>+Vigencia!$AN96</f>
        <v>0</v>
      </c>
      <c r="BF93" s="163">
        <f>+Vigencia!$O96</f>
        <v>0</v>
      </c>
      <c r="BG93" s="163">
        <f>+Vigencia!$AA209</f>
        <v>0</v>
      </c>
      <c r="BH93" s="163">
        <f>+Vigencia!$AB96</f>
        <v>0</v>
      </c>
      <c r="BI93" s="163">
        <f>+Vigencia!$N209</f>
        <v>639714180</v>
      </c>
      <c r="BJ93" s="163">
        <f>+Vigencia!$AO96</f>
        <v>0</v>
      </c>
      <c r="BK93" s="163">
        <f>+Vigencia!$P96</f>
        <v>0</v>
      </c>
      <c r="BL93" s="163">
        <f>+Vigencia!$AB209</f>
        <v>958271040</v>
      </c>
      <c r="BM93" s="163">
        <f>+Vigencia!$AC96</f>
        <v>0</v>
      </c>
      <c r="BN93" s="163">
        <f>+Vigencia!$O209</f>
        <v>959137860</v>
      </c>
      <c r="BO93" s="163">
        <f>+Vigencia!$AP96</f>
        <v>0</v>
      </c>
      <c r="BP93" s="163">
        <f>+Vigencia!$Q96</f>
        <v>0</v>
      </c>
      <c r="BQ93" s="163">
        <f>+Vigencia!$AC209</f>
        <v>0</v>
      </c>
      <c r="BR93" s="163">
        <f>+Vigencia!$AD96</f>
        <v>0</v>
      </c>
      <c r="BS93" s="163">
        <f>+Vigencia!$P209</f>
        <v>968669235</v>
      </c>
      <c r="BT93" s="163">
        <f>+Vigencia!$AQ96</f>
        <v>0</v>
      </c>
      <c r="BU93" s="163">
        <f>+Vigencia!$R96</f>
        <v>0</v>
      </c>
      <c r="BV93" s="163">
        <f>+Vigencia!$AD209</f>
        <v>0</v>
      </c>
      <c r="BW93" s="163">
        <f>+Vigencia!$AE96</f>
        <v>0</v>
      </c>
      <c r="BX93" s="163">
        <f>+Vigencia!$Q209</f>
        <v>1313963152</v>
      </c>
      <c r="BY93" s="163">
        <f>+Vigencia!$AR96</f>
        <v>0</v>
      </c>
      <c r="BZ93" s="165">
        <f>+Vigencia!AT93</f>
        <v>20849612018</v>
      </c>
      <c r="CA93" s="165">
        <f>+Vigencia!AU93</f>
        <v>10503521194</v>
      </c>
      <c r="CB93" s="165">
        <f>+Vigencia!AV93</f>
        <v>4486833852</v>
      </c>
      <c r="CC93" s="164">
        <f t="shared" si="80"/>
        <v>0.50377537888628543</v>
      </c>
      <c r="CD93" s="164">
        <f t="shared" si="81"/>
        <v>0.42717425605453585</v>
      </c>
      <c r="CE93" s="165">
        <f>+Vigencia!AW93</f>
        <v>0</v>
      </c>
      <c r="CF93" s="165">
        <f>+Vigencia!AX93</f>
        <v>0</v>
      </c>
      <c r="CG93" s="165">
        <f>+Vigencia!AY93</f>
        <v>0</v>
      </c>
      <c r="CH93" s="164">
        <f t="shared" si="82"/>
        <v>0</v>
      </c>
      <c r="CI93" s="164">
        <f t="shared" si="83"/>
        <v>0</v>
      </c>
      <c r="CJ93" s="165">
        <f>+Vigencia!AZ93</f>
        <v>0</v>
      </c>
      <c r="CK93" s="165">
        <f>+Vigencia!BA93</f>
        <v>0</v>
      </c>
      <c r="CL93" s="165">
        <f>+Vigencia!BB93</f>
        <v>0</v>
      </c>
      <c r="CM93" s="164">
        <f t="shared" si="84"/>
        <v>0</v>
      </c>
      <c r="CN93" s="164">
        <f t="shared" si="85"/>
        <v>0</v>
      </c>
      <c r="CO93" s="165">
        <f>+Vigencia!BC93</f>
        <v>5066586319</v>
      </c>
      <c r="CP93" s="165">
        <f>+Vigencia!BD93</f>
        <v>0</v>
      </c>
      <c r="CQ93" s="165">
        <f>+Vigencia!BE93</f>
        <v>0</v>
      </c>
      <c r="CR93" s="164">
        <f t="shared" si="86"/>
        <v>0</v>
      </c>
      <c r="CS93" s="164">
        <f t="shared" si="87"/>
        <v>0</v>
      </c>
      <c r="CT93" s="165">
        <f>+Vigencia!BF96</f>
        <v>0</v>
      </c>
      <c r="CU93" s="165">
        <f>+Vigencia!BG96</f>
        <v>0</v>
      </c>
      <c r="CV93" s="165">
        <f>+Vigencia!BH96</f>
        <v>0</v>
      </c>
      <c r="CW93" s="164">
        <f t="shared" si="88"/>
        <v>0</v>
      </c>
      <c r="CX93" s="164">
        <f t="shared" si="89"/>
        <v>0</v>
      </c>
      <c r="CY93" s="165">
        <f>+Vigencia!BI96</f>
        <v>0</v>
      </c>
      <c r="CZ93" s="165">
        <f>+Vigencia!BJ96</f>
        <v>0</v>
      </c>
      <c r="DA93" s="165">
        <f>+Vigencia!BK96</f>
        <v>0</v>
      </c>
      <c r="DB93" s="164">
        <f t="shared" si="90"/>
        <v>0</v>
      </c>
      <c r="DC93" s="164">
        <f t="shared" si="91"/>
        <v>0</v>
      </c>
      <c r="DD93" s="165">
        <f>+Vigencia!BL93</f>
        <v>3850000047</v>
      </c>
      <c r="DE93" s="165">
        <f>+Vigencia!BM93</f>
        <v>0</v>
      </c>
      <c r="DF93" s="165">
        <f>+Vigencia!BN93</f>
        <v>0</v>
      </c>
      <c r="DG93" s="164">
        <f t="shared" si="92"/>
        <v>0</v>
      </c>
      <c r="DH93" s="164">
        <f t="shared" si="93"/>
        <v>0</v>
      </c>
      <c r="DI93" s="165">
        <f t="shared" si="94"/>
        <v>29766198384</v>
      </c>
      <c r="DJ93" s="165">
        <f t="shared" si="95"/>
        <v>10503521194</v>
      </c>
      <c r="DK93" s="165">
        <f t="shared" si="96"/>
        <v>4486833852</v>
      </c>
      <c r="DL93" s="164">
        <f t="shared" si="97"/>
        <v>0.35286740545429807</v>
      </c>
      <c r="DM93" s="164">
        <f t="shared" si="98"/>
        <v>0.42717425605453585</v>
      </c>
    </row>
    <row r="94" spans="2:117" customFormat="1" ht="20.100000000000001" customHeight="1">
      <c r="B94" s="158">
        <f>Proyecto!$C$3</f>
        <v>8141</v>
      </c>
      <c r="C94" s="224">
        <v>42</v>
      </c>
      <c r="D94" s="140">
        <f t="shared" si="73"/>
        <v>42</v>
      </c>
      <c r="E94" s="159" t="s">
        <v>1279</v>
      </c>
      <c r="F94" s="160" t="s">
        <v>46</v>
      </c>
      <c r="G94" s="161">
        <v>1905049</v>
      </c>
      <c r="H94" s="162">
        <v>212</v>
      </c>
      <c r="I94" s="287">
        <v>18058233471</v>
      </c>
      <c r="J94" s="287">
        <f t="shared" si="74"/>
        <v>0</v>
      </c>
      <c r="K94" s="287">
        <f t="shared" si="72"/>
        <v>18058233471</v>
      </c>
      <c r="L94" s="287">
        <f t="shared" si="75"/>
        <v>3608216832</v>
      </c>
      <c r="M94" s="287">
        <f t="shared" si="76"/>
        <v>18058233471</v>
      </c>
      <c r="N94" s="288">
        <f t="shared" si="77"/>
        <v>1</v>
      </c>
      <c r="O94" s="287">
        <f t="shared" si="78"/>
        <v>3608216832</v>
      </c>
      <c r="P94" s="287">
        <f t="shared" si="79"/>
        <v>7711149815</v>
      </c>
      <c r="Q94" s="288">
        <f>IFERROR(+P94/#REF!,0)</f>
        <v>0</v>
      </c>
      <c r="R94" s="289">
        <v>0</v>
      </c>
      <c r="S94" s="289">
        <f>+Vigencia!$S210</f>
        <v>2165228048</v>
      </c>
      <c r="T94" s="289">
        <f>+Vigencia!T94</f>
        <v>18058233471</v>
      </c>
      <c r="U94" s="289">
        <f>+Vigencia!$F210</f>
        <v>0</v>
      </c>
      <c r="V94" s="289">
        <f>+Vigencia!AG94</f>
        <v>0</v>
      </c>
      <c r="W94" s="289">
        <f>+Vigencia!$H97</f>
        <v>0</v>
      </c>
      <c r="X94" s="289">
        <f>+Vigencia!$T210</f>
        <v>0</v>
      </c>
      <c r="Y94" s="289">
        <f>+Vigencia!U94</f>
        <v>0</v>
      </c>
      <c r="Z94" s="289">
        <f>+Vigencia!$G210</f>
        <v>1857137594</v>
      </c>
      <c r="AA94" s="289">
        <f>+Vigencia!AH94</f>
        <v>0</v>
      </c>
      <c r="AB94" s="289">
        <f>+Vigencia!I94</f>
        <v>0</v>
      </c>
      <c r="AC94" s="289">
        <f>+Vigencia!$U210</f>
        <v>0</v>
      </c>
      <c r="AD94" s="289">
        <f>+Vigencia!V94</f>
        <v>0</v>
      </c>
      <c r="AE94" s="289">
        <f>+Vigencia!$H210</f>
        <v>5391355</v>
      </c>
      <c r="AF94" s="289">
        <f>+Vigencia!AI94</f>
        <v>2570433842</v>
      </c>
      <c r="AG94" s="289">
        <f>+Vigencia!J94</f>
        <v>0</v>
      </c>
      <c r="AH94" s="289">
        <f>+Vigencia!$V210</f>
        <v>0</v>
      </c>
      <c r="AI94" s="289">
        <f>+Vigencia!W94</f>
        <v>0</v>
      </c>
      <c r="AJ94" s="289">
        <f>+Vigencia!$I210</f>
        <v>114486128</v>
      </c>
      <c r="AK94" s="289">
        <f>+Vigencia!AJ94</f>
        <v>2570226075</v>
      </c>
      <c r="AL94" s="289">
        <f>+Vigencia!$K94</f>
        <v>0</v>
      </c>
      <c r="AM94" s="289">
        <f>+Vigencia!$W210</f>
        <v>0</v>
      </c>
      <c r="AN94" s="289">
        <f>+Vigencia!$X94</f>
        <v>0</v>
      </c>
      <c r="AO94" s="289">
        <f>+Vigencia!$J210</f>
        <v>31653025</v>
      </c>
      <c r="AP94" s="289">
        <f>+Vigencia!$AK94</f>
        <v>2570489898</v>
      </c>
      <c r="AQ94" s="289">
        <f>+Vigencia!$L97</f>
        <v>0</v>
      </c>
      <c r="AR94" s="289">
        <f>+Vigencia!$X210</f>
        <v>403419209</v>
      </c>
      <c r="AS94" s="289">
        <f>+Vigencia!$Y97</f>
        <v>0</v>
      </c>
      <c r="AT94" s="289">
        <f>+Vigencia!$K210</f>
        <v>31653120</v>
      </c>
      <c r="AU94" s="289">
        <f>+Vigencia!$AL97</f>
        <v>0</v>
      </c>
      <c r="AV94" s="163">
        <f>+Vigencia!$M97</f>
        <v>0</v>
      </c>
      <c r="AW94" s="163">
        <f>+Vigencia!$Y210</f>
        <v>1039569575</v>
      </c>
      <c r="AX94" s="163">
        <f>+Vigencia!$Z97</f>
        <v>0</v>
      </c>
      <c r="AY94" s="163">
        <f>+Vigencia!$L210</f>
        <v>91613349</v>
      </c>
      <c r="AZ94" s="163">
        <f>+Vigencia!$AM97</f>
        <v>0</v>
      </c>
      <c r="BA94" s="163">
        <f>+Vigencia!$N97</f>
        <v>0</v>
      </c>
      <c r="BB94" s="163">
        <f>+Vigencia!$Z210</f>
        <v>0</v>
      </c>
      <c r="BC94" s="163">
        <f>+Vigencia!$AA97</f>
        <v>0</v>
      </c>
      <c r="BD94" s="163">
        <f>+Vigencia!$M210</f>
        <v>299528218</v>
      </c>
      <c r="BE94" s="163">
        <f>+Vigencia!$AN97</f>
        <v>0</v>
      </c>
      <c r="BF94" s="163">
        <f>+Vigencia!$O97</f>
        <v>0</v>
      </c>
      <c r="BG94" s="163">
        <f>+Vigencia!$AA210</f>
        <v>0</v>
      </c>
      <c r="BH94" s="163">
        <f>+Vigencia!$AB97</f>
        <v>0</v>
      </c>
      <c r="BI94" s="163">
        <f>+Vigencia!$N210</f>
        <v>373156119</v>
      </c>
      <c r="BJ94" s="163">
        <f>+Vigencia!$AO97</f>
        <v>0</v>
      </c>
      <c r="BK94" s="163">
        <f>+Vigencia!$P97</f>
        <v>0</v>
      </c>
      <c r="BL94" s="163">
        <f>+Vigencia!$AB210</f>
        <v>0</v>
      </c>
      <c r="BM94" s="163">
        <f>+Vigencia!$AC97</f>
        <v>0</v>
      </c>
      <c r="BN94" s="163">
        <f>+Vigencia!$O210</f>
        <v>267865976</v>
      </c>
      <c r="BO94" s="163">
        <f>+Vigencia!$AP97</f>
        <v>0</v>
      </c>
      <c r="BP94" s="163">
        <f>+Vigencia!$Q97</f>
        <v>0</v>
      </c>
      <c r="BQ94" s="163">
        <f>+Vigencia!$AC210</f>
        <v>0</v>
      </c>
      <c r="BR94" s="163">
        <f>+Vigencia!$AD97</f>
        <v>0</v>
      </c>
      <c r="BS94" s="163">
        <f>+Vigencia!$P210</f>
        <v>267865976</v>
      </c>
      <c r="BT94" s="163">
        <f>+Vigencia!$AQ97</f>
        <v>0</v>
      </c>
      <c r="BU94" s="163">
        <f>+Vigencia!$R97</f>
        <v>0</v>
      </c>
      <c r="BV94" s="163">
        <f>+Vigencia!$AD210</f>
        <v>0</v>
      </c>
      <c r="BW94" s="163">
        <f>+Vigencia!$AE97</f>
        <v>0</v>
      </c>
      <c r="BX94" s="163">
        <f>+Vigencia!$Q210</f>
        <v>267865972</v>
      </c>
      <c r="BY94" s="163">
        <f>+Vigencia!$AR97</f>
        <v>0</v>
      </c>
      <c r="BZ94" s="165">
        <f>+Vigencia!AT94</f>
        <v>18058233471</v>
      </c>
      <c r="CA94" s="165">
        <f>+Vigencia!AU94</f>
        <v>18058233471</v>
      </c>
      <c r="CB94" s="165">
        <f>+Vigencia!AV94</f>
        <v>7711149815</v>
      </c>
      <c r="CC94" s="164">
        <f t="shared" si="80"/>
        <v>1</v>
      </c>
      <c r="CD94" s="164">
        <f t="shared" si="81"/>
        <v>0.4270157337030478</v>
      </c>
      <c r="CE94" s="165">
        <f>+Vigencia!AW94</f>
        <v>0</v>
      </c>
      <c r="CF94" s="165">
        <f>+Vigencia!AX94</f>
        <v>0</v>
      </c>
      <c r="CG94" s="165">
        <f>+Vigencia!AY94</f>
        <v>0</v>
      </c>
      <c r="CH94" s="164">
        <f t="shared" si="82"/>
        <v>0</v>
      </c>
      <c r="CI94" s="164">
        <f t="shared" si="83"/>
        <v>0</v>
      </c>
      <c r="CJ94" s="165">
        <f>+Vigencia!AZ94</f>
        <v>0</v>
      </c>
      <c r="CK94" s="165">
        <f>+Vigencia!BA94</f>
        <v>0</v>
      </c>
      <c r="CL94" s="165">
        <f>+Vigencia!BB94</f>
        <v>0</v>
      </c>
      <c r="CM94" s="164">
        <f t="shared" si="84"/>
        <v>0</v>
      </c>
      <c r="CN94" s="164">
        <f t="shared" si="85"/>
        <v>0</v>
      </c>
      <c r="CO94" s="165">
        <f>+Vigencia!BC94</f>
        <v>0</v>
      </c>
      <c r="CP94" s="165">
        <f>+Vigencia!BD94</f>
        <v>0</v>
      </c>
      <c r="CQ94" s="165">
        <f>+Vigencia!BE94</f>
        <v>0</v>
      </c>
      <c r="CR94" s="164">
        <f t="shared" si="86"/>
        <v>0</v>
      </c>
      <c r="CS94" s="164">
        <f t="shared" si="87"/>
        <v>0</v>
      </c>
      <c r="CT94" s="165">
        <f>+Vigencia!BF97</f>
        <v>0</v>
      </c>
      <c r="CU94" s="165">
        <f>+Vigencia!BG97</f>
        <v>0</v>
      </c>
      <c r="CV94" s="165">
        <f>+Vigencia!BH97</f>
        <v>0</v>
      </c>
      <c r="CW94" s="164">
        <f t="shared" si="88"/>
        <v>0</v>
      </c>
      <c r="CX94" s="164">
        <f t="shared" si="89"/>
        <v>0</v>
      </c>
      <c r="CY94" s="165">
        <f>+Vigencia!BI97</f>
        <v>0</v>
      </c>
      <c r="CZ94" s="165">
        <f>+Vigencia!BJ97</f>
        <v>0</v>
      </c>
      <c r="DA94" s="165">
        <f>+Vigencia!BK97</f>
        <v>0</v>
      </c>
      <c r="DB94" s="164">
        <f t="shared" si="90"/>
        <v>0</v>
      </c>
      <c r="DC94" s="164">
        <f t="shared" si="91"/>
        <v>0</v>
      </c>
      <c r="DD94" s="165">
        <f>+Vigencia!BL94</f>
        <v>0</v>
      </c>
      <c r="DE94" s="165">
        <f>+Vigencia!BM94</f>
        <v>0</v>
      </c>
      <c r="DF94" s="165">
        <f>+Vigencia!BN94</f>
        <v>0</v>
      </c>
      <c r="DG94" s="164">
        <f t="shared" si="92"/>
        <v>0</v>
      </c>
      <c r="DH94" s="164">
        <f t="shared" si="93"/>
        <v>0</v>
      </c>
      <c r="DI94" s="165">
        <f t="shared" si="94"/>
        <v>18058233471</v>
      </c>
      <c r="DJ94" s="165">
        <f t="shared" si="95"/>
        <v>18058233471</v>
      </c>
      <c r="DK94" s="165">
        <f t="shared" si="96"/>
        <v>7711149815</v>
      </c>
      <c r="DL94" s="164">
        <f t="shared" si="97"/>
        <v>1</v>
      </c>
      <c r="DM94" s="164">
        <f t="shared" si="98"/>
        <v>0.4270157337030478</v>
      </c>
    </row>
    <row r="95" spans="2:117" customFormat="1" ht="20.100000000000001" customHeight="1">
      <c r="B95" s="158">
        <f>Proyecto!$C$3</f>
        <v>8141</v>
      </c>
      <c r="C95" s="224">
        <v>42</v>
      </c>
      <c r="D95" s="140">
        <f t="shared" si="73"/>
        <v>42</v>
      </c>
      <c r="E95" s="159" t="s">
        <v>1280</v>
      </c>
      <c r="F95" s="160" t="s">
        <v>46</v>
      </c>
      <c r="G95" s="161">
        <v>1905049</v>
      </c>
      <c r="H95" s="162">
        <v>145</v>
      </c>
      <c r="I95" s="287">
        <v>25310117</v>
      </c>
      <c r="J95" s="287">
        <f t="shared" si="74"/>
        <v>-25310117</v>
      </c>
      <c r="K95" s="287">
        <f t="shared" si="72"/>
        <v>0</v>
      </c>
      <c r="L95" s="287">
        <f t="shared" si="75"/>
        <v>2003491908</v>
      </c>
      <c r="M95" s="287">
        <f t="shared" si="76"/>
        <v>0</v>
      </c>
      <c r="N95" s="288">
        <f t="shared" si="77"/>
        <v>0</v>
      </c>
      <c r="O95" s="287">
        <f t="shared" si="78"/>
        <v>2003491908</v>
      </c>
      <c r="P95" s="287">
        <f t="shared" si="79"/>
        <v>0</v>
      </c>
      <c r="Q95" s="288">
        <f>IFERROR(+P95/#REF!,0)</f>
        <v>0</v>
      </c>
      <c r="R95" s="289">
        <v>0</v>
      </c>
      <c r="S95" s="289">
        <f>+Vigencia!$S211</f>
        <v>242653098</v>
      </c>
      <c r="T95" s="289">
        <f>+Vigencia!T95</f>
        <v>0</v>
      </c>
      <c r="U95" s="289">
        <f>+Vigencia!$F211</f>
        <v>0</v>
      </c>
      <c r="V95" s="289">
        <f>+Vigencia!AG95</f>
        <v>0</v>
      </c>
      <c r="W95" s="289">
        <f>+Vigencia!$H98</f>
        <v>0</v>
      </c>
      <c r="X95" s="289">
        <f>+Vigencia!$T211</f>
        <v>0</v>
      </c>
      <c r="Y95" s="289">
        <f>+Vigencia!U95</f>
        <v>0</v>
      </c>
      <c r="Z95" s="289">
        <f>+Vigencia!$G211</f>
        <v>0</v>
      </c>
      <c r="AA95" s="289">
        <f>+Vigencia!AH95</f>
        <v>0</v>
      </c>
      <c r="AB95" s="289">
        <f>+Vigencia!I95</f>
        <v>-25310117</v>
      </c>
      <c r="AC95" s="289">
        <f>+Vigencia!$U211</f>
        <v>0</v>
      </c>
      <c r="AD95" s="289">
        <f>+Vigencia!V95</f>
        <v>0</v>
      </c>
      <c r="AE95" s="289">
        <f>+Vigencia!$H211</f>
        <v>34533174</v>
      </c>
      <c r="AF95" s="289">
        <f>+Vigencia!AI95</f>
        <v>0</v>
      </c>
      <c r="AG95" s="289">
        <f>+Vigencia!J95</f>
        <v>0</v>
      </c>
      <c r="AH95" s="289">
        <f>+Vigencia!$V211</f>
        <v>0</v>
      </c>
      <c r="AI95" s="289">
        <f>+Vigencia!W95</f>
        <v>0</v>
      </c>
      <c r="AJ95" s="289">
        <f>+Vigencia!$I211</f>
        <v>34527095</v>
      </c>
      <c r="AK95" s="289">
        <f>+Vigencia!AJ95</f>
        <v>0</v>
      </c>
      <c r="AL95" s="289">
        <f>+Vigencia!$K95</f>
        <v>0</v>
      </c>
      <c r="AM95" s="289">
        <f>+Vigencia!$W211</f>
        <v>0</v>
      </c>
      <c r="AN95" s="289">
        <f>+Vigencia!$X95</f>
        <v>0</v>
      </c>
      <c r="AO95" s="289">
        <f>+Vigencia!$J211</f>
        <v>34527614</v>
      </c>
      <c r="AP95" s="289">
        <f>+Vigencia!$AK95</f>
        <v>0</v>
      </c>
      <c r="AQ95" s="289">
        <f>+Vigencia!$L98</f>
        <v>0</v>
      </c>
      <c r="AR95" s="289">
        <f>+Vigencia!$X211</f>
        <v>1569674589</v>
      </c>
      <c r="AS95" s="289">
        <f>+Vigencia!$Y98</f>
        <v>0</v>
      </c>
      <c r="AT95" s="289">
        <f>+Vigencia!$K211</f>
        <v>34529893</v>
      </c>
      <c r="AU95" s="289">
        <f>+Vigencia!$AL98</f>
        <v>0</v>
      </c>
      <c r="AV95" s="163">
        <f>+Vigencia!$M98</f>
        <v>0</v>
      </c>
      <c r="AW95" s="163">
        <f>+Vigencia!$Y211</f>
        <v>191164221</v>
      </c>
      <c r="AX95" s="163">
        <f>+Vigencia!$Z98</f>
        <v>0</v>
      </c>
      <c r="AY95" s="163">
        <f>+Vigencia!$L211</f>
        <v>296150902</v>
      </c>
      <c r="AZ95" s="163">
        <f>+Vigencia!$AM98</f>
        <v>0</v>
      </c>
      <c r="BA95" s="163">
        <f>+Vigencia!$N98</f>
        <v>0</v>
      </c>
      <c r="BB95" s="163">
        <f>+Vigencia!$Z211</f>
        <v>0</v>
      </c>
      <c r="BC95" s="163">
        <f>+Vigencia!$AA98</f>
        <v>0</v>
      </c>
      <c r="BD95" s="163">
        <f>+Vigencia!$M211</f>
        <v>334381723</v>
      </c>
      <c r="BE95" s="163">
        <f>+Vigencia!$AN98</f>
        <v>0</v>
      </c>
      <c r="BF95" s="163">
        <f>+Vigencia!$O98</f>
        <v>0</v>
      </c>
      <c r="BG95" s="163">
        <f>+Vigencia!$AA211</f>
        <v>0</v>
      </c>
      <c r="BH95" s="163">
        <f>+Vigencia!$AB98</f>
        <v>0</v>
      </c>
      <c r="BI95" s="163">
        <f>+Vigencia!$N211</f>
        <v>335305681</v>
      </c>
      <c r="BJ95" s="163">
        <f>+Vigencia!$AO98</f>
        <v>0</v>
      </c>
      <c r="BK95" s="163">
        <f>+Vigencia!$P98</f>
        <v>0</v>
      </c>
      <c r="BL95" s="163">
        <f>+Vigencia!$AB211</f>
        <v>0</v>
      </c>
      <c r="BM95" s="163">
        <f>+Vigencia!$AC98</f>
        <v>0</v>
      </c>
      <c r="BN95" s="163">
        <f>+Vigencia!$O211</f>
        <v>299845276</v>
      </c>
      <c r="BO95" s="163">
        <f>+Vigencia!$AP98</f>
        <v>0</v>
      </c>
      <c r="BP95" s="163">
        <f>+Vigencia!$Q98</f>
        <v>0</v>
      </c>
      <c r="BQ95" s="163">
        <f>+Vigencia!$AC211</f>
        <v>0</v>
      </c>
      <c r="BR95" s="163">
        <f>+Vigencia!$AD98</f>
        <v>0</v>
      </c>
      <c r="BS95" s="163">
        <f>+Vigencia!$P211</f>
        <v>299845276</v>
      </c>
      <c r="BT95" s="163">
        <f>+Vigencia!$AQ98</f>
        <v>0</v>
      </c>
      <c r="BU95" s="163">
        <f>+Vigencia!$R98</f>
        <v>0</v>
      </c>
      <c r="BV95" s="163">
        <f>+Vigencia!$AD211</f>
        <v>0</v>
      </c>
      <c r="BW95" s="163">
        <f>+Vigencia!$AE98</f>
        <v>0</v>
      </c>
      <c r="BX95" s="163">
        <f>+Vigencia!$Q211</f>
        <v>299845274</v>
      </c>
      <c r="BY95" s="163">
        <f>+Vigencia!$AR98</f>
        <v>0</v>
      </c>
      <c r="BZ95" s="165">
        <f>+Vigencia!AT95</f>
        <v>0</v>
      </c>
      <c r="CA95" s="165">
        <f>+Vigencia!AU95</f>
        <v>0</v>
      </c>
      <c r="CB95" s="165">
        <f>+Vigencia!AV95</f>
        <v>0</v>
      </c>
      <c r="CC95" s="164">
        <f t="shared" si="80"/>
        <v>0</v>
      </c>
      <c r="CD95" s="164">
        <f t="shared" si="81"/>
        <v>0</v>
      </c>
      <c r="CE95" s="165">
        <f>+Vigencia!AW95</f>
        <v>0</v>
      </c>
      <c r="CF95" s="165">
        <f>+Vigencia!AX95</f>
        <v>0</v>
      </c>
      <c r="CG95" s="165">
        <f>+Vigencia!AY95</f>
        <v>0</v>
      </c>
      <c r="CH95" s="164">
        <f t="shared" si="82"/>
        <v>0</v>
      </c>
      <c r="CI95" s="164">
        <f t="shared" si="83"/>
        <v>0</v>
      </c>
      <c r="CJ95" s="165">
        <f>+Vigencia!AZ95</f>
        <v>0</v>
      </c>
      <c r="CK95" s="165">
        <f>+Vigencia!BA95</f>
        <v>0</v>
      </c>
      <c r="CL95" s="165">
        <f>+Vigencia!BB95</f>
        <v>0</v>
      </c>
      <c r="CM95" s="164">
        <f t="shared" si="84"/>
        <v>0</v>
      </c>
      <c r="CN95" s="164">
        <f t="shared" si="85"/>
        <v>0</v>
      </c>
      <c r="CO95" s="165">
        <f>+Vigencia!BC95</f>
        <v>0</v>
      </c>
      <c r="CP95" s="165">
        <f>+Vigencia!BD95</f>
        <v>0</v>
      </c>
      <c r="CQ95" s="165">
        <f>+Vigencia!BE95</f>
        <v>0</v>
      </c>
      <c r="CR95" s="164">
        <f t="shared" si="86"/>
        <v>0</v>
      </c>
      <c r="CS95" s="164">
        <f t="shared" si="87"/>
        <v>0</v>
      </c>
      <c r="CT95" s="165">
        <f>+Vigencia!BF98</f>
        <v>0</v>
      </c>
      <c r="CU95" s="165">
        <f>+Vigencia!BG98</f>
        <v>0</v>
      </c>
      <c r="CV95" s="165">
        <f>+Vigencia!BH98</f>
        <v>0</v>
      </c>
      <c r="CW95" s="164">
        <f t="shared" si="88"/>
        <v>0</v>
      </c>
      <c r="CX95" s="164">
        <f t="shared" si="89"/>
        <v>0</v>
      </c>
      <c r="CY95" s="165">
        <f>+Vigencia!BI98</f>
        <v>0</v>
      </c>
      <c r="CZ95" s="165">
        <f>+Vigencia!BJ98</f>
        <v>0</v>
      </c>
      <c r="DA95" s="165">
        <f>+Vigencia!BK98</f>
        <v>0</v>
      </c>
      <c r="DB95" s="164">
        <f t="shared" si="90"/>
        <v>0</v>
      </c>
      <c r="DC95" s="164">
        <f t="shared" si="91"/>
        <v>0</v>
      </c>
      <c r="DD95" s="165">
        <f>+Vigencia!BL95</f>
        <v>0</v>
      </c>
      <c r="DE95" s="165">
        <f>+Vigencia!BM95</f>
        <v>0</v>
      </c>
      <c r="DF95" s="165">
        <f>+Vigencia!BN95</f>
        <v>0</v>
      </c>
      <c r="DG95" s="164">
        <f t="shared" si="92"/>
        <v>0</v>
      </c>
      <c r="DH95" s="164">
        <f t="shared" si="93"/>
        <v>0</v>
      </c>
      <c r="DI95" s="165">
        <f t="shared" si="94"/>
        <v>0</v>
      </c>
      <c r="DJ95" s="165">
        <f t="shared" si="95"/>
        <v>0</v>
      </c>
      <c r="DK95" s="165">
        <f t="shared" si="96"/>
        <v>0</v>
      </c>
      <c r="DL95" s="164">
        <f t="shared" si="97"/>
        <v>0</v>
      </c>
      <c r="DM95" s="164">
        <f t="shared" si="98"/>
        <v>0</v>
      </c>
    </row>
    <row r="96" spans="2:117" customFormat="1" ht="20.100000000000001" customHeight="1">
      <c r="B96" s="158">
        <f>Proyecto!$C$3</f>
        <v>8141</v>
      </c>
      <c r="C96" s="224">
        <v>42</v>
      </c>
      <c r="D96" s="140">
        <f t="shared" si="73"/>
        <v>42</v>
      </c>
      <c r="E96" s="159" t="s">
        <v>1280</v>
      </c>
      <c r="F96" s="160" t="s">
        <v>46</v>
      </c>
      <c r="G96" s="161">
        <v>1905049</v>
      </c>
      <c r="H96" s="162">
        <v>149</v>
      </c>
      <c r="I96" s="287">
        <v>3073376790</v>
      </c>
      <c r="J96" s="287">
        <f t="shared" si="74"/>
        <v>4133941644</v>
      </c>
      <c r="K96" s="287">
        <f t="shared" si="72"/>
        <v>7207318434</v>
      </c>
      <c r="L96" s="287">
        <f t="shared" si="75"/>
        <v>35673715702</v>
      </c>
      <c r="M96" s="287">
        <f t="shared" si="76"/>
        <v>4472328979</v>
      </c>
      <c r="N96" s="288">
        <f t="shared" si="77"/>
        <v>0.62052606943271904</v>
      </c>
      <c r="O96" s="287">
        <f t="shared" si="78"/>
        <v>35673715702</v>
      </c>
      <c r="P96" s="287">
        <f t="shared" si="79"/>
        <v>941487498</v>
      </c>
      <c r="Q96" s="288">
        <f>IFERROR(+P96/#REF!,0)</f>
        <v>0</v>
      </c>
      <c r="R96" s="289">
        <v>0</v>
      </c>
      <c r="S96" s="289">
        <f>+Vigencia!$S212</f>
        <v>22428761412</v>
      </c>
      <c r="T96" s="289">
        <f>+Vigencia!T96</f>
        <v>1405192442</v>
      </c>
      <c r="U96" s="289">
        <f>+Vigencia!$F212</f>
        <v>0</v>
      </c>
      <c r="V96" s="289">
        <f>+Vigencia!AG96</f>
        <v>0</v>
      </c>
      <c r="W96" s="289">
        <f>+Vigencia!$H99</f>
        <v>0</v>
      </c>
      <c r="X96" s="289">
        <f>+Vigencia!$T212</f>
        <v>0</v>
      </c>
      <c r="Y96" s="289">
        <f>+Vigencia!U96</f>
        <v>1665878636</v>
      </c>
      <c r="Z96" s="289">
        <f>+Vigencia!$G212</f>
        <v>1012141595</v>
      </c>
      <c r="AA96" s="289">
        <f>+Vigencia!AH96</f>
        <v>26835003</v>
      </c>
      <c r="AB96" s="289">
        <f>+Vigencia!I96</f>
        <v>2979414794</v>
      </c>
      <c r="AC96" s="289">
        <f>+Vigencia!$U212</f>
        <v>0</v>
      </c>
      <c r="AD96" s="289">
        <f>+Vigencia!V96</f>
        <v>50637768</v>
      </c>
      <c r="AE96" s="289">
        <f>+Vigencia!$H212</f>
        <v>3077830388</v>
      </c>
      <c r="AF96" s="289">
        <f>+Vigencia!AI96</f>
        <v>258470583</v>
      </c>
      <c r="AG96" s="289">
        <f>+Vigencia!J96</f>
        <v>0</v>
      </c>
      <c r="AH96" s="289">
        <f>+Vigencia!$V212</f>
        <v>0</v>
      </c>
      <c r="AI96" s="289">
        <f>+Vigencia!W96</f>
        <v>1195018238</v>
      </c>
      <c r="AJ96" s="289">
        <f>+Vigencia!$I212</f>
        <v>3135596359</v>
      </c>
      <c r="AK96" s="289">
        <f>+Vigencia!AJ96</f>
        <v>309816489</v>
      </c>
      <c r="AL96" s="289">
        <f>+Vigencia!$K96</f>
        <v>1154526850</v>
      </c>
      <c r="AM96" s="289">
        <f>+Vigencia!$W212</f>
        <v>0</v>
      </c>
      <c r="AN96" s="289">
        <f>+Vigencia!$X96</f>
        <v>155601895</v>
      </c>
      <c r="AO96" s="289">
        <f>+Vigencia!$J212</f>
        <v>3091559964</v>
      </c>
      <c r="AP96" s="289">
        <f>+Vigencia!$AK96</f>
        <v>346365423</v>
      </c>
      <c r="AQ96" s="289">
        <f>+Vigencia!$L99</f>
        <v>0</v>
      </c>
      <c r="AR96" s="289">
        <f>+Vigencia!$X212</f>
        <v>4037783629</v>
      </c>
      <c r="AS96" s="289">
        <f>+Vigencia!$Y99</f>
        <v>0</v>
      </c>
      <c r="AT96" s="289">
        <f>+Vigencia!$K212</f>
        <v>3090973687</v>
      </c>
      <c r="AU96" s="289">
        <f>+Vigencia!$AL99</f>
        <v>0</v>
      </c>
      <c r="AV96" s="163">
        <f>+Vigencia!$M99</f>
        <v>0</v>
      </c>
      <c r="AW96" s="163">
        <f>+Vigencia!$Y212</f>
        <v>9207170661</v>
      </c>
      <c r="AX96" s="163">
        <f>+Vigencia!$Z99</f>
        <v>0</v>
      </c>
      <c r="AY96" s="163">
        <f>+Vigencia!$L212</f>
        <v>3701511725</v>
      </c>
      <c r="AZ96" s="163">
        <f>+Vigencia!$AM99</f>
        <v>0</v>
      </c>
      <c r="BA96" s="163">
        <f>+Vigencia!$N99</f>
        <v>0</v>
      </c>
      <c r="BB96" s="163">
        <f>+Vigencia!$Z212</f>
        <v>0</v>
      </c>
      <c r="BC96" s="163">
        <f>+Vigencia!$AA99</f>
        <v>0</v>
      </c>
      <c r="BD96" s="163">
        <f>+Vigencia!$M212</f>
        <v>5542838811</v>
      </c>
      <c r="BE96" s="163">
        <f>+Vigencia!$AN99</f>
        <v>0</v>
      </c>
      <c r="BF96" s="163">
        <f>+Vigencia!$O99</f>
        <v>0</v>
      </c>
      <c r="BG96" s="163">
        <f>+Vigencia!$AA212</f>
        <v>0</v>
      </c>
      <c r="BH96" s="163">
        <f>+Vigencia!$AB99</f>
        <v>0</v>
      </c>
      <c r="BI96" s="163">
        <f>+Vigencia!$N212</f>
        <v>5665883521</v>
      </c>
      <c r="BJ96" s="163">
        <f>+Vigencia!$AO99</f>
        <v>0</v>
      </c>
      <c r="BK96" s="163">
        <f>+Vigencia!$P99</f>
        <v>0</v>
      </c>
      <c r="BL96" s="163">
        <f>+Vigencia!$AB212</f>
        <v>0</v>
      </c>
      <c r="BM96" s="163">
        <f>+Vigencia!$AC99</f>
        <v>0</v>
      </c>
      <c r="BN96" s="163">
        <f>+Vigencia!$O212</f>
        <v>2451793215</v>
      </c>
      <c r="BO96" s="163">
        <f>+Vigencia!$AP99</f>
        <v>0</v>
      </c>
      <c r="BP96" s="163">
        <f>+Vigencia!$Q99</f>
        <v>0</v>
      </c>
      <c r="BQ96" s="163">
        <f>+Vigencia!$AC212</f>
        <v>0</v>
      </c>
      <c r="BR96" s="163">
        <f>+Vigencia!$AD99</f>
        <v>0</v>
      </c>
      <c r="BS96" s="163">
        <f>+Vigencia!$P212</f>
        <v>2451793215</v>
      </c>
      <c r="BT96" s="163">
        <f>+Vigencia!$AQ99</f>
        <v>0</v>
      </c>
      <c r="BU96" s="163">
        <f>+Vigencia!$R99</f>
        <v>0</v>
      </c>
      <c r="BV96" s="163">
        <f>+Vigencia!$AD212</f>
        <v>0</v>
      </c>
      <c r="BW96" s="163">
        <f>+Vigencia!$AE99</f>
        <v>0</v>
      </c>
      <c r="BX96" s="163">
        <f>+Vigencia!$Q212</f>
        <v>2451793222</v>
      </c>
      <c r="BY96" s="163">
        <f>+Vigencia!$AR99</f>
        <v>0</v>
      </c>
      <c r="BZ96" s="165">
        <f>+Vigencia!AT96</f>
        <v>0</v>
      </c>
      <c r="CA96" s="165">
        <f>+Vigencia!AU96</f>
        <v>0</v>
      </c>
      <c r="CB96" s="165">
        <f>+Vigencia!AV96</f>
        <v>0</v>
      </c>
      <c r="CC96" s="164">
        <f t="shared" si="80"/>
        <v>0</v>
      </c>
      <c r="CD96" s="164">
        <f t="shared" si="81"/>
        <v>0</v>
      </c>
      <c r="CE96" s="165">
        <f>+Vigencia!AW96</f>
        <v>0</v>
      </c>
      <c r="CF96" s="165">
        <f>+Vigencia!AX96</f>
        <v>0</v>
      </c>
      <c r="CG96" s="165">
        <f>+Vigencia!AY96</f>
        <v>0</v>
      </c>
      <c r="CH96" s="164">
        <f t="shared" si="82"/>
        <v>0</v>
      </c>
      <c r="CI96" s="164">
        <f t="shared" si="83"/>
        <v>0</v>
      </c>
      <c r="CJ96" s="165">
        <f>+Vigencia!AZ96</f>
        <v>0</v>
      </c>
      <c r="CK96" s="165">
        <f>+Vigencia!BA96</f>
        <v>0</v>
      </c>
      <c r="CL96" s="165">
        <f>+Vigencia!BB96</f>
        <v>0</v>
      </c>
      <c r="CM96" s="164">
        <f t="shared" si="84"/>
        <v>0</v>
      </c>
      <c r="CN96" s="164">
        <f t="shared" si="85"/>
        <v>0</v>
      </c>
      <c r="CO96" s="165">
        <f>+Vigencia!BC96</f>
        <v>0</v>
      </c>
      <c r="CP96" s="165">
        <f>+Vigencia!BD96</f>
        <v>0</v>
      </c>
      <c r="CQ96" s="165">
        <f>+Vigencia!BE96</f>
        <v>0</v>
      </c>
      <c r="CR96" s="164">
        <f t="shared" si="86"/>
        <v>0</v>
      </c>
      <c r="CS96" s="164">
        <f t="shared" si="87"/>
        <v>0</v>
      </c>
      <c r="CT96" s="165">
        <f>+Vigencia!BF99</f>
        <v>0</v>
      </c>
      <c r="CU96" s="165">
        <f>+Vigencia!BG99</f>
        <v>0</v>
      </c>
      <c r="CV96" s="165">
        <f>+Vigencia!BH99</f>
        <v>0</v>
      </c>
      <c r="CW96" s="164">
        <f t="shared" si="88"/>
        <v>0</v>
      </c>
      <c r="CX96" s="164">
        <f t="shared" si="89"/>
        <v>0</v>
      </c>
      <c r="CY96" s="165">
        <f>+Vigencia!BI99</f>
        <v>0</v>
      </c>
      <c r="CZ96" s="165">
        <f>+Vigencia!BJ99</f>
        <v>0</v>
      </c>
      <c r="DA96" s="165">
        <f>+Vigencia!BK99</f>
        <v>0</v>
      </c>
      <c r="DB96" s="164">
        <f t="shared" si="90"/>
        <v>0</v>
      </c>
      <c r="DC96" s="164">
        <f t="shared" si="91"/>
        <v>0</v>
      </c>
      <c r="DD96" s="165">
        <f>+Vigencia!BL96</f>
        <v>7207318434</v>
      </c>
      <c r="DE96" s="165">
        <f>+Vigencia!BM96</f>
        <v>4472328979</v>
      </c>
      <c r="DF96" s="165">
        <f>+Vigencia!BN96</f>
        <v>941487498</v>
      </c>
      <c r="DG96" s="164">
        <f t="shared" si="92"/>
        <v>0.62052606943271904</v>
      </c>
      <c r="DH96" s="164">
        <f t="shared" si="93"/>
        <v>0.2105139184574284</v>
      </c>
      <c r="DI96" s="165">
        <f t="shared" si="94"/>
        <v>7207318434</v>
      </c>
      <c r="DJ96" s="165">
        <f t="shared" si="95"/>
        <v>4472328979</v>
      </c>
      <c r="DK96" s="165">
        <f t="shared" si="96"/>
        <v>941487498</v>
      </c>
      <c r="DL96" s="164">
        <f t="shared" si="97"/>
        <v>0.62052606943271904</v>
      </c>
      <c r="DM96" s="164">
        <f t="shared" si="98"/>
        <v>0.2105139184574284</v>
      </c>
    </row>
    <row r="97" spans="2:117" customFormat="1" ht="20.100000000000001" customHeight="1">
      <c r="B97" s="158">
        <f>Proyecto!$C$3</f>
        <v>8141</v>
      </c>
      <c r="C97" s="224">
        <v>43</v>
      </c>
      <c r="D97" s="140">
        <f t="shared" si="73"/>
        <v>43</v>
      </c>
      <c r="E97" s="159" t="s">
        <v>1281</v>
      </c>
      <c r="F97" s="160" t="s">
        <v>46</v>
      </c>
      <c r="G97" s="161">
        <v>1905049</v>
      </c>
      <c r="H97" s="162">
        <v>146</v>
      </c>
      <c r="I97" s="287">
        <v>2964917142</v>
      </c>
      <c r="J97" s="287">
        <f t="shared" si="74"/>
        <v>643299690</v>
      </c>
      <c r="K97" s="287">
        <f t="shared" si="72"/>
        <v>3608216832</v>
      </c>
      <c r="L97" s="287">
        <f t="shared" si="75"/>
        <v>105644645</v>
      </c>
      <c r="M97" s="287">
        <f t="shared" si="76"/>
        <v>2208934896</v>
      </c>
      <c r="N97" s="288">
        <f t="shared" si="77"/>
        <v>0.61219571850830501</v>
      </c>
      <c r="O97" s="287">
        <f t="shared" si="78"/>
        <v>105644645</v>
      </c>
      <c r="P97" s="287">
        <f t="shared" si="79"/>
        <v>2008668102</v>
      </c>
      <c r="Q97" s="288">
        <f>IFERROR(+P97/#REF!,0)</f>
        <v>0</v>
      </c>
      <c r="R97" s="289">
        <v>0</v>
      </c>
      <c r="S97" s="289">
        <f>+Vigencia!$S213</f>
        <v>0</v>
      </c>
      <c r="T97" s="289">
        <f>+Vigencia!T97</f>
        <v>2208934896</v>
      </c>
      <c r="U97" s="289">
        <f>+Vigencia!$F213</f>
        <v>0</v>
      </c>
      <c r="V97" s="289">
        <f>+Vigencia!AG97</f>
        <v>0</v>
      </c>
      <c r="W97" s="289">
        <f>+Vigencia!$H100</f>
        <v>0</v>
      </c>
      <c r="X97" s="289">
        <f>+Vigencia!$T213</f>
        <v>0</v>
      </c>
      <c r="Y97" s="289">
        <f>+Vigencia!U97</f>
        <v>0</v>
      </c>
      <c r="Z97" s="289">
        <f>+Vigencia!$G213</f>
        <v>63557730</v>
      </c>
      <c r="AA97" s="289">
        <f>+Vigencia!AH97</f>
        <v>1857137594</v>
      </c>
      <c r="AB97" s="289">
        <f>+Vigencia!I97</f>
        <v>643299690</v>
      </c>
      <c r="AC97" s="289">
        <f>+Vigencia!$U213</f>
        <v>0</v>
      </c>
      <c r="AD97" s="289">
        <f>+Vigencia!V97</f>
        <v>0</v>
      </c>
      <c r="AE97" s="289">
        <f>+Vigencia!$H213</f>
        <v>4458388</v>
      </c>
      <c r="AF97" s="289">
        <f>+Vigencia!AI97</f>
        <v>5391355</v>
      </c>
      <c r="AG97" s="289">
        <f>+Vigencia!J97</f>
        <v>0</v>
      </c>
      <c r="AH97" s="289">
        <f>+Vigencia!$V213</f>
        <v>0</v>
      </c>
      <c r="AI97" s="289">
        <f>+Vigencia!W97</f>
        <v>0</v>
      </c>
      <c r="AJ97" s="289">
        <f>+Vigencia!$I213</f>
        <v>8044450</v>
      </c>
      <c r="AK97" s="289">
        <f>+Vigencia!AJ97</f>
        <v>114486128</v>
      </c>
      <c r="AL97" s="289">
        <f>+Vigencia!$K97</f>
        <v>0</v>
      </c>
      <c r="AM97" s="289">
        <f>+Vigencia!$W213</f>
        <v>0</v>
      </c>
      <c r="AN97" s="289">
        <f>+Vigencia!$X97</f>
        <v>0</v>
      </c>
      <c r="AO97" s="289">
        <f>+Vigencia!$J213</f>
        <v>5281589</v>
      </c>
      <c r="AP97" s="289">
        <f>+Vigencia!$AK97</f>
        <v>31653025.000000004</v>
      </c>
      <c r="AQ97" s="289">
        <f>+Vigencia!$L100</f>
        <v>0</v>
      </c>
      <c r="AR97" s="289">
        <f>+Vigencia!$X213</f>
        <v>105644645</v>
      </c>
      <c r="AS97" s="289">
        <f>+Vigencia!$Y100</f>
        <v>0</v>
      </c>
      <c r="AT97" s="289">
        <f>+Vigencia!$K213</f>
        <v>5280020</v>
      </c>
      <c r="AU97" s="289">
        <f>+Vigencia!$AL100</f>
        <v>0</v>
      </c>
      <c r="AV97" s="163">
        <f>+Vigencia!$M100</f>
        <v>0</v>
      </c>
      <c r="AW97" s="163">
        <f>+Vigencia!$Y213</f>
        <v>0</v>
      </c>
      <c r="AX97" s="163">
        <f>+Vigencia!$Z100</f>
        <v>0</v>
      </c>
      <c r="AY97" s="163">
        <f>+Vigencia!$L213</f>
        <v>5280567</v>
      </c>
      <c r="AZ97" s="163">
        <f>+Vigencia!$AM100</f>
        <v>0</v>
      </c>
      <c r="BA97" s="163">
        <f>+Vigencia!$N100</f>
        <v>0</v>
      </c>
      <c r="BB97" s="163">
        <f>+Vigencia!$Z213</f>
        <v>0</v>
      </c>
      <c r="BC97" s="163">
        <f>+Vigencia!$AA100</f>
        <v>0</v>
      </c>
      <c r="BD97" s="163">
        <f>+Vigencia!$M213</f>
        <v>5280298</v>
      </c>
      <c r="BE97" s="163">
        <f>+Vigencia!$AN100</f>
        <v>0</v>
      </c>
      <c r="BF97" s="163">
        <f>+Vigencia!$O100</f>
        <v>0</v>
      </c>
      <c r="BG97" s="163">
        <f>+Vigencia!$AA213</f>
        <v>0</v>
      </c>
      <c r="BH97" s="163">
        <f>+Vigencia!$AB100</f>
        <v>0</v>
      </c>
      <c r="BI97" s="163">
        <f>+Vigencia!$N213</f>
        <v>8461603</v>
      </c>
      <c r="BJ97" s="163">
        <f>+Vigencia!$AO100</f>
        <v>0</v>
      </c>
      <c r="BK97" s="163">
        <f>+Vigencia!$P100</f>
        <v>0</v>
      </c>
      <c r="BL97" s="163">
        <f>+Vigencia!$AB213</f>
        <v>0</v>
      </c>
      <c r="BM97" s="163">
        <f>+Vigencia!$AC100</f>
        <v>0</v>
      </c>
      <c r="BN97" s="163">
        <f>+Vigencia!$O213</f>
        <v>0</v>
      </c>
      <c r="BO97" s="163">
        <f>+Vigencia!$AP100</f>
        <v>0</v>
      </c>
      <c r="BP97" s="163">
        <f>+Vigencia!$Q100</f>
        <v>0</v>
      </c>
      <c r="BQ97" s="163">
        <f>+Vigencia!$AC213</f>
        <v>0</v>
      </c>
      <c r="BR97" s="163">
        <f>+Vigencia!$AD100</f>
        <v>0</v>
      </c>
      <c r="BS97" s="163">
        <f>+Vigencia!$P213</f>
        <v>0</v>
      </c>
      <c r="BT97" s="163">
        <f>+Vigencia!$AQ100</f>
        <v>0</v>
      </c>
      <c r="BU97" s="163">
        <f>+Vigencia!$R100</f>
        <v>0</v>
      </c>
      <c r="BV97" s="163">
        <f>+Vigencia!$AD213</f>
        <v>0</v>
      </c>
      <c r="BW97" s="163">
        <f>+Vigencia!$AE100</f>
        <v>0</v>
      </c>
      <c r="BX97" s="163">
        <f>+Vigencia!$Q213</f>
        <v>0</v>
      </c>
      <c r="BY97" s="163">
        <f>+Vigencia!$AR100</f>
        <v>0</v>
      </c>
      <c r="BZ97" s="165">
        <f>+Vigencia!AT97</f>
        <v>950700012</v>
      </c>
      <c r="CA97" s="165">
        <f>+Vigencia!AU97</f>
        <v>37883255</v>
      </c>
      <c r="CB97" s="165">
        <f>+Vigencia!AV97</f>
        <v>16172248</v>
      </c>
      <c r="CC97" s="164">
        <f t="shared" si="80"/>
        <v>3.9847748524063344E-2</v>
      </c>
      <c r="CD97" s="164">
        <f t="shared" si="81"/>
        <v>0.426897002382715</v>
      </c>
      <c r="CE97" s="165">
        <f>+Vigencia!AW97</f>
        <v>0</v>
      </c>
      <c r="CF97" s="165">
        <f>+Vigencia!AX97</f>
        <v>0</v>
      </c>
      <c r="CG97" s="165">
        <f>+Vigencia!AY97</f>
        <v>0</v>
      </c>
      <c r="CH97" s="164">
        <f t="shared" si="82"/>
        <v>0</v>
      </c>
      <c r="CI97" s="164">
        <f t="shared" si="83"/>
        <v>0</v>
      </c>
      <c r="CJ97" s="165">
        <f>+Vigencia!AZ97</f>
        <v>0</v>
      </c>
      <c r="CK97" s="165">
        <f>+Vigencia!BA97</f>
        <v>0</v>
      </c>
      <c r="CL97" s="165">
        <f>+Vigencia!BB97</f>
        <v>0</v>
      </c>
      <c r="CM97" s="164">
        <f t="shared" si="84"/>
        <v>0</v>
      </c>
      <c r="CN97" s="164">
        <f t="shared" si="85"/>
        <v>0</v>
      </c>
      <c r="CO97" s="165">
        <f>+Vigencia!BC97</f>
        <v>0</v>
      </c>
      <c r="CP97" s="165">
        <f>+Vigencia!BD97</f>
        <v>0</v>
      </c>
      <c r="CQ97" s="165">
        <f>+Vigencia!BE97</f>
        <v>0</v>
      </c>
      <c r="CR97" s="164">
        <f t="shared" si="86"/>
        <v>0</v>
      </c>
      <c r="CS97" s="164">
        <f t="shared" si="87"/>
        <v>0</v>
      </c>
      <c r="CT97" s="165">
        <f>+Vigencia!BF100</f>
        <v>0</v>
      </c>
      <c r="CU97" s="165">
        <f>+Vigencia!BG100</f>
        <v>0</v>
      </c>
      <c r="CV97" s="165">
        <f>+Vigencia!BH100</f>
        <v>0</v>
      </c>
      <c r="CW97" s="164">
        <f t="shared" si="88"/>
        <v>0</v>
      </c>
      <c r="CX97" s="164">
        <f t="shared" si="89"/>
        <v>0</v>
      </c>
      <c r="CY97" s="165">
        <f>+Vigencia!BI100</f>
        <v>0</v>
      </c>
      <c r="CZ97" s="165">
        <f>+Vigencia!BJ100</f>
        <v>0</v>
      </c>
      <c r="DA97" s="165">
        <f>+Vigencia!BK100</f>
        <v>0</v>
      </c>
      <c r="DB97" s="164">
        <f t="shared" si="90"/>
        <v>0</v>
      </c>
      <c r="DC97" s="164">
        <f t="shared" si="91"/>
        <v>0</v>
      </c>
      <c r="DD97" s="165">
        <f>+Vigencia!BL97</f>
        <v>2657516820</v>
      </c>
      <c r="DE97" s="165">
        <f>+Vigencia!BM97</f>
        <v>2171051641</v>
      </c>
      <c r="DF97" s="165">
        <f>+Vigencia!BN97</f>
        <v>1992495854</v>
      </c>
      <c r="DG97" s="164">
        <f t="shared" si="92"/>
        <v>0.81694746940491614</v>
      </c>
      <c r="DH97" s="164">
        <f t="shared" si="93"/>
        <v>0.91775608482635818</v>
      </c>
      <c r="DI97" s="165">
        <f t="shared" si="94"/>
        <v>3608216832</v>
      </c>
      <c r="DJ97" s="165">
        <f t="shared" si="95"/>
        <v>2208934896</v>
      </c>
      <c r="DK97" s="165">
        <f t="shared" si="96"/>
        <v>2008668102</v>
      </c>
      <c r="DL97" s="164">
        <f t="shared" si="97"/>
        <v>0.61219571850830501</v>
      </c>
      <c r="DM97" s="164">
        <f t="shared" si="98"/>
        <v>0.90933784677735474</v>
      </c>
    </row>
    <row r="98" spans="2:117" customFormat="1" ht="20.100000000000001" customHeight="1">
      <c r="B98" s="158">
        <f>Proyecto!$C$3</f>
        <v>8141</v>
      </c>
      <c r="C98" s="224">
        <v>43</v>
      </c>
      <c r="D98" s="140">
        <f t="shared" si="73"/>
        <v>43</v>
      </c>
      <c r="E98" s="159" t="s">
        <v>1282</v>
      </c>
      <c r="F98" s="160" t="s">
        <v>46</v>
      </c>
      <c r="G98" s="161">
        <v>1905049</v>
      </c>
      <c r="H98" s="162">
        <v>212</v>
      </c>
      <c r="I98" s="287">
        <v>8755700589</v>
      </c>
      <c r="J98" s="287">
        <f t="shared" si="74"/>
        <v>-8321883270</v>
      </c>
      <c r="K98" s="287">
        <f t="shared" si="72"/>
        <v>433817319</v>
      </c>
      <c r="L98" s="287">
        <f t="shared" si="75"/>
        <v>82940735</v>
      </c>
      <c r="M98" s="287">
        <f t="shared" si="76"/>
        <v>242653098</v>
      </c>
      <c r="N98" s="288">
        <f t="shared" si="77"/>
        <v>0.55934396201457326</v>
      </c>
      <c r="O98" s="287">
        <f t="shared" si="78"/>
        <v>82940735</v>
      </c>
      <c r="P98" s="287">
        <f t="shared" si="79"/>
        <v>103587883</v>
      </c>
      <c r="Q98" s="288">
        <f>IFERROR(+P98/#REF!,0)</f>
        <v>0</v>
      </c>
      <c r="R98" s="289">
        <v>0</v>
      </c>
      <c r="S98" s="289">
        <f>+Vigencia!$S214</f>
        <v>0</v>
      </c>
      <c r="T98" s="289">
        <f>+Vigencia!T98</f>
        <v>242653098</v>
      </c>
      <c r="U98" s="289">
        <f>+Vigencia!$F214</f>
        <v>0</v>
      </c>
      <c r="V98" s="289">
        <f>+Vigencia!AG98</f>
        <v>0</v>
      </c>
      <c r="W98" s="289">
        <f>+Vigencia!$H101</f>
        <v>0</v>
      </c>
      <c r="X98" s="289">
        <f>+Vigencia!$T214</f>
        <v>0</v>
      </c>
      <c r="Y98" s="289">
        <f>+Vigencia!U98</f>
        <v>0</v>
      </c>
      <c r="Z98" s="289">
        <f>+Vigencia!$G214</f>
        <v>70920816</v>
      </c>
      <c r="AA98" s="289">
        <f>+Vigencia!AH98</f>
        <v>0</v>
      </c>
      <c r="AB98" s="289">
        <f>+Vigencia!I98</f>
        <v>-6752208681</v>
      </c>
      <c r="AC98" s="289">
        <f>+Vigencia!$U214</f>
        <v>0</v>
      </c>
      <c r="AD98" s="289">
        <f>+Vigencia!V98</f>
        <v>0</v>
      </c>
      <c r="AE98" s="289">
        <f>+Vigencia!$H214</f>
        <v>0</v>
      </c>
      <c r="AF98" s="289">
        <f>+Vigencia!AI98</f>
        <v>34533174</v>
      </c>
      <c r="AG98" s="289">
        <f>+Vigencia!J98</f>
        <v>-1569674589</v>
      </c>
      <c r="AH98" s="289">
        <f>+Vigencia!$V214</f>
        <v>0</v>
      </c>
      <c r="AI98" s="289">
        <f>+Vigencia!W98</f>
        <v>0</v>
      </c>
      <c r="AJ98" s="289">
        <f>+Vigencia!$I214</f>
        <v>4001431</v>
      </c>
      <c r="AK98" s="289">
        <f>+Vigencia!AJ98</f>
        <v>34527095</v>
      </c>
      <c r="AL98" s="289">
        <f>+Vigencia!$K98</f>
        <v>0</v>
      </c>
      <c r="AM98" s="289">
        <f>+Vigencia!$W214</f>
        <v>0</v>
      </c>
      <c r="AN98" s="289">
        <f>+Vigencia!$X98</f>
        <v>0</v>
      </c>
      <c r="AO98" s="289">
        <f>+Vigencia!$J214</f>
        <v>917315</v>
      </c>
      <c r="AP98" s="289">
        <f>+Vigencia!$AK98</f>
        <v>34527614</v>
      </c>
      <c r="AQ98" s="289">
        <f>+Vigencia!$L101</f>
        <v>0</v>
      </c>
      <c r="AR98" s="289">
        <f>+Vigencia!$X214</f>
        <v>82940735</v>
      </c>
      <c r="AS98" s="289">
        <f>+Vigencia!$Y101</f>
        <v>0</v>
      </c>
      <c r="AT98" s="289">
        <f>+Vigencia!$K214</f>
        <v>917472</v>
      </c>
      <c r="AU98" s="289">
        <f>+Vigencia!$AL101</f>
        <v>0</v>
      </c>
      <c r="AV98" s="163">
        <f>+Vigencia!$M101</f>
        <v>0</v>
      </c>
      <c r="AW98" s="163">
        <f>+Vigencia!$Y214</f>
        <v>0</v>
      </c>
      <c r="AX98" s="163">
        <f>+Vigencia!$Z101</f>
        <v>0</v>
      </c>
      <c r="AY98" s="163">
        <f>+Vigencia!$L214</f>
        <v>917661</v>
      </c>
      <c r="AZ98" s="163">
        <f>+Vigencia!$AM101</f>
        <v>0</v>
      </c>
      <c r="BA98" s="163">
        <f>+Vigencia!$N101</f>
        <v>0</v>
      </c>
      <c r="BB98" s="163">
        <f>+Vigencia!$Z214</f>
        <v>0</v>
      </c>
      <c r="BC98" s="163">
        <f>+Vigencia!$AA101</f>
        <v>0</v>
      </c>
      <c r="BD98" s="163">
        <f>+Vigencia!$M214</f>
        <v>917344</v>
      </c>
      <c r="BE98" s="163">
        <f>+Vigencia!$AN101</f>
        <v>0</v>
      </c>
      <c r="BF98" s="163">
        <f>+Vigencia!$O101</f>
        <v>0</v>
      </c>
      <c r="BG98" s="163">
        <f>+Vigencia!$AA214</f>
        <v>0</v>
      </c>
      <c r="BH98" s="163">
        <f>+Vigencia!$AB101</f>
        <v>0</v>
      </c>
      <c r="BI98" s="163">
        <f>+Vigencia!$N214</f>
        <v>4348696</v>
      </c>
      <c r="BJ98" s="163">
        <f>+Vigencia!$AO101</f>
        <v>0</v>
      </c>
      <c r="BK98" s="163">
        <f>+Vigencia!$P101</f>
        <v>0</v>
      </c>
      <c r="BL98" s="163">
        <f>+Vigencia!$AB214</f>
        <v>0</v>
      </c>
      <c r="BM98" s="163">
        <f>+Vigencia!$AC101</f>
        <v>0</v>
      </c>
      <c r="BN98" s="163">
        <f>+Vigencia!$O214</f>
        <v>0</v>
      </c>
      <c r="BO98" s="163">
        <f>+Vigencia!$AP101</f>
        <v>0</v>
      </c>
      <c r="BP98" s="163">
        <f>+Vigencia!$Q101</f>
        <v>0</v>
      </c>
      <c r="BQ98" s="163">
        <f>+Vigencia!$AC214</f>
        <v>0</v>
      </c>
      <c r="BR98" s="163">
        <f>+Vigencia!$AD101</f>
        <v>0</v>
      </c>
      <c r="BS98" s="163">
        <f>+Vigencia!$P214</f>
        <v>0</v>
      </c>
      <c r="BT98" s="163">
        <f>+Vigencia!$AQ101</f>
        <v>0</v>
      </c>
      <c r="BU98" s="163">
        <f>+Vigencia!$R101</f>
        <v>0</v>
      </c>
      <c r="BV98" s="163">
        <f>+Vigencia!$AD214</f>
        <v>0</v>
      </c>
      <c r="BW98" s="163">
        <f>+Vigencia!$AE101</f>
        <v>0</v>
      </c>
      <c r="BX98" s="163">
        <f>+Vigencia!$Q214</f>
        <v>0</v>
      </c>
      <c r="BY98" s="163">
        <f>+Vigencia!$AR101</f>
        <v>0</v>
      </c>
      <c r="BZ98" s="165">
        <f>+Vigencia!AT98</f>
        <v>433817319</v>
      </c>
      <c r="CA98" s="165">
        <f>+Vigencia!AU98</f>
        <v>242653098</v>
      </c>
      <c r="CB98" s="165">
        <f>+Vigencia!AV98</f>
        <v>103587883</v>
      </c>
      <c r="CC98" s="164">
        <f t="shared" si="80"/>
        <v>0.55934396201457326</v>
      </c>
      <c r="CD98" s="164">
        <f t="shared" si="81"/>
        <v>0.42689701410694536</v>
      </c>
      <c r="CE98" s="165">
        <f>+Vigencia!AW98</f>
        <v>0</v>
      </c>
      <c r="CF98" s="165">
        <f>+Vigencia!AX98</f>
        <v>0</v>
      </c>
      <c r="CG98" s="165">
        <f>+Vigencia!AY98</f>
        <v>0</v>
      </c>
      <c r="CH98" s="164">
        <f t="shared" si="82"/>
        <v>0</v>
      </c>
      <c r="CI98" s="164">
        <f t="shared" si="83"/>
        <v>0</v>
      </c>
      <c r="CJ98" s="165">
        <f>+Vigencia!AZ98</f>
        <v>0</v>
      </c>
      <c r="CK98" s="165">
        <f>+Vigencia!BA98</f>
        <v>0</v>
      </c>
      <c r="CL98" s="165">
        <f>+Vigencia!BB98</f>
        <v>0</v>
      </c>
      <c r="CM98" s="164">
        <f t="shared" si="84"/>
        <v>0</v>
      </c>
      <c r="CN98" s="164">
        <f t="shared" si="85"/>
        <v>0</v>
      </c>
      <c r="CO98" s="165">
        <f>+Vigencia!BC98</f>
        <v>0</v>
      </c>
      <c r="CP98" s="165">
        <f>+Vigencia!BD98</f>
        <v>0</v>
      </c>
      <c r="CQ98" s="165">
        <f>+Vigencia!BE98</f>
        <v>0</v>
      </c>
      <c r="CR98" s="164">
        <f t="shared" si="86"/>
        <v>0</v>
      </c>
      <c r="CS98" s="164">
        <f t="shared" si="87"/>
        <v>0</v>
      </c>
      <c r="CT98" s="165">
        <f>+Vigencia!BF101</f>
        <v>0</v>
      </c>
      <c r="CU98" s="165">
        <f>+Vigencia!BG101</f>
        <v>0</v>
      </c>
      <c r="CV98" s="165">
        <f>+Vigencia!BH101</f>
        <v>0</v>
      </c>
      <c r="CW98" s="164">
        <f t="shared" si="88"/>
        <v>0</v>
      </c>
      <c r="CX98" s="164">
        <f t="shared" si="89"/>
        <v>0</v>
      </c>
      <c r="CY98" s="165">
        <f>+Vigencia!BI101</f>
        <v>0</v>
      </c>
      <c r="CZ98" s="165">
        <f>+Vigencia!BJ101</f>
        <v>0</v>
      </c>
      <c r="DA98" s="165">
        <f>+Vigencia!BK101</f>
        <v>0</v>
      </c>
      <c r="DB98" s="164">
        <f t="shared" si="90"/>
        <v>0</v>
      </c>
      <c r="DC98" s="164">
        <f t="shared" si="91"/>
        <v>0</v>
      </c>
      <c r="DD98" s="165">
        <f>+Vigencia!BL98</f>
        <v>0</v>
      </c>
      <c r="DE98" s="165">
        <f>+Vigencia!BM98</f>
        <v>0</v>
      </c>
      <c r="DF98" s="165">
        <f>+Vigencia!BN98</f>
        <v>0</v>
      </c>
      <c r="DG98" s="164">
        <f t="shared" si="92"/>
        <v>0</v>
      </c>
      <c r="DH98" s="164">
        <f t="shared" si="93"/>
        <v>0</v>
      </c>
      <c r="DI98" s="165">
        <f t="shared" si="94"/>
        <v>433817319</v>
      </c>
      <c r="DJ98" s="165">
        <f t="shared" si="95"/>
        <v>242653098</v>
      </c>
      <c r="DK98" s="165">
        <f t="shared" si="96"/>
        <v>103587883</v>
      </c>
      <c r="DL98" s="164">
        <f t="shared" si="97"/>
        <v>0.55934396201457326</v>
      </c>
      <c r="DM98" s="164">
        <f t="shared" si="98"/>
        <v>0.42689701410694536</v>
      </c>
    </row>
    <row r="99" spans="2:117" customFormat="1" ht="20.100000000000001" customHeight="1">
      <c r="B99" s="158">
        <f>Proyecto!$C$3</f>
        <v>8141</v>
      </c>
      <c r="C99" s="224">
        <v>44</v>
      </c>
      <c r="D99" s="140">
        <f t="shared" si="73"/>
        <v>44</v>
      </c>
      <c r="E99" s="159" t="s">
        <v>1283</v>
      </c>
      <c r="F99" s="160" t="s">
        <v>46</v>
      </c>
      <c r="G99" s="161">
        <v>1905049</v>
      </c>
      <c r="H99" s="162">
        <v>97</v>
      </c>
      <c r="I99" s="287">
        <v>22804390536</v>
      </c>
      <c r="J99" s="287">
        <f t="shared" si="74"/>
        <v>12869325166</v>
      </c>
      <c r="K99" s="287">
        <f t="shared" si="72"/>
        <v>35673715702</v>
      </c>
      <c r="L99" s="287">
        <f t="shared" si="75"/>
        <v>850000000</v>
      </c>
      <c r="M99" s="287">
        <f t="shared" si="76"/>
        <v>22804390536</v>
      </c>
      <c r="N99" s="288">
        <f t="shared" si="77"/>
        <v>0.63924909663171148</v>
      </c>
      <c r="O99" s="287">
        <f t="shared" si="78"/>
        <v>850000000</v>
      </c>
      <c r="P99" s="287">
        <f t="shared" si="79"/>
        <v>10317128306</v>
      </c>
      <c r="Q99" s="288">
        <f>IFERROR(+P99/#REF!,0)</f>
        <v>0</v>
      </c>
      <c r="R99" s="289">
        <v>0</v>
      </c>
      <c r="S99" s="289">
        <f>+Vigencia!$S215</f>
        <v>0</v>
      </c>
      <c r="T99" s="289">
        <f>+Vigencia!T99</f>
        <v>22804390536</v>
      </c>
      <c r="U99" s="289">
        <f>+Vigencia!$F215</f>
        <v>0</v>
      </c>
      <c r="V99" s="289">
        <f>+Vigencia!AG99</f>
        <v>0</v>
      </c>
      <c r="W99" s="289">
        <f>+Vigencia!$H102</f>
        <v>0</v>
      </c>
      <c r="X99" s="289">
        <f>+Vigencia!$T215</f>
        <v>0</v>
      </c>
      <c r="Y99" s="289">
        <f>+Vigencia!U99</f>
        <v>0</v>
      </c>
      <c r="Z99" s="289">
        <f>+Vigencia!$G215</f>
        <v>0</v>
      </c>
      <c r="AA99" s="289">
        <f>+Vigencia!AH99</f>
        <v>1012141595</v>
      </c>
      <c r="AB99" s="289">
        <f>+Vigencia!I99</f>
        <v>12869325166</v>
      </c>
      <c r="AC99" s="289">
        <f>+Vigencia!$U215</f>
        <v>850000000</v>
      </c>
      <c r="AD99" s="289">
        <f>+Vigencia!V99</f>
        <v>0</v>
      </c>
      <c r="AE99" s="289">
        <f>+Vigencia!$H215</f>
        <v>0</v>
      </c>
      <c r="AF99" s="289">
        <f>+Vigencia!AI99</f>
        <v>3077830388</v>
      </c>
      <c r="AG99" s="289">
        <f>+Vigencia!J99</f>
        <v>0</v>
      </c>
      <c r="AH99" s="289">
        <f>+Vigencia!$V215</f>
        <v>0</v>
      </c>
      <c r="AI99" s="289">
        <f>+Vigencia!W99</f>
        <v>0</v>
      </c>
      <c r="AJ99" s="289">
        <f>+Vigencia!$I215</f>
        <v>0</v>
      </c>
      <c r="AK99" s="289">
        <f>+Vigencia!AJ99</f>
        <v>3135596359</v>
      </c>
      <c r="AL99" s="289">
        <f>+Vigencia!$K99</f>
        <v>0</v>
      </c>
      <c r="AM99" s="289">
        <f>+Vigencia!$W215</f>
        <v>0</v>
      </c>
      <c r="AN99" s="289">
        <f>+Vigencia!$X99</f>
        <v>0</v>
      </c>
      <c r="AO99" s="289">
        <f>+Vigencia!$J215</f>
        <v>255000000</v>
      </c>
      <c r="AP99" s="289">
        <f>+Vigencia!$AK99</f>
        <v>3091559964</v>
      </c>
      <c r="AQ99" s="289">
        <f>+Vigencia!$L102</f>
        <v>0</v>
      </c>
      <c r="AR99" s="289">
        <f>+Vigencia!$X215</f>
        <v>0</v>
      </c>
      <c r="AS99" s="289">
        <f>+Vigencia!$Y102</f>
        <v>0</v>
      </c>
      <c r="AT99" s="289">
        <f>+Vigencia!$K215</f>
        <v>0</v>
      </c>
      <c r="AU99" s="289">
        <f>+Vigencia!$AL102</f>
        <v>0</v>
      </c>
      <c r="AV99" s="163">
        <f>+Vigencia!$M102</f>
        <v>0</v>
      </c>
      <c r="AW99" s="163">
        <f>+Vigencia!$Y215</f>
        <v>0</v>
      </c>
      <c r="AX99" s="163">
        <f>+Vigencia!$Z102</f>
        <v>0</v>
      </c>
      <c r="AY99" s="163">
        <f>+Vigencia!$L215</f>
        <v>255000000</v>
      </c>
      <c r="AZ99" s="163">
        <f>+Vigencia!$AM102</f>
        <v>0</v>
      </c>
      <c r="BA99" s="163">
        <f>+Vigencia!$N102</f>
        <v>0</v>
      </c>
      <c r="BB99" s="163">
        <f>+Vigencia!$Z215</f>
        <v>0</v>
      </c>
      <c r="BC99" s="163">
        <f>+Vigencia!$AA102</f>
        <v>0</v>
      </c>
      <c r="BD99" s="163">
        <f>+Vigencia!$M215</f>
        <v>0</v>
      </c>
      <c r="BE99" s="163">
        <f>+Vigencia!$AN102</f>
        <v>0</v>
      </c>
      <c r="BF99" s="163">
        <f>+Vigencia!$O102</f>
        <v>0</v>
      </c>
      <c r="BG99" s="163">
        <f>+Vigencia!$AA215</f>
        <v>0</v>
      </c>
      <c r="BH99" s="163">
        <f>+Vigencia!$AB102</f>
        <v>0</v>
      </c>
      <c r="BI99" s="163">
        <f>+Vigencia!$N215</f>
        <v>0</v>
      </c>
      <c r="BJ99" s="163">
        <f>+Vigencia!$AO102</f>
        <v>0</v>
      </c>
      <c r="BK99" s="163">
        <f>+Vigencia!$P102</f>
        <v>0</v>
      </c>
      <c r="BL99" s="163">
        <f>+Vigencia!$AB215</f>
        <v>0</v>
      </c>
      <c r="BM99" s="163">
        <f>+Vigencia!$AC102</f>
        <v>0</v>
      </c>
      <c r="BN99" s="163">
        <f>+Vigencia!$O215</f>
        <v>255000000</v>
      </c>
      <c r="BO99" s="163">
        <f>+Vigencia!$AP102</f>
        <v>0</v>
      </c>
      <c r="BP99" s="163">
        <f>+Vigencia!$Q102</f>
        <v>0</v>
      </c>
      <c r="BQ99" s="163">
        <f>+Vigencia!$AC215</f>
        <v>0</v>
      </c>
      <c r="BR99" s="163">
        <f>+Vigencia!$AD102</f>
        <v>0</v>
      </c>
      <c r="BS99" s="163">
        <f>+Vigencia!$P215</f>
        <v>0</v>
      </c>
      <c r="BT99" s="163">
        <f>+Vigencia!$AQ102</f>
        <v>0</v>
      </c>
      <c r="BU99" s="163">
        <f>+Vigencia!$R102</f>
        <v>0</v>
      </c>
      <c r="BV99" s="163">
        <f>+Vigencia!$AD215</f>
        <v>0</v>
      </c>
      <c r="BW99" s="163">
        <f>+Vigencia!$AE102</f>
        <v>0</v>
      </c>
      <c r="BX99" s="163">
        <f>+Vigencia!$Q215</f>
        <v>85000000</v>
      </c>
      <c r="BY99" s="163">
        <f>+Vigencia!$AR102</f>
        <v>0</v>
      </c>
      <c r="BZ99" s="165">
        <f>+Vigencia!AT99</f>
        <v>31789184480</v>
      </c>
      <c r="CA99" s="165">
        <f>+Vigencia!AU99</f>
        <v>21620196583</v>
      </c>
      <c r="CB99" s="165">
        <f>+Vigencia!AV99</f>
        <v>9233799396</v>
      </c>
      <c r="CC99" s="164">
        <f t="shared" si="80"/>
        <v>0.6801117089556743</v>
      </c>
      <c r="CD99" s="164">
        <f t="shared" si="81"/>
        <v>0.42709137081854998</v>
      </c>
      <c r="CE99" s="165">
        <f>+Vigencia!AW99</f>
        <v>0</v>
      </c>
      <c r="CF99" s="165">
        <f>+Vigencia!AX99</f>
        <v>0</v>
      </c>
      <c r="CG99" s="165">
        <f>+Vigencia!AY99</f>
        <v>0</v>
      </c>
      <c r="CH99" s="164">
        <f t="shared" si="82"/>
        <v>0</v>
      </c>
      <c r="CI99" s="164">
        <f t="shared" si="83"/>
        <v>0</v>
      </c>
      <c r="CJ99" s="165">
        <f>+Vigencia!AZ99</f>
        <v>0</v>
      </c>
      <c r="CK99" s="165">
        <f>+Vigencia!BA99</f>
        <v>0</v>
      </c>
      <c r="CL99" s="165">
        <f>+Vigencia!BB99</f>
        <v>0</v>
      </c>
      <c r="CM99" s="164">
        <f t="shared" si="84"/>
        <v>0</v>
      </c>
      <c r="CN99" s="164">
        <f t="shared" si="85"/>
        <v>0</v>
      </c>
      <c r="CO99" s="165">
        <f>+Vigencia!BC99</f>
        <v>2700337269</v>
      </c>
      <c r="CP99" s="165">
        <f>+Vigencia!BD99</f>
        <v>0</v>
      </c>
      <c r="CQ99" s="165">
        <f>+Vigencia!BE99</f>
        <v>0</v>
      </c>
      <c r="CR99" s="164">
        <f t="shared" si="86"/>
        <v>0</v>
      </c>
      <c r="CS99" s="164">
        <f t="shared" si="87"/>
        <v>0</v>
      </c>
      <c r="CT99" s="165">
        <f>+Vigencia!BF102</f>
        <v>0</v>
      </c>
      <c r="CU99" s="165">
        <f>+Vigencia!BG102</f>
        <v>0</v>
      </c>
      <c r="CV99" s="165">
        <f>+Vigencia!BH102</f>
        <v>0</v>
      </c>
      <c r="CW99" s="164">
        <f t="shared" si="88"/>
        <v>0</v>
      </c>
      <c r="CX99" s="164">
        <f t="shared" si="89"/>
        <v>0</v>
      </c>
      <c r="CY99" s="165">
        <f>+Vigencia!BI102</f>
        <v>0</v>
      </c>
      <c r="CZ99" s="165">
        <f>+Vigencia!BJ102</f>
        <v>0</v>
      </c>
      <c r="DA99" s="165">
        <f>+Vigencia!BK102</f>
        <v>0</v>
      </c>
      <c r="DB99" s="164">
        <f t="shared" si="90"/>
        <v>0</v>
      </c>
      <c r="DC99" s="164">
        <f t="shared" si="91"/>
        <v>0</v>
      </c>
      <c r="DD99" s="165">
        <f>+Vigencia!BL99</f>
        <v>1184193953</v>
      </c>
      <c r="DE99" s="165">
        <f>+Vigencia!BM99</f>
        <v>1184193953</v>
      </c>
      <c r="DF99" s="165">
        <f>+Vigencia!BN99</f>
        <v>1083328910</v>
      </c>
      <c r="DG99" s="164">
        <f t="shared" si="92"/>
        <v>1</v>
      </c>
      <c r="DH99" s="164">
        <f t="shared" si="93"/>
        <v>0.91482388273941806</v>
      </c>
      <c r="DI99" s="165">
        <f t="shared" si="94"/>
        <v>35673715702</v>
      </c>
      <c r="DJ99" s="165">
        <f t="shared" si="95"/>
        <v>22804390536</v>
      </c>
      <c r="DK99" s="165">
        <f t="shared" si="96"/>
        <v>10317128306</v>
      </c>
      <c r="DL99" s="164">
        <f t="shared" si="97"/>
        <v>0.63924909663171148</v>
      </c>
      <c r="DM99" s="164">
        <f t="shared" si="98"/>
        <v>0.45241850641493503</v>
      </c>
    </row>
    <row r="100" spans="2:117" customFormat="1" ht="20.100000000000001" customHeight="1">
      <c r="B100" s="158">
        <f>Proyecto!$C$3</f>
        <v>8141</v>
      </c>
      <c r="C100" s="224">
        <v>44</v>
      </c>
      <c r="D100" s="140">
        <f t="shared" si="73"/>
        <v>44</v>
      </c>
      <c r="E100" s="159" t="s">
        <v>1283</v>
      </c>
      <c r="F100" s="160" t="s">
        <v>46</v>
      </c>
      <c r="G100" s="161">
        <v>1905049</v>
      </c>
      <c r="H100" s="162">
        <v>212</v>
      </c>
      <c r="I100" s="287">
        <v>105644645</v>
      </c>
      <c r="J100" s="287">
        <f t="shared" si="74"/>
        <v>0</v>
      </c>
      <c r="K100" s="287">
        <f t="shared" si="72"/>
        <v>105644645</v>
      </c>
      <c r="L100" s="287">
        <f t="shared" si="75"/>
        <v>7107318994</v>
      </c>
      <c r="M100" s="287">
        <f t="shared" si="76"/>
        <v>105644645</v>
      </c>
      <c r="N100" s="288">
        <f t="shared" si="77"/>
        <v>1</v>
      </c>
      <c r="O100" s="287">
        <f t="shared" si="78"/>
        <v>7107318994</v>
      </c>
      <c r="P100" s="287">
        <f t="shared" si="79"/>
        <v>81342157</v>
      </c>
      <c r="Q100" s="288">
        <f>IFERROR(+P100/#REF!,0)</f>
        <v>0</v>
      </c>
      <c r="R100" s="289">
        <v>0</v>
      </c>
      <c r="S100" s="289">
        <f>+Vigencia!$S216</f>
        <v>0</v>
      </c>
      <c r="T100" s="289">
        <f>+Vigencia!T100</f>
        <v>105644645</v>
      </c>
      <c r="U100" s="289">
        <f>+Vigencia!$F216</f>
        <v>0</v>
      </c>
      <c r="V100" s="289">
        <f>+Vigencia!AG100</f>
        <v>0</v>
      </c>
      <c r="W100" s="289">
        <f>+Vigencia!$H103</f>
        <v>0</v>
      </c>
      <c r="X100" s="289">
        <f>+Vigencia!$T216</f>
        <v>0</v>
      </c>
      <c r="Y100" s="289">
        <f>+Vigencia!U100</f>
        <v>0</v>
      </c>
      <c r="Z100" s="289">
        <f>+Vigencia!$G216</f>
        <v>0</v>
      </c>
      <c r="AA100" s="289">
        <f>+Vigencia!AH100</f>
        <v>63557730</v>
      </c>
      <c r="AB100" s="289">
        <f>+Vigencia!I100</f>
        <v>0</v>
      </c>
      <c r="AC100" s="289">
        <f>+Vigencia!$U216</f>
        <v>180000000</v>
      </c>
      <c r="AD100" s="289">
        <f>+Vigencia!V100</f>
        <v>0</v>
      </c>
      <c r="AE100" s="289">
        <f>+Vigencia!$H216</f>
        <v>0</v>
      </c>
      <c r="AF100" s="289">
        <f>+Vigencia!AI100</f>
        <v>4458388</v>
      </c>
      <c r="AG100" s="289">
        <f>+Vigencia!J100</f>
        <v>0</v>
      </c>
      <c r="AH100" s="289">
        <f>+Vigencia!$V216</f>
        <v>0</v>
      </c>
      <c r="AI100" s="289">
        <f>+Vigencia!W100</f>
        <v>0</v>
      </c>
      <c r="AJ100" s="289">
        <f>+Vigencia!$I216</f>
        <v>0</v>
      </c>
      <c r="AK100" s="289">
        <f>+Vigencia!AJ100</f>
        <v>8044450</v>
      </c>
      <c r="AL100" s="289">
        <f>+Vigencia!$K100</f>
        <v>0</v>
      </c>
      <c r="AM100" s="289">
        <f>+Vigencia!$W216</f>
        <v>650000000</v>
      </c>
      <c r="AN100" s="289">
        <f>+Vigencia!$X100</f>
        <v>0</v>
      </c>
      <c r="AO100" s="289">
        <f>+Vigencia!$J216</f>
        <v>300000000</v>
      </c>
      <c r="AP100" s="289">
        <f>+Vigencia!$AK100</f>
        <v>5281589</v>
      </c>
      <c r="AQ100" s="289">
        <f>+Vigencia!$L103</f>
        <v>0</v>
      </c>
      <c r="AR100" s="289">
        <f>+Vigencia!$X216</f>
        <v>6277318994</v>
      </c>
      <c r="AS100" s="289">
        <f>+Vigencia!$Y103</f>
        <v>0</v>
      </c>
      <c r="AT100" s="289">
        <f>+Vigencia!$K216</f>
        <v>1303311500</v>
      </c>
      <c r="AU100" s="289">
        <f>+Vigencia!$AL103</f>
        <v>0</v>
      </c>
      <c r="AV100" s="163">
        <f>+Vigencia!$M103</f>
        <v>0</v>
      </c>
      <c r="AW100" s="163">
        <f>+Vigencia!$Y216</f>
        <v>0</v>
      </c>
      <c r="AX100" s="163">
        <f>+Vigencia!$Z103</f>
        <v>0</v>
      </c>
      <c r="AY100" s="163">
        <f>+Vigencia!$L216</f>
        <v>1353311500</v>
      </c>
      <c r="AZ100" s="163">
        <f>+Vigencia!$AM103</f>
        <v>0</v>
      </c>
      <c r="BA100" s="163">
        <f>+Vigencia!$N103</f>
        <v>0</v>
      </c>
      <c r="BB100" s="163">
        <f>+Vigencia!$Z216</f>
        <v>0</v>
      </c>
      <c r="BC100" s="163">
        <f>+Vigencia!$AA103</f>
        <v>0</v>
      </c>
      <c r="BD100" s="163">
        <f>+Vigencia!$M216</f>
        <v>540000000</v>
      </c>
      <c r="BE100" s="163">
        <f>+Vigencia!$AN103</f>
        <v>0</v>
      </c>
      <c r="BF100" s="163">
        <f>+Vigencia!$O103</f>
        <v>0</v>
      </c>
      <c r="BG100" s="163">
        <f>+Vigencia!$AA216</f>
        <v>0</v>
      </c>
      <c r="BH100" s="163">
        <f>+Vigencia!$AB103</f>
        <v>0</v>
      </c>
      <c r="BI100" s="163">
        <f>+Vigencia!$N216</f>
        <v>1503311500</v>
      </c>
      <c r="BJ100" s="163">
        <f>+Vigencia!$AO103</f>
        <v>0</v>
      </c>
      <c r="BK100" s="163">
        <f>+Vigencia!$P103</f>
        <v>0</v>
      </c>
      <c r="BL100" s="163">
        <f>+Vigencia!$AB216</f>
        <v>0</v>
      </c>
      <c r="BM100" s="163">
        <f>+Vigencia!$AC103</f>
        <v>0</v>
      </c>
      <c r="BN100" s="163">
        <f>+Vigencia!$O216</f>
        <v>2077384494</v>
      </c>
      <c r="BO100" s="163">
        <f>+Vigencia!$AP103</f>
        <v>0</v>
      </c>
      <c r="BP100" s="163">
        <f>+Vigencia!$Q103</f>
        <v>0</v>
      </c>
      <c r="BQ100" s="163">
        <f>+Vigencia!$AC216</f>
        <v>0</v>
      </c>
      <c r="BR100" s="163">
        <f>+Vigencia!$AD103</f>
        <v>0</v>
      </c>
      <c r="BS100" s="163">
        <f>+Vigencia!$P216</f>
        <v>30000000</v>
      </c>
      <c r="BT100" s="163">
        <f>+Vigencia!$AQ103</f>
        <v>0</v>
      </c>
      <c r="BU100" s="163">
        <f>+Vigencia!$R103</f>
        <v>0</v>
      </c>
      <c r="BV100" s="163">
        <f>+Vigencia!$AD216</f>
        <v>0</v>
      </c>
      <c r="BW100" s="163">
        <f>+Vigencia!$AE103</f>
        <v>0</v>
      </c>
      <c r="BX100" s="163">
        <f>+Vigencia!$Q216</f>
        <v>0</v>
      </c>
      <c r="BY100" s="163">
        <f>+Vigencia!$AR103</f>
        <v>0</v>
      </c>
      <c r="BZ100" s="165">
        <f>+Vigencia!AT100</f>
        <v>31314919</v>
      </c>
      <c r="CA100" s="165">
        <f>+Vigencia!AU100</f>
        <v>31314919</v>
      </c>
      <c r="CB100" s="165">
        <f>+Vigencia!AV100</f>
        <v>13376352</v>
      </c>
      <c r="CC100" s="164">
        <f t="shared" si="80"/>
        <v>1</v>
      </c>
      <c r="CD100" s="164">
        <f t="shared" si="81"/>
        <v>0.42715588694321704</v>
      </c>
      <c r="CE100" s="165">
        <f>+Vigencia!AW100</f>
        <v>0</v>
      </c>
      <c r="CF100" s="165">
        <f>+Vigencia!AX100</f>
        <v>0</v>
      </c>
      <c r="CG100" s="165">
        <f>+Vigencia!AY100</f>
        <v>0</v>
      </c>
      <c r="CH100" s="164">
        <f t="shared" si="82"/>
        <v>0</v>
      </c>
      <c r="CI100" s="164">
        <f t="shared" si="83"/>
        <v>0</v>
      </c>
      <c r="CJ100" s="165">
        <f>+Vigencia!AZ100</f>
        <v>0</v>
      </c>
      <c r="CK100" s="165">
        <f>+Vigencia!BA100</f>
        <v>0</v>
      </c>
      <c r="CL100" s="165">
        <f>+Vigencia!BB100</f>
        <v>0</v>
      </c>
      <c r="CM100" s="164">
        <f t="shared" si="84"/>
        <v>0</v>
      </c>
      <c r="CN100" s="164">
        <f t="shared" si="85"/>
        <v>0</v>
      </c>
      <c r="CO100" s="165">
        <f>+Vigencia!BC100</f>
        <v>0</v>
      </c>
      <c r="CP100" s="165">
        <f>+Vigencia!BD100</f>
        <v>0</v>
      </c>
      <c r="CQ100" s="165">
        <f>+Vigencia!BE100</f>
        <v>0</v>
      </c>
      <c r="CR100" s="164">
        <f t="shared" si="86"/>
        <v>0</v>
      </c>
      <c r="CS100" s="164">
        <f t="shared" si="87"/>
        <v>0</v>
      </c>
      <c r="CT100" s="165">
        <f>+Vigencia!BF103</f>
        <v>0</v>
      </c>
      <c r="CU100" s="165">
        <f>+Vigencia!BG103</f>
        <v>0</v>
      </c>
      <c r="CV100" s="165">
        <f>+Vigencia!BH103</f>
        <v>0</v>
      </c>
      <c r="CW100" s="164">
        <f t="shared" si="88"/>
        <v>0</v>
      </c>
      <c r="CX100" s="164">
        <f t="shared" si="89"/>
        <v>0</v>
      </c>
      <c r="CY100" s="165">
        <f>+Vigencia!BI103</f>
        <v>0</v>
      </c>
      <c r="CZ100" s="165">
        <f>+Vigencia!BJ103</f>
        <v>0</v>
      </c>
      <c r="DA100" s="165">
        <f>+Vigencia!BK103</f>
        <v>0</v>
      </c>
      <c r="DB100" s="164">
        <f t="shared" si="90"/>
        <v>0</v>
      </c>
      <c r="DC100" s="164">
        <f t="shared" si="91"/>
        <v>0</v>
      </c>
      <c r="DD100" s="165">
        <f>+Vigencia!BL100</f>
        <v>74329726</v>
      </c>
      <c r="DE100" s="165">
        <f>+Vigencia!BM100</f>
        <v>74329726</v>
      </c>
      <c r="DF100" s="165">
        <f>+Vigencia!BN100</f>
        <v>67965805</v>
      </c>
      <c r="DG100" s="164">
        <f t="shared" si="92"/>
        <v>1</v>
      </c>
      <c r="DH100" s="164">
        <f t="shared" si="93"/>
        <v>0.91438255806297475</v>
      </c>
      <c r="DI100" s="165">
        <f t="shared" si="94"/>
        <v>105644645</v>
      </c>
      <c r="DJ100" s="165">
        <f t="shared" si="95"/>
        <v>105644645</v>
      </c>
      <c r="DK100" s="165">
        <f t="shared" si="96"/>
        <v>81342157</v>
      </c>
      <c r="DL100" s="164">
        <f t="shared" si="97"/>
        <v>1</v>
      </c>
      <c r="DM100" s="164">
        <f t="shared" si="98"/>
        <v>0.7699600580796121</v>
      </c>
    </row>
    <row r="101" spans="2:117" customFormat="1" ht="20.100000000000001" customHeight="1">
      <c r="B101" s="158">
        <f>Proyecto!$C$3</f>
        <v>8141</v>
      </c>
      <c r="C101" s="224">
        <v>44</v>
      </c>
      <c r="D101" s="140">
        <f t="shared" si="73"/>
        <v>44</v>
      </c>
      <c r="E101" s="159" t="s">
        <v>1283</v>
      </c>
      <c r="F101" s="160" t="s">
        <v>46</v>
      </c>
      <c r="G101" s="161">
        <v>1905054</v>
      </c>
      <c r="H101" s="162">
        <v>103</v>
      </c>
      <c r="I101" s="287">
        <v>82940735</v>
      </c>
      <c r="J101" s="287">
        <f t="shared" si="74"/>
        <v>0</v>
      </c>
      <c r="K101" s="287">
        <f t="shared" si="72"/>
        <v>82940735</v>
      </c>
      <c r="L101" s="287">
        <f t="shared" si="75"/>
        <v>0</v>
      </c>
      <c r="M101" s="287">
        <f t="shared" si="76"/>
        <v>82940735</v>
      </c>
      <c r="N101" s="288">
        <f t="shared" si="77"/>
        <v>1</v>
      </c>
      <c r="O101" s="287">
        <f t="shared" si="78"/>
        <v>0</v>
      </c>
      <c r="P101" s="287">
        <f t="shared" si="79"/>
        <v>75839562</v>
      </c>
      <c r="Q101" s="288">
        <f>IFERROR(+P101/#REF!,0)</f>
        <v>0</v>
      </c>
      <c r="R101" s="289">
        <v>0</v>
      </c>
      <c r="S101" s="289">
        <f>+Vigencia!$S217</f>
        <v>0</v>
      </c>
      <c r="T101" s="289">
        <f>+Vigencia!T101</f>
        <v>82940735</v>
      </c>
      <c r="U101" s="289">
        <f>+Vigencia!$F217</f>
        <v>0</v>
      </c>
      <c r="V101" s="289">
        <f>+Vigencia!AG101</f>
        <v>0</v>
      </c>
      <c r="W101" s="289">
        <f>+Vigencia!$H104</f>
        <v>0</v>
      </c>
      <c r="X101" s="289">
        <f>+Vigencia!$T217</f>
        <v>0</v>
      </c>
      <c r="Y101" s="289">
        <f>+Vigencia!U101</f>
        <v>0</v>
      </c>
      <c r="Z101" s="289">
        <f>+Vigencia!$G217</f>
        <v>0</v>
      </c>
      <c r="AA101" s="289">
        <f>+Vigencia!AH101</f>
        <v>70920816</v>
      </c>
      <c r="AB101" s="289">
        <f>+Vigencia!I101</f>
        <v>0</v>
      </c>
      <c r="AC101" s="289">
        <f>+Vigencia!$U217</f>
        <v>0</v>
      </c>
      <c r="AD101" s="289">
        <f>+Vigencia!V101</f>
        <v>0</v>
      </c>
      <c r="AE101" s="289">
        <f>+Vigencia!$H217</f>
        <v>0</v>
      </c>
      <c r="AF101" s="289">
        <f>+Vigencia!AI101</f>
        <v>0</v>
      </c>
      <c r="AG101" s="289">
        <f>+Vigencia!J101</f>
        <v>0</v>
      </c>
      <c r="AH101" s="289">
        <f>+Vigencia!$V217</f>
        <v>0</v>
      </c>
      <c r="AI101" s="289">
        <f>+Vigencia!W101</f>
        <v>0</v>
      </c>
      <c r="AJ101" s="289">
        <f>+Vigencia!$I217</f>
        <v>0</v>
      </c>
      <c r="AK101" s="289">
        <f>+Vigencia!AJ101</f>
        <v>4001431</v>
      </c>
      <c r="AL101" s="289">
        <f>+Vigencia!$K101</f>
        <v>0</v>
      </c>
      <c r="AM101" s="289">
        <f>+Vigencia!$W217</f>
        <v>0</v>
      </c>
      <c r="AN101" s="289">
        <f>+Vigencia!$X101</f>
        <v>0</v>
      </c>
      <c r="AO101" s="289">
        <f>+Vigencia!$J217</f>
        <v>0</v>
      </c>
      <c r="AP101" s="289">
        <f>+Vigencia!$AK101</f>
        <v>917315</v>
      </c>
      <c r="AQ101" s="289">
        <f>+Vigencia!$L104</f>
        <v>0</v>
      </c>
      <c r="AR101" s="289">
        <f>+Vigencia!$X217</f>
        <v>0</v>
      </c>
      <c r="AS101" s="289">
        <f>+Vigencia!$Y104</f>
        <v>0</v>
      </c>
      <c r="AT101" s="289">
        <f>+Vigencia!$K217</f>
        <v>0</v>
      </c>
      <c r="AU101" s="289">
        <f>+Vigencia!$AL104</f>
        <v>0</v>
      </c>
      <c r="AV101" s="163">
        <f>+Vigencia!$M104</f>
        <v>0</v>
      </c>
      <c r="AW101" s="163">
        <f>+Vigencia!$Y217</f>
        <v>0</v>
      </c>
      <c r="AX101" s="163">
        <f>+Vigencia!$Z104</f>
        <v>0</v>
      </c>
      <c r="AY101" s="163">
        <f>+Vigencia!$L217</f>
        <v>0</v>
      </c>
      <c r="AZ101" s="163">
        <f>+Vigencia!$AM104</f>
        <v>0</v>
      </c>
      <c r="BA101" s="163">
        <f>+Vigencia!$N104</f>
        <v>0</v>
      </c>
      <c r="BB101" s="163">
        <f>+Vigencia!$Z217</f>
        <v>0</v>
      </c>
      <c r="BC101" s="163">
        <f>+Vigencia!$AA104</f>
        <v>0</v>
      </c>
      <c r="BD101" s="163">
        <f>+Vigencia!$M217</f>
        <v>0</v>
      </c>
      <c r="BE101" s="163">
        <f>+Vigencia!$AN104</f>
        <v>0</v>
      </c>
      <c r="BF101" s="163">
        <f>+Vigencia!$O104</f>
        <v>0</v>
      </c>
      <c r="BG101" s="163">
        <f>+Vigencia!$AA217</f>
        <v>0</v>
      </c>
      <c r="BH101" s="163">
        <f>+Vigencia!$AB104</f>
        <v>0</v>
      </c>
      <c r="BI101" s="163">
        <f>+Vigencia!$N217</f>
        <v>0</v>
      </c>
      <c r="BJ101" s="163">
        <f>+Vigencia!$AO104</f>
        <v>0</v>
      </c>
      <c r="BK101" s="163">
        <f>+Vigencia!$P104</f>
        <v>0</v>
      </c>
      <c r="BL101" s="163">
        <f>+Vigencia!$AB217</f>
        <v>0</v>
      </c>
      <c r="BM101" s="163">
        <f>+Vigencia!$AC104</f>
        <v>0</v>
      </c>
      <c r="BN101" s="163">
        <f>+Vigencia!$O217</f>
        <v>0</v>
      </c>
      <c r="BO101" s="163">
        <f>+Vigencia!$AP104</f>
        <v>0</v>
      </c>
      <c r="BP101" s="163">
        <f>+Vigencia!$Q104</f>
        <v>0</v>
      </c>
      <c r="BQ101" s="163">
        <f>+Vigencia!$AC217</f>
        <v>0</v>
      </c>
      <c r="BR101" s="163">
        <f>+Vigencia!$AD104</f>
        <v>0</v>
      </c>
      <c r="BS101" s="163">
        <f>+Vigencia!$P217</f>
        <v>0</v>
      </c>
      <c r="BT101" s="163">
        <f>+Vigencia!$AQ104</f>
        <v>0</v>
      </c>
      <c r="BU101" s="163">
        <f>+Vigencia!$R104</f>
        <v>0</v>
      </c>
      <c r="BV101" s="163">
        <f>+Vigencia!$AD217</f>
        <v>0</v>
      </c>
      <c r="BW101" s="163">
        <f>+Vigencia!$AE104</f>
        <v>0</v>
      </c>
      <c r="BX101" s="163">
        <f>+Vigencia!$Q217</f>
        <v>0</v>
      </c>
      <c r="BY101" s="163">
        <f>+Vigencia!$AR104</f>
        <v>0</v>
      </c>
      <c r="BZ101" s="165">
        <f>+Vigencia!AT101</f>
        <v>0</v>
      </c>
      <c r="CA101" s="165">
        <f>+Vigencia!AU101</f>
        <v>0</v>
      </c>
      <c r="CB101" s="165">
        <f>+Vigencia!AV101</f>
        <v>0</v>
      </c>
      <c r="CC101" s="164">
        <f t="shared" si="80"/>
        <v>0</v>
      </c>
      <c r="CD101" s="164">
        <f t="shared" si="81"/>
        <v>0</v>
      </c>
      <c r="CE101" s="165">
        <f>+Vigencia!AW101</f>
        <v>0</v>
      </c>
      <c r="CF101" s="165">
        <f>+Vigencia!AX101</f>
        <v>0</v>
      </c>
      <c r="CG101" s="165">
        <f>+Vigencia!AY101</f>
        <v>0</v>
      </c>
      <c r="CH101" s="164">
        <f t="shared" si="82"/>
        <v>0</v>
      </c>
      <c r="CI101" s="164">
        <f t="shared" si="83"/>
        <v>0</v>
      </c>
      <c r="CJ101" s="165">
        <f>+Vigencia!AZ101</f>
        <v>0</v>
      </c>
      <c r="CK101" s="165">
        <f>+Vigencia!BA101</f>
        <v>0</v>
      </c>
      <c r="CL101" s="165">
        <f>+Vigencia!BB101</f>
        <v>0</v>
      </c>
      <c r="CM101" s="164">
        <f t="shared" si="84"/>
        <v>0</v>
      </c>
      <c r="CN101" s="164">
        <f t="shared" si="85"/>
        <v>0</v>
      </c>
      <c r="CO101" s="165">
        <f>+Vigencia!BC101</f>
        <v>0</v>
      </c>
      <c r="CP101" s="165">
        <f>+Vigencia!BD101</f>
        <v>0</v>
      </c>
      <c r="CQ101" s="165">
        <f>+Vigencia!BE101</f>
        <v>0</v>
      </c>
      <c r="CR101" s="164">
        <f t="shared" si="86"/>
        <v>0</v>
      </c>
      <c r="CS101" s="164">
        <f t="shared" si="87"/>
        <v>0</v>
      </c>
      <c r="CT101" s="165">
        <f>+Vigencia!BF104</f>
        <v>0</v>
      </c>
      <c r="CU101" s="165">
        <f>+Vigencia!BG104</f>
        <v>0</v>
      </c>
      <c r="CV101" s="165">
        <f>+Vigencia!BH104</f>
        <v>0</v>
      </c>
      <c r="CW101" s="164">
        <f t="shared" si="88"/>
        <v>0</v>
      </c>
      <c r="CX101" s="164">
        <f t="shared" si="89"/>
        <v>0</v>
      </c>
      <c r="CY101" s="165">
        <f>+Vigencia!BI104</f>
        <v>0</v>
      </c>
      <c r="CZ101" s="165">
        <f>+Vigencia!BJ104</f>
        <v>0</v>
      </c>
      <c r="DA101" s="165">
        <f>+Vigencia!BK104</f>
        <v>0</v>
      </c>
      <c r="DB101" s="164">
        <f t="shared" si="90"/>
        <v>0</v>
      </c>
      <c r="DC101" s="164">
        <f t="shared" si="91"/>
        <v>0</v>
      </c>
      <c r="DD101" s="165">
        <f>+Vigencia!BL101</f>
        <v>82940735</v>
      </c>
      <c r="DE101" s="165">
        <f>+Vigencia!BM101</f>
        <v>82940735</v>
      </c>
      <c r="DF101" s="165">
        <f>+Vigencia!BN101</f>
        <v>75839562</v>
      </c>
      <c r="DG101" s="164">
        <f t="shared" si="92"/>
        <v>1</v>
      </c>
      <c r="DH101" s="164">
        <f t="shared" si="93"/>
        <v>0.91438256485187885</v>
      </c>
      <c r="DI101" s="165">
        <f t="shared" si="94"/>
        <v>82940735</v>
      </c>
      <c r="DJ101" s="165">
        <f t="shared" si="95"/>
        <v>82940735</v>
      </c>
      <c r="DK101" s="165">
        <f t="shared" si="96"/>
        <v>75839562</v>
      </c>
      <c r="DL101" s="164">
        <f t="shared" si="97"/>
        <v>1</v>
      </c>
      <c r="DM101" s="164">
        <f t="shared" si="98"/>
        <v>0.91438256485187885</v>
      </c>
    </row>
    <row r="102" spans="2:117" customFormat="1" ht="20.100000000000001" customHeight="1">
      <c r="B102" s="158">
        <f>Proyecto!$C$3</f>
        <v>8141</v>
      </c>
      <c r="C102" s="224">
        <v>44</v>
      </c>
      <c r="D102" s="140">
        <f t="shared" si="73"/>
        <v>44</v>
      </c>
      <c r="E102" s="159" t="s">
        <v>1284</v>
      </c>
      <c r="F102" s="160" t="s">
        <v>46</v>
      </c>
      <c r="G102" s="161">
        <v>1905049</v>
      </c>
      <c r="H102" s="162">
        <v>97</v>
      </c>
      <c r="I102" s="287">
        <v>0</v>
      </c>
      <c r="J102" s="287">
        <f t="shared" si="74"/>
        <v>850000000</v>
      </c>
      <c r="K102" s="287">
        <f t="shared" si="72"/>
        <v>850000000</v>
      </c>
      <c r="L102" s="287">
        <f t="shared" si="75"/>
        <v>4035073622</v>
      </c>
      <c r="M102" s="287">
        <f t="shared" si="76"/>
        <v>0</v>
      </c>
      <c r="N102" s="288">
        <f t="shared" si="77"/>
        <v>0</v>
      </c>
      <c r="O102" s="287">
        <f t="shared" si="78"/>
        <v>4035073622</v>
      </c>
      <c r="P102" s="287">
        <f t="shared" si="79"/>
        <v>0</v>
      </c>
      <c r="Q102" s="288">
        <f>IFERROR(+P102/#REF!,0)</f>
        <v>0</v>
      </c>
      <c r="R102" s="289">
        <v>0</v>
      </c>
      <c r="S102" s="289">
        <f>+Vigencia!$S218</f>
        <v>3276086342</v>
      </c>
      <c r="T102" s="289">
        <f>+Vigencia!T102</f>
        <v>0</v>
      </c>
      <c r="U102" s="289">
        <f>+Vigencia!$F218</f>
        <v>0</v>
      </c>
      <c r="V102" s="289">
        <f>+Vigencia!AG102</f>
        <v>0</v>
      </c>
      <c r="W102" s="289">
        <f>+Vigencia!$H105</f>
        <v>0</v>
      </c>
      <c r="X102" s="289">
        <f>+Vigencia!$T218</f>
        <v>0</v>
      </c>
      <c r="Y102" s="289">
        <f>+Vigencia!U102</f>
        <v>0</v>
      </c>
      <c r="Z102" s="289">
        <f>+Vigencia!$G218</f>
        <v>0</v>
      </c>
      <c r="AA102" s="289">
        <f>+Vigencia!AH102</f>
        <v>0</v>
      </c>
      <c r="AB102" s="289">
        <f>+Vigencia!I102</f>
        <v>850000000</v>
      </c>
      <c r="AC102" s="289">
        <f>+Vigencia!$U218</f>
        <v>0</v>
      </c>
      <c r="AD102" s="289">
        <f>+Vigencia!V102</f>
        <v>0</v>
      </c>
      <c r="AE102" s="289">
        <f>+Vigencia!$H218</f>
        <v>241330590</v>
      </c>
      <c r="AF102" s="289">
        <f>+Vigencia!AI102</f>
        <v>0</v>
      </c>
      <c r="AG102" s="289">
        <f>+Vigencia!J102</f>
        <v>0</v>
      </c>
      <c r="AH102" s="289">
        <f>+Vigencia!$V218</f>
        <v>52445700</v>
      </c>
      <c r="AI102" s="289">
        <f>+Vigencia!W102</f>
        <v>0</v>
      </c>
      <c r="AJ102" s="289">
        <f>+Vigencia!$I218</f>
        <v>324299490</v>
      </c>
      <c r="AK102" s="289">
        <f>+Vigencia!AJ102</f>
        <v>0</v>
      </c>
      <c r="AL102" s="289">
        <f>+Vigencia!$K102</f>
        <v>0</v>
      </c>
      <c r="AM102" s="289">
        <f>+Vigencia!$W218</f>
        <v>0</v>
      </c>
      <c r="AN102" s="289">
        <f>+Vigencia!$X102</f>
        <v>0</v>
      </c>
      <c r="AO102" s="289">
        <f>+Vigencia!$J218</f>
        <v>324299490</v>
      </c>
      <c r="AP102" s="289">
        <f>+Vigencia!$AK102</f>
        <v>0</v>
      </c>
      <c r="AQ102" s="289">
        <f>+Vigencia!$L105</f>
        <v>0</v>
      </c>
      <c r="AR102" s="289">
        <f>+Vigencia!$X218</f>
        <v>0</v>
      </c>
      <c r="AS102" s="289">
        <f>+Vigencia!$Y105</f>
        <v>0</v>
      </c>
      <c r="AT102" s="289">
        <f>+Vigencia!$K218</f>
        <v>324299490</v>
      </c>
      <c r="AU102" s="289">
        <f>+Vigencia!$AL105</f>
        <v>0</v>
      </c>
      <c r="AV102" s="163">
        <f>+Vigencia!$M105</f>
        <v>0</v>
      </c>
      <c r="AW102" s="163">
        <f>+Vigencia!$Y218</f>
        <v>0</v>
      </c>
      <c r="AX102" s="163">
        <f>+Vigencia!$Z105</f>
        <v>0</v>
      </c>
      <c r="AY102" s="163">
        <f>+Vigencia!$L218</f>
        <v>324299490</v>
      </c>
      <c r="AZ102" s="163">
        <f>+Vigencia!$AM105</f>
        <v>0</v>
      </c>
      <c r="BA102" s="163">
        <f>+Vigencia!$N105</f>
        <v>0</v>
      </c>
      <c r="BB102" s="163">
        <f>+Vigencia!$Z218</f>
        <v>0</v>
      </c>
      <c r="BC102" s="163">
        <f>+Vigencia!$AA105</f>
        <v>0</v>
      </c>
      <c r="BD102" s="163">
        <f>+Vigencia!$M218</f>
        <v>324299490</v>
      </c>
      <c r="BE102" s="163">
        <f>+Vigencia!$AN105</f>
        <v>0</v>
      </c>
      <c r="BF102" s="163">
        <f>+Vigencia!$O105</f>
        <v>0</v>
      </c>
      <c r="BG102" s="163">
        <f>+Vigencia!$AA218</f>
        <v>0</v>
      </c>
      <c r="BH102" s="163">
        <f>+Vigencia!$AB105</f>
        <v>0</v>
      </c>
      <c r="BI102" s="163">
        <f>+Vigencia!$N218</f>
        <v>324299490</v>
      </c>
      <c r="BJ102" s="163">
        <f>+Vigencia!$AO105</f>
        <v>0</v>
      </c>
      <c r="BK102" s="163">
        <f>+Vigencia!$P105</f>
        <v>0</v>
      </c>
      <c r="BL102" s="163">
        <f>+Vigencia!$AB218</f>
        <v>706541580</v>
      </c>
      <c r="BM102" s="163">
        <f>+Vigencia!$AC105</f>
        <v>0</v>
      </c>
      <c r="BN102" s="163">
        <f>+Vigencia!$O218</f>
        <v>559813350</v>
      </c>
      <c r="BO102" s="163">
        <f>+Vigencia!$AP105</f>
        <v>0</v>
      </c>
      <c r="BP102" s="163">
        <f>+Vigencia!$Q105</f>
        <v>0</v>
      </c>
      <c r="BQ102" s="163">
        <f>+Vigencia!$AC218</f>
        <v>0</v>
      </c>
      <c r="BR102" s="163">
        <f>+Vigencia!$AD105</f>
        <v>0</v>
      </c>
      <c r="BS102" s="163">
        <f>+Vigencia!$P218</f>
        <v>551070244</v>
      </c>
      <c r="BT102" s="163">
        <f>+Vigencia!$AQ105</f>
        <v>0</v>
      </c>
      <c r="BU102" s="163">
        <f>+Vigencia!$R105</f>
        <v>0</v>
      </c>
      <c r="BV102" s="163">
        <f>+Vigencia!$AD218</f>
        <v>0</v>
      </c>
      <c r="BW102" s="163">
        <f>+Vigencia!$AE105</f>
        <v>0</v>
      </c>
      <c r="BX102" s="163">
        <f>+Vigencia!$Q218</f>
        <v>737062498</v>
      </c>
      <c r="BY102" s="163">
        <f>+Vigencia!$AR105</f>
        <v>0</v>
      </c>
      <c r="BZ102" s="165">
        <f>+Vigencia!AT102</f>
        <v>0</v>
      </c>
      <c r="CA102" s="165">
        <f>+Vigencia!AU102</f>
        <v>0</v>
      </c>
      <c r="CB102" s="165">
        <f>+Vigencia!AV102</f>
        <v>0</v>
      </c>
      <c r="CC102" s="164">
        <f t="shared" si="80"/>
        <v>0</v>
      </c>
      <c r="CD102" s="164">
        <f t="shared" si="81"/>
        <v>0</v>
      </c>
      <c r="CE102" s="165">
        <f>+Vigencia!AW102</f>
        <v>0</v>
      </c>
      <c r="CF102" s="165">
        <f>+Vigencia!AX102</f>
        <v>0</v>
      </c>
      <c r="CG102" s="165">
        <f>+Vigencia!AY102</f>
        <v>0</v>
      </c>
      <c r="CH102" s="164">
        <f t="shared" si="82"/>
        <v>0</v>
      </c>
      <c r="CI102" s="164">
        <f t="shared" si="83"/>
        <v>0</v>
      </c>
      <c r="CJ102" s="165">
        <f>+Vigencia!AZ102</f>
        <v>0</v>
      </c>
      <c r="CK102" s="165">
        <f>+Vigencia!BA102</f>
        <v>0</v>
      </c>
      <c r="CL102" s="165">
        <f>+Vigencia!BB102</f>
        <v>0</v>
      </c>
      <c r="CM102" s="164">
        <f t="shared" si="84"/>
        <v>0</v>
      </c>
      <c r="CN102" s="164">
        <f t="shared" si="85"/>
        <v>0</v>
      </c>
      <c r="CO102" s="165">
        <f>+Vigencia!BC102</f>
        <v>0</v>
      </c>
      <c r="CP102" s="165">
        <f>+Vigencia!BD102</f>
        <v>0</v>
      </c>
      <c r="CQ102" s="165">
        <f>+Vigencia!BE102</f>
        <v>0</v>
      </c>
      <c r="CR102" s="164">
        <f t="shared" si="86"/>
        <v>0</v>
      </c>
      <c r="CS102" s="164">
        <f t="shared" si="87"/>
        <v>0</v>
      </c>
      <c r="CT102" s="165">
        <f>+Vigencia!BF105</f>
        <v>0</v>
      </c>
      <c r="CU102" s="165">
        <f>+Vigencia!BG105</f>
        <v>0</v>
      </c>
      <c r="CV102" s="165">
        <f>+Vigencia!BH105</f>
        <v>0</v>
      </c>
      <c r="CW102" s="164">
        <f t="shared" si="88"/>
        <v>0</v>
      </c>
      <c r="CX102" s="164">
        <f t="shared" si="89"/>
        <v>0</v>
      </c>
      <c r="CY102" s="165">
        <f>+Vigencia!BI105</f>
        <v>0</v>
      </c>
      <c r="CZ102" s="165">
        <f>+Vigencia!BJ105</f>
        <v>0</v>
      </c>
      <c r="DA102" s="165">
        <f>+Vigencia!BK105</f>
        <v>0</v>
      </c>
      <c r="DB102" s="164">
        <f t="shared" si="90"/>
        <v>0</v>
      </c>
      <c r="DC102" s="164">
        <f t="shared" si="91"/>
        <v>0</v>
      </c>
      <c r="DD102" s="165">
        <f>+Vigencia!BL102</f>
        <v>850000000</v>
      </c>
      <c r="DE102" s="165">
        <f>+Vigencia!BM102</f>
        <v>0</v>
      </c>
      <c r="DF102" s="165">
        <f>+Vigencia!BN102</f>
        <v>0</v>
      </c>
      <c r="DG102" s="164">
        <f t="shared" si="92"/>
        <v>0</v>
      </c>
      <c r="DH102" s="164">
        <f t="shared" si="93"/>
        <v>0</v>
      </c>
      <c r="DI102" s="165">
        <f t="shared" si="94"/>
        <v>850000000</v>
      </c>
      <c r="DJ102" s="165">
        <f t="shared" si="95"/>
        <v>0</v>
      </c>
      <c r="DK102" s="165">
        <f t="shared" si="96"/>
        <v>0</v>
      </c>
      <c r="DL102" s="164">
        <f t="shared" si="97"/>
        <v>0</v>
      </c>
      <c r="DM102" s="164">
        <f t="shared" si="98"/>
        <v>0</v>
      </c>
    </row>
    <row r="103" spans="2:117" customFormat="1" ht="20.100000000000001" customHeight="1">
      <c r="B103" s="158">
        <f>Proyecto!$C$3</f>
        <v>8141</v>
      </c>
      <c r="C103" s="224">
        <v>45</v>
      </c>
      <c r="D103" s="140">
        <f t="shared" si="73"/>
        <v>45</v>
      </c>
      <c r="E103" s="159" t="s">
        <v>1285</v>
      </c>
      <c r="F103" s="160" t="s">
        <v>1286</v>
      </c>
      <c r="G103" s="161">
        <v>1905049</v>
      </c>
      <c r="H103" s="162">
        <v>89</v>
      </c>
      <c r="I103" s="287">
        <v>6694246000</v>
      </c>
      <c r="J103" s="287">
        <f t="shared" si="74"/>
        <v>-1725173006</v>
      </c>
      <c r="K103" s="287">
        <f t="shared" si="72"/>
        <v>4969072994</v>
      </c>
      <c r="L103" s="287">
        <f t="shared" si="75"/>
        <v>619381662</v>
      </c>
      <c r="M103" s="287">
        <f t="shared" si="76"/>
        <v>813054468</v>
      </c>
      <c r="N103" s="288">
        <f t="shared" si="77"/>
        <v>0.1636229672982743</v>
      </c>
      <c r="O103" s="287">
        <f t="shared" si="78"/>
        <v>619381662</v>
      </c>
      <c r="P103" s="287">
        <f t="shared" si="79"/>
        <v>0</v>
      </c>
      <c r="Q103" s="288">
        <f>IFERROR(+P103/#REF!,0)</f>
        <v>0</v>
      </c>
      <c r="R103" s="289">
        <v>0</v>
      </c>
      <c r="S103" s="289">
        <f>+Vigencia!$S219</f>
        <v>619381662</v>
      </c>
      <c r="T103" s="289">
        <f>+Vigencia!T103</f>
        <v>0</v>
      </c>
      <c r="U103" s="289">
        <f>+Vigencia!$F219</f>
        <v>0</v>
      </c>
      <c r="V103" s="289">
        <f>+Vigencia!AG103</f>
        <v>0</v>
      </c>
      <c r="W103" s="289">
        <f>+Vigencia!$H106</f>
        <v>0</v>
      </c>
      <c r="X103" s="289">
        <f>+Vigencia!$T219</f>
        <v>0</v>
      </c>
      <c r="Y103" s="289">
        <f>+Vigencia!U103</f>
        <v>0</v>
      </c>
      <c r="Z103" s="289">
        <f>+Vigencia!$G219</f>
        <v>0</v>
      </c>
      <c r="AA103" s="289">
        <f>+Vigencia!AH103</f>
        <v>0</v>
      </c>
      <c r="AB103" s="289">
        <f>+Vigencia!I103</f>
        <v>413072994</v>
      </c>
      <c r="AC103" s="289">
        <f>+Vigencia!$U219</f>
        <v>0</v>
      </c>
      <c r="AD103" s="289">
        <f>+Vigencia!V103</f>
        <v>0</v>
      </c>
      <c r="AE103" s="289">
        <f>+Vigencia!$H219</f>
        <v>53773266</v>
      </c>
      <c r="AF103" s="289">
        <f>+Vigencia!AI103</f>
        <v>0</v>
      </c>
      <c r="AG103" s="289">
        <f>+Vigencia!J103</f>
        <v>0</v>
      </c>
      <c r="AH103" s="289">
        <f>+Vigencia!$V219</f>
        <v>0</v>
      </c>
      <c r="AI103" s="289">
        <f>+Vigencia!W103</f>
        <v>0</v>
      </c>
      <c r="AJ103" s="289">
        <f>+Vigencia!$I219</f>
        <v>63397740</v>
      </c>
      <c r="AK103" s="289">
        <f>+Vigencia!AJ103</f>
        <v>0</v>
      </c>
      <c r="AL103" s="289">
        <f>+Vigencia!$K103</f>
        <v>-2138246000</v>
      </c>
      <c r="AM103" s="289">
        <f>+Vigencia!$W219</f>
        <v>0</v>
      </c>
      <c r="AN103" s="289">
        <f>+Vigencia!$X103</f>
        <v>813054468</v>
      </c>
      <c r="AO103" s="289">
        <f>+Vigencia!$J219</f>
        <v>63397740</v>
      </c>
      <c r="AP103" s="289">
        <f>+Vigencia!$AK103</f>
        <v>0</v>
      </c>
      <c r="AQ103" s="289">
        <f>+Vigencia!$L106</f>
        <v>0</v>
      </c>
      <c r="AR103" s="289">
        <f>+Vigencia!$X219</f>
        <v>0</v>
      </c>
      <c r="AS103" s="289">
        <f>+Vigencia!$Y106</f>
        <v>0</v>
      </c>
      <c r="AT103" s="289">
        <f>+Vigencia!$K219</f>
        <v>63397740</v>
      </c>
      <c r="AU103" s="289">
        <f>+Vigencia!$AL106</f>
        <v>0</v>
      </c>
      <c r="AV103" s="163">
        <f>+Vigencia!$M106</f>
        <v>0</v>
      </c>
      <c r="AW103" s="163">
        <f>+Vigencia!$Y219</f>
        <v>0</v>
      </c>
      <c r="AX103" s="163">
        <f>+Vigencia!$Z106</f>
        <v>0</v>
      </c>
      <c r="AY103" s="163">
        <f>+Vigencia!$L219</f>
        <v>63397740</v>
      </c>
      <c r="AZ103" s="163">
        <f>+Vigencia!$AM106</f>
        <v>0</v>
      </c>
      <c r="BA103" s="163">
        <f>+Vigencia!$N106</f>
        <v>0</v>
      </c>
      <c r="BB103" s="163">
        <f>+Vigencia!$Z219</f>
        <v>0</v>
      </c>
      <c r="BC103" s="163">
        <f>+Vigencia!$AA106</f>
        <v>0</v>
      </c>
      <c r="BD103" s="163">
        <f>+Vigencia!$M219</f>
        <v>63397740</v>
      </c>
      <c r="BE103" s="163">
        <f>+Vigencia!$AN106</f>
        <v>0</v>
      </c>
      <c r="BF103" s="163">
        <f>+Vigencia!$O106</f>
        <v>0</v>
      </c>
      <c r="BG103" s="163">
        <f>+Vigencia!$AA219</f>
        <v>0</v>
      </c>
      <c r="BH103" s="163">
        <f>+Vigencia!$AB106</f>
        <v>0</v>
      </c>
      <c r="BI103" s="163">
        <f>+Vigencia!$N219</f>
        <v>63397740</v>
      </c>
      <c r="BJ103" s="163">
        <f>+Vigencia!$AO106</f>
        <v>0</v>
      </c>
      <c r="BK103" s="163">
        <f>+Vigencia!$P106</f>
        <v>0</v>
      </c>
      <c r="BL103" s="163">
        <f>+Vigencia!$AB219</f>
        <v>0</v>
      </c>
      <c r="BM103" s="163">
        <f>+Vigencia!$AC106</f>
        <v>0</v>
      </c>
      <c r="BN103" s="163">
        <f>+Vigencia!$O219</f>
        <v>63397740</v>
      </c>
      <c r="BO103" s="163">
        <f>+Vigencia!$AP106</f>
        <v>0</v>
      </c>
      <c r="BP103" s="163">
        <f>+Vigencia!$Q106</f>
        <v>0</v>
      </c>
      <c r="BQ103" s="163">
        <f>+Vigencia!$AC219</f>
        <v>0</v>
      </c>
      <c r="BR103" s="163">
        <f>+Vigencia!$AD106</f>
        <v>0</v>
      </c>
      <c r="BS103" s="163">
        <f>+Vigencia!$P219</f>
        <v>55979896</v>
      </c>
      <c r="BT103" s="163">
        <f>+Vigencia!$AQ106</f>
        <v>0</v>
      </c>
      <c r="BU103" s="163">
        <f>+Vigencia!$R106</f>
        <v>0</v>
      </c>
      <c r="BV103" s="163">
        <f>+Vigencia!$AD219</f>
        <v>0</v>
      </c>
      <c r="BW103" s="163">
        <f>+Vigencia!$AE106</f>
        <v>0</v>
      </c>
      <c r="BX103" s="163">
        <f>+Vigencia!$Q219</f>
        <v>65844320</v>
      </c>
      <c r="BY103" s="163">
        <f>+Vigencia!$AR106</f>
        <v>0</v>
      </c>
      <c r="BZ103" s="165">
        <f>+Vigencia!AT103</f>
        <v>0</v>
      </c>
      <c r="CA103" s="165">
        <f>+Vigencia!AU103</f>
        <v>0</v>
      </c>
      <c r="CB103" s="165">
        <f>+Vigencia!AV103</f>
        <v>0</v>
      </c>
      <c r="CC103" s="164">
        <f t="shared" si="80"/>
        <v>0</v>
      </c>
      <c r="CD103" s="164">
        <f t="shared" si="81"/>
        <v>0</v>
      </c>
      <c r="CE103" s="165">
        <f>+Vigencia!AW103</f>
        <v>0</v>
      </c>
      <c r="CF103" s="165">
        <f>+Vigencia!AX103</f>
        <v>0</v>
      </c>
      <c r="CG103" s="165">
        <f>+Vigencia!AY103</f>
        <v>0</v>
      </c>
      <c r="CH103" s="164">
        <f t="shared" si="82"/>
        <v>0</v>
      </c>
      <c r="CI103" s="164">
        <f t="shared" si="83"/>
        <v>0</v>
      </c>
      <c r="CJ103" s="165">
        <f>+Vigencia!AZ103</f>
        <v>0</v>
      </c>
      <c r="CK103" s="165">
        <f>+Vigencia!BA103</f>
        <v>0</v>
      </c>
      <c r="CL103" s="165">
        <f>+Vigencia!BB103</f>
        <v>0</v>
      </c>
      <c r="CM103" s="164">
        <f t="shared" si="84"/>
        <v>0</v>
      </c>
      <c r="CN103" s="164">
        <f t="shared" si="85"/>
        <v>0</v>
      </c>
      <c r="CO103" s="165">
        <f>+Vigencia!BC103</f>
        <v>890000000</v>
      </c>
      <c r="CP103" s="165">
        <f>+Vigencia!BD103</f>
        <v>0</v>
      </c>
      <c r="CQ103" s="165">
        <f>+Vigencia!BE103</f>
        <v>0</v>
      </c>
      <c r="CR103" s="164">
        <f t="shared" si="86"/>
        <v>0</v>
      </c>
      <c r="CS103" s="164">
        <f t="shared" si="87"/>
        <v>0</v>
      </c>
      <c r="CT103" s="165">
        <f>+Vigencia!BF106</f>
        <v>0</v>
      </c>
      <c r="CU103" s="165">
        <f>+Vigencia!BG106</f>
        <v>0</v>
      </c>
      <c r="CV103" s="165">
        <f>+Vigencia!BH106</f>
        <v>0</v>
      </c>
      <c r="CW103" s="164">
        <f t="shared" si="88"/>
        <v>0</v>
      </c>
      <c r="CX103" s="164">
        <f t="shared" si="89"/>
        <v>0</v>
      </c>
      <c r="CY103" s="165">
        <f>+Vigencia!BI106</f>
        <v>0</v>
      </c>
      <c r="CZ103" s="165">
        <f>+Vigencia!BJ106</f>
        <v>0</v>
      </c>
      <c r="DA103" s="165">
        <f>+Vigencia!BK106</f>
        <v>0</v>
      </c>
      <c r="DB103" s="164">
        <f t="shared" si="90"/>
        <v>0</v>
      </c>
      <c r="DC103" s="164">
        <f t="shared" si="91"/>
        <v>0</v>
      </c>
      <c r="DD103" s="165">
        <f>+Vigencia!BL103</f>
        <v>4079072994</v>
      </c>
      <c r="DE103" s="165">
        <f>+Vigencia!BM103</f>
        <v>813054468</v>
      </c>
      <c r="DF103" s="165">
        <f>+Vigencia!BN103</f>
        <v>0</v>
      </c>
      <c r="DG103" s="164">
        <f t="shared" si="92"/>
        <v>0.19932334361163431</v>
      </c>
      <c r="DH103" s="164">
        <f t="shared" si="93"/>
        <v>0</v>
      </c>
      <c r="DI103" s="165">
        <f t="shared" si="94"/>
        <v>4969072994</v>
      </c>
      <c r="DJ103" s="165">
        <f t="shared" si="95"/>
        <v>813054468</v>
      </c>
      <c r="DK103" s="165">
        <f t="shared" si="96"/>
        <v>0</v>
      </c>
      <c r="DL103" s="164">
        <f t="shared" si="97"/>
        <v>0.1636229672982743</v>
      </c>
      <c r="DM103" s="164">
        <f t="shared" si="98"/>
        <v>0</v>
      </c>
    </row>
    <row r="104" spans="2:117" customFormat="1" ht="20.100000000000001" customHeight="1">
      <c r="B104" s="158">
        <f>Proyecto!$C$3</f>
        <v>8141</v>
      </c>
      <c r="C104" s="224">
        <v>45</v>
      </c>
      <c r="D104" s="140">
        <f t="shared" ref="D104:D106" si="123">IFERROR(VALUE(LEFT(E104,SEARCH(".",E104,1)-1)),"")</f>
        <v>45</v>
      </c>
      <c r="E104" s="159" t="s">
        <v>1285</v>
      </c>
      <c r="F104" s="160" t="s">
        <v>46</v>
      </c>
      <c r="G104" s="161">
        <v>0</v>
      </c>
      <c r="H104" s="162">
        <v>0</v>
      </c>
      <c r="I104" s="287">
        <v>0</v>
      </c>
      <c r="J104" s="287">
        <f t="shared" si="74"/>
        <v>0</v>
      </c>
      <c r="K104" s="287">
        <f t="shared" si="72"/>
        <v>0</v>
      </c>
      <c r="L104" s="287">
        <f t="shared" ref="L104:L106" si="124">+S104+X104+AC104+AH104+AM104+AR104+AW104+BB104+BG104+BL104+BQ104+BV104</f>
        <v>619381662</v>
      </c>
      <c r="M104" s="287">
        <f t="shared" ref="M104:M106" si="125">+T104+Y104+AD104+AI104+AN104+AS104+AX104+BC104+BH104+BM104+BR104+BW104</f>
        <v>0</v>
      </c>
      <c r="N104" s="288">
        <f t="shared" ref="N104:N106" si="126">IFERROR(+M104/K104,0)</f>
        <v>0</v>
      </c>
      <c r="O104" s="287">
        <f t="shared" ref="O104:O106" si="127">+U104+Z104+AE104+AJ104+AO104+AT104+AY104+BD104+BI104+BN104+BS104+BX104</f>
        <v>619381662</v>
      </c>
      <c r="P104" s="287">
        <f t="shared" ref="P104:P106" si="128">+V104+AA104+AF104+AK104+AP104+AU104+AZ104+BE104+BJ104+BO104+BT104+BY104</f>
        <v>0</v>
      </c>
      <c r="Q104" s="288">
        <f>IFERROR(+P104/#REF!,0)</f>
        <v>0</v>
      </c>
      <c r="R104" s="289">
        <v>0</v>
      </c>
      <c r="S104" s="289">
        <f>+Vigencia!$S219</f>
        <v>619381662</v>
      </c>
      <c r="T104" s="289">
        <f>+Vigencia!T104</f>
        <v>0</v>
      </c>
      <c r="U104" s="289">
        <f>+Vigencia!$F219</f>
        <v>0</v>
      </c>
      <c r="V104" s="289">
        <f>+Vigencia!AG104</f>
        <v>0</v>
      </c>
      <c r="W104" s="289">
        <f>+Vigencia!$H106</f>
        <v>0</v>
      </c>
      <c r="X104" s="289">
        <f>+Vigencia!$T219</f>
        <v>0</v>
      </c>
      <c r="Y104" s="289">
        <f>+Vigencia!U104</f>
        <v>0</v>
      </c>
      <c r="Z104" s="289">
        <f>+Vigencia!$G219</f>
        <v>0</v>
      </c>
      <c r="AA104" s="289">
        <f>+Vigencia!AH104</f>
        <v>0</v>
      </c>
      <c r="AB104" s="289">
        <f>+Vigencia!I104</f>
        <v>0</v>
      </c>
      <c r="AC104" s="289">
        <f>+Vigencia!$U219</f>
        <v>0</v>
      </c>
      <c r="AD104" s="289">
        <f>+Vigencia!V104</f>
        <v>0</v>
      </c>
      <c r="AE104" s="289">
        <f>+Vigencia!$H219</f>
        <v>53773266</v>
      </c>
      <c r="AF104" s="289">
        <f>+Vigencia!AI104</f>
        <v>0</v>
      </c>
      <c r="AG104" s="289">
        <f>+Vigencia!J104</f>
        <v>0</v>
      </c>
      <c r="AH104" s="289">
        <f>+Vigencia!$V219</f>
        <v>0</v>
      </c>
      <c r="AI104" s="289">
        <f>+Vigencia!W104</f>
        <v>0</v>
      </c>
      <c r="AJ104" s="289">
        <f>+Vigencia!$I219</f>
        <v>63397740</v>
      </c>
      <c r="AK104" s="289">
        <f>+Vigencia!AJ104</f>
        <v>0</v>
      </c>
      <c r="AL104" s="289">
        <f>+Vigencia!$K104</f>
        <v>0</v>
      </c>
      <c r="AM104" s="289">
        <f>+Vigencia!$W219</f>
        <v>0</v>
      </c>
      <c r="AN104" s="289">
        <f>+Vigencia!$X104</f>
        <v>0</v>
      </c>
      <c r="AO104" s="289">
        <f>+Vigencia!$J219</f>
        <v>63397740</v>
      </c>
      <c r="AP104" s="289">
        <f>+Vigencia!$AK104</f>
        <v>0</v>
      </c>
      <c r="AQ104" s="289">
        <f>+Vigencia!$L106</f>
        <v>0</v>
      </c>
      <c r="AR104" s="289">
        <f>+Vigencia!$X219</f>
        <v>0</v>
      </c>
      <c r="AS104" s="289">
        <f>+Vigencia!$Y106</f>
        <v>0</v>
      </c>
      <c r="AT104" s="289">
        <f>+Vigencia!$K219</f>
        <v>63397740</v>
      </c>
      <c r="AU104" s="289">
        <f>+Vigencia!$AL106</f>
        <v>0</v>
      </c>
      <c r="AV104" s="163">
        <f>+Vigencia!$M106</f>
        <v>0</v>
      </c>
      <c r="AW104" s="163">
        <f>+Vigencia!$Y219</f>
        <v>0</v>
      </c>
      <c r="AX104" s="163">
        <f>+Vigencia!$Z106</f>
        <v>0</v>
      </c>
      <c r="AY104" s="163">
        <f>+Vigencia!$L219</f>
        <v>63397740</v>
      </c>
      <c r="AZ104" s="163">
        <f>+Vigencia!$AM106</f>
        <v>0</v>
      </c>
      <c r="BA104" s="163">
        <f>+Vigencia!$N106</f>
        <v>0</v>
      </c>
      <c r="BB104" s="163">
        <f>+Vigencia!$Z219</f>
        <v>0</v>
      </c>
      <c r="BC104" s="163">
        <f>+Vigencia!$AA106</f>
        <v>0</v>
      </c>
      <c r="BD104" s="163">
        <f>+Vigencia!$M219</f>
        <v>63397740</v>
      </c>
      <c r="BE104" s="163">
        <f>+Vigencia!$AN106</f>
        <v>0</v>
      </c>
      <c r="BF104" s="163">
        <f>+Vigencia!$O106</f>
        <v>0</v>
      </c>
      <c r="BG104" s="163">
        <f>+Vigencia!$AA219</f>
        <v>0</v>
      </c>
      <c r="BH104" s="163">
        <f>+Vigencia!$AB106</f>
        <v>0</v>
      </c>
      <c r="BI104" s="163">
        <f>+Vigencia!$N219</f>
        <v>63397740</v>
      </c>
      <c r="BJ104" s="163">
        <f>+Vigencia!$AO106</f>
        <v>0</v>
      </c>
      <c r="BK104" s="163">
        <f>+Vigencia!$P106</f>
        <v>0</v>
      </c>
      <c r="BL104" s="163">
        <f>+Vigencia!$AB219</f>
        <v>0</v>
      </c>
      <c r="BM104" s="163">
        <f>+Vigencia!$AC106</f>
        <v>0</v>
      </c>
      <c r="BN104" s="163">
        <f>+Vigencia!$O219</f>
        <v>63397740</v>
      </c>
      <c r="BO104" s="163">
        <f>+Vigencia!$AP106</f>
        <v>0</v>
      </c>
      <c r="BP104" s="163">
        <f>+Vigencia!$Q106</f>
        <v>0</v>
      </c>
      <c r="BQ104" s="163">
        <f>+Vigencia!$AC219</f>
        <v>0</v>
      </c>
      <c r="BR104" s="163">
        <f>+Vigencia!$AD106</f>
        <v>0</v>
      </c>
      <c r="BS104" s="163">
        <f>+Vigencia!$P219</f>
        <v>55979896</v>
      </c>
      <c r="BT104" s="163">
        <f>+Vigencia!$AQ106</f>
        <v>0</v>
      </c>
      <c r="BU104" s="163">
        <f>+Vigencia!$R106</f>
        <v>0</v>
      </c>
      <c r="BV104" s="163">
        <f>+Vigencia!$AD219</f>
        <v>0</v>
      </c>
      <c r="BW104" s="163">
        <f>+Vigencia!$AE106</f>
        <v>0</v>
      </c>
      <c r="BX104" s="163">
        <f>+Vigencia!$Q219</f>
        <v>65844320</v>
      </c>
      <c r="BY104" s="163">
        <f>+Vigencia!$AR106</f>
        <v>0</v>
      </c>
      <c r="BZ104" s="165">
        <f>+Vigencia!AT104</f>
        <v>0</v>
      </c>
      <c r="CA104" s="165">
        <f>+Vigencia!AU104</f>
        <v>0</v>
      </c>
      <c r="CB104" s="165">
        <f>+Vigencia!AV104</f>
        <v>0</v>
      </c>
      <c r="CC104" s="164">
        <f t="shared" ref="CC104:CC106" si="129">IFERROR(+CA104/BZ104,0)</f>
        <v>0</v>
      </c>
      <c r="CD104" s="164">
        <f t="shared" ref="CD104:CD106" si="130">IFERROR(+CB104/CA104,0)</f>
        <v>0</v>
      </c>
      <c r="CE104" s="165">
        <f>+Vigencia!AW104</f>
        <v>0</v>
      </c>
      <c r="CF104" s="165">
        <f>+Vigencia!AX104</f>
        <v>0</v>
      </c>
      <c r="CG104" s="165">
        <f>+Vigencia!AY104</f>
        <v>0</v>
      </c>
      <c r="CH104" s="164">
        <f t="shared" ref="CH104:CH106" si="131">IFERROR(+CF104/CE104,0)</f>
        <v>0</v>
      </c>
      <c r="CI104" s="164">
        <f t="shared" ref="CI104:CI106" si="132">IFERROR(+CG104/CF104,0)</f>
        <v>0</v>
      </c>
      <c r="CJ104" s="165">
        <f>+Vigencia!AZ104</f>
        <v>0</v>
      </c>
      <c r="CK104" s="165">
        <f>+Vigencia!BA104</f>
        <v>0</v>
      </c>
      <c r="CL104" s="165">
        <f>+Vigencia!BB104</f>
        <v>0</v>
      </c>
      <c r="CM104" s="164">
        <f t="shared" ref="CM104:CM106" si="133">IFERROR(+CK104/CJ104,0)</f>
        <v>0</v>
      </c>
      <c r="CN104" s="164">
        <f t="shared" ref="CN104:CN106" si="134">IFERROR(+CL104/CK104,0)</f>
        <v>0</v>
      </c>
      <c r="CO104" s="165">
        <f>+Vigencia!BC104</f>
        <v>0</v>
      </c>
      <c r="CP104" s="165">
        <f>+Vigencia!BD104</f>
        <v>0</v>
      </c>
      <c r="CQ104" s="165">
        <f>+Vigencia!BE104</f>
        <v>0</v>
      </c>
      <c r="CR104" s="164">
        <f t="shared" ref="CR104:CR106" si="135">IFERROR(+CP104/CO104,0)</f>
        <v>0</v>
      </c>
      <c r="CS104" s="164">
        <f t="shared" ref="CS104:CS106" si="136">IFERROR(+CQ104/CP104,0)</f>
        <v>0</v>
      </c>
      <c r="CT104" s="165">
        <f>+Vigencia!BF106</f>
        <v>0</v>
      </c>
      <c r="CU104" s="165">
        <f>+Vigencia!BG106</f>
        <v>0</v>
      </c>
      <c r="CV104" s="165">
        <f>+Vigencia!BH106</f>
        <v>0</v>
      </c>
      <c r="CW104" s="164">
        <f t="shared" ref="CW104:CW106" si="137">IFERROR(+CU104/CT104,0)</f>
        <v>0</v>
      </c>
      <c r="CX104" s="164">
        <f t="shared" ref="CX104:CX106" si="138">IFERROR(+CV104/CU104,0)</f>
        <v>0</v>
      </c>
      <c r="CY104" s="165">
        <f>+Vigencia!BI106</f>
        <v>0</v>
      </c>
      <c r="CZ104" s="165">
        <f>+Vigencia!BJ106</f>
        <v>0</v>
      </c>
      <c r="DA104" s="165">
        <f>+Vigencia!BK106</f>
        <v>0</v>
      </c>
      <c r="DB104" s="164">
        <f t="shared" ref="DB104:DB106" si="139">IFERROR(+CZ104/CY104,0)</f>
        <v>0</v>
      </c>
      <c r="DC104" s="164">
        <f t="shared" ref="DC104:DC106" si="140">IFERROR(+DA104/CZ104,0)</f>
        <v>0</v>
      </c>
      <c r="DD104" s="165">
        <f>+Vigencia!BL104</f>
        <v>0</v>
      </c>
      <c r="DE104" s="165">
        <f>+Vigencia!BM104</f>
        <v>0</v>
      </c>
      <c r="DF104" s="165">
        <f>+Vigencia!BN104</f>
        <v>0</v>
      </c>
      <c r="DG104" s="164">
        <f t="shared" ref="DG104:DG106" si="141">IFERROR(+DE104/DD104,0)</f>
        <v>0</v>
      </c>
      <c r="DH104" s="164">
        <f t="shared" ref="DH104:DH106" si="142">IFERROR(+DF104/DE104,0)</f>
        <v>0</v>
      </c>
      <c r="DI104" s="165">
        <f t="shared" ref="DI104:DI106" si="143">+BZ104+CE104+CJ104+CO104+CT104+CY104+DD104</f>
        <v>0</v>
      </c>
      <c r="DJ104" s="165">
        <f t="shared" ref="DJ104:DJ106" si="144">+CA104+CF104+CK104+CP104+CU104+CZ104+DE104</f>
        <v>0</v>
      </c>
      <c r="DK104" s="165">
        <f t="shared" ref="DK104:DK106" si="145">+CB104+CG104+CL104+CQ104+CV104+DA104+DF104</f>
        <v>0</v>
      </c>
      <c r="DL104" s="164">
        <f t="shared" ref="DL104:DL106" si="146">IFERROR(+DJ104/DI104,0)</f>
        <v>0</v>
      </c>
      <c r="DM104" s="164">
        <f t="shared" ref="DM104:DM106" si="147">IFERROR(+DK104/DJ104,0)</f>
        <v>0</v>
      </c>
    </row>
    <row r="105" spans="2:117" customFormat="1" ht="20.100000000000001" customHeight="1">
      <c r="B105" s="158">
        <f>Proyecto!$C$3</f>
        <v>8141</v>
      </c>
      <c r="C105" s="224">
        <v>45</v>
      </c>
      <c r="D105" s="140">
        <f t="shared" ref="D105" si="148">IFERROR(VALUE(LEFT(E105,SEARCH(".",E105,1)-1)),"")</f>
        <v>45</v>
      </c>
      <c r="E105" s="159" t="s">
        <v>1287</v>
      </c>
      <c r="F105" s="160" t="s">
        <v>46</v>
      </c>
      <c r="G105" s="161">
        <v>1905049</v>
      </c>
      <c r="H105" s="162">
        <v>95</v>
      </c>
      <c r="I105" s="287">
        <v>3661422300</v>
      </c>
      <c r="J105" s="287">
        <f t="shared" si="74"/>
        <v>373651322</v>
      </c>
      <c r="K105" s="287">
        <f t="shared" si="72"/>
        <v>4035073622</v>
      </c>
      <c r="L105" s="287">
        <f t="shared" ref="L105" si="149">+S105+X105+AC105+AH105+AM105+AR105+AW105+BB105+BG105+BL105+BQ105+BV105</f>
        <v>4035073622</v>
      </c>
      <c r="M105" s="287">
        <f t="shared" ref="M105" si="150">+T105+Y105+AD105+AI105+AN105+AS105+AX105+BC105+BH105+BM105+BR105+BW105</f>
        <v>2989541061</v>
      </c>
      <c r="N105" s="288">
        <f t="shared" ref="N105" si="151">IFERROR(+M105/K105,0)</f>
        <v>0.740888851370752</v>
      </c>
      <c r="O105" s="287">
        <f t="shared" ref="O105" si="152">+U105+Z105+AE105+AJ105+AO105+AT105+AY105+BD105+BI105+BN105+BS105+BX105</f>
        <v>4035073622</v>
      </c>
      <c r="P105" s="287">
        <f t="shared" ref="P105" si="153">+V105+AA105+AF105+AK105+AP105+AU105+AZ105+BE105+BJ105+BO105+BT105+BY105</f>
        <v>781960520</v>
      </c>
      <c r="Q105" s="288">
        <f>IFERROR(+P105/#REF!,0)</f>
        <v>0</v>
      </c>
      <c r="R105" s="289">
        <v>0</v>
      </c>
      <c r="S105" s="289">
        <f>+Vigencia!$S218</f>
        <v>3276086342</v>
      </c>
      <c r="T105" s="289">
        <f>+Vigencia!T105</f>
        <v>2138108546</v>
      </c>
      <c r="U105" s="289">
        <f>+Vigencia!$F218</f>
        <v>0</v>
      </c>
      <c r="V105" s="289">
        <f>+Vigencia!AG105</f>
        <v>0</v>
      </c>
      <c r="W105" s="289">
        <f>+Vigencia!$H105</f>
        <v>0</v>
      </c>
      <c r="X105" s="289">
        <f>+Vigencia!$T218</f>
        <v>0</v>
      </c>
      <c r="Y105" s="289">
        <f>+Vigencia!U105</f>
        <v>408027036</v>
      </c>
      <c r="Z105" s="289">
        <f>+Vigencia!$G218</f>
        <v>0</v>
      </c>
      <c r="AA105" s="289">
        <f>+Vigencia!AH105</f>
        <v>23880155</v>
      </c>
      <c r="AB105" s="289">
        <f>+Vigencia!I105</f>
        <v>373651322</v>
      </c>
      <c r="AC105" s="289">
        <f>+Vigencia!$U218</f>
        <v>0</v>
      </c>
      <c r="AD105" s="289">
        <f>+Vigencia!V105</f>
        <v>82990166</v>
      </c>
      <c r="AE105" s="289">
        <f>+Vigencia!$H218</f>
        <v>241330590</v>
      </c>
      <c r="AF105" s="289">
        <f>+Vigencia!AI105</f>
        <v>241330590</v>
      </c>
      <c r="AG105" s="289">
        <f>+Vigencia!J105</f>
        <v>0</v>
      </c>
      <c r="AH105" s="289">
        <f>+Vigencia!$V218</f>
        <v>52445700</v>
      </c>
      <c r="AI105" s="289">
        <f>+Vigencia!W105</f>
        <v>260650674</v>
      </c>
      <c r="AJ105" s="289">
        <f>+Vigencia!$I218</f>
        <v>324299490</v>
      </c>
      <c r="AK105" s="289">
        <f>+Vigencia!AJ105</f>
        <v>246239131</v>
      </c>
      <c r="AL105" s="289">
        <f>+Vigencia!$K105</f>
        <v>0</v>
      </c>
      <c r="AM105" s="289">
        <f>+Vigencia!$W218</f>
        <v>0</v>
      </c>
      <c r="AN105" s="289">
        <f>+Vigencia!$X105</f>
        <v>99764639</v>
      </c>
      <c r="AO105" s="289">
        <f>+Vigencia!$J218</f>
        <v>324299490</v>
      </c>
      <c r="AP105" s="289">
        <f>+Vigencia!$AK105</f>
        <v>270510644</v>
      </c>
      <c r="AQ105" s="289">
        <f>+Vigencia!$L105</f>
        <v>0</v>
      </c>
      <c r="AR105" s="289">
        <f>+Vigencia!$X218</f>
        <v>0</v>
      </c>
      <c r="AS105" s="289">
        <f>+Vigencia!$Y105</f>
        <v>0</v>
      </c>
      <c r="AT105" s="289">
        <f>+Vigencia!$K218</f>
        <v>324299490</v>
      </c>
      <c r="AU105" s="289">
        <f>+Vigencia!$AL105</f>
        <v>0</v>
      </c>
      <c r="AV105" s="163">
        <f>+Vigencia!$M105</f>
        <v>0</v>
      </c>
      <c r="AW105" s="163">
        <f>+Vigencia!$Y218</f>
        <v>0</v>
      </c>
      <c r="AX105" s="163">
        <f>+Vigencia!$Z105</f>
        <v>0</v>
      </c>
      <c r="AY105" s="163">
        <f>+Vigencia!$L218</f>
        <v>324299490</v>
      </c>
      <c r="AZ105" s="163">
        <f>+Vigencia!$AM105</f>
        <v>0</v>
      </c>
      <c r="BA105" s="163">
        <f>+Vigencia!$N105</f>
        <v>0</v>
      </c>
      <c r="BB105" s="163">
        <f>+Vigencia!$Z218</f>
        <v>0</v>
      </c>
      <c r="BC105" s="163">
        <f>+Vigencia!$AA105</f>
        <v>0</v>
      </c>
      <c r="BD105" s="163">
        <f>+Vigencia!$M218</f>
        <v>324299490</v>
      </c>
      <c r="BE105" s="163">
        <f>+Vigencia!$AN105</f>
        <v>0</v>
      </c>
      <c r="BF105" s="163">
        <f>+Vigencia!$O105</f>
        <v>0</v>
      </c>
      <c r="BG105" s="163">
        <f>+Vigencia!$AA218</f>
        <v>0</v>
      </c>
      <c r="BH105" s="163">
        <f>+Vigencia!$AB105</f>
        <v>0</v>
      </c>
      <c r="BI105" s="163">
        <f>+Vigencia!$N218</f>
        <v>324299490</v>
      </c>
      <c r="BJ105" s="163">
        <f>+Vigencia!$AO105</f>
        <v>0</v>
      </c>
      <c r="BK105" s="163">
        <f>+Vigencia!$P105</f>
        <v>0</v>
      </c>
      <c r="BL105" s="163">
        <f>+Vigencia!$AB218</f>
        <v>706541580</v>
      </c>
      <c r="BM105" s="163">
        <f>+Vigencia!$AC105</f>
        <v>0</v>
      </c>
      <c r="BN105" s="163">
        <f>+Vigencia!$O218</f>
        <v>559813350</v>
      </c>
      <c r="BO105" s="163">
        <f>+Vigencia!$AP105</f>
        <v>0</v>
      </c>
      <c r="BP105" s="163">
        <f>+Vigencia!$Q105</f>
        <v>0</v>
      </c>
      <c r="BQ105" s="163">
        <f>+Vigencia!$AC218</f>
        <v>0</v>
      </c>
      <c r="BR105" s="163">
        <f>+Vigencia!$AD105</f>
        <v>0</v>
      </c>
      <c r="BS105" s="163">
        <f>+Vigencia!$P218</f>
        <v>551070244</v>
      </c>
      <c r="BT105" s="163">
        <f>+Vigencia!$AQ105</f>
        <v>0</v>
      </c>
      <c r="BU105" s="163">
        <f>+Vigencia!$R105</f>
        <v>0</v>
      </c>
      <c r="BV105" s="163">
        <f>+Vigencia!$AD218</f>
        <v>0</v>
      </c>
      <c r="BW105" s="163">
        <f>+Vigencia!$AE105</f>
        <v>0</v>
      </c>
      <c r="BX105" s="163">
        <f>+Vigencia!$Q218</f>
        <v>737062498</v>
      </c>
      <c r="BY105" s="163">
        <f>+Vigencia!$AR105</f>
        <v>0</v>
      </c>
      <c r="BZ105" s="165">
        <f>+Vigencia!AT105</f>
        <v>0</v>
      </c>
      <c r="CA105" s="165">
        <f>+Vigencia!AU105</f>
        <v>0</v>
      </c>
      <c r="CB105" s="165">
        <f>+Vigencia!AV105</f>
        <v>0</v>
      </c>
      <c r="CC105" s="164">
        <f t="shared" ref="CC105" si="154">IFERROR(+CA105/BZ105,0)</f>
        <v>0</v>
      </c>
      <c r="CD105" s="164">
        <f t="shared" ref="CD105" si="155">IFERROR(+CB105/CA105,0)</f>
        <v>0</v>
      </c>
      <c r="CE105" s="165">
        <f>+Vigencia!AW105</f>
        <v>0</v>
      </c>
      <c r="CF105" s="165">
        <f>+Vigencia!AX105</f>
        <v>0</v>
      </c>
      <c r="CG105" s="165">
        <f>+Vigencia!AY105</f>
        <v>0</v>
      </c>
      <c r="CH105" s="164">
        <f t="shared" ref="CH105" si="156">IFERROR(+CF105/CE105,0)</f>
        <v>0</v>
      </c>
      <c r="CI105" s="164">
        <f t="shared" ref="CI105" si="157">IFERROR(+CG105/CF105,0)</f>
        <v>0</v>
      </c>
      <c r="CJ105" s="165">
        <f>+Vigencia!AZ105</f>
        <v>0</v>
      </c>
      <c r="CK105" s="165">
        <f>+Vigencia!BA105</f>
        <v>0</v>
      </c>
      <c r="CL105" s="165">
        <f>+Vigencia!BB105</f>
        <v>0</v>
      </c>
      <c r="CM105" s="164">
        <f t="shared" ref="CM105" si="158">IFERROR(+CK105/CJ105,0)</f>
        <v>0</v>
      </c>
      <c r="CN105" s="164">
        <f t="shared" ref="CN105" si="159">IFERROR(+CL105/CK105,0)</f>
        <v>0</v>
      </c>
      <c r="CO105" s="165">
        <f>+Vigencia!BC105</f>
        <v>0</v>
      </c>
      <c r="CP105" s="165">
        <f>+Vigencia!BD105</f>
        <v>0</v>
      </c>
      <c r="CQ105" s="165">
        <f>+Vigencia!BE105</f>
        <v>0</v>
      </c>
      <c r="CR105" s="164">
        <f t="shared" ref="CR105" si="160">IFERROR(+CP105/CO105,0)</f>
        <v>0</v>
      </c>
      <c r="CS105" s="164">
        <f t="shared" ref="CS105" si="161">IFERROR(+CQ105/CP105,0)</f>
        <v>0</v>
      </c>
      <c r="CT105" s="165">
        <f>+Vigencia!BF105</f>
        <v>0</v>
      </c>
      <c r="CU105" s="165">
        <f>+Vigencia!BG105</f>
        <v>0</v>
      </c>
      <c r="CV105" s="165">
        <f>+Vigencia!BH105</f>
        <v>0</v>
      </c>
      <c r="CW105" s="164">
        <f t="shared" ref="CW105" si="162">IFERROR(+CU105/CT105,0)</f>
        <v>0</v>
      </c>
      <c r="CX105" s="164">
        <f t="shared" ref="CX105" si="163">IFERROR(+CV105/CU105,0)</f>
        <v>0</v>
      </c>
      <c r="CY105" s="165">
        <f>+Vigencia!BI105</f>
        <v>0</v>
      </c>
      <c r="CZ105" s="165">
        <f>+Vigencia!BJ105</f>
        <v>0</v>
      </c>
      <c r="DA105" s="165">
        <f>+Vigencia!BK105</f>
        <v>0</v>
      </c>
      <c r="DB105" s="164">
        <f t="shared" ref="DB105" si="164">IFERROR(+CZ105/CY105,0)</f>
        <v>0</v>
      </c>
      <c r="DC105" s="164">
        <f t="shared" ref="DC105" si="165">IFERROR(+DA105/CZ105,0)</f>
        <v>0</v>
      </c>
      <c r="DD105" s="165">
        <f>+Vigencia!BL105</f>
        <v>4035073622</v>
      </c>
      <c r="DE105" s="165">
        <f>+Vigencia!BM105</f>
        <v>2989541061</v>
      </c>
      <c r="DF105" s="165">
        <f>+Vigencia!BN105</f>
        <v>781960520</v>
      </c>
      <c r="DG105" s="164">
        <f t="shared" ref="DG105" si="166">IFERROR(+DE105/DD105,0)</f>
        <v>0.740888851370752</v>
      </c>
      <c r="DH105" s="164">
        <f t="shared" ref="DH105" si="167">IFERROR(+DF105/DE105,0)</f>
        <v>0.26156540554035229</v>
      </c>
      <c r="DI105" s="165">
        <f t="shared" ref="DI105" si="168">+BZ105+CE105+CJ105+CO105+CT105+CY105+DD105</f>
        <v>4035073622</v>
      </c>
      <c r="DJ105" s="165">
        <f t="shared" ref="DJ105" si="169">+CA105+CF105+CK105+CP105+CU105+CZ105+DE105</f>
        <v>2989541061</v>
      </c>
      <c r="DK105" s="165">
        <f t="shared" ref="DK105" si="170">+CB105+CG105+CL105+CQ105+CV105+DA105+DF105</f>
        <v>781960520</v>
      </c>
      <c r="DL105" s="164">
        <f t="shared" ref="DL105" si="171">IFERROR(+DJ105/DI105,0)</f>
        <v>0.740888851370752</v>
      </c>
      <c r="DM105" s="164">
        <f t="shared" ref="DM105" si="172">IFERROR(+DK105/DJ105,0)</f>
        <v>0.26156540554035229</v>
      </c>
    </row>
    <row r="106" spans="2:117" customFormat="1" ht="20.100000000000001" customHeight="1">
      <c r="B106" s="158">
        <f>Proyecto!$C$3</f>
        <v>8141</v>
      </c>
      <c r="C106" s="224">
        <v>45</v>
      </c>
      <c r="D106" s="140">
        <f t="shared" si="123"/>
        <v>45</v>
      </c>
      <c r="E106" s="159" t="s">
        <v>1287</v>
      </c>
      <c r="F106" s="160" t="s">
        <v>46</v>
      </c>
      <c r="G106" s="161">
        <v>1905049</v>
      </c>
      <c r="H106" s="162">
        <v>145</v>
      </c>
      <c r="I106" s="287">
        <v>670701420</v>
      </c>
      <c r="J106" s="287">
        <f t="shared" si="74"/>
        <v>-51319758</v>
      </c>
      <c r="K106" s="287">
        <f t="shared" si="72"/>
        <v>619381662</v>
      </c>
      <c r="L106" s="287">
        <f t="shared" si="124"/>
        <v>619381662</v>
      </c>
      <c r="M106" s="287">
        <f t="shared" si="125"/>
        <v>583907590</v>
      </c>
      <c r="N106" s="288">
        <f t="shared" si="126"/>
        <v>0.94272663500328169</v>
      </c>
      <c r="O106" s="287">
        <f t="shared" si="127"/>
        <v>619381662</v>
      </c>
      <c r="P106" s="287">
        <f t="shared" si="128"/>
        <v>178099607</v>
      </c>
      <c r="Q106" s="288">
        <f>IFERROR(+P106/#REF!,0)</f>
        <v>0</v>
      </c>
      <c r="R106" s="289">
        <v>0</v>
      </c>
      <c r="S106" s="289">
        <f>+Vigencia!$S219</f>
        <v>619381662</v>
      </c>
      <c r="T106" s="289">
        <f>+Vigencia!T106</f>
        <v>489343682</v>
      </c>
      <c r="U106" s="289">
        <f>+Vigencia!$F219</f>
        <v>0</v>
      </c>
      <c r="V106" s="289">
        <f>+Vigencia!AG106</f>
        <v>0</v>
      </c>
      <c r="W106" s="289">
        <f>+Vigencia!$H106</f>
        <v>0</v>
      </c>
      <c r="X106" s="289">
        <f>+Vigencia!$T219</f>
        <v>0</v>
      </c>
      <c r="Y106" s="289">
        <f>+Vigencia!U106</f>
        <v>65220160</v>
      </c>
      <c r="Z106" s="289">
        <f>+Vigencia!$G219</f>
        <v>0</v>
      </c>
      <c r="AA106" s="289">
        <f>+Vigencia!AH106</f>
        <v>15838542</v>
      </c>
      <c r="AB106" s="289">
        <f>+Vigencia!I106</f>
        <v>-51319758</v>
      </c>
      <c r="AC106" s="289">
        <f>+Vigencia!$U219</f>
        <v>0</v>
      </c>
      <c r="AD106" s="289">
        <f>+Vigencia!V106</f>
        <v>0</v>
      </c>
      <c r="AE106" s="289">
        <f>+Vigencia!$H219</f>
        <v>53773266</v>
      </c>
      <c r="AF106" s="289">
        <f>+Vigencia!AI106</f>
        <v>53773266</v>
      </c>
      <c r="AG106" s="289">
        <f>+Vigencia!J106</f>
        <v>0</v>
      </c>
      <c r="AH106" s="289">
        <f>+Vigencia!$V219</f>
        <v>0</v>
      </c>
      <c r="AI106" s="289">
        <f>+Vigencia!W106</f>
        <v>29923028</v>
      </c>
      <c r="AJ106" s="289">
        <f>+Vigencia!$I219</f>
        <v>63397740</v>
      </c>
      <c r="AK106" s="289">
        <f>+Vigencia!AJ106</f>
        <v>56195760</v>
      </c>
      <c r="AL106" s="289">
        <f>+Vigencia!$K106</f>
        <v>0</v>
      </c>
      <c r="AM106" s="289">
        <f>+Vigencia!$W219</f>
        <v>0</v>
      </c>
      <c r="AN106" s="289">
        <f>+Vigencia!$X106</f>
        <v>-579280</v>
      </c>
      <c r="AO106" s="289">
        <f>+Vigencia!$J219</f>
        <v>63397740</v>
      </c>
      <c r="AP106" s="289">
        <f>+Vigencia!$AK106</f>
        <v>52292039</v>
      </c>
      <c r="AQ106" s="289">
        <f>+Vigencia!$L106</f>
        <v>0</v>
      </c>
      <c r="AR106" s="289">
        <f>+Vigencia!$X219</f>
        <v>0</v>
      </c>
      <c r="AS106" s="289">
        <f>+Vigencia!$Y106</f>
        <v>0</v>
      </c>
      <c r="AT106" s="289">
        <f>+Vigencia!$K219</f>
        <v>63397740</v>
      </c>
      <c r="AU106" s="289">
        <f>+Vigencia!$AL106</f>
        <v>0</v>
      </c>
      <c r="AV106" s="163">
        <f>+Vigencia!$M106</f>
        <v>0</v>
      </c>
      <c r="AW106" s="163">
        <f>+Vigencia!$Y219</f>
        <v>0</v>
      </c>
      <c r="AX106" s="163">
        <f>+Vigencia!$Z106</f>
        <v>0</v>
      </c>
      <c r="AY106" s="163">
        <f>+Vigencia!$L219</f>
        <v>63397740</v>
      </c>
      <c r="AZ106" s="163">
        <f>+Vigencia!$AM106</f>
        <v>0</v>
      </c>
      <c r="BA106" s="163">
        <f>+Vigencia!$N106</f>
        <v>0</v>
      </c>
      <c r="BB106" s="163">
        <f>+Vigencia!$Z219</f>
        <v>0</v>
      </c>
      <c r="BC106" s="163">
        <f>+Vigencia!$AA106</f>
        <v>0</v>
      </c>
      <c r="BD106" s="163">
        <f>+Vigencia!$M219</f>
        <v>63397740</v>
      </c>
      <c r="BE106" s="163">
        <f>+Vigencia!$AN106</f>
        <v>0</v>
      </c>
      <c r="BF106" s="163">
        <f>+Vigencia!$O106</f>
        <v>0</v>
      </c>
      <c r="BG106" s="163">
        <f>+Vigencia!$AA219</f>
        <v>0</v>
      </c>
      <c r="BH106" s="163">
        <f>+Vigencia!$AB106</f>
        <v>0</v>
      </c>
      <c r="BI106" s="163">
        <f>+Vigencia!$N219</f>
        <v>63397740</v>
      </c>
      <c r="BJ106" s="163">
        <f>+Vigencia!$AO106</f>
        <v>0</v>
      </c>
      <c r="BK106" s="163">
        <f>+Vigencia!$P106</f>
        <v>0</v>
      </c>
      <c r="BL106" s="163">
        <f>+Vigencia!$AB219</f>
        <v>0</v>
      </c>
      <c r="BM106" s="163">
        <f>+Vigencia!$AC106</f>
        <v>0</v>
      </c>
      <c r="BN106" s="163">
        <f>+Vigencia!$O219</f>
        <v>63397740</v>
      </c>
      <c r="BO106" s="163">
        <f>+Vigencia!$AP106</f>
        <v>0</v>
      </c>
      <c r="BP106" s="163">
        <f>+Vigencia!$Q106</f>
        <v>0</v>
      </c>
      <c r="BQ106" s="163">
        <f>+Vigencia!$AC219</f>
        <v>0</v>
      </c>
      <c r="BR106" s="163">
        <f>+Vigencia!$AD106</f>
        <v>0</v>
      </c>
      <c r="BS106" s="163">
        <f>+Vigencia!$P219</f>
        <v>55979896</v>
      </c>
      <c r="BT106" s="163">
        <f>+Vigencia!$AQ106</f>
        <v>0</v>
      </c>
      <c r="BU106" s="163">
        <f>+Vigencia!$R106</f>
        <v>0</v>
      </c>
      <c r="BV106" s="163">
        <f>+Vigencia!$AD219</f>
        <v>0</v>
      </c>
      <c r="BW106" s="163">
        <f>+Vigencia!$AE106</f>
        <v>0</v>
      </c>
      <c r="BX106" s="163">
        <f>+Vigencia!$Q219</f>
        <v>65844320</v>
      </c>
      <c r="BY106" s="163">
        <f>+Vigencia!$AR106</f>
        <v>0</v>
      </c>
      <c r="BZ106" s="165">
        <f>+Vigencia!AT106</f>
        <v>0</v>
      </c>
      <c r="CA106" s="165">
        <f>+Vigencia!AU106</f>
        <v>0</v>
      </c>
      <c r="CB106" s="165">
        <f>+Vigencia!AV106</f>
        <v>0</v>
      </c>
      <c r="CC106" s="164">
        <f t="shared" si="129"/>
        <v>0</v>
      </c>
      <c r="CD106" s="164">
        <f t="shared" si="130"/>
        <v>0</v>
      </c>
      <c r="CE106" s="165">
        <f>+Vigencia!AW106</f>
        <v>0</v>
      </c>
      <c r="CF106" s="165">
        <f>+Vigencia!AX106</f>
        <v>0</v>
      </c>
      <c r="CG106" s="165">
        <f>+Vigencia!AY106</f>
        <v>0</v>
      </c>
      <c r="CH106" s="164">
        <f t="shared" si="131"/>
        <v>0</v>
      </c>
      <c r="CI106" s="164">
        <f t="shared" si="132"/>
        <v>0</v>
      </c>
      <c r="CJ106" s="165">
        <f>+Vigencia!AZ106</f>
        <v>0</v>
      </c>
      <c r="CK106" s="165">
        <f>+Vigencia!BA106</f>
        <v>0</v>
      </c>
      <c r="CL106" s="165">
        <f>+Vigencia!BB106</f>
        <v>0</v>
      </c>
      <c r="CM106" s="164">
        <f t="shared" si="133"/>
        <v>0</v>
      </c>
      <c r="CN106" s="164">
        <f t="shared" si="134"/>
        <v>0</v>
      </c>
      <c r="CO106" s="165">
        <f>+Vigencia!BC106</f>
        <v>0</v>
      </c>
      <c r="CP106" s="165">
        <f>+Vigencia!BD106</f>
        <v>0</v>
      </c>
      <c r="CQ106" s="165">
        <f>+Vigencia!BE106</f>
        <v>0</v>
      </c>
      <c r="CR106" s="164">
        <f t="shared" si="135"/>
        <v>0</v>
      </c>
      <c r="CS106" s="164">
        <f t="shared" si="136"/>
        <v>0</v>
      </c>
      <c r="CT106" s="165">
        <f>+Vigencia!BF106</f>
        <v>0</v>
      </c>
      <c r="CU106" s="165">
        <f>+Vigencia!BG106</f>
        <v>0</v>
      </c>
      <c r="CV106" s="165">
        <f>+Vigencia!BH106</f>
        <v>0</v>
      </c>
      <c r="CW106" s="164">
        <f t="shared" si="137"/>
        <v>0</v>
      </c>
      <c r="CX106" s="164">
        <f t="shared" si="138"/>
        <v>0</v>
      </c>
      <c r="CY106" s="165">
        <f>+Vigencia!BI106</f>
        <v>0</v>
      </c>
      <c r="CZ106" s="165">
        <f>+Vigencia!BJ106</f>
        <v>0</v>
      </c>
      <c r="DA106" s="165">
        <f>+Vigencia!BK106</f>
        <v>0</v>
      </c>
      <c r="DB106" s="164">
        <f t="shared" si="139"/>
        <v>0</v>
      </c>
      <c r="DC106" s="164">
        <f t="shared" si="140"/>
        <v>0</v>
      </c>
      <c r="DD106" s="165">
        <f>+Vigencia!BL106</f>
        <v>619381662</v>
      </c>
      <c r="DE106" s="165">
        <f>+Vigencia!BM106</f>
        <v>583907590</v>
      </c>
      <c r="DF106" s="165">
        <f>+Vigencia!BN106</f>
        <v>178099607</v>
      </c>
      <c r="DG106" s="164">
        <f t="shared" si="141"/>
        <v>0.94272663500328169</v>
      </c>
      <c r="DH106" s="164">
        <f t="shared" si="142"/>
        <v>0.30501334466297997</v>
      </c>
      <c r="DI106" s="165">
        <f t="shared" si="143"/>
        <v>619381662</v>
      </c>
      <c r="DJ106" s="165">
        <f t="shared" si="144"/>
        <v>583907590</v>
      </c>
      <c r="DK106" s="165">
        <f t="shared" si="145"/>
        <v>178099607</v>
      </c>
      <c r="DL106" s="164">
        <f t="shared" si="146"/>
        <v>0.94272663500328169</v>
      </c>
      <c r="DM106" s="164">
        <f t="shared" si="147"/>
        <v>0.30501334466297997</v>
      </c>
    </row>
    <row r="107" spans="2:117" customFormat="1" ht="20.100000000000001" customHeight="1">
      <c r="B107" s="158">
        <f>Proyecto!$C$3</f>
        <v>8141</v>
      </c>
      <c r="C107" s="224">
        <v>45</v>
      </c>
      <c r="D107" s="140">
        <f t="shared" si="73"/>
        <v>45</v>
      </c>
      <c r="E107" s="159" t="s">
        <v>1288</v>
      </c>
      <c r="F107" s="160" t="s">
        <v>46</v>
      </c>
      <c r="G107" s="161">
        <v>0</v>
      </c>
      <c r="H107" s="162">
        <v>0</v>
      </c>
      <c r="I107" s="287">
        <v>0</v>
      </c>
      <c r="J107" s="287">
        <f t="shared" si="74"/>
        <v>0</v>
      </c>
      <c r="K107" s="287">
        <f t="shared" si="72"/>
        <v>0</v>
      </c>
      <c r="L107" s="287">
        <f t="shared" si="75"/>
        <v>0</v>
      </c>
      <c r="M107" s="287">
        <f t="shared" si="76"/>
        <v>0</v>
      </c>
      <c r="N107" s="288">
        <f t="shared" si="77"/>
        <v>0</v>
      </c>
      <c r="O107" s="287">
        <f t="shared" si="78"/>
        <v>0</v>
      </c>
      <c r="P107" s="287">
        <f t="shared" si="79"/>
        <v>0</v>
      </c>
      <c r="Q107" s="288">
        <f>IFERROR(+P107/#REF!,0)</f>
        <v>0</v>
      </c>
      <c r="R107" s="289">
        <v>0</v>
      </c>
      <c r="S107" s="289">
        <f>+Vigencia!$S220</f>
        <v>0</v>
      </c>
      <c r="T107" s="289">
        <f>+Vigencia!T107</f>
        <v>0</v>
      </c>
      <c r="U107" s="289">
        <f>+Vigencia!$F220</f>
        <v>0</v>
      </c>
      <c r="V107" s="289">
        <f>+Vigencia!AG107</f>
        <v>0</v>
      </c>
      <c r="W107" s="289">
        <f>+Vigencia!$H107</f>
        <v>0</v>
      </c>
      <c r="X107" s="289">
        <f>+Vigencia!$T220</f>
        <v>0</v>
      </c>
      <c r="Y107" s="289">
        <f>+Vigencia!U107</f>
        <v>0</v>
      </c>
      <c r="Z107" s="289">
        <f>+Vigencia!$G220</f>
        <v>0</v>
      </c>
      <c r="AA107" s="289">
        <f>+Vigencia!AH107</f>
        <v>0</v>
      </c>
      <c r="AB107" s="289">
        <f>+Vigencia!I107</f>
        <v>0</v>
      </c>
      <c r="AC107" s="289">
        <f>+Vigencia!$U220</f>
        <v>0</v>
      </c>
      <c r="AD107" s="289">
        <f>+Vigencia!V107</f>
        <v>0</v>
      </c>
      <c r="AE107" s="289">
        <f>+Vigencia!$H220</f>
        <v>0</v>
      </c>
      <c r="AF107" s="289">
        <f>+Vigencia!AI107</f>
        <v>0</v>
      </c>
      <c r="AG107" s="289">
        <f>+Vigencia!J107</f>
        <v>0</v>
      </c>
      <c r="AH107" s="289">
        <f>+Vigencia!$V220</f>
        <v>0</v>
      </c>
      <c r="AI107" s="289">
        <f>+Vigencia!W107</f>
        <v>0</v>
      </c>
      <c r="AJ107" s="289">
        <f>+Vigencia!$I220</f>
        <v>0</v>
      </c>
      <c r="AK107" s="289">
        <f>+Vigencia!AJ107</f>
        <v>0</v>
      </c>
      <c r="AL107" s="289">
        <f>+Vigencia!$K107</f>
        <v>0</v>
      </c>
      <c r="AM107" s="289">
        <f>+Vigencia!$W220</f>
        <v>0</v>
      </c>
      <c r="AN107" s="289">
        <f>+Vigencia!$X107</f>
        <v>0</v>
      </c>
      <c r="AO107" s="289">
        <f>+Vigencia!$J220</f>
        <v>0</v>
      </c>
      <c r="AP107" s="289">
        <f>+Vigencia!$AK107</f>
        <v>0</v>
      </c>
      <c r="AQ107" s="289">
        <f>+Vigencia!$L107</f>
        <v>0</v>
      </c>
      <c r="AR107" s="289">
        <f>+Vigencia!$X220</f>
        <v>0</v>
      </c>
      <c r="AS107" s="289">
        <f>+Vigencia!$Y107</f>
        <v>0</v>
      </c>
      <c r="AT107" s="289">
        <f>+Vigencia!$K220</f>
        <v>0</v>
      </c>
      <c r="AU107" s="289">
        <f>+Vigencia!$AL107</f>
        <v>0</v>
      </c>
      <c r="AV107" s="163">
        <f>+Vigencia!$M107</f>
        <v>0</v>
      </c>
      <c r="AW107" s="163">
        <f>+Vigencia!$Y220</f>
        <v>0</v>
      </c>
      <c r="AX107" s="163">
        <f>+Vigencia!$Z107</f>
        <v>0</v>
      </c>
      <c r="AY107" s="163">
        <f>+Vigencia!$L220</f>
        <v>0</v>
      </c>
      <c r="AZ107" s="163">
        <f>+Vigencia!$AM107</f>
        <v>0</v>
      </c>
      <c r="BA107" s="163">
        <f>+Vigencia!$N107</f>
        <v>0</v>
      </c>
      <c r="BB107" s="163">
        <f>+Vigencia!$Z220</f>
        <v>0</v>
      </c>
      <c r="BC107" s="163">
        <f>+Vigencia!$AA107</f>
        <v>0</v>
      </c>
      <c r="BD107" s="163">
        <f>+Vigencia!$M220</f>
        <v>0</v>
      </c>
      <c r="BE107" s="163">
        <f>+Vigencia!$AN107</f>
        <v>0</v>
      </c>
      <c r="BF107" s="163">
        <f>+Vigencia!$O107</f>
        <v>0</v>
      </c>
      <c r="BG107" s="163">
        <f>+Vigencia!$AA220</f>
        <v>0</v>
      </c>
      <c r="BH107" s="163">
        <f>+Vigencia!$AB107</f>
        <v>0</v>
      </c>
      <c r="BI107" s="163">
        <f>+Vigencia!$N220</f>
        <v>0</v>
      </c>
      <c r="BJ107" s="163">
        <f>+Vigencia!$AO107</f>
        <v>0</v>
      </c>
      <c r="BK107" s="163">
        <f>+Vigencia!$P107</f>
        <v>0</v>
      </c>
      <c r="BL107" s="163">
        <f>+Vigencia!$AB220</f>
        <v>0</v>
      </c>
      <c r="BM107" s="163">
        <f>+Vigencia!$AC107</f>
        <v>0</v>
      </c>
      <c r="BN107" s="163">
        <f>+Vigencia!$O220</f>
        <v>0</v>
      </c>
      <c r="BO107" s="163">
        <f>+Vigencia!$AP107</f>
        <v>0</v>
      </c>
      <c r="BP107" s="163">
        <f>+Vigencia!$Q107</f>
        <v>0</v>
      </c>
      <c r="BQ107" s="163">
        <f>+Vigencia!$AC220</f>
        <v>0</v>
      </c>
      <c r="BR107" s="163">
        <f>+Vigencia!$AD107</f>
        <v>0</v>
      </c>
      <c r="BS107" s="163">
        <f>+Vigencia!$P220</f>
        <v>0</v>
      </c>
      <c r="BT107" s="163">
        <f>+Vigencia!$AQ107</f>
        <v>0</v>
      </c>
      <c r="BU107" s="163">
        <f>+Vigencia!$R107</f>
        <v>0</v>
      </c>
      <c r="BV107" s="163">
        <f>+Vigencia!$AD220</f>
        <v>0</v>
      </c>
      <c r="BW107" s="163">
        <f>+Vigencia!$AE107</f>
        <v>0</v>
      </c>
      <c r="BX107" s="163">
        <f>+Vigencia!$Q220</f>
        <v>0</v>
      </c>
      <c r="BY107" s="163">
        <f>+Vigencia!$AR107</f>
        <v>0</v>
      </c>
      <c r="BZ107" s="165">
        <f>+Vigencia!AT107</f>
        <v>0</v>
      </c>
      <c r="CA107" s="165">
        <f>+Vigencia!AU107</f>
        <v>0</v>
      </c>
      <c r="CB107" s="165">
        <f>+Vigencia!AV107</f>
        <v>0</v>
      </c>
      <c r="CC107" s="164">
        <f t="shared" si="80"/>
        <v>0</v>
      </c>
      <c r="CD107" s="164">
        <f t="shared" si="81"/>
        <v>0</v>
      </c>
      <c r="CE107" s="165">
        <f>+Vigencia!AW107</f>
        <v>0</v>
      </c>
      <c r="CF107" s="165">
        <f>+Vigencia!AX107</f>
        <v>0</v>
      </c>
      <c r="CG107" s="165">
        <f>+Vigencia!AY107</f>
        <v>0</v>
      </c>
      <c r="CH107" s="164">
        <f t="shared" si="82"/>
        <v>0</v>
      </c>
      <c r="CI107" s="164">
        <f t="shared" si="83"/>
        <v>0</v>
      </c>
      <c r="CJ107" s="165">
        <f>+Vigencia!AZ107</f>
        <v>0</v>
      </c>
      <c r="CK107" s="165">
        <f>+Vigencia!BA107</f>
        <v>0</v>
      </c>
      <c r="CL107" s="165">
        <f>+Vigencia!BB107</f>
        <v>0</v>
      </c>
      <c r="CM107" s="164">
        <f t="shared" si="84"/>
        <v>0</v>
      </c>
      <c r="CN107" s="164">
        <f t="shared" si="85"/>
        <v>0</v>
      </c>
      <c r="CO107" s="165">
        <f>+Vigencia!BC107</f>
        <v>0</v>
      </c>
      <c r="CP107" s="165">
        <f>+Vigencia!BD107</f>
        <v>0</v>
      </c>
      <c r="CQ107" s="165">
        <f>+Vigencia!BE107</f>
        <v>0</v>
      </c>
      <c r="CR107" s="164">
        <f t="shared" si="86"/>
        <v>0</v>
      </c>
      <c r="CS107" s="164">
        <f t="shared" si="87"/>
        <v>0</v>
      </c>
      <c r="CT107" s="165">
        <f>+Vigencia!BF107</f>
        <v>0</v>
      </c>
      <c r="CU107" s="165">
        <f>+Vigencia!BG107</f>
        <v>0</v>
      </c>
      <c r="CV107" s="165">
        <f>+Vigencia!BH107</f>
        <v>0</v>
      </c>
      <c r="CW107" s="164">
        <f t="shared" si="88"/>
        <v>0</v>
      </c>
      <c r="CX107" s="164">
        <f t="shared" si="89"/>
        <v>0</v>
      </c>
      <c r="CY107" s="165">
        <f>+Vigencia!BI107</f>
        <v>0</v>
      </c>
      <c r="CZ107" s="165">
        <f>+Vigencia!BJ107</f>
        <v>0</v>
      </c>
      <c r="DA107" s="165">
        <f>+Vigencia!BK107</f>
        <v>0</v>
      </c>
      <c r="DB107" s="164">
        <f t="shared" si="90"/>
        <v>0</v>
      </c>
      <c r="DC107" s="164">
        <f t="shared" si="91"/>
        <v>0</v>
      </c>
      <c r="DD107" s="165">
        <f>+Vigencia!BL107</f>
        <v>0</v>
      </c>
      <c r="DE107" s="165">
        <f>+Vigencia!BM107</f>
        <v>0</v>
      </c>
      <c r="DF107" s="165">
        <f>+Vigencia!BN107</f>
        <v>0</v>
      </c>
      <c r="DG107" s="164">
        <f t="shared" si="92"/>
        <v>0</v>
      </c>
      <c r="DH107" s="164">
        <f t="shared" si="93"/>
        <v>0</v>
      </c>
      <c r="DI107" s="165">
        <f t="shared" si="94"/>
        <v>0</v>
      </c>
      <c r="DJ107" s="165">
        <f t="shared" si="95"/>
        <v>0</v>
      </c>
      <c r="DK107" s="165">
        <f t="shared" si="96"/>
        <v>0</v>
      </c>
      <c r="DL107" s="164">
        <f t="shared" si="97"/>
        <v>0</v>
      </c>
      <c r="DM107" s="164">
        <f t="shared" si="98"/>
        <v>0</v>
      </c>
    </row>
    <row r="108" spans="2:117" customFormat="1" ht="20.100000000000001" customHeight="1">
      <c r="B108" s="158">
        <f>Proyecto!$C$3</f>
        <v>8141</v>
      </c>
      <c r="C108" s="224">
        <v>45</v>
      </c>
      <c r="D108" s="140">
        <f t="shared" si="73"/>
        <v>45</v>
      </c>
      <c r="E108" s="159" t="s">
        <v>1289</v>
      </c>
      <c r="F108" s="160" t="s">
        <v>1290</v>
      </c>
      <c r="G108" s="161">
        <v>1905049</v>
      </c>
      <c r="H108" s="162">
        <v>91</v>
      </c>
      <c r="I108" s="287">
        <v>3216927000</v>
      </c>
      <c r="J108" s="287">
        <f t="shared" si="74"/>
        <v>6069662006</v>
      </c>
      <c r="K108" s="287">
        <f t="shared" si="72"/>
        <v>9286589006</v>
      </c>
      <c r="L108" s="287">
        <f t="shared" si="75"/>
        <v>6401589006</v>
      </c>
      <c r="M108" s="287">
        <f t="shared" si="76"/>
        <v>205522395</v>
      </c>
      <c r="N108" s="288">
        <f t="shared" si="77"/>
        <v>2.2131096236434434E-2</v>
      </c>
      <c r="O108" s="287">
        <f t="shared" si="78"/>
        <v>6401589006</v>
      </c>
      <c r="P108" s="287">
        <f t="shared" si="79"/>
        <v>0</v>
      </c>
      <c r="Q108" s="288">
        <f>IFERROR(+P108/#REF!,0)</f>
        <v>0</v>
      </c>
      <c r="R108" s="289">
        <v>0</v>
      </c>
      <c r="S108" s="289">
        <f>+Vigencia!$S221</f>
        <v>0</v>
      </c>
      <c r="T108" s="289">
        <f>+Vigencia!T108</f>
        <v>0</v>
      </c>
      <c r="U108" s="289">
        <f>+Vigencia!$F221</f>
        <v>0</v>
      </c>
      <c r="V108" s="289">
        <f>+Vigencia!AG108</f>
        <v>0</v>
      </c>
      <c r="W108" s="289">
        <f>+Vigencia!$H108</f>
        <v>0</v>
      </c>
      <c r="X108" s="289">
        <f>+Vigencia!$T221</f>
        <v>0</v>
      </c>
      <c r="Y108" s="289">
        <f>+Vigencia!U108</f>
        <v>0</v>
      </c>
      <c r="Z108" s="289">
        <f>+Vigencia!$G221</f>
        <v>0</v>
      </c>
      <c r="AA108" s="289">
        <f>+Vigencia!AH108</f>
        <v>0</v>
      </c>
      <c r="AB108" s="289">
        <f>+Vigencia!I108</f>
        <v>3184662006</v>
      </c>
      <c r="AC108" s="289">
        <f>+Vigencia!$U221</f>
        <v>220000000</v>
      </c>
      <c r="AD108" s="289">
        <f>+Vigencia!V108</f>
        <v>0</v>
      </c>
      <c r="AE108" s="289">
        <f>+Vigencia!$H221</f>
        <v>0</v>
      </c>
      <c r="AF108" s="289">
        <f>+Vigencia!AI108</f>
        <v>0</v>
      </c>
      <c r="AG108" s="289">
        <f>+Vigencia!J108</f>
        <v>0</v>
      </c>
      <c r="AH108" s="289">
        <f>+Vigencia!$V221</f>
        <v>210000000</v>
      </c>
      <c r="AI108" s="289">
        <f>+Vigencia!W108</f>
        <v>0</v>
      </c>
      <c r="AJ108" s="289">
        <f>+Vigencia!$I221</f>
        <v>0</v>
      </c>
      <c r="AK108" s="289">
        <f>+Vigencia!AJ108</f>
        <v>0</v>
      </c>
      <c r="AL108" s="289">
        <f>+Vigencia!$K108</f>
        <v>2885000000</v>
      </c>
      <c r="AM108" s="289">
        <f>+Vigencia!$W221</f>
        <v>0</v>
      </c>
      <c r="AN108" s="289">
        <f>+Vigencia!$X108</f>
        <v>205522395</v>
      </c>
      <c r="AO108" s="289">
        <f>+Vigencia!$J221</f>
        <v>42000000</v>
      </c>
      <c r="AP108" s="289">
        <f>+Vigencia!$AK108</f>
        <v>0</v>
      </c>
      <c r="AQ108" s="289">
        <f>+Vigencia!$L108</f>
        <v>0</v>
      </c>
      <c r="AR108" s="289">
        <f>+Vigencia!$X221</f>
        <v>5951589006</v>
      </c>
      <c r="AS108" s="289">
        <f>+Vigencia!$Y108</f>
        <v>0</v>
      </c>
      <c r="AT108" s="289">
        <f>+Vigencia!$K221</f>
        <v>441500000</v>
      </c>
      <c r="AU108" s="289">
        <f>+Vigencia!$AL108</f>
        <v>0</v>
      </c>
      <c r="AV108" s="163">
        <f>+Vigencia!$M108</f>
        <v>0</v>
      </c>
      <c r="AW108" s="163">
        <f>+Vigencia!$Y221</f>
        <v>0</v>
      </c>
      <c r="AX108" s="163">
        <f>+Vigencia!$Z108</f>
        <v>0</v>
      </c>
      <c r="AY108" s="163">
        <f>+Vigencia!$L221</f>
        <v>655500000</v>
      </c>
      <c r="AZ108" s="163">
        <f>+Vigencia!$AM108</f>
        <v>0</v>
      </c>
      <c r="BA108" s="163">
        <f>+Vigencia!$N108</f>
        <v>0</v>
      </c>
      <c r="BB108" s="163">
        <f>+Vigencia!$Z221</f>
        <v>0</v>
      </c>
      <c r="BC108" s="163">
        <f>+Vigencia!$AA108</f>
        <v>0</v>
      </c>
      <c r="BD108" s="163">
        <f>+Vigencia!$M221</f>
        <v>583500000</v>
      </c>
      <c r="BE108" s="163">
        <f>+Vigencia!$AN108</f>
        <v>0</v>
      </c>
      <c r="BF108" s="163">
        <f>+Vigencia!$O108</f>
        <v>0</v>
      </c>
      <c r="BG108" s="163">
        <f>+Vigencia!$AA221</f>
        <v>20000000</v>
      </c>
      <c r="BH108" s="163">
        <f>+Vigencia!$AB108</f>
        <v>0</v>
      </c>
      <c r="BI108" s="163">
        <f>+Vigencia!$N221</f>
        <v>671000000</v>
      </c>
      <c r="BJ108" s="163">
        <f>+Vigencia!$AO108</f>
        <v>0</v>
      </c>
      <c r="BK108" s="163">
        <f>+Vigencia!$P108</f>
        <v>0</v>
      </c>
      <c r="BL108" s="163">
        <f>+Vigencia!$AB221</f>
        <v>0</v>
      </c>
      <c r="BM108" s="163">
        <f>+Vigencia!$AC108</f>
        <v>0</v>
      </c>
      <c r="BN108" s="163">
        <f>+Vigencia!$O221</f>
        <v>206500000</v>
      </c>
      <c r="BO108" s="163">
        <f>+Vigencia!$AP108</f>
        <v>0</v>
      </c>
      <c r="BP108" s="163">
        <f>+Vigencia!$Q108</f>
        <v>0</v>
      </c>
      <c r="BQ108" s="163">
        <f>+Vigencia!$AC221</f>
        <v>0</v>
      </c>
      <c r="BR108" s="163">
        <f>+Vigencia!$AD108</f>
        <v>0</v>
      </c>
      <c r="BS108" s="163">
        <f>+Vigencia!$P221</f>
        <v>533072994</v>
      </c>
      <c r="BT108" s="163">
        <f>+Vigencia!$AQ108</f>
        <v>0</v>
      </c>
      <c r="BU108" s="163">
        <f>+Vigencia!$R108</f>
        <v>0</v>
      </c>
      <c r="BV108" s="163">
        <f>+Vigencia!$AD221</f>
        <v>0</v>
      </c>
      <c r="BW108" s="163">
        <f>+Vigencia!$AE108</f>
        <v>0</v>
      </c>
      <c r="BX108" s="163">
        <f>+Vigencia!$Q221</f>
        <v>3268516012</v>
      </c>
      <c r="BY108" s="163">
        <f>+Vigencia!$AR108</f>
        <v>0</v>
      </c>
      <c r="BZ108" s="165">
        <f>+Vigencia!AT108</f>
        <v>0</v>
      </c>
      <c r="CA108" s="165">
        <f>+Vigencia!AU108</f>
        <v>0</v>
      </c>
      <c r="CB108" s="165">
        <f>+Vigencia!AV108</f>
        <v>0</v>
      </c>
      <c r="CC108" s="164">
        <f t="shared" si="80"/>
        <v>0</v>
      </c>
      <c r="CD108" s="164">
        <f t="shared" si="81"/>
        <v>0</v>
      </c>
      <c r="CE108" s="165">
        <f>+Vigencia!AW108</f>
        <v>0</v>
      </c>
      <c r="CF108" s="165">
        <f>+Vigencia!AX108</f>
        <v>0</v>
      </c>
      <c r="CG108" s="165">
        <f>+Vigencia!AY108</f>
        <v>0</v>
      </c>
      <c r="CH108" s="164">
        <f t="shared" si="82"/>
        <v>0</v>
      </c>
      <c r="CI108" s="164">
        <f t="shared" si="83"/>
        <v>0</v>
      </c>
      <c r="CJ108" s="165">
        <f>+Vigencia!AZ108</f>
        <v>0</v>
      </c>
      <c r="CK108" s="165">
        <f>+Vigencia!BA108</f>
        <v>0</v>
      </c>
      <c r="CL108" s="165">
        <f>+Vigencia!BB108</f>
        <v>0</v>
      </c>
      <c r="CM108" s="164">
        <f t="shared" si="84"/>
        <v>0</v>
      </c>
      <c r="CN108" s="164">
        <f t="shared" si="85"/>
        <v>0</v>
      </c>
      <c r="CO108" s="165">
        <f>+Vigencia!BC108</f>
        <v>5867908000</v>
      </c>
      <c r="CP108" s="165">
        <f>+Vigencia!BD108</f>
        <v>0</v>
      </c>
      <c r="CQ108" s="165">
        <f>+Vigencia!BE108</f>
        <v>0</v>
      </c>
      <c r="CR108" s="164">
        <f t="shared" si="86"/>
        <v>0</v>
      </c>
      <c r="CS108" s="164">
        <f t="shared" si="87"/>
        <v>0</v>
      </c>
      <c r="CT108" s="165">
        <f>+Vigencia!BF108</f>
        <v>0</v>
      </c>
      <c r="CU108" s="165">
        <f>+Vigencia!BG108</f>
        <v>0</v>
      </c>
      <c r="CV108" s="165">
        <f>+Vigencia!BH108</f>
        <v>0</v>
      </c>
      <c r="CW108" s="164">
        <f t="shared" si="88"/>
        <v>0</v>
      </c>
      <c r="CX108" s="164">
        <f t="shared" si="89"/>
        <v>0</v>
      </c>
      <c r="CY108" s="165">
        <f>+Vigencia!BI108</f>
        <v>0</v>
      </c>
      <c r="CZ108" s="165">
        <f>+Vigencia!BJ108</f>
        <v>0</v>
      </c>
      <c r="DA108" s="165">
        <f>+Vigencia!BK108</f>
        <v>0</v>
      </c>
      <c r="DB108" s="164">
        <f t="shared" si="90"/>
        <v>0</v>
      </c>
      <c r="DC108" s="164">
        <f t="shared" si="91"/>
        <v>0</v>
      </c>
      <c r="DD108" s="165">
        <f>+Vigencia!BL108</f>
        <v>3418681006</v>
      </c>
      <c r="DE108" s="165">
        <f>+Vigencia!BM108</f>
        <v>205522395</v>
      </c>
      <c r="DF108" s="165">
        <f>+Vigencia!BN108</f>
        <v>0</v>
      </c>
      <c r="DG108" s="164">
        <f t="shared" si="92"/>
        <v>6.0117453087695311E-2</v>
      </c>
      <c r="DH108" s="164">
        <f t="shared" si="93"/>
        <v>0</v>
      </c>
      <c r="DI108" s="165">
        <f t="shared" si="94"/>
        <v>9286589006</v>
      </c>
      <c r="DJ108" s="165">
        <f t="shared" si="95"/>
        <v>205522395</v>
      </c>
      <c r="DK108" s="165">
        <f t="shared" si="96"/>
        <v>0</v>
      </c>
      <c r="DL108" s="164">
        <f t="shared" si="97"/>
        <v>2.2131096236434434E-2</v>
      </c>
      <c r="DM108" s="164">
        <f t="shared" si="98"/>
        <v>0</v>
      </c>
    </row>
    <row r="109" spans="2:117" customFormat="1" ht="20.100000000000001" customHeight="1">
      <c r="B109" s="158">
        <f>Proyecto!$C$3</f>
        <v>8141</v>
      </c>
      <c r="C109" s="224">
        <v>45</v>
      </c>
      <c r="D109" s="140">
        <f t="shared" si="73"/>
        <v>45</v>
      </c>
      <c r="E109" s="159" t="s">
        <v>1289</v>
      </c>
      <c r="F109" s="160" t="s">
        <v>46</v>
      </c>
      <c r="G109" s="161">
        <v>0</v>
      </c>
      <c r="H109" s="162">
        <v>0</v>
      </c>
      <c r="I109" s="287">
        <v>0</v>
      </c>
      <c r="J109" s="287">
        <f t="shared" si="74"/>
        <v>0</v>
      </c>
      <c r="K109" s="287">
        <f t="shared" si="72"/>
        <v>0</v>
      </c>
      <c r="L109" s="287">
        <f t="shared" si="75"/>
        <v>0</v>
      </c>
      <c r="M109" s="287">
        <f t="shared" si="76"/>
        <v>0</v>
      </c>
      <c r="N109" s="288">
        <f t="shared" si="77"/>
        <v>0</v>
      </c>
      <c r="O109" s="287">
        <f t="shared" si="78"/>
        <v>0</v>
      </c>
      <c r="P109" s="287">
        <f t="shared" si="79"/>
        <v>0</v>
      </c>
      <c r="Q109" s="288">
        <f>IFERROR(+P109/#REF!,0)</f>
        <v>0</v>
      </c>
      <c r="R109" s="289">
        <v>0</v>
      </c>
      <c r="S109" s="289">
        <f>+Vigencia!$S222</f>
        <v>0</v>
      </c>
      <c r="T109" s="289">
        <f>+Vigencia!T109</f>
        <v>0</v>
      </c>
      <c r="U109" s="289">
        <f>+Vigencia!$F222</f>
        <v>0</v>
      </c>
      <c r="V109" s="289">
        <f>+Vigencia!AG109</f>
        <v>0</v>
      </c>
      <c r="W109" s="289">
        <f>+Vigencia!$H109</f>
        <v>0</v>
      </c>
      <c r="X109" s="289">
        <f>+Vigencia!$T222</f>
        <v>0</v>
      </c>
      <c r="Y109" s="289">
        <f>+Vigencia!U109</f>
        <v>0</v>
      </c>
      <c r="Z109" s="289">
        <f>+Vigencia!$G222</f>
        <v>0</v>
      </c>
      <c r="AA109" s="289">
        <f>+Vigencia!AH109</f>
        <v>0</v>
      </c>
      <c r="AB109" s="289">
        <f>+Vigencia!I109</f>
        <v>0</v>
      </c>
      <c r="AC109" s="289">
        <f>+Vigencia!$U222</f>
        <v>0</v>
      </c>
      <c r="AD109" s="289">
        <f>+Vigencia!V109</f>
        <v>0</v>
      </c>
      <c r="AE109" s="289">
        <f>+Vigencia!$H222</f>
        <v>0</v>
      </c>
      <c r="AF109" s="289">
        <f>+Vigencia!AI109</f>
        <v>0</v>
      </c>
      <c r="AG109" s="289">
        <f>+Vigencia!J109</f>
        <v>0</v>
      </c>
      <c r="AH109" s="289">
        <f>+Vigencia!$V222</f>
        <v>0</v>
      </c>
      <c r="AI109" s="289">
        <f>+Vigencia!W109</f>
        <v>0</v>
      </c>
      <c r="AJ109" s="289">
        <f>+Vigencia!$I222</f>
        <v>0</v>
      </c>
      <c r="AK109" s="289">
        <f>+Vigencia!AJ109</f>
        <v>0</v>
      </c>
      <c r="AL109" s="289">
        <f>+Vigencia!$K109</f>
        <v>0</v>
      </c>
      <c r="AM109" s="289">
        <f>+Vigencia!$W222</f>
        <v>0</v>
      </c>
      <c r="AN109" s="289">
        <f>+Vigencia!$X109</f>
        <v>0</v>
      </c>
      <c r="AO109" s="289">
        <f>+Vigencia!$J222</f>
        <v>0</v>
      </c>
      <c r="AP109" s="289">
        <f>+Vigencia!$AK109</f>
        <v>0</v>
      </c>
      <c r="AQ109" s="289">
        <f>+Vigencia!$L109</f>
        <v>0</v>
      </c>
      <c r="AR109" s="289">
        <f>+Vigencia!$X222</f>
        <v>0</v>
      </c>
      <c r="AS109" s="289">
        <f>+Vigencia!$Y109</f>
        <v>0</v>
      </c>
      <c r="AT109" s="289">
        <f>+Vigencia!$K222</f>
        <v>0</v>
      </c>
      <c r="AU109" s="289">
        <f>+Vigencia!$AL109</f>
        <v>0</v>
      </c>
      <c r="AV109" s="163">
        <f>+Vigencia!$M109</f>
        <v>0</v>
      </c>
      <c r="AW109" s="163">
        <f>+Vigencia!$Y222</f>
        <v>0</v>
      </c>
      <c r="AX109" s="163">
        <f>+Vigencia!$Z109</f>
        <v>0</v>
      </c>
      <c r="AY109" s="163">
        <f>+Vigencia!$L222</f>
        <v>0</v>
      </c>
      <c r="AZ109" s="163">
        <f>+Vigencia!$AM109</f>
        <v>0</v>
      </c>
      <c r="BA109" s="163">
        <f>+Vigencia!$N109</f>
        <v>0</v>
      </c>
      <c r="BB109" s="163">
        <f>+Vigencia!$Z222</f>
        <v>0</v>
      </c>
      <c r="BC109" s="163">
        <f>+Vigencia!$AA109</f>
        <v>0</v>
      </c>
      <c r="BD109" s="163">
        <f>+Vigencia!$M222</f>
        <v>0</v>
      </c>
      <c r="BE109" s="163">
        <f>+Vigencia!$AN109</f>
        <v>0</v>
      </c>
      <c r="BF109" s="163">
        <f>+Vigencia!$O109</f>
        <v>0</v>
      </c>
      <c r="BG109" s="163">
        <f>+Vigencia!$AA222</f>
        <v>0</v>
      </c>
      <c r="BH109" s="163">
        <f>+Vigencia!$AB109</f>
        <v>0</v>
      </c>
      <c r="BI109" s="163">
        <f>+Vigencia!$N222</f>
        <v>0</v>
      </c>
      <c r="BJ109" s="163">
        <f>+Vigencia!$AO109</f>
        <v>0</v>
      </c>
      <c r="BK109" s="163">
        <f>+Vigencia!$P109</f>
        <v>0</v>
      </c>
      <c r="BL109" s="163">
        <f>+Vigencia!$AB222</f>
        <v>0</v>
      </c>
      <c r="BM109" s="163">
        <f>+Vigencia!$AC109</f>
        <v>0</v>
      </c>
      <c r="BN109" s="163">
        <f>+Vigencia!$O222</f>
        <v>0</v>
      </c>
      <c r="BO109" s="163">
        <f>+Vigencia!$AP109</f>
        <v>0</v>
      </c>
      <c r="BP109" s="163">
        <f>+Vigencia!$Q109</f>
        <v>0</v>
      </c>
      <c r="BQ109" s="163">
        <f>+Vigencia!$AC222</f>
        <v>0</v>
      </c>
      <c r="BR109" s="163">
        <f>+Vigencia!$AD109</f>
        <v>0</v>
      </c>
      <c r="BS109" s="163">
        <f>+Vigencia!$P222</f>
        <v>0</v>
      </c>
      <c r="BT109" s="163">
        <f>+Vigencia!$AQ109</f>
        <v>0</v>
      </c>
      <c r="BU109" s="163">
        <f>+Vigencia!$R109</f>
        <v>0</v>
      </c>
      <c r="BV109" s="163">
        <f>+Vigencia!$AD222</f>
        <v>0</v>
      </c>
      <c r="BW109" s="163">
        <f>+Vigencia!$AE109</f>
        <v>0</v>
      </c>
      <c r="BX109" s="163">
        <f>+Vigencia!$Q222</f>
        <v>0</v>
      </c>
      <c r="BY109" s="163">
        <f>+Vigencia!$AR109</f>
        <v>0</v>
      </c>
      <c r="BZ109" s="165">
        <f>+Vigencia!AT109</f>
        <v>0</v>
      </c>
      <c r="CA109" s="165">
        <f>+Vigencia!AU109</f>
        <v>0</v>
      </c>
      <c r="CB109" s="165">
        <f>+Vigencia!AV109</f>
        <v>0</v>
      </c>
      <c r="CC109" s="164">
        <f t="shared" si="80"/>
        <v>0</v>
      </c>
      <c r="CD109" s="164">
        <f t="shared" si="81"/>
        <v>0</v>
      </c>
      <c r="CE109" s="165">
        <f>+Vigencia!AW109</f>
        <v>0</v>
      </c>
      <c r="CF109" s="165">
        <f>+Vigencia!AX109</f>
        <v>0</v>
      </c>
      <c r="CG109" s="165">
        <f>+Vigencia!AY109</f>
        <v>0</v>
      </c>
      <c r="CH109" s="164">
        <f t="shared" si="82"/>
        <v>0</v>
      </c>
      <c r="CI109" s="164">
        <f t="shared" si="83"/>
        <v>0</v>
      </c>
      <c r="CJ109" s="165">
        <f>+Vigencia!AZ109</f>
        <v>0</v>
      </c>
      <c r="CK109" s="165">
        <f>+Vigencia!BA109</f>
        <v>0</v>
      </c>
      <c r="CL109" s="165">
        <f>+Vigencia!BB109</f>
        <v>0</v>
      </c>
      <c r="CM109" s="164">
        <f t="shared" si="84"/>
        <v>0</v>
      </c>
      <c r="CN109" s="164">
        <f t="shared" si="85"/>
        <v>0</v>
      </c>
      <c r="CO109" s="165">
        <f>+Vigencia!BC109</f>
        <v>0</v>
      </c>
      <c r="CP109" s="165">
        <f>+Vigencia!BD109</f>
        <v>0</v>
      </c>
      <c r="CQ109" s="165">
        <f>+Vigencia!BE109</f>
        <v>0</v>
      </c>
      <c r="CR109" s="164">
        <f t="shared" si="86"/>
        <v>0</v>
      </c>
      <c r="CS109" s="164">
        <f t="shared" si="87"/>
        <v>0</v>
      </c>
      <c r="CT109" s="165">
        <f>+Vigencia!BF109</f>
        <v>0</v>
      </c>
      <c r="CU109" s="165">
        <f>+Vigencia!BG109</f>
        <v>0</v>
      </c>
      <c r="CV109" s="165">
        <f>+Vigencia!BH109</f>
        <v>0</v>
      </c>
      <c r="CW109" s="164">
        <f t="shared" si="88"/>
        <v>0</v>
      </c>
      <c r="CX109" s="164">
        <f t="shared" si="89"/>
        <v>0</v>
      </c>
      <c r="CY109" s="165">
        <f>+Vigencia!BI109</f>
        <v>0</v>
      </c>
      <c r="CZ109" s="165">
        <f>+Vigencia!BJ109</f>
        <v>0</v>
      </c>
      <c r="DA109" s="165">
        <f>+Vigencia!BK109</f>
        <v>0</v>
      </c>
      <c r="DB109" s="164">
        <f t="shared" si="90"/>
        <v>0</v>
      </c>
      <c r="DC109" s="164">
        <f t="shared" si="91"/>
        <v>0</v>
      </c>
      <c r="DD109" s="165">
        <f>+Vigencia!BL109</f>
        <v>0</v>
      </c>
      <c r="DE109" s="165">
        <f>+Vigencia!BM109</f>
        <v>0</v>
      </c>
      <c r="DF109" s="165">
        <f>+Vigencia!BN109</f>
        <v>0</v>
      </c>
      <c r="DG109" s="164">
        <f t="shared" si="92"/>
        <v>0</v>
      </c>
      <c r="DH109" s="164">
        <f t="shared" si="93"/>
        <v>0</v>
      </c>
      <c r="DI109" s="165">
        <f t="shared" si="94"/>
        <v>0</v>
      </c>
      <c r="DJ109" s="165">
        <f t="shared" si="95"/>
        <v>0</v>
      </c>
      <c r="DK109" s="165">
        <f t="shared" si="96"/>
        <v>0</v>
      </c>
      <c r="DL109" s="164">
        <f t="shared" si="97"/>
        <v>0</v>
      </c>
      <c r="DM109" s="164">
        <f t="shared" si="98"/>
        <v>0</v>
      </c>
    </row>
    <row r="110" spans="2:117" customFormat="1"/>
    <row r="111" spans="2:117" customFormat="1" ht="30" customHeight="1">
      <c r="B111" s="167"/>
      <c r="C111" s="167"/>
      <c r="D111" s="167"/>
      <c r="E111" s="167"/>
      <c r="F111" s="167"/>
      <c r="G111" s="167"/>
      <c r="H111" s="167"/>
      <c r="I111" s="167">
        <f>SUM(I3:I110)</f>
        <v>331507938000</v>
      </c>
      <c r="J111" s="167">
        <f>SUM(J3:J110)</f>
        <v>-14952063709</v>
      </c>
      <c r="K111" s="167">
        <f>SUM(K3:K110)</f>
        <v>316555874291</v>
      </c>
      <c r="L111" s="167">
        <f>SUM(L3:L110)</f>
        <v>365988275741.99561</v>
      </c>
      <c r="M111" s="167">
        <f>SUM(M3:M110)</f>
        <v>167762818163</v>
      </c>
      <c r="N111" s="167"/>
      <c r="O111" s="167">
        <f>SUM(O3:O110)</f>
        <v>365988275741.99561</v>
      </c>
      <c r="P111" s="167">
        <f>SUM(P3:P110)</f>
        <v>81735207641</v>
      </c>
      <c r="Q111" s="167"/>
      <c r="R111" s="167">
        <f t="shared" ref="R111:CB111" si="173">SUM(R3:R110)</f>
        <v>0</v>
      </c>
      <c r="S111" s="167">
        <f t="shared" si="173"/>
        <v>191445563983</v>
      </c>
      <c r="T111" s="167">
        <f t="shared" si="173"/>
        <v>152437313258</v>
      </c>
      <c r="U111" s="167">
        <f t="shared" si="173"/>
        <v>0</v>
      </c>
      <c r="V111" s="167">
        <f t="shared" si="173"/>
        <v>0</v>
      </c>
      <c r="W111" s="167">
        <f t="shared" si="173"/>
        <v>0</v>
      </c>
      <c r="X111" s="167">
        <f t="shared" si="173"/>
        <v>2318951080</v>
      </c>
      <c r="Y111" s="167">
        <f t="shared" si="173"/>
        <v>8240669604</v>
      </c>
      <c r="Z111" s="167">
        <f t="shared" si="173"/>
        <v>33090829216</v>
      </c>
      <c r="AA111" s="167">
        <f t="shared" si="173"/>
        <v>29845990275</v>
      </c>
      <c r="AB111" s="167">
        <f t="shared" si="173"/>
        <v>0</v>
      </c>
      <c r="AC111" s="167">
        <f t="shared" si="173"/>
        <v>3850000000</v>
      </c>
      <c r="AD111" s="167">
        <f t="shared" si="173"/>
        <v>475914533</v>
      </c>
      <c r="AE111" s="167">
        <f t="shared" si="173"/>
        <v>17499289894</v>
      </c>
      <c r="AF111" s="167">
        <f t="shared" si="173"/>
        <v>16275574531</v>
      </c>
      <c r="AG111" s="167">
        <f t="shared" si="173"/>
        <v>-14952063709</v>
      </c>
      <c r="AH111" s="167">
        <f t="shared" si="173"/>
        <v>11617337453</v>
      </c>
      <c r="AI111" s="167">
        <f t="shared" si="173"/>
        <v>3298802915</v>
      </c>
      <c r="AJ111" s="167">
        <f t="shared" si="173"/>
        <v>22661773369</v>
      </c>
      <c r="AK111" s="167">
        <f t="shared" si="173"/>
        <v>18160030622</v>
      </c>
      <c r="AL111" s="167">
        <f t="shared" si="173"/>
        <v>0</v>
      </c>
      <c r="AM111" s="167">
        <f t="shared" si="173"/>
        <v>11248363140</v>
      </c>
      <c r="AN111" s="167">
        <f t="shared" si="173"/>
        <v>3310117853</v>
      </c>
      <c r="AO111" s="167">
        <f t="shared" si="173"/>
        <v>24004680415</v>
      </c>
      <c r="AP111" s="167">
        <f t="shared" si="173"/>
        <v>17453612213</v>
      </c>
      <c r="AQ111" s="167">
        <f t="shared" si="173"/>
        <v>0</v>
      </c>
      <c r="AR111" s="167">
        <f t="shared" si="173"/>
        <v>76358401604</v>
      </c>
      <c r="AS111" s="167">
        <f t="shared" si="173"/>
        <v>0</v>
      </c>
      <c r="AT111" s="167">
        <f t="shared" si="173"/>
        <v>30451528300</v>
      </c>
      <c r="AU111" s="167">
        <f t="shared" si="173"/>
        <v>0</v>
      </c>
      <c r="AV111" s="167">
        <f t="shared" si="173"/>
        <v>0</v>
      </c>
      <c r="AW111" s="167">
        <f t="shared" si="173"/>
        <v>59685712719.99559</v>
      </c>
      <c r="AX111" s="167">
        <f t="shared" si="173"/>
        <v>0</v>
      </c>
      <c r="AY111" s="167">
        <f t="shared" si="173"/>
        <v>34860467028</v>
      </c>
      <c r="AZ111" s="167">
        <f t="shared" si="173"/>
        <v>0</v>
      </c>
      <c r="BA111" s="167">
        <f t="shared" si="173"/>
        <v>0</v>
      </c>
      <c r="BB111" s="167">
        <f t="shared" si="173"/>
        <v>0</v>
      </c>
      <c r="BC111" s="167">
        <f t="shared" si="173"/>
        <v>0</v>
      </c>
      <c r="BD111" s="167">
        <f t="shared" si="173"/>
        <v>45376104951</v>
      </c>
      <c r="BE111" s="167">
        <f t="shared" si="173"/>
        <v>0</v>
      </c>
      <c r="BF111" s="167">
        <f t="shared" si="173"/>
        <v>0</v>
      </c>
      <c r="BG111" s="167">
        <f t="shared" si="173"/>
        <v>145000000</v>
      </c>
      <c r="BH111" s="167">
        <f t="shared" si="173"/>
        <v>0</v>
      </c>
      <c r="BI111" s="167">
        <f t="shared" si="173"/>
        <v>48282110217</v>
      </c>
      <c r="BJ111" s="167">
        <f t="shared" si="173"/>
        <v>0</v>
      </c>
      <c r="BK111" s="167">
        <f t="shared" si="173"/>
        <v>0</v>
      </c>
      <c r="BL111" s="167">
        <f t="shared" si="173"/>
        <v>9318945762</v>
      </c>
      <c r="BM111" s="167">
        <f t="shared" si="173"/>
        <v>0</v>
      </c>
      <c r="BN111" s="167">
        <f t="shared" si="173"/>
        <v>35345514149</v>
      </c>
      <c r="BO111" s="167">
        <f t="shared" si="173"/>
        <v>0</v>
      </c>
      <c r="BP111" s="167">
        <f t="shared" si="173"/>
        <v>0</v>
      </c>
      <c r="BQ111" s="167">
        <f t="shared" si="173"/>
        <v>0</v>
      </c>
      <c r="BR111" s="167">
        <f t="shared" si="173"/>
        <v>0</v>
      </c>
      <c r="BS111" s="167">
        <f t="shared" si="173"/>
        <v>31407380793</v>
      </c>
      <c r="BT111" s="167">
        <f t="shared" si="173"/>
        <v>0</v>
      </c>
      <c r="BU111" s="167">
        <f t="shared" si="173"/>
        <v>0</v>
      </c>
      <c r="BV111" s="167">
        <f t="shared" si="173"/>
        <v>0</v>
      </c>
      <c r="BW111" s="167">
        <f t="shared" si="173"/>
        <v>0</v>
      </c>
      <c r="BX111" s="167">
        <f t="shared" si="173"/>
        <v>43008597409.99559</v>
      </c>
      <c r="BY111" s="167">
        <f t="shared" si="173"/>
        <v>0</v>
      </c>
      <c r="BZ111" s="167">
        <f t="shared" si="173"/>
        <v>175139933411</v>
      </c>
      <c r="CA111" s="167">
        <f t="shared" si="173"/>
        <v>96057561377</v>
      </c>
      <c r="CB111" s="167">
        <f t="shared" si="173"/>
        <v>41023696020</v>
      </c>
      <c r="CC111" s="167"/>
      <c r="CD111" s="167"/>
      <c r="CE111" s="167">
        <f>SUM(CE3:CE110)</f>
        <v>1110000000</v>
      </c>
      <c r="CF111" s="167">
        <f>SUM(CF3:CF110)</f>
        <v>0</v>
      </c>
      <c r="CG111" s="167">
        <f>SUM(CG3:CG110)</f>
        <v>0</v>
      </c>
      <c r="CH111" s="167"/>
      <c r="CI111" s="167"/>
      <c r="CJ111" s="167">
        <f>SUM(CJ3:CJ110)</f>
        <v>0</v>
      </c>
      <c r="CK111" s="167">
        <f>SUM(CK3:CK110)</f>
        <v>0</v>
      </c>
      <c r="CL111" s="167">
        <f>SUM(CL3:CL110)</f>
        <v>0</v>
      </c>
      <c r="CM111" s="167"/>
      <c r="CN111" s="167"/>
      <c r="CO111" s="167">
        <f>SUM(CO3:CO110)</f>
        <v>17059797000</v>
      </c>
      <c r="CP111" s="167">
        <f>SUM(CP3:CP110)</f>
        <v>0</v>
      </c>
      <c r="CQ111" s="167">
        <f>SUM(CQ3:CQ110)</f>
        <v>0</v>
      </c>
      <c r="CR111" s="167"/>
      <c r="CS111" s="167"/>
      <c r="CT111" s="167">
        <f>SUM(CT3:CT110)</f>
        <v>0</v>
      </c>
      <c r="CU111" s="167">
        <f>SUM(CU3:CU110)</f>
        <v>0</v>
      </c>
      <c r="CV111" s="167">
        <f>SUM(CV3:CV110)</f>
        <v>0</v>
      </c>
      <c r="CW111" s="167"/>
      <c r="CX111" s="167"/>
      <c r="CY111" s="167">
        <f>SUM(CY3:CY110)</f>
        <v>0</v>
      </c>
      <c r="CZ111" s="167">
        <f>SUM(CZ3:CZ110)</f>
        <v>0</v>
      </c>
      <c r="DA111" s="167">
        <f>SUM(DA3:DA110)</f>
        <v>0</v>
      </c>
      <c r="DB111" s="167"/>
      <c r="DC111" s="167"/>
      <c r="DD111" s="167">
        <f>SUM(DD3:DD110)</f>
        <v>123246143880</v>
      </c>
      <c r="DE111" s="167">
        <f>SUM(DE3:DE110)</f>
        <v>71705256786</v>
      </c>
      <c r="DF111" s="167">
        <f>SUM(DF3:DF110)</f>
        <v>40711511621</v>
      </c>
      <c r="DG111" s="167"/>
      <c r="DH111" s="167"/>
      <c r="DI111" s="167">
        <f>SUM(DI3:DI110)</f>
        <v>316555874291</v>
      </c>
      <c r="DJ111" s="167">
        <f>SUM(DJ3:DJ110)</f>
        <v>167762818163</v>
      </c>
      <c r="DK111" s="167">
        <f>SUM(DK3:DK110)</f>
        <v>81735207641</v>
      </c>
      <c r="DL111" s="167"/>
      <c r="DM111" s="167"/>
    </row>
    <row r="112" spans="2:117" customFormat="1"/>
    <row r="113" customFormat="1"/>
  </sheetData>
  <autoFilter ref="B2:DM109" xr:uid="{00000000-0009-0000-0000-000005000000}"/>
  <mergeCells count="23">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U1:BY1"/>
    <mergeCell ref="R1:V1"/>
    <mergeCell ref="W1:AA1"/>
    <mergeCell ref="AB1:AF1"/>
    <mergeCell ref="AG1:AK1"/>
    <mergeCell ref="AL1:AP1"/>
    <mergeCell ref="AQ1:AU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254"/>
  <sheetViews>
    <sheetView showGridLines="0" topLeftCell="K1" zoomScale="90" zoomScaleNormal="90" workbookViewId="0">
      <pane xSplit="2" ySplit="2" topLeftCell="V51" activePane="bottomRight" state="frozen"/>
      <selection activeCell="K1" sqref="K1"/>
      <selection pane="topRight" activeCell="M1" sqref="M1"/>
      <selection pane="bottomLeft" activeCell="K3" sqref="K3"/>
      <selection pane="bottomRight" activeCell="AF33" sqref="AF33:AF34"/>
    </sheetView>
  </sheetViews>
  <sheetFormatPr baseColWidth="10" defaultColWidth="12" defaultRowHeight="12"/>
  <cols>
    <col min="1" max="1" width="1.85546875" customWidth="1"/>
    <col min="2" max="7" width="12" customWidth="1"/>
    <col min="8" max="9" width="10.85546875" customWidth="1"/>
    <col min="12" max="12" width="74.140625" customWidth="1"/>
    <col min="13" max="13" width="13.140625" style="100" customWidth="1"/>
    <col min="14" max="15" width="12" style="100"/>
    <col min="16" max="16" width="70.85546875" customWidth="1"/>
    <col min="17" max="18" width="15.85546875" customWidth="1"/>
    <col min="32" max="32" width="16.85546875" customWidth="1"/>
    <col min="33" max="33" width="13.285156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182"/>
      <c r="C1" s="182"/>
      <c r="D1" s="182"/>
      <c r="E1" s="182"/>
      <c r="F1" s="182"/>
      <c r="G1" s="182"/>
      <c r="H1" s="182"/>
      <c r="I1" s="182"/>
      <c r="J1" s="182"/>
      <c r="K1" s="182"/>
      <c r="L1" s="182"/>
      <c r="M1" s="182"/>
      <c r="N1" s="182"/>
      <c r="O1" s="182"/>
      <c r="P1" s="182"/>
      <c r="Q1" s="182"/>
      <c r="R1" s="182"/>
      <c r="S1" s="182"/>
      <c r="T1" s="768" t="s">
        <v>3439</v>
      </c>
      <c r="U1" s="768"/>
      <c r="V1" s="768"/>
      <c r="W1" s="768"/>
      <c r="X1" s="768"/>
      <c r="Y1" s="768"/>
      <c r="Z1" s="768"/>
      <c r="AA1" s="768"/>
      <c r="AB1" s="768"/>
      <c r="AC1" s="768"/>
      <c r="AD1" s="768"/>
      <c r="AE1" s="768"/>
      <c r="AF1" s="769"/>
      <c r="AG1" s="774" t="s">
        <v>3440</v>
      </c>
      <c r="AH1" s="768"/>
      <c r="AI1" s="768"/>
      <c r="AJ1" s="768"/>
      <c r="AK1" s="768"/>
      <c r="AL1" s="768"/>
      <c r="AM1" s="768"/>
      <c r="AN1" s="768"/>
      <c r="AO1" s="768"/>
      <c r="AP1" s="768"/>
      <c r="AQ1" s="768"/>
      <c r="AR1" s="768"/>
      <c r="AS1" s="768"/>
      <c r="AT1" s="768"/>
      <c r="AU1" s="768"/>
      <c r="AV1" s="768"/>
      <c r="AW1" s="768"/>
      <c r="AX1" s="768"/>
      <c r="AY1" s="768"/>
      <c r="AZ1" s="768"/>
      <c r="BA1" s="768"/>
      <c r="BB1" s="768"/>
      <c r="BC1" s="768"/>
      <c r="BD1" s="768"/>
      <c r="BE1" s="768"/>
      <c r="BF1" s="769"/>
      <c r="BG1" s="760">
        <v>2024</v>
      </c>
      <c r="BH1" s="761"/>
      <c r="BI1" s="760">
        <v>2025</v>
      </c>
      <c r="BJ1" s="761"/>
      <c r="BK1" s="760">
        <v>2026</v>
      </c>
      <c r="BL1" s="761"/>
      <c r="BM1" s="760">
        <v>2027</v>
      </c>
      <c r="BN1" s="761"/>
      <c r="BO1" s="760" t="s">
        <v>86</v>
      </c>
      <c r="BP1" s="761"/>
      <c r="BQ1" s="760" t="s">
        <v>3438</v>
      </c>
      <c r="BR1" s="761"/>
      <c r="BS1" s="761"/>
      <c r="BT1" s="761"/>
      <c r="BU1" s="761"/>
      <c r="BV1" s="761"/>
    </row>
    <row r="2" spans="2:78" ht="45" customHeight="1">
      <c r="B2" s="114" t="s">
        <v>87</v>
      </c>
      <c r="C2" s="114" t="s">
        <v>88</v>
      </c>
      <c r="D2" s="114" t="s">
        <v>89</v>
      </c>
      <c r="E2" s="114" t="s">
        <v>5</v>
      </c>
      <c r="F2" s="114" t="s">
        <v>90</v>
      </c>
      <c r="G2" s="114" t="s">
        <v>91</v>
      </c>
      <c r="H2" s="114" t="s">
        <v>92</v>
      </c>
      <c r="I2" s="114" t="s">
        <v>1200</v>
      </c>
      <c r="J2" s="114" t="s">
        <v>93</v>
      </c>
      <c r="K2" s="114" t="s">
        <v>94</v>
      </c>
      <c r="L2" s="114" t="s">
        <v>95</v>
      </c>
      <c r="M2" s="114" t="s">
        <v>96</v>
      </c>
      <c r="N2" s="114" t="s">
        <v>97</v>
      </c>
      <c r="O2" s="114" t="s">
        <v>98</v>
      </c>
      <c r="P2" s="114" t="s">
        <v>99</v>
      </c>
      <c r="Q2" s="114" t="s">
        <v>100</v>
      </c>
      <c r="R2" s="114" t="s">
        <v>101</v>
      </c>
      <c r="S2" s="114" t="s">
        <v>102</v>
      </c>
      <c r="T2" s="116" t="s">
        <v>1201</v>
      </c>
      <c r="U2" s="116" t="s">
        <v>1202</v>
      </c>
      <c r="V2" s="116" t="s">
        <v>1203</v>
      </c>
      <c r="W2" s="116" t="s">
        <v>1204</v>
      </c>
      <c r="X2" s="116" t="s">
        <v>1205</v>
      </c>
      <c r="Y2" s="116" t="s">
        <v>1206</v>
      </c>
      <c r="Z2" s="116" t="s">
        <v>103</v>
      </c>
      <c r="AA2" s="116" t="s">
        <v>104</v>
      </c>
      <c r="AB2" s="116" t="s">
        <v>105</v>
      </c>
      <c r="AC2" s="116" t="s">
        <v>106</v>
      </c>
      <c r="AD2" s="116" t="s">
        <v>107</v>
      </c>
      <c r="AE2" s="116" t="s">
        <v>108</v>
      </c>
      <c r="AF2" s="225" t="s">
        <v>109</v>
      </c>
      <c r="AG2" s="114"/>
      <c r="AH2" s="762" t="s">
        <v>25</v>
      </c>
      <c r="AI2" s="763"/>
      <c r="AJ2" s="762" t="s">
        <v>26</v>
      </c>
      <c r="AK2" s="763"/>
      <c r="AL2" s="762" t="s">
        <v>27</v>
      </c>
      <c r="AM2" s="763"/>
      <c r="AN2" s="762" t="s">
        <v>28</v>
      </c>
      <c r="AO2" s="763"/>
      <c r="AP2" s="762" t="s">
        <v>29</v>
      </c>
      <c r="AQ2" s="763"/>
      <c r="AR2" s="762" t="s">
        <v>30</v>
      </c>
      <c r="AS2" s="763"/>
      <c r="AT2" s="762" t="s">
        <v>31</v>
      </c>
      <c r="AU2" s="763"/>
      <c r="AV2" s="762" t="s">
        <v>32</v>
      </c>
      <c r="AW2" s="763"/>
      <c r="AX2" s="762" t="s">
        <v>33</v>
      </c>
      <c r="AY2" s="763"/>
      <c r="AZ2" s="762" t="s">
        <v>34</v>
      </c>
      <c r="BA2" s="763"/>
      <c r="BB2" s="762" t="s">
        <v>35</v>
      </c>
      <c r="BC2" s="763"/>
      <c r="BD2" s="762" t="s">
        <v>36</v>
      </c>
      <c r="BE2" s="763"/>
      <c r="BF2" s="116" t="s">
        <v>110</v>
      </c>
      <c r="BG2" s="117" t="s">
        <v>111</v>
      </c>
      <c r="BH2" s="117" t="s">
        <v>112</v>
      </c>
      <c r="BI2" s="117" t="s">
        <v>111</v>
      </c>
      <c r="BJ2" s="117" t="s">
        <v>112</v>
      </c>
      <c r="BK2" s="117" t="s">
        <v>111</v>
      </c>
      <c r="BL2" s="117" t="s">
        <v>112</v>
      </c>
      <c r="BM2" s="117" t="s">
        <v>111</v>
      </c>
      <c r="BN2" s="117" t="s">
        <v>112</v>
      </c>
      <c r="BO2" s="117" t="s">
        <v>111</v>
      </c>
      <c r="BP2" s="117" t="s">
        <v>112</v>
      </c>
      <c r="BQ2" s="117" t="s">
        <v>113</v>
      </c>
      <c r="BR2" s="117" t="s">
        <v>114</v>
      </c>
      <c r="BS2" s="117" t="s">
        <v>85</v>
      </c>
      <c r="BT2" s="117" t="s">
        <v>115</v>
      </c>
      <c r="BU2" s="117" t="s">
        <v>116</v>
      </c>
      <c r="BV2" s="117" t="s">
        <v>117</v>
      </c>
    </row>
    <row r="3" spans="2:78" s="101" customFormat="1" ht="18" customHeight="1">
      <c r="B3" s="697">
        <v>7</v>
      </c>
      <c r="C3" s="697">
        <v>1</v>
      </c>
      <c r="D3" s="697">
        <v>16</v>
      </c>
      <c r="E3" s="733" t="s">
        <v>1125</v>
      </c>
      <c r="F3" s="697">
        <v>10</v>
      </c>
      <c r="G3" s="733">
        <v>8141</v>
      </c>
      <c r="H3" s="697">
        <v>13</v>
      </c>
      <c r="I3" s="697">
        <v>1</v>
      </c>
      <c r="J3" s="733" t="s">
        <v>1294</v>
      </c>
      <c r="K3" s="741">
        <v>1</v>
      </c>
      <c r="L3" s="731" t="s">
        <v>1295</v>
      </c>
      <c r="M3" s="733" t="s">
        <v>1296</v>
      </c>
      <c r="N3" s="697">
        <v>3</v>
      </c>
      <c r="O3" s="697">
        <v>1</v>
      </c>
      <c r="P3" s="735" t="s">
        <v>1297</v>
      </c>
      <c r="Q3" s="733" t="s">
        <v>120</v>
      </c>
      <c r="R3" s="733" t="s">
        <v>1298</v>
      </c>
      <c r="S3" s="754">
        <v>0</v>
      </c>
      <c r="T3" s="747">
        <v>8.3299999999999999E-2</v>
      </c>
      <c r="U3" s="747">
        <v>8.3299999999999999E-2</v>
      </c>
      <c r="V3" s="747">
        <v>8.3299999999999999E-2</v>
      </c>
      <c r="W3" s="747">
        <v>8.3299999999999999E-2</v>
      </c>
      <c r="X3" s="747">
        <v>8.3299999999999999E-2</v>
      </c>
      <c r="Y3" s="747">
        <v>8.3299999999999999E-2</v>
      </c>
      <c r="Z3" s="747">
        <v>8.3299999999999999E-2</v>
      </c>
      <c r="AA3" s="747">
        <v>8.3400000000000002E-2</v>
      </c>
      <c r="AB3" s="747">
        <v>8.3400000000000002E-2</v>
      </c>
      <c r="AC3" s="747">
        <v>8.3400000000000002E-2</v>
      </c>
      <c r="AD3" s="747">
        <v>8.3400000000000002E-2</v>
      </c>
      <c r="AE3" s="747">
        <v>8.3299999999999999E-2</v>
      </c>
      <c r="AF3" s="745">
        <f>+T3+U3+V3+W3+X3+Y3+Z3+AA3+AB3+AC3+AD3+AE3</f>
        <v>1</v>
      </c>
      <c r="AG3" s="180" t="s">
        <v>118</v>
      </c>
      <c r="AH3" s="589">
        <v>8.3299999999999999E-2</v>
      </c>
      <c r="AI3" s="723">
        <f>IFERROR((AH3+S3)/AH4,0)</f>
        <v>8.3299999999999999E-2</v>
      </c>
      <c r="AJ3" s="589">
        <v>8.3299999999999999E-2</v>
      </c>
      <c r="AK3" s="723">
        <f>+AJ3/AJ4</f>
        <v>8.3299999999999999E-2</v>
      </c>
      <c r="AL3" s="589">
        <v>8.3299999999999999E-2</v>
      </c>
      <c r="AM3" s="723">
        <f>+AL3/AL4</f>
        <v>8.3299999999999999E-2</v>
      </c>
      <c r="AN3" s="592"/>
      <c r="AO3" s="723">
        <f>IFERROR((AN3+Y3)/AN4,0)</f>
        <v>0</v>
      </c>
      <c r="AP3" s="592"/>
      <c r="AQ3" s="723">
        <f>IFERROR((AP3+AA3)/AP4,0)</f>
        <v>0</v>
      </c>
      <c r="AR3" s="592"/>
      <c r="AS3" s="723">
        <f>IFERROR((AR3+AC3)/AR4,0)</f>
        <v>0</v>
      </c>
      <c r="AT3" s="592"/>
      <c r="AU3" s="723">
        <f>IFERROR((AT3+AE3)/AT4,0)</f>
        <v>0</v>
      </c>
      <c r="AV3" s="592"/>
      <c r="AW3" s="723">
        <f>IFERROR((AV3+AG3)/AV4,0)</f>
        <v>0</v>
      </c>
      <c r="AX3" s="592"/>
      <c r="AY3" s="723">
        <f>IFERROR((AX3+AI3)/AX4,0)</f>
        <v>0</v>
      </c>
      <c r="AZ3" s="592"/>
      <c r="BA3" s="723">
        <f>IFERROR((AZ3+AK3)/AZ4,0)</f>
        <v>0</v>
      </c>
      <c r="BB3" s="592"/>
      <c r="BC3" s="723">
        <f>IFERROR((BB3+AM3)/BB4,0)</f>
        <v>0</v>
      </c>
      <c r="BD3" s="592"/>
      <c r="BE3" s="723">
        <f>IFERROR((BD3+AO3)/BD4,0)</f>
        <v>0</v>
      </c>
      <c r="BF3" s="739">
        <f>+AI3+AK3+AM3+AO3+AQ3+AS3+AU3+AW3+AY3+BA3+BC3+BE3</f>
        <v>0.24990000000000001</v>
      </c>
      <c r="BG3" s="699">
        <v>1</v>
      </c>
      <c r="BH3" s="701">
        <v>1</v>
      </c>
      <c r="BI3" s="703">
        <v>1</v>
      </c>
      <c r="BJ3" s="709">
        <f>+BF3</f>
        <v>0.24990000000000001</v>
      </c>
      <c r="BK3" s="705">
        <v>1</v>
      </c>
      <c r="BL3" s="766"/>
      <c r="BM3" s="705">
        <v>1</v>
      </c>
      <c r="BN3" s="766"/>
      <c r="BO3" s="705">
        <v>1</v>
      </c>
      <c r="BP3" s="727"/>
      <c r="BQ3" s="713">
        <f>SUMIF(Metas!$B$3:$B$47,$K3,Metas!$J$3:$J$47)</f>
        <v>0</v>
      </c>
      <c r="BR3" s="713">
        <f>SUMIF(Metas!$B$3:$B$47,$K3,Metas!$K$3:$K$47)</f>
        <v>300000000</v>
      </c>
      <c r="BS3" s="713">
        <f>SUMIF(Metas!$B$3:$B$47,$K3,Metas!$L$3:$L$47)</f>
        <v>0</v>
      </c>
      <c r="BT3" s="713">
        <f>SUMIF(Metas!$B$3:$B$47,$K3,Metas!$M$3:$M$47)</f>
        <v>0</v>
      </c>
      <c r="BU3" s="713">
        <f>SUMIF(Metas!$B$3:$B$47,$K3,Metas!$N$3:$N$47)</f>
        <v>0</v>
      </c>
      <c r="BV3" s="713">
        <f>SUMIF(Metas!$B$3:$B$47,$K3,Metas!$O$3:$O$47)</f>
        <v>0</v>
      </c>
      <c r="BW3" s="118"/>
      <c r="BX3" s="118"/>
      <c r="BY3" s="118"/>
      <c r="BZ3" s="118"/>
    </row>
    <row r="4" spans="2:78" s="101" customFormat="1" ht="22.5" customHeight="1">
      <c r="B4" s="698"/>
      <c r="C4" s="698"/>
      <c r="D4" s="698"/>
      <c r="E4" s="734"/>
      <c r="F4" s="698"/>
      <c r="G4" s="734"/>
      <c r="H4" s="698"/>
      <c r="I4" s="698"/>
      <c r="J4" s="734"/>
      <c r="K4" s="742"/>
      <c r="L4" s="732"/>
      <c r="M4" s="734"/>
      <c r="N4" s="698"/>
      <c r="O4" s="698"/>
      <c r="P4" s="736"/>
      <c r="Q4" s="734"/>
      <c r="R4" s="734"/>
      <c r="S4" s="755"/>
      <c r="T4" s="748"/>
      <c r="U4" s="748"/>
      <c r="V4" s="748"/>
      <c r="W4" s="748"/>
      <c r="X4" s="748"/>
      <c r="Y4" s="748"/>
      <c r="Z4" s="748"/>
      <c r="AA4" s="748"/>
      <c r="AB4" s="748"/>
      <c r="AC4" s="748"/>
      <c r="AD4" s="748"/>
      <c r="AE4" s="748"/>
      <c r="AF4" s="746"/>
      <c r="AG4" s="180" t="s">
        <v>119</v>
      </c>
      <c r="AH4" s="593">
        <v>1</v>
      </c>
      <c r="AI4" s="724"/>
      <c r="AJ4" s="593">
        <v>1</v>
      </c>
      <c r="AK4" s="724"/>
      <c r="AL4" s="593">
        <v>1</v>
      </c>
      <c r="AM4" s="724"/>
      <c r="AN4" s="593"/>
      <c r="AO4" s="724"/>
      <c r="AP4" s="593"/>
      <c r="AQ4" s="724"/>
      <c r="AR4" s="593"/>
      <c r="AS4" s="724"/>
      <c r="AT4" s="593"/>
      <c r="AU4" s="724"/>
      <c r="AV4" s="593"/>
      <c r="AW4" s="724"/>
      <c r="AX4" s="593"/>
      <c r="AY4" s="724"/>
      <c r="AZ4" s="593"/>
      <c r="BA4" s="724"/>
      <c r="BB4" s="593"/>
      <c r="BC4" s="724"/>
      <c r="BD4" s="593"/>
      <c r="BE4" s="724"/>
      <c r="BF4" s="740"/>
      <c r="BG4" s="700"/>
      <c r="BH4" s="702"/>
      <c r="BI4" s="704"/>
      <c r="BJ4" s="710"/>
      <c r="BK4" s="706"/>
      <c r="BL4" s="767"/>
      <c r="BM4" s="706"/>
      <c r="BN4" s="767"/>
      <c r="BO4" s="706"/>
      <c r="BP4" s="728"/>
      <c r="BQ4" s="714"/>
      <c r="BR4" s="714"/>
      <c r="BS4" s="714"/>
      <c r="BT4" s="714"/>
      <c r="BU4" s="714"/>
      <c r="BV4" s="714"/>
      <c r="BW4" s="118"/>
      <c r="BX4" s="118"/>
      <c r="BY4" s="118"/>
      <c r="BZ4" s="118"/>
    </row>
    <row r="5" spans="2:78" s="101" customFormat="1" ht="18" customHeight="1">
      <c r="B5" s="697">
        <v>7</v>
      </c>
      <c r="C5" s="697">
        <v>1</v>
      </c>
      <c r="D5" s="697">
        <v>16</v>
      </c>
      <c r="E5" s="733" t="s">
        <v>1125</v>
      </c>
      <c r="F5" s="697">
        <v>10</v>
      </c>
      <c r="G5" s="733">
        <v>8141</v>
      </c>
      <c r="H5" s="697">
        <v>13</v>
      </c>
      <c r="I5" s="697">
        <v>2</v>
      </c>
      <c r="J5" s="733" t="s">
        <v>1299</v>
      </c>
      <c r="K5" s="741">
        <v>2</v>
      </c>
      <c r="L5" s="731" t="s">
        <v>1300</v>
      </c>
      <c r="M5" s="733" t="s">
        <v>1296</v>
      </c>
      <c r="N5" s="697">
        <v>4</v>
      </c>
      <c r="O5" s="697">
        <v>2</v>
      </c>
      <c r="P5" s="735" t="s">
        <v>1301</v>
      </c>
      <c r="Q5" s="733" t="s">
        <v>1302</v>
      </c>
      <c r="R5" s="749" t="s">
        <v>1298</v>
      </c>
      <c r="S5" s="754">
        <v>0</v>
      </c>
      <c r="T5" s="725">
        <v>4</v>
      </c>
      <c r="U5" s="725">
        <v>4</v>
      </c>
      <c r="V5" s="725">
        <v>4</v>
      </c>
      <c r="W5" s="725">
        <v>4</v>
      </c>
      <c r="X5" s="725">
        <v>4</v>
      </c>
      <c r="Y5" s="725">
        <v>4</v>
      </c>
      <c r="Z5" s="725">
        <v>4</v>
      </c>
      <c r="AA5" s="725">
        <v>4</v>
      </c>
      <c r="AB5" s="725">
        <v>4</v>
      </c>
      <c r="AC5" s="725">
        <v>4</v>
      </c>
      <c r="AD5" s="725">
        <v>4</v>
      </c>
      <c r="AE5" s="725">
        <v>4</v>
      </c>
      <c r="AF5" s="770">
        <v>4</v>
      </c>
      <c r="AG5" s="180" t="s">
        <v>118</v>
      </c>
      <c r="AH5" s="594">
        <v>4</v>
      </c>
      <c r="AI5" s="729">
        <v>4</v>
      </c>
      <c r="AJ5" s="594">
        <v>4</v>
      </c>
      <c r="AK5" s="729">
        <v>4</v>
      </c>
      <c r="AL5" s="594">
        <v>4</v>
      </c>
      <c r="AM5" s="729">
        <v>4</v>
      </c>
      <c r="AN5" s="590"/>
      <c r="AO5" s="764">
        <f>IFERROR((AN5+Y5)/AN6,0)</f>
        <v>0</v>
      </c>
      <c r="AP5" s="590"/>
      <c r="AQ5" s="764">
        <f>IFERROR((AP5+AA5)/AP6,0)</f>
        <v>0</v>
      </c>
      <c r="AR5" s="590"/>
      <c r="AS5" s="764">
        <f>IFERROR((AR5+AC5)/AR6,0)</f>
        <v>0</v>
      </c>
      <c r="AT5" s="590"/>
      <c r="AU5" s="764">
        <f>IFERROR((AT5+AE5)/AT6,0)</f>
        <v>0</v>
      </c>
      <c r="AV5" s="590"/>
      <c r="AW5" s="764">
        <f>IFERROR((AV5+AG5)/AV6,0)</f>
        <v>0</v>
      </c>
      <c r="AX5" s="590"/>
      <c r="AY5" s="764">
        <f>IFERROR((AX5+AI5)/AX6,0)</f>
        <v>0</v>
      </c>
      <c r="AZ5" s="590"/>
      <c r="BA5" s="764">
        <f>IFERROR((AZ5+AK5)/AZ6,0)</f>
        <v>0</v>
      </c>
      <c r="BB5" s="590"/>
      <c r="BC5" s="764">
        <f>IFERROR((BB5+AM5)/BB6,0)</f>
        <v>0</v>
      </c>
      <c r="BD5" s="590"/>
      <c r="BE5" s="764">
        <f>IFERROR((BD5+AO5)/BD6,0)</f>
        <v>0</v>
      </c>
      <c r="BF5" s="775">
        <f>+AM5</f>
        <v>4</v>
      </c>
      <c r="BG5" s="752">
        <v>4</v>
      </c>
      <c r="BH5" s="752">
        <v>4</v>
      </c>
      <c r="BI5" s="772">
        <v>4</v>
      </c>
      <c r="BJ5" s="772">
        <f t="shared" ref="BJ5" si="0">+BF5</f>
        <v>4</v>
      </c>
      <c r="BK5" s="715">
        <v>4</v>
      </c>
      <c r="BL5" s="707"/>
      <c r="BM5" s="715">
        <v>4</v>
      </c>
      <c r="BN5" s="707"/>
      <c r="BO5" s="715">
        <v>4</v>
      </c>
      <c r="BP5" s="727"/>
      <c r="BQ5" s="713">
        <f>SUMIF(Metas!$B$3:$B$47,$K5,Metas!$J$3:$J$47)</f>
        <v>4072772218</v>
      </c>
      <c r="BR5" s="713">
        <f>SUMIF(Metas!$B$3:$B$47,$K5,Metas!$K$3:$K$47)</f>
        <v>1150000000</v>
      </c>
      <c r="BS5" s="713">
        <f>SUMIF(Metas!$B$3:$B$47,$K5,Metas!$L$3:$L$47)</f>
        <v>0</v>
      </c>
      <c r="BT5" s="713">
        <f>SUMIF(Metas!$B$3:$B$47,$K5,Metas!$M$3:$M$47)</f>
        <v>0</v>
      </c>
      <c r="BU5" s="713">
        <f>SUMIF(Metas!$B$3:$B$47,$K5,Metas!$N$3:$N$47)</f>
        <v>80853403</v>
      </c>
      <c r="BV5" s="713">
        <f>SUMIF(Metas!$B$3:$B$47,$K5,Metas!$O$3:$O$47)</f>
        <v>66454201</v>
      </c>
      <c r="BW5" s="118"/>
      <c r="BX5" s="118"/>
      <c r="BY5" s="118"/>
      <c r="BZ5" s="118"/>
    </row>
    <row r="6" spans="2:78" s="101" customFormat="1" ht="18" customHeight="1">
      <c r="B6" s="698"/>
      <c r="C6" s="698"/>
      <c r="D6" s="698"/>
      <c r="E6" s="734"/>
      <c r="F6" s="698"/>
      <c r="G6" s="734"/>
      <c r="H6" s="698"/>
      <c r="I6" s="698"/>
      <c r="J6" s="734"/>
      <c r="K6" s="742"/>
      <c r="L6" s="732"/>
      <c r="M6" s="734"/>
      <c r="N6" s="698"/>
      <c r="O6" s="698"/>
      <c r="P6" s="736"/>
      <c r="Q6" s="734"/>
      <c r="R6" s="750"/>
      <c r="S6" s="755"/>
      <c r="T6" s="726"/>
      <c r="U6" s="726"/>
      <c r="V6" s="726"/>
      <c r="W6" s="726"/>
      <c r="X6" s="726"/>
      <c r="Y6" s="726"/>
      <c r="Z6" s="726"/>
      <c r="AA6" s="726"/>
      <c r="AB6" s="726"/>
      <c r="AC6" s="726"/>
      <c r="AD6" s="726"/>
      <c r="AE6" s="726"/>
      <c r="AF6" s="771"/>
      <c r="AG6" s="180" t="s">
        <v>119</v>
      </c>
      <c r="AH6" s="594"/>
      <c r="AI6" s="730"/>
      <c r="AJ6" s="594"/>
      <c r="AK6" s="730"/>
      <c r="AL6" s="590"/>
      <c r="AM6" s="730"/>
      <c r="AN6" s="590"/>
      <c r="AO6" s="765"/>
      <c r="AP6" s="590"/>
      <c r="AQ6" s="765"/>
      <c r="AR6" s="590"/>
      <c r="AS6" s="765"/>
      <c r="AT6" s="590"/>
      <c r="AU6" s="765"/>
      <c r="AV6" s="590"/>
      <c r="AW6" s="765"/>
      <c r="AX6" s="590"/>
      <c r="AY6" s="765"/>
      <c r="AZ6" s="590"/>
      <c r="BA6" s="765"/>
      <c r="BB6" s="590"/>
      <c r="BC6" s="765"/>
      <c r="BD6" s="590"/>
      <c r="BE6" s="765"/>
      <c r="BF6" s="776"/>
      <c r="BG6" s="753"/>
      <c r="BH6" s="753"/>
      <c r="BI6" s="773"/>
      <c r="BJ6" s="773"/>
      <c r="BK6" s="716"/>
      <c r="BL6" s="708"/>
      <c r="BM6" s="716"/>
      <c r="BN6" s="708"/>
      <c r="BO6" s="716"/>
      <c r="BP6" s="728"/>
      <c r="BQ6" s="714"/>
      <c r="BR6" s="714"/>
      <c r="BS6" s="714"/>
      <c r="BT6" s="714"/>
      <c r="BU6" s="714"/>
      <c r="BV6" s="714"/>
      <c r="BW6" s="118"/>
      <c r="BX6" s="118"/>
      <c r="BY6" s="118"/>
      <c r="BZ6" s="118"/>
    </row>
    <row r="7" spans="2:78" s="101" customFormat="1" ht="18" customHeight="1">
      <c r="B7" s="697">
        <v>7</v>
      </c>
      <c r="C7" s="697">
        <v>1</v>
      </c>
      <c r="D7" s="697">
        <v>16</v>
      </c>
      <c r="E7" s="733" t="s">
        <v>1125</v>
      </c>
      <c r="F7" s="697">
        <v>10</v>
      </c>
      <c r="G7" s="733">
        <v>8141</v>
      </c>
      <c r="H7" s="697">
        <v>13</v>
      </c>
      <c r="I7" s="697">
        <v>3</v>
      </c>
      <c r="J7" s="733" t="s">
        <v>1303</v>
      </c>
      <c r="K7" s="741">
        <v>3</v>
      </c>
      <c r="L7" s="731" t="s">
        <v>1304</v>
      </c>
      <c r="M7" s="733" t="s">
        <v>1305</v>
      </c>
      <c r="N7" s="697">
        <v>4</v>
      </c>
      <c r="O7" s="697">
        <v>2</v>
      </c>
      <c r="P7" s="735" t="s">
        <v>1306</v>
      </c>
      <c r="Q7" s="733" t="s">
        <v>120</v>
      </c>
      <c r="R7" s="733" t="s">
        <v>1298</v>
      </c>
      <c r="S7" s="754">
        <v>0</v>
      </c>
      <c r="T7" s="747">
        <v>8.3299999999999999E-2</v>
      </c>
      <c r="U7" s="747">
        <v>8.3299999999999999E-2</v>
      </c>
      <c r="V7" s="747">
        <v>8.3400000000000002E-2</v>
      </c>
      <c r="W7" s="747">
        <v>8.3299999999999999E-2</v>
      </c>
      <c r="X7" s="747">
        <v>8.3299999999999999E-2</v>
      </c>
      <c r="Y7" s="747">
        <v>8.3400000000000002E-2</v>
      </c>
      <c r="Z7" s="747">
        <v>8.3299999999999999E-2</v>
      </c>
      <c r="AA7" s="747">
        <v>8.3299999999999999E-2</v>
      </c>
      <c r="AB7" s="747">
        <v>8.3400000000000002E-2</v>
      </c>
      <c r="AC7" s="747">
        <v>8.3299999999999999E-2</v>
      </c>
      <c r="AD7" s="747">
        <v>8.3299999999999999E-2</v>
      </c>
      <c r="AE7" s="747">
        <v>8.3400000000000002E-2</v>
      </c>
      <c r="AF7" s="777">
        <f>+T7+U7+V7+W7+X7+Y7+Z7+AA7+AB7+AC7+AD7+AE7</f>
        <v>1.0000000000000002</v>
      </c>
      <c r="AG7" s="180" t="s">
        <v>118</v>
      </c>
      <c r="AH7" s="589">
        <v>8.3299999999999999E-2</v>
      </c>
      <c r="AI7" s="723">
        <f>IFERROR((AH7+S7)/AH8,0)</f>
        <v>8.3299999999999999E-2</v>
      </c>
      <c r="AJ7" s="589">
        <v>8.3000000000000004E-2</v>
      </c>
      <c r="AK7" s="723">
        <f>+AJ7/AJ8</f>
        <v>8.3000000000000004E-2</v>
      </c>
      <c r="AL7" s="589">
        <v>8.3000000000000004E-2</v>
      </c>
      <c r="AM7" s="723">
        <f>+AL7/AL8</f>
        <v>8.3000000000000004E-2</v>
      </c>
      <c r="AN7" s="589"/>
      <c r="AO7" s="723">
        <f>IFERROR((AN7+Y7)/AN8,0)</f>
        <v>0</v>
      </c>
      <c r="AP7" s="589"/>
      <c r="AQ7" s="723">
        <f>IFERROR((AP7+AA7)/AP8,0)</f>
        <v>0</v>
      </c>
      <c r="AR7" s="589"/>
      <c r="AS7" s="723">
        <f>IFERROR((AR7+AC7)/AR8,0)</f>
        <v>0</v>
      </c>
      <c r="AT7" s="589"/>
      <c r="AU7" s="723">
        <f>IFERROR((AT7+AE7)/AT8,0)</f>
        <v>0</v>
      </c>
      <c r="AV7" s="589"/>
      <c r="AW7" s="723">
        <f>IFERROR((AV7+AG7)/AV8,0)</f>
        <v>0</v>
      </c>
      <c r="AX7" s="589"/>
      <c r="AY7" s="723">
        <f>IFERROR((AX7+AI7)/AX8,0)</f>
        <v>0</v>
      </c>
      <c r="AZ7" s="589"/>
      <c r="BA7" s="723">
        <f>IFERROR((AZ7+AK7)/AZ8,0)</f>
        <v>0</v>
      </c>
      <c r="BB7" s="589"/>
      <c r="BC7" s="723">
        <f>IFERROR((BB7+AM7)/BB8,0)</f>
        <v>0</v>
      </c>
      <c r="BD7" s="589"/>
      <c r="BE7" s="723">
        <f>IFERROR((BD7+AO7)/BD8,0)</f>
        <v>0</v>
      </c>
      <c r="BF7" s="739">
        <f>+AI7+AW7+AY7+BA7+BC7+BE7+AU7+AS7+AQ7+AO7+AM7+AK7</f>
        <v>0.24930000000000002</v>
      </c>
      <c r="BG7" s="699">
        <v>1</v>
      </c>
      <c r="BH7" s="699">
        <v>1</v>
      </c>
      <c r="BI7" s="703">
        <v>1</v>
      </c>
      <c r="BJ7" s="709">
        <f t="shared" ref="BJ7" si="1">+BF7</f>
        <v>0.24930000000000002</v>
      </c>
      <c r="BK7" s="705">
        <v>1</v>
      </c>
      <c r="BL7" s="707"/>
      <c r="BM7" s="705">
        <v>1</v>
      </c>
      <c r="BN7" s="707"/>
      <c r="BO7" s="705">
        <v>1</v>
      </c>
      <c r="BP7" s="727"/>
      <c r="BQ7" s="713">
        <f>SUMIF(Metas!$B$3:$B$47,$K7,Metas!$J$3:$J$47)</f>
        <v>48708223917</v>
      </c>
      <c r="BR7" s="713">
        <f>SUMIF(Metas!$B$3:$B$47,$K7,Metas!$K$3:$K$47)</f>
        <v>62267860075</v>
      </c>
      <c r="BS7" s="713">
        <f>SUMIF(Metas!$B$3:$B$47,$K7,Metas!$L$3:$L$47)</f>
        <v>38474672048</v>
      </c>
      <c r="BT7" s="713">
        <f>SUMIF(Metas!$B$3:$B$47,$K7,Metas!$M$3:$M$47)</f>
        <v>17278024240</v>
      </c>
      <c r="BU7" s="713">
        <f>SUMIF(Metas!$B$3:$B$47,$K7,Metas!$N$3:$N$47)</f>
        <v>967981494</v>
      </c>
      <c r="BV7" s="713">
        <f>SUMIF(Metas!$B$3:$B$47,$K7,Metas!$O$3:$O$47)</f>
        <v>122977198.99999999</v>
      </c>
      <c r="BW7" s="118"/>
      <c r="BX7" s="118"/>
      <c r="BY7" s="118"/>
      <c r="BZ7" s="118"/>
    </row>
    <row r="8" spans="2:78" s="101" customFormat="1" ht="18" customHeight="1">
      <c r="B8" s="698"/>
      <c r="C8" s="698"/>
      <c r="D8" s="698"/>
      <c r="E8" s="734"/>
      <c r="F8" s="698"/>
      <c r="G8" s="734"/>
      <c r="H8" s="698"/>
      <c r="I8" s="698"/>
      <c r="J8" s="734"/>
      <c r="K8" s="742"/>
      <c r="L8" s="732"/>
      <c r="M8" s="734"/>
      <c r="N8" s="698"/>
      <c r="O8" s="698"/>
      <c r="P8" s="736"/>
      <c r="Q8" s="734"/>
      <c r="R8" s="734"/>
      <c r="S8" s="755"/>
      <c r="T8" s="751"/>
      <c r="U8" s="751"/>
      <c r="V8" s="751"/>
      <c r="W8" s="751"/>
      <c r="X8" s="751"/>
      <c r="Y8" s="751"/>
      <c r="Z8" s="751"/>
      <c r="AA8" s="751"/>
      <c r="AB8" s="751"/>
      <c r="AC8" s="751"/>
      <c r="AD8" s="751"/>
      <c r="AE8" s="751"/>
      <c r="AF8" s="778"/>
      <c r="AG8" s="180" t="s">
        <v>119</v>
      </c>
      <c r="AH8" s="593">
        <v>1</v>
      </c>
      <c r="AI8" s="724"/>
      <c r="AJ8" s="593">
        <v>1</v>
      </c>
      <c r="AK8" s="724"/>
      <c r="AL8" s="593">
        <v>1</v>
      </c>
      <c r="AM8" s="724"/>
      <c r="AN8" s="589"/>
      <c r="AO8" s="724"/>
      <c r="AP8" s="589"/>
      <c r="AQ8" s="724"/>
      <c r="AR8" s="589"/>
      <c r="AS8" s="724"/>
      <c r="AT8" s="589"/>
      <c r="AU8" s="724"/>
      <c r="AV8" s="589"/>
      <c r="AW8" s="724"/>
      <c r="AX8" s="589"/>
      <c r="AY8" s="724"/>
      <c r="AZ8" s="589"/>
      <c r="BA8" s="724"/>
      <c r="BB8" s="589"/>
      <c r="BC8" s="724"/>
      <c r="BD8" s="589"/>
      <c r="BE8" s="724"/>
      <c r="BF8" s="740"/>
      <c r="BG8" s="700"/>
      <c r="BH8" s="700"/>
      <c r="BI8" s="704"/>
      <c r="BJ8" s="710"/>
      <c r="BK8" s="706"/>
      <c r="BL8" s="708"/>
      <c r="BM8" s="706"/>
      <c r="BN8" s="708"/>
      <c r="BO8" s="706"/>
      <c r="BP8" s="728"/>
      <c r="BQ8" s="714"/>
      <c r="BR8" s="714"/>
      <c r="BS8" s="714"/>
      <c r="BT8" s="714"/>
      <c r="BU8" s="714"/>
      <c r="BV8" s="714"/>
      <c r="BW8" s="118"/>
      <c r="BX8" s="118"/>
      <c r="BY8" s="118"/>
      <c r="BZ8" s="118"/>
    </row>
    <row r="9" spans="2:78" s="101" customFormat="1" ht="18" customHeight="1">
      <c r="B9" s="697">
        <v>7</v>
      </c>
      <c r="C9" s="697">
        <v>1</v>
      </c>
      <c r="D9" s="697">
        <v>10</v>
      </c>
      <c r="E9" s="733" t="s">
        <v>815</v>
      </c>
      <c r="F9" s="697">
        <v>10</v>
      </c>
      <c r="G9" s="733">
        <v>8141</v>
      </c>
      <c r="H9" s="697">
        <v>13</v>
      </c>
      <c r="I9" s="697">
        <v>4</v>
      </c>
      <c r="J9" s="733" t="s">
        <v>1307</v>
      </c>
      <c r="K9" s="741">
        <v>4</v>
      </c>
      <c r="L9" s="731" t="s">
        <v>1308</v>
      </c>
      <c r="M9" s="733" t="s">
        <v>1305</v>
      </c>
      <c r="N9" s="697">
        <v>4</v>
      </c>
      <c r="O9" s="697">
        <v>2</v>
      </c>
      <c r="P9" s="735" t="s">
        <v>1309</v>
      </c>
      <c r="Q9" s="733" t="s">
        <v>120</v>
      </c>
      <c r="R9" s="733" t="s">
        <v>1298</v>
      </c>
      <c r="S9" s="754">
        <v>0</v>
      </c>
      <c r="T9" s="747">
        <v>0</v>
      </c>
      <c r="U9" s="747">
        <v>0</v>
      </c>
      <c r="V9" s="747">
        <v>0.02</v>
      </c>
      <c r="W9" s="747">
        <v>0.12</v>
      </c>
      <c r="X9" s="747">
        <v>0.12</v>
      </c>
      <c r="Y9" s="747">
        <v>0.12</v>
      </c>
      <c r="Z9" s="747">
        <v>0.12</v>
      </c>
      <c r="AA9" s="747">
        <v>0.12</v>
      </c>
      <c r="AB9" s="747">
        <v>0.12</v>
      </c>
      <c r="AC9" s="747">
        <v>0.12</v>
      </c>
      <c r="AD9" s="747">
        <v>0.12</v>
      </c>
      <c r="AE9" s="747">
        <v>0.02</v>
      </c>
      <c r="AF9" s="777">
        <f>+T9+U9+V9+W9+X9+Y9+Z9+AA9+AB9+AC9+AD9+AE9</f>
        <v>1</v>
      </c>
      <c r="AG9" s="180" t="s">
        <v>118</v>
      </c>
      <c r="AH9" s="595">
        <v>0</v>
      </c>
      <c r="AI9" s="723">
        <f>IFERROR((AH9+S9)/AH10,0)</f>
        <v>0</v>
      </c>
      <c r="AJ9" s="589">
        <v>0</v>
      </c>
      <c r="AK9" s="723">
        <f>+AJ9/AJ10</f>
        <v>0</v>
      </c>
      <c r="AL9" s="589">
        <v>0.02</v>
      </c>
      <c r="AM9" s="723">
        <f>+AL9/AL10</f>
        <v>0.02</v>
      </c>
      <c r="AN9" s="589"/>
      <c r="AO9" s="723">
        <f>IFERROR((AN9+Y9)/AN10,0)</f>
        <v>0</v>
      </c>
      <c r="AP9" s="589"/>
      <c r="AQ9" s="723">
        <f>IFERROR((AP9+AA9)/AP10,0)</f>
        <v>0</v>
      </c>
      <c r="AR9" s="589"/>
      <c r="AS9" s="723">
        <f>IFERROR((AR9+AC9)/AR10,0)</f>
        <v>0</v>
      </c>
      <c r="AT9" s="589"/>
      <c r="AU9" s="723">
        <f>IFERROR((AT9+AE9)/AT10,0)</f>
        <v>0</v>
      </c>
      <c r="AV9" s="589"/>
      <c r="AW9" s="723">
        <f>IFERROR((AV9+AG9)/AV10,0)</f>
        <v>0</v>
      </c>
      <c r="AX9" s="589"/>
      <c r="AY9" s="723">
        <f>IFERROR((AX9+AI9)/AX10,0)</f>
        <v>0</v>
      </c>
      <c r="AZ9" s="589"/>
      <c r="BA9" s="723">
        <f>IFERROR((AZ9+AK9)/AZ10,0)</f>
        <v>0</v>
      </c>
      <c r="BB9" s="589"/>
      <c r="BC9" s="723">
        <f>IFERROR((BB9+AM9)/BB10,0)</f>
        <v>0</v>
      </c>
      <c r="BD9" s="589"/>
      <c r="BE9" s="723">
        <f>IFERROR((BD9+AO9)/BD10,0)</f>
        <v>0</v>
      </c>
      <c r="BF9" s="739">
        <f>+AI9+AW9+AY9+BA9+BC9+BE9+AU9+AS9+AQ9+AO9+AM9+AK9</f>
        <v>0.02</v>
      </c>
      <c r="BG9" s="699">
        <v>1</v>
      </c>
      <c r="BH9" s="699">
        <v>1</v>
      </c>
      <c r="BI9" s="703">
        <v>1</v>
      </c>
      <c r="BJ9" s="709">
        <f t="shared" ref="BJ9" si="2">+BF9</f>
        <v>0.02</v>
      </c>
      <c r="BK9" s="705">
        <v>1</v>
      </c>
      <c r="BL9" s="707"/>
      <c r="BM9" s="705">
        <v>1</v>
      </c>
      <c r="BN9" s="707"/>
      <c r="BO9" s="705">
        <v>1</v>
      </c>
      <c r="BP9" s="727"/>
      <c r="BQ9" s="713">
        <f>SUMIF(Metas!$B$3:$B$47,$K9,Metas!$J$3:$J$47)</f>
        <v>4060384962</v>
      </c>
      <c r="BR9" s="713">
        <f>SUMIF(Metas!$B$3:$B$47,$K9,Metas!$K$3:$K$47)</f>
        <v>1458395448</v>
      </c>
      <c r="BS9" s="713">
        <f>SUMIF(Metas!$B$3:$B$47,$K9,Metas!$L$3:$L$47)</f>
        <v>896570149</v>
      </c>
      <c r="BT9" s="713">
        <f>SUMIF(Metas!$B$3:$B$47,$K9,Metas!$M$3:$M$47)</f>
        <v>822879144</v>
      </c>
      <c r="BU9" s="713">
        <f>SUMIF(Metas!$B$3:$B$47,$K9,Metas!$N$3:$N$47)</f>
        <v>112194349</v>
      </c>
      <c r="BV9" s="713">
        <f>SUMIF(Metas!$B$3:$B$47,$K9,Metas!$O$3:$O$47)</f>
        <v>66454195</v>
      </c>
      <c r="BW9" s="118"/>
      <c r="BX9" s="118"/>
      <c r="BY9" s="118"/>
      <c r="BZ9" s="118"/>
    </row>
    <row r="10" spans="2:78" s="101" customFormat="1" ht="18" customHeight="1">
      <c r="B10" s="698"/>
      <c r="C10" s="698"/>
      <c r="D10" s="698"/>
      <c r="E10" s="734"/>
      <c r="F10" s="698"/>
      <c r="G10" s="734"/>
      <c r="H10" s="698"/>
      <c r="I10" s="698"/>
      <c r="J10" s="734"/>
      <c r="K10" s="742"/>
      <c r="L10" s="732"/>
      <c r="M10" s="734"/>
      <c r="N10" s="698"/>
      <c r="O10" s="698"/>
      <c r="P10" s="736"/>
      <c r="Q10" s="734"/>
      <c r="R10" s="734"/>
      <c r="S10" s="755"/>
      <c r="T10" s="751"/>
      <c r="U10" s="751"/>
      <c r="V10" s="751"/>
      <c r="W10" s="751"/>
      <c r="X10" s="751"/>
      <c r="Y10" s="751"/>
      <c r="Z10" s="751"/>
      <c r="AA10" s="751"/>
      <c r="AB10" s="751"/>
      <c r="AC10" s="751"/>
      <c r="AD10" s="751"/>
      <c r="AE10" s="751"/>
      <c r="AF10" s="778"/>
      <c r="AG10" s="180" t="s">
        <v>119</v>
      </c>
      <c r="AH10" s="593">
        <v>1</v>
      </c>
      <c r="AI10" s="724"/>
      <c r="AJ10" s="593">
        <v>1</v>
      </c>
      <c r="AK10" s="724"/>
      <c r="AL10" s="589">
        <v>1</v>
      </c>
      <c r="AM10" s="724"/>
      <c r="AN10" s="589"/>
      <c r="AO10" s="724"/>
      <c r="AP10" s="589"/>
      <c r="AQ10" s="724"/>
      <c r="AR10" s="589"/>
      <c r="AS10" s="724"/>
      <c r="AT10" s="589"/>
      <c r="AU10" s="724"/>
      <c r="AV10" s="589"/>
      <c r="AW10" s="724"/>
      <c r="AX10" s="589"/>
      <c r="AY10" s="724"/>
      <c r="AZ10" s="589"/>
      <c r="BA10" s="724"/>
      <c r="BB10" s="589"/>
      <c r="BC10" s="724"/>
      <c r="BD10" s="589"/>
      <c r="BE10" s="724"/>
      <c r="BF10" s="740"/>
      <c r="BG10" s="700"/>
      <c r="BH10" s="700"/>
      <c r="BI10" s="704"/>
      <c r="BJ10" s="710"/>
      <c r="BK10" s="706"/>
      <c r="BL10" s="708"/>
      <c r="BM10" s="706"/>
      <c r="BN10" s="708"/>
      <c r="BO10" s="706"/>
      <c r="BP10" s="728"/>
      <c r="BQ10" s="714"/>
      <c r="BR10" s="714"/>
      <c r="BS10" s="714"/>
      <c r="BT10" s="714"/>
      <c r="BU10" s="714"/>
      <c r="BV10" s="714"/>
      <c r="BW10" s="118"/>
      <c r="BX10" s="118"/>
      <c r="BY10" s="118"/>
      <c r="BZ10" s="118"/>
    </row>
    <row r="11" spans="2:78" s="101" customFormat="1" ht="18" customHeight="1">
      <c r="B11" s="697">
        <v>7</v>
      </c>
      <c r="C11" s="697">
        <v>3</v>
      </c>
      <c r="D11" s="697">
        <v>3</v>
      </c>
      <c r="E11" s="733" t="s">
        <v>495</v>
      </c>
      <c r="F11" s="697">
        <v>10</v>
      </c>
      <c r="G11" s="733">
        <v>8141</v>
      </c>
      <c r="H11" s="697">
        <v>13</v>
      </c>
      <c r="I11" s="697">
        <v>5</v>
      </c>
      <c r="J11" s="733" t="s">
        <v>1310</v>
      </c>
      <c r="K11" s="741">
        <v>5</v>
      </c>
      <c r="L11" s="731" t="s">
        <v>1311</v>
      </c>
      <c r="M11" s="733" t="s">
        <v>1296</v>
      </c>
      <c r="N11" s="697">
        <v>12</v>
      </c>
      <c r="O11" s="697">
        <v>20</v>
      </c>
      <c r="P11" s="735" t="s">
        <v>1312</v>
      </c>
      <c r="Q11" s="733" t="s">
        <v>120</v>
      </c>
      <c r="R11" s="733" t="s">
        <v>1313</v>
      </c>
      <c r="S11" s="754">
        <v>0</v>
      </c>
      <c r="T11" s="747">
        <v>8.3000000000000004E-2</v>
      </c>
      <c r="U11" s="747">
        <v>8.3000000000000004E-2</v>
      </c>
      <c r="V11" s="747">
        <v>8.3000000000000004E-2</v>
      </c>
      <c r="W11" s="747">
        <v>8.3000000000000004E-2</v>
      </c>
      <c r="X11" s="747">
        <v>8.3000000000000004E-2</v>
      </c>
      <c r="Y11" s="747">
        <v>8.3000000000000004E-2</v>
      </c>
      <c r="Z11" s="747">
        <v>8.3000000000000004E-2</v>
      </c>
      <c r="AA11" s="747">
        <v>8.3000000000000004E-2</v>
      </c>
      <c r="AB11" s="747">
        <v>8.3000000000000004E-2</v>
      </c>
      <c r="AC11" s="747">
        <v>8.4000000000000005E-2</v>
      </c>
      <c r="AD11" s="747">
        <v>8.5999999999999993E-2</v>
      </c>
      <c r="AE11" s="747">
        <v>8.3000000000000004E-2</v>
      </c>
      <c r="AF11" s="777">
        <f>SUM(S11:AE11)</f>
        <v>0.99999999999999989</v>
      </c>
      <c r="AG11" s="180" t="s">
        <v>118</v>
      </c>
      <c r="AH11" s="589">
        <v>8.3000000000000004E-2</v>
      </c>
      <c r="AI11" s="723">
        <f>IFERROR((AH11+S11)/AH12,0)</f>
        <v>8.3000000000000004E-2</v>
      </c>
      <c r="AJ11" s="589">
        <v>8.3000000000000004E-2</v>
      </c>
      <c r="AK11" s="723">
        <f>+AJ11/AJ12</f>
        <v>8.3000000000000004E-2</v>
      </c>
      <c r="AL11" s="589">
        <v>8.3000000000000004E-2</v>
      </c>
      <c r="AM11" s="723">
        <f>+AL11/AL12</f>
        <v>8.3000000000000004E-2</v>
      </c>
      <c r="AN11" s="589"/>
      <c r="AO11" s="723">
        <f>IFERROR((AN11+Y11)/AN12,0)</f>
        <v>0</v>
      </c>
      <c r="AP11" s="589"/>
      <c r="AQ11" s="723">
        <f>IFERROR((AP11+AA11)/AP12,0)</f>
        <v>0</v>
      </c>
      <c r="AR11" s="589"/>
      <c r="AS11" s="723">
        <f>IFERROR((AR11+AC11)/AR12,0)</f>
        <v>0</v>
      </c>
      <c r="AT11" s="589"/>
      <c r="AU11" s="723">
        <f>IFERROR((AT11+AE11)/AT12,0)</f>
        <v>0</v>
      </c>
      <c r="AV11" s="589"/>
      <c r="AW11" s="723">
        <f>IFERROR((AV11+AG11)/AV12,0)</f>
        <v>0</v>
      </c>
      <c r="AX11" s="589"/>
      <c r="AY11" s="723">
        <f>IFERROR((AX11+AI11)/AX12,0)</f>
        <v>0</v>
      </c>
      <c r="AZ11" s="589"/>
      <c r="BA11" s="723">
        <f>IFERROR((AZ11+AK11)/AZ12,0)</f>
        <v>0</v>
      </c>
      <c r="BB11" s="589"/>
      <c r="BC11" s="723">
        <f>IFERROR((BB11+AM11)/BB12,0)</f>
        <v>0</v>
      </c>
      <c r="BD11" s="589"/>
      <c r="BE11" s="723">
        <f>IFERROR((BD11+AO11)/BD12,0)</f>
        <v>0</v>
      </c>
      <c r="BF11" s="739">
        <f>+AI11+AW11+AY11+BA11+BC11+BE11+AU11+AS11+AQ11+AO11+AM11+AK11</f>
        <v>0.249</v>
      </c>
      <c r="BG11" s="699">
        <v>1</v>
      </c>
      <c r="BH11" s="699">
        <v>1</v>
      </c>
      <c r="BI11" s="703">
        <v>1</v>
      </c>
      <c r="BJ11" s="709">
        <f t="shared" ref="BJ11" si="3">+BF11</f>
        <v>0.249</v>
      </c>
      <c r="BK11" s="705">
        <v>1</v>
      </c>
      <c r="BL11" s="707"/>
      <c r="BM11" s="705">
        <v>1</v>
      </c>
      <c r="BN11" s="707"/>
      <c r="BO11" s="705">
        <v>1</v>
      </c>
      <c r="BP11" s="711"/>
      <c r="BQ11" s="713">
        <f>SUMIF(Metas!$B$3:$B$47,$K11,Metas!$J$3:$J$47)</f>
        <v>9885618935</v>
      </c>
      <c r="BR11" s="713">
        <f>SUMIF(Metas!$B$3:$B$47,$K11,Metas!$K$3:$K$47)</f>
        <v>6582608145</v>
      </c>
      <c r="BS11" s="713">
        <f>SUMIF(Metas!$B$3:$B$47,$K11,Metas!$L$3:$L$47)</f>
        <v>4918807694</v>
      </c>
      <c r="BT11" s="713">
        <f>SUMIF(Metas!$B$3:$B$47,$K11,Metas!$M$3:$M$47)</f>
        <v>2166673490.9999995</v>
      </c>
      <c r="BU11" s="713">
        <f>SUMIF(Metas!$B$3:$B$47,$K11,Metas!$N$3:$N$47)</f>
        <v>214622714</v>
      </c>
      <c r="BV11" s="713">
        <f>SUMIF(Metas!$B$3:$B$47,$K11,Metas!$O$3:$O$47)</f>
        <v>63532741</v>
      </c>
      <c r="BW11" s="118"/>
      <c r="BX11" s="118"/>
      <c r="BY11" s="118"/>
      <c r="BZ11" s="118"/>
    </row>
    <row r="12" spans="2:78" s="101" customFormat="1" ht="18" customHeight="1">
      <c r="B12" s="698"/>
      <c r="C12" s="698"/>
      <c r="D12" s="698"/>
      <c r="E12" s="734"/>
      <c r="F12" s="698"/>
      <c r="G12" s="734"/>
      <c r="H12" s="698"/>
      <c r="I12" s="698"/>
      <c r="J12" s="734"/>
      <c r="K12" s="742"/>
      <c r="L12" s="732"/>
      <c r="M12" s="734"/>
      <c r="N12" s="698"/>
      <c r="O12" s="698"/>
      <c r="P12" s="736"/>
      <c r="Q12" s="734"/>
      <c r="R12" s="734"/>
      <c r="S12" s="755"/>
      <c r="T12" s="751"/>
      <c r="U12" s="751"/>
      <c r="V12" s="751"/>
      <c r="W12" s="751"/>
      <c r="X12" s="751"/>
      <c r="Y12" s="751"/>
      <c r="Z12" s="751"/>
      <c r="AA12" s="751"/>
      <c r="AB12" s="751"/>
      <c r="AC12" s="751"/>
      <c r="AD12" s="751"/>
      <c r="AE12" s="751"/>
      <c r="AF12" s="778"/>
      <c r="AG12" s="180" t="s">
        <v>119</v>
      </c>
      <c r="AH12" s="593">
        <v>1</v>
      </c>
      <c r="AI12" s="724"/>
      <c r="AJ12" s="593">
        <v>1</v>
      </c>
      <c r="AK12" s="724"/>
      <c r="AL12" s="593">
        <v>1</v>
      </c>
      <c r="AM12" s="724"/>
      <c r="AN12" s="589"/>
      <c r="AO12" s="724"/>
      <c r="AP12" s="589"/>
      <c r="AQ12" s="724"/>
      <c r="AR12" s="589"/>
      <c r="AS12" s="724"/>
      <c r="AT12" s="589"/>
      <c r="AU12" s="724"/>
      <c r="AV12" s="589"/>
      <c r="AW12" s="724"/>
      <c r="AX12" s="589"/>
      <c r="AY12" s="724"/>
      <c r="AZ12" s="589"/>
      <c r="BA12" s="724"/>
      <c r="BB12" s="589"/>
      <c r="BC12" s="724"/>
      <c r="BD12" s="589"/>
      <c r="BE12" s="724"/>
      <c r="BF12" s="740"/>
      <c r="BG12" s="700"/>
      <c r="BH12" s="700"/>
      <c r="BI12" s="704"/>
      <c r="BJ12" s="710"/>
      <c r="BK12" s="706"/>
      <c r="BL12" s="708"/>
      <c r="BM12" s="706"/>
      <c r="BN12" s="708"/>
      <c r="BO12" s="706"/>
      <c r="BP12" s="712"/>
      <c r="BQ12" s="714"/>
      <c r="BR12" s="714"/>
      <c r="BS12" s="714"/>
      <c r="BT12" s="714"/>
      <c r="BU12" s="714"/>
      <c r="BV12" s="714"/>
      <c r="BW12" s="118"/>
      <c r="BX12" s="118"/>
      <c r="BY12" s="118"/>
      <c r="BZ12" s="118"/>
    </row>
    <row r="13" spans="2:78" s="101" customFormat="1" ht="18" customHeight="1">
      <c r="B13" s="697">
        <v>7</v>
      </c>
      <c r="C13" s="697">
        <v>3</v>
      </c>
      <c r="D13" s="697">
        <v>3</v>
      </c>
      <c r="E13" s="733" t="s">
        <v>495</v>
      </c>
      <c r="F13" s="697">
        <v>10</v>
      </c>
      <c r="G13" s="733">
        <v>8141</v>
      </c>
      <c r="H13" s="697">
        <v>6</v>
      </c>
      <c r="I13" s="697">
        <v>6</v>
      </c>
      <c r="J13" s="733" t="s">
        <v>1314</v>
      </c>
      <c r="K13" s="741">
        <v>6</v>
      </c>
      <c r="L13" s="731" t="s">
        <v>1315</v>
      </c>
      <c r="M13" s="733" t="s">
        <v>1305</v>
      </c>
      <c r="N13" s="697">
        <v>12</v>
      </c>
      <c r="O13" s="697">
        <v>20</v>
      </c>
      <c r="P13" s="735" t="s">
        <v>1316</v>
      </c>
      <c r="Q13" s="733" t="s">
        <v>120</v>
      </c>
      <c r="R13" s="733" t="s">
        <v>1313</v>
      </c>
      <c r="S13" s="754">
        <v>0</v>
      </c>
      <c r="T13" s="747">
        <v>8.3000000000000004E-2</v>
      </c>
      <c r="U13" s="747">
        <v>8.3000000000000004E-2</v>
      </c>
      <c r="V13" s="747">
        <v>8.3000000000000004E-2</v>
      </c>
      <c r="W13" s="747">
        <v>8.3000000000000004E-2</v>
      </c>
      <c r="X13" s="747">
        <v>8.3000000000000004E-2</v>
      </c>
      <c r="Y13" s="747">
        <v>8.3000000000000004E-2</v>
      </c>
      <c r="Z13" s="747">
        <v>8.3000000000000004E-2</v>
      </c>
      <c r="AA13" s="747">
        <v>8.3000000000000004E-2</v>
      </c>
      <c r="AB13" s="747">
        <v>8.3000000000000004E-2</v>
      </c>
      <c r="AC13" s="747">
        <v>8.4000000000000005E-2</v>
      </c>
      <c r="AD13" s="747">
        <v>8.5999999999999993E-2</v>
      </c>
      <c r="AE13" s="747">
        <v>8.3000000000000004E-2</v>
      </c>
      <c r="AF13" s="777">
        <f>SUM(S13:AE13)</f>
        <v>0.99999999999999989</v>
      </c>
      <c r="AG13" s="180" t="s">
        <v>118</v>
      </c>
      <c r="AH13" s="589">
        <v>8.3000000000000004E-2</v>
      </c>
      <c r="AI13" s="723">
        <f>IFERROR((AH13+S13)/AH14,0)</f>
        <v>8.3000000000000004E-2</v>
      </c>
      <c r="AJ13" s="589">
        <v>8.3000000000000004E-2</v>
      </c>
      <c r="AK13" s="723">
        <f>+AJ13/AJ14</f>
        <v>8.3000000000000004E-2</v>
      </c>
      <c r="AL13" s="589">
        <v>8.3000000000000004E-2</v>
      </c>
      <c r="AM13" s="723">
        <f>+AL13/AL14</f>
        <v>8.3000000000000004E-2</v>
      </c>
      <c r="AN13" s="589"/>
      <c r="AO13" s="723">
        <f>IFERROR((AN13+Y13)/AN14,0)</f>
        <v>0</v>
      </c>
      <c r="AP13" s="589"/>
      <c r="AQ13" s="723">
        <f>IFERROR((AP13+AA13)/AP14,0)</f>
        <v>0</v>
      </c>
      <c r="AR13" s="589"/>
      <c r="AS13" s="723">
        <f>IFERROR((AR13+AC13)/AR14,0)</f>
        <v>0</v>
      </c>
      <c r="AT13" s="589"/>
      <c r="AU13" s="723">
        <f>IFERROR((AT13+AE13)/AT14,0)</f>
        <v>0</v>
      </c>
      <c r="AV13" s="589"/>
      <c r="AW13" s="723">
        <f>IFERROR((AV13+AG13)/AV14,0)</f>
        <v>0</v>
      </c>
      <c r="AX13" s="589"/>
      <c r="AY13" s="723">
        <f>IFERROR((AX13+AI13)/AX14,0)</f>
        <v>0</v>
      </c>
      <c r="AZ13" s="589"/>
      <c r="BA13" s="723">
        <f>IFERROR((AZ13+AK13)/AZ14,0)</f>
        <v>0</v>
      </c>
      <c r="BB13" s="589"/>
      <c r="BC13" s="723">
        <f>IFERROR((BB13+AM13)/BB14,0)</f>
        <v>0</v>
      </c>
      <c r="BD13" s="589"/>
      <c r="BE13" s="723">
        <f>IFERROR((BD13+AO13)/BD14,0)</f>
        <v>0</v>
      </c>
      <c r="BF13" s="739">
        <f>+AI13+AW13+AY13+BA13+BC13+BE13+AU13+AS13+AQ13+AO13+AM13+AK13</f>
        <v>0.249</v>
      </c>
      <c r="BG13" s="699">
        <v>1</v>
      </c>
      <c r="BH13" s="699">
        <v>1</v>
      </c>
      <c r="BI13" s="703">
        <v>1</v>
      </c>
      <c r="BJ13" s="709">
        <f t="shared" ref="BJ13" si="4">+BF13</f>
        <v>0.249</v>
      </c>
      <c r="BK13" s="705">
        <v>1</v>
      </c>
      <c r="BL13" s="701"/>
      <c r="BM13" s="705">
        <v>1</v>
      </c>
      <c r="BN13" s="701"/>
      <c r="BO13" s="705">
        <v>1</v>
      </c>
      <c r="BP13" s="727"/>
      <c r="BQ13" s="713">
        <f>SUMIF(Metas!$B$3:$B$47,$K13,Metas!$J$3:$J$47)</f>
        <v>235806259</v>
      </c>
      <c r="BR13" s="713">
        <f>SUMIF(Metas!$B$3:$B$47,$K13,Metas!$K$3:$K$47)</f>
        <v>298199029</v>
      </c>
      <c r="BS13" s="713">
        <f>SUMIF(Metas!$B$3:$B$47,$K13,Metas!$L$3:$L$47)</f>
        <v>183322259</v>
      </c>
      <c r="BT13" s="713">
        <f>SUMIF(Metas!$B$3:$B$47,$K13,Metas!$M$3:$M$47)</f>
        <v>78281204</v>
      </c>
      <c r="BU13" s="713">
        <f>SUMIF(Metas!$B$3:$B$47,$K13,Metas!$N$3:$N$47)</f>
        <v>12450739</v>
      </c>
      <c r="BV13" s="713">
        <f>SUMIF(Metas!$B$3:$B$47,$K13,Metas!$O$3:$O$47)</f>
        <v>6716331</v>
      </c>
      <c r="BW13" s="118"/>
      <c r="BX13" s="118"/>
      <c r="BY13" s="118"/>
      <c r="BZ13" s="118"/>
    </row>
    <row r="14" spans="2:78" s="101" customFormat="1" ht="18" customHeight="1">
      <c r="B14" s="698"/>
      <c r="C14" s="698"/>
      <c r="D14" s="698"/>
      <c r="E14" s="734"/>
      <c r="F14" s="698"/>
      <c r="G14" s="734"/>
      <c r="H14" s="698"/>
      <c r="I14" s="698"/>
      <c r="J14" s="734"/>
      <c r="K14" s="742"/>
      <c r="L14" s="732"/>
      <c r="M14" s="734"/>
      <c r="N14" s="698"/>
      <c r="O14" s="698"/>
      <c r="P14" s="736"/>
      <c r="Q14" s="734"/>
      <c r="R14" s="734"/>
      <c r="S14" s="755"/>
      <c r="T14" s="751"/>
      <c r="U14" s="751"/>
      <c r="V14" s="751"/>
      <c r="W14" s="751"/>
      <c r="X14" s="751"/>
      <c r="Y14" s="751"/>
      <c r="Z14" s="751"/>
      <c r="AA14" s="751"/>
      <c r="AB14" s="751"/>
      <c r="AC14" s="751"/>
      <c r="AD14" s="751"/>
      <c r="AE14" s="751"/>
      <c r="AF14" s="778"/>
      <c r="AG14" s="180" t="s">
        <v>119</v>
      </c>
      <c r="AH14" s="593">
        <v>1</v>
      </c>
      <c r="AI14" s="724"/>
      <c r="AJ14" s="593">
        <v>1</v>
      </c>
      <c r="AK14" s="724"/>
      <c r="AL14" s="593">
        <v>1</v>
      </c>
      <c r="AM14" s="724"/>
      <c r="AN14" s="589"/>
      <c r="AO14" s="724"/>
      <c r="AP14" s="589"/>
      <c r="AQ14" s="724"/>
      <c r="AR14" s="589"/>
      <c r="AS14" s="724"/>
      <c r="AT14" s="589"/>
      <c r="AU14" s="724"/>
      <c r="AV14" s="589"/>
      <c r="AW14" s="724"/>
      <c r="AX14" s="589"/>
      <c r="AY14" s="724"/>
      <c r="AZ14" s="589"/>
      <c r="BA14" s="724"/>
      <c r="BB14" s="589"/>
      <c r="BC14" s="724"/>
      <c r="BD14" s="589"/>
      <c r="BE14" s="724"/>
      <c r="BF14" s="740"/>
      <c r="BG14" s="700"/>
      <c r="BH14" s="700"/>
      <c r="BI14" s="704"/>
      <c r="BJ14" s="710"/>
      <c r="BK14" s="706"/>
      <c r="BL14" s="702"/>
      <c r="BM14" s="706"/>
      <c r="BN14" s="702"/>
      <c r="BO14" s="706"/>
      <c r="BP14" s="728"/>
      <c r="BQ14" s="714"/>
      <c r="BR14" s="714"/>
      <c r="BS14" s="714"/>
      <c r="BT14" s="714"/>
      <c r="BU14" s="714"/>
      <c r="BV14" s="714"/>
      <c r="BW14" s="118"/>
      <c r="BX14" s="118"/>
      <c r="BY14" s="118"/>
      <c r="BZ14" s="118" t="str">
        <f>""</f>
        <v/>
      </c>
    </row>
    <row r="15" spans="2:78" s="101" customFormat="1" ht="18" customHeight="1">
      <c r="B15" s="697">
        <v>7</v>
      </c>
      <c r="C15" s="697">
        <v>2</v>
      </c>
      <c r="D15" s="697">
        <v>10</v>
      </c>
      <c r="E15" s="733" t="s">
        <v>815</v>
      </c>
      <c r="F15" s="697">
        <v>10</v>
      </c>
      <c r="G15" s="733">
        <v>8141</v>
      </c>
      <c r="H15" s="697">
        <v>13</v>
      </c>
      <c r="I15" s="697">
        <v>7</v>
      </c>
      <c r="J15" s="733" t="s">
        <v>1317</v>
      </c>
      <c r="K15" s="741">
        <v>7</v>
      </c>
      <c r="L15" s="731" t="s">
        <v>1318</v>
      </c>
      <c r="M15" s="733" t="s">
        <v>1296</v>
      </c>
      <c r="N15" s="697">
        <v>6</v>
      </c>
      <c r="O15" s="697">
        <v>11</v>
      </c>
      <c r="P15" s="735" t="s">
        <v>1319</v>
      </c>
      <c r="Q15" s="733" t="s">
        <v>120</v>
      </c>
      <c r="R15" s="733" t="s">
        <v>1313</v>
      </c>
      <c r="S15" s="754">
        <v>0</v>
      </c>
      <c r="T15" s="737">
        <v>1</v>
      </c>
      <c r="U15" s="737">
        <v>1</v>
      </c>
      <c r="V15" s="737">
        <v>1</v>
      </c>
      <c r="W15" s="737">
        <v>1</v>
      </c>
      <c r="X15" s="737">
        <v>1</v>
      </c>
      <c r="Y15" s="737">
        <v>1</v>
      </c>
      <c r="Z15" s="737">
        <v>1</v>
      </c>
      <c r="AA15" s="737">
        <v>1</v>
      </c>
      <c r="AB15" s="737">
        <v>1</v>
      </c>
      <c r="AC15" s="737">
        <v>1</v>
      </c>
      <c r="AD15" s="737">
        <v>1</v>
      </c>
      <c r="AE15" s="737">
        <v>1</v>
      </c>
      <c r="AF15" s="777">
        <v>1</v>
      </c>
      <c r="AG15" s="180" t="s">
        <v>118</v>
      </c>
      <c r="AH15" s="593">
        <v>1</v>
      </c>
      <c r="AI15" s="838">
        <f>IFERROR((AH15+S15)/AH16,0)</f>
        <v>1</v>
      </c>
      <c r="AJ15" s="596">
        <v>21246</v>
      </c>
      <c r="AK15" s="838">
        <f>+AJ15/AJ16</f>
        <v>1</v>
      </c>
      <c r="AL15" s="594">
        <v>19602</v>
      </c>
      <c r="AM15" s="838">
        <f>IFERROR((AL15+W15)/AL16,0)</f>
        <v>1.0000510152025304</v>
      </c>
      <c r="AN15" s="589"/>
      <c r="AO15" s="723">
        <f>IFERROR((AN15+Y15)/AN16,0)</f>
        <v>0</v>
      </c>
      <c r="AP15" s="589"/>
      <c r="AQ15" s="723">
        <f>IFERROR((AP15+AA15)/AP16,0)</f>
        <v>0</v>
      </c>
      <c r="AR15" s="589"/>
      <c r="AS15" s="723">
        <f>IFERROR((AR15+AC15)/AR16,0)</f>
        <v>0</v>
      </c>
      <c r="AT15" s="589"/>
      <c r="AU15" s="723">
        <f>IFERROR((AT15+AE15)/AT16,0)</f>
        <v>0</v>
      </c>
      <c r="AV15" s="589"/>
      <c r="AW15" s="723">
        <f>IFERROR((AV15+AG15)/AV16,0)</f>
        <v>0</v>
      </c>
      <c r="AX15" s="589"/>
      <c r="AY15" s="723">
        <f>IFERROR((AX15+AI15)/AX16,0)</f>
        <v>0</v>
      </c>
      <c r="AZ15" s="589"/>
      <c r="BA15" s="723">
        <f>IFERROR((AZ15+AK15)/AZ16,0)</f>
        <v>0</v>
      </c>
      <c r="BB15" s="589"/>
      <c r="BC15" s="723">
        <f>IFERROR((BB15+AM15)/BB16,0)</f>
        <v>0</v>
      </c>
      <c r="BD15" s="589"/>
      <c r="BE15" s="723">
        <f>IFERROR((BD15+AO15)/BD16,0)</f>
        <v>0</v>
      </c>
      <c r="BF15" s="836">
        <f>+AM15</f>
        <v>1.0000510152025304</v>
      </c>
      <c r="BG15" s="699">
        <v>1</v>
      </c>
      <c r="BH15" s="699">
        <v>1</v>
      </c>
      <c r="BI15" s="703">
        <v>1</v>
      </c>
      <c r="BJ15" s="703">
        <f t="shared" ref="BJ15" si="5">+BF15</f>
        <v>1.0000510152025304</v>
      </c>
      <c r="BK15" s="705">
        <v>1</v>
      </c>
      <c r="BL15" s="701"/>
      <c r="BM15" s="705">
        <v>1</v>
      </c>
      <c r="BN15" s="701"/>
      <c r="BO15" s="705">
        <v>1</v>
      </c>
      <c r="BP15" s="727"/>
      <c r="BQ15" s="713">
        <f>SUMIF(Metas!$B$3:$B$47,$K15,Metas!$J$3:$J$47)</f>
        <v>3968389124</v>
      </c>
      <c r="BR15" s="713">
        <f>SUMIF(Metas!$B$3:$B$47,$K15,Metas!$K$3:$K$47)</f>
        <v>1101816270</v>
      </c>
      <c r="BS15" s="713">
        <f>SUMIF(Metas!$B$3:$B$47,$K15,Metas!$L$3:$L$47)</f>
        <v>937872868</v>
      </c>
      <c r="BT15" s="713">
        <f>SUMIF(Metas!$B$3:$B$47,$K15,Metas!$M$3:$M$47)</f>
        <v>847682605</v>
      </c>
      <c r="BU15" s="713">
        <f>SUMIF(Metas!$B$3:$B$47,$K15,Metas!$N$3:$N$47)</f>
        <v>40054968</v>
      </c>
      <c r="BV15" s="713">
        <f>SUMIF(Metas!$B$3:$B$47,$K15,Metas!$O$3:$O$47)</f>
        <v>20033550</v>
      </c>
      <c r="BW15" s="118"/>
      <c r="BX15" s="118"/>
      <c r="BY15" s="118"/>
      <c r="BZ15" s="118"/>
    </row>
    <row r="16" spans="2:78" s="101" customFormat="1" ht="18" customHeight="1">
      <c r="B16" s="698"/>
      <c r="C16" s="698"/>
      <c r="D16" s="698"/>
      <c r="E16" s="734"/>
      <c r="F16" s="698"/>
      <c r="G16" s="734"/>
      <c r="H16" s="698"/>
      <c r="I16" s="698"/>
      <c r="J16" s="734"/>
      <c r="K16" s="742"/>
      <c r="L16" s="732"/>
      <c r="M16" s="734"/>
      <c r="N16" s="698"/>
      <c r="O16" s="698"/>
      <c r="P16" s="736"/>
      <c r="Q16" s="734"/>
      <c r="R16" s="734"/>
      <c r="S16" s="755"/>
      <c r="T16" s="738"/>
      <c r="U16" s="738"/>
      <c r="V16" s="738"/>
      <c r="W16" s="738"/>
      <c r="X16" s="738"/>
      <c r="Y16" s="738"/>
      <c r="Z16" s="738"/>
      <c r="AA16" s="738"/>
      <c r="AB16" s="738"/>
      <c r="AC16" s="738"/>
      <c r="AD16" s="738"/>
      <c r="AE16" s="738"/>
      <c r="AF16" s="778"/>
      <c r="AG16" s="180" t="s">
        <v>119</v>
      </c>
      <c r="AH16" s="593">
        <v>1</v>
      </c>
      <c r="AI16" s="839"/>
      <c r="AJ16" s="596">
        <v>21246</v>
      </c>
      <c r="AK16" s="839"/>
      <c r="AL16" s="594">
        <v>19602</v>
      </c>
      <c r="AM16" s="839"/>
      <c r="AN16" s="589"/>
      <c r="AO16" s="724"/>
      <c r="AP16" s="589"/>
      <c r="AQ16" s="724"/>
      <c r="AR16" s="589"/>
      <c r="AS16" s="724"/>
      <c r="AT16" s="589"/>
      <c r="AU16" s="724"/>
      <c r="AV16" s="589"/>
      <c r="AW16" s="724"/>
      <c r="AX16" s="589"/>
      <c r="AY16" s="724"/>
      <c r="AZ16" s="589"/>
      <c r="BA16" s="724"/>
      <c r="BB16" s="589"/>
      <c r="BC16" s="724"/>
      <c r="BD16" s="589"/>
      <c r="BE16" s="724"/>
      <c r="BF16" s="837"/>
      <c r="BG16" s="700"/>
      <c r="BH16" s="700"/>
      <c r="BI16" s="704"/>
      <c r="BJ16" s="704"/>
      <c r="BK16" s="706"/>
      <c r="BL16" s="702"/>
      <c r="BM16" s="706"/>
      <c r="BN16" s="702"/>
      <c r="BO16" s="706"/>
      <c r="BP16" s="728"/>
      <c r="BQ16" s="714"/>
      <c r="BR16" s="714"/>
      <c r="BS16" s="714"/>
      <c r="BT16" s="714"/>
      <c r="BU16" s="714"/>
      <c r="BV16" s="714"/>
      <c r="BW16" s="118"/>
      <c r="BX16" s="118"/>
      <c r="BY16" s="118"/>
      <c r="BZ16" s="118"/>
    </row>
    <row r="17" spans="2:78" s="101" customFormat="1" ht="18" customHeight="1">
      <c r="B17" s="697">
        <v>7</v>
      </c>
      <c r="C17" s="697">
        <v>2</v>
      </c>
      <c r="D17" s="697">
        <v>10</v>
      </c>
      <c r="E17" s="733" t="s">
        <v>840</v>
      </c>
      <c r="F17" s="697">
        <v>10</v>
      </c>
      <c r="G17" s="733">
        <v>8141</v>
      </c>
      <c r="H17" s="697">
        <v>13</v>
      </c>
      <c r="I17" s="697">
        <v>8</v>
      </c>
      <c r="J17" s="733" t="s">
        <v>1320</v>
      </c>
      <c r="K17" s="741">
        <v>8</v>
      </c>
      <c r="L17" s="731" t="s">
        <v>1321</v>
      </c>
      <c r="M17" s="733" t="s">
        <v>1305</v>
      </c>
      <c r="N17" s="697">
        <v>6</v>
      </c>
      <c r="O17" s="697">
        <v>11</v>
      </c>
      <c r="P17" s="735" t="s">
        <v>1322</v>
      </c>
      <c r="Q17" s="733" t="s">
        <v>120</v>
      </c>
      <c r="R17" s="733" t="s">
        <v>1313</v>
      </c>
      <c r="S17" s="754">
        <v>0</v>
      </c>
      <c r="T17" s="737">
        <v>1</v>
      </c>
      <c r="U17" s="737">
        <v>1</v>
      </c>
      <c r="V17" s="737">
        <v>1</v>
      </c>
      <c r="W17" s="737">
        <v>1</v>
      </c>
      <c r="X17" s="737">
        <v>1</v>
      </c>
      <c r="Y17" s="737">
        <v>1</v>
      </c>
      <c r="Z17" s="737">
        <v>1</v>
      </c>
      <c r="AA17" s="737">
        <v>1</v>
      </c>
      <c r="AB17" s="737">
        <v>1</v>
      </c>
      <c r="AC17" s="737">
        <v>1</v>
      </c>
      <c r="AD17" s="737">
        <v>1</v>
      </c>
      <c r="AE17" s="737">
        <v>1</v>
      </c>
      <c r="AF17" s="777">
        <v>1</v>
      </c>
      <c r="AG17" s="180" t="s">
        <v>118</v>
      </c>
      <c r="AH17" s="594">
        <v>4162</v>
      </c>
      <c r="AI17" s="838">
        <f>IFERROR((AH17+S17)/AH18,0)</f>
        <v>1</v>
      </c>
      <c r="AJ17" s="594">
        <v>7032</v>
      </c>
      <c r="AK17" s="838">
        <f>IFERROR((AJ17+U17)/AJ18,0)</f>
        <v>1.0001422070534698</v>
      </c>
      <c r="AL17" s="594">
        <v>5955</v>
      </c>
      <c r="AM17" s="838">
        <f>IFERROR((AL17+W17)/AL18,0)</f>
        <v>1.0001679261125105</v>
      </c>
      <c r="AN17" s="590"/>
      <c r="AO17" s="723">
        <f>IFERROR((AN17+Y17)/AN18,0)</f>
        <v>0</v>
      </c>
      <c r="AP17" s="590"/>
      <c r="AQ17" s="723">
        <f>IFERROR((AP17+AA17)/AP18,0)</f>
        <v>0</v>
      </c>
      <c r="AR17" s="590"/>
      <c r="AS17" s="723">
        <f>IFERROR((AR17+AC17)/AR18,0)</f>
        <v>0</v>
      </c>
      <c r="AT17" s="590"/>
      <c r="AU17" s="723">
        <f>IFERROR((AT17+AE17)/AT18,0)</f>
        <v>0</v>
      </c>
      <c r="AV17" s="590"/>
      <c r="AW17" s="723">
        <f>IFERROR((AV17+AG17)/AV18,0)</f>
        <v>0</v>
      </c>
      <c r="AX17" s="590"/>
      <c r="AY17" s="723">
        <f>IFERROR((AX17+AI17)/AX18,0)</f>
        <v>0</v>
      </c>
      <c r="AZ17" s="590"/>
      <c r="BA17" s="723">
        <f>IFERROR((AZ17+AK17)/AZ18,0)</f>
        <v>0</v>
      </c>
      <c r="BB17" s="590"/>
      <c r="BC17" s="723">
        <f>IFERROR((BB17+AM17)/BB18,0)</f>
        <v>0</v>
      </c>
      <c r="BD17" s="590"/>
      <c r="BE17" s="723">
        <f>IFERROR((BD17+AO17)/BD18,0)</f>
        <v>0</v>
      </c>
      <c r="BF17" s="836">
        <f>+AM17</f>
        <v>1.0001679261125105</v>
      </c>
      <c r="BG17" s="699">
        <v>1</v>
      </c>
      <c r="BH17" s="699">
        <v>1</v>
      </c>
      <c r="BI17" s="703">
        <v>1</v>
      </c>
      <c r="BJ17" s="703">
        <f t="shared" ref="BJ17" si="6">+BF17</f>
        <v>1.0001679261125105</v>
      </c>
      <c r="BK17" s="705">
        <v>1</v>
      </c>
      <c r="BL17" s="701"/>
      <c r="BM17" s="705">
        <v>1</v>
      </c>
      <c r="BN17" s="701"/>
      <c r="BO17" s="705">
        <v>1</v>
      </c>
      <c r="BP17" s="727"/>
      <c r="BQ17" s="713">
        <f>SUMIF(Metas!$B$3:$B$47,$K17,Metas!$J$3:$J$47)</f>
        <v>245921868</v>
      </c>
      <c r="BR17" s="713">
        <f>SUMIF(Metas!$B$3:$B$47,$K17,Metas!$K$3:$K$47)</f>
        <v>635723318</v>
      </c>
      <c r="BS17" s="713">
        <f>SUMIF(Metas!$B$3:$B$47,$K17,Metas!$L$3:$L$47)</f>
        <v>245921868</v>
      </c>
      <c r="BT17" s="713">
        <f>SUMIF(Metas!$B$3:$B$47,$K17,Metas!$M$3:$M$47)</f>
        <v>163487534</v>
      </c>
      <c r="BU17" s="713">
        <f>SUMIF(Metas!$B$3:$B$47,$K17,Metas!$N$3:$N$47)</f>
        <v>33845071</v>
      </c>
      <c r="BV17" s="713">
        <f>SUMIF(Metas!$B$3:$B$47,$K17,Metas!$O$3:$O$47)</f>
        <v>30676642</v>
      </c>
      <c r="BW17" s="118"/>
      <c r="BX17" s="118"/>
      <c r="BY17" s="118"/>
      <c r="BZ17" s="118"/>
    </row>
    <row r="18" spans="2:78" s="101" customFormat="1" ht="18" customHeight="1">
      <c r="B18" s="698"/>
      <c r="C18" s="698"/>
      <c r="D18" s="698"/>
      <c r="E18" s="734"/>
      <c r="F18" s="698"/>
      <c r="G18" s="734"/>
      <c r="H18" s="698"/>
      <c r="I18" s="698"/>
      <c r="J18" s="734"/>
      <c r="K18" s="742"/>
      <c r="L18" s="732"/>
      <c r="M18" s="734"/>
      <c r="N18" s="698"/>
      <c r="O18" s="698"/>
      <c r="P18" s="736"/>
      <c r="Q18" s="734"/>
      <c r="R18" s="734"/>
      <c r="S18" s="755"/>
      <c r="T18" s="738"/>
      <c r="U18" s="738"/>
      <c r="V18" s="738"/>
      <c r="W18" s="738"/>
      <c r="X18" s="738"/>
      <c r="Y18" s="738"/>
      <c r="Z18" s="738"/>
      <c r="AA18" s="738"/>
      <c r="AB18" s="738"/>
      <c r="AC18" s="738"/>
      <c r="AD18" s="738"/>
      <c r="AE18" s="738"/>
      <c r="AF18" s="778"/>
      <c r="AG18" s="180" t="s">
        <v>119</v>
      </c>
      <c r="AH18" s="594">
        <v>4162</v>
      </c>
      <c r="AI18" s="839"/>
      <c r="AJ18" s="594">
        <v>7032</v>
      </c>
      <c r="AK18" s="839"/>
      <c r="AL18" s="594">
        <v>5955</v>
      </c>
      <c r="AM18" s="839"/>
      <c r="AN18" s="590"/>
      <c r="AO18" s="724"/>
      <c r="AP18" s="590"/>
      <c r="AQ18" s="724"/>
      <c r="AR18" s="590"/>
      <c r="AS18" s="724"/>
      <c r="AT18" s="590"/>
      <c r="AU18" s="724"/>
      <c r="AV18" s="590"/>
      <c r="AW18" s="724"/>
      <c r="AX18" s="590"/>
      <c r="AY18" s="724"/>
      <c r="AZ18" s="590"/>
      <c r="BA18" s="724"/>
      <c r="BB18" s="590"/>
      <c r="BC18" s="724"/>
      <c r="BD18" s="590"/>
      <c r="BE18" s="724"/>
      <c r="BF18" s="837"/>
      <c r="BG18" s="700"/>
      <c r="BH18" s="700"/>
      <c r="BI18" s="704"/>
      <c r="BJ18" s="704"/>
      <c r="BK18" s="706"/>
      <c r="BL18" s="702"/>
      <c r="BM18" s="706"/>
      <c r="BN18" s="702"/>
      <c r="BO18" s="706"/>
      <c r="BP18" s="728"/>
      <c r="BQ18" s="714"/>
      <c r="BR18" s="714"/>
      <c r="BS18" s="714"/>
      <c r="BT18" s="714"/>
      <c r="BU18" s="714"/>
      <c r="BV18" s="714"/>
      <c r="BW18" s="118"/>
      <c r="BX18" s="118"/>
      <c r="BY18" s="118"/>
      <c r="BZ18" s="118"/>
    </row>
    <row r="19" spans="2:78" s="101" customFormat="1" ht="18" customHeight="1">
      <c r="B19" s="697">
        <v>7</v>
      </c>
      <c r="C19" s="697">
        <v>2</v>
      </c>
      <c r="D19" s="697">
        <v>5</v>
      </c>
      <c r="E19" s="733" t="s">
        <v>477</v>
      </c>
      <c r="F19" s="697">
        <v>10</v>
      </c>
      <c r="G19" s="733">
        <v>8141</v>
      </c>
      <c r="H19" s="697">
        <v>13</v>
      </c>
      <c r="I19" s="697">
        <v>9</v>
      </c>
      <c r="J19" s="733" t="s">
        <v>1323</v>
      </c>
      <c r="K19" s="741">
        <v>9</v>
      </c>
      <c r="L19" s="731" t="s">
        <v>1324</v>
      </c>
      <c r="M19" s="733" t="s">
        <v>1305</v>
      </c>
      <c r="N19" s="697">
        <v>6</v>
      </c>
      <c r="O19" s="697">
        <v>11</v>
      </c>
      <c r="P19" s="735" t="s">
        <v>1325</v>
      </c>
      <c r="Q19" s="733" t="s">
        <v>1302</v>
      </c>
      <c r="R19" s="733" t="s">
        <v>1313</v>
      </c>
      <c r="S19" s="783">
        <v>20</v>
      </c>
      <c r="T19" s="725">
        <v>20</v>
      </c>
      <c r="U19" s="725">
        <v>20</v>
      </c>
      <c r="V19" s="725">
        <v>20</v>
      </c>
      <c r="W19" s="725">
        <v>20</v>
      </c>
      <c r="X19" s="725">
        <v>20</v>
      </c>
      <c r="Y19" s="725">
        <v>20</v>
      </c>
      <c r="Z19" s="725">
        <v>20</v>
      </c>
      <c r="AA19" s="725">
        <v>20</v>
      </c>
      <c r="AB19" s="725">
        <v>20</v>
      </c>
      <c r="AC19" s="725">
        <v>20</v>
      </c>
      <c r="AD19" s="725">
        <v>20</v>
      </c>
      <c r="AE19" s="725">
        <v>20</v>
      </c>
      <c r="AF19" s="770">
        <v>20</v>
      </c>
      <c r="AG19" s="180" t="s">
        <v>118</v>
      </c>
      <c r="AH19" s="594">
        <v>20</v>
      </c>
      <c r="AI19" s="729">
        <v>20</v>
      </c>
      <c r="AJ19" s="594">
        <v>20</v>
      </c>
      <c r="AK19" s="729">
        <v>20</v>
      </c>
      <c r="AL19" s="594">
        <v>20</v>
      </c>
      <c r="AM19" s="729">
        <v>20</v>
      </c>
      <c r="AN19" s="594"/>
      <c r="AO19" s="729">
        <f>IFERROR((AN19+Y19)/AN20,0)</f>
        <v>0</v>
      </c>
      <c r="AP19" s="594"/>
      <c r="AQ19" s="729">
        <f>IFERROR((AP19+AA19)/AP20,0)</f>
        <v>0</v>
      </c>
      <c r="AR19" s="594"/>
      <c r="AS19" s="729">
        <f>IFERROR((AR19+AC19)/AR20,0)</f>
        <v>0</v>
      </c>
      <c r="AT19" s="594"/>
      <c r="AU19" s="729">
        <f>IFERROR((AT19+AE19)/AT20,0)</f>
        <v>0</v>
      </c>
      <c r="AV19" s="594"/>
      <c r="AW19" s="729">
        <f>IFERROR((AV19+AG19)/AV20,0)</f>
        <v>0</v>
      </c>
      <c r="AX19" s="594"/>
      <c r="AY19" s="729">
        <f>IFERROR((AX19+AI19)/AX20,0)</f>
        <v>0</v>
      </c>
      <c r="AZ19" s="594"/>
      <c r="BA19" s="729">
        <f>IFERROR((AZ19+AK19)/AZ20,0)</f>
        <v>0</v>
      </c>
      <c r="BB19" s="594"/>
      <c r="BC19" s="729">
        <f>IFERROR((BB19+AM19)/BB20,0)</f>
        <v>0</v>
      </c>
      <c r="BD19" s="594"/>
      <c r="BE19" s="729">
        <f>IFERROR((BD19+AO19)/BD20,0)</f>
        <v>0</v>
      </c>
      <c r="BF19" s="775">
        <f>+AM19</f>
        <v>20</v>
      </c>
      <c r="BG19" s="752">
        <v>20</v>
      </c>
      <c r="BH19" s="752">
        <v>20</v>
      </c>
      <c r="BI19" s="772">
        <v>20</v>
      </c>
      <c r="BJ19" s="772">
        <f t="shared" ref="BJ19" si="7">+BF19</f>
        <v>20</v>
      </c>
      <c r="BK19" s="715">
        <v>20</v>
      </c>
      <c r="BL19" s="701"/>
      <c r="BM19" s="715">
        <v>20</v>
      </c>
      <c r="BN19" s="701"/>
      <c r="BO19" s="715">
        <v>20</v>
      </c>
      <c r="BP19" s="727"/>
      <c r="BQ19" s="713">
        <f>SUMIF(Metas!$B$3:$B$47,$K19,Metas!$J$3:$J$47)</f>
        <v>3924500055</v>
      </c>
      <c r="BR19" s="713">
        <f>SUMIF(Metas!$B$3:$B$47,$K19,Metas!$K$3:$K$47)</f>
        <v>3560665752</v>
      </c>
      <c r="BS19" s="713">
        <f>SUMIF(Metas!$B$3:$B$47,$K19,Metas!$L$3:$L$47)</f>
        <v>1994718288</v>
      </c>
      <c r="BT19" s="713">
        <f>SUMIF(Metas!$B$3:$B$47,$K19,Metas!$M$3:$M$47)</f>
        <v>851935432</v>
      </c>
      <c r="BU19" s="713">
        <f>SUMIF(Metas!$B$3:$B$47,$K19,Metas!$N$3:$N$47)</f>
        <v>103258632</v>
      </c>
      <c r="BV19" s="713">
        <f>SUMIF(Metas!$B$3:$B$47,$K19,Metas!$O$3:$O$47)</f>
        <v>7998100</v>
      </c>
      <c r="BW19" s="118"/>
      <c r="BX19" s="118"/>
      <c r="BY19" s="118"/>
      <c r="BZ19" s="118"/>
    </row>
    <row r="20" spans="2:78" s="101" customFormat="1" ht="18" customHeight="1">
      <c r="B20" s="698"/>
      <c r="C20" s="698"/>
      <c r="D20" s="698"/>
      <c r="E20" s="734"/>
      <c r="F20" s="698"/>
      <c r="G20" s="734"/>
      <c r="H20" s="698"/>
      <c r="I20" s="698"/>
      <c r="J20" s="734"/>
      <c r="K20" s="742"/>
      <c r="L20" s="732"/>
      <c r="M20" s="734"/>
      <c r="N20" s="698"/>
      <c r="O20" s="698"/>
      <c r="P20" s="736"/>
      <c r="Q20" s="734"/>
      <c r="R20" s="734"/>
      <c r="S20" s="784"/>
      <c r="T20" s="726"/>
      <c r="U20" s="726"/>
      <c r="V20" s="726"/>
      <c r="W20" s="726"/>
      <c r="X20" s="726"/>
      <c r="Y20" s="726"/>
      <c r="Z20" s="726"/>
      <c r="AA20" s="726"/>
      <c r="AB20" s="726"/>
      <c r="AC20" s="726"/>
      <c r="AD20" s="726"/>
      <c r="AE20" s="726"/>
      <c r="AF20" s="771"/>
      <c r="AG20" s="180" t="s">
        <v>119</v>
      </c>
      <c r="AH20" s="594">
        <v>20</v>
      </c>
      <c r="AI20" s="730"/>
      <c r="AJ20" s="594">
        <v>20</v>
      </c>
      <c r="AK20" s="730"/>
      <c r="AL20" s="594">
        <v>20</v>
      </c>
      <c r="AM20" s="730"/>
      <c r="AN20" s="594"/>
      <c r="AO20" s="730"/>
      <c r="AP20" s="594"/>
      <c r="AQ20" s="730"/>
      <c r="AR20" s="594"/>
      <c r="AS20" s="730"/>
      <c r="AT20" s="594"/>
      <c r="AU20" s="730"/>
      <c r="AV20" s="594"/>
      <c r="AW20" s="730"/>
      <c r="AX20" s="594"/>
      <c r="AY20" s="730"/>
      <c r="AZ20" s="594"/>
      <c r="BA20" s="730"/>
      <c r="BB20" s="594"/>
      <c r="BC20" s="730"/>
      <c r="BD20" s="594"/>
      <c r="BE20" s="730"/>
      <c r="BF20" s="776"/>
      <c r="BG20" s="753"/>
      <c r="BH20" s="753"/>
      <c r="BI20" s="773"/>
      <c r="BJ20" s="773"/>
      <c r="BK20" s="716"/>
      <c r="BL20" s="702"/>
      <c r="BM20" s="716"/>
      <c r="BN20" s="702"/>
      <c r="BO20" s="716"/>
      <c r="BP20" s="728"/>
      <c r="BQ20" s="714"/>
      <c r="BR20" s="714"/>
      <c r="BS20" s="714"/>
      <c r="BT20" s="714"/>
      <c r="BU20" s="714"/>
      <c r="BV20" s="714"/>
      <c r="BW20" s="118"/>
      <c r="BX20" s="118"/>
      <c r="BY20" s="118"/>
      <c r="BZ20" s="118"/>
    </row>
    <row r="21" spans="2:78" s="101" customFormat="1" ht="18" customHeight="1">
      <c r="B21" s="697">
        <v>7</v>
      </c>
      <c r="C21" s="697">
        <v>2</v>
      </c>
      <c r="D21" s="697">
        <v>3</v>
      </c>
      <c r="E21" s="733" t="s">
        <v>391</v>
      </c>
      <c r="F21" s="697">
        <v>10</v>
      </c>
      <c r="G21" s="733">
        <v>8141</v>
      </c>
      <c r="H21" s="697">
        <v>13</v>
      </c>
      <c r="I21" s="697">
        <v>10</v>
      </c>
      <c r="J21" s="733" t="s">
        <v>1326</v>
      </c>
      <c r="K21" s="741">
        <v>10</v>
      </c>
      <c r="L21" s="731" t="s">
        <v>1327</v>
      </c>
      <c r="M21" s="733" t="s">
        <v>1305</v>
      </c>
      <c r="N21" s="697">
        <v>6</v>
      </c>
      <c r="O21" s="697">
        <v>11</v>
      </c>
      <c r="P21" s="735" t="s">
        <v>1328</v>
      </c>
      <c r="Q21" s="733" t="s">
        <v>1302</v>
      </c>
      <c r="R21" s="733" t="s">
        <v>1329</v>
      </c>
      <c r="S21" s="816" t="s">
        <v>3409</v>
      </c>
      <c r="T21" s="840">
        <v>1200</v>
      </c>
      <c r="U21" s="840">
        <v>2000</v>
      </c>
      <c r="V21" s="840">
        <v>2000</v>
      </c>
      <c r="W21" s="840">
        <v>2000</v>
      </c>
      <c r="X21" s="840">
        <v>2000</v>
      </c>
      <c r="Y21" s="840">
        <v>2000</v>
      </c>
      <c r="Z21" s="840">
        <v>1100</v>
      </c>
      <c r="AA21" s="840">
        <v>1100</v>
      </c>
      <c r="AB21" s="840">
        <v>2000</v>
      </c>
      <c r="AC21" s="840">
        <v>2000</v>
      </c>
      <c r="AD21" s="840">
        <v>2000</v>
      </c>
      <c r="AE21" s="840">
        <v>600</v>
      </c>
      <c r="AF21" s="846">
        <f>+T21+U21+V21+W21+X21+Y21+Z21+AA21+AB21+AC21+AD21+AE21</f>
        <v>20000</v>
      </c>
      <c r="AG21" s="180" t="s">
        <v>118</v>
      </c>
      <c r="AH21" s="594">
        <v>2662</v>
      </c>
      <c r="AI21" s="729">
        <f>+AH21</f>
        <v>2662</v>
      </c>
      <c r="AJ21" s="594">
        <v>2568</v>
      </c>
      <c r="AK21" s="729">
        <v>2568</v>
      </c>
      <c r="AL21" s="594">
        <v>4354</v>
      </c>
      <c r="AM21" s="729">
        <v>4354</v>
      </c>
      <c r="AN21" s="594"/>
      <c r="AO21" s="729">
        <f>IFERROR((AN21+Y21)/AN22,0)</f>
        <v>0</v>
      </c>
      <c r="AP21" s="594"/>
      <c r="AQ21" s="729">
        <f>IFERROR((AP21+AA21)/AP22,0)</f>
        <v>0</v>
      </c>
      <c r="AR21" s="594"/>
      <c r="AS21" s="729">
        <f>IFERROR((AR21+AC21)/AR22,0)</f>
        <v>0</v>
      </c>
      <c r="AT21" s="594"/>
      <c r="AU21" s="729">
        <f>IFERROR((AT21+AE21)/AT22,0)</f>
        <v>0</v>
      </c>
      <c r="AV21" s="594"/>
      <c r="AW21" s="729">
        <f>IFERROR((AV21+AG21)/AV22,0)</f>
        <v>0</v>
      </c>
      <c r="AX21" s="594"/>
      <c r="AY21" s="729">
        <f>IFERROR((AX21+AI21)/AX22,0)</f>
        <v>0</v>
      </c>
      <c r="AZ21" s="594"/>
      <c r="BA21" s="729">
        <f>IFERROR((AZ21+AK21)/AZ22,0)</f>
        <v>0</v>
      </c>
      <c r="BB21" s="594"/>
      <c r="BC21" s="729">
        <f>IFERROR((BB21+AM21)/BB22,0)</f>
        <v>0</v>
      </c>
      <c r="BD21" s="594"/>
      <c r="BE21" s="729">
        <f>IFERROR((BD21+AO21)/BD22,0)</f>
        <v>0</v>
      </c>
      <c r="BF21" s="775">
        <f>+AI21+AW21+AY21+BA21+BC21+BE21+AU21+AS21+AQ21+AO21+AM21+AK21</f>
        <v>9584</v>
      </c>
      <c r="BG21" s="752">
        <v>7734</v>
      </c>
      <c r="BH21" s="752">
        <v>15325</v>
      </c>
      <c r="BI21" s="844">
        <v>20000</v>
      </c>
      <c r="BJ21" s="772">
        <f t="shared" ref="BJ21" si="8">+BF21</f>
        <v>9584</v>
      </c>
      <c r="BK21" s="842">
        <v>26100</v>
      </c>
      <c r="BL21" s="701"/>
      <c r="BM21" s="842">
        <v>26166</v>
      </c>
      <c r="BN21" s="701"/>
      <c r="BO21" s="842">
        <f>+BG21+BI21+BK21+BM21</f>
        <v>80000</v>
      </c>
      <c r="BP21" s="727"/>
      <c r="BQ21" s="713">
        <f>SUMIF(Metas!$B$3:$B$47,$K21,Metas!$J$3:$J$47)</f>
        <v>5733788003</v>
      </c>
      <c r="BR21" s="713">
        <f>SUMIF(Metas!$B$3:$B$47,$K21,Metas!$K$3:$K$47)</f>
        <v>5378115960</v>
      </c>
      <c r="BS21" s="713">
        <f>SUMIF(Metas!$B$3:$B$47,$K21,Metas!$L$3:$L$47)</f>
        <v>2453786127</v>
      </c>
      <c r="BT21" s="713">
        <f>SUMIF(Metas!$B$3:$B$47,$K21,Metas!$M$3:$M$47)</f>
        <v>1048005457</v>
      </c>
      <c r="BU21" s="713">
        <f>SUMIF(Metas!$B$3:$B$47,$K21,Metas!$N$3:$N$47)</f>
        <v>229431395</v>
      </c>
      <c r="BV21" s="713">
        <f>SUMIF(Metas!$B$3:$B$47,$K21,Metas!$O$3:$O$47)</f>
        <v>168197279</v>
      </c>
      <c r="BW21" s="118"/>
      <c r="BX21" s="118"/>
      <c r="BY21" s="118"/>
      <c r="BZ21" s="118"/>
    </row>
    <row r="22" spans="2:78" s="101" customFormat="1" ht="18" customHeight="1">
      <c r="B22" s="698"/>
      <c r="C22" s="698"/>
      <c r="D22" s="698"/>
      <c r="E22" s="734"/>
      <c r="F22" s="698"/>
      <c r="G22" s="734"/>
      <c r="H22" s="698"/>
      <c r="I22" s="698"/>
      <c r="J22" s="734"/>
      <c r="K22" s="742"/>
      <c r="L22" s="732"/>
      <c r="M22" s="734"/>
      <c r="N22" s="698"/>
      <c r="O22" s="698"/>
      <c r="P22" s="736"/>
      <c r="Q22" s="734"/>
      <c r="R22" s="734"/>
      <c r="S22" s="817"/>
      <c r="T22" s="841"/>
      <c r="U22" s="841"/>
      <c r="V22" s="841"/>
      <c r="W22" s="841"/>
      <c r="X22" s="841"/>
      <c r="Y22" s="841"/>
      <c r="Z22" s="841"/>
      <c r="AA22" s="841"/>
      <c r="AB22" s="841"/>
      <c r="AC22" s="841"/>
      <c r="AD22" s="841"/>
      <c r="AE22" s="841"/>
      <c r="AF22" s="847"/>
      <c r="AG22" s="180" t="s">
        <v>119</v>
      </c>
      <c r="AH22" s="594"/>
      <c r="AI22" s="730"/>
      <c r="AJ22" s="594"/>
      <c r="AK22" s="730"/>
      <c r="AL22" s="594"/>
      <c r="AM22" s="730"/>
      <c r="AN22" s="594"/>
      <c r="AO22" s="730"/>
      <c r="AP22" s="594"/>
      <c r="AQ22" s="730"/>
      <c r="AR22" s="594"/>
      <c r="AS22" s="730"/>
      <c r="AT22" s="594"/>
      <c r="AU22" s="730"/>
      <c r="AV22" s="594"/>
      <c r="AW22" s="730"/>
      <c r="AX22" s="594"/>
      <c r="AY22" s="730"/>
      <c r="AZ22" s="594"/>
      <c r="BA22" s="730"/>
      <c r="BB22" s="594"/>
      <c r="BC22" s="730"/>
      <c r="BD22" s="594"/>
      <c r="BE22" s="730"/>
      <c r="BF22" s="776"/>
      <c r="BG22" s="753"/>
      <c r="BH22" s="753"/>
      <c r="BI22" s="845"/>
      <c r="BJ22" s="773"/>
      <c r="BK22" s="843"/>
      <c r="BL22" s="702"/>
      <c r="BM22" s="843"/>
      <c r="BN22" s="702"/>
      <c r="BO22" s="843"/>
      <c r="BP22" s="728"/>
      <c r="BQ22" s="714"/>
      <c r="BR22" s="714"/>
      <c r="BS22" s="714"/>
      <c r="BT22" s="714"/>
      <c r="BU22" s="714"/>
      <c r="BV22" s="714"/>
      <c r="BW22" s="118"/>
      <c r="BX22" s="118"/>
      <c r="BY22" s="118"/>
      <c r="BZ22" s="118"/>
    </row>
    <row r="23" spans="2:78" s="101" customFormat="1" ht="18" customHeight="1">
      <c r="B23" s="697">
        <v>7</v>
      </c>
      <c r="C23" s="697">
        <v>2</v>
      </c>
      <c r="D23" s="697">
        <v>3</v>
      </c>
      <c r="E23" s="733" t="s">
        <v>378</v>
      </c>
      <c r="F23" s="697">
        <v>10</v>
      </c>
      <c r="G23" s="733">
        <v>8141</v>
      </c>
      <c r="H23" s="697">
        <v>7</v>
      </c>
      <c r="I23" s="697">
        <v>11</v>
      </c>
      <c r="J23" s="733" t="s">
        <v>1330</v>
      </c>
      <c r="K23" s="741">
        <v>11</v>
      </c>
      <c r="L23" s="731" t="s">
        <v>1331</v>
      </c>
      <c r="M23" s="733" t="s">
        <v>1305</v>
      </c>
      <c r="N23" s="697">
        <v>6</v>
      </c>
      <c r="O23" s="697">
        <v>11</v>
      </c>
      <c r="P23" s="735" t="s">
        <v>1332</v>
      </c>
      <c r="Q23" s="733" t="s">
        <v>120</v>
      </c>
      <c r="R23" s="733" t="s">
        <v>1313</v>
      </c>
      <c r="S23" s="754">
        <v>0</v>
      </c>
      <c r="T23" s="805">
        <v>1</v>
      </c>
      <c r="U23" s="805">
        <v>1</v>
      </c>
      <c r="V23" s="805">
        <v>1</v>
      </c>
      <c r="W23" s="805">
        <v>1</v>
      </c>
      <c r="X23" s="805">
        <v>1</v>
      </c>
      <c r="Y23" s="805">
        <v>1</v>
      </c>
      <c r="Z23" s="805">
        <v>1</v>
      </c>
      <c r="AA23" s="805">
        <v>1</v>
      </c>
      <c r="AB23" s="805">
        <v>1</v>
      </c>
      <c r="AC23" s="805">
        <v>1</v>
      </c>
      <c r="AD23" s="805">
        <v>1</v>
      </c>
      <c r="AE23" s="805">
        <v>1</v>
      </c>
      <c r="AF23" s="743">
        <v>1</v>
      </c>
      <c r="AG23" s="180" t="s">
        <v>118</v>
      </c>
      <c r="AH23" s="594">
        <v>498</v>
      </c>
      <c r="AI23" s="838">
        <f>IFERROR((AH23+S23)/AH24,0)</f>
        <v>1</v>
      </c>
      <c r="AJ23" s="594">
        <v>1234</v>
      </c>
      <c r="AK23" s="723">
        <f>+AJ23/AJ24</f>
        <v>1</v>
      </c>
      <c r="AL23" s="594">
        <v>765</v>
      </c>
      <c r="AM23" s="838">
        <f>+AL23/AL24</f>
        <v>1</v>
      </c>
      <c r="AN23" s="592"/>
      <c r="AO23" s="723">
        <f>IFERROR((AN23+Y23)/AN24,0)</f>
        <v>0</v>
      </c>
      <c r="AP23" s="592"/>
      <c r="AQ23" s="723">
        <f>IFERROR((AP23+AA23)/AP24,0)</f>
        <v>0</v>
      </c>
      <c r="AR23" s="592"/>
      <c r="AS23" s="723">
        <f>IFERROR((AR23+AC23)/AR24,0)</f>
        <v>0</v>
      </c>
      <c r="AT23" s="592"/>
      <c r="AU23" s="723">
        <f>IFERROR((AT23+AE23)/AT24,0)</f>
        <v>0</v>
      </c>
      <c r="AV23" s="592"/>
      <c r="AW23" s="723">
        <f>IFERROR((AV23+AG23)/AV24,0)</f>
        <v>0</v>
      </c>
      <c r="AX23" s="592"/>
      <c r="AY23" s="723">
        <f>IFERROR((AX23+AI23)/AX24,0)</f>
        <v>0</v>
      </c>
      <c r="AZ23" s="592"/>
      <c r="BA23" s="723">
        <f>IFERROR((AZ23+AK23)/AZ24,0)</f>
        <v>0</v>
      </c>
      <c r="BB23" s="592"/>
      <c r="BC23" s="723">
        <f>IFERROR((BB23+AM23)/BB24,0)</f>
        <v>0</v>
      </c>
      <c r="BD23" s="592"/>
      <c r="BE23" s="723">
        <f>IFERROR((BD23+AO23)/BD24,0)</f>
        <v>0</v>
      </c>
      <c r="BF23" s="836">
        <f>+AM23</f>
        <v>1</v>
      </c>
      <c r="BG23" s="699">
        <v>1</v>
      </c>
      <c r="BH23" s="699">
        <v>1</v>
      </c>
      <c r="BI23" s="703">
        <v>1</v>
      </c>
      <c r="BJ23" s="703">
        <f t="shared" ref="BJ23" si="9">+BF23</f>
        <v>1</v>
      </c>
      <c r="BK23" s="705">
        <v>1</v>
      </c>
      <c r="BL23" s="766"/>
      <c r="BM23" s="705">
        <v>1</v>
      </c>
      <c r="BN23" s="766"/>
      <c r="BO23" s="705">
        <v>1</v>
      </c>
      <c r="BP23" s="727"/>
      <c r="BQ23" s="713">
        <f>SUMIF(Metas!$B$3:$B$47,$K23,Metas!$J$3:$J$47)</f>
        <v>3039909691</v>
      </c>
      <c r="BR23" s="713">
        <f>SUMIF(Metas!$B$3:$B$47,$K23,Metas!$K$3:$K$47)</f>
        <v>1438797746</v>
      </c>
      <c r="BS23" s="713">
        <f>SUMIF(Metas!$B$3:$B$47,$K23,Metas!$L$3:$L$47)</f>
        <v>392832041</v>
      </c>
      <c r="BT23" s="713">
        <f>SUMIF(Metas!$B$3:$B$47,$K23,Metas!$M$3:$M$47)</f>
        <v>354556342</v>
      </c>
      <c r="BU23" s="713">
        <f>SUMIF(Metas!$B$3:$B$47,$K23,Metas!$N$3:$N$47)</f>
        <v>41901553</v>
      </c>
      <c r="BV23" s="713">
        <f>SUMIF(Metas!$B$3:$B$47,$K23,Metas!$O$3:$O$47)</f>
        <v>20033548</v>
      </c>
      <c r="BW23" s="118"/>
      <c r="BX23" s="118"/>
      <c r="BY23" s="118"/>
      <c r="BZ23" s="118"/>
    </row>
    <row r="24" spans="2:78" s="101" customFormat="1" ht="22.5" customHeight="1">
      <c r="B24" s="698"/>
      <c r="C24" s="698"/>
      <c r="D24" s="698"/>
      <c r="E24" s="734"/>
      <c r="F24" s="698"/>
      <c r="G24" s="734"/>
      <c r="H24" s="698"/>
      <c r="I24" s="698"/>
      <c r="J24" s="734"/>
      <c r="K24" s="742"/>
      <c r="L24" s="732"/>
      <c r="M24" s="734"/>
      <c r="N24" s="698"/>
      <c r="O24" s="698"/>
      <c r="P24" s="736"/>
      <c r="Q24" s="734"/>
      <c r="R24" s="734"/>
      <c r="S24" s="755"/>
      <c r="T24" s="806"/>
      <c r="U24" s="806"/>
      <c r="V24" s="806"/>
      <c r="W24" s="806"/>
      <c r="X24" s="806"/>
      <c r="Y24" s="806"/>
      <c r="Z24" s="806"/>
      <c r="AA24" s="806"/>
      <c r="AB24" s="806"/>
      <c r="AC24" s="806"/>
      <c r="AD24" s="806"/>
      <c r="AE24" s="806"/>
      <c r="AF24" s="744"/>
      <c r="AG24" s="180" t="s">
        <v>119</v>
      </c>
      <c r="AH24" s="594">
        <v>498</v>
      </c>
      <c r="AI24" s="839"/>
      <c r="AJ24" s="594">
        <v>1234</v>
      </c>
      <c r="AK24" s="724"/>
      <c r="AL24" s="594">
        <v>765</v>
      </c>
      <c r="AM24" s="839"/>
      <c r="AN24" s="593"/>
      <c r="AO24" s="724"/>
      <c r="AP24" s="593"/>
      <c r="AQ24" s="724"/>
      <c r="AR24" s="593"/>
      <c r="AS24" s="724"/>
      <c r="AT24" s="593"/>
      <c r="AU24" s="724"/>
      <c r="AV24" s="593"/>
      <c r="AW24" s="724"/>
      <c r="AX24" s="593"/>
      <c r="AY24" s="724"/>
      <c r="AZ24" s="593"/>
      <c r="BA24" s="724"/>
      <c r="BB24" s="593"/>
      <c r="BC24" s="724"/>
      <c r="BD24" s="593"/>
      <c r="BE24" s="724"/>
      <c r="BF24" s="837"/>
      <c r="BG24" s="700"/>
      <c r="BH24" s="700"/>
      <c r="BI24" s="704"/>
      <c r="BJ24" s="704"/>
      <c r="BK24" s="706"/>
      <c r="BL24" s="767"/>
      <c r="BM24" s="706"/>
      <c r="BN24" s="767"/>
      <c r="BO24" s="706"/>
      <c r="BP24" s="728"/>
      <c r="BQ24" s="714"/>
      <c r="BR24" s="714"/>
      <c r="BS24" s="714"/>
      <c r="BT24" s="714"/>
      <c r="BU24" s="714"/>
      <c r="BV24" s="714"/>
      <c r="BW24" s="118"/>
      <c r="BX24" s="118"/>
      <c r="BY24" s="118"/>
      <c r="BZ24" s="118"/>
    </row>
    <row r="25" spans="2:78" s="101" customFormat="1" ht="18" customHeight="1">
      <c r="B25" s="697">
        <v>7</v>
      </c>
      <c r="C25" s="697">
        <v>2</v>
      </c>
      <c r="D25" s="697">
        <v>3</v>
      </c>
      <c r="E25" s="733" t="s">
        <v>527</v>
      </c>
      <c r="F25" s="697">
        <v>10</v>
      </c>
      <c r="G25" s="733">
        <v>8141</v>
      </c>
      <c r="H25" s="697">
        <v>13</v>
      </c>
      <c r="I25" s="697">
        <v>12</v>
      </c>
      <c r="J25" s="733" t="s">
        <v>1333</v>
      </c>
      <c r="K25" s="741">
        <v>12</v>
      </c>
      <c r="L25" s="731" t="s">
        <v>1334</v>
      </c>
      <c r="M25" s="733" t="s">
        <v>1305</v>
      </c>
      <c r="N25" s="697">
        <v>6</v>
      </c>
      <c r="O25" s="697">
        <v>11</v>
      </c>
      <c r="P25" s="735" t="s">
        <v>1335</v>
      </c>
      <c r="Q25" s="733" t="s">
        <v>120</v>
      </c>
      <c r="R25" s="733" t="s">
        <v>1313</v>
      </c>
      <c r="S25" s="754">
        <v>0</v>
      </c>
      <c r="T25" s="737">
        <v>1</v>
      </c>
      <c r="U25" s="737">
        <v>1</v>
      </c>
      <c r="V25" s="737">
        <v>1</v>
      </c>
      <c r="W25" s="737">
        <v>1</v>
      </c>
      <c r="X25" s="737">
        <v>1</v>
      </c>
      <c r="Y25" s="737">
        <v>1</v>
      </c>
      <c r="Z25" s="737">
        <v>1</v>
      </c>
      <c r="AA25" s="737">
        <v>1</v>
      </c>
      <c r="AB25" s="737">
        <v>1</v>
      </c>
      <c r="AC25" s="737">
        <v>1</v>
      </c>
      <c r="AD25" s="737">
        <v>1</v>
      </c>
      <c r="AE25" s="737">
        <v>1</v>
      </c>
      <c r="AF25" s="743">
        <v>1</v>
      </c>
      <c r="AG25" s="180" t="s">
        <v>118</v>
      </c>
      <c r="AH25" s="594">
        <v>1270</v>
      </c>
      <c r="AI25" s="838">
        <f>IFERROR((AH25+S25)/AH26,0)</f>
        <v>1</v>
      </c>
      <c r="AJ25" s="594">
        <v>951</v>
      </c>
      <c r="AK25" s="723">
        <f>+AJ25/AJ26</f>
        <v>1</v>
      </c>
      <c r="AL25" s="594">
        <v>1047</v>
      </c>
      <c r="AM25" s="838">
        <f>+AL25/AL26</f>
        <v>1</v>
      </c>
      <c r="AN25" s="594"/>
      <c r="AO25" s="723">
        <f>IFERROR((AN25+Y25)/AN26,0)</f>
        <v>0</v>
      </c>
      <c r="AP25" s="594"/>
      <c r="AQ25" s="723">
        <f>IFERROR((AP25+AA25)/AP26,0)</f>
        <v>0</v>
      </c>
      <c r="AR25" s="594"/>
      <c r="AS25" s="723">
        <f>IFERROR((AR25+AC25)/AR26,0)</f>
        <v>0</v>
      </c>
      <c r="AT25" s="594"/>
      <c r="AU25" s="723">
        <f>IFERROR((AT25+AE25)/AT26,0)</f>
        <v>0</v>
      </c>
      <c r="AV25" s="594"/>
      <c r="AW25" s="723">
        <f>IFERROR((AV25+AG25)/AV26,0)</f>
        <v>0</v>
      </c>
      <c r="AX25" s="594"/>
      <c r="AY25" s="723">
        <f>IFERROR((AX25+AI25)/AX26,0)</f>
        <v>0</v>
      </c>
      <c r="AZ25" s="594"/>
      <c r="BA25" s="723">
        <f>IFERROR((AZ25+AK25)/AZ26,0)</f>
        <v>0</v>
      </c>
      <c r="BB25" s="594"/>
      <c r="BC25" s="723">
        <f>IFERROR((BB25+AM25)/BB26,0)</f>
        <v>0</v>
      </c>
      <c r="BD25" s="594"/>
      <c r="BE25" s="723">
        <f>IFERROR((BD25+AO25)/BD26,0)</f>
        <v>0</v>
      </c>
      <c r="BF25" s="836">
        <f>+AM25</f>
        <v>1</v>
      </c>
      <c r="BG25" s="699">
        <v>1</v>
      </c>
      <c r="BH25" s="699">
        <v>1</v>
      </c>
      <c r="BI25" s="703">
        <v>1</v>
      </c>
      <c r="BJ25" s="703">
        <f t="shared" ref="BJ25" si="10">+BF25</f>
        <v>1</v>
      </c>
      <c r="BK25" s="705">
        <v>1</v>
      </c>
      <c r="BL25" s="707"/>
      <c r="BM25" s="705">
        <v>1</v>
      </c>
      <c r="BN25" s="707"/>
      <c r="BO25" s="705">
        <v>1</v>
      </c>
      <c r="BP25" s="727"/>
      <c r="BQ25" s="713">
        <f>SUMIF(Metas!$B$3:$B$47,$K25,Metas!$J$3:$J$47)</f>
        <v>1439909691</v>
      </c>
      <c r="BR25" s="713">
        <f>SUMIF(Metas!$B$3:$B$47,$K25,Metas!$K$3:$K$47)</f>
        <v>1259572479</v>
      </c>
      <c r="BS25" s="713">
        <f>SUMIF(Metas!$B$3:$B$47,$K25,Metas!$L$3:$L$47)</f>
        <v>774446951</v>
      </c>
      <c r="BT25" s="713">
        <f>SUMIF(Metas!$B$3:$B$47,$K25,Metas!$M$3:$M$47)</f>
        <v>434810519</v>
      </c>
      <c r="BU25" s="713">
        <f>SUMIF(Metas!$B$3:$B$47,$K25,Metas!$N$3:$N$47)</f>
        <v>47829143</v>
      </c>
      <c r="BV25" s="713">
        <f>SUMIF(Metas!$B$3:$B$47,$K25,Metas!$O$3:$O$47)</f>
        <v>20033544</v>
      </c>
      <c r="BW25" s="118"/>
      <c r="BX25" s="118"/>
      <c r="BY25" s="118"/>
      <c r="BZ25" s="118"/>
    </row>
    <row r="26" spans="2:78" s="101" customFormat="1" ht="18" customHeight="1">
      <c r="B26" s="698"/>
      <c r="C26" s="698"/>
      <c r="D26" s="698"/>
      <c r="E26" s="734"/>
      <c r="F26" s="698"/>
      <c r="G26" s="734"/>
      <c r="H26" s="698"/>
      <c r="I26" s="698"/>
      <c r="J26" s="734"/>
      <c r="K26" s="742"/>
      <c r="L26" s="732"/>
      <c r="M26" s="734"/>
      <c r="N26" s="698"/>
      <c r="O26" s="698"/>
      <c r="P26" s="736"/>
      <c r="Q26" s="734"/>
      <c r="R26" s="734"/>
      <c r="S26" s="755"/>
      <c r="T26" s="738"/>
      <c r="U26" s="738"/>
      <c r="V26" s="738"/>
      <c r="W26" s="738"/>
      <c r="X26" s="738"/>
      <c r="Y26" s="738"/>
      <c r="Z26" s="738"/>
      <c r="AA26" s="738"/>
      <c r="AB26" s="738"/>
      <c r="AC26" s="738"/>
      <c r="AD26" s="738"/>
      <c r="AE26" s="738"/>
      <c r="AF26" s="744"/>
      <c r="AG26" s="180" t="s">
        <v>119</v>
      </c>
      <c r="AH26" s="594">
        <v>1270</v>
      </c>
      <c r="AI26" s="839"/>
      <c r="AJ26" s="594">
        <v>951</v>
      </c>
      <c r="AK26" s="724"/>
      <c r="AL26" s="594">
        <v>1047</v>
      </c>
      <c r="AM26" s="839"/>
      <c r="AN26" s="594"/>
      <c r="AO26" s="724"/>
      <c r="AP26" s="594"/>
      <c r="AQ26" s="724"/>
      <c r="AR26" s="594"/>
      <c r="AS26" s="724"/>
      <c r="AT26" s="594"/>
      <c r="AU26" s="724"/>
      <c r="AV26" s="594"/>
      <c r="AW26" s="724"/>
      <c r="AX26" s="594"/>
      <c r="AY26" s="724"/>
      <c r="AZ26" s="594"/>
      <c r="BA26" s="724"/>
      <c r="BB26" s="594"/>
      <c r="BC26" s="724"/>
      <c r="BD26" s="594"/>
      <c r="BE26" s="724"/>
      <c r="BF26" s="837"/>
      <c r="BG26" s="700"/>
      <c r="BH26" s="700"/>
      <c r="BI26" s="704"/>
      <c r="BJ26" s="704"/>
      <c r="BK26" s="706"/>
      <c r="BL26" s="708"/>
      <c r="BM26" s="706"/>
      <c r="BN26" s="708"/>
      <c r="BO26" s="706"/>
      <c r="BP26" s="728"/>
      <c r="BQ26" s="714"/>
      <c r="BR26" s="714"/>
      <c r="BS26" s="714"/>
      <c r="BT26" s="714"/>
      <c r="BU26" s="714"/>
      <c r="BV26" s="714"/>
      <c r="BW26" s="118"/>
      <c r="BX26" s="118"/>
      <c r="BY26" s="118"/>
      <c r="BZ26" s="118"/>
    </row>
    <row r="27" spans="2:78" s="101" customFormat="1" ht="18" customHeight="1">
      <c r="B27" s="697">
        <v>7</v>
      </c>
      <c r="C27" s="697">
        <v>2</v>
      </c>
      <c r="D27" s="697">
        <v>3</v>
      </c>
      <c r="E27" s="733" t="s">
        <v>378</v>
      </c>
      <c r="F27" s="697">
        <v>10</v>
      </c>
      <c r="G27" s="733">
        <v>8141</v>
      </c>
      <c r="H27" s="697">
        <v>13</v>
      </c>
      <c r="I27" s="697">
        <v>13</v>
      </c>
      <c r="J27" s="733" t="s">
        <v>1336</v>
      </c>
      <c r="K27" s="741">
        <v>13</v>
      </c>
      <c r="L27" s="731" t="s">
        <v>1337</v>
      </c>
      <c r="M27" s="733" t="s">
        <v>1305</v>
      </c>
      <c r="N27" s="697">
        <v>6</v>
      </c>
      <c r="O27" s="697">
        <v>11</v>
      </c>
      <c r="P27" s="735" t="s">
        <v>1338</v>
      </c>
      <c r="Q27" s="733" t="s">
        <v>120</v>
      </c>
      <c r="R27" s="733" t="s">
        <v>1313</v>
      </c>
      <c r="S27" s="754">
        <v>0</v>
      </c>
      <c r="T27" s="805">
        <v>1</v>
      </c>
      <c r="U27" s="805">
        <v>1</v>
      </c>
      <c r="V27" s="805">
        <v>1</v>
      </c>
      <c r="W27" s="805">
        <v>1</v>
      </c>
      <c r="X27" s="805">
        <v>1</v>
      </c>
      <c r="Y27" s="805">
        <v>1</v>
      </c>
      <c r="Z27" s="805">
        <v>1</v>
      </c>
      <c r="AA27" s="805">
        <v>1</v>
      </c>
      <c r="AB27" s="805">
        <v>1</v>
      </c>
      <c r="AC27" s="805">
        <v>1</v>
      </c>
      <c r="AD27" s="805">
        <v>1</v>
      </c>
      <c r="AE27" s="805">
        <v>1</v>
      </c>
      <c r="AF27" s="743">
        <v>1</v>
      </c>
      <c r="AG27" s="180" t="s">
        <v>118</v>
      </c>
      <c r="AH27" s="594">
        <v>1445</v>
      </c>
      <c r="AI27" s="838">
        <f>IFERROR((AH27+S27)/AH28,0)</f>
        <v>1</v>
      </c>
      <c r="AJ27" s="594">
        <v>686</v>
      </c>
      <c r="AK27" s="723">
        <f>+AJ27/AJ28</f>
        <v>1</v>
      </c>
      <c r="AL27" s="594">
        <v>1258</v>
      </c>
      <c r="AM27" s="838">
        <f>+AL27/AL28</f>
        <v>1</v>
      </c>
      <c r="AN27" s="594"/>
      <c r="AO27" s="723">
        <f>IFERROR((AN27+Y27)/AN28,0)</f>
        <v>0</v>
      </c>
      <c r="AP27" s="594"/>
      <c r="AQ27" s="723">
        <f>IFERROR((AP27+AA27)/AP28,0)</f>
        <v>0</v>
      </c>
      <c r="AR27" s="594"/>
      <c r="AS27" s="723">
        <f>IFERROR((AR27+AC27)/AR28,0)</f>
        <v>0</v>
      </c>
      <c r="AT27" s="594"/>
      <c r="AU27" s="723">
        <f>IFERROR((AT27+AE27)/AT28,0)</f>
        <v>0</v>
      </c>
      <c r="AV27" s="594"/>
      <c r="AW27" s="723">
        <f>IFERROR((AV27+AG27)/AV28,0)</f>
        <v>0</v>
      </c>
      <c r="AX27" s="594"/>
      <c r="AY27" s="723">
        <f>IFERROR((AX27+AI27)/AX28,0)</f>
        <v>0</v>
      </c>
      <c r="AZ27" s="594"/>
      <c r="BA27" s="723">
        <f>IFERROR((AZ27+AK27)/AZ28,0)</f>
        <v>0</v>
      </c>
      <c r="BB27" s="594"/>
      <c r="BC27" s="723">
        <f>IFERROR((BB27+AM27)/BB28,0)</f>
        <v>0</v>
      </c>
      <c r="BD27" s="594"/>
      <c r="BE27" s="723">
        <f>IFERROR((BD27+AO27)/BD28,0)</f>
        <v>0</v>
      </c>
      <c r="BF27" s="836">
        <f>+AM27</f>
        <v>1</v>
      </c>
      <c r="BG27" s="699">
        <v>1</v>
      </c>
      <c r="BH27" s="699">
        <v>1</v>
      </c>
      <c r="BI27" s="703">
        <v>1</v>
      </c>
      <c r="BJ27" s="703">
        <f t="shared" ref="BJ27" si="11">+BF27</f>
        <v>1</v>
      </c>
      <c r="BK27" s="705">
        <v>1</v>
      </c>
      <c r="BL27" s="707"/>
      <c r="BM27" s="705">
        <v>1</v>
      </c>
      <c r="BN27" s="707"/>
      <c r="BO27" s="705">
        <v>1</v>
      </c>
      <c r="BP27" s="727"/>
      <c r="BQ27" s="713">
        <f>SUMIF(Metas!$B$3:$B$47,$K27,Metas!$J$3:$J$47)</f>
        <v>1439909691</v>
      </c>
      <c r="BR27" s="713">
        <f>SUMIF(Metas!$B$3:$B$47,$K27,Metas!$K$3:$K$47)</f>
        <v>1397832760</v>
      </c>
      <c r="BS27" s="713">
        <f>SUMIF(Metas!$B$3:$B$47,$K27,Metas!$L$3:$L$47)</f>
        <v>859338348</v>
      </c>
      <c r="BT27" s="713">
        <f>SUMIF(Metas!$B$3:$B$47,$K27,Metas!$M$3:$M$47)</f>
        <v>470911161</v>
      </c>
      <c r="BU27" s="713">
        <f>SUMIF(Metas!$B$3:$B$47,$K27,Metas!$N$3:$N$47)</f>
        <v>47964271</v>
      </c>
      <c r="BV27" s="713">
        <f>SUMIF(Metas!$B$3:$B$47,$K27,Metas!$O$3:$O$47)</f>
        <v>20033545</v>
      </c>
      <c r="BW27" s="118"/>
      <c r="BX27" s="118"/>
      <c r="BY27" s="118"/>
      <c r="BZ27" s="118"/>
    </row>
    <row r="28" spans="2:78" s="101" customFormat="1" ht="18" customHeight="1">
      <c r="B28" s="698"/>
      <c r="C28" s="698"/>
      <c r="D28" s="698"/>
      <c r="E28" s="734"/>
      <c r="F28" s="698"/>
      <c r="G28" s="734"/>
      <c r="H28" s="698"/>
      <c r="I28" s="698"/>
      <c r="J28" s="734"/>
      <c r="K28" s="742"/>
      <c r="L28" s="732"/>
      <c r="M28" s="734"/>
      <c r="N28" s="698"/>
      <c r="O28" s="698"/>
      <c r="P28" s="736"/>
      <c r="Q28" s="734"/>
      <c r="R28" s="734"/>
      <c r="S28" s="755"/>
      <c r="T28" s="806"/>
      <c r="U28" s="806"/>
      <c r="V28" s="806"/>
      <c r="W28" s="806"/>
      <c r="X28" s="806"/>
      <c r="Y28" s="806"/>
      <c r="Z28" s="806"/>
      <c r="AA28" s="806"/>
      <c r="AB28" s="806"/>
      <c r="AC28" s="806"/>
      <c r="AD28" s="806"/>
      <c r="AE28" s="806"/>
      <c r="AF28" s="744"/>
      <c r="AG28" s="180" t="s">
        <v>119</v>
      </c>
      <c r="AH28" s="594">
        <v>1445</v>
      </c>
      <c r="AI28" s="839"/>
      <c r="AJ28" s="594">
        <v>686</v>
      </c>
      <c r="AK28" s="724"/>
      <c r="AL28" s="594">
        <v>1258</v>
      </c>
      <c r="AM28" s="839"/>
      <c r="AN28" s="594"/>
      <c r="AO28" s="724"/>
      <c r="AP28" s="594"/>
      <c r="AQ28" s="724"/>
      <c r="AR28" s="594"/>
      <c r="AS28" s="724"/>
      <c r="AT28" s="594"/>
      <c r="AU28" s="724"/>
      <c r="AV28" s="594"/>
      <c r="AW28" s="724"/>
      <c r="AX28" s="594"/>
      <c r="AY28" s="724"/>
      <c r="AZ28" s="594"/>
      <c r="BA28" s="724"/>
      <c r="BB28" s="594"/>
      <c r="BC28" s="724"/>
      <c r="BD28" s="594"/>
      <c r="BE28" s="724"/>
      <c r="BF28" s="837"/>
      <c r="BG28" s="700"/>
      <c r="BH28" s="700"/>
      <c r="BI28" s="704"/>
      <c r="BJ28" s="704"/>
      <c r="BK28" s="706"/>
      <c r="BL28" s="708"/>
      <c r="BM28" s="706"/>
      <c r="BN28" s="708"/>
      <c r="BO28" s="706"/>
      <c r="BP28" s="728"/>
      <c r="BQ28" s="714"/>
      <c r="BR28" s="714"/>
      <c r="BS28" s="714"/>
      <c r="BT28" s="714"/>
      <c r="BU28" s="714"/>
      <c r="BV28" s="714"/>
      <c r="BW28" s="118"/>
      <c r="BX28" s="118"/>
      <c r="BY28" s="118"/>
      <c r="BZ28" s="118"/>
    </row>
    <row r="29" spans="2:78" s="101" customFormat="1" ht="18" customHeight="1">
      <c r="B29" s="697">
        <v>7</v>
      </c>
      <c r="C29" s="697">
        <v>2</v>
      </c>
      <c r="D29" s="697">
        <v>10</v>
      </c>
      <c r="E29" s="733" t="s">
        <v>815</v>
      </c>
      <c r="F29" s="697">
        <v>10</v>
      </c>
      <c r="G29" s="733">
        <v>8141</v>
      </c>
      <c r="H29" s="697">
        <v>13</v>
      </c>
      <c r="I29" s="697">
        <v>14</v>
      </c>
      <c r="J29" s="733" t="s">
        <v>1339</v>
      </c>
      <c r="K29" s="741">
        <v>14</v>
      </c>
      <c r="L29" s="731" t="s">
        <v>1340</v>
      </c>
      <c r="M29" s="733" t="s">
        <v>1305</v>
      </c>
      <c r="N29" s="697">
        <v>6</v>
      </c>
      <c r="O29" s="697">
        <v>11</v>
      </c>
      <c r="P29" s="735" t="s">
        <v>1341</v>
      </c>
      <c r="Q29" s="733" t="s">
        <v>120</v>
      </c>
      <c r="R29" s="733" t="s">
        <v>1313</v>
      </c>
      <c r="S29" s="848" t="s">
        <v>3410</v>
      </c>
      <c r="T29" s="737">
        <v>1</v>
      </c>
      <c r="U29" s="737">
        <v>1</v>
      </c>
      <c r="V29" s="737">
        <v>1</v>
      </c>
      <c r="W29" s="737">
        <v>1</v>
      </c>
      <c r="X29" s="737">
        <v>1</v>
      </c>
      <c r="Y29" s="737">
        <v>1</v>
      </c>
      <c r="Z29" s="737">
        <v>1</v>
      </c>
      <c r="AA29" s="737">
        <v>1</v>
      </c>
      <c r="AB29" s="737">
        <v>1</v>
      </c>
      <c r="AC29" s="737">
        <v>1</v>
      </c>
      <c r="AD29" s="737">
        <v>1</v>
      </c>
      <c r="AE29" s="737">
        <v>1</v>
      </c>
      <c r="AF29" s="743">
        <v>1</v>
      </c>
      <c r="AG29" s="180" t="s">
        <v>118</v>
      </c>
      <c r="AH29" s="594">
        <v>2842</v>
      </c>
      <c r="AI29" s="838">
        <f>+AH29/AH30</f>
        <v>1</v>
      </c>
      <c r="AJ29" s="594">
        <v>600</v>
      </c>
      <c r="AK29" s="723">
        <f>+AJ29/AJ30</f>
        <v>1</v>
      </c>
      <c r="AL29" s="594">
        <v>601</v>
      </c>
      <c r="AM29" s="838">
        <f>+AL29/AL30</f>
        <v>1</v>
      </c>
      <c r="AN29" s="594"/>
      <c r="AO29" s="723">
        <f>IFERROR((AN29+Y29)/AN30,0)</f>
        <v>0</v>
      </c>
      <c r="AP29" s="594"/>
      <c r="AQ29" s="723">
        <f>IFERROR((AP29+AA29)/AP30,0)</f>
        <v>0</v>
      </c>
      <c r="AR29" s="594"/>
      <c r="AS29" s="723">
        <f>IFERROR((AR29+AC29)/AR30,0)</f>
        <v>0</v>
      </c>
      <c r="AT29" s="594"/>
      <c r="AU29" s="723">
        <f>IFERROR((AT29+AE29)/AT30,0)</f>
        <v>0</v>
      </c>
      <c r="AV29" s="594"/>
      <c r="AW29" s="723">
        <f>IFERROR((AV29+AG29)/AV30,0)</f>
        <v>0</v>
      </c>
      <c r="AX29" s="594"/>
      <c r="AY29" s="723">
        <f>IFERROR((AX29+AI29)/AX30,0)</f>
        <v>0</v>
      </c>
      <c r="AZ29" s="594"/>
      <c r="BA29" s="723">
        <f>IFERROR((AZ29+AK29)/AZ30,0)</f>
        <v>0</v>
      </c>
      <c r="BB29" s="594"/>
      <c r="BC29" s="723">
        <f>IFERROR((BB29+AM29)/BB30,0)</f>
        <v>0</v>
      </c>
      <c r="BD29" s="594"/>
      <c r="BE29" s="723">
        <f>IFERROR((BD29+AO29)/BD30,0)</f>
        <v>0</v>
      </c>
      <c r="BF29" s="836">
        <f>+AM29</f>
        <v>1</v>
      </c>
      <c r="BG29" s="699">
        <v>1</v>
      </c>
      <c r="BH29" s="699">
        <v>1</v>
      </c>
      <c r="BI29" s="703">
        <v>1</v>
      </c>
      <c r="BJ29" s="703">
        <f t="shared" ref="BJ29" si="12">+BF29</f>
        <v>1</v>
      </c>
      <c r="BK29" s="705">
        <v>1</v>
      </c>
      <c r="BL29" s="707"/>
      <c r="BM29" s="705">
        <v>1</v>
      </c>
      <c r="BN29" s="707"/>
      <c r="BO29" s="705">
        <v>1</v>
      </c>
      <c r="BP29" s="727"/>
      <c r="BQ29" s="713">
        <f>SUMIF(Metas!$B$3:$B$47,$K29,Metas!$J$3:$J$47)</f>
        <v>6370909691</v>
      </c>
      <c r="BR29" s="713">
        <f>SUMIF(Metas!$B$3:$B$47,$K29,Metas!$K$3:$K$47)</f>
        <v>6358271865</v>
      </c>
      <c r="BS29" s="713">
        <f>SUMIF(Metas!$B$3:$B$47,$K29,Metas!$L$3:$L$47)</f>
        <v>1018139501</v>
      </c>
      <c r="BT29" s="713">
        <f>SUMIF(Metas!$B$3:$B$47,$K29,Metas!$M$3:$M$47)</f>
        <v>688160065</v>
      </c>
      <c r="BU29" s="713">
        <f>SUMIF(Metas!$B$3:$B$47,$K29,Metas!$N$3:$N$47)</f>
        <v>42434083</v>
      </c>
      <c r="BV29" s="713">
        <f>SUMIF(Metas!$B$3:$B$47,$K29,Metas!$O$3:$O$47)</f>
        <v>20033548</v>
      </c>
      <c r="BW29" s="118"/>
      <c r="BX29" s="118"/>
      <c r="BY29" s="118"/>
      <c r="BZ29" s="118"/>
    </row>
    <row r="30" spans="2:78" s="101" customFormat="1" ht="18" customHeight="1">
      <c r="B30" s="698"/>
      <c r="C30" s="698"/>
      <c r="D30" s="698"/>
      <c r="E30" s="734"/>
      <c r="F30" s="698"/>
      <c r="G30" s="734"/>
      <c r="H30" s="698"/>
      <c r="I30" s="698"/>
      <c r="J30" s="734"/>
      <c r="K30" s="742"/>
      <c r="L30" s="732"/>
      <c r="M30" s="734"/>
      <c r="N30" s="698"/>
      <c r="O30" s="698"/>
      <c r="P30" s="736"/>
      <c r="Q30" s="734"/>
      <c r="R30" s="734"/>
      <c r="S30" s="849"/>
      <c r="T30" s="738"/>
      <c r="U30" s="738"/>
      <c r="V30" s="738"/>
      <c r="W30" s="738"/>
      <c r="X30" s="738"/>
      <c r="Y30" s="738"/>
      <c r="Z30" s="738"/>
      <c r="AA30" s="738"/>
      <c r="AB30" s="738"/>
      <c r="AC30" s="738"/>
      <c r="AD30" s="738"/>
      <c r="AE30" s="738"/>
      <c r="AF30" s="744"/>
      <c r="AG30" s="180" t="s">
        <v>119</v>
      </c>
      <c r="AH30" s="594">
        <v>2842</v>
      </c>
      <c r="AI30" s="839"/>
      <c r="AJ30" s="594">
        <v>600</v>
      </c>
      <c r="AK30" s="724"/>
      <c r="AL30" s="594">
        <v>601</v>
      </c>
      <c r="AM30" s="839"/>
      <c r="AN30" s="594"/>
      <c r="AO30" s="724"/>
      <c r="AP30" s="594"/>
      <c r="AQ30" s="724"/>
      <c r="AR30" s="594"/>
      <c r="AS30" s="724"/>
      <c r="AT30" s="594"/>
      <c r="AU30" s="724"/>
      <c r="AV30" s="594"/>
      <c r="AW30" s="724"/>
      <c r="AX30" s="594"/>
      <c r="AY30" s="724"/>
      <c r="AZ30" s="594"/>
      <c r="BA30" s="724"/>
      <c r="BB30" s="594"/>
      <c r="BC30" s="724"/>
      <c r="BD30" s="594"/>
      <c r="BE30" s="724"/>
      <c r="BF30" s="837"/>
      <c r="BG30" s="700"/>
      <c r="BH30" s="700"/>
      <c r="BI30" s="704"/>
      <c r="BJ30" s="704"/>
      <c r="BK30" s="706"/>
      <c r="BL30" s="708"/>
      <c r="BM30" s="706"/>
      <c r="BN30" s="708"/>
      <c r="BO30" s="706"/>
      <c r="BP30" s="728"/>
      <c r="BQ30" s="714"/>
      <c r="BR30" s="714"/>
      <c r="BS30" s="714"/>
      <c r="BT30" s="714"/>
      <c r="BU30" s="714"/>
      <c r="BV30" s="714"/>
      <c r="BW30" s="118"/>
      <c r="BX30" s="118"/>
      <c r="BY30" s="118"/>
      <c r="BZ30" s="118"/>
    </row>
    <row r="31" spans="2:78" s="101" customFormat="1" ht="18" customHeight="1">
      <c r="B31" s="697">
        <v>7</v>
      </c>
      <c r="C31" s="697">
        <v>2</v>
      </c>
      <c r="D31" s="697">
        <v>3</v>
      </c>
      <c r="E31" s="733" t="s">
        <v>527</v>
      </c>
      <c r="F31" s="697">
        <v>10</v>
      </c>
      <c r="G31" s="733">
        <v>8141</v>
      </c>
      <c r="H31" s="697">
        <v>13</v>
      </c>
      <c r="I31" s="697">
        <v>15</v>
      </c>
      <c r="J31" s="733" t="s">
        <v>1342</v>
      </c>
      <c r="K31" s="741">
        <v>15</v>
      </c>
      <c r="L31" s="731" t="s">
        <v>1343</v>
      </c>
      <c r="M31" s="733" t="s">
        <v>1305</v>
      </c>
      <c r="N31" s="697">
        <v>6</v>
      </c>
      <c r="O31" s="697">
        <v>11</v>
      </c>
      <c r="P31" s="735" t="s">
        <v>1344</v>
      </c>
      <c r="Q31" s="733" t="s">
        <v>120</v>
      </c>
      <c r="R31" s="733" t="s">
        <v>1313</v>
      </c>
      <c r="S31" s="848">
        <v>0</v>
      </c>
      <c r="T31" s="737">
        <v>1</v>
      </c>
      <c r="U31" s="737">
        <v>1</v>
      </c>
      <c r="V31" s="737">
        <v>1</v>
      </c>
      <c r="W31" s="737">
        <v>1</v>
      </c>
      <c r="X31" s="737">
        <v>1</v>
      </c>
      <c r="Y31" s="737">
        <v>1</v>
      </c>
      <c r="Z31" s="737">
        <v>1</v>
      </c>
      <c r="AA31" s="737">
        <v>1</v>
      </c>
      <c r="AB31" s="737">
        <v>1</v>
      </c>
      <c r="AC31" s="737">
        <v>1</v>
      </c>
      <c r="AD31" s="737">
        <v>1</v>
      </c>
      <c r="AE31" s="737">
        <v>1</v>
      </c>
      <c r="AF31" s="743">
        <v>1</v>
      </c>
      <c r="AG31" s="180" t="s">
        <v>118</v>
      </c>
      <c r="AH31" s="594">
        <v>870</v>
      </c>
      <c r="AI31" s="838">
        <f>IFERROR((AH31+S31)/AH32,0)</f>
        <v>1</v>
      </c>
      <c r="AJ31" s="594">
        <v>1757</v>
      </c>
      <c r="AK31" s="723">
        <f>+AJ31/AJ32</f>
        <v>1</v>
      </c>
      <c r="AL31" s="594">
        <v>1512</v>
      </c>
      <c r="AM31" s="838">
        <f>+AL31/AL32</f>
        <v>1</v>
      </c>
      <c r="AN31" s="594"/>
      <c r="AO31" s="723">
        <f>IFERROR((AN31+Y31)/AN32,0)</f>
        <v>0</v>
      </c>
      <c r="AP31" s="594"/>
      <c r="AQ31" s="723">
        <f>IFERROR((AP31+AA31)/AP32,0)</f>
        <v>0</v>
      </c>
      <c r="AR31" s="594"/>
      <c r="AS31" s="723">
        <f>IFERROR((AR31+AC31)/AR32,0)</f>
        <v>0</v>
      </c>
      <c r="AT31" s="594"/>
      <c r="AU31" s="723">
        <f>IFERROR((AT31+AE31)/AT32,0)</f>
        <v>0</v>
      </c>
      <c r="AV31" s="594"/>
      <c r="AW31" s="723">
        <f>IFERROR((AV31+AG31)/AV32,0)</f>
        <v>0</v>
      </c>
      <c r="AX31" s="594"/>
      <c r="AY31" s="723">
        <f>IFERROR((AX31+AI31)/AX32,0)</f>
        <v>0</v>
      </c>
      <c r="AZ31" s="594"/>
      <c r="BA31" s="723">
        <f>IFERROR((AZ31+AK31)/AZ32,0)</f>
        <v>0</v>
      </c>
      <c r="BB31" s="594"/>
      <c r="BC31" s="723">
        <f>IFERROR((BB31+AM31)/BB32,0)</f>
        <v>0</v>
      </c>
      <c r="BD31" s="594"/>
      <c r="BE31" s="723">
        <f>IFERROR((BD31+AO31)/BD32,0)</f>
        <v>0</v>
      </c>
      <c r="BF31" s="836">
        <f>+AM31</f>
        <v>1</v>
      </c>
      <c r="BG31" s="699">
        <v>1</v>
      </c>
      <c r="BH31" s="699">
        <v>1</v>
      </c>
      <c r="BI31" s="703">
        <v>1</v>
      </c>
      <c r="BJ31" s="703">
        <f t="shared" ref="BJ31" si="13">+BF31</f>
        <v>1</v>
      </c>
      <c r="BK31" s="705">
        <v>1</v>
      </c>
      <c r="BL31" s="707"/>
      <c r="BM31" s="705">
        <v>1</v>
      </c>
      <c r="BN31" s="707"/>
      <c r="BO31" s="705">
        <v>1</v>
      </c>
      <c r="BP31" s="711"/>
      <c r="BQ31" s="713">
        <f>SUMIF(Metas!$B$3:$B$47,$K31,Metas!$J$3:$J$47)</f>
        <v>318753978</v>
      </c>
      <c r="BR31" s="713">
        <f>SUMIF(Metas!$B$3:$B$47,$K31,Metas!$K$3:$K$47)</f>
        <v>757332425</v>
      </c>
      <c r="BS31" s="713">
        <f>SUMIF(Metas!$B$3:$B$47,$K31,Metas!$L$3:$L$47)</f>
        <v>318753978</v>
      </c>
      <c r="BT31" s="713">
        <f>SUMIF(Metas!$B$3:$B$47,$K31,Metas!$M$3:$M$47)</f>
        <v>211939521</v>
      </c>
      <c r="BU31" s="713">
        <f>SUMIF(Metas!$B$3:$B$47,$K31,Metas!$N$3:$N$47)</f>
        <v>22293601</v>
      </c>
      <c r="BV31" s="713">
        <f>SUMIF(Metas!$B$3:$B$47,$K31,Metas!$O$3:$O$47)</f>
        <v>20760239</v>
      </c>
      <c r="BW31" s="118"/>
      <c r="BX31" s="118"/>
      <c r="BY31" s="118"/>
      <c r="BZ31" s="118"/>
    </row>
    <row r="32" spans="2:78" s="101" customFormat="1" ht="18" customHeight="1">
      <c r="B32" s="698"/>
      <c r="C32" s="698"/>
      <c r="D32" s="698"/>
      <c r="E32" s="734"/>
      <c r="F32" s="698"/>
      <c r="G32" s="734"/>
      <c r="H32" s="698"/>
      <c r="I32" s="698"/>
      <c r="J32" s="734"/>
      <c r="K32" s="742"/>
      <c r="L32" s="732"/>
      <c r="M32" s="734"/>
      <c r="N32" s="698"/>
      <c r="O32" s="698"/>
      <c r="P32" s="736"/>
      <c r="Q32" s="734"/>
      <c r="R32" s="734"/>
      <c r="S32" s="849"/>
      <c r="T32" s="738"/>
      <c r="U32" s="738"/>
      <c r="V32" s="738"/>
      <c r="W32" s="738"/>
      <c r="X32" s="738"/>
      <c r="Y32" s="738"/>
      <c r="Z32" s="738"/>
      <c r="AA32" s="738"/>
      <c r="AB32" s="738"/>
      <c r="AC32" s="738"/>
      <c r="AD32" s="738"/>
      <c r="AE32" s="738"/>
      <c r="AF32" s="744"/>
      <c r="AG32" s="180" t="s">
        <v>119</v>
      </c>
      <c r="AH32" s="594">
        <v>870</v>
      </c>
      <c r="AI32" s="839"/>
      <c r="AJ32" s="594">
        <v>1757</v>
      </c>
      <c r="AK32" s="724"/>
      <c r="AL32" s="594">
        <v>1512</v>
      </c>
      <c r="AM32" s="839"/>
      <c r="AN32" s="594"/>
      <c r="AO32" s="724"/>
      <c r="AP32" s="594"/>
      <c r="AQ32" s="724"/>
      <c r="AR32" s="594"/>
      <c r="AS32" s="724"/>
      <c r="AT32" s="594"/>
      <c r="AU32" s="724"/>
      <c r="AV32" s="594"/>
      <c r="AW32" s="724"/>
      <c r="AX32" s="594"/>
      <c r="AY32" s="724"/>
      <c r="AZ32" s="594"/>
      <c r="BA32" s="724"/>
      <c r="BB32" s="594"/>
      <c r="BC32" s="724"/>
      <c r="BD32" s="594"/>
      <c r="BE32" s="724"/>
      <c r="BF32" s="837"/>
      <c r="BG32" s="700"/>
      <c r="BH32" s="700"/>
      <c r="BI32" s="704"/>
      <c r="BJ32" s="704"/>
      <c r="BK32" s="706"/>
      <c r="BL32" s="708"/>
      <c r="BM32" s="706"/>
      <c r="BN32" s="708"/>
      <c r="BO32" s="706"/>
      <c r="BP32" s="712"/>
      <c r="BQ32" s="714"/>
      <c r="BR32" s="714"/>
      <c r="BS32" s="714"/>
      <c r="BT32" s="714"/>
      <c r="BU32" s="714"/>
      <c r="BV32" s="714"/>
      <c r="BW32" s="118"/>
      <c r="BX32" s="118"/>
      <c r="BY32" s="118"/>
      <c r="BZ32" s="118"/>
    </row>
    <row r="33" spans="2:78" s="101" customFormat="1" ht="18" customHeight="1">
      <c r="B33" s="697">
        <v>7</v>
      </c>
      <c r="C33" s="697">
        <v>2</v>
      </c>
      <c r="D33" s="697">
        <v>3</v>
      </c>
      <c r="E33" s="733" t="s">
        <v>391</v>
      </c>
      <c r="F33" s="697">
        <v>10</v>
      </c>
      <c r="G33" s="733">
        <v>8141</v>
      </c>
      <c r="H33" s="697">
        <v>13</v>
      </c>
      <c r="I33" s="697">
        <v>16</v>
      </c>
      <c r="J33" s="733" t="s">
        <v>1345</v>
      </c>
      <c r="K33" s="741">
        <v>16</v>
      </c>
      <c r="L33" s="731" t="s">
        <v>1346</v>
      </c>
      <c r="M33" s="733" t="s">
        <v>1305</v>
      </c>
      <c r="N33" s="697">
        <v>6</v>
      </c>
      <c r="O33" s="697">
        <v>11</v>
      </c>
      <c r="P33" s="735" t="s">
        <v>1347</v>
      </c>
      <c r="Q33" s="733" t="s">
        <v>120</v>
      </c>
      <c r="R33" s="290" t="s">
        <v>1313</v>
      </c>
      <c r="S33" s="848" t="s">
        <v>3411</v>
      </c>
      <c r="T33" s="737">
        <v>1</v>
      </c>
      <c r="U33" s="737">
        <v>1</v>
      </c>
      <c r="V33" s="737">
        <v>1</v>
      </c>
      <c r="W33" s="737">
        <v>1</v>
      </c>
      <c r="X33" s="737">
        <v>1</v>
      </c>
      <c r="Y33" s="737">
        <v>1</v>
      </c>
      <c r="Z33" s="737">
        <v>1</v>
      </c>
      <c r="AA33" s="737">
        <v>1</v>
      </c>
      <c r="AB33" s="737">
        <v>1</v>
      </c>
      <c r="AC33" s="737">
        <v>1</v>
      </c>
      <c r="AD33" s="737">
        <v>1</v>
      </c>
      <c r="AE33" s="737">
        <v>1</v>
      </c>
      <c r="AF33" s="743">
        <v>1</v>
      </c>
      <c r="AG33" s="180" t="s">
        <v>118</v>
      </c>
      <c r="AH33" s="594">
        <v>3237</v>
      </c>
      <c r="AI33" s="838">
        <f>+AH33/AH34</f>
        <v>1</v>
      </c>
      <c r="AJ33" s="594">
        <v>2374</v>
      </c>
      <c r="AK33" s="723">
        <f>+AJ33/AJ34</f>
        <v>1</v>
      </c>
      <c r="AL33" s="594">
        <v>2011</v>
      </c>
      <c r="AM33" s="838">
        <f>+AL33/AL34</f>
        <v>1</v>
      </c>
      <c r="AN33" s="594"/>
      <c r="AO33" s="723">
        <f>IFERROR((AN33+Y33)/AN34,0)</f>
        <v>0</v>
      </c>
      <c r="AP33" s="594"/>
      <c r="AQ33" s="723">
        <f>IFERROR((AP33+AA33)/AP34,0)</f>
        <v>0</v>
      </c>
      <c r="AR33" s="594"/>
      <c r="AS33" s="723">
        <f>IFERROR((AR33+AC33)/AR34,0)</f>
        <v>0</v>
      </c>
      <c r="AT33" s="594"/>
      <c r="AU33" s="723">
        <f>IFERROR((AT33+AE33)/AT34,0)</f>
        <v>0</v>
      </c>
      <c r="AV33" s="594"/>
      <c r="AW33" s="723">
        <f>IFERROR((AV33+AG33)/AV34,0)</f>
        <v>0</v>
      </c>
      <c r="AX33" s="594"/>
      <c r="AY33" s="723">
        <f>IFERROR((AX33+AI33)/AX34,0)</f>
        <v>0</v>
      </c>
      <c r="AZ33" s="594"/>
      <c r="BA33" s="723">
        <f>IFERROR((AZ33+AK33)/AZ34,0)</f>
        <v>0</v>
      </c>
      <c r="BB33" s="594"/>
      <c r="BC33" s="723">
        <f>IFERROR((BB33+AM33)/BB34,0)</f>
        <v>0</v>
      </c>
      <c r="BD33" s="594"/>
      <c r="BE33" s="723">
        <f>IFERROR((BD33+AO33)/BD34,0)</f>
        <v>0</v>
      </c>
      <c r="BF33" s="836">
        <f>+AM33</f>
        <v>1</v>
      </c>
      <c r="BG33" s="699">
        <v>1</v>
      </c>
      <c r="BH33" s="699">
        <v>1</v>
      </c>
      <c r="BI33" s="703">
        <v>1</v>
      </c>
      <c r="BJ33" s="703">
        <f t="shared" ref="BJ33" si="14">+BF33</f>
        <v>1</v>
      </c>
      <c r="BK33" s="705">
        <v>1</v>
      </c>
      <c r="BL33" s="701"/>
      <c r="BM33" s="705">
        <v>1</v>
      </c>
      <c r="BN33" s="701"/>
      <c r="BO33" s="705">
        <v>1</v>
      </c>
      <c r="BP33" s="727"/>
      <c r="BQ33" s="713">
        <f>SUMIF(Metas!$B$3:$B$47,$K33,Metas!$J$3:$J$47)</f>
        <v>2784796248</v>
      </c>
      <c r="BR33" s="713">
        <f>SUMIF(Metas!$B$3:$B$47,$K33,Metas!$K$3:$K$47)</f>
        <v>2883151686</v>
      </c>
      <c r="BS33" s="713">
        <f>SUMIF(Metas!$B$3:$B$47,$K33,Metas!$L$3:$L$47)</f>
        <v>1811360457</v>
      </c>
      <c r="BT33" s="713">
        <f>SUMIF(Metas!$B$3:$B$47,$K33,Metas!$M$3:$M$47)</f>
        <v>961418275</v>
      </c>
      <c r="BU33" s="713">
        <f>SUMIF(Metas!$B$3:$B$47,$K33,Metas!$N$3:$N$47)</f>
        <v>94359745</v>
      </c>
      <c r="BV33" s="713">
        <f>SUMIF(Metas!$B$3:$B$47,$K33,Metas!$O$3:$O$47)</f>
        <v>50683998</v>
      </c>
      <c r="BW33" s="118"/>
      <c r="BX33" s="118"/>
      <c r="BY33" s="118"/>
      <c r="BZ33" s="118"/>
    </row>
    <row r="34" spans="2:78" s="101" customFormat="1" ht="18" customHeight="1">
      <c r="B34" s="698"/>
      <c r="C34" s="698"/>
      <c r="D34" s="698"/>
      <c r="E34" s="734"/>
      <c r="F34" s="698"/>
      <c r="G34" s="734"/>
      <c r="H34" s="698"/>
      <c r="I34" s="698"/>
      <c r="J34" s="734"/>
      <c r="K34" s="742"/>
      <c r="L34" s="732"/>
      <c r="M34" s="734"/>
      <c r="N34" s="698"/>
      <c r="O34" s="698"/>
      <c r="P34" s="736"/>
      <c r="Q34" s="734"/>
      <c r="R34" s="291"/>
      <c r="S34" s="849"/>
      <c r="T34" s="738"/>
      <c r="U34" s="738"/>
      <c r="V34" s="738"/>
      <c r="W34" s="738"/>
      <c r="X34" s="738"/>
      <c r="Y34" s="738"/>
      <c r="Z34" s="738"/>
      <c r="AA34" s="738"/>
      <c r="AB34" s="738"/>
      <c r="AC34" s="738"/>
      <c r="AD34" s="738"/>
      <c r="AE34" s="738"/>
      <c r="AF34" s="744"/>
      <c r="AG34" s="180" t="s">
        <v>119</v>
      </c>
      <c r="AH34" s="594">
        <v>3237</v>
      </c>
      <c r="AI34" s="839"/>
      <c r="AJ34" s="594">
        <v>2374</v>
      </c>
      <c r="AK34" s="724"/>
      <c r="AL34" s="594">
        <v>2011</v>
      </c>
      <c r="AM34" s="839"/>
      <c r="AN34" s="594"/>
      <c r="AO34" s="724"/>
      <c r="AP34" s="594"/>
      <c r="AQ34" s="724"/>
      <c r="AR34" s="594"/>
      <c r="AS34" s="724"/>
      <c r="AT34" s="594"/>
      <c r="AU34" s="724"/>
      <c r="AV34" s="594"/>
      <c r="AW34" s="724"/>
      <c r="AX34" s="594"/>
      <c r="AY34" s="724"/>
      <c r="AZ34" s="594"/>
      <c r="BA34" s="724"/>
      <c r="BB34" s="594"/>
      <c r="BC34" s="724"/>
      <c r="BD34" s="594"/>
      <c r="BE34" s="724"/>
      <c r="BF34" s="837"/>
      <c r="BG34" s="700"/>
      <c r="BH34" s="700"/>
      <c r="BI34" s="704"/>
      <c r="BJ34" s="704"/>
      <c r="BK34" s="706"/>
      <c r="BL34" s="702"/>
      <c r="BM34" s="706"/>
      <c r="BN34" s="702"/>
      <c r="BO34" s="706"/>
      <c r="BP34" s="728"/>
      <c r="BQ34" s="714"/>
      <c r="BR34" s="714"/>
      <c r="BS34" s="714"/>
      <c r="BT34" s="714"/>
      <c r="BU34" s="714"/>
      <c r="BV34" s="714"/>
      <c r="BW34" s="118"/>
      <c r="BX34" s="118"/>
      <c r="BY34" s="118"/>
      <c r="BZ34" s="118" t="str">
        <f>""</f>
        <v/>
      </c>
    </row>
    <row r="35" spans="2:78" s="101" customFormat="1" ht="18" customHeight="1">
      <c r="B35" s="697">
        <v>7</v>
      </c>
      <c r="C35" s="697">
        <v>3</v>
      </c>
      <c r="D35" s="697">
        <v>16</v>
      </c>
      <c r="E35" s="733" t="s">
        <v>1104</v>
      </c>
      <c r="F35" s="697">
        <v>10</v>
      </c>
      <c r="G35" s="733">
        <v>8141</v>
      </c>
      <c r="H35" s="697">
        <v>9</v>
      </c>
      <c r="I35" s="697">
        <v>17</v>
      </c>
      <c r="J35" s="733" t="s">
        <v>1348</v>
      </c>
      <c r="K35" s="741">
        <v>17</v>
      </c>
      <c r="L35" s="731" t="s">
        <v>1349</v>
      </c>
      <c r="M35" s="733" t="s">
        <v>1296</v>
      </c>
      <c r="N35" s="697">
        <v>8</v>
      </c>
      <c r="O35" s="697">
        <v>20</v>
      </c>
      <c r="P35" s="735" t="s">
        <v>1350</v>
      </c>
      <c r="Q35" s="733" t="s">
        <v>120</v>
      </c>
      <c r="R35" s="290" t="s">
        <v>1329</v>
      </c>
      <c r="S35" s="754">
        <v>0</v>
      </c>
      <c r="T35" s="747">
        <v>2.264E-2</v>
      </c>
      <c r="U35" s="850">
        <v>2.3570000000000001E-2</v>
      </c>
      <c r="V35" s="747">
        <v>1.546E-2</v>
      </c>
      <c r="W35" s="747">
        <v>1.546E-2</v>
      </c>
      <c r="X35" s="747">
        <v>1.546E-2</v>
      </c>
      <c r="Y35" s="747">
        <v>1.546E-2</v>
      </c>
      <c r="Z35" s="747">
        <v>1.546E-2</v>
      </c>
      <c r="AA35" s="747">
        <v>2.222E-2</v>
      </c>
      <c r="AB35" s="747">
        <v>2.222E-2</v>
      </c>
      <c r="AC35" s="747">
        <v>2.222E-2</v>
      </c>
      <c r="AD35" s="747">
        <v>2.222E-2</v>
      </c>
      <c r="AE35" s="747">
        <v>9.7699999999999992E-3</v>
      </c>
      <c r="AF35" s="743" t="s">
        <v>3412</v>
      </c>
      <c r="AG35" s="180" t="s">
        <v>118</v>
      </c>
      <c r="AH35" s="594">
        <v>1019</v>
      </c>
      <c r="AI35" s="764">
        <f>+AH35*22.22/AH36</f>
        <v>2.2642180000000001</v>
      </c>
      <c r="AJ35" s="594">
        <v>590</v>
      </c>
      <c r="AK35" s="764">
        <f>+AJ35*22.22/AJ36</f>
        <v>1.31098</v>
      </c>
      <c r="AL35" s="594">
        <v>1053</v>
      </c>
      <c r="AM35" s="764">
        <f>+AL35*22.22/AL36</f>
        <v>2.339766</v>
      </c>
      <c r="AN35" s="594"/>
      <c r="AO35" s="723">
        <f>IFERROR((AN35+Y35)/AN36,0)</f>
        <v>0</v>
      </c>
      <c r="AP35" s="594"/>
      <c r="AQ35" s="723">
        <f>IFERROR((AP35+AA35)/AP36,0)</f>
        <v>0</v>
      </c>
      <c r="AR35" s="594"/>
      <c r="AS35" s="723">
        <f>IFERROR((AR35+AC35)/AR36,0)</f>
        <v>0</v>
      </c>
      <c r="AT35" s="594"/>
      <c r="AU35" s="723">
        <f>IFERROR((AT35+AE35)/AT36,0)</f>
        <v>0</v>
      </c>
      <c r="AV35" s="594"/>
      <c r="AW35" s="723">
        <f>IFERROR((AV35+AG35)/AV36,0)</f>
        <v>0</v>
      </c>
      <c r="AX35" s="594"/>
      <c r="AY35" s="723">
        <f>IFERROR((AX35+AI35)/AX36,0)</f>
        <v>0</v>
      </c>
      <c r="AZ35" s="594"/>
      <c r="BA35" s="723">
        <f>IFERROR((AZ35+AK35)/AZ36,0)</f>
        <v>0</v>
      </c>
      <c r="BB35" s="594"/>
      <c r="BC35" s="723">
        <f>IFERROR((BB35+AM35)/BB36,0)</f>
        <v>0</v>
      </c>
      <c r="BD35" s="594"/>
      <c r="BE35" s="723">
        <f>IFERROR((BD35+AO35)/BD36,0)</f>
        <v>0</v>
      </c>
      <c r="BF35" s="852">
        <f>+AI35+AK35+AM35</f>
        <v>5.9149640000000003</v>
      </c>
      <c r="BG35" s="699">
        <v>0.1</v>
      </c>
      <c r="BH35" s="699">
        <v>9.9974561403508758E-2</v>
      </c>
      <c r="BI35" s="703" t="s">
        <v>3412</v>
      </c>
      <c r="BJ35" s="709">
        <v>3.5799999999999998E-2</v>
      </c>
      <c r="BK35" s="705" t="s">
        <v>3413</v>
      </c>
      <c r="BL35" s="707"/>
      <c r="BM35" s="705" t="s">
        <v>3413</v>
      </c>
      <c r="BN35" s="707"/>
      <c r="BO35" s="705" t="s">
        <v>3414</v>
      </c>
      <c r="BP35" s="727"/>
      <c r="BQ35" s="713">
        <f>SUMIF(Metas!$B$3:$B$47,$K35,Metas!$J$3:$J$47)</f>
        <v>1270078944</v>
      </c>
      <c r="BR35" s="713">
        <f>SUMIF(Metas!$B$3:$B$47,$K35,Metas!$K$3:$K$47)</f>
        <v>2066528241</v>
      </c>
      <c r="BS35" s="713">
        <f>SUMIF(Metas!$B$3:$B$47,$K35,Metas!$L$3:$L$47)</f>
        <v>1270078944</v>
      </c>
      <c r="BT35" s="713">
        <f>SUMIF(Metas!$B$3:$B$47,$K35,Metas!$M$3:$M$47)</f>
        <v>699378756</v>
      </c>
      <c r="BU35" s="713">
        <f>SUMIF(Metas!$B$3:$B$47,$K35,Metas!$N$3:$N$47)</f>
        <v>64691011</v>
      </c>
      <c r="BV35" s="713">
        <f>SUMIF(Metas!$B$3:$B$47,$K35,Metas!$O$3:$O$47)</f>
        <v>19202229</v>
      </c>
      <c r="BW35" s="118"/>
      <c r="BX35" s="118"/>
      <c r="BY35" s="118"/>
      <c r="BZ35" s="118"/>
    </row>
    <row r="36" spans="2:78" s="101" customFormat="1" ht="18" customHeight="1">
      <c r="B36" s="698"/>
      <c r="C36" s="698"/>
      <c r="D36" s="698"/>
      <c r="E36" s="734"/>
      <c r="F36" s="698"/>
      <c r="G36" s="734"/>
      <c r="H36" s="698"/>
      <c r="I36" s="698"/>
      <c r="J36" s="734"/>
      <c r="K36" s="742"/>
      <c r="L36" s="732"/>
      <c r="M36" s="734"/>
      <c r="N36" s="698"/>
      <c r="O36" s="698"/>
      <c r="P36" s="736"/>
      <c r="Q36" s="734"/>
      <c r="R36" s="291"/>
      <c r="S36" s="755"/>
      <c r="T36" s="751"/>
      <c r="U36" s="851"/>
      <c r="V36" s="751"/>
      <c r="W36" s="751"/>
      <c r="X36" s="751"/>
      <c r="Y36" s="751"/>
      <c r="Z36" s="751"/>
      <c r="AA36" s="751"/>
      <c r="AB36" s="751"/>
      <c r="AC36" s="751"/>
      <c r="AD36" s="751"/>
      <c r="AE36" s="751"/>
      <c r="AF36" s="744"/>
      <c r="AG36" s="180" t="s">
        <v>119</v>
      </c>
      <c r="AH36" s="597">
        <v>10000</v>
      </c>
      <c r="AI36" s="765"/>
      <c r="AJ36" s="590">
        <v>10000</v>
      </c>
      <c r="AK36" s="765"/>
      <c r="AL36" s="594">
        <v>10000</v>
      </c>
      <c r="AM36" s="765"/>
      <c r="AN36" s="594"/>
      <c r="AO36" s="724"/>
      <c r="AP36" s="594"/>
      <c r="AQ36" s="724"/>
      <c r="AR36" s="594"/>
      <c r="AS36" s="724"/>
      <c r="AT36" s="594"/>
      <c r="AU36" s="724"/>
      <c r="AV36" s="594"/>
      <c r="AW36" s="724"/>
      <c r="AX36" s="594"/>
      <c r="AY36" s="724"/>
      <c r="AZ36" s="594"/>
      <c r="BA36" s="724"/>
      <c r="BB36" s="594"/>
      <c r="BC36" s="724"/>
      <c r="BD36" s="594"/>
      <c r="BE36" s="724"/>
      <c r="BF36" s="853"/>
      <c r="BG36" s="700"/>
      <c r="BH36" s="700"/>
      <c r="BI36" s="704"/>
      <c r="BJ36" s="710"/>
      <c r="BK36" s="706"/>
      <c r="BL36" s="708"/>
      <c r="BM36" s="706"/>
      <c r="BN36" s="708"/>
      <c r="BO36" s="706"/>
      <c r="BP36" s="728"/>
      <c r="BQ36" s="714"/>
      <c r="BR36" s="714"/>
      <c r="BS36" s="714"/>
      <c r="BT36" s="714"/>
      <c r="BU36" s="714"/>
      <c r="BV36" s="714"/>
      <c r="BW36" s="118"/>
      <c r="BX36" s="118"/>
      <c r="BY36" s="118"/>
      <c r="BZ36" s="118"/>
    </row>
    <row r="37" spans="2:78" s="101" customFormat="1" ht="18" customHeight="1">
      <c r="B37" s="697">
        <v>7</v>
      </c>
      <c r="C37" s="697">
        <v>3</v>
      </c>
      <c r="D37" s="697">
        <v>8</v>
      </c>
      <c r="E37" s="733" t="s">
        <v>748</v>
      </c>
      <c r="F37" s="697">
        <v>10</v>
      </c>
      <c r="G37" s="733">
        <v>8141</v>
      </c>
      <c r="H37" s="697">
        <v>13</v>
      </c>
      <c r="I37" s="697">
        <v>18</v>
      </c>
      <c r="J37" s="733" t="s">
        <v>1351</v>
      </c>
      <c r="K37" s="741">
        <v>18</v>
      </c>
      <c r="L37" s="731" t="s">
        <v>1352</v>
      </c>
      <c r="M37" s="733" t="s">
        <v>1305</v>
      </c>
      <c r="N37" s="697">
        <v>8</v>
      </c>
      <c r="O37" s="697">
        <v>20</v>
      </c>
      <c r="P37" s="735" t="s">
        <v>1353</v>
      </c>
      <c r="Q37" s="733" t="s">
        <v>120</v>
      </c>
      <c r="R37" s="290" t="s">
        <v>1329</v>
      </c>
      <c r="S37" s="754">
        <v>0</v>
      </c>
      <c r="T37" s="747">
        <v>9.3699999999999999E-3</v>
      </c>
      <c r="U37" s="747">
        <v>6.7289999999999997E-3</v>
      </c>
      <c r="V37" s="747">
        <v>6.7289999999999997E-3</v>
      </c>
      <c r="W37" s="747">
        <v>6.7289999999999997E-3</v>
      </c>
      <c r="X37" s="747">
        <v>6.7289999999999997E-3</v>
      </c>
      <c r="Y37" s="747">
        <v>6.7289999999999997E-3</v>
      </c>
      <c r="Z37" s="747">
        <v>6.7289999999999997E-3</v>
      </c>
      <c r="AA37" s="747">
        <v>1.3701E-2</v>
      </c>
      <c r="AB37" s="747">
        <v>1.3701E-2</v>
      </c>
      <c r="AC37" s="747">
        <v>1.3701E-2</v>
      </c>
      <c r="AD37" s="747">
        <v>1.3701E-2</v>
      </c>
      <c r="AE37" s="747">
        <v>1.324E-2</v>
      </c>
      <c r="AF37" s="743" t="s">
        <v>3415</v>
      </c>
      <c r="AG37" s="180" t="s">
        <v>118</v>
      </c>
      <c r="AH37" s="594">
        <v>1163</v>
      </c>
      <c r="AI37" s="764">
        <f>+AH37*11.78/AH38</f>
        <v>0.93733853311439519</v>
      </c>
      <c r="AJ37" s="594">
        <v>1890</v>
      </c>
      <c r="AK37" s="764">
        <f>+AJ37*11.78/AJ38</f>
        <v>1.5232758620689653</v>
      </c>
      <c r="AL37" s="594">
        <v>1340</v>
      </c>
      <c r="AM37" s="764">
        <f>+AL37*11.78/AL38</f>
        <v>1.0799945265462505</v>
      </c>
      <c r="AN37" s="594"/>
      <c r="AO37" s="723">
        <f>IFERROR((AN37+Y37)/AN38,0)</f>
        <v>0</v>
      </c>
      <c r="AP37" s="594"/>
      <c r="AQ37" s="723">
        <f>IFERROR((AP37+AA37)/AP38,0)</f>
        <v>0</v>
      </c>
      <c r="AR37" s="594"/>
      <c r="AS37" s="723">
        <f>IFERROR((AR37+AC37)/AR38,0)</f>
        <v>0</v>
      </c>
      <c r="AT37" s="594"/>
      <c r="AU37" s="723">
        <f>IFERROR((AT37+AE37)/AT38,0)</f>
        <v>0</v>
      </c>
      <c r="AV37" s="594"/>
      <c r="AW37" s="723">
        <f>IFERROR((AV37+AG37)/AV38,0)</f>
        <v>0</v>
      </c>
      <c r="AX37" s="594"/>
      <c r="AY37" s="723">
        <f>IFERROR((AX37+AI37)/AX38,0)</f>
        <v>0</v>
      </c>
      <c r="AZ37" s="594"/>
      <c r="BA37" s="723">
        <f>IFERROR((AZ37+AK37)/AZ38,0)</f>
        <v>0</v>
      </c>
      <c r="BB37" s="594"/>
      <c r="BC37" s="723">
        <f>IFERROR((BB37+AM37)/BB38,0)</f>
        <v>0</v>
      </c>
      <c r="BD37" s="594"/>
      <c r="BE37" s="723">
        <f>IFERROR((BD37+AO37)/BD38,0)</f>
        <v>0</v>
      </c>
      <c r="BF37" s="852">
        <f>+AK37+AI37+AM37</f>
        <v>3.5406089217296106</v>
      </c>
      <c r="BG37" s="814">
        <v>4.3999999999999997E-2</v>
      </c>
      <c r="BH37" s="814">
        <v>4.396125730994152E-2</v>
      </c>
      <c r="BI37" s="703" t="s">
        <v>3415</v>
      </c>
      <c r="BJ37" s="709">
        <v>2.46E-2</v>
      </c>
      <c r="BK37" s="705" t="s">
        <v>3416</v>
      </c>
      <c r="BL37" s="707"/>
      <c r="BM37" s="705" t="s">
        <v>3416</v>
      </c>
      <c r="BN37" s="707"/>
      <c r="BO37" s="705" t="s">
        <v>3417</v>
      </c>
      <c r="BP37" s="727"/>
      <c r="BQ37" s="713">
        <f>SUMIF(Metas!$B$3:$B$47,$K37,Metas!$J$3:$J$47)</f>
        <v>1557945588</v>
      </c>
      <c r="BR37" s="713">
        <f>SUMIF(Metas!$B$3:$B$47,$K37,Metas!$K$3:$K$47)</f>
        <v>2419148253</v>
      </c>
      <c r="BS37" s="713">
        <f>SUMIF(Metas!$B$3:$B$47,$K37,Metas!$L$3:$L$47)</f>
        <v>1524431891</v>
      </c>
      <c r="BT37" s="713">
        <f>SUMIF(Metas!$B$3:$B$47,$K37,Metas!$M$3:$M$47)</f>
        <v>745903049</v>
      </c>
      <c r="BU37" s="713">
        <f>SUMIF(Metas!$B$3:$B$47,$K37,Metas!$N$3:$N$47)</f>
        <v>102831223</v>
      </c>
      <c r="BV37" s="713">
        <f>SUMIF(Metas!$B$3:$B$47,$K37,Metas!$O$3:$O$47)</f>
        <v>47654450</v>
      </c>
      <c r="BW37" s="118"/>
      <c r="BX37" s="118"/>
      <c r="BY37" s="118"/>
      <c r="BZ37" s="118"/>
    </row>
    <row r="38" spans="2:78" s="101" customFormat="1" ht="18" customHeight="1">
      <c r="B38" s="698"/>
      <c r="C38" s="698"/>
      <c r="D38" s="698"/>
      <c r="E38" s="734"/>
      <c r="F38" s="698"/>
      <c r="G38" s="734"/>
      <c r="H38" s="698"/>
      <c r="I38" s="698"/>
      <c r="J38" s="734"/>
      <c r="K38" s="742"/>
      <c r="L38" s="732"/>
      <c r="M38" s="734"/>
      <c r="N38" s="698"/>
      <c r="O38" s="698"/>
      <c r="P38" s="736"/>
      <c r="Q38" s="734"/>
      <c r="R38" s="291"/>
      <c r="S38" s="755"/>
      <c r="T38" s="751"/>
      <c r="U38" s="751"/>
      <c r="V38" s="751"/>
      <c r="W38" s="751"/>
      <c r="X38" s="751"/>
      <c r="Y38" s="751"/>
      <c r="Z38" s="751"/>
      <c r="AA38" s="751"/>
      <c r="AB38" s="751"/>
      <c r="AC38" s="751"/>
      <c r="AD38" s="751"/>
      <c r="AE38" s="751"/>
      <c r="AF38" s="744"/>
      <c r="AG38" s="180" t="s">
        <v>119</v>
      </c>
      <c r="AH38" s="594">
        <v>14616</v>
      </c>
      <c r="AI38" s="765"/>
      <c r="AJ38" s="594">
        <v>14616</v>
      </c>
      <c r="AK38" s="765"/>
      <c r="AL38" s="594">
        <v>14616</v>
      </c>
      <c r="AM38" s="765"/>
      <c r="AN38" s="594"/>
      <c r="AO38" s="724"/>
      <c r="AP38" s="594"/>
      <c r="AQ38" s="724"/>
      <c r="AR38" s="594"/>
      <c r="AS38" s="724"/>
      <c r="AT38" s="594"/>
      <c r="AU38" s="724"/>
      <c r="AV38" s="594"/>
      <c r="AW38" s="724"/>
      <c r="AX38" s="594"/>
      <c r="AY38" s="724"/>
      <c r="AZ38" s="594"/>
      <c r="BA38" s="724"/>
      <c r="BB38" s="594"/>
      <c r="BC38" s="724"/>
      <c r="BD38" s="594"/>
      <c r="BE38" s="724"/>
      <c r="BF38" s="853"/>
      <c r="BG38" s="815"/>
      <c r="BH38" s="815"/>
      <c r="BI38" s="704"/>
      <c r="BJ38" s="710"/>
      <c r="BK38" s="706"/>
      <c r="BL38" s="708"/>
      <c r="BM38" s="706"/>
      <c r="BN38" s="708"/>
      <c r="BO38" s="706"/>
      <c r="BP38" s="728"/>
      <c r="BQ38" s="714"/>
      <c r="BR38" s="714"/>
      <c r="BS38" s="714"/>
      <c r="BT38" s="714"/>
      <c r="BU38" s="714"/>
      <c r="BV38" s="714"/>
      <c r="BW38" s="118"/>
      <c r="BX38" s="118"/>
      <c r="BY38" s="118"/>
      <c r="BZ38" s="118"/>
    </row>
    <row r="39" spans="2:78" s="101" customFormat="1" ht="18" customHeight="1">
      <c r="B39" s="697">
        <v>7</v>
      </c>
      <c r="C39" s="697">
        <v>3</v>
      </c>
      <c r="D39" s="697">
        <v>3</v>
      </c>
      <c r="E39" s="733" t="s">
        <v>44</v>
      </c>
      <c r="F39" s="697">
        <v>10</v>
      </c>
      <c r="G39" s="733">
        <v>8141</v>
      </c>
      <c r="H39" s="697">
        <v>7</v>
      </c>
      <c r="I39" s="697">
        <v>19</v>
      </c>
      <c r="J39" s="733" t="s">
        <v>1354</v>
      </c>
      <c r="K39" s="741">
        <v>19</v>
      </c>
      <c r="L39" s="731" t="s">
        <v>1355</v>
      </c>
      <c r="M39" s="733" t="s">
        <v>1296</v>
      </c>
      <c r="N39" s="697">
        <v>15</v>
      </c>
      <c r="O39" s="697">
        <v>20</v>
      </c>
      <c r="P39" s="735" t="s">
        <v>1356</v>
      </c>
      <c r="Q39" s="733" t="s">
        <v>120</v>
      </c>
      <c r="R39" s="290" t="s">
        <v>1313</v>
      </c>
      <c r="S39" s="754">
        <v>0</v>
      </c>
      <c r="T39" s="747">
        <v>8.3333000000000004E-2</v>
      </c>
      <c r="U39" s="747">
        <v>8.3333000000000004E-2</v>
      </c>
      <c r="V39" s="747">
        <v>8.3333000000000004E-2</v>
      </c>
      <c r="W39" s="747">
        <v>8.3333000000000004E-2</v>
      </c>
      <c r="X39" s="747">
        <v>8.3333000000000004E-2</v>
      </c>
      <c r="Y39" s="747">
        <v>8.3333000000000004E-2</v>
      </c>
      <c r="Z39" s="747">
        <v>8.3333000000000004E-2</v>
      </c>
      <c r="AA39" s="747">
        <v>8.3333000000000004E-2</v>
      </c>
      <c r="AB39" s="747">
        <v>8.3333000000000004E-2</v>
      </c>
      <c r="AC39" s="747">
        <v>8.3333000000000004E-2</v>
      </c>
      <c r="AD39" s="747">
        <v>8.3333000000000004E-2</v>
      </c>
      <c r="AE39" s="747">
        <v>8.3333000000000004E-2</v>
      </c>
      <c r="AF39" s="777">
        <f>+T39+U39+V39+W39+X39+Y39+Z39+AA39+AB39+AC39+AD39+AE39</f>
        <v>0.999996</v>
      </c>
      <c r="AG39" s="180" t="s">
        <v>118</v>
      </c>
      <c r="AH39" s="589">
        <v>8.3299999999999999E-2</v>
      </c>
      <c r="AI39" s="723">
        <f>IFERROR((AH39+S39)/AH40,0)</f>
        <v>8.3299999999999999E-2</v>
      </c>
      <c r="AJ39" s="589">
        <v>8.3299999999999999E-2</v>
      </c>
      <c r="AK39" s="723">
        <f>+AJ39/AJ40</f>
        <v>8.3299999999999999E-2</v>
      </c>
      <c r="AL39" s="589">
        <v>8.3299999999999999E-2</v>
      </c>
      <c r="AM39" s="723">
        <f>+AL39/AL40</f>
        <v>8.3299999999999999E-2</v>
      </c>
      <c r="AN39" s="589"/>
      <c r="AO39" s="723">
        <f>IFERROR((AN39+Y39)/AN40,0)</f>
        <v>0</v>
      </c>
      <c r="AP39" s="589"/>
      <c r="AQ39" s="723">
        <f>IFERROR((AP39+AA39)/AP40,0)</f>
        <v>0</v>
      </c>
      <c r="AR39" s="589"/>
      <c r="AS39" s="723">
        <f>IFERROR((AR39+AC39)/AR40,0)</f>
        <v>0</v>
      </c>
      <c r="AT39" s="589"/>
      <c r="AU39" s="723">
        <f>IFERROR((AT39+AE39)/AT40,0)</f>
        <v>0</v>
      </c>
      <c r="AV39" s="589"/>
      <c r="AW39" s="723">
        <f>IFERROR((AV39+AG39)/AV40,0)</f>
        <v>0</v>
      </c>
      <c r="AX39" s="589"/>
      <c r="AY39" s="723">
        <f>IFERROR((AX39+AI39)/AX40,0)</f>
        <v>0</v>
      </c>
      <c r="AZ39" s="589"/>
      <c r="BA39" s="723">
        <f>IFERROR((AZ39+AK39)/AZ40,0)</f>
        <v>0</v>
      </c>
      <c r="BB39" s="589"/>
      <c r="BC39" s="723">
        <f>IFERROR((BB39+AM39)/BB40,0)</f>
        <v>0</v>
      </c>
      <c r="BD39" s="589"/>
      <c r="BE39" s="723">
        <f>IFERROR((BD39+AO39)/BD40,0)</f>
        <v>0</v>
      </c>
      <c r="BF39" s="739">
        <f>+AI39+AW39+AY39+BA39+BC39+BE39+AU39+AS39+AQ39+AO39+AM39+AK39</f>
        <v>0.24990000000000001</v>
      </c>
      <c r="BG39" s="699">
        <v>1</v>
      </c>
      <c r="BH39" s="699">
        <v>0.99999999999999989</v>
      </c>
      <c r="BI39" s="703">
        <v>1</v>
      </c>
      <c r="BJ39" s="709">
        <f t="shared" ref="BJ39" si="15">+BF39</f>
        <v>0.24990000000000001</v>
      </c>
      <c r="BK39" s="705">
        <v>1</v>
      </c>
      <c r="BL39" s="707"/>
      <c r="BM39" s="705">
        <v>1</v>
      </c>
      <c r="BN39" s="707"/>
      <c r="BO39" s="705">
        <v>1</v>
      </c>
      <c r="BP39" s="727"/>
      <c r="BQ39" s="713">
        <f>SUMIF(Metas!$B$3:$B$47,$K39,Metas!$J$3:$J$47)</f>
        <v>17966625594</v>
      </c>
      <c r="BR39" s="713">
        <f>SUMIF(Metas!$B$3:$B$47,$K39,Metas!$K$3:$K$47)</f>
        <v>2731880557</v>
      </c>
      <c r="BS39" s="713">
        <f>SUMIF(Metas!$B$3:$B$47,$K39,Metas!$L$3:$L$47)</f>
        <v>829971401</v>
      </c>
      <c r="BT39" s="713">
        <f>SUMIF(Metas!$B$3:$B$47,$K39,Metas!$M$3:$M$47)</f>
        <v>748436223</v>
      </c>
      <c r="BU39" s="713">
        <f>SUMIF(Metas!$B$3:$B$47,$K39,Metas!$N$3:$N$47)</f>
        <v>108986931</v>
      </c>
      <c r="BV39" s="713">
        <f>SUMIF(Metas!$B$3:$B$47,$K39,Metas!$O$3:$O$47)</f>
        <v>25255945</v>
      </c>
      <c r="BW39" s="118"/>
      <c r="BX39" s="118"/>
      <c r="BY39" s="118"/>
      <c r="BZ39" s="118"/>
    </row>
    <row r="40" spans="2:78" s="101" customFormat="1" ht="18" customHeight="1">
      <c r="B40" s="698"/>
      <c r="C40" s="698"/>
      <c r="D40" s="698"/>
      <c r="E40" s="734"/>
      <c r="F40" s="698"/>
      <c r="G40" s="734"/>
      <c r="H40" s="698"/>
      <c r="I40" s="698"/>
      <c r="J40" s="734"/>
      <c r="K40" s="742"/>
      <c r="L40" s="732"/>
      <c r="M40" s="734"/>
      <c r="N40" s="698"/>
      <c r="O40" s="698"/>
      <c r="P40" s="736"/>
      <c r="Q40" s="734"/>
      <c r="R40" s="291"/>
      <c r="S40" s="755"/>
      <c r="T40" s="751"/>
      <c r="U40" s="751"/>
      <c r="V40" s="751"/>
      <c r="W40" s="751"/>
      <c r="X40" s="751"/>
      <c r="Y40" s="751"/>
      <c r="Z40" s="751"/>
      <c r="AA40" s="751"/>
      <c r="AB40" s="751"/>
      <c r="AC40" s="751"/>
      <c r="AD40" s="751"/>
      <c r="AE40" s="751"/>
      <c r="AF40" s="778"/>
      <c r="AG40" s="180" t="s">
        <v>119</v>
      </c>
      <c r="AH40" s="595">
        <v>1</v>
      </c>
      <c r="AI40" s="724"/>
      <c r="AJ40" s="595">
        <v>1</v>
      </c>
      <c r="AK40" s="724"/>
      <c r="AL40" s="595">
        <v>1</v>
      </c>
      <c r="AM40" s="724"/>
      <c r="AN40" s="589"/>
      <c r="AO40" s="724"/>
      <c r="AP40" s="589"/>
      <c r="AQ40" s="724"/>
      <c r="AR40" s="589"/>
      <c r="AS40" s="724"/>
      <c r="AT40" s="589"/>
      <c r="AU40" s="724"/>
      <c r="AV40" s="589"/>
      <c r="AW40" s="724"/>
      <c r="AX40" s="589"/>
      <c r="AY40" s="724"/>
      <c r="AZ40" s="589"/>
      <c r="BA40" s="724"/>
      <c r="BB40" s="589"/>
      <c r="BC40" s="724"/>
      <c r="BD40" s="589"/>
      <c r="BE40" s="724"/>
      <c r="BF40" s="740"/>
      <c r="BG40" s="700"/>
      <c r="BH40" s="700"/>
      <c r="BI40" s="704"/>
      <c r="BJ40" s="710"/>
      <c r="BK40" s="706"/>
      <c r="BL40" s="708"/>
      <c r="BM40" s="706"/>
      <c r="BN40" s="708"/>
      <c r="BO40" s="706"/>
      <c r="BP40" s="728"/>
      <c r="BQ40" s="714"/>
      <c r="BR40" s="714"/>
      <c r="BS40" s="714"/>
      <c r="BT40" s="714"/>
      <c r="BU40" s="714"/>
      <c r="BV40" s="714"/>
      <c r="BW40" s="118"/>
      <c r="BX40" s="118"/>
      <c r="BY40" s="118"/>
      <c r="BZ40" s="118"/>
    </row>
    <row r="41" spans="2:78" s="101" customFormat="1" ht="18" customHeight="1">
      <c r="B41" s="697">
        <v>7</v>
      </c>
      <c r="C41" s="697">
        <v>3</v>
      </c>
      <c r="D41" s="697">
        <v>3</v>
      </c>
      <c r="E41" s="733" t="s">
        <v>512</v>
      </c>
      <c r="F41" s="697">
        <v>10</v>
      </c>
      <c r="G41" s="733">
        <v>8141</v>
      </c>
      <c r="H41" s="697">
        <v>13</v>
      </c>
      <c r="I41" s="697">
        <v>20</v>
      </c>
      <c r="J41" s="733" t="s">
        <v>1357</v>
      </c>
      <c r="K41" s="741">
        <v>20</v>
      </c>
      <c r="L41" s="731" t="s">
        <v>1358</v>
      </c>
      <c r="M41" s="733" t="s">
        <v>1305</v>
      </c>
      <c r="N41" s="697">
        <v>15</v>
      </c>
      <c r="O41" s="697">
        <v>20</v>
      </c>
      <c r="P41" s="735" t="s">
        <v>1359</v>
      </c>
      <c r="Q41" s="733" t="s">
        <v>120</v>
      </c>
      <c r="R41" s="290" t="s">
        <v>1313</v>
      </c>
      <c r="S41" s="754">
        <v>0</v>
      </c>
      <c r="T41" s="747">
        <v>8.3000000000000004E-2</v>
      </c>
      <c r="U41" s="747">
        <v>8.3000000000000004E-2</v>
      </c>
      <c r="V41" s="747">
        <v>8.4000000000000005E-2</v>
      </c>
      <c r="W41" s="747">
        <v>8.3000000000000004E-2</v>
      </c>
      <c r="X41" s="747">
        <v>8.4000000000000005E-2</v>
      </c>
      <c r="Y41" s="747">
        <v>8.3000000000000004E-2</v>
      </c>
      <c r="Z41" s="747">
        <v>8.4000000000000005E-2</v>
      </c>
      <c r="AA41" s="747">
        <v>8.3000000000000004E-2</v>
      </c>
      <c r="AB41" s="747">
        <v>8.3000000000000004E-2</v>
      </c>
      <c r="AC41" s="747">
        <v>8.4000000000000005E-2</v>
      </c>
      <c r="AD41" s="747">
        <v>8.3000000000000004E-2</v>
      </c>
      <c r="AE41" s="747">
        <v>8.3000000000000004E-2</v>
      </c>
      <c r="AF41" s="777">
        <f>+T41+U41+V41+W41+X41+Y41+Z41+AA41+AB41+AC41+AD41+AE41</f>
        <v>0.99999999999999978</v>
      </c>
      <c r="AG41" s="180" t="s">
        <v>118</v>
      </c>
      <c r="AH41" s="589">
        <v>8.3000000000000004E-2</v>
      </c>
      <c r="AI41" s="723">
        <f>IFERROR((AH41+S41)/AH42,0)</f>
        <v>8.3000000000000004E-2</v>
      </c>
      <c r="AJ41" s="589">
        <v>8.3000000000000004E-2</v>
      </c>
      <c r="AK41" s="723">
        <f>+AJ41/AJ42</f>
        <v>8.3000000000000004E-2</v>
      </c>
      <c r="AL41" s="589">
        <v>8.4000000000000005E-2</v>
      </c>
      <c r="AM41" s="723">
        <f>+AL41/AL42</f>
        <v>8.4000000000000005E-2</v>
      </c>
      <c r="AN41" s="589"/>
      <c r="AO41" s="723">
        <f>IFERROR((AN41+Y41)/AN42,0)</f>
        <v>0</v>
      </c>
      <c r="AP41" s="589"/>
      <c r="AQ41" s="723">
        <f>IFERROR((AP41+AA41)/AP42,0)</f>
        <v>0</v>
      </c>
      <c r="AR41" s="589"/>
      <c r="AS41" s="723">
        <f>IFERROR((AR41+AC41)/AR42,0)</f>
        <v>0</v>
      </c>
      <c r="AT41" s="589"/>
      <c r="AU41" s="723">
        <f>IFERROR((AT41+AE41)/AT42,0)</f>
        <v>0</v>
      </c>
      <c r="AV41" s="589"/>
      <c r="AW41" s="723">
        <f>IFERROR((AV41+AG41)/AV42,0)</f>
        <v>0</v>
      </c>
      <c r="AX41" s="589"/>
      <c r="AY41" s="723">
        <f>IFERROR((AX41+AI41)/AX42,0)</f>
        <v>0</v>
      </c>
      <c r="AZ41" s="589"/>
      <c r="BA41" s="723">
        <f>IFERROR((AZ41+AK41)/AZ42,0)</f>
        <v>0</v>
      </c>
      <c r="BB41" s="589"/>
      <c r="BC41" s="723">
        <f>IFERROR((BB41+AM41)/BB42,0)</f>
        <v>0</v>
      </c>
      <c r="BD41" s="589"/>
      <c r="BE41" s="723">
        <f>IFERROR((BD41+AO41)/BD42,0)</f>
        <v>0</v>
      </c>
      <c r="BF41" s="739">
        <f>+AI41+AW41+AY41+BA41+BC41+BE41+AU41+AS41+AQ41+AO41+AM41+AK41</f>
        <v>0.25</v>
      </c>
      <c r="BG41" s="699">
        <v>1</v>
      </c>
      <c r="BH41" s="699">
        <v>0.99999999999999989</v>
      </c>
      <c r="BI41" s="703">
        <v>1</v>
      </c>
      <c r="BJ41" s="709">
        <f t="shared" ref="BJ41" si="16">+BF41</f>
        <v>0.25</v>
      </c>
      <c r="BK41" s="705">
        <v>1</v>
      </c>
      <c r="BL41" s="707"/>
      <c r="BM41" s="705">
        <v>1</v>
      </c>
      <c r="BN41" s="707"/>
      <c r="BO41" s="705">
        <v>1</v>
      </c>
      <c r="BP41" s="711"/>
      <c r="BQ41" s="713">
        <f>SUMIF(Metas!$B$3:$B$47,$K41,Metas!$J$3:$J$47)</f>
        <v>6316115037</v>
      </c>
      <c r="BR41" s="713">
        <f>SUMIF(Metas!$B$3:$B$47,$K41,Metas!$K$3:$K$47)</f>
        <v>3681503872</v>
      </c>
      <c r="BS41" s="713">
        <f>SUMIF(Metas!$B$3:$B$47,$K41,Metas!$L$3:$L$47)</f>
        <v>1455037049</v>
      </c>
      <c r="BT41" s="713">
        <f>SUMIF(Metas!$B$3:$B$47,$K41,Metas!$M$3:$M$47)</f>
        <v>967999777</v>
      </c>
      <c r="BU41" s="713">
        <f>SUMIF(Metas!$B$3:$B$47,$K41,Metas!$N$3:$N$47)</f>
        <v>271801657</v>
      </c>
      <c r="BV41" s="713">
        <f>SUMIF(Metas!$B$3:$B$47,$K41,Metas!$O$3:$O$47)</f>
        <v>146443532</v>
      </c>
      <c r="BW41" s="118"/>
      <c r="BX41" s="118"/>
      <c r="BY41" s="118"/>
      <c r="BZ41" s="118"/>
    </row>
    <row r="42" spans="2:78" s="101" customFormat="1" ht="18" customHeight="1">
      <c r="B42" s="698"/>
      <c r="C42" s="698"/>
      <c r="D42" s="698"/>
      <c r="E42" s="734"/>
      <c r="F42" s="698"/>
      <c r="G42" s="734"/>
      <c r="H42" s="698"/>
      <c r="I42" s="698"/>
      <c r="J42" s="734"/>
      <c r="K42" s="742"/>
      <c r="L42" s="732"/>
      <c r="M42" s="734"/>
      <c r="N42" s="698"/>
      <c r="O42" s="698"/>
      <c r="P42" s="736"/>
      <c r="Q42" s="734"/>
      <c r="R42" s="291"/>
      <c r="S42" s="755"/>
      <c r="T42" s="751"/>
      <c r="U42" s="751"/>
      <c r="V42" s="751"/>
      <c r="W42" s="751"/>
      <c r="X42" s="751"/>
      <c r="Y42" s="751"/>
      <c r="Z42" s="751"/>
      <c r="AA42" s="751"/>
      <c r="AB42" s="751"/>
      <c r="AC42" s="751"/>
      <c r="AD42" s="751"/>
      <c r="AE42" s="751"/>
      <c r="AF42" s="778"/>
      <c r="AG42" s="180" t="s">
        <v>119</v>
      </c>
      <c r="AH42" s="589">
        <v>1</v>
      </c>
      <c r="AI42" s="724"/>
      <c r="AJ42" s="589">
        <v>1</v>
      </c>
      <c r="AK42" s="724"/>
      <c r="AL42" s="589">
        <v>1</v>
      </c>
      <c r="AM42" s="724"/>
      <c r="AN42" s="589"/>
      <c r="AO42" s="724"/>
      <c r="AP42" s="589"/>
      <c r="AQ42" s="724"/>
      <c r="AR42" s="589"/>
      <c r="AS42" s="724"/>
      <c r="AT42" s="589"/>
      <c r="AU42" s="724"/>
      <c r="AV42" s="589"/>
      <c r="AW42" s="724"/>
      <c r="AX42" s="589"/>
      <c r="AY42" s="724"/>
      <c r="AZ42" s="589"/>
      <c r="BA42" s="724"/>
      <c r="BB42" s="589"/>
      <c r="BC42" s="724"/>
      <c r="BD42" s="589"/>
      <c r="BE42" s="724"/>
      <c r="BF42" s="740"/>
      <c r="BG42" s="700"/>
      <c r="BH42" s="700"/>
      <c r="BI42" s="704"/>
      <c r="BJ42" s="710"/>
      <c r="BK42" s="706"/>
      <c r="BL42" s="708"/>
      <c r="BM42" s="706"/>
      <c r="BN42" s="708"/>
      <c r="BO42" s="706"/>
      <c r="BP42" s="712"/>
      <c r="BQ42" s="714"/>
      <c r="BR42" s="714"/>
      <c r="BS42" s="714"/>
      <c r="BT42" s="714"/>
      <c r="BU42" s="714"/>
      <c r="BV42" s="714"/>
      <c r="BW42" s="118"/>
      <c r="BX42" s="118"/>
      <c r="BY42" s="118"/>
      <c r="BZ42" s="118"/>
    </row>
    <row r="43" spans="2:78" s="101" customFormat="1" ht="18" customHeight="1">
      <c r="B43" s="697">
        <v>7</v>
      </c>
      <c r="C43" s="697">
        <v>3</v>
      </c>
      <c r="D43" s="697">
        <v>3</v>
      </c>
      <c r="E43" s="733" t="s">
        <v>44</v>
      </c>
      <c r="F43" s="697">
        <v>10</v>
      </c>
      <c r="G43" s="733">
        <v>8141</v>
      </c>
      <c r="H43" s="697">
        <v>7</v>
      </c>
      <c r="I43" s="697">
        <v>21</v>
      </c>
      <c r="J43" s="733" t="s">
        <v>1360</v>
      </c>
      <c r="K43" s="741">
        <v>21</v>
      </c>
      <c r="L43" s="731" t="s">
        <v>1361</v>
      </c>
      <c r="M43" s="733" t="s">
        <v>1305</v>
      </c>
      <c r="N43" s="697">
        <v>15</v>
      </c>
      <c r="O43" s="697">
        <v>20</v>
      </c>
      <c r="P43" s="735" t="s">
        <v>1362</v>
      </c>
      <c r="Q43" s="733" t="s">
        <v>1363</v>
      </c>
      <c r="R43" s="290" t="s">
        <v>1298</v>
      </c>
      <c r="S43" s="758">
        <v>12</v>
      </c>
      <c r="T43" s="747" t="s">
        <v>3418</v>
      </c>
      <c r="U43" s="747" t="s">
        <v>3418</v>
      </c>
      <c r="V43" s="747" t="s">
        <v>3418</v>
      </c>
      <c r="W43" s="747" t="s">
        <v>3418</v>
      </c>
      <c r="X43" s="747" t="s">
        <v>3418</v>
      </c>
      <c r="Y43" s="747" t="s">
        <v>3418</v>
      </c>
      <c r="Z43" s="747" t="s">
        <v>3418</v>
      </c>
      <c r="AA43" s="747" t="s">
        <v>3418</v>
      </c>
      <c r="AB43" s="747" t="s">
        <v>3418</v>
      </c>
      <c r="AC43" s="747" t="s">
        <v>3418</v>
      </c>
      <c r="AD43" s="747" t="s">
        <v>3418</v>
      </c>
      <c r="AE43" s="747" t="s">
        <v>3418</v>
      </c>
      <c r="AF43" s="745" t="s">
        <v>3419</v>
      </c>
      <c r="AG43" s="180" t="s">
        <v>118</v>
      </c>
      <c r="AH43" s="589"/>
      <c r="AI43" s="723" t="s">
        <v>3420</v>
      </c>
      <c r="AJ43" s="589"/>
      <c r="AK43" s="723" t="s">
        <v>3451</v>
      </c>
      <c r="AL43" s="589"/>
      <c r="AM43" s="723" t="s">
        <v>4822</v>
      </c>
      <c r="AN43" s="589"/>
      <c r="AO43" s="723">
        <f>IFERROR((AN43+Y43)/AN44,0)</f>
        <v>0</v>
      </c>
      <c r="AP43" s="589"/>
      <c r="AQ43" s="723">
        <f>IFERROR((AP43+AA43)/AP44,0)</f>
        <v>0</v>
      </c>
      <c r="AR43" s="589"/>
      <c r="AS43" s="723">
        <f>IFERROR((AR43+AC43)/AR44,0)</f>
        <v>0</v>
      </c>
      <c r="AT43" s="589"/>
      <c r="AU43" s="723">
        <f>IFERROR((AT43+AE43)/AT44,0)</f>
        <v>0</v>
      </c>
      <c r="AV43" s="589"/>
      <c r="AW43" s="723">
        <f>IFERROR((AV43+AG43)/AV44,0)</f>
        <v>0</v>
      </c>
      <c r="AX43" s="589"/>
      <c r="AY43" s="723">
        <f>IFERROR((AX43+AI43)/AX44,0)</f>
        <v>0</v>
      </c>
      <c r="AZ43" s="589"/>
      <c r="BA43" s="723">
        <f>IFERROR((AZ43+AK43)/AZ44,0)</f>
        <v>0</v>
      </c>
      <c r="BB43" s="589"/>
      <c r="BC43" s="723">
        <f>IFERROR((BB43+AM43)/BB44,0)</f>
        <v>0</v>
      </c>
      <c r="BD43" s="589"/>
      <c r="BE43" s="723">
        <f>IFERROR((BD43+AO43)/BD44,0)</f>
        <v>0</v>
      </c>
      <c r="BF43" s="739" t="str">
        <f>+AM43</f>
        <v>Para el periodo a marzo de 2025 se registraron un total de n=154 muertes perinatales en Bogotá, lo que representa una Tasa acumulada de 11,9 x 1.000 NV + muertes fetales. Datos preliminares.</v>
      </c>
      <c r="BG43" s="752">
        <v>10</v>
      </c>
      <c r="BH43" s="727" t="s">
        <v>3421</v>
      </c>
      <c r="BI43" s="709" t="s">
        <v>3419</v>
      </c>
      <c r="BJ43" s="703" t="str">
        <f t="shared" ref="BJ43" si="17">+BF43</f>
        <v>Para el periodo a marzo de 2025 se registraron un total de n=154 muertes perinatales en Bogotá, lo que representa una Tasa acumulada de 11,9 x 1.000 NV + muertes fetales. Datos preliminares.</v>
      </c>
      <c r="BK43" s="756" t="s">
        <v>3419</v>
      </c>
      <c r="BL43" s="701"/>
      <c r="BM43" s="756" t="s">
        <v>3419</v>
      </c>
      <c r="BN43" s="701"/>
      <c r="BO43" s="756" t="s">
        <v>3419</v>
      </c>
      <c r="BP43" s="727"/>
      <c r="BQ43" s="713">
        <f>SUMIF(Metas!$B$3:$B$47,$K43,Metas!$J$3:$J$47)</f>
        <v>1176851994</v>
      </c>
      <c r="BR43" s="713">
        <f>SUMIF(Metas!$B$3:$B$47,$K43,Metas!$K$3:$K$47)</f>
        <v>332034865</v>
      </c>
      <c r="BS43" s="713">
        <f>SUMIF(Metas!$B$3:$B$47,$K43,Metas!$L$3:$L$47)</f>
        <v>208663292</v>
      </c>
      <c r="BT43" s="713">
        <f>SUMIF(Metas!$B$3:$B$47,$K43,Metas!$M$3:$M$47)</f>
        <v>168520606</v>
      </c>
      <c r="BU43" s="713">
        <f>SUMIF(Metas!$B$3:$B$47,$K43,Metas!$N$3:$N$47)</f>
        <v>29449952</v>
      </c>
      <c r="BV43" s="713">
        <f>SUMIF(Metas!$B$3:$B$47,$K43,Metas!$O$3:$O$47)</f>
        <v>5596575</v>
      </c>
      <c r="BW43" s="118"/>
      <c r="BX43" s="118"/>
      <c r="BY43" s="118"/>
      <c r="BZ43" s="118"/>
    </row>
    <row r="44" spans="2:78" s="101" customFormat="1" ht="18" customHeight="1">
      <c r="B44" s="698"/>
      <c r="C44" s="698"/>
      <c r="D44" s="698"/>
      <c r="E44" s="734"/>
      <c r="F44" s="698"/>
      <c r="G44" s="734"/>
      <c r="H44" s="698"/>
      <c r="I44" s="698"/>
      <c r="J44" s="734"/>
      <c r="K44" s="742"/>
      <c r="L44" s="732"/>
      <c r="M44" s="734"/>
      <c r="N44" s="698"/>
      <c r="O44" s="698"/>
      <c r="P44" s="736"/>
      <c r="Q44" s="734"/>
      <c r="R44" s="291"/>
      <c r="S44" s="759"/>
      <c r="T44" s="751"/>
      <c r="U44" s="751"/>
      <c r="V44" s="751"/>
      <c r="W44" s="751"/>
      <c r="X44" s="751"/>
      <c r="Y44" s="751"/>
      <c r="Z44" s="751"/>
      <c r="AA44" s="751"/>
      <c r="AB44" s="751"/>
      <c r="AC44" s="751"/>
      <c r="AD44" s="751"/>
      <c r="AE44" s="751"/>
      <c r="AF44" s="746"/>
      <c r="AG44" s="180" t="s">
        <v>119</v>
      </c>
      <c r="AH44" s="589"/>
      <c r="AI44" s="724"/>
      <c r="AJ44" s="589"/>
      <c r="AK44" s="724"/>
      <c r="AL44" s="589"/>
      <c r="AM44" s="724"/>
      <c r="AN44" s="589"/>
      <c r="AO44" s="724"/>
      <c r="AP44" s="589"/>
      <c r="AQ44" s="724"/>
      <c r="AR44" s="589"/>
      <c r="AS44" s="724"/>
      <c r="AT44" s="589"/>
      <c r="AU44" s="724"/>
      <c r="AV44" s="589"/>
      <c r="AW44" s="724"/>
      <c r="AX44" s="589"/>
      <c r="AY44" s="724"/>
      <c r="AZ44" s="589"/>
      <c r="BA44" s="724"/>
      <c r="BB44" s="589"/>
      <c r="BC44" s="724"/>
      <c r="BD44" s="589"/>
      <c r="BE44" s="724"/>
      <c r="BF44" s="740"/>
      <c r="BG44" s="753"/>
      <c r="BH44" s="728"/>
      <c r="BI44" s="710"/>
      <c r="BJ44" s="704"/>
      <c r="BK44" s="757"/>
      <c r="BL44" s="702"/>
      <c r="BM44" s="757"/>
      <c r="BN44" s="702"/>
      <c r="BO44" s="757"/>
      <c r="BP44" s="728"/>
      <c r="BQ44" s="714"/>
      <c r="BR44" s="714"/>
      <c r="BS44" s="714"/>
      <c r="BT44" s="714"/>
      <c r="BU44" s="714"/>
      <c r="BV44" s="714"/>
      <c r="BW44" s="118"/>
      <c r="BX44" s="118"/>
      <c r="BY44" s="118"/>
      <c r="BZ44" s="118" t="str">
        <f>""</f>
        <v/>
      </c>
    </row>
    <row r="45" spans="2:78" s="101" customFormat="1" ht="18" customHeight="1">
      <c r="B45" s="697">
        <v>7</v>
      </c>
      <c r="C45" s="697">
        <v>3</v>
      </c>
      <c r="D45" s="697">
        <v>2</v>
      </c>
      <c r="E45" s="733" t="s">
        <v>311</v>
      </c>
      <c r="F45" s="697">
        <v>10</v>
      </c>
      <c r="G45" s="733">
        <v>8141</v>
      </c>
      <c r="H45" s="697">
        <v>8</v>
      </c>
      <c r="I45" s="697">
        <v>22</v>
      </c>
      <c r="J45" s="733" t="s">
        <v>1364</v>
      </c>
      <c r="K45" s="741">
        <v>22</v>
      </c>
      <c r="L45" s="731" t="s">
        <v>1365</v>
      </c>
      <c r="M45" s="733" t="s">
        <v>1305</v>
      </c>
      <c r="N45" s="697">
        <v>15</v>
      </c>
      <c r="O45" s="697">
        <v>20</v>
      </c>
      <c r="P45" s="735" t="s">
        <v>1366</v>
      </c>
      <c r="Q45" s="733" t="s">
        <v>120</v>
      </c>
      <c r="R45" s="290" t="s">
        <v>1313</v>
      </c>
      <c r="S45" s="754">
        <v>0</v>
      </c>
      <c r="T45" s="747">
        <v>8.3299999999999999E-2</v>
      </c>
      <c r="U45" s="747">
        <v>8.3299999999999999E-2</v>
      </c>
      <c r="V45" s="747">
        <v>8.3299999999999999E-2</v>
      </c>
      <c r="W45" s="747">
        <v>8.3299999999999999E-2</v>
      </c>
      <c r="X45" s="747">
        <v>8.3299999999999999E-2</v>
      </c>
      <c r="Y45" s="747">
        <v>8.3299999999999999E-2</v>
      </c>
      <c r="Z45" s="747">
        <v>8.3299999999999999E-2</v>
      </c>
      <c r="AA45" s="747">
        <v>8.3299999999999999E-2</v>
      </c>
      <c r="AB45" s="747">
        <v>8.3299999999999999E-2</v>
      </c>
      <c r="AC45" s="747">
        <v>8.3299999999999999E-2</v>
      </c>
      <c r="AD45" s="747">
        <v>8.3500000000000005E-2</v>
      </c>
      <c r="AE45" s="747">
        <v>8.3500000000000005E-2</v>
      </c>
      <c r="AF45" s="777">
        <f>+T45+U45+V45+W45+X45+Y45+Z45+AA45+AB45+AC45+AD45+AE45</f>
        <v>1</v>
      </c>
      <c r="AG45" s="180" t="s">
        <v>118</v>
      </c>
      <c r="AH45" s="589">
        <v>8.3299999999999999E-2</v>
      </c>
      <c r="AI45" s="723">
        <f>IFERROR((AH45+S45)/AH46,0)</f>
        <v>8.3299999999999999E-2</v>
      </c>
      <c r="AJ45" s="589">
        <v>8.3299999999999999E-2</v>
      </c>
      <c r="AK45" s="723">
        <f>+AJ45/AJ46</f>
        <v>8.3299999999999999E-2</v>
      </c>
      <c r="AL45" s="589">
        <v>8.3299999999999999E-2</v>
      </c>
      <c r="AM45" s="723">
        <f>+AL45/AL46</f>
        <v>8.3299999999999999E-2</v>
      </c>
      <c r="AN45" s="589"/>
      <c r="AO45" s="723">
        <f>IFERROR((AN45+Y45)/AN46,0)</f>
        <v>0</v>
      </c>
      <c r="AP45" s="589"/>
      <c r="AQ45" s="723">
        <f>IFERROR((AP45+AA45)/AP46,0)</f>
        <v>0</v>
      </c>
      <c r="AR45" s="589"/>
      <c r="AS45" s="723">
        <f>IFERROR((AR45+AC45)/AR46,0)</f>
        <v>0</v>
      </c>
      <c r="AT45" s="589"/>
      <c r="AU45" s="723">
        <f>IFERROR((AT45+AE45)/AT46,0)</f>
        <v>0</v>
      </c>
      <c r="AV45" s="589"/>
      <c r="AW45" s="723">
        <f>IFERROR((AV45+AG45)/AV46,0)</f>
        <v>0</v>
      </c>
      <c r="AX45" s="589"/>
      <c r="AY45" s="723">
        <f>IFERROR((AX45+AI45)/AX46,0)</f>
        <v>0</v>
      </c>
      <c r="AZ45" s="589"/>
      <c r="BA45" s="723">
        <f>IFERROR((AZ45+AK45)/AZ46,0)</f>
        <v>0</v>
      </c>
      <c r="BB45" s="589"/>
      <c r="BC45" s="723">
        <f>IFERROR((BB45+AM45)/BB46,0)</f>
        <v>0</v>
      </c>
      <c r="BD45" s="589"/>
      <c r="BE45" s="723">
        <f>IFERROR((BD45+AO45)/BD46,0)</f>
        <v>0</v>
      </c>
      <c r="BF45" s="739">
        <f>+AI45+AW45+AY45+BA45+BC45+BE45+AU45+AS45+AQ45+AO45+AM45+AK45</f>
        <v>0.24990000000000001</v>
      </c>
      <c r="BG45" s="699">
        <v>1</v>
      </c>
      <c r="BH45" s="699">
        <v>0.99999999999999989</v>
      </c>
      <c r="BI45" s="703">
        <v>1</v>
      </c>
      <c r="BJ45" s="709">
        <f t="shared" ref="BJ45" si="18">+BF45</f>
        <v>0.24990000000000001</v>
      </c>
      <c r="BK45" s="705">
        <v>1</v>
      </c>
      <c r="BL45" s="707"/>
      <c r="BM45" s="705">
        <v>1</v>
      </c>
      <c r="BN45" s="707"/>
      <c r="BO45" s="705">
        <v>1</v>
      </c>
      <c r="BP45" s="727"/>
      <c r="BQ45" s="713">
        <f>SUMIF(Metas!$B$3:$B$47,$K45,Metas!$J$3:$J$47)</f>
        <v>681602349</v>
      </c>
      <c r="BR45" s="713">
        <f>SUMIF(Metas!$B$3:$B$47,$K45,Metas!$K$3:$K$47)</f>
        <v>859430314</v>
      </c>
      <c r="BS45" s="713">
        <f>SUMIF(Metas!$B$3:$B$47,$K45,Metas!$L$3:$L$47)</f>
        <v>411824598</v>
      </c>
      <c r="BT45" s="713">
        <f>SUMIF(Metas!$B$3:$B$47,$K45,Metas!$M$3:$M$47)</f>
        <v>175873906</v>
      </c>
      <c r="BU45" s="713">
        <f>SUMIF(Metas!$B$3:$B$47,$K45,Metas!$N$3:$N$47)</f>
        <v>27906403</v>
      </c>
      <c r="BV45" s="713">
        <f>SUMIF(Metas!$B$3:$B$47,$K45,Metas!$O$3:$O$47)</f>
        <v>6311623</v>
      </c>
      <c r="BW45" s="118"/>
      <c r="BX45" s="118"/>
      <c r="BY45" s="118"/>
      <c r="BZ45" s="118"/>
    </row>
    <row r="46" spans="2:78" s="101" customFormat="1" ht="18" customHeight="1">
      <c r="B46" s="698"/>
      <c r="C46" s="698"/>
      <c r="D46" s="698"/>
      <c r="E46" s="734"/>
      <c r="F46" s="698"/>
      <c r="G46" s="734"/>
      <c r="H46" s="698"/>
      <c r="I46" s="698"/>
      <c r="J46" s="734"/>
      <c r="K46" s="742"/>
      <c r="L46" s="732"/>
      <c r="M46" s="734"/>
      <c r="N46" s="698"/>
      <c r="O46" s="698"/>
      <c r="P46" s="736"/>
      <c r="Q46" s="734"/>
      <c r="R46" s="291"/>
      <c r="S46" s="755"/>
      <c r="T46" s="751"/>
      <c r="U46" s="751"/>
      <c r="V46" s="751"/>
      <c r="W46" s="751"/>
      <c r="X46" s="751"/>
      <c r="Y46" s="751"/>
      <c r="Z46" s="751"/>
      <c r="AA46" s="751"/>
      <c r="AB46" s="751"/>
      <c r="AC46" s="751"/>
      <c r="AD46" s="751"/>
      <c r="AE46" s="751"/>
      <c r="AF46" s="778"/>
      <c r="AG46" s="180" t="s">
        <v>119</v>
      </c>
      <c r="AH46" s="595">
        <v>1</v>
      </c>
      <c r="AI46" s="724"/>
      <c r="AJ46" s="595">
        <v>1</v>
      </c>
      <c r="AK46" s="724"/>
      <c r="AL46" s="595">
        <v>1</v>
      </c>
      <c r="AM46" s="724"/>
      <c r="AN46" s="589"/>
      <c r="AO46" s="724"/>
      <c r="AP46" s="589"/>
      <c r="AQ46" s="724"/>
      <c r="AR46" s="589"/>
      <c r="AS46" s="724"/>
      <c r="AT46" s="589"/>
      <c r="AU46" s="724"/>
      <c r="AV46" s="589"/>
      <c r="AW46" s="724"/>
      <c r="AX46" s="589"/>
      <c r="AY46" s="724"/>
      <c r="AZ46" s="589"/>
      <c r="BA46" s="724"/>
      <c r="BB46" s="589"/>
      <c r="BC46" s="724"/>
      <c r="BD46" s="589"/>
      <c r="BE46" s="724"/>
      <c r="BF46" s="740"/>
      <c r="BG46" s="700"/>
      <c r="BH46" s="700"/>
      <c r="BI46" s="704"/>
      <c r="BJ46" s="710"/>
      <c r="BK46" s="706"/>
      <c r="BL46" s="708"/>
      <c r="BM46" s="706"/>
      <c r="BN46" s="708"/>
      <c r="BO46" s="706"/>
      <c r="BP46" s="728"/>
      <c r="BQ46" s="714"/>
      <c r="BR46" s="714"/>
      <c r="BS46" s="714"/>
      <c r="BT46" s="714"/>
      <c r="BU46" s="714"/>
      <c r="BV46" s="714"/>
      <c r="BW46" s="118"/>
      <c r="BX46" s="118"/>
      <c r="BY46" s="118"/>
      <c r="BZ46" s="118"/>
    </row>
    <row r="47" spans="2:78" s="101" customFormat="1" ht="18" customHeight="1">
      <c r="B47" s="697">
        <v>7</v>
      </c>
      <c r="C47" s="697">
        <v>3</v>
      </c>
      <c r="D47" s="697">
        <v>3</v>
      </c>
      <c r="E47" s="733" t="s">
        <v>45</v>
      </c>
      <c r="F47" s="697">
        <v>10</v>
      </c>
      <c r="G47" s="733">
        <v>8141</v>
      </c>
      <c r="H47" s="697">
        <v>7</v>
      </c>
      <c r="I47" s="697">
        <v>23</v>
      </c>
      <c r="J47" s="733" t="s">
        <v>1367</v>
      </c>
      <c r="K47" s="741">
        <v>23</v>
      </c>
      <c r="L47" s="731" t="s">
        <v>1368</v>
      </c>
      <c r="M47" s="733" t="s">
        <v>1305</v>
      </c>
      <c r="N47" s="697">
        <v>15</v>
      </c>
      <c r="O47" s="697">
        <v>20</v>
      </c>
      <c r="P47" s="735" t="s">
        <v>1369</v>
      </c>
      <c r="Q47" s="733" t="s">
        <v>1370</v>
      </c>
      <c r="R47" s="290" t="s">
        <v>1298</v>
      </c>
      <c r="S47" s="754">
        <v>2.7</v>
      </c>
      <c r="T47" s="747" t="s">
        <v>3418</v>
      </c>
      <c r="U47" s="747" t="s">
        <v>3418</v>
      </c>
      <c r="V47" s="747" t="s">
        <v>3418</v>
      </c>
      <c r="W47" s="747" t="s">
        <v>3418</v>
      </c>
      <c r="X47" s="747" t="s">
        <v>3418</v>
      </c>
      <c r="Y47" s="747" t="s">
        <v>3418</v>
      </c>
      <c r="Z47" s="747" t="s">
        <v>3418</v>
      </c>
      <c r="AA47" s="747" t="s">
        <v>3418</v>
      </c>
      <c r="AB47" s="747" t="s">
        <v>3418</v>
      </c>
      <c r="AC47" s="747" t="s">
        <v>3418</v>
      </c>
      <c r="AD47" s="747" t="s">
        <v>3418</v>
      </c>
      <c r="AE47" s="747" t="s">
        <v>3418</v>
      </c>
      <c r="AF47" s="745" t="s">
        <v>3422</v>
      </c>
      <c r="AG47" s="180" t="s">
        <v>118</v>
      </c>
      <c r="AH47" s="589"/>
      <c r="AI47" s="723" t="s">
        <v>3423</v>
      </c>
      <c r="AJ47" s="589"/>
      <c r="AK47" s="723" t="s">
        <v>3452</v>
      </c>
      <c r="AL47" s="589"/>
      <c r="AM47" s="723" t="s">
        <v>4823</v>
      </c>
      <c r="AN47" s="589"/>
      <c r="AO47" s="723">
        <f>IFERROR((AN47+Y47)/AN48,0)</f>
        <v>0</v>
      </c>
      <c r="AP47" s="589"/>
      <c r="AQ47" s="723">
        <f>IFERROR((AP47+AA47)/AP48,0)</f>
        <v>0</v>
      </c>
      <c r="AR47" s="589"/>
      <c r="AS47" s="723">
        <f>IFERROR((AR47+AC47)/AR48,0)</f>
        <v>0</v>
      </c>
      <c r="AT47" s="589"/>
      <c r="AU47" s="723">
        <f>IFERROR((AT47+AE47)/AT48,0)</f>
        <v>0</v>
      </c>
      <c r="AV47" s="589"/>
      <c r="AW47" s="723">
        <f>IFERROR((AV47+AG47)/AV48,0)</f>
        <v>0</v>
      </c>
      <c r="AX47" s="589"/>
      <c r="AY47" s="723">
        <f>IFERROR((AX47+AI47)/AX48,0)</f>
        <v>0</v>
      </c>
      <c r="AZ47" s="589"/>
      <c r="BA47" s="723">
        <f>IFERROR((AZ47+AK47)/AZ48,0)</f>
        <v>0</v>
      </c>
      <c r="BB47" s="589"/>
      <c r="BC47" s="723">
        <f>IFERROR((BB47+AM47)/BB48,0)</f>
        <v>0</v>
      </c>
      <c r="BD47" s="589"/>
      <c r="BE47" s="723">
        <f>IFERROR((BD47+AO47)/BD48,0)</f>
        <v>0</v>
      </c>
      <c r="BF47" s="739" t="str">
        <f>+AM47</f>
        <v>Hasta marzo de 2025 a SE 14 se han notificado 16 casos de sífilis congénita con una incidencia de 1.2 casos por 1.000 nacidos vivos+muertes fetales. Dato preliminar.</v>
      </c>
      <c r="BG47" s="727">
        <v>2.7</v>
      </c>
      <c r="BH47" s="727" t="s">
        <v>3424</v>
      </c>
      <c r="BI47" s="709" t="s">
        <v>3422</v>
      </c>
      <c r="BJ47" s="703" t="str">
        <f t="shared" ref="BJ47" si="19">+BF47</f>
        <v>Hasta marzo de 2025 a SE 14 se han notificado 16 casos de sífilis congénita con una incidencia de 1.2 casos por 1.000 nacidos vivos+muertes fetales. Dato preliminar.</v>
      </c>
      <c r="BK47" s="756" t="s">
        <v>3422</v>
      </c>
      <c r="BL47" s="707"/>
      <c r="BM47" s="756" t="s">
        <v>3422</v>
      </c>
      <c r="BN47" s="707"/>
      <c r="BO47" s="756" t="s">
        <v>3422</v>
      </c>
      <c r="BP47" s="727"/>
      <c r="BQ47" s="713">
        <f>SUMIF(Metas!$B$3:$B$47,$K47,Metas!$J$3:$J$47)</f>
        <v>2776318040</v>
      </c>
      <c r="BR47" s="713">
        <f>SUMIF(Metas!$B$3:$B$47,$K47,Metas!$K$3:$K$47)</f>
        <v>1375271389</v>
      </c>
      <c r="BS47" s="713">
        <f>SUMIF(Metas!$B$3:$B$47,$K47,Metas!$L$3:$L$47)</f>
        <v>440856414</v>
      </c>
      <c r="BT47" s="713">
        <f>SUMIF(Metas!$B$3:$B$47,$K47,Metas!$M$3:$M$47)</f>
        <v>188285042</v>
      </c>
      <c r="BU47" s="713">
        <f>SUMIF(Metas!$B$3:$B$47,$K47,Metas!$N$3:$N$47)</f>
        <v>61931887</v>
      </c>
      <c r="BV47" s="713">
        <f>SUMIF(Metas!$B$3:$B$47,$K47,Metas!$O$3:$O$47)</f>
        <v>10829426</v>
      </c>
      <c r="BW47" s="118"/>
      <c r="BX47" s="118"/>
      <c r="BY47" s="118"/>
      <c r="BZ47" s="118"/>
    </row>
    <row r="48" spans="2:78" s="101" customFormat="1" ht="18" customHeight="1">
      <c r="B48" s="698"/>
      <c r="C48" s="698"/>
      <c r="D48" s="698"/>
      <c r="E48" s="734"/>
      <c r="F48" s="698"/>
      <c r="G48" s="734"/>
      <c r="H48" s="698"/>
      <c r="I48" s="698"/>
      <c r="J48" s="734"/>
      <c r="K48" s="742"/>
      <c r="L48" s="732"/>
      <c r="M48" s="734"/>
      <c r="N48" s="698"/>
      <c r="O48" s="698"/>
      <c r="P48" s="736"/>
      <c r="Q48" s="734"/>
      <c r="R48" s="291"/>
      <c r="S48" s="755"/>
      <c r="T48" s="751"/>
      <c r="U48" s="751"/>
      <c r="V48" s="751"/>
      <c r="W48" s="751"/>
      <c r="X48" s="751"/>
      <c r="Y48" s="751"/>
      <c r="Z48" s="751"/>
      <c r="AA48" s="751"/>
      <c r="AB48" s="751"/>
      <c r="AC48" s="751"/>
      <c r="AD48" s="751"/>
      <c r="AE48" s="751"/>
      <c r="AF48" s="746"/>
      <c r="AG48" s="180" t="s">
        <v>119</v>
      </c>
      <c r="AH48" s="589"/>
      <c r="AI48" s="724"/>
      <c r="AJ48" s="589"/>
      <c r="AK48" s="724"/>
      <c r="AL48" s="589"/>
      <c r="AM48" s="724"/>
      <c r="AN48" s="589"/>
      <c r="AO48" s="724"/>
      <c r="AP48" s="589"/>
      <c r="AQ48" s="724"/>
      <c r="AR48" s="589"/>
      <c r="AS48" s="724"/>
      <c r="AT48" s="589"/>
      <c r="AU48" s="724"/>
      <c r="AV48" s="589"/>
      <c r="AW48" s="724"/>
      <c r="AX48" s="589"/>
      <c r="AY48" s="724"/>
      <c r="AZ48" s="589"/>
      <c r="BA48" s="724"/>
      <c r="BB48" s="589"/>
      <c r="BC48" s="724"/>
      <c r="BD48" s="589"/>
      <c r="BE48" s="724"/>
      <c r="BF48" s="740"/>
      <c r="BG48" s="728"/>
      <c r="BH48" s="728"/>
      <c r="BI48" s="710"/>
      <c r="BJ48" s="704"/>
      <c r="BK48" s="757"/>
      <c r="BL48" s="708"/>
      <c r="BM48" s="757"/>
      <c r="BN48" s="708"/>
      <c r="BO48" s="757"/>
      <c r="BP48" s="728"/>
      <c r="BQ48" s="714"/>
      <c r="BR48" s="714"/>
      <c r="BS48" s="714"/>
      <c r="BT48" s="714"/>
      <c r="BU48" s="714"/>
      <c r="BV48" s="714"/>
      <c r="BW48" s="118"/>
      <c r="BX48" s="118"/>
      <c r="BY48" s="118"/>
      <c r="BZ48" s="118"/>
    </row>
    <row r="49" spans="2:78" s="101" customFormat="1" ht="18" customHeight="1">
      <c r="B49" s="697">
        <v>7</v>
      </c>
      <c r="C49" s="697">
        <v>3</v>
      </c>
      <c r="D49" s="697">
        <v>3</v>
      </c>
      <c r="E49" s="733" t="s">
        <v>45</v>
      </c>
      <c r="F49" s="697">
        <v>10</v>
      </c>
      <c r="G49" s="733">
        <v>8141</v>
      </c>
      <c r="H49" s="697">
        <v>9</v>
      </c>
      <c r="I49" s="697">
        <v>24</v>
      </c>
      <c r="J49" s="733" t="s">
        <v>1371</v>
      </c>
      <c r="K49" s="741">
        <v>24</v>
      </c>
      <c r="L49" s="731" t="s">
        <v>1372</v>
      </c>
      <c r="M49" s="733" t="s">
        <v>1296</v>
      </c>
      <c r="N49" s="697">
        <v>16</v>
      </c>
      <c r="O49" s="697">
        <v>20</v>
      </c>
      <c r="P49" s="735" t="s">
        <v>1373</v>
      </c>
      <c r="Q49" s="733" t="s">
        <v>120</v>
      </c>
      <c r="R49" s="290" t="s">
        <v>1298</v>
      </c>
      <c r="S49" s="754">
        <v>0</v>
      </c>
      <c r="T49" s="747">
        <v>8.3299999999999999E-2</v>
      </c>
      <c r="U49" s="747">
        <v>8.3299999999999999E-2</v>
      </c>
      <c r="V49" s="747">
        <v>8.3299999999999999E-2</v>
      </c>
      <c r="W49" s="747">
        <v>8.3299999999999999E-2</v>
      </c>
      <c r="X49" s="747">
        <v>8.3299999999999999E-2</v>
      </c>
      <c r="Y49" s="747">
        <v>8.3299999999999999E-2</v>
      </c>
      <c r="Z49" s="747">
        <v>8.3299999999999999E-2</v>
      </c>
      <c r="AA49" s="747">
        <v>8.3299999999999999E-2</v>
      </c>
      <c r="AB49" s="747">
        <v>8.3299999999999999E-2</v>
      </c>
      <c r="AC49" s="747">
        <v>8.3299999999999999E-2</v>
      </c>
      <c r="AD49" s="747">
        <v>8.3699999999999997E-2</v>
      </c>
      <c r="AE49" s="747">
        <v>8.3299999999999999E-2</v>
      </c>
      <c r="AF49" s="777">
        <f>+T49+U49+V49+W49+X49+Y49+Z49+AA49+AB49+AC49+AD49+AE49</f>
        <v>1</v>
      </c>
      <c r="AG49" s="180" t="s">
        <v>118</v>
      </c>
      <c r="AH49" s="589">
        <v>8.3299999999999999E-2</v>
      </c>
      <c r="AI49" s="723">
        <f>IFERROR((AH49+S49)/AH50,0)</f>
        <v>8.3299999999999999E-2</v>
      </c>
      <c r="AJ49" s="589">
        <v>8.3299999999999999E-2</v>
      </c>
      <c r="AK49" s="723">
        <f>+AJ49/AJ50</f>
        <v>8.3299999999999999E-2</v>
      </c>
      <c r="AL49" s="589">
        <v>8.3299999999999999E-2</v>
      </c>
      <c r="AM49" s="723">
        <f>+AL49/AL50</f>
        <v>8.3299999999999999E-2</v>
      </c>
      <c r="AN49" s="589"/>
      <c r="AO49" s="723">
        <f>IFERROR((AN49+Y49)/AN50,0)</f>
        <v>0</v>
      </c>
      <c r="AP49" s="589"/>
      <c r="AQ49" s="723">
        <f>IFERROR((AP49+AA49)/AP50,0)</f>
        <v>0</v>
      </c>
      <c r="AR49" s="589"/>
      <c r="AS49" s="723">
        <f>IFERROR((AR49+AC49)/AR50,0)</f>
        <v>0</v>
      </c>
      <c r="AT49" s="589"/>
      <c r="AU49" s="723">
        <f>IFERROR((AT49+AE49)/AT50,0)</f>
        <v>0</v>
      </c>
      <c r="AV49" s="589"/>
      <c r="AW49" s="723">
        <f>IFERROR((AV49+AG49)/AV50,0)</f>
        <v>0</v>
      </c>
      <c r="AX49" s="589"/>
      <c r="AY49" s="723">
        <f>IFERROR((AX49+AI49)/AX50,0)</f>
        <v>0</v>
      </c>
      <c r="AZ49" s="589"/>
      <c r="BA49" s="723">
        <f>IFERROR((AZ49+AK49)/AZ50,0)</f>
        <v>0</v>
      </c>
      <c r="BB49" s="589"/>
      <c r="BC49" s="723">
        <f>IFERROR((BB49+AM49)/BB50,0)</f>
        <v>0</v>
      </c>
      <c r="BD49" s="589"/>
      <c r="BE49" s="723">
        <f>IFERROR((BD49+AO49)/BD50,0)</f>
        <v>0</v>
      </c>
      <c r="BF49" s="739">
        <f>+AI49+AW49+AY49+BA49+BC49+BE49+AU49+AS49+AQ49+AO49+AM49+AK49</f>
        <v>0.24990000000000001</v>
      </c>
      <c r="BG49" s="699">
        <v>1</v>
      </c>
      <c r="BH49" s="701">
        <v>0.99999999999999989</v>
      </c>
      <c r="BI49" s="703">
        <v>1</v>
      </c>
      <c r="BJ49" s="709">
        <f t="shared" ref="BJ49" si="20">+BF49</f>
        <v>0.24990000000000001</v>
      </c>
      <c r="BK49" s="705">
        <v>1</v>
      </c>
      <c r="BL49" s="707"/>
      <c r="BM49" s="705">
        <v>1</v>
      </c>
      <c r="BN49" s="707"/>
      <c r="BO49" s="705">
        <v>1</v>
      </c>
      <c r="BP49" s="727"/>
      <c r="BQ49" s="713">
        <f>SUMIF(Metas!$B$3:$B$47,$K49,Metas!$J$3:$J$47)</f>
        <v>523461262</v>
      </c>
      <c r="BR49" s="713">
        <f>SUMIF(Metas!$B$3:$B$47,$K49,Metas!$K$3:$K$47)</f>
        <v>2102449251</v>
      </c>
      <c r="BS49" s="713">
        <f>SUMIF(Metas!$B$3:$B$47,$K49,Metas!$L$3:$L$47)</f>
        <v>516114712</v>
      </c>
      <c r="BT49" s="713">
        <f>SUMIF(Metas!$B$3:$B$47,$K49,Metas!$M$3:$M$47)</f>
        <v>335463254.99999994</v>
      </c>
      <c r="BU49" s="713">
        <f>SUMIF(Metas!$B$3:$B$47,$K49,Metas!$N$3:$N$47)</f>
        <v>49658539</v>
      </c>
      <c r="BV49" s="713">
        <f>SUMIF(Metas!$B$3:$B$47,$K49,Metas!$O$3:$O$47)</f>
        <v>571420</v>
      </c>
      <c r="BW49" s="118"/>
      <c r="BX49" s="118"/>
      <c r="BY49" s="118"/>
      <c r="BZ49" s="118"/>
    </row>
    <row r="50" spans="2:78" s="101" customFormat="1" ht="18" customHeight="1">
      <c r="B50" s="698"/>
      <c r="C50" s="698"/>
      <c r="D50" s="698"/>
      <c r="E50" s="734"/>
      <c r="F50" s="698"/>
      <c r="G50" s="734"/>
      <c r="H50" s="698"/>
      <c r="I50" s="698"/>
      <c r="J50" s="734"/>
      <c r="K50" s="742"/>
      <c r="L50" s="732"/>
      <c r="M50" s="734"/>
      <c r="N50" s="698"/>
      <c r="O50" s="698"/>
      <c r="P50" s="736"/>
      <c r="Q50" s="734"/>
      <c r="R50" s="291"/>
      <c r="S50" s="755"/>
      <c r="T50" s="751"/>
      <c r="U50" s="751"/>
      <c r="V50" s="751"/>
      <c r="W50" s="751"/>
      <c r="X50" s="751"/>
      <c r="Y50" s="751"/>
      <c r="Z50" s="751"/>
      <c r="AA50" s="751"/>
      <c r="AB50" s="751"/>
      <c r="AC50" s="751"/>
      <c r="AD50" s="751"/>
      <c r="AE50" s="751"/>
      <c r="AF50" s="778"/>
      <c r="AG50" s="180" t="s">
        <v>119</v>
      </c>
      <c r="AH50" s="595">
        <v>1</v>
      </c>
      <c r="AI50" s="724"/>
      <c r="AJ50" s="595">
        <v>1</v>
      </c>
      <c r="AK50" s="724"/>
      <c r="AL50" s="595">
        <v>1</v>
      </c>
      <c r="AM50" s="724"/>
      <c r="AN50" s="589"/>
      <c r="AO50" s="724"/>
      <c r="AP50" s="589"/>
      <c r="AQ50" s="724"/>
      <c r="AR50" s="589"/>
      <c r="AS50" s="724"/>
      <c r="AT50" s="589"/>
      <c r="AU50" s="724"/>
      <c r="AV50" s="589"/>
      <c r="AW50" s="724"/>
      <c r="AX50" s="589"/>
      <c r="AY50" s="724"/>
      <c r="AZ50" s="589"/>
      <c r="BA50" s="724"/>
      <c r="BB50" s="589"/>
      <c r="BC50" s="724"/>
      <c r="BD50" s="589"/>
      <c r="BE50" s="724"/>
      <c r="BF50" s="740"/>
      <c r="BG50" s="700"/>
      <c r="BH50" s="702"/>
      <c r="BI50" s="704"/>
      <c r="BJ50" s="710"/>
      <c r="BK50" s="706"/>
      <c r="BL50" s="708"/>
      <c r="BM50" s="706"/>
      <c r="BN50" s="708"/>
      <c r="BO50" s="706"/>
      <c r="BP50" s="728"/>
      <c r="BQ50" s="714"/>
      <c r="BR50" s="714"/>
      <c r="BS50" s="714"/>
      <c r="BT50" s="714"/>
      <c r="BU50" s="714"/>
      <c r="BV50" s="714"/>
      <c r="BW50" s="118"/>
      <c r="BX50" s="118"/>
      <c r="BY50" s="118"/>
      <c r="BZ50" s="118"/>
    </row>
    <row r="51" spans="2:78" s="101" customFormat="1" ht="18" customHeight="1">
      <c r="B51" s="697">
        <v>7</v>
      </c>
      <c r="C51" s="697">
        <v>3</v>
      </c>
      <c r="D51" s="697">
        <v>3</v>
      </c>
      <c r="E51" s="733" t="s">
        <v>45</v>
      </c>
      <c r="F51" s="697">
        <v>10</v>
      </c>
      <c r="G51" s="733">
        <v>8141</v>
      </c>
      <c r="H51" s="697">
        <v>9</v>
      </c>
      <c r="I51" s="697">
        <v>25</v>
      </c>
      <c r="J51" s="733" t="s">
        <v>1374</v>
      </c>
      <c r="K51" s="741">
        <v>25</v>
      </c>
      <c r="L51" s="731" t="s">
        <v>1375</v>
      </c>
      <c r="M51" s="733" t="s">
        <v>1305</v>
      </c>
      <c r="N51" s="697">
        <v>16</v>
      </c>
      <c r="O51" s="697">
        <v>20</v>
      </c>
      <c r="P51" s="735" t="s">
        <v>1376</v>
      </c>
      <c r="Q51" s="733" t="s">
        <v>1363</v>
      </c>
      <c r="R51" s="290" t="s">
        <v>1298</v>
      </c>
      <c r="S51" s="758">
        <v>12</v>
      </c>
      <c r="T51" s="747" t="s">
        <v>3418</v>
      </c>
      <c r="U51" s="747" t="s">
        <v>3418</v>
      </c>
      <c r="V51" s="747" t="s">
        <v>3418</v>
      </c>
      <c r="W51" s="747" t="s">
        <v>3418</v>
      </c>
      <c r="X51" s="747" t="s">
        <v>3418</v>
      </c>
      <c r="Y51" s="747" t="s">
        <v>3418</v>
      </c>
      <c r="Z51" s="747" t="s">
        <v>3418</v>
      </c>
      <c r="AA51" s="747" t="s">
        <v>3418</v>
      </c>
      <c r="AB51" s="747" t="s">
        <v>3418</v>
      </c>
      <c r="AC51" s="747" t="s">
        <v>3418</v>
      </c>
      <c r="AD51" s="747" t="s">
        <v>3418</v>
      </c>
      <c r="AE51" s="747" t="s">
        <v>3418</v>
      </c>
      <c r="AF51" s="745" t="s">
        <v>3425</v>
      </c>
      <c r="AG51" s="180" t="s">
        <v>118</v>
      </c>
      <c r="AH51" s="589"/>
      <c r="AI51" s="723" t="s">
        <v>3426</v>
      </c>
      <c r="AJ51" s="589"/>
      <c r="AK51" s="723" t="s">
        <v>3453</v>
      </c>
      <c r="AL51" s="589"/>
      <c r="AM51" s="723" t="s">
        <v>4824</v>
      </c>
      <c r="AN51" s="589"/>
      <c r="AO51" s="723">
        <f>IFERROR((AN51+Y51)/AN52,0)</f>
        <v>0</v>
      </c>
      <c r="AP51" s="589"/>
      <c r="AQ51" s="723">
        <f>IFERROR((AP51+AA51)/AP52,0)</f>
        <v>0</v>
      </c>
      <c r="AR51" s="589"/>
      <c r="AS51" s="723">
        <f>IFERROR((AR51+AC51)/AR52,0)</f>
        <v>0</v>
      </c>
      <c r="AT51" s="589"/>
      <c r="AU51" s="723">
        <f>IFERROR((AT51+AE51)/AT52,0)</f>
        <v>0</v>
      </c>
      <c r="AV51" s="589"/>
      <c r="AW51" s="723">
        <f>IFERROR((AV51+AG51)/AV52,0)</f>
        <v>0</v>
      </c>
      <c r="AX51" s="589"/>
      <c r="AY51" s="723">
        <f>IFERROR((AX51+AI51)/AX52,0)</f>
        <v>0</v>
      </c>
      <c r="AZ51" s="589"/>
      <c r="BA51" s="723">
        <f>IFERROR((AZ51+AK51)/AZ52,0)</f>
        <v>0</v>
      </c>
      <c r="BB51" s="589"/>
      <c r="BC51" s="723">
        <f>IFERROR((BB51+AM51)/BB52,0)</f>
        <v>0</v>
      </c>
      <c r="BD51" s="589"/>
      <c r="BE51" s="723">
        <f>IFERROR((BD51+AO51)/BD52,0)</f>
        <v>0</v>
      </c>
      <c r="BF51" s="739" t="str">
        <f>+AM51</f>
        <v>Para el periodo a marzo de 2025 se registraron un total de 113 muertes en menores de cinco años en Bogotá, lo que representa una Tasa de 8,5 por 1.000 NV. Dato preliminar.</v>
      </c>
      <c r="BG51" s="727">
        <v>10.299999999999999</v>
      </c>
      <c r="BH51" s="727" t="s">
        <v>3427</v>
      </c>
      <c r="BI51" s="709" t="s">
        <v>3425</v>
      </c>
      <c r="BJ51" s="703" t="str">
        <f t="shared" ref="BJ51" si="21">+BF51</f>
        <v>Para el periodo a marzo de 2025 se registraron un total de 113 muertes en menores de cinco años en Bogotá, lo que representa una Tasa de 8,5 por 1.000 NV. Dato preliminar.</v>
      </c>
      <c r="BK51" s="756" t="s">
        <v>3425</v>
      </c>
      <c r="BL51" s="707"/>
      <c r="BM51" s="756" t="s">
        <v>3425</v>
      </c>
      <c r="BN51" s="707"/>
      <c r="BO51" s="756" t="s">
        <v>3425</v>
      </c>
      <c r="BP51" s="711"/>
      <c r="BQ51" s="713">
        <f>SUMIF(Metas!$B$3:$B$47,$K51,Metas!$J$3:$J$47)</f>
        <v>1933848271</v>
      </c>
      <c r="BR51" s="713">
        <f>SUMIF(Metas!$B$3:$B$47,$K51,Metas!$K$3:$K$47)</f>
        <v>799096539</v>
      </c>
      <c r="BS51" s="713">
        <f>SUMIF(Metas!$B$3:$B$47,$K51,Metas!$L$3:$L$47)</f>
        <v>368033918</v>
      </c>
      <c r="BT51" s="713">
        <f>SUMIF(Metas!$B$3:$B$47,$K51,Metas!$M$3:$M$47)</f>
        <v>245274554</v>
      </c>
      <c r="BU51" s="713">
        <f>SUMIF(Metas!$B$3:$B$47,$K51,Metas!$N$3:$N$47)</f>
        <v>48071671</v>
      </c>
      <c r="BV51" s="713">
        <f>SUMIF(Metas!$B$3:$B$47,$K51,Metas!$O$3:$O$47)</f>
        <v>18051340</v>
      </c>
      <c r="BW51" s="118"/>
      <c r="BX51" s="118"/>
      <c r="BY51" s="118"/>
      <c r="BZ51" s="118"/>
    </row>
    <row r="52" spans="2:78" s="101" customFormat="1" ht="18" customHeight="1">
      <c r="B52" s="698"/>
      <c r="C52" s="698"/>
      <c r="D52" s="698"/>
      <c r="E52" s="734"/>
      <c r="F52" s="698"/>
      <c r="G52" s="734"/>
      <c r="H52" s="698"/>
      <c r="I52" s="698"/>
      <c r="J52" s="734"/>
      <c r="K52" s="742"/>
      <c r="L52" s="732"/>
      <c r="M52" s="734"/>
      <c r="N52" s="698"/>
      <c r="O52" s="698"/>
      <c r="P52" s="736"/>
      <c r="Q52" s="734"/>
      <c r="R52" s="291"/>
      <c r="S52" s="759"/>
      <c r="T52" s="751"/>
      <c r="U52" s="751"/>
      <c r="V52" s="751"/>
      <c r="W52" s="751"/>
      <c r="X52" s="751"/>
      <c r="Y52" s="751"/>
      <c r="Z52" s="751"/>
      <c r="AA52" s="751"/>
      <c r="AB52" s="751"/>
      <c r="AC52" s="751"/>
      <c r="AD52" s="751"/>
      <c r="AE52" s="751"/>
      <c r="AF52" s="746"/>
      <c r="AG52" s="180" t="s">
        <v>119</v>
      </c>
      <c r="AH52" s="589"/>
      <c r="AI52" s="724"/>
      <c r="AJ52" s="589"/>
      <c r="AK52" s="724"/>
      <c r="AL52" s="589"/>
      <c r="AM52" s="724"/>
      <c r="AN52" s="589"/>
      <c r="AO52" s="724"/>
      <c r="AP52" s="589"/>
      <c r="AQ52" s="724"/>
      <c r="AR52" s="589"/>
      <c r="AS52" s="724"/>
      <c r="AT52" s="589"/>
      <c r="AU52" s="724"/>
      <c r="AV52" s="589"/>
      <c r="AW52" s="724"/>
      <c r="AX52" s="589"/>
      <c r="AY52" s="724"/>
      <c r="AZ52" s="589"/>
      <c r="BA52" s="724"/>
      <c r="BB52" s="589"/>
      <c r="BC52" s="724"/>
      <c r="BD52" s="589"/>
      <c r="BE52" s="724"/>
      <c r="BF52" s="740"/>
      <c r="BG52" s="728"/>
      <c r="BH52" s="728"/>
      <c r="BI52" s="710"/>
      <c r="BJ52" s="704"/>
      <c r="BK52" s="757"/>
      <c r="BL52" s="708"/>
      <c r="BM52" s="757"/>
      <c r="BN52" s="708"/>
      <c r="BO52" s="757"/>
      <c r="BP52" s="712"/>
      <c r="BQ52" s="714"/>
      <c r="BR52" s="714"/>
      <c r="BS52" s="714"/>
      <c r="BT52" s="714"/>
      <c r="BU52" s="714"/>
      <c r="BV52" s="714"/>
      <c r="BW52" s="118"/>
      <c r="BX52" s="118"/>
      <c r="BY52" s="118"/>
      <c r="BZ52" s="118"/>
    </row>
    <row r="53" spans="2:78" s="101" customFormat="1" ht="18" customHeight="1">
      <c r="B53" s="697">
        <v>7</v>
      </c>
      <c r="C53" s="697">
        <v>3</v>
      </c>
      <c r="D53" s="697">
        <v>2</v>
      </c>
      <c r="E53" s="733" t="s">
        <v>311</v>
      </c>
      <c r="F53" s="697">
        <v>10</v>
      </c>
      <c r="G53" s="733">
        <v>8141</v>
      </c>
      <c r="H53" s="697">
        <v>8</v>
      </c>
      <c r="I53" s="697">
        <v>26</v>
      </c>
      <c r="J53" s="733" t="s">
        <v>1377</v>
      </c>
      <c r="K53" s="741">
        <v>26</v>
      </c>
      <c r="L53" s="731" t="s">
        <v>1378</v>
      </c>
      <c r="M53" s="733" t="s">
        <v>1296</v>
      </c>
      <c r="N53" s="697">
        <v>14</v>
      </c>
      <c r="O53" s="697">
        <v>20</v>
      </c>
      <c r="P53" s="735" t="s">
        <v>1379</v>
      </c>
      <c r="Q53" s="733" t="s">
        <v>1380</v>
      </c>
      <c r="R53" s="290" t="s">
        <v>1381</v>
      </c>
      <c r="S53" s="717">
        <v>0.127</v>
      </c>
      <c r="T53" s="737">
        <v>0.12</v>
      </c>
      <c r="U53" s="737">
        <v>0.12</v>
      </c>
      <c r="V53" s="737">
        <v>0.12</v>
      </c>
      <c r="W53" s="737">
        <v>0.12</v>
      </c>
      <c r="X53" s="737">
        <v>0.12</v>
      </c>
      <c r="Y53" s="737">
        <v>0.12</v>
      </c>
      <c r="Z53" s="737">
        <v>0.12</v>
      </c>
      <c r="AA53" s="737">
        <v>0.12</v>
      </c>
      <c r="AB53" s="737">
        <v>0.12</v>
      </c>
      <c r="AC53" s="737">
        <v>0.12</v>
      </c>
      <c r="AD53" s="737">
        <v>0.12</v>
      </c>
      <c r="AE53" s="737">
        <v>0.12</v>
      </c>
      <c r="AF53" s="743">
        <v>0.12</v>
      </c>
      <c r="AG53" s="180" t="s">
        <v>118</v>
      </c>
      <c r="AH53" s="594">
        <v>5217</v>
      </c>
      <c r="AI53" s="723">
        <f>IFERROR((AH53+S53)/AH54,0)</f>
        <v>0.11960949607960017</v>
      </c>
      <c r="AJ53" s="594">
        <v>9012</v>
      </c>
      <c r="AK53" s="723">
        <f>IFERROR((AJ53+U53)/AJ54,0)</f>
        <v>0.11950036464894252</v>
      </c>
      <c r="AL53" s="594">
        <v>12714</v>
      </c>
      <c r="AM53" s="723">
        <f>IFERROR((AL53+W53)/AL54,0)</f>
        <v>0.12073958709236293</v>
      </c>
      <c r="AN53" s="589"/>
      <c r="AO53" s="723">
        <f>IFERROR((AN53+Y53)/AN54,0)</f>
        <v>0</v>
      </c>
      <c r="AP53" s="589"/>
      <c r="AQ53" s="723">
        <f>IFERROR((AP53+AA53)/AP54,0)</f>
        <v>0</v>
      </c>
      <c r="AR53" s="589"/>
      <c r="AS53" s="723">
        <f>IFERROR((AR53+AC53)/AR54,0)</f>
        <v>0</v>
      </c>
      <c r="AT53" s="589"/>
      <c r="AU53" s="723">
        <f>IFERROR((AT53+AE53)/AT54,0)</f>
        <v>0</v>
      </c>
      <c r="AV53" s="589"/>
      <c r="AW53" s="723">
        <f>IFERROR((AV53+AG53)/AV54,0)</f>
        <v>0</v>
      </c>
      <c r="AX53" s="589"/>
      <c r="AY53" s="723">
        <f>IFERROR((AX53+AI53)/AX54,0)</f>
        <v>0</v>
      </c>
      <c r="AZ53" s="589"/>
      <c r="BA53" s="723">
        <f>IFERROR((AZ53+AK53)/AZ54,0)</f>
        <v>0</v>
      </c>
      <c r="BB53" s="589"/>
      <c r="BC53" s="723">
        <f>IFERROR((BB53+AM53)/BB54,0)</f>
        <v>0</v>
      </c>
      <c r="BD53" s="589"/>
      <c r="BE53" s="723">
        <f>IFERROR((BD53+AO53)/BD54,0)</f>
        <v>0</v>
      </c>
      <c r="BF53" s="739">
        <f>+AM53</f>
        <v>0.12073958709236293</v>
      </c>
      <c r="BG53" s="701">
        <v>0.125</v>
      </c>
      <c r="BH53" s="701">
        <v>0.12260546158549011</v>
      </c>
      <c r="BI53" s="703">
        <v>0.12</v>
      </c>
      <c r="BJ53" s="709">
        <f t="shared" ref="BJ53" si="22">+BF53</f>
        <v>0.12073958709236293</v>
      </c>
      <c r="BK53" s="781">
        <v>0.11700000000000001</v>
      </c>
      <c r="BL53" s="701"/>
      <c r="BM53" s="781">
        <v>0.11</v>
      </c>
      <c r="BN53" s="701"/>
      <c r="BO53" s="711">
        <v>0.11</v>
      </c>
      <c r="BP53" s="727"/>
      <c r="BQ53" s="713">
        <f>SUMIF(Metas!$B$3:$B$47,$K53,Metas!$J$3:$J$47)</f>
        <v>4963071847</v>
      </c>
      <c r="BR53" s="713">
        <f>SUMIF(Metas!$B$3:$B$47,$K53,Metas!$K$3:$K$47)</f>
        <v>2814008206</v>
      </c>
      <c r="BS53" s="713">
        <f>SUMIF(Metas!$B$3:$B$47,$K53,Metas!$L$3:$L$47)</f>
        <v>837598247</v>
      </c>
      <c r="BT53" s="713">
        <f>SUMIF(Metas!$B$3:$B$47,$K53,Metas!$M$3:$M$47)</f>
        <v>356226493</v>
      </c>
      <c r="BU53" s="713">
        <f>SUMIF(Metas!$B$3:$B$47,$K53,Metas!$N$3:$N$47)</f>
        <v>121400430</v>
      </c>
      <c r="BV53" s="713">
        <f>SUMIF(Metas!$B$3:$B$47,$K53,Metas!$O$3:$O$47)</f>
        <v>10677989</v>
      </c>
      <c r="BW53" s="118"/>
      <c r="BX53" s="118"/>
      <c r="BY53" s="118"/>
      <c r="BZ53" s="118"/>
    </row>
    <row r="54" spans="2:78" s="101" customFormat="1" ht="18" customHeight="1">
      <c r="B54" s="698"/>
      <c r="C54" s="698"/>
      <c r="D54" s="698"/>
      <c r="E54" s="734"/>
      <c r="F54" s="698"/>
      <c r="G54" s="734"/>
      <c r="H54" s="698"/>
      <c r="I54" s="698"/>
      <c r="J54" s="734"/>
      <c r="K54" s="742"/>
      <c r="L54" s="732"/>
      <c r="M54" s="734"/>
      <c r="N54" s="698"/>
      <c r="O54" s="698"/>
      <c r="P54" s="736"/>
      <c r="Q54" s="734"/>
      <c r="R54" s="291"/>
      <c r="S54" s="718"/>
      <c r="T54" s="738"/>
      <c r="U54" s="738"/>
      <c r="V54" s="738"/>
      <c r="W54" s="738"/>
      <c r="X54" s="738"/>
      <c r="Y54" s="738"/>
      <c r="Z54" s="738"/>
      <c r="AA54" s="738"/>
      <c r="AB54" s="738"/>
      <c r="AC54" s="738"/>
      <c r="AD54" s="738"/>
      <c r="AE54" s="738"/>
      <c r="AF54" s="744"/>
      <c r="AG54" s="180" t="s">
        <v>119</v>
      </c>
      <c r="AH54" s="594">
        <v>43618</v>
      </c>
      <c r="AI54" s="724"/>
      <c r="AJ54" s="594">
        <v>75415</v>
      </c>
      <c r="AK54" s="724"/>
      <c r="AL54" s="594">
        <v>105302</v>
      </c>
      <c r="AM54" s="724"/>
      <c r="AN54" s="589"/>
      <c r="AO54" s="724"/>
      <c r="AP54" s="589"/>
      <c r="AQ54" s="724"/>
      <c r="AR54" s="589"/>
      <c r="AS54" s="724"/>
      <c r="AT54" s="589"/>
      <c r="AU54" s="724"/>
      <c r="AV54" s="589"/>
      <c r="AW54" s="724"/>
      <c r="AX54" s="589"/>
      <c r="AY54" s="724"/>
      <c r="AZ54" s="589"/>
      <c r="BA54" s="724"/>
      <c r="BB54" s="589"/>
      <c r="BC54" s="724"/>
      <c r="BD54" s="589"/>
      <c r="BE54" s="724"/>
      <c r="BF54" s="740"/>
      <c r="BG54" s="702"/>
      <c r="BH54" s="702"/>
      <c r="BI54" s="704"/>
      <c r="BJ54" s="710"/>
      <c r="BK54" s="782"/>
      <c r="BL54" s="702"/>
      <c r="BM54" s="782"/>
      <c r="BN54" s="702"/>
      <c r="BO54" s="712"/>
      <c r="BP54" s="728"/>
      <c r="BQ54" s="714"/>
      <c r="BR54" s="714"/>
      <c r="BS54" s="714"/>
      <c r="BT54" s="714"/>
      <c r="BU54" s="714"/>
      <c r="BV54" s="714"/>
      <c r="BW54" s="118"/>
      <c r="BX54" s="118"/>
      <c r="BY54" s="118"/>
      <c r="BZ54" s="118" t="str">
        <f>""</f>
        <v/>
      </c>
    </row>
    <row r="55" spans="2:78" s="101" customFormat="1" ht="18" customHeight="1">
      <c r="B55" s="697">
        <v>7</v>
      </c>
      <c r="C55" s="697">
        <v>3</v>
      </c>
      <c r="D55" s="697">
        <v>2</v>
      </c>
      <c r="E55" s="733" t="s">
        <v>311</v>
      </c>
      <c r="F55" s="697">
        <v>10</v>
      </c>
      <c r="G55" s="733">
        <v>8141</v>
      </c>
      <c r="H55" s="697">
        <v>8</v>
      </c>
      <c r="I55" s="697">
        <v>27</v>
      </c>
      <c r="J55" s="733" t="s">
        <v>1382</v>
      </c>
      <c r="K55" s="741">
        <v>27</v>
      </c>
      <c r="L55" s="731" t="s">
        <v>1383</v>
      </c>
      <c r="M55" s="733" t="s">
        <v>1305</v>
      </c>
      <c r="N55" s="697">
        <v>14</v>
      </c>
      <c r="O55" s="697">
        <v>20</v>
      </c>
      <c r="P55" s="735" t="s">
        <v>1384</v>
      </c>
      <c r="Q55" s="733" t="s">
        <v>120</v>
      </c>
      <c r="R55" s="290" t="s">
        <v>1298</v>
      </c>
      <c r="S55" s="717">
        <v>0.56699999999999995</v>
      </c>
      <c r="T55" s="737">
        <v>0.75</v>
      </c>
      <c r="U55" s="737">
        <v>0.75</v>
      </c>
      <c r="V55" s="737">
        <v>0.75</v>
      </c>
      <c r="W55" s="737">
        <v>0.75</v>
      </c>
      <c r="X55" s="737">
        <v>0.75</v>
      </c>
      <c r="Y55" s="737">
        <v>0.75</v>
      </c>
      <c r="Z55" s="737">
        <v>0.75</v>
      </c>
      <c r="AA55" s="737">
        <v>0.75</v>
      </c>
      <c r="AB55" s="737">
        <v>0.75</v>
      </c>
      <c r="AC55" s="737">
        <v>0.75</v>
      </c>
      <c r="AD55" s="737">
        <v>0.75</v>
      </c>
      <c r="AE55" s="737">
        <v>0.75</v>
      </c>
      <c r="AF55" s="743">
        <v>0.75</v>
      </c>
      <c r="AG55" s="180" t="s">
        <v>118</v>
      </c>
      <c r="AH55" s="594">
        <v>2926</v>
      </c>
      <c r="AI55" s="723">
        <f>IFERROR((AH55+S55)/AH56,0)</f>
        <v>0.49780013607756424</v>
      </c>
      <c r="AJ55" s="594">
        <v>5104</v>
      </c>
      <c r="AK55" s="723">
        <f>+AJ55/AJ56</f>
        <v>0.52776341639954505</v>
      </c>
      <c r="AL55" s="594">
        <v>7276</v>
      </c>
      <c r="AM55" s="723">
        <f>+AL55/AL56</f>
        <v>0.5732745036243303</v>
      </c>
      <c r="AN55" s="589"/>
      <c r="AO55" s="723">
        <f>IFERROR((AN55+Y55)/AN56,0)</f>
        <v>0</v>
      </c>
      <c r="AP55" s="589"/>
      <c r="AQ55" s="723">
        <f>IFERROR((AP55+AA55)/AP56,0)</f>
        <v>0</v>
      </c>
      <c r="AR55" s="589"/>
      <c r="AS55" s="723">
        <f>IFERROR((AR55+AC55)/AR56,0)</f>
        <v>0</v>
      </c>
      <c r="AT55" s="589"/>
      <c r="AU55" s="723">
        <f>IFERROR((AT55+AE55)/AT56,0)</f>
        <v>0</v>
      </c>
      <c r="AV55" s="589"/>
      <c r="AW55" s="723">
        <f>IFERROR((AV55+AG55)/AV56,0)</f>
        <v>0</v>
      </c>
      <c r="AX55" s="589"/>
      <c r="AY55" s="723">
        <f>IFERROR((AX55+AI55)/AX56,0)</f>
        <v>0</v>
      </c>
      <c r="AZ55" s="589"/>
      <c r="BA55" s="723">
        <f>IFERROR((AZ55+AK55)/AZ56,0)</f>
        <v>0</v>
      </c>
      <c r="BB55" s="589"/>
      <c r="BC55" s="723">
        <f>IFERROR((BB55+AM55)/BB56,0)</f>
        <v>0</v>
      </c>
      <c r="BD55" s="589"/>
      <c r="BE55" s="723">
        <f>IFERROR((BD55+AO55)/BD56,0)</f>
        <v>0</v>
      </c>
      <c r="BF55" s="739">
        <f>+AM55</f>
        <v>0.5732745036243303</v>
      </c>
      <c r="BG55" s="699">
        <v>0.75</v>
      </c>
      <c r="BH55" s="701">
        <v>0.60775476902754577</v>
      </c>
      <c r="BI55" s="703">
        <v>0.75</v>
      </c>
      <c r="BJ55" s="709">
        <f t="shared" ref="BJ55" si="23">+BF55</f>
        <v>0.5732745036243303</v>
      </c>
      <c r="BK55" s="705">
        <v>0.75</v>
      </c>
      <c r="BL55" s="707"/>
      <c r="BM55" s="705">
        <v>0.75</v>
      </c>
      <c r="BN55" s="707"/>
      <c r="BO55" s="711">
        <v>0.75</v>
      </c>
      <c r="BP55" s="711"/>
      <c r="BQ55" s="713">
        <f>SUMIF(Metas!$B$3:$B$47,$K55,Metas!$J$3:$J$47)</f>
        <v>1090341560</v>
      </c>
      <c r="BR55" s="713">
        <f>SUMIF(Metas!$B$3:$B$47,$K55,Metas!$K$3:$K$47)</f>
        <v>2253771916</v>
      </c>
      <c r="BS55" s="713">
        <f>SUMIF(Metas!$B$3:$B$47,$K55,Metas!$L$3:$L$47)</f>
        <v>615857373</v>
      </c>
      <c r="BT55" s="713">
        <f>SUMIF(Metas!$B$3:$B$47,$K55,Metas!$M$3:$M$47)</f>
        <v>348901035</v>
      </c>
      <c r="BU55" s="713">
        <f>SUMIF(Metas!$B$3:$B$47,$K55,Metas!$N$3:$N$47)</f>
        <v>44293701</v>
      </c>
      <c r="BV55" s="713">
        <f>SUMIF(Metas!$B$3:$B$47,$K55,Metas!$O$3:$O$47)</f>
        <v>17179376</v>
      </c>
      <c r="BW55" s="118"/>
      <c r="BX55" s="118"/>
      <c r="BY55" s="118"/>
      <c r="BZ55" s="118"/>
    </row>
    <row r="56" spans="2:78" s="101" customFormat="1" ht="18" customHeight="1">
      <c r="B56" s="698"/>
      <c r="C56" s="698"/>
      <c r="D56" s="698"/>
      <c r="E56" s="734"/>
      <c r="F56" s="698"/>
      <c r="G56" s="734"/>
      <c r="H56" s="698"/>
      <c r="I56" s="698"/>
      <c r="J56" s="734"/>
      <c r="K56" s="742"/>
      <c r="L56" s="732"/>
      <c r="M56" s="734"/>
      <c r="N56" s="698"/>
      <c r="O56" s="698"/>
      <c r="P56" s="736"/>
      <c r="Q56" s="734"/>
      <c r="R56" s="291"/>
      <c r="S56" s="718"/>
      <c r="T56" s="738"/>
      <c r="U56" s="738"/>
      <c r="V56" s="738"/>
      <c r="W56" s="738"/>
      <c r="X56" s="738"/>
      <c r="Y56" s="738"/>
      <c r="Z56" s="738"/>
      <c r="AA56" s="738"/>
      <c r="AB56" s="738"/>
      <c r="AC56" s="738"/>
      <c r="AD56" s="738"/>
      <c r="AE56" s="738"/>
      <c r="AF56" s="744"/>
      <c r="AG56" s="180" t="s">
        <v>119</v>
      </c>
      <c r="AH56" s="594">
        <v>5879</v>
      </c>
      <c r="AI56" s="724"/>
      <c r="AJ56" s="594">
        <v>9671</v>
      </c>
      <c r="AK56" s="724"/>
      <c r="AL56" s="594">
        <v>12692</v>
      </c>
      <c r="AM56" s="724"/>
      <c r="AN56" s="589"/>
      <c r="AO56" s="724"/>
      <c r="AP56" s="589"/>
      <c r="AQ56" s="724"/>
      <c r="AR56" s="589"/>
      <c r="AS56" s="724"/>
      <c r="AT56" s="589"/>
      <c r="AU56" s="724"/>
      <c r="AV56" s="589"/>
      <c r="AW56" s="724"/>
      <c r="AX56" s="589"/>
      <c r="AY56" s="724"/>
      <c r="AZ56" s="589"/>
      <c r="BA56" s="724"/>
      <c r="BB56" s="589"/>
      <c r="BC56" s="724"/>
      <c r="BD56" s="589"/>
      <c r="BE56" s="724"/>
      <c r="BF56" s="740"/>
      <c r="BG56" s="700"/>
      <c r="BH56" s="702"/>
      <c r="BI56" s="704"/>
      <c r="BJ56" s="710"/>
      <c r="BK56" s="706"/>
      <c r="BL56" s="708"/>
      <c r="BM56" s="706"/>
      <c r="BN56" s="708"/>
      <c r="BO56" s="712"/>
      <c r="BP56" s="712"/>
      <c r="BQ56" s="714"/>
      <c r="BR56" s="714"/>
      <c r="BS56" s="714"/>
      <c r="BT56" s="714"/>
      <c r="BU56" s="714"/>
      <c r="BV56" s="714"/>
      <c r="BW56" s="118"/>
      <c r="BX56" s="118"/>
      <c r="BY56" s="118"/>
      <c r="BZ56" s="118"/>
    </row>
    <row r="57" spans="2:78" s="101" customFormat="1" ht="18" customHeight="1">
      <c r="B57" s="697">
        <v>7</v>
      </c>
      <c r="C57" s="697">
        <v>3</v>
      </c>
      <c r="D57" s="697">
        <v>5</v>
      </c>
      <c r="E57" s="733" t="s">
        <v>653</v>
      </c>
      <c r="F57" s="697">
        <v>10</v>
      </c>
      <c r="G57" s="733">
        <v>8141</v>
      </c>
      <c r="H57" s="697">
        <v>8</v>
      </c>
      <c r="I57" s="697">
        <v>28</v>
      </c>
      <c r="J57" s="733" t="s">
        <v>1385</v>
      </c>
      <c r="K57" s="741">
        <v>28</v>
      </c>
      <c r="L57" s="731" t="s">
        <v>1386</v>
      </c>
      <c r="M57" s="733" t="s">
        <v>1305</v>
      </c>
      <c r="N57" s="697">
        <v>14</v>
      </c>
      <c r="O57" s="697">
        <v>20</v>
      </c>
      <c r="P57" s="735" t="s">
        <v>1387</v>
      </c>
      <c r="Q57" s="733" t="s">
        <v>1302</v>
      </c>
      <c r="R57" s="290" t="s">
        <v>1388</v>
      </c>
      <c r="S57" s="783">
        <v>167</v>
      </c>
      <c r="T57" s="779">
        <v>217</v>
      </c>
      <c r="U57" s="779">
        <v>5</v>
      </c>
      <c r="V57" s="779">
        <v>4</v>
      </c>
      <c r="W57" s="779">
        <v>4</v>
      </c>
      <c r="X57" s="779">
        <v>4</v>
      </c>
      <c r="Y57" s="779">
        <v>4</v>
      </c>
      <c r="Z57" s="779">
        <v>4</v>
      </c>
      <c r="AA57" s="779">
        <v>5</v>
      </c>
      <c r="AB57" s="779">
        <v>4</v>
      </c>
      <c r="AC57" s="779">
        <v>4</v>
      </c>
      <c r="AD57" s="779">
        <v>4</v>
      </c>
      <c r="AE57" s="779">
        <v>4</v>
      </c>
      <c r="AF57" s="770">
        <f>+T57+U57+V57+W57+X57+Y57+Z57+AA57+AB57+AC57+AD57+AE57</f>
        <v>263</v>
      </c>
      <c r="AG57" s="180" t="s">
        <v>118</v>
      </c>
      <c r="AH57" s="594">
        <v>217</v>
      </c>
      <c r="AI57" s="729">
        <v>217</v>
      </c>
      <c r="AJ57" s="594">
        <v>5</v>
      </c>
      <c r="AK57" s="729">
        <v>5</v>
      </c>
      <c r="AL57" s="594">
        <v>4</v>
      </c>
      <c r="AM57" s="729">
        <v>4</v>
      </c>
      <c r="AN57" s="594"/>
      <c r="AO57" s="729">
        <f>IFERROR((AN57+Y57)/AN58,0)</f>
        <v>0</v>
      </c>
      <c r="AP57" s="594"/>
      <c r="AQ57" s="729">
        <f>IFERROR((AP57+AA57)/AP58,0)</f>
        <v>0</v>
      </c>
      <c r="AR57" s="594"/>
      <c r="AS57" s="729">
        <f>IFERROR((AR57+AC57)/AR58,0)</f>
        <v>0</v>
      </c>
      <c r="AT57" s="594"/>
      <c r="AU57" s="729">
        <f>IFERROR((AT57+AE57)/AT58,0)</f>
        <v>0</v>
      </c>
      <c r="AV57" s="594"/>
      <c r="AW57" s="729">
        <f>IFERROR((AV57+AG57)/AV58,0)</f>
        <v>0</v>
      </c>
      <c r="AX57" s="594"/>
      <c r="AY57" s="729">
        <f>IFERROR((AX57+AI57)/AX58,0)</f>
        <v>0</v>
      </c>
      <c r="AZ57" s="594"/>
      <c r="BA57" s="729">
        <f>IFERROR((AZ57+AK57)/AZ58,0)</f>
        <v>0</v>
      </c>
      <c r="BB57" s="594"/>
      <c r="BC57" s="729">
        <f>IFERROR((BB57+AM57)/BB58,0)</f>
        <v>0</v>
      </c>
      <c r="BD57" s="594"/>
      <c r="BE57" s="729">
        <f>IFERROR((BD57+AO57)/BD58,0)</f>
        <v>0</v>
      </c>
      <c r="BF57" s="775">
        <f>+AI57+AK57+AM57+AO57+AQ57+AS57+AU57+AW57+AY57+BA57+BC57+BE57</f>
        <v>226</v>
      </c>
      <c r="BG57" s="752">
        <v>46</v>
      </c>
      <c r="BH57" s="752">
        <v>46</v>
      </c>
      <c r="BI57" s="772">
        <v>263</v>
      </c>
      <c r="BJ57" s="772">
        <f t="shared" ref="BJ57" si="24">+BF57</f>
        <v>226</v>
      </c>
      <c r="BK57" s="715">
        <v>326</v>
      </c>
      <c r="BL57" s="701"/>
      <c r="BM57" s="715">
        <v>400</v>
      </c>
      <c r="BN57" s="701"/>
      <c r="BO57" s="715">
        <v>400</v>
      </c>
      <c r="BP57" s="727"/>
      <c r="BQ57" s="713">
        <f>SUMIF(Metas!$B$3:$B$47,$K57,Metas!$J$3:$J$47)</f>
        <v>1096876424</v>
      </c>
      <c r="BR57" s="713">
        <f>SUMIF(Metas!$B$3:$B$47,$K57,Metas!$K$3:$K$47)</f>
        <v>389793300</v>
      </c>
      <c r="BS57" s="713">
        <f>SUMIF(Metas!$B$3:$B$47,$K57,Metas!$L$3:$L$47)</f>
        <v>237953260</v>
      </c>
      <c r="BT57" s="713">
        <f>SUMIF(Metas!$B$3:$B$47,$K57,Metas!$M$3:$M$47)</f>
        <v>158202121</v>
      </c>
      <c r="BU57" s="713">
        <f>SUMIF(Metas!$B$3:$B$47,$K57,Metas!$N$3:$N$47)</f>
        <v>1233417037</v>
      </c>
      <c r="BV57" s="713">
        <f>SUMIF(Metas!$B$3:$B$47,$K57,Metas!$O$3:$O$47)</f>
        <v>1207599106</v>
      </c>
      <c r="BW57" s="118"/>
      <c r="BX57" s="118"/>
      <c r="BY57" s="118"/>
      <c r="BZ57" s="118"/>
    </row>
    <row r="58" spans="2:78" s="101" customFormat="1" ht="18" customHeight="1">
      <c r="B58" s="698"/>
      <c r="C58" s="698"/>
      <c r="D58" s="698"/>
      <c r="E58" s="734"/>
      <c r="F58" s="698"/>
      <c r="G58" s="734"/>
      <c r="H58" s="698"/>
      <c r="I58" s="698"/>
      <c r="J58" s="734"/>
      <c r="K58" s="742"/>
      <c r="L58" s="732"/>
      <c r="M58" s="734"/>
      <c r="N58" s="698"/>
      <c r="O58" s="698"/>
      <c r="P58" s="736"/>
      <c r="Q58" s="734"/>
      <c r="R58" s="291"/>
      <c r="S58" s="784"/>
      <c r="T58" s="780"/>
      <c r="U58" s="780"/>
      <c r="V58" s="780"/>
      <c r="W58" s="780"/>
      <c r="X58" s="780"/>
      <c r="Y58" s="780"/>
      <c r="Z58" s="780"/>
      <c r="AA58" s="780"/>
      <c r="AB58" s="780"/>
      <c r="AC58" s="780"/>
      <c r="AD58" s="780"/>
      <c r="AE58" s="780"/>
      <c r="AF58" s="771"/>
      <c r="AG58" s="180" t="s">
        <v>119</v>
      </c>
      <c r="AH58" s="594"/>
      <c r="AI58" s="730"/>
      <c r="AJ58" s="594"/>
      <c r="AK58" s="730"/>
      <c r="AL58" s="594"/>
      <c r="AM58" s="730"/>
      <c r="AN58" s="594"/>
      <c r="AO58" s="730"/>
      <c r="AP58" s="594"/>
      <c r="AQ58" s="730"/>
      <c r="AR58" s="594"/>
      <c r="AS58" s="730"/>
      <c r="AT58" s="594"/>
      <c r="AU58" s="730"/>
      <c r="AV58" s="594"/>
      <c r="AW58" s="730"/>
      <c r="AX58" s="594"/>
      <c r="AY58" s="730"/>
      <c r="AZ58" s="594"/>
      <c r="BA58" s="730"/>
      <c r="BB58" s="594"/>
      <c r="BC58" s="730"/>
      <c r="BD58" s="594"/>
      <c r="BE58" s="730"/>
      <c r="BF58" s="776"/>
      <c r="BG58" s="753"/>
      <c r="BH58" s="753"/>
      <c r="BI58" s="773"/>
      <c r="BJ58" s="773"/>
      <c r="BK58" s="716"/>
      <c r="BL58" s="702"/>
      <c r="BM58" s="716"/>
      <c r="BN58" s="702"/>
      <c r="BO58" s="716"/>
      <c r="BP58" s="728"/>
      <c r="BQ58" s="714"/>
      <c r="BR58" s="714"/>
      <c r="BS58" s="714"/>
      <c r="BT58" s="714"/>
      <c r="BU58" s="714"/>
      <c r="BV58" s="714"/>
      <c r="BW58" s="118"/>
      <c r="BX58" s="118"/>
      <c r="BY58" s="118"/>
      <c r="BZ58" s="118" t="str">
        <f>""</f>
        <v/>
      </c>
    </row>
    <row r="59" spans="2:78" s="101" customFormat="1" ht="18" customHeight="1">
      <c r="B59" s="697">
        <v>7</v>
      </c>
      <c r="C59" s="697">
        <v>3</v>
      </c>
      <c r="D59" s="697">
        <v>2</v>
      </c>
      <c r="E59" s="733" t="s">
        <v>311</v>
      </c>
      <c r="F59" s="697">
        <v>10</v>
      </c>
      <c r="G59" s="733">
        <v>8141</v>
      </c>
      <c r="H59" s="697">
        <v>8</v>
      </c>
      <c r="I59" s="697">
        <v>29</v>
      </c>
      <c r="J59" s="733" t="s">
        <v>1389</v>
      </c>
      <c r="K59" s="741">
        <v>29</v>
      </c>
      <c r="L59" s="731" t="s">
        <v>1390</v>
      </c>
      <c r="M59" s="733" t="s">
        <v>1305</v>
      </c>
      <c r="N59" s="697">
        <v>14</v>
      </c>
      <c r="O59" s="697">
        <v>20</v>
      </c>
      <c r="P59" s="735" t="s">
        <v>1391</v>
      </c>
      <c r="Q59" s="733" t="s">
        <v>1392</v>
      </c>
      <c r="R59" s="290" t="s">
        <v>1381</v>
      </c>
      <c r="S59" s="717">
        <v>0.16400000000000001</v>
      </c>
      <c r="T59" s="719">
        <v>0.16200000000000001</v>
      </c>
      <c r="U59" s="719">
        <v>0.16200000000000001</v>
      </c>
      <c r="V59" s="719">
        <v>0.16200000000000001</v>
      </c>
      <c r="W59" s="719">
        <v>0.16200000000000001</v>
      </c>
      <c r="X59" s="719">
        <v>0.16200000000000001</v>
      </c>
      <c r="Y59" s="719">
        <v>0.16200000000000001</v>
      </c>
      <c r="Z59" s="719">
        <v>0.16200000000000001</v>
      </c>
      <c r="AA59" s="719">
        <v>0.16200000000000001</v>
      </c>
      <c r="AB59" s="719">
        <v>0.16200000000000001</v>
      </c>
      <c r="AC59" s="719">
        <v>0.16200000000000001</v>
      </c>
      <c r="AD59" s="719">
        <v>0.16200000000000001</v>
      </c>
      <c r="AE59" s="719">
        <v>0.16200000000000001</v>
      </c>
      <c r="AF59" s="777">
        <v>0.16200000000000001</v>
      </c>
      <c r="AG59" s="180" t="s">
        <v>118</v>
      </c>
      <c r="AH59" s="594">
        <v>3209</v>
      </c>
      <c r="AI59" s="723">
        <f>IFERROR((AH59+S59)/AH60,0)</f>
        <v>0.15855553359683797</v>
      </c>
      <c r="AJ59" s="594">
        <v>5491</v>
      </c>
      <c r="AK59" s="723">
        <f>IFERROR((AJ59+U59)/AJ60,0)</f>
        <v>0.15484637076307034</v>
      </c>
      <c r="AL59" s="184">
        <v>6925</v>
      </c>
      <c r="AM59" s="723">
        <f>IFERROR((AL59+W59)/AL60,0)</f>
        <v>0.14861500493583416</v>
      </c>
      <c r="AN59" s="589"/>
      <c r="AO59" s="723">
        <f>IFERROR((AN59+Y59)/AN60,0)</f>
        <v>0</v>
      </c>
      <c r="AP59" s="589"/>
      <c r="AQ59" s="723">
        <f>IFERROR((AP59+AA59)/AP60,0)</f>
        <v>0</v>
      </c>
      <c r="AR59" s="589"/>
      <c r="AS59" s="723">
        <f>IFERROR((AR59+AC59)/AR60,0)</f>
        <v>0</v>
      </c>
      <c r="AT59" s="589"/>
      <c r="AU59" s="723">
        <f>IFERROR((AT59+AE59)/AT60,0)</f>
        <v>0</v>
      </c>
      <c r="AV59" s="589"/>
      <c r="AW59" s="723">
        <f>IFERROR((AV59+AG59)/AV60,0)</f>
        <v>0</v>
      </c>
      <c r="AX59" s="589"/>
      <c r="AY59" s="723">
        <f>IFERROR((AX59+AI59)/AX60,0)</f>
        <v>0</v>
      </c>
      <c r="AZ59" s="589"/>
      <c r="BA59" s="723">
        <f>IFERROR((AZ59+AK59)/AZ60,0)</f>
        <v>0</v>
      </c>
      <c r="BB59" s="589"/>
      <c r="BC59" s="723">
        <f>IFERROR((BB59+AM59)/BB60,0)</f>
        <v>0</v>
      </c>
      <c r="BD59" s="589"/>
      <c r="BE59" s="723">
        <f>IFERROR((BD59+AO59)/BD60,0)</f>
        <v>0</v>
      </c>
      <c r="BF59" s="739">
        <f>+AM59</f>
        <v>0.14861500493583416</v>
      </c>
      <c r="BG59" s="701">
        <v>0.16400000000000001</v>
      </c>
      <c r="BH59" s="701">
        <v>0.16473950229327475</v>
      </c>
      <c r="BI59" s="785">
        <v>0.16200000000000001</v>
      </c>
      <c r="BJ59" s="709">
        <f t="shared" ref="BJ59" si="25">+BF59</f>
        <v>0.14861500493583416</v>
      </c>
      <c r="BK59" s="781">
        <v>0.16</v>
      </c>
      <c r="BL59" s="701"/>
      <c r="BM59" s="781">
        <v>0.157</v>
      </c>
      <c r="BN59" s="701"/>
      <c r="BO59" s="721">
        <v>0.157</v>
      </c>
      <c r="BP59" s="727"/>
      <c r="BQ59" s="713">
        <f>SUMIF(Metas!$B$3:$B$47,$K59,Metas!$J$3:$J$47)</f>
        <v>1238718337</v>
      </c>
      <c r="BR59" s="713">
        <f>SUMIF(Metas!$B$3:$B$47,$K59,Metas!$K$3:$K$47)</f>
        <v>486302252</v>
      </c>
      <c r="BS59" s="713">
        <f>SUMIF(Metas!$B$3:$B$47,$K59,Metas!$L$3:$L$47)</f>
        <v>271647862</v>
      </c>
      <c r="BT59" s="713">
        <f>SUMIF(Metas!$B$3:$B$47,$K59,Metas!$M$3:$M$47)</f>
        <v>116019198</v>
      </c>
      <c r="BU59" s="713">
        <f>SUMIF(Metas!$B$3:$B$47,$K59,Metas!$N$3:$N$47)</f>
        <v>33047453</v>
      </c>
      <c r="BV59" s="713">
        <f>SUMIF(Metas!$B$3:$B$47,$K59,Metas!$O$3:$O$47)</f>
        <v>4645207</v>
      </c>
      <c r="BW59" s="118"/>
      <c r="BX59" s="118"/>
      <c r="BY59" s="118"/>
      <c r="BZ59" s="118"/>
    </row>
    <row r="60" spans="2:78" s="101" customFormat="1" ht="18" customHeight="1">
      <c r="B60" s="698"/>
      <c r="C60" s="698"/>
      <c r="D60" s="698"/>
      <c r="E60" s="734"/>
      <c r="F60" s="698"/>
      <c r="G60" s="734"/>
      <c r="H60" s="698"/>
      <c r="I60" s="698"/>
      <c r="J60" s="734"/>
      <c r="K60" s="742"/>
      <c r="L60" s="732"/>
      <c r="M60" s="734"/>
      <c r="N60" s="698"/>
      <c r="O60" s="698"/>
      <c r="P60" s="736"/>
      <c r="Q60" s="734"/>
      <c r="R60" s="291"/>
      <c r="S60" s="718"/>
      <c r="T60" s="720"/>
      <c r="U60" s="720"/>
      <c r="V60" s="720"/>
      <c r="W60" s="720"/>
      <c r="X60" s="720"/>
      <c r="Y60" s="720"/>
      <c r="Z60" s="720"/>
      <c r="AA60" s="720"/>
      <c r="AB60" s="720"/>
      <c r="AC60" s="720"/>
      <c r="AD60" s="720"/>
      <c r="AE60" s="720"/>
      <c r="AF60" s="778"/>
      <c r="AG60" s="180" t="s">
        <v>119</v>
      </c>
      <c r="AH60" s="594">
        <v>20240</v>
      </c>
      <c r="AI60" s="724"/>
      <c r="AJ60" s="594">
        <v>35462</v>
      </c>
      <c r="AK60" s="724"/>
      <c r="AL60" s="594">
        <v>46598</v>
      </c>
      <c r="AM60" s="724"/>
      <c r="AN60" s="589"/>
      <c r="AO60" s="724"/>
      <c r="AP60" s="589"/>
      <c r="AQ60" s="724"/>
      <c r="AR60" s="589"/>
      <c r="AS60" s="724"/>
      <c r="AT60" s="589"/>
      <c r="AU60" s="724"/>
      <c r="AV60" s="589"/>
      <c r="AW60" s="724"/>
      <c r="AX60" s="589"/>
      <c r="AY60" s="724"/>
      <c r="AZ60" s="589"/>
      <c r="BA60" s="724"/>
      <c r="BB60" s="589"/>
      <c r="BC60" s="724"/>
      <c r="BD60" s="589"/>
      <c r="BE60" s="724"/>
      <c r="BF60" s="740"/>
      <c r="BG60" s="702"/>
      <c r="BH60" s="702"/>
      <c r="BI60" s="786"/>
      <c r="BJ60" s="710"/>
      <c r="BK60" s="782"/>
      <c r="BL60" s="702"/>
      <c r="BM60" s="782"/>
      <c r="BN60" s="702"/>
      <c r="BO60" s="722"/>
      <c r="BP60" s="728"/>
      <c r="BQ60" s="714"/>
      <c r="BR60" s="714"/>
      <c r="BS60" s="714"/>
      <c r="BT60" s="714"/>
      <c r="BU60" s="714"/>
      <c r="BV60" s="714"/>
      <c r="BW60" s="118"/>
      <c r="BX60" s="118"/>
      <c r="BY60" s="118"/>
      <c r="BZ60" s="118"/>
    </row>
    <row r="61" spans="2:78" s="101" customFormat="1" ht="18" customHeight="1">
      <c r="B61" s="697">
        <v>7</v>
      </c>
      <c r="C61" s="697">
        <v>3</v>
      </c>
      <c r="D61" s="697">
        <v>2</v>
      </c>
      <c r="E61" s="733" t="s">
        <v>311</v>
      </c>
      <c r="F61" s="697">
        <v>10</v>
      </c>
      <c r="G61" s="733">
        <v>8141</v>
      </c>
      <c r="H61" s="697">
        <v>9</v>
      </c>
      <c r="I61" s="697">
        <v>30</v>
      </c>
      <c r="J61" s="733" t="s">
        <v>1393</v>
      </c>
      <c r="K61" s="741">
        <v>30</v>
      </c>
      <c r="L61" s="731" t="s">
        <v>1394</v>
      </c>
      <c r="M61" s="733" t="s">
        <v>1296</v>
      </c>
      <c r="N61" s="697">
        <v>13</v>
      </c>
      <c r="O61" s="697">
        <v>20</v>
      </c>
      <c r="P61" s="735" t="s">
        <v>1395</v>
      </c>
      <c r="Q61" s="733" t="s">
        <v>1380</v>
      </c>
      <c r="R61" s="290" t="s">
        <v>1381</v>
      </c>
      <c r="S61" s="717">
        <v>0.374</v>
      </c>
      <c r="T61" s="747">
        <v>0.374</v>
      </c>
      <c r="U61" s="747">
        <v>0.374</v>
      </c>
      <c r="V61" s="747">
        <v>0.374</v>
      </c>
      <c r="W61" s="747">
        <v>0.372</v>
      </c>
      <c r="X61" s="747">
        <v>0.372</v>
      </c>
      <c r="Y61" s="747">
        <v>0.37</v>
      </c>
      <c r="Z61" s="747">
        <v>0.37</v>
      </c>
      <c r="AA61" s="747">
        <v>0.36799999999999999</v>
      </c>
      <c r="AB61" s="747">
        <v>0.36799999999999999</v>
      </c>
      <c r="AC61" s="747">
        <v>0.36599999999999999</v>
      </c>
      <c r="AD61" s="747">
        <v>0.36599999999999999</v>
      </c>
      <c r="AE61" s="747">
        <v>0.36399999999999999</v>
      </c>
      <c r="AF61" s="777">
        <v>0.36399999999999999</v>
      </c>
      <c r="AG61" s="180" t="s">
        <v>118</v>
      </c>
      <c r="AH61" s="594">
        <v>22126</v>
      </c>
      <c r="AI61" s="723">
        <f>IFERROR((AH61+S61)/AH62,0)</f>
        <v>0.39222119015120627</v>
      </c>
      <c r="AJ61" s="594">
        <v>40549</v>
      </c>
      <c r="AK61" s="723">
        <f>IFERROR((AJ61+U61)/AJ62,0)</f>
        <v>0.39126348697858876</v>
      </c>
      <c r="AL61" s="594">
        <v>58403</v>
      </c>
      <c r="AM61" s="723">
        <f>IFERROR((AL61+W61)/AL62,0)</f>
        <v>0.39215317263143762</v>
      </c>
      <c r="AN61" s="589"/>
      <c r="AO61" s="723">
        <f>IFERROR((AN61+Y61)/AN62,0)</f>
        <v>0</v>
      </c>
      <c r="AP61" s="589"/>
      <c r="AQ61" s="723">
        <f>IFERROR((AP61+AA61)/AP62,0)</f>
        <v>0</v>
      </c>
      <c r="AR61" s="589"/>
      <c r="AS61" s="723">
        <f>IFERROR((AR61+AC61)/AR62,0)</f>
        <v>0</v>
      </c>
      <c r="AT61" s="589"/>
      <c r="AU61" s="723">
        <f>IFERROR((AT61+AE61)/AT62,0)</f>
        <v>0</v>
      </c>
      <c r="AV61" s="589"/>
      <c r="AW61" s="723">
        <f>IFERROR((AV61+AG61)/AV62,0)</f>
        <v>0</v>
      </c>
      <c r="AX61" s="589"/>
      <c r="AY61" s="723">
        <f>IFERROR((AX61+AI61)/AX62,0)</f>
        <v>0</v>
      </c>
      <c r="AZ61" s="589"/>
      <c r="BA61" s="723">
        <f>IFERROR((AZ61+AK61)/AZ62,0)</f>
        <v>0</v>
      </c>
      <c r="BB61" s="589"/>
      <c r="BC61" s="723">
        <f>IFERROR((BB61+AM61)/BB62,0)</f>
        <v>0</v>
      </c>
      <c r="BD61" s="589"/>
      <c r="BE61" s="723">
        <f>IFERROR((BD61+AO61)/BD62,0)</f>
        <v>0</v>
      </c>
      <c r="BF61" s="739">
        <f>+AM61</f>
        <v>0.39215317263143762</v>
      </c>
      <c r="BG61" s="701">
        <v>0.36899999999999999</v>
      </c>
      <c r="BH61" s="701">
        <v>0.37930438357956509</v>
      </c>
      <c r="BI61" s="785">
        <v>0.36399999999999999</v>
      </c>
      <c r="BJ61" s="709">
        <f t="shared" ref="BJ61" si="26">+BF61</f>
        <v>0.39215317263143762</v>
      </c>
      <c r="BK61" s="781">
        <v>0.35899999999999999</v>
      </c>
      <c r="BL61" s="701"/>
      <c r="BM61" s="781">
        <v>0.35399999999999998</v>
      </c>
      <c r="BN61" s="701"/>
      <c r="BO61" s="721">
        <v>0.35399999999999998</v>
      </c>
      <c r="BP61" s="727"/>
      <c r="BQ61" s="713">
        <f>SUMIF(Metas!$B$3:$B$47,$K61,Metas!$J$3:$J$47)</f>
        <v>3667499430</v>
      </c>
      <c r="BR61" s="713">
        <f>SUMIF(Metas!$B$3:$B$47,$K61,Metas!$K$3:$K$47)</f>
        <v>1464220496</v>
      </c>
      <c r="BS61" s="713">
        <f>SUMIF(Metas!$B$3:$B$47,$K61,Metas!$L$3:$L$47)</f>
        <v>914726633</v>
      </c>
      <c r="BT61" s="713">
        <f>SUMIF(Metas!$B$3:$B$47,$K61,Metas!$M$3:$M$47)</f>
        <v>608185774</v>
      </c>
      <c r="BU61" s="713">
        <f>SUMIF(Metas!$B$3:$B$47,$K61,Metas!$N$3:$N$47)</f>
        <v>98431163</v>
      </c>
      <c r="BV61" s="713">
        <f>SUMIF(Metas!$B$3:$B$47,$K61,Metas!$O$3:$O$47)</f>
        <v>54248719</v>
      </c>
      <c r="BW61" s="118"/>
      <c r="BX61" s="118"/>
      <c r="BY61" s="118"/>
      <c r="BZ61" s="118"/>
    </row>
    <row r="62" spans="2:78" s="101" customFormat="1" ht="18" customHeight="1">
      <c r="B62" s="698"/>
      <c r="C62" s="698"/>
      <c r="D62" s="698"/>
      <c r="E62" s="734"/>
      <c r="F62" s="698"/>
      <c r="G62" s="734"/>
      <c r="H62" s="698"/>
      <c r="I62" s="698"/>
      <c r="J62" s="734"/>
      <c r="K62" s="742"/>
      <c r="L62" s="732"/>
      <c r="M62" s="734"/>
      <c r="N62" s="698"/>
      <c r="O62" s="698"/>
      <c r="P62" s="736"/>
      <c r="Q62" s="734"/>
      <c r="R62" s="291"/>
      <c r="S62" s="718"/>
      <c r="T62" s="751"/>
      <c r="U62" s="751"/>
      <c r="V62" s="751"/>
      <c r="W62" s="751"/>
      <c r="X62" s="751"/>
      <c r="Y62" s="751"/>
      <c r="Z62" s="751"/>
      <c r="AA62" s="751"/>
      <c r="AB62" s="751"/>
      <c r="AC62" s="751"/>
      <c r="AD62" s="751"/>
      <c r="AE62" s="751"/>
      <c r="AF62" s="778"/>
      <c r="AG62" s="180" t="s">
        <v>119</v>
      </c>
      <c r="AH62" s="594">
        <v>56413</v>
      </c>
      <c r="AI62" s="724"/>
      <c r="AJ62" s="594">
        <v>103637</v>
      </c>
      <c r="AK62" s="724"/>
      <c r="AL62" s="594">
        <v>148930</v>
      </c>
      <c r="AM62" s="724"/>
      <c r="AN62" s="589"/>
      <c r="AO62" s="724"/>
      <c r="AP62" s="589"/>
      <c r="AQ62" s="724"/>
      <c r="AR62" s="589"/>
      <c r="AS62" s="724"/>
      <c r="AT62" s="589"/>
      <c r="AU62" s="724"/>
      <c r="AV62" s="589"/>
      <c r="AW62" s="724"/>
      <c r="AX62" s="589"/>
      <c r="AY62" s="724"/>
      <c r="AZ62" s="589"/>
      <c r="BA62" s="724"/>
      <c r="BB62" s="589"/>
      <c r="BC62" s="724"/>
      <c r="BD62" s="589"/>
      <c r="BE62" s="724"/>
      <c r="BF62" s="740"/>
      <c r="BG62" s="702"/>
      <c r="BH62" s="702"/>
      <c r="BI62" s="786"/>
      <c r="BJ62" s="710"/>
      <c r="BK62" s="782"/>
      <c r="BL62" s="702"/>
      <c r="BM62" s="782"/>
      <c r="BN62" s="702"/>
      <c r="BO62" s="722"/>
      <c r="BP62" s="728"/>
      <c r="BQ62" s="714"/>
      <c r="BR62" s="714"/>
      <c r="BS62" s="714"/>
      <c r="BT62" s="714"/>
      <c r="BU62" s="714"/>
      <c r="BV62" s="714"/>
      <c r="BW62" s="118"/>
      <c r="BX62" s="118"/>
      <c r="BY62" s="118"/>
      <c r="BZ62" s="118"/>
    </row>
    <row r="63" spans="2:78" s="101" customFormat="1" ht="18" customHeight="1">
      <c r="B63" s="697">
        <v>7</v>
      </c>
      <c r="C63" s="697">
        <v>3</v>
      </c>
      <c r="D63" s="697">
        <v>2</v>
      </c>
      <c r="E63" s="733" t="s">
        <v>43</v>
      </c>
      <c r="F63" s="697">
        <v>10</v>
      </c>
      <c r="G63" s="733">
        <v>8141</v>
      </c>
      <c r="H63" s="697">
        <v>6</v>
      </c>
      <c r="I63" s="697">
        <v>31</v>
      </c>
      <c r="J63" s="733" t="s">
        <v>1396</v>
      </c>
      <c r="K63" s="741">
        <v>31</v>
      </c>
      <c r="L63" s="731" t="s">
        <v>1397</v>
      </c>
      <c r="M63" s="733" t="s">
        <v>1305</v>
      </c>
      <c r="N63" s="697">
        <v>13</v>
      </c>
      <c r="O63" s="697">
        <v>20</v>
      </c>
      <c r="P63" s="735" t="s">
        <v>1398</v>
      </c>
      <c r="Q63" s="733" t="s">
        <v>1302</v>
      </c>
      <c r="R63" s="290" t="s">
        <v>1329</v>
      </c>
      <c r="S63" s="783">
        <v>329400</v>
      </c>
      <c r="T63" s="725">
        <v>25397</v>
      </c>
      <c r="U63" s="725">
        <v>25397</v>
      </c>
      <c r="V63" s="725">
        <v>25397</v>
      </c>
      <c r="W63" s="725">
        <v>25397</v>
      </c>
      <c r="X63" s="725">
        <v>25397</v>
      </c>
      <c r="Y63" s="725">
        <v>25397</v>
      </c>
      <c r="Z63" s="725">
        <v>25397</v>
      </c>
      <c r="AA63" s="725">
        <v>25397</v>
      </c>
      <c r="AB63" s="725">
        <v>25397</v>
      </c>
      <c r="AC63" s="725">
        <v>25397</v>
      </c>
      <c r="AD63" s="725">
        <v>25397</v>
      </c>
      <c r="AE63" s="725">
        <v>25397</v>
      </c>
      <c r="AF63" s="770">
        <f>+T63+U63+V63+W63+X63+Y63+Z63+AA63+AB63+AC63+AD63+AE63</f>
        <v>304764</v>
      </c>
      <c r="AG63" s="180" t="s">
        <v>118</v>
      </c>
      <c r="AH63" s="594">
        <v>23250</v>
      </c>
      <c r="AI63" s="729">
        <f>+AH63</f>
        <v>23250</v>
      </c>
      <c r="AJ63" s="594">
        <v>21492</v>
      </c>
      <c r="AK63" s="729">
        <f>+AJ63</f>
        <v>21492</v>
      </c>
      <c r="AL63" s="594">
        <v>21337</v>
      </c>
      <c r="AM63" s="729">
        <f>+AL63</f>
        <v>21337</v>
      </c>
      <c r="AN63" s="594"/>
      <c r="AO63" s="729">
        <f>IFERROR((AN63+Y63)/AN64,0)</f>
        <v>0</v>
      </c>
      <c r="AP63" s="594"/>
      <c r="AQ63" s="729">
        <f>IFERROR((AP63+AA63)/AP64,0)</f>
        <v>0</v>
      </c>
      <c r="AR63" s="594"/>
      <c r="AS63" s="729">
        <f>IFERROR((AR63+AC63)/AR64,0)</f>
        <v>0</v>
      </c>
      <c r="AT63" s="594"/>
      <c r="AU63" s="729">
        <f>IFERROR((AT63+AE63)/AT64,0)</f>
        <v>0</v>
      </c>
      <c r="AV63" s="594"/>
      <c r="AW63" s="729">
        <f>IFERROR((AV63+AG63)/AV64,0)</f>
        <v>0</v>
      </c>
      <c r="AX63" s="594"/>
      <c r="AY63" s="729">
        <f>IFERROR((AX63+AI63)/AX64,0)</f>
        <v>0</v>
      </c>
      <c r="AZ63" s="594"/>
      <c r="BA63" s="729">
        <f>IFERROR((AZ63+AK63)/AZ64,0)</f>
        <v>0</v>
      </c>
      <c r="BB63" s="594"/>
      <c r="BC63" s="729">
        <f>IFERROR((BB63+AM63)/BB64,0)</f>
        <v>0</v>
      </c>
      <c r="BD63" s="594"/>
      <c r="BE63" s="729">
        <f>IFERROR((BD63+AO63)/BD64,0)</f>
        <v>0</v>
      </c>
      <c r="BF63" s="775">
        <f>+AI63+AW63+AY63+BA63+BC63+BE63+AU63+AS63+AQ63+AO63+AM63+AK63</f>
        <v>66079</v>
      </c>
      <c r="BG63" s="801">
        <v>291680</v>
      </c>
      <c r="BH63" s="752">
        <v>291680</v>
      </c>
      <c r="BI63" s="772">
        <v>304764</v>
      </c>
      <c r="BJ63" s="772">
        <f t="shared" ref="BJ63" si="27">+BF63</f>
        <v>66079</v>
      </c>
      <c r="BK63" s="715">
        <v>318020</v>
      </c>
      <c r="BL63" s="701"/>
      <c r="BM63" s="715">
        <v>360536</v>
      </c>
      <c r="BN63" s="701"/>
      <c r="BO63" s="715">
        <f>+BM63+BK63+BI63+BG63</f>
        <v>1275000</v>
      </c>
      <c r="BP63" s="727"/>
      <c r="BQ63" s="713">
        <f>SUMIF(Metas!$B$3:$B$47,$K63,Metas!$J$3:$J$47)</f>
        <v>11017146000</v>
      </c>
      <c r="BR63" s="713">
        <f>SUMIF(Metas!$B$3:$B$47,$K63,Metas!$K$3:$K$47)</f>
        <v>1095384863</v>
      </c>
      <c r="BS63" s="713">
        <f>SUMIF(Metas!$B$3:$B$47,$K63,Metas!$L$3:$L$47)</f>
        <v>681797423</v>
      </c>
      <c r="BT63" s="713">
        <f>SUMIF(Metas!$B$3:$B$47,$K63,Metas!$M$3:$M$47)</f>
        <v>374763013</v>
      </c>
      <c r="BU63" s="713">
        <f>SUMIF(Metas!$B$3:$B$47,$K63,Metas!$N$3:$N$47)</f>
        <v>64678089</v>
      </c>
      <c r="BV63" s="713">
        <f>SUMIF(Metas!$B$3:$B$47,$K63,Metas!$O$3:$O$47)</f>
        <v>33003484</v>
      </c>
      <c r="BW63" s="118"/>
      <c r="BX63" s="118"/>
      <c r="BY63" s="118"/>
      <c r="BZ63" s="118"/>
    </row>
    <row r="64" spans="2:78" s="101" customFormat="1" ht="18" customHeight="1">
      <c r="B64" s="698"/>
      <c r="C64" s="698"/>
      <c r="D64" s="698"/>
      <c r="E64" s="734"/>
      <c r="F64" s="698"/>
      <c r="G64" s="734"/>
      <c r="H64" s="698"/>
      <c r="I64" s="698"/>
      <c r="J64" s="734"/>
      <c r="K64" s="742"/>
      <c r="L64" s="732"/>
      <c r="M64" s="734"/>
      <c r="N64" s="698"/>
      <c r="O64" s="698"/>
      <c r="P64" s="736"/>
      <c r="Q64" s="734"/>
      <c r="R64" s="291"/>
      <c r="S64" s="784"/>
      <c r="T64" s="726"/>
      <c r="U64" s="726"/>
      <c r="V64" s="726"/>
      <c r="W64" s="726"/>
      <c r="X64" s="726"/>
      <c r="Y64" s="726"/>
      <c r="Z64" s="726"/>
      <c r="AA64" s="726"/>
      <c r="AB64" s="726"/>
      <c r="AC64" s="726"/>
      <c r="AD64" s="726"/>
      <c r="AE64" s="726"/>
      <c r="AF64" s="771"/>
      <c r="AG64" s="180" t="s">
        <v>119</v>
      </c>
      <c r="AH64" s="594"/>
      <c r="AI64" s="730"/>
      <c r="AJ64" s="594"/>
      <c r="AK64" s="730"/>
      <c r="AL64" s="594"/>
      <c r="AM64" s="730"/>
      <c r="AN64" s="594"/>
      <c r="AO64" s="730"/>
      <c r="AP64" s="594"/>
      <c r="AQ64" s="730"/>
      <c r="AR64" s="594"/>
      <c r="AS64" s="730"/>
      <c r="AT64" s="594"/>
      <c r="AU64" s="730"/>
      <c r="AV64" s="594"/>
      <c r="AW64" s="730"/>
      <c r="AX64" s="594"/>
      <c r="AY64" s="730"/>
      <c r="AZ64" s="594"/>
      <c r="BA64" s="730"/>
      <c r="BB64" s="594"/>
      <c r="BC64" s="730"/>
      <c r="BD64" s="594"/>
      <c r="BE64" s="730"/>
      <c r="BF64" s="776"/>
      <c r="BG64" s="802"/>
      <c r="BH64" s="753"/>
      <c r="BI64" s="773"/>
      <c r="BJ64" s="773"/>
      <c r="BK64" s="716"/>
      <c r="BL64" s="702"/>
      <c r="BM64" s="716"/>
      <c r="BN64" s="702"/>
      <c r="BO64" s="716"/>
      <c r="BP64" s="728"/>
      <c r="BQ64" s="714"/>
      <c r="BR64" s="714"/>
      <c r="BS64" s="714"/>
      <c r="BT64" s="714"/>
      <c r="BU64" s="714"/>
      <c r="BV64" s="714"/>
      <c r="BW64" s="118"/>
      <c r="BX64" s="118"/>
      <c r="BY64" s="118"/>
      <c r="BZ64" s="118"/>
    </row>
    <row r="65" spans="2:78" s="101" customFormat="1" ht="18" customHeight="1">
      <c r="B65" s="697">
        <v>7</v>
      </c>
      <c r="C65" s="697">
        <v>3</v>
      </c>
      <c r="D65" s="697">
        <v>3</v>
      </c>
      <c r="E65" s="733" t="s">
        <v>391</v>
      </c>
      <c r="F65" s="697">
        <v>10</v>
      </c>
      <c r="G65" s="733">
        <v>8141</v>
      </c>
      <c r="H65" s="697">
        <v>13</v>
      </c>
      <c r="I65" s="697">
        <v>32</v>
      </c>
      <c r="J65" s="733" t="s">
        <v>1399</v>
      </c>
      <c r="K65" s="741">
        <v>32</v>
      </c>
      <c r="L65" s="731" t="s">
        <v>1400</v>
      </c>
      <c r="M65" s="733" t="s">
        <v>1296</v>
      </c>
      <c r="N65" s="697">
        <v>11</v>
      </c>
      <c r="O65" s="697">
        <v>20</v>
      </c>
      <c r="P65" s="735" t="s">
        <v>1401</v>
      </c>
      <c r="Q65" s="733" t="s">
        <v>120</v>
      </c>
      <c r="R65" s="733" t="s">
        <v>1298</v>
      </c>
      <c r="S65" s="754">
        <v>0</v>
      </c>
      <c r="T65" s="719">
        <v>5.2999999999999999E-2</v>
      </c>
      <c r="U65" s="719">
        <v>6.8000000000000005E-2</v>
      </c>
      <c r="V65" s="719">
        <v>9.2999999999999999E-2</v>
      </c>
      <c r="W65" s="719">
        <v>9.2999999999999999E-2</v>
      </c>
      <c r="X65" s="719">
        <v>9.2999999999999999E-2</v>
      </c>
      <c r="Y65" s="719">
        <v>7.2999999999999995E-2</v>
      </c>
      <c r="Z65" s="719">
        <v>8.3000000000000004E-2</v>
      </c>
      <c r="AA65" s="719">
        <v>9.2999999999999999E-2</v>
      </c>
      <c r="AB65" s="719">
        <v>0.115</v>
      </c>
      <c r="AC65" s="719">
        <v>0.115</v>
      </c>
      <c r="AD65" s="719">
        <v>6.3E-2</v>
      </c>
      <c r="AE65" s="719">
        <v>5.8000000000000003E-2</v>
      </c>
      <c r="AF65" s="777">
        <f>+T65+U65+V65+W65+X65+Y65+Z65+AA65+AB65+AC65+AD65+AE65</f>
        <v>1</v>
      </c>
      <c r="AG65" s="180" t="s">
        <v>118</v>
      </c>
      <c r="AH65" s="595">
        <v>5.2999999999999999E-2</v>
      </c>
      <c r="AI65" s="723">
        <f>IFERROR((AH65+S65)/AH66,0)</f>
        <v>5.2999999999999999E-2</v>
      </c>
      <c r="AJ65" s="589">
        <v>6.8000000000000005E-2</v>
      </c>
      <c r="AK65" s="723">
        <f>+AJ65/AJ66</f>
        <v>6.8000000000000005E-2</v>
      </c>
      <c r="AL65" s="589">
        <v>9.2999999999999999E-2</v>
      </c>
      <c r="AM65" s="723">
        <f>+AL65/AL66</f>
        <v>9.2999999999999999E-2</v>
      </c>
      <c r="AN65" s="589"/>
      <c r="AO65" s="723">
        <f>IFERROR((AN65+Y65)/AN66,0)</f>
        <v>0</v>
      </c>
      <c r="AP65" s="589"/>
      <c r="AQ65" s="723">
        <f>IFERROR((AP65+AA65)/AP66,0)</f>
        <v>0</v>
      </c>
      <c r="AR65" s="589"/>
      <c r="AS65" s="723">
        <f>IFERROR((AR65+AC65)/AR66,0)</f>
        <v>0</v>
      </c>
      <c r="AT65" s="589"/>
      <c r="AU65" s="723">
        <f>IFERROR((AT65+AE65)/AT66,0)</f>
        <v>0</v>
      </c>
      <c r="AV65" s="589"/>
      <c r="AW65" s="723">
        <f>IFERROR((AV65+AG65)/AV66,0)</f>
        <v>0</v>
      </c>
      <c r="AX65" s="589"/>
      <c r="AY65" s="723">
        <f>IFERROR((AX65+AI65)/AX66,0)</f>
        <v>0</v>
      </c>
      <c r="AZ65" s="589"/>
      <c r="BA65" s="723">
        <f>IFERROR((AZ65+AK65)/AZ66,0)</f>
        <v>0</v>
      </c>
      <c r="BB65" s="589"/>
      <c r="BC65" s="723">
        <f>IFERROR((BB65+AM65)/BB66,0)</f>
        <v>0</v>
      </c>
      <c r="BD65" s="589"/>
      <c r="BE65" s="723">
        <f>IFERROR((BD65+AO65)/BD66,0)</f>
        <v>0</v>
      </c>
      <c r="BF65" s="739">
        <f>+AI65+AW65+AY65+BA65+BC65+BE65+AU65+AS65+AQ65+AO65+AM65+AK65</f>
        <v>0.214</v>
      </c>
      <c r="BG65" s="699">
        <v>1</v>
      </c>
      <c r="BH65" s="699">
        <v>1</v>
      </c>
      <c r="BI65" s="703">
        <v>1</v>
      </c>
      <c r="BJ65" s="709">
        <f t="shared" ref="BJ65" si="28">+BF65</f>
        <v>0.214</v>
      </c>
      <c r="BK65" s="705">
        <v>1</v>
      </c>
      <c r="BL65" s="701"/>
      <c r="BM65" s="705">
        <v>1</v>
      </c>
      <c r="BN65" s="701"/>
      <c r="BO65" s="707">
        <v>1</v>
      </c>
      <c r="BP65" s="727"/>
      <c r="BQ65" s="713">
        <f>SUMIF(Metas!$B$3:$B$47,$K65,Metas!$J$3:$J$47)</f>
        <v>37876293256</v>
      </c>
      <c r="BR65" s="713">
        <f>SUMIF(Metas!$B$3:$B$47,$K65,Metas!$K$3:$K$47)</f>
        <v>24328500600</v>
      </c>
      <c r="BS65" s="713">
        <f>SUMIF(Metas!$B$3:$B$47,$K65,Metas!$L$3:$L$47)</f>
        <v>11395215905</v>
      </c>
      <c r="BT65" s="713">
        <f>SUMIF(Metas!$B$3:$B$47,$K65,Metas!$M$3:$M$47)</f>
        <v>3222096696</v>
      </c>
      <c r="BU65" s="713">
        <f>SUMIF(Metas!$B$3:$B$47,$K65,Metas!$N$3:$N$47)</f>
        <v>1453953849</v>
      </c>
      <c r="BV65" s="713">
        <f>SUMIF(Metas!$B$3:$B$47,$K65,Metas!$O$3:$O$47)</f>
        <v>848979510</v>
      </c>
      <c r="BW65" s="118"/>
      <c r="BX65" s="118"/>
      <c r="BY65" s="118"/>
      <c r="BZ65" s="118"/>
    </row>
    <row r="66" spans="2:78" s="101" customFormat="1" ht="18" customHeight="1">
      <c r="B66" s="698"/>
      <c r="C66" s="698"/>
      <c r="D66" s="698"/>
      <c r="E66" s="734"/>
      <c r="F66" s="698"/>
      <c r="G66" s="734"/>
      <c r="H66" s="698"/>
      <c r="I66" s="698"/>
      <c r="J66" s="734"/>
      <c r="K66" s="742"/>
      <c r="L66" s="732"/>
      <c r="M66" s="734"/>
      <c r="N66" s="698"/>
      <c r="O66" s="698"/>
      <c r="P66" s="736"/>
      <c r="Q66" s="734"/>
      <c r="R66" s="734"/>
      <c r="S66" s="755"/>
      <c r="T66" s="720"/>
      <c r="U66" s="720"/>
      <c r="V66" s="720"/>
      <c r="W66" s="720"/>
      <c r="X66" s="720"/>
      <c r="Y66" s="720"/>
      <c r="Z66" s="720"/>
      <c r="AA66" s="720"/>
      <c r="AB66" s="720"/>
      <c r="AC66" s="720"/>
      <c r="AD66" s="720"/>
      <c r="AE66" s="720"/>
      <c r="AF66" s="778"/>
      <c r="AG66" s="180" t="s">
        <v>119</v>
      </c>
      <c r="AH66" s="593">
        <v>1</v>
      </c>
      <c r="AI66" s="724"/>
      <c r="AJ66" s="589">
        <v>1</v>
      </c>
      <c r="AK66" s="724"/>
      <c r="AL66" s="593">
        <v>1</v>
      </c>
      <c r="AM66" s="724"/>
      <c r="AN66" s="589"/>
      <c r="AO66" s="724"/>
      <c r="AP66" s="589"/>
      <c r="AQ66" s="724"/>
      <c r="AR66" s="589"/>
      <c r="AS66" s="724"/>
      <c r="AT66" s="589"/>
      <c r="AU66" s="724"/>
      <c r="AV66" s="589"/>
      <c r="AW66" s="724"/>
      <c r="AX66" s="589"/>
      <c r="AY66" s="724"/>
      <c r="AZ66" s="589"/>
      <c r="BA66" s="724"/>
      <c r="BB66" s="589"/>
      <c r="BC66" s="724"/>
      <c r="BD66" s="589"/>
      <c r="BE66" s="724"/>
      <c r="BF66" s="740"/>
      <c r="BG66" s="700"/>
      <c r="BH66" s="700"/>
      <c r="BI66" s="704"/>
      <c r="BJ66" s="710"/>
      <c r="BK66" s="706"/>
      <c r="BL66" s="702"/>
      <c r="BM66" s="706"/>
      <c r="BN66" s="702"/>
      <c r="BO66" s="708"/>
      <c r="BP66" s="728"/>
      <c r="BQ66" s="714"/>
      <c r="BR66" s="714"/>
      <c r="BS66" s="714"/>
      <c r="BT66" s="714"/>
      <c r="BU66" s="714"/>
      <c r="BV66" s="714"/>
      <c r="BW66" s="118"/>
      <c r="BX66" s="118"/>
      <c r="BY66" s="118"/>
      <c r="BZ66" s="118"/>
    </row>
    <row r="67" spans="2:78" s="101" customFormat="1" ht="18" customHeight="1">
      <c r="B67" s="697">
        <v>7</v>
      </c>
      <c r="C67" s="697">
        <v>3</v>
      </c>
      <c r="D67" s="697">
        <v>3</v>
      </c>
      <c r="E67" s="733" t="s">
        <v>391</v>
      </c>
      <c r="F67" s="697">
        <v>10</v>
      </c>
      <c r="G67" s="733">
        <v>8141</v>
      </c>
      <c r="H67" s="697">
        <v>6</v>
      </c>
      <c r="I67" s="697">
        <v>33</v>
      </c>
      <c r="J67" s="733" t="s">
        <v>1402</v>
      </c>
      <c r="K67" s="741">
        <v>33</v>
      </c>
      <c r="L67" s="731" t="s">
        <v>1403</v>
      </c>
      <c r="M67" s="733" t="s">
        <v>1296</v>
      </c>
      <c r="N67" s="697">
        <v>10</v>
      </c>
      <c r="O67" s="697">
        <v>20</v>
      </c>
      <c r="P67" s="735" t="s">
        <v>1404</v>
      </c>
      <c r="Q67" s="733" t="s">
        <v>120</v>
      </c>
      <c r="R67" s="733" t="s">
        <v>1329</v>
      </c>
      <c r="S67" s="717">
        <v>0.23300000000000001</v>
      </c>
      <c r="T67" s="747">
        <v>2.0799999999999999E-2</v>
      </c>
      <c r="U67" s="747">
        <v>2.0799999999999999E-2</v>
      </c>
      <c r="V67" s="747">
        <v>2.0799999999999999E-2</v>
      </c>
      <c r="W67" s="747">
        <v>2.0799999999999999E-2</v>
      </c>
      <c r="X67" s="747">
        <v>2.0799999999999999E-2</v>
      </c>
      <c r="Y67" s="747">
        <v>2.0799999999999999E-2</v>
      </c>
      <c r="Z67" s="747">
        <v>2.0799999999999999E-2</v>
      </c>
      <c r="AA67" s="747">
        <v>2.0799999999999999E-2</v>
      </c>
      <c r="AB67" s="747">
        <v>2.0899999999999998E-2</v>
      </c>
      <c r="AC67" s="747">
        <v>2.0899999999999998E-2</v>
      </c>
      <c r="AD67" s="747">
        <v>2.0899999999999998E-2</v>
      </c>
      <c r="AE67" s="747">
        <v>2.0899999999999998E-2</v>
      </c>
      <c r="AF67" s="777">
        <f>+T67+U67+V67+W67+X67+Y67+Z67+AA67+AB67+AC67+AD67+AE67</f>
        <v>0.25</v>
      </c>
      <c r="AG67" s="180" t="s">
        <v>118</v>
      </c>
      <c r="AH67" s="589">
        <v>2.0799999999999999E-2</v>
      </c>
      <c r="AI67" s="723">
        <f>+AH67/AH68</f>
        <v>2.0799999999999999E-2</v>
      </c>
      <c r="AJ67" s="589">
        <v>2.0799999999999999E-2</v>
      </c>
      <c r="AK67" s="723">
        <f>+AJ67/AJ68</f>
        <v>2.0799999999999999E-2</v>
      </c>
      <c r="AL67" s="589">
        <v>2.0799999999999999E-2</v>
      </c>
      <c r="AM67" s="723">
        <f>+AL67/AL68</f>
        <v>2.0799999999999999E-2</v>
      </c>
      <c r="AN67" s="592"/>
      <c r="AO67" s="723">
        <f>IFERROR((AN67+Y67)/AN68,0)</f>
        <v>0</v>
      </c>
      <c r="AP67" s="592"/>
      <c r="AQ67" s="723">
        <f>IFERROR((AP67+AA67)/AP68,0)</f>
        <v>0</v>
      </c>
      <c r="AR67" s="592"/>
      <c r="AS67" s="723">
        <f>IFERROR((AR67+AC67)/AR68,0)</f>
        <v>0</v>
      </c>
      <c r="AT67" s="592"/>
      <c r="AU67" s="723">
        <f>IFERROR((AT67+AE67)/AT68,0)</f>
        <v>0</v>
      </c>
      <c r="AV67" s="592"/>
      <c r="AW67" s="723">
        <f>IFERROR((AV67+AG67)/AV68,0)</f>
        <v>0</v>
      </c>
      <c r="AX67" s="592"/>
      <c r="AY67" s="723">
        <f>IFERROR((AX67+AI67)/AX68,0)</f>
        <v>0</v>
      </c>
      <c r="AZ67" s="592"/>
      <c r="BA67" s="723">
        <f>IFERROR((AZ67+AK67)/AZ68,0)</f>
        <v>0</v>
      </c>
      <c r="BB67" s="592"/>
      <c r="BC67" s="723">
        <f>IFERROR((BB67+AM67)/BB68,0)</f>
        <v>0</v>
      </c>
      <c r="BD67" s="592"/>
      <c r="BE67" s="723">
        <f>IFERROR((BD67+AO67)/BD68,0)</f>
        <v>0</v>
      </c>
      <c r="BF67" s="739">
        <f>+AI67+AK67+AM67+AO67+AQ67+AS67+AU67+AW67+AY67+BA67+BC67+BE67</f>
        <v>6.2399999999999997E-2</v>
      </c>
      <c r="BG67" s="699">
        <v>0.25</v>
      </c>
      <c r="BH67" s="699">
        <v>0.25</v>
      </c>
      <c r="BI67" s="703">
        <v>0.25</v>
      </c>
      <c r="BJ67" s="709">
        <f t="shared" ref="BJ67" si="29">+BF67</f>
        <v>6.2399999999999997E-2</v>
      </c>
      <c r="BK67" s="705">
        <v>0.25</v>
      </c>
      <c r="BL67" s="766"/>
      <c r="BM67" s="705">
        <v>0.25</v>
      </c>
      <c r="BN67" s="766"/>
      <c r="BO67" s="711">
        <f>+BG67+BI67+BK67+BM67</f>
        <v>1</v>
      </c>
      <c r="BP67" s="727"/>
      <c r="BQ67" s="713">
        <f>SUMIF(Metas!$B$3:$B$47,$K67,Metas!$J$3:$J$47)</f>
        <v>4886244772</v>
      </c>
      <c r="BR67" s="713">
        <f>SUMIF(Metas!$B$3:$B$47,$K67,Metas!$K$3:$K$47)</f>
        <v>11530551332</v>
      </c>
      <c r="BS67" s="713">
        <f>SUMIF(Metas!$B$3:$B$47,$K67,Metas!$L$3:$L$47)</f>
        <v>4886244772</v>
      </c>
      <c r="BT67" s="713">
        <f>SUMIF(Metas!$B$3:$B$47,$K67,Metas!$M$3:$M$47)</f>
        <v>2269525183</v>
      </c>
      <c r="BU67" s="713">
        <f>SUMIF(Metas!$B$3:$B$47,$K67,Metas!$N$3:$N$47)</f>
        <v>519667456</v>
      </c>
      <c r="BV67" s="713">
        <f>SUMIF(Metas!$B$3:$B$47,$K67,Metas!$O$3:$O$47)</f>
        <v>214347196</v>
      </c>
      <c r="BW67" s="118"/>
      <c r="BX67" s="118"/>
      <c r="BY67" s="118"/>
      <c r="BZ67" s="118"/>
    </row>
    <row r="68" spans="2:78" s="101" customFormat="1" ht="22.5" customHeight="1">
      <c r="B68" s="698"/>
      <c r="C68" s="698"/>
      <c r="D68" s="698"/>
      <c r="E68" s="734"/>
      <c r="F68" s="698"/>
      <c r="G68" s="734"/>
      <c r="H68" s="698"/>
      <c r="I68" s="698"/>
      <c r="J68" s="734"/>
      <c r="K68" s="742"/>
      <c r="L68" s="732"/>
      <c r="M68" s="734"/>
      <c r="N68" s="698"/>
      <c r="O68" s="698"/>
      <c r="P68" s="736"/>
      <c r="Q68" s="734"/>
      <c r="R68" s="734"/>
      <c r="S68" s="718"/>
      <c r="T68" s="751"/>
      <c r="U68" s="751"/>
      <c r="V68" s="751"/>
      <c r="W68" s="751"/>
      <c r="X68" s="751"/>
      <c r="Y68" s="751"/>
      <c r="Z68" s="751"/>
      <c r="AA68" s="751"/>
      <c r="AB68" s="751"/>
      <c r="AC68" s="751"/>
      <c r="AD68" s="751"/>
      <c r="AE68" s="751"/>
      <c r="AF68" s="778"/>
      <c r="AG68" s="180" t="s">
        <v>119</v>
      </c>
      <c r="AH68" s="593">
        <v>1</v>
      </c>
      <c r="AI68" s="724"/>
      <c r="AJ68" s="593">
        <v>1</v>
      </c>
      <c r="AK68" s="724"/>
      <c r="AL68" s="593">
        <v>1</v>
      </c>
      <c r="AM68" s="724"/>
      <c r="AN68" s="593"/>
      <c r="AO68" s="724"/>
      <c r="AP68" s="593"/>
      <c r="AQ68" s="724"/>
      <c r="AR68" s="593"/>
      <c r="AS68" s="724"/>
      <c r="AT68" s="593"/>
      <c r="AU68" s="724"/>
      <c r="AV68" s="593"/>
      <c r="AW68" s="724"/>
      <c r="AX68" s="593"/>
      <c r="AY68" s="724"/>
      <c r="AZ68" s="593"/>
      <c r="BA68" s="724"/>
      <c r="BB68" s="593"/>
      <c r="BC68" s="724"/>
      <c r="BD68" s="593"/>
      <c r="BE68" s="724"/>
      <c r="BF68" s="740"/>
      <c r="BG68" s="700"/>
      <c r="BH68" s="700"/>
      <c r="BI68" s="704"/>
      <c r="BJ68" s="710"/>
      <c r="BK68" s="706"/>
      <c r="BL68" s="767"/>
      <c r="BM68" s="706"/>
      <c r="BN68" s="767"/>
      <c r="BO68" s="813"/>
      <c r="BP68" s="728"/>
      <c r="BQ68" s="714"/>
      <c r="BR68" s="714"/>
      <c r="BS68" s="714"/>
      <c r="BT68" s="714"/>
      <c r="BU68" s="714"/>
      <c r="BV68" s="714"/>
      <c r="BW68" s="118"/>
      <c r="BX68" s="118"/>
      <c r="BY68" s="118"/>
      <c r="BZ68" s="118"/>
    </row>
    <row r="69" spans="2:78" s="101" customFormat="1" ht="18" customHeight="1">
      <c r="B69" s="697">
        <v>7</v>
      </c>
      <c r="C69" s="697">
        <v>3</v>
      </c>
      <c r="D69" s="697">
        <v>3</v>
      </c>
      <c r="E69" s="733" t="s">
        <v>391</v>
      </c>
      <c r="F69" s="697">
        <v>10</v>
      </c>
      <c r="G69" s="733">
        <v>8141</v>
      </c>
      <c r="H69" s="697">
        <v>6</v>
      </c>
      <c r="I69" s="697">
        <v>34</v>
      </c>
      <c r="J69" s="733" t="s">
        <v>1405</v>
      </c>
      <c r="K69" s="741">
        <v>34</v>
      </c>
      <c r="L69" s="731" t="s">
        <v>1406</v>
      </c>
      <c r="M69" s="733" t="s">
        <v>1305</v>
      </c>
      <c r="N69" s="697">
        <v>10</v>
      </c>
      <c r="O69" s="697">
        <v>20</v>
      </c>
      <c r="P69" s="735" t="s">
        <v>1407</v>
      </c>
      <c r="Q69" s="733" t="s">
        <v>120</v>
      </c>
      <c r="R69" s="733" t="s">
        <v>1329</v>
      </c>
      <c r="S69" s="754">
        <v>0</v>
      </c>
      <c r="T69" s="719">
        <v>0.02</v>
      </c>
      <c r="U69" s="719">
        <v>0.02</v>
      </c>
      <c r="V69" s="719">
        <v>2.5000000000000001E-2</v>
      </c>
      <c r="W69" s="719">
        <v>0.02</v>
      </c>
      <c r="X69" s="719">
        <v>0.02</v>
      </c>
      <c r="Y69" s="719">
        <v>0.02</v>
      </c>
      <c r="Z69" s="719">
        <v>0.02</v>
      </c>
      <c r="AA69" s="719">
        <v>0.02</v>
      </c>
      <c r="AB69" s="719">
        <v>0.02</v>
      </c>
      <c r="AC69" s="719">
        <v>2.5000000000000001E-2</v>
      </c>
      <c r="AD69" s="719">
        <v>0.02</v>
      </c>
      <c r="AE69" s="719">
        <v>0.02</v>
      </c>
      <c r="AF69" s="777">
        <f>+T69+U69+V69+W69+X69+Y69+Z69+AA69+AB69+AC69+AD69+AE69</f>
        <v>0.24999999999999994</v>
      </c>
      <c r="AG69" s="180" t="s">
        <v>118</v>
      </c>
      <c r="AH69" s="595">
        <v>0.02</v>
      </c>
      <c r="AI69" s="723">
        <f>+AH69/AH70</f>
        <v>0.02</v>
      </c>
      <c r="AJ69" s="595">
        <v>0.02</v>
      </c>
      <c r="AK69" s="723">
        <f>+AJ69/AJ70</f>
        <v>0.02</v>
      </c>
      <c r="AL69" s="595">
        <v>2.5000000000000001E-2</v>
      </c>
      <c r="AM69" s="723">
        <f>+AL69/AL70</f>
        <v>2.5000000000000001E-2</v>
      </c>
      <c r="AN69" s="589"/>
      <c r="AO69" s="723">
        <f>IFERROR((AN69+Y69)/AN70,0)</f>
        <v>0</v>
      </c>
      <c r="AP69" s="589"/>
      <c r="AQ69" s="723">
        <f>IFERROR((AP69+AA69)/AP70,0)</f>
        <v>0</v>
      </c>
      <c r="AR69" s="589"/>
      <c r="AS69" s="723">
        <f>IFERROR((AR69+AC69)/AR70,0)</f>
        <v>0</v>
      </c>
      <c r="AT69" s="589"/>
      <c r="AU69" s="723">
        <f>IFERROR((AT69+AE69)/AT70,0)</f>
        <v>0</v>
      </c>
      <c r="AV69" s="589"/>
      <c r="AW69" s="723">
        <f>IFERROR((AV69+AG69)/AV70,0)</f>
        <v>0</v>
      </c>
      <c r="AX69" s="589"/>
      <c r="AY69" s="723">
        <f>IFERROR((AX69+AI69)/AX70,0)</f>
        <v>0</v>
      </c>
      <c r="AZ69" s="589"/>
      <c r="BA69" s="723">
        <f>IFERROR((AZ69+AK69)/AZ70,0)</f>
        <v>0</v>
      </c>
      <c r="BB69" s="589"/>
      <c r="BC69" s="723">
        <f>IFERROR((BB69+AM69)/BB70,0)</f>
        <v>0</v>
      </c>
      <c r="BD69" s="589"/>
      <c r="BE69" s="723">
        <f>IFERROR((BD69+AO69)/BD70,0)</f>
        <v>0</v>
      </c>
      <c r="BF69" s="739">
        <f>+AI69+AW69+AY69+BA69+BC69+BE69+AU69+AS69+AQ69+AO69+AM69+AK69</f>
        <v>6.5000000000000002E-2</v>
      </c>
      <c r="BG69" s="699">
        <v>0.25</v>
      </c>
      <c r="BH69" s="699">
        <v>0.25</v>
      </c>
      <c r="BI69" s="703">
        <v>0.25</v>
      </c>
      <c r="BJ69" s="709">
        <f t="shared" ref="BJ69" si="30">+BF69</f>
        <v>6.5000000000000002E-2</v>
      </c>
      <c r="BK69" s="705">
        <v>0.25</v>
      </c>
      <c r="BL69" s="707"/>
      <c r="BM69" s="705">
        <v>0.25</v>
      </c>
      <c r="BN69" s="707"/>
      <c r="BO69" s="707">
        <f>+BG69+BI69+BK69+BM69</f>
        <v>1</v>
      </c>
      <c r="BP69" s="727"/>
      <c r="BQ69" s="713">
        <f>SUMIF(Metas!$B$3:$B$47,$K69,Metas!$J$3:$J$47)</f>
        <v>3574264617</v>
      </c>
      <c r="BR69" s="713">
        <f>SUMIF(Metas!$B$3:$B$47,$K69,Metas!$K$3:$K$47)</f>
        <v>0</v>
      </c>
      <c r="BS69" s="713">
        <f>SUMIF(Metas!$B$3:$B$47,$K69,Metas!$L$3:$L$47)</f>
        <v>0</v>
      </c>
      <c r="BT69" s="713">
        <f>SUMIF(Metas!$B$3:$B$47,$K69,Metas!$M$3:$M$47)</f>
        <v>0</v>
      </c>
      <c r="BU69" s="713">
        <f>SUMIF(Metas!$B$3:$B$47,$K69,Metas!$N$3:$N$47)</f>
        <v>41148194</v>
      </c>
      <c r="BV69" s="713">
        <f>SUMIF(Metas!$B$3:$B$47,$K69,Metas!$O$3:$O$47)</f>
        <v>22957600</v>
      </c>
      <c r="BW69" s="118"/>
      <c r="BX69" s="118"/>
      <c r="BY69" s="118"/>
      <c r="BZ69" s="118"/>
    </row>
    <row r="70" spans="2:78" s="101" customFormat="1" ht="18" customHeight="1">
      <c r="B70" s="698"/>
      <c r="C70" s="698"/>
      <c r="D70" s="698"/>
      <c r="E70" s="734"/>
      <c r="F70" s="698"/>
      <c r="G70" s="734"/>
      <c r="H70" s="698"/>
      <c r="I70" s="698"/>
      <c r="J70" s="734"/>
      <c r="K70" s="742"/>
      <c r="L70" s="732"/>
      <c r="M70" s="734"/>
      <c r="N70" s="698"/>
      <c r="O70" s="698"/>
      <c r="P70" s="736"/>
      <c r="Q70" s="734"/>
      <c r="R70" s="734"/>
      <c r="S70" s="755"/>
      <c r="T70" s="720"/>
      <c r="U70" s="720"/>
      <c r="V70" s="720"/>
      <c r="W70" s="720"/>
      <c r="X70" s="720"/>
      <c r="Y70" s="720"/>
      <c r="Z70" s="720"/>
      <c r="AA70" s="720"/>
      <c r="AB70" s="720"/>
      <c r="AC70" s="720"/>
      <c r="AD70" s="720"/>
      <c r="AE70" s="720"/>
      <c r="AF70" s="778"/>
      <c r="AG70" s="180" t="s">
        <v>119</v>
      </c>
      <c r="AH70" s="593">
        <v>1</v>
      </c>
      <c r="AI70" s="724"/>
      <c r="AJ70" s="593">
        <v>1</v>
      </c>
      <c r="AK70" s="724"/>
      <c r="AL70" s="593">
        <v>1</v>
      </c>
      <c r="AM70" s="724"/>
      <c r="AN70" s="589"/>
      <c r="AO70" s="724"/>
      <c r="AP70" s="589"/>
      <c r="AQ70" s="724"/>
      <c r="AR70" s="589"/>
      <c r="AS70" s="724"/>
      <c r="AT70" s="589"/>
      <c r="AU70" s="724"/>
      <c r="AV70" s="589"/>
      <c r="AW70" s="724"/>
      <c r="AX70" s="589"/>
      <c r="AY70" s="724"/>
      <c r="AZ70" s="589"/>
      <c r="BA70" s="724"/>
      <c r="BB70" s="589"/>
      <c r="BC70" s="724"/>
      <c r="BD70" s="589"/>
      <c r="BE70" s="724"/>
      <c r="BF70" s="740"/>
      <c r="BG70" s="700"/>
      <c r="BH70" s="700"/>
      <c r="BI70" s="704"/>
      <c r="BJ70" s="710"/>
      <c r="BK70" s="706"/>
      <c r="BL70" s="708"/>
      <c r="BM70" s="706"/>
      <c r="BN70" s="708"/>
      <c r="BO70" s="708"/>
      <c r="BP70" s="728"/>
      <c r="BQ70" s="714"/>
      <c r="BR70" s="714"/>
      <c r="BS70" s="714"/>
      <c r="BT70" s="714"/>
      <c r="BU70" s="714"/>
      <c r="BV70" s="714"/>
      <c r="BW70" s="118"/>
      <c r="BX70" s="118"/>
      <c r="BY70" s="118"/>
      <c r="BZ70" s="118"/>
    </row>
    <row r="71" spans="2:78" s="101" customFormat="1" ht="18" customHeight="1">
      <c r="B71" s="697">
        <v>7</v>
      </c>
      <c r="C71" s="697">
        <v>3</v>
      </c>
      <c r="D71" s="697">
        <v>3</v>
      </c>
      <c r="E71" s="733" t="s">
        <v>378</v>
      </c>
      <c r="F71" s="697">
        <v>10</v>
      </c>
      <c r="G71" s="733">
        <v>8141</v>
      </c>
      <c r="H71" s="697">
        <v>3</v>
      </c>
      <c r="I71" s="697">
        <v>35</v>
      </c>
      <c r="J71" s="733" t="s">
        <v>1408</v>
      </c>
      <c r="K71" s="741">
        <v>35</v>
      </c>
      <c r="L71" s="731" t="s">
        <v>1409</v>
      </c>
      <c r="M71" s="733" t="s">
        <v>1296</v>
      </c>
      <c r="N71" s="697">
        <v>18</v>
      </c>
      <c r="O71" s="697">
        <v>20</v>
      </c>
      <c r="P71" s="735" t="s">
        <v>1410</v>
      </c>
      <c r="Q71" s="733" t="s">
        <v>120</v>
      </c>
      <c r="R71" s="733" t="s">
        <v>1388</v>
      </c>
      <c r="S71" s="754">
        <v>0</v>
      </c>
      <c r="T71" s="811">
        <v>0.34200000000000003</v>
      </c>
      <c r="U71" s="803">
        <f>2.4%</f>
        <v>2.4E-2</v>
      </c>
      <c r="V71" s="803">
        <f t="shared" ref="V71:AC71" si="31">2.4%</f>
        <v>2.4E-2</v>
      </c>
      <c r="W71" s="803">
        <f t="shared" si="31"/>
        <v>2.4E-2</v>
      </c>
      <c r="X71" s="803">
        <f t="shared" si="31"/>
        <v>2.4E-2</v>
      </c>
      <c r="Y71" s="803">
        <f t="shared" si="31"/>
        <v>2.4E-2</v>
      </c>
      <c r="Z71" s="803">
        <f t="shared" si="31"/>
        <v>2.4E-2</v>
      </c>
      <c r="AA71" s="803">
        <f t="shared" si="31"/>
        <v>2.4E-2</v>
      </c>
      <c r="AB71" s="803">
        <f t="shared" si="31"/>
        <v>2.4E-2</v>
      </c>
      <c r="AC71" s="803">
        <f t="shared" si="31"/>
        <v>2.4E-2</v>
      </c>
      <c r="AD71" s="803">
        <f>2.2%</f>
        <v>2.2000000000000002E-2</v>
      </c>
      <c r="AE71" s="811">
        <f>2%</f>
        <v>0.02</v>
      </c>
      <c r="AF71" s="777">
        <f>+T71+U71+V71+W71+X71+Y71+Z71+AA71+AB71+AC71+AD71+AE71</f>
        <v>0.6000000000000002</v>
      </c>
      <c r="AG71" s="180" t="s">
        <v>118</v>
      </c>
      <c r="AH71" s="595">
        <v>0.34200000000000003</v>
      </c>
      <c r="AI71" s="723">
        <f>IFERROR((AH71+S71)/AH72,0)</f>
        <v>0.34200000000000003</v>
      </c>
      <c r="AJ71" s="589">
        <v>2.4E-2</v>
      </c>
      <c r="AK71" s="723">
        <f>+AJ71/AJ72</f>
        <v>2.4E-2</v>
      </c>
      <c r="AL71" s="595">
        <v>2.4E-2</v>
      </c>
      <c r="AM71" s="723">
        <f>+AL71/AL72</f>
        <v>2.4E-2</v>
      </c>
      <c r="AN71" s="589"/>
      <c r="AO71" s="723">
        <f>IFERROR((AN71+Y71)/AN72,0)</f>
        <v>0</v>
      </c>
      <c r="AP71" s="589"/>
      <c r="AQ71" s="723">
        <f>IFERROR((AP71+AA71)/AP72,0)</f>
        <v>0</v>
      </c>
      <c r="AR71" s="589"/>
      <c r="AS71" s="723">
        <f>IFERROR((AR71+AC71)/AR72,0)</f>
        <v>0</v>
      </c>
      <c r="AT71" s="589"/>
      <c r="AU71" s="723">
        <f>IFERROR((AT71+AE71)/AT72,0)</f>
        <v>0</v>
      </c>
      <c r="AV71" s="589"/>
      <c r="AW71" s="723">
        <f>IFERROR((AV71+AG71)/AV72,0)</f>
        <v>0</v>
      </c>
      <c r="AX71" s="589"/>
      <c r="AY71" s="723">
        <f>IFERROR((AX71+AI71)/AX72,0)</f>
        <v>0</v>
      </c>
      <c r="AZ71" s="589"/>
      <c r="BA71" s="723">
        <f>IFERROR((AZ71+AK71)/AZ72,0)</f>
        <v>0</v>
      </c>
      <c r="BB71" s="589"/>
      <c r="BC71" s="723">
        <f>IFERROR((BB71+AM71)/BB72,0)</f>
        <v>0</v>
      </c>
      <c r="BD71" s="589"/>
      <c r="BE71" s="723">
        <f>IFERROR((BD71+AO71)/BD72,0)</f>
        <v>0</v>
      </c>
      <c r="BF71" s="739">
        <f>+AI71+AW71+AY71+BA71+BC71+BE71+AU71+AS71+AQ71+AO71+AM71+AK71</f>
        <v>0.39000000000000007</v>
      </c>
      <c r="BG71" s="699">
        <v>0.3</v>
      </c>
      <c r="BH71" s="699">
        <v>0.30003333333333337</v>
      </c>
      <c r="BI71" s="703">
        <v>0.6</v>
      </c>
      <c r="BJ71" s="709">
        <f t="shared" ref="BJ71" si="32">+BF71</f>
        <v>0.39000000000000007</v>
      </c>
      <c r="BK71" s="705">
        <v>0.9</v>
      </c>
      <c r="BL71" s="707"/>
      <c r="BM71" s="705">
        <v>1</v>
      </c>
      <c r="BN71" s="707"/>
      <c r="BO71" s="705">
        <v>1</v>
      </c>
      <c r="BP71" s="727"/>
      <c r="BQ71" s="713">
        <f>SUMIF(Metas!$B$3:$B$47,$K71,Metas!$J$3:$J$47)</f>
        <v>3687807205</v>
      </c>
      <c r="BR71" s="713">
        <f>SUMIF(Metas!$B$3:$B$47,$K71,Metas!$K$3:$K$47)</f>
        <v>762620421</v>
      </c>
      <c r="BS71" s="713">
        <f>SUMIF(Metas!$B$3:$B$47,$K71,Metas!$L$3:$L$47)</f>
        <v>465470136</v>
      </c>
      <c r="BT71" s="713">
        <f>SUMIF(Metas!$B$3:$B$47,$K71,Metas!$M$3:$M$47)</f>
        <v>387628508</v>
      </c>
      <c r="BU71" s="713">
        <f>SUMIF(Metas!$B$3:$B$47,$K71,Metas!$N$3:$N$47)</f>
        <v>68934181</v>
      </c>
      <c r="BV71" s="713">
        <f>SUMIF(Metas!$B$3:$B$47,$K71,Metas!$O$3:$O$47)</f>
        <v>25886718</v>
      </c>
      <c r="BW71" s="118"/>
      <c r="BX71" s="118"/>
      <c r="BY71" s="118"/>
      <c r="BZ71" s="118"/>
    </row>
    <row r="72" spans="2:78" s="101" customFormat="1" ht="18" customHeight="1">
      <c r="B72" s="698"/>
      <c r="C72" s="698"/>
      <c r="D72" s="698"/>
      <c r="E72" s="734"/>
      <c r="F72" s="698"/>
      <c r="G72" s="734"/>
      <c r="H72" s="698"/>
      <c r="I72" s="698"/>
      <c r="J72" s="734"/>
      <c r="K72" s="742"/>
      <c r="L72" s="732"/>
      <c r="M72" s="734"/>
      <c r="N72" s="698"/>
      <c r="O72" s="698"/>
      <c r="P72" s="736"/>
      <c r="Q72" s="734"/>
      <c r="R72" s="734"/>
      <c r="S72" s="755"/>
      <c r="T72" s="812"/>
      <c r="U72" s="804"/>
      <c r="V72" s="804"/>
      <c r="W72" s="804"/>
      <c r="X72" s="804"/>
      <c r="Y72" s="804"/>
      <c r="Z72" s="804"/>
      <c r="AA72" s="804"/>
      <c r="AB72" s="804"/>
      <c r="AC72" s="804"/>
      <c r="AD72" s="804"/>
      <c r="AE72" s="812"/>
      <c r="AF72" s="778"/>
      <c r="AG72" s="180" t="s">
        <v>119</v>
      </c>
      <c r="AH72" s="593">
        <v>1</v>
      </c>
      <c r="AI72" s="724"/>
      <c r="AJ72" s="589">
        <v>1</v>
      </c>
      <c r="AK72" s="724"/>
      <c r="AL72" s="593">
        <v>1</v>
      </c>
      <c r="AM72" s="724"/>
      <c r="AN72" s="589"/>
      <c r="AO72" s="724"/>
      <c r="AP72" s="589"/>
      <c r="AQ72" s="724"/>
      <c r="AR72" s="589"/>
      <c r="AS72" s="724"/>
      <c r="AT72" s="589"/>
      <c r="AU72" s="724"/>
      <c r="AV72" s="589"/>
      <c r="AW72" s="724"/>
      <c r="AX72" s="589"/>
      <c r="AY72" s="724"/>
      <c r="AZ72" s="589"/>
      <c r="BA72" s="724"/>
      <c r="BB72" s="589"/>
      <c r="BC72" s="724"/>
      <c r="BD72" s="589"/>
      <c r="BE72" s="724"/>
      <c r="BF72" s="740"/>
      <c r="BG72" s="700"/>
      <c r="BH72" s="700"/>
      <c r="BI72" s="704"/>
      <c r="BJ72" s="710"/>
      <c r="BK72" s="706"/>
      <c r="BL72" s="708"/>
      <c r="BM72" s="706"/>
      <c r="BN72" s="708"/>
      <c r="BO72" s="706"/>
      <c r="BP72" s="728"/>
      <c r="BQ72" s="714"/>
      <c r="BR72" s="714"/>
      <c r="BS72" s="714"/>
      <c r="BT72" s="714"/>
      <c r="BU72" s="714"/>
      <c r="BV72" s="714"/>
      <c r="BW72" s="118"/>
      <c r="BX72" s="118"/>
      <c r="BY72" s="118"/>
      <c r="BZ72" s="118"/>
    </row>
    <row r="73" spans="2:78" s="101" customFormat="1" ht="18" customHeight="1">
      <c r="B73" s="697">
        <v>7</v>
      </c>
      <c r="C73" s="697">
        <v>3</v>
      </c>
      <c r="D73" s="697">
        <v>3</v>
      </c>
      <c r="E73" s="733" t="s">
        <v>378</v>
      </c>
      <c r="F73" s="697">
        <v>10</v>
      </c>
      <c r="G73" s="733">
        <v>8141</v>
      </c>
      <c r="H73" s="697">
        <v>3</v>
      </c>
      <c r="I73" s="697">
        <v>36</v>
      </c>
      <c r="J73" s="733" t="s">
        <v>1411</v>
      </c>
      <c r="K73" s="741">
        <v>36</v>
      </c>
      <c r="L73" s="731" t="s">
        <v>1412</v>
      </c>
      <c r="M73" s="733" t="s">
        <v>1296</v>
      </c>
      <c r="N73" s="697">
        <v>17</v>
      </c>
      <c r="O73" s="697">
        <v>20</v>
      </c>
      <c r="P73" s="735" t="s">
        <v>1413</v>
      </c>
      <c r="Q73" s="733" t="s">
        <v>1363</v>
      </c>
      <c r="R73" s="733" t="s">
        <v>1381</v>
      </c>
      <c r="S73" s="783">
        <v>250</v>
      </c>
      <c r="T73" s="747" t="s">
        <v>3418</v>
      </c>
      <c r="U73" s="747" t="s">
        <v>3418</v>
      </c>
      <c r="V73" s="747" t="s">
        <v>3418</v>
      </c>
      <c r="W73" s="747" t="s">
        <v>3418</v>
      </c>
      <c r="X73" s="747" t="s">
        <v>3418</v>
      </c>
      <c r="Y73" s="747" t="s">
        <v>3418</v>
      </c>
      <c r="Z73" s="747" t="s">
        <v>3418</v>
      </c>
      <c r="AA73" s="747" t="s">
        <v>3418</v>
      </c>
      <c r="AB73" s="747" t="s">
        <v>3418</v>
      </c>
      <c r="AC73" s="747" t="s">
        <v>3418</v>
      </c>
      <c r="AD73" s="747" t="s">
        <v>3418</v>
      </c>
      <c r="AE73" s="747" t="s">
        <v>3418</v>
      </c>
      <c r="AF73" s="745" t="s">
        <v>3428</v>
      </c>
      <c r="AG73" s="180" t="s">
        <v>118</v>
      </c>
      <c r="AH73" s="589"/>
      <c r="AI73" s="723" t="s">
        <v>3429</v>
      </c>
      <c r="AJ73" s="589"/>
      <c r="AK73" s="723" t="s">
        <v>3454</v>
      </c>
      <c r="AL73" s="589"/>
      <c r="AM73" s="723" t="s">
        <v>4825</v>
      </c>
      <c r="AN73" s="589"/>
      <c r="AO73" s="723">
        <f>IFERROR((AN73+Y73)/AN74,0)</f>
        <v>0</v>
      </c>
      <c r="AP73" s="589"/>
      <c r="AQ73" s="723">
        <f>IFERROR((AP73+AA73)/AP74,0)</f>
        <v>0</v>
      </c>
      <c r="AR73" s="589"/>
      <c r="AS73" s="723">
        <f>IFERROR((AR73+AC73)/AR74,0)</f>
        <v>0</v>
      </c>
      <c r="AT73" s="589"/>
      <c r="AU73" s="723">
        <f>IFERROR((AT73+AE73)/AT74,0)</f>
        <v>0</v>
      </c>
      <c r="AV73" s="589"/>
      <c r="AW73" s="723">
        <f>IFERROR((AV73+AG73)/AV74,0)</f>
        <v>0</v>
      </c>
      <c r="AX73" s="589"/>
      <c r="AY73" s="723">
        <f>IFERROR((AX73+AI73)/AX74,0)</f>
        <v>0</v>
      </c>
      <c r="AZ73" s="589"/>
      <c r="BA73" s="723">
        <f>IFERROR((AZ73+AK73)/AZ74,0)</f>
        <v>0</v>
      </c>
      <c r="BB73" s="589"/>
      <c r="BC73" s="723">
        <f>IFERROR((BB73+AM73)/BB74,0)</f>
        <v>0</v>
      </c>
      <c r="BD73" s="589"/>
      <c r="BE73" s="723">
        <f>IFERROR((BD73+AO73)/BD74,0)</f>
        <v>0</v>
      </c>
      <c r="BF73" s="739" t="str">
        <f>+AM73</f>
        <v>Al mes de marzo de 2025 se han notificado 1.626 casos confirmados de eventos objeto de la meta con residencia Bogotá (SE 1 a 13), comparado a marzo del 2024 1.439 casos con un aumento del 12,9% (SE 1-13). Incidencia preliminar de 20,48 por 100.000 habitantes (SE 1-13). Datos preliminares.</v>
      </c>
      <c r="BG73" s="752">
        <v>150</v>
      </c>
      <c r="BH73" s="727" t="s">
        <v>3430</v>
      </c>
      <c r="BI73" s="709" t="s">
        <v>3428</v>
      </c>
      <c r="BJ73" s="703" t="str">
        <f t="shared" ref="BJ73" si="33">+BF73</f>
        <v>Al mes de marzo de 2025 se han notificado 1.626 casos confirmados de eventos objeto de la meta con residencia Bogotá (SE 1 a 13), comparado a marzo del 2024 1.439 casos con un aumento del 12,9% (SE 1-13). Incidencia preliminar de 20,48 por 100.000 habitantes (SE 1-13). Datos preliminares.</v>
      </c>
      <c r="BK73" s="756" t="s">
        <v>3431</v>
      </c>
      <c r="BL73" s="707"/>
      <c r="BM73" s="756" t="s">
        <v>3431</v>
      </c>
      <c r="BN73" s="707"/>
      <c r="BO73" s="756" t="s">
        <v>3431</v>
      </c>
      <c r="BP73" s="727"/>
      <c r="BQ73" s="713">
        <f>SUMIF(Metas!$B$3:$B$47,$K73,Metas!$J$3:$J$47)</f>
        <v>5155015850</v>
      </c>
      <c r="BR73" s="713">
        <f>SUMIF(Metas!$B$3:$B$47,$K73,Metas!$K$3:$K$47)</f>
        <v>1694117197</v>
      </c>
      <c r="BS73" s="713">
        <f>SUMIF(Metas!$B$3:$B$47,$K73,Metas!$L$3:$L$47)</f>
        <v>623443525</v>
      </c>
      <c r="BT73" s="713">
        <f>SUMIF(Metas!$B$3:$B$47,$K73,Metas!$M$3:$M$47)</f>
        <v>302615085</v>
      </c>
      <c r="BU73" s="713">
        <f>SUMIF(Metas!$B$3:$B$47,$K73,Metas!$N$3:$N$47)</f>
        <v>109440728</v>
      </c>
      <c r="BV73" s="713">
        <f>SUMIF(Metas!$B$3:$B$47,$K73,Metas!$O$3:$O$47)</f>
        <v>37723349</v>
      </c>
      <c r="BW73" s="118"/>
      <c r="BX73" s="118"/>
      <c r="BY73" s="118"/>
      <c r="BZ73" s="118"/>
    </row>
    <row r="74" spans="2:78" s="101" customFormat="1" ht="18" customHeight="1">
      <c r="B74" s="698"/>
      <c r="C74" s="698"/>
      <c r="D74" s="698"/>
      <c r="E74" s="734"/>
      <c r="F74" s="698"/>
      <c r="G74" s="734"/>
      <c r="H74" s="698"/>
      <c r="I74" s="698"/>
      <c r="J74" s="734"/>
      <c r="K74" s="742"/>
      <c r="L74" s="732"/>
      <c r="M74" s="734"/>
      <c r="N74" s="698"/>
      <c r="O74" s="698"/>
      <c r="P74" s="736"/>
      <c r="Q74" s="734"/>
      <c r="R74" s="734"/>
      <c r="S74" s="784"/>
      <c r="T74" s="751"/>
      <c r="U74" s="751"/>
      <c r="V74" s="751"/>
      <c r="W74" s="751"/>
      <c r="X74" s="751"/>
      <c r="Y74" s="751"/>
      <c r="Z74" s="751"/>
      <c r="AA74" s="751"/>
      <c r="AB74" s="751"/>
      <c r="AC74" s="751"/>
      <c r="AD74" s="751"/>
      <c r="AE74" s="751"/>
      <c r="AF74" s="746"/>
      <c r="AG74" s="180" t="s">
        <v>119</v>
      </c>
      <c r="AH74" s="589"/>
      <c r="AI74" s="724"/>
      <c r="AJ74" s="589"/>
      <c r="AK74" s="724"/>
      <c r="AL74" s="589"/>
      <c r="AM74" s="724"/>
      <c r="AN74" s="589"/>
      <c r="AO74" s="724"/>
      <c r="AP74" s="589"/>
      <c r="AQ74" s="724"/>
      <c r="AR74" s="589"/>
      <c r="AS74" s="724"/>
      <c r="AT74" s="589"/>
      <c r="AU74" s="724"/>
      <c r="AV74" s="589"/>
      <c r="AW74" s="724"/>
      <c r="AX74" s="589"/>
      <c r="AY74" s="724"/>
      <c r="AZ74" s="589"/>
      <c r="BA74" s="724"/>
      <c r="BB74" s="589"/>
      <c r="BC74" s="724"/>
      <c r="BD74" s="589"/>
      <c r="BE74" s="724"/>
      <c r="BF74" s="740"/>
      <c r="BG74" s="753"/>
      <c r="BH74" s="728"/>
      <c r="BI74" s="710"/>
      <c r="BJ74" s="704"/>
      <c r="BK74" s="757"/>
      <c r="BL74" s="708"/>
      <c r="BM74" s="757"/>
      <c r="BN74" s="708"/>
      <c r="BO74" s="757"/>
      <c r="BP74" s="728"/>
      <c r="BQ74" s="714"/>
      <c r="BR74" s="714"/>
      <c r="BS74" s="714"/>
      <c r="BT74" s="714"/>
      <c r="BU74" s="714"/>
      <c r="BV74" s="714"/>
      <c r="BW74" s="118"/>
      <c r="BX74" s="118"/>
      <c r="BY74" s="118"/>
      <c r="BZ74" s="118"/>
    </row>
    <row r="75" spans="2:78" s="101" customFormat="1" ht="18" customHeight="1">
      <c r="B75" s="697">
        <v>7</v>
      </c>
      <c r="C75" s="697">
        <v>3</v>
      </c>
      <c r="D75" s="697">
        <v>3</v>
      </c>
      <c r="E75" s="733" t="s">
        <v>1292</v>
      </c>
      <c r="F75" s="697">
        <v>10</v>
      </c>
      <c r="G75" s="733">
        <v>8141</v>
      </c>
      <c r="H75" s="697">
        <v>26</v>
      </c>
      <c r="I75" s="697">
        <v>37</v>
      </c>
      <c r="J75" s="733" t="s">
        <v>1414</v>
      </c>
      <c r="K75" s="741">
        <v>37</v>
      </c>
      <c r="L75" s="731" t="s">
        <v>1415</v>
      </c>
      <c r="M75" s="733" t="s">
        <v>1305</v>
      </c>
      <c r="N75" s="697">
        <v>17</v>
      </c>
      <c r="O75" s="697">
        <v>20</v>
      </c>
      <c r="P75" s="735" t="s">
        <v>1416</v>
      </c>
      <c r="Q75" s="733" t="s">
        <v>1302</v>
      </c>
      <c r="R75" s="733" t="s">
        <v>1298</v>
      </c>
      <c r="S75" s="754">
        <v>0</v>
      </c>
      <c r="T75" s="725">
        <v>0</v>
      </c>
      <c r="U75" s="725">
        <v>0</v>
      </c>
      <c r="V75" s="725">
        <v>0</v>
      </c>
      <c r="W75" s="725">
        <v>0</v>
      </c>
      <c r="X75" s="725">
        <v>0</v>
      </c>
      <c r="Y75" s="725">
        <v>0</v>
      </c>
      <c r="Z75" s="725">
        <v>0</v>
      </c>
      <c r="AA75" s="725">
        <v>0</v>
      </c>
      <c r="AB75" s="725">
        <v>0</v>
      </c>
      <c r="AC75" s="725">
        <v>1</v>
      </c>
      <c r="AD75" s="725">
        <v>0</v>
      </c>
      <c r="AE75" s="725">
        <v>0</v>
      </c>
      <c r="AF75" s="770">
        <f>+T75+U75+V75+W75+X75+Y75+Z75+AA75+AB75+AC75+AD75+AE75</f>
        <v>1</v>
      </c>
      <c r="AG75" s="180" t="s">
        <v>118</v>
      </c>
      <c r="AH75" s="594">
        <v>0</v>
      </c>
      <c r="AI75" s="729">
        <f>IFERROR((AH75+S75)/AH76,0)</f>
        <v>0</v>
      </c>
      <c r="AJ75" s="594">
        <v>0</v>
      </c>
      <c r="AK75" s="729">
        <f>IFERROR((AJ75+U75)/AJ76,0)</f>
        <v>0</v>
      </c>
      <c r="AL75" s="594">
        <v>0</v>
      </c>
      <c r="AM75" s="729">
        <f>IFERROR((AL75+W75)/AL76,0)</f>
        <v>0</v>
      </c>
      <c r="AN75" s="594"/>
      <c r="AO75" s="729">
        <f>IFERROR((AN75+Y75)/AN76,0)</f>
        <v>0</v>
      </c>
      <c r="AP75" s="594"/>
      <c r="AQ75" s="729">
        <f>IFERROR((AP75+AA75)/AP76,0)</f>
        <v>0</v>
      </c>
      <c r="AR75" s="594"/>
      <c r="AS75" s="729">
        <f>IFERROR((AR75+AC75)/AR76,0)</f>
        <v>0</v>
      </c>
      <c r="AT75" s="594"/>
      <c r="AU75" s="729">
        <f>IFERROR((AT75+AE75)/AT76,0)</f>
        <v>0</v>
      </c>
      <c r="AV75" s="594"/>
      <c r="AW75" s="729">
        <f>IFERROR((AV75+AG75)/AV76,0)</f>
        <v>0</v>
      </c>
      <c r="AX75" s="594"/>
      <c r="AY75" s="729">
        <f>IFERROR((AX75+AI75)/AX76,0)</f>
        <v>0</v>
      </c>
      <c r="AZ75" s="594"/>
      <c r="BA75" s="729">
        <f>IFERROR((AZ75+AK75)/AZ76,0)</f>
        <v>0</v>
      </c>
      <c r="BB75" s="594"/>
      <c r="BC75" s="729">
        <f>IFERROR((BB75+AM75)/BB76,0)</f>
        <v>0</v>
      </c>
      <c r="BD75" s="594"/>
      <c r="BE75" s="729">
        <f>IFERROR((BD75+AO75)/BD76,0)</f>
        <v>0</v>
      </c>
      <c r="BF75" s="775">
        <f>+AI75+AW75+AY75+BA75+BC75+BE75+AU75+AS75+AQ75+AO75+AM75+AK75</f>
        <v>0</v>
      </c>
      <c r="BG75" s="727">
        <v>0</v>
      </c>
      <c r="BH75" s="727">
        <v>0</v>
      </c>
      <c r="BI75" s="772">
        <v>1</v>
      </c>
      <c r="BJ75" s="772">
        <f t="shared" ref="BJ75" si="34">+BF75</f>
        <v>0</v>
      </c>
      <c r="BK75" s="715">
        <v>1</v>
      </c>
      <c r="BL75" s="707"/>
      <c r="BM75" s="715">
        <v>1</v>
      </c>
      <c r="BN75" s="707"/>
      <c r="BO75" s="715">
        <v>1</v>
      </c>
      <c r="BP75" s="711"/>
      <c r="BQ75" s="713">
        <f>SUMIF(Metas!$B$3:$B$47,$K75,Metas!$J$3:$J$47)</f>
        <v>0</v>
      </c>
      <c r="BR75" s="713">
        <f>SUMIF(Metas!$B$3:$B$47,$K75,Metas!$K$3:$K$47)</f>
        <v>1500000000</v>
      </c>
      <c r="BS75" s="713">
        <f>SUMIF(Metas!$B$3:$B$47,$K75,Metas!$L$3:$L$47)</f>
        <v>0</v>
      </c>
      <c r="BT75" s="713">
        <f>SUMIF(Metas!$B$3:$B$47,$K75,Metas!$M$3:$M$47)</f>
        <v>0</v>
      </c>
      <c r="BU75" s="713">
        <f>SUMIF(Metas!$B$3:$B$47,$K75,Metas!$N$3:$N$47)</f>
        <v>0</v>
      </c>
      <c r="BV75" s="713">
        <f>SUMIF(Metas!$B$3:$B$47,$K75,Metas!$O$3:$O$47)</f>
        <v>0</v>
      </c>
      <c r="BW75" s="118"/>
      <c r="BX75" s="118"/>
      <c r="BY75" s="118"/>
      <c r="BZ75" s="118"/>
    </row>
    <row r="76" spans="2:78" s="101" customFormat="1" ht="18" customHeight="1">
      <c r="B76" s="698"/>
      <c r="C76" s="698"/>
      <c r="D76" s="698"/>
      <c r="E76" s="734"/>
      <c r="F76" s="698"/>
      <c r="G76" s="734"/>
      <c r="H76" s="698"/>
      <c r="I76" s="698"/>
      <c r="J76" s="734"/>
      <c r="K76" s="742"/>
      <c r="L76" s="732"/>
      <c r="M76" s="734"/>
      <c r="N76" s="698"/>
      <c r="O76" s="698"/>
      <c r="P76" s="736"/>
      <c r="Q76" s="734"/>
      <c r="R76" s="734"/>
      <c r="S76" s="755"/>
      <c r="T76" s="726"/>
      <c r="U76" s="726"/>
      <c r="V76" s="726"/>
      <c r="W76" s="726"/>
      <c r="X76" s="726"/>
      <c r="Y76" s="726"/>
      <c r="Z76" s="726"/>
      <c r="AA76" s="726"/>
      <c r="AB76" s="726"/>
      <c r="AC76" s="726"/>
      <c r="AD76" s="726"/>
      <c r="AE76" s="726"/>
      <c r="AF76" s="771"/>
      <c r="AG76" s="180" t="s">
        <v>119</v>
      </c>
      <c r="AH76" s="594">
        <v>1</v>
      </c>
      <c r="AI76" s="730"/>
      <c r="AJ76" s="594">
        <v>1</v>
      </c>
      <c r="AK76" s="730"/>
      <c r="AL76" s="594">
        <v>1</v>
      </c>
      <c r="AM76" s="730"/>
      <c r="AN76" s="594"/>
      <c r="AO76" s="730"/>
      <c r="AP76" s="594"/>
      <c r="AQ76" s="730"/>
      <c r="AR76" s="594"/>
      <c r="AS76" s="730"/>
      <c r="AT76" s="594"/>
      <c r="AU76" s="730"/>
      <c r="AV76" s="594"/>
      <c r="AW76" s="730"/>
      <c r="AX76" s="594"/>
      <c r="AY76" s="730"/>
      <c r="AZ76" s="594"/>
      <c r="BA76" s="730"/>
      <c r="BB76" s="594"/>
      <c r="BC76" s="730"/>
      <c r="BD76" s="594"/>
      <c r="BE76" s="730"/>
      <c r="BF76" s="776"/>
      <c r="BG76" s="728"/>
      <c r="BH76" s="728"/>
      <c r="BI76" s="773"/>
      <c r="BJ76" s="773"/>
      <c r="BK76" s="716"/>
      <c r="BL76" s="708"/>
      <c r="BM76" s="716"/>
      <c r="BN76" s="708"/>
      <c r="BO76" s="716"/>
      <c r="BP76" s="712"/>
      <c r="BQ76" s="714"/>
      <c r="BR76" s="714"/>
      <c r="BS76" s="714"/>
      <c r="BT76" s="714"/>
      <c r="BU76" s="714"/>
      <c r="BV76" s="714"/>
      <c r="BW76" s="118"/>
      <c r="BX76" s="118"/>
      <c r="BY76" s="118"/>
      <c r="BZ76" s="118"/>
    </row>
    <row r="77" spans="2:78" s="101" customFormat="1" ht="18" customHeight="1">
      <c r="B77" s="697">
        <v>7</v>
      </c>
      <c r="C77" s="697">
        <v>3</v>
      </c>
      <c r="D77" s="697">
        <v>3</v>
      </c>
      <c r="E77" s="733" t="s">
        <v>7</v>
      </c>
      <c r="F77" s="697">
        <v>10</v>
      </c>
      <c r="G77" s="733">
        <v>8141</v>
      </c>
      <c r="H77" s="697">
        <v>13</v>
      </c>
      <c r="I77" s="697">
        <v>38</v>
      </c>
      <c r="J77" s="733" t="s">
        <v>1417</v>
      </c>
      <c r="K77" s="741">
        <v>38</v>
      </c>
      <c r="L77" s="731" t="s">
        <v>1418</v>
      </c>
      <c r="M77" s="733" t="s">
        <v>1305</v>
      </c>
      <c r="N77" s="697">
        <v>17</v>
      </c>
      <c r="O77" s="697">
        <v>20</v>
      </c>
      <c r="P77" s="735" t="s">
        <v>1419</v>
      </c>
      <c r="Q77" s="733" t="s">
        <v>1420</v>
      </c>
      <c r="R77" s="733" t="s">
        <v>1313</v>
      </c>
      <c r="S77" s="807">
        <v>0.873</v>
      </c>
      <c r="T77" s="747">
        <v>7.9000000000000001E-2</v>
      </c>
      <c r="U77" s="747">
        <v>7.9200000000000007E-2</v>
      </c>
      <c r="V77" s="747">
        <v>7.9200000000000007E-2</v>
      </c>
      <c r="W77" s="747">
        <v>7.9200000000000007E-2</v>
      </c>
      <c r="X77" s="747">
        <v>7.9200000000000007E-2</v>
      </c>
      <c r="Y77" s="747">
        <v>7.9200000000000007E-2</v>
      </c>
      <c r="Z77" s="747">
        <v>7.9200000000000007E-2</v>
      </c>
      <c r="AA77" s="747">
        <v>7.9200000000000007E-2</v>
      </c>
      <c r="AB77" s="747">
        <v>7.9200000000000007E-2</v>
      </c>
      <c r="AC77" s="747">
        <v>7.9200000000000007E-2</v>
      </c>
      <c r="AD77" s="747">
        <v>7.9200000000000007E-2</v>
      </c>
      <c r="AE77" s="747">
        <v>7.9000000000000001E-2</v>
      </c>
      <c r="AF77" s="745">
        <f>+T77+U77+V77+W77+X77+Y77+Z77+AA77+AB77+AC77+AD77+AE77</f>
        <v>0.95000000000000018</v>
      </c>
      <c r="AG77" s="180" t="s">
        <v>118</v>
      </c>
      <c r="AH77" s="589">
        <v>8.4000000000000005E-2</v>
      </c>
      <c r="AI77" s="723">
        <f>+AH77</f>
        <v>8.4000000000000005E-2</v>
      </c>
      <c r="AJ77" s="589">
        <v>7.3999999999999996E-2</v>
      </c>
      <c r="AK77" s="723">
        <f>+AJ77</f>
        <v>7.3999999999999996E-2</v>
      </c>
      <c r="AL77" s="589">
        <v>9.0999999999999998E-2</v>
      </c>
      <c r="AM77" s="723">
        <f>+AL77</f>
        <v>9.0999999999999998E-2</v>
      </c>
      <c r="AN77" s="589"/>
      <c r="AO77" s="723">
        <f>IFERROR((AN77+Y77)/AN78,0)</f>
        <v>0</v>
      </c>
      <c r="AP77" s="589"/>
      <c r="AQ77" s="723">
        <f>IFERROR((AP77+AA77)/AP78,0)</f>
        <v>0</v>
      </c>
      <c r="AR77" s="589"/>
      <c r="AS77" s="723">
        <f>IFERROR((AR77+AC77)/AR78,0)</f>
        <v>0</v>
      </c>
      <c r="AT77" s="589"/>
      <c r="AU77" s="723">
        <f>IFERROR((AT77+AE77)/AT78,0)</f>
        <v>0</v>
      </c>
      <c r="AV77" s="589"/>
      <c r="AW77" s="723">
        <f>IFERROR((AV77+AG77)/AV78,0)</f>
        <v>0</v>
      </c>
      <c r="AX77" s="589"/>
      <c r="AY77" s="723">
        <f>IFERROR((AX77+AI77)/AX78,0)</f>
        <v>0</v>
      </c>
      <c r="AZ77" s="589"/>
      <c r="BA77" s="723">
        <f>IFERROR((AZ77+AK77)/AZ78,0)</f>
        <v>0</v>
      </c>
      <c r="BB77" s="589"/>
      <c r="BC77" s="723">
        <f>IFERROR((BB77+AM77)/BB78,0)</f>
        <v>0</v>
      </c>
      <c r="BD77" s="589"/>
      <c r="BE77" s="723">
        <f>IFERROR((BD77+AO77)/BD78,0)</f>
        <v>0</v>
      </c>
      <c r="BF77" s="739">
        <f>+AI77+AW77+AY77+BA77+BC77+BE77+AU77+AS77+AQ77+AO77+AM77+AK77</f>
        <v>0.249</v>
      </c>
      <c r="BG77" s="699">
        <v>0.95</v>
      </c>
      <c r="BH77" s="814">
        <v>0.92500000000000004</v>
      </c>
      <c r="BI77" s="703">
        <v>0.95</v>
      </c>
      <c r="BJ77" s="709">
        <v>0.158</v>
      </c>
      <c r="BK77" s="705">
        <v>0.95</v>
      </c>
      <c r="BL77" s="701"/>
      <c r="BM77" s="705">
        <v>0.95</v>
      </c>
      <c r="BN77" s="701"/>
      <c r="BO77" s="707">
        <v>0.95</v>
      </c>
      <c r="BP77" s="727"/>
      <c r="BQ77" s="713">
        <f>SUMIF(Metas!$B$3:$B$47,$K77,Metas!$J$3:$J$47)</f>
        <v>21813424692</v>
      </c>
      <c r="BR77" s="713">
        <f>SUMIF(Metas!$B$3:$B$47,$K77,Metas!$K$3:$K$47)</f>
        <v>21398217695</v>
      </c>
      <c r="BS77" s="713">
        <f>SUMIF(Metas!$B$3:$B$47,$K77,Metas!$L$3:$L$47)</f>
        <v>10972170531</v>
      </c>
      <c r="BT77" s="713">
        <f>SUMIF(Metas!$B$3:$B$47,$K77,Metas!$M$3:$M$47)</f>
        <v>7297491077</v>
      </c>
      <c r="BU77" s="713">
        <f>SUMIF(Metas!$B$3:$B$47,$K77,Metas!$N$3:$N$47)</f>
        <v>750294235</v>
      </c>
      <c r="BV77" s="713">
        <f>SUMIF(Metas!$B$3:$B$47,$K77,Metas!$O$3:$O$47)</f>
        <v>125081264</v>
      </c>
      <c r="BW77" s="118"/>
      <c r="BX77" s="118"/>
      <c r="BY77" s="118"/>
      <c r="BZ77" s="118"/>
    </row>
    <row r="78" spans="2:78" s="101" customFormat="1" ht="18" customHeight="1">
      <c r="B78" s="698"/>
      <c r="C78" s="698"/>
      <c r="D78" s="698"/>
      <c r="E78" s="734"/>
      <c r="F78" s="698"/>
      <c r="G78" s="734"/>
      <c r="H78" s="698"/>
      <c r="I78" s="698"/>
      <c r="J78" s="734"/>
      <c r="K78" s="742"/>
      <c r="L78" s="732"/>
      <c r="M78" s="734"/>
      <c r="N78" s="698"/>
      <c r="O78" s="698"/>
      <c r="P78" s="736"/>
      <c r="Q78" s="734"/>
      <c r="R78" s="734"/>
      <c r="S78" s="808"/>
      <c r="T78" s="751"/>
      <c r="U78" s="751"/>
      <c r="V78" s="751"/>
      <c r="W78" s="751"/>
      <c r="X78" s="751"/>
      <c r="Y78" s="751"/>
      <c r="Z78" s="751"/>
      <c r="AA78" s="751"/>
      <c r="AB78" s="751"/>
      <c r="AC78" s="751"/>
      <c r="AD78" s="751"/>
      <c r="AE78" s="751"/>
      <c r="AF78" s="746"/>
      <c r="AG78" s="180" t="s">
        <v>119</v>
      </c>
      <c r="AH78" s="589"/>
      <c r="AI78" s="724"/>
      <c r="AJ78" s="589"/>
      <c r="AK78" s="724"/>
      <c r="AL78" s="589"/>
      <c r="AM78" s="724"/>
      <c r="AN78" s="589"/>
      <c r="AO78" s="724"/>
      <c r="AP78" s="589"/>
      <c r="AQ78" s="724"/>
      <c r="AR78" s="589"/>
      <c r="AS78" s="724"/>
      <c r="AT78" s="589"/>
      <c r="AU78" s="724"/>
      <c r="AV78" s="589"/>
      <c r="AW78" s="724"/>
      <c r="AX78" s="589"/>
      <c r="AY78" s="724"/>
      <c r="AZ78" s="589"/>
      <c r="BA78" s="724"/>
      <c r="BB78" s="589"/>
      <c r="BC78" s="724"/>
      <c r="BD78" s="589"/>
      <c r="BE78" s="724"/>
      <c r="BF78" s="740"/>
      <c r="BG78" s="700"/>
      <c r="BH78" s="815"/>
      <c r="BI78" s="704"/>
      <c r="BJ78" s="710"/>
      <c r="BK78" s="706"/>
      <c r="BL78" s="702"/>
      <c r="BM78" s="706"/>
      <c r="BN78" s="702"/>
      <c r="BO78" s="708"/>
      <c r="BP78" s="728"/>
      <c r="BQ78" s="714"/>
      <c r="BR78" s="714"/>
      <c r="BS78" s="714"/>
      <c r="BT78" s="714"/>
      <c r="BU78" s="714"/>
      <c r="BV78" s="714"/>
      <c r="BW78" s="118"/>
      <c r="BX78" s="118"/>
      <c r="BY78" s="118"/>
      <c r="BZ78" s="118" t="str">
        <f>""</f>
        <v/>
      </c>
    </row>
    <row r="79" spans="2:78" s="101" customFormat="1" ht="18" customHeight="1">
      <c r="B79" s="697">
        <v>7</v>
      </c>
      <c r="C79" s="697">
        <v>3</v>
      </c>
      <c r="D79" s="697">
        <v>3</v>
      </c>
      <c r="E79" s="733" t="s">
        <v>378</v>
      </c>
      <c r="F79" s="697">
        <v>10</v>
      </c>
      <c r="G79" s="733">
        <v>8141</v>
      </c>
      <c r="H79" s="697">
        <v>3</v>
      </c>
      <c r="I79" s="697">
        <v>39</v>
      </c>
      <c r="J79" s="733" t="s">
        <v>1421</v>
      </c>
      <c r="K79" s="741">
        <v>39</v>
      </c>
      <c r="L79" s="731" t="s">
        <v>1422</v>
      </c>
      <c r="M79" s="733" t="s">
        <v>1305</v>
      </c>
      <c r="N79" s="697">
        <v>17</v>
      </c>
      <c r="O79" s="697">
        <v>20</v>
      </c>
      <c r="P79" s="735" t="s">
        <v>1423</v>
      </c>
      <c r="Q79" s="733" t="s">
        <v>1363</v>
      </c>
      <c r="R79" s="733" t="s">
        <v>1298</v>
      </c>
      <c r="S79" s="758">
        <v>2.7</v>
      </c>
      <c r="T79" s="747" t="s">
        <v>3418</v>
      </c>
      <c r="U79" s="747" t="s">
        <v>3418</v>
      </c>
      <c r="V79" s="747" t="s">
        <v>3418</v>
      </c>
      <c r="W79" s="747" t="s">
        <v>3418</v>
      </c>
      <c r="X79" s="747" t="s">
        <v>3418</v>
      </c>
      <c r="Y79" s="747" t="s">
        <v>3418</v>
      </c>
      <c r="Z79" s="747" t="s">
        <v>3418</v>
      </c>
      <c r="AA79" s="747" t="s">
        <v>3418</v>
      </c>
      <c r="AB79" s="747" t="s">
        <v>3418</v>
      </c>
      <c r="AC79" s="747" t="s">
        <v>3418</v>
      </c>
      <c r="AD79" s="747" t="s">
        <v>3418</v>
      </c>
      <c r="AE79" s="747" t="s">
        <v>3418</v>
      </c>
      <c r="AF79" s="745" t="s">
        <v>3432</v>
      </c>
      <c r="AG79" s="180" t="s">
        <v>118</v>
      </c>
      <c r="AH79" s="589"/>
      <c r="AI79" s="723" t="s">
        <v>3433</v>
      </c>
      <c r="AJ79" s="589"/>
      <c r="AK79" s="723" t="s">
        <v>3455</v>
      </c>
      <c r="AL79" s="589"/>
      <c r="AM79" s="723" t="s">
        <v>4826</v>
      </c>
      <c r="AN79" s="589"/>
      <c r="AO79" s="723">
        <f>IFERROR((AN79+Y79)/AN80,0)</f>
        <v>0</v>
      </c>
      <c r="AP79" s="589"/>
      <c r="AQ79" s="723">
        <f>IFERROR((AP79+AA79)/AP80,0)</f>
        <v>0</v>
      </c>
      <c r="AR79" s="589"/>
      <c r="AS79" s="723">
        <f>IFERROR((AR79+AC79)/AR80,0)</f>
        <v>0</v>
      </c>
      <c r="AT79" s="589"/>
      <c r="AU79" s="723">
        <f>IFERROR((AT79+AE79)/AT80,0)</f>
        <v>0</v>
      </c>
      <c r="AV79" s="589"/>
      <c r="AW79" s="723">
        <f>IFERROR((AV79+AG79)/AV80,0)</f>
        <v>0</v>
      </c>
      <c r="AX79" s="589"/>
      <c r="AY79" s="723">
        <f>IFERROR((AX79+AI79)/AX80,0)</f>
        <v>0</v>
      </c>
      <c r="AZ79" s="589"/>
      <c r="BA79" s="723">
        <f>IFERROR((AZ79+AK79)/AZ80,0)</f>
        <v>0</v>
      </c>
      <c r="BB79" s="589"/>
      <c r="BC79" s="723">
        <f>IFERROR((BB79+AM79)/BB80,0)</f>
        <v>0</v>
      </c>
      <c r="BD79" s="589"/>
      <c r="BE79" s="723">
        <f>IFERROR((BD79+AO79)/BD80,0)</f>
        <v>0</v>
      </c>
      <c r="BF79" s="739" t="str">
        <f>+AM79</f>
        <v>22 fallecidos causa básica. Fuente: Base de EEVV con corte a marzo de 2025, datos preliminares. Tasa premilinar 0,28 x 100.000 Habitantes.</v>
      </c>
      <c r="BG79" s="727">
        <v>2.7</v>
      </c>
      <c r="BH79" s="727" t="s">
        <v>3434</v>
      </c>
      <c r="BI79" s="709" t="s">
        <v>3432</v>
      </c>
      <c r="BJ79" s="703" t="str">
        <f t="shared" ref="BJ79" si="35">+BF79</f>
        <v>22 fallecidos causa básica. Fuente: Base de EEVV con corte a marzo de 2025, datos preliminares. Tasa premilinar 0,28 x 100.000 Habitantes.</v>
      </c>
      <c r="BK79" s="756" t="s">
        <v>3432</v>
      </c>
      <c r="BL79" s="701"/>
      <c r="BM79" s="756" t="s">
        <v>3432</v>
      </c>
      <c r="BN79" s="701"/>
      <c r="BO79" s="756" t="s">
        <v>3432</v>
      </c>
      <c r="BP79" s="727"/>
      <c r="BQ79" s="713">
        <f>SUMIF(Metas!$B$3:$B$47,$K79,Metas!$J$3:$J$47)</f>
        <v>3456035945</v>
      </c>
      <c r="BR79" s="713">
        <f>SUMIF(Metas!$B$3:$B$47,$K79,Metas!$K$3:$K$47)</f>
        <v>3219691364</v>
      </c>
      <c r="BS79" s="713">
        <f>SUMIF(Metas!$B$3:$B$47,$K79,Metas!$L$3:$L$47)</f>
        <v>1327702173</v>
      </c>
      <c r="BT79" s="713">
        <f>SUMIF(Metas!$B$3:$B$47,$K79,Metas!$M$3:$M$47)</f>
        <v>883177484</v>
      </c>
      <c r="BU79" s="713">
        <f>SUMIF(Metas!$B$3:$B$47,$K79,Metas!$N$3:$N$47)</f>
        <v>675233720</v>
      </c>
      <c r="BV79" s="713">
        <f>SUMIF(Metas!$B$3:$B$47,$K79,Metas!$O$3:$O$47)</f>
        <v>538697047</v>
      </c>
      <c r="BW79" s="118"/>
      <c r="BX79" s="118"/>
      <c r="BY79" s="118"/>
      <c r="BZ79" s="118"/>
    </row>
    <row r="80" spans="2:78" s="101" customFormat="1" ht="18" customHeight="1">
      <c r="B80" s="698"/>
      <c r="C80" s="698"/>
      <c r="D80" s="698"/>
      <c r="E80" s="734"/>
      <c r="F80" s="698"/>
      <c r="G80" s="734"/>
      <c r="H80" s="698"/>
      <c r="I80" s="698"/>
      <c r="J80" s="734"/>
      <c r="K80" s="742"/>
      <c r="L80" s="732"/>
      <c r="M80" s="734"/>
      <c r="N80" s="698"/>
      <c r="O80" s="698"/>
      <c r="P80" s="736"/>
      <c r="Q80" s="734"/>
      <c r="R80" s="734"/>
      <c r="S80" s="759"/>
      <c r="T80" s="751"/>
      <c r="U80" s="751"/>
      <c r="V80" s="751"/>
      <c r="W80" s="751"/>
      <c r="X80" s="751"/>
      <c r="Y80" s="751"/>
      <c r="Z80" s="751"/>
      <c r="AA80" s="751"/>
      <c r="AB80" s="751"/>
      <c r="AC80" s="751"/>
      <c r="AD80" s="751"/>
      <c r="AE80" s="751"/>
      <c r="AF80" s="746"/>
      <c r="AG80" s="180" t="s">
        <v>119</v>
      </c>
      <c r="AH80" s="589"/>
      <c r="AI80" s="724"/>
      <c r="AJ80" s="589"/>
      <c r="AK80" s="724"/>
      <c r="AL80" s="589"/>
      <c r="AM80" s="724"/>
      <c r="AN80" s="589"/>
      <c r="AO80" s="724"/>
      <c r="AP80" s="589"/>
      <c r="AQ80" s="724"/>
      <c r="AR80" s="589"/>
      <c r="AS80" s="724"/>
      <c r="AT80" s="589"/>
      <c r="AU80" s="724"/>
      <c r="AV80" s="589"/>
      <c r="AW80" s="724"/>
      <c r="AX80" s="589"/>
      <c r="AY80" s="724"/>
      <c r="AZ80" s="589"/>
      <c r="BA80" s="724"/>
      <c r="BB80" s="589"/>
      <c r="BC80" s="724"/>
      <c r="BD80" s="589"/>
      <c r="BE80" s="724"/>
      <c r="BF80" s="740"/>
      <c r="BG80" s="728"/>
      <c r="BH80" s="728"/>
      <c r="BI80" s="710"/>
      <c r="BJ80" s="704"/>
      <c r="BK80" s="757"/>
      <c r="BL80" s="702"/>
      <c r="BM80" s="757"/>
      <c r="BN80" s="702"/>
      <c r="BO80" s="757"/>
      <c r="BP80" s="728"/>
      <c r="BQ80" s="714"/>
      <c r="BR80" s="714"/>
      <c r="BS80" s="714"/>
      <c r="BT80" s="714"/>
      <c r="BU80" s="714"/>
      <c r="BV80" s="714"/>
      <c r="BW80" s="118"/>
      <c r="BX80" s="118"/>
      <c r="BY80" s="118"/>
      <c r="BZ80" s="118"/>
    </row>
    <row r="81" spans="2:78" s="101" customFormat="1" ht="18" customHeight="1">
      <c r="B81" s="697">
        <v>7</v>
      </c>
      <c r="C81" s="697">
        <v>3</v>
      </c>
      <c r="D81" s="697">
        <v>3</v>
      </c>
      <c r="E81" s="733" t="s">
        <v>527</v>
      </c>
      <c r="F81" s="697">
        <v>10</v>
      </c>
      <c r="G81" s="733">
        <v>8141</v>
      </c>
      <c r="H81" s="697">
        <v>13</v>
      </c>
      <c r="I81" s="697">
        <v>40</v>
      </c>
      <c r="J81" s="733" t="s">
        <v>1424</v>
      </c>
      <c r="K81" s="741">
        <v>40</v>
      </c>
      <c r="L81" s="731" t="s">
        <v>1425</v>
      </c>
      <c r="M81" s="733" t="s">
        <v>1296</v>
      </c>
      <c r="N81" s="697">
        <v>7</v>
      </c>
      <c r="O81" s="697">
        <v>20</v>
      </c>
      <c r="P81" s="735" t="s">
        <v>1426</v>
      </c>
      <c r="Q81" s="733" t="s">
        <v>120</v>
      </c>
      <c r="R81" s="733" t="s">
        <v>1298</v>
      </c>
      <c r="S81" s="754">
        <v>0</v>
      </c>
      <c r="T81" s="801">
        <v>20</v>
      </c>
      <c r="U81" s="801">
        <v>20</v>
      </c>
      <c r="V81" s="801">
        <v>20</v>
      </c>
      <c r="W81" s="801">
        <v>20</v>
      </c>
      <c r="X81" s="801">
        <v>20</v>
      </c>
      <c r="Y81" s="801">
        <v>20</v>
      </c>
      <c r="Z81" s="801">
        <v>20</v>
      </c>
      <c r="AA81" s="801">
        <v>20</v>
      </c>
      <c r="AB81" s="801">
        <v>20</v>
      </c>
      <c r="AC81" s="801">
        <v>20</v>
      </c>
      <c r="AD81" s="801">
        <v>20</v>
      </c>
      <c r="AE81" s="801">
        <v>20</v>
      </c>
      <c r="AF81" s="770">
        <v>20</v>
      </c>
      <c r="AG81" s="180" t="s">
        <v>118</v>
      </c>
      <c r="AH81" s="594">
        <v>20</v>
      </c>
      <c r="AI81" s="729">
        <v>20</v>
      </c>
      <c r="AJ81" s="594">
        <v>20</v>
      </c>
      <c r="AK81" s="729">
        <v>20</v>
      </c>
      <c r="AL81" s="594">
        <v>20</v>
      </c>
      <c r="AM81" s="729">
        <f>+AL81</f>
        <v>20</v>
      </c>
      <c r="AN81" s="594"/>
      <c r="AO81" s="729">
        <f>IFERROR((AN81+Y81)/AN82,0)</f>
        <v>0</v>
      </c>
      <c r="AP81" s="594"/>
      <c r="AQ81" s="729">
        <f>IFERROR((AP81+AA81)/AP82,0)</f>
        <v>0</v>
      </c>
      <c r="AR81" s="594"/>
      <c r="AS81" s="729">
        <f>IFERROR((AR81+AC81)/AR82,0)</f>
        <v>0</v>
      </c>
      <c r="AT81" s="594"/>
      <c r="AU81" s="729">
        <f>IFERROR((AT81+AE81)/AT82,0)</f>
        <v>0</v>
      </c>
      <c r="AV81" s="594"/>
      <c r="AW81" s="729">
        <f>IFERROR((AV81+AG81)/AV82,0)</f>
        <v>0</v>
      </c>
      <c r="AX81" s="594"/>
      <c r="AY81" s="729">
        <f>IFERROR((AX81+AI81)/AX82,0)</f>
        <v>0</v>
      </c>
      <c r="AZ81" s="594"/>
      <c r="BA81" s="729">
        <f>IFERROR((AZ81+AK81)/AZ82,0)</f>
        <v>0</v>
      </c>
      <c r="BB81" s="594"/>
      <c r="BC81" s="729">
        <f>IFERROR((BB81+AM81)/BB82,0)</f>
        <v>0</v>
      </c>
      <c r="BD81" s="594"/>
      <c r="BE81" s="729">
        <f>IFERROR((BD81+AO81)/BD82,0)</f>
        <v>0</v>
      </c>
      <c r="BF81" s="775">
        <f>+AM81</f>
        <v>20</v>
      </c>
      <c r="BG81" s="752">
        <v>20</v>
      </c>
      <c r="BH81" s="752">
        <v>20</v>
      </c>
      <c r="BI81" s="772">
        <v>20</v>
      </c>
      <c r="BJ81" s="772">
        <f t="shared" ref="BJ81" si="36">+BF81</f>
        <v>20</v>
      </c>
      <c r="BK81" s="715">
        <v>20</v>
      </c>
      <c r="BL81" s="701"/>
      <c r="BM81" s="715">
        <v>20</v>
      </c>
      <c r="BN81" s="701"/>
      <c r="BO81" s="715">
        <v>20</v>
      </c>
      <c r="BP81" s="727"/>
      <c r="BQ81" s="713">
        <f>SUMIF(Metas!$B$3:$B$47,$K81,Metas!$J$3:$J$47)</f>
        <v>7117820193</v>
      </c>
      <c r="BR81" s="713">
        <f>SUMIF(Metas!$B$3:$B$47,$K81,Metas!$K$3:$K$47)</f>
        <v>10293844531</v>
      </c>
      <c r="BS81" s="713">
        <f>SUMIF(Metas!$B$3:$B$47,$K81,Metas!$L$3:$L$47)</f>
        <v>6148851209</v>
      </c>
      <c r="BT81" s="713">
        <f>SUMIF(Metas!$B$3:$B$47,$K81,Metas!$M$3:$M$47)</f>
        <v>5377834112</v>
      </c>
      <c r="BU81" s="713">
        <f>SUMIF(Metas!$B$3:$B$47,$K81,Metas!$N$3:$N$47)</f>
        <v>299815410</v>
      </c>
      <c r="BV81" s="713">
        <f>SUMIF(Metas!$B$3:$B$47,$K81,Metas!$O$3:$O$47)</f>
        <v>100660083</v>
      </c>
      <c r="BW81" s="118"/>
      <c r="BX81" s="118"/>
      <c r="BY81" s="118"/>
      <c r="BZ81" s="118"/>
    </row>
    <row r="82" spans="2:78" s="101" customFormat="1" ht="18" customHeight="1">
      <c r="B82" s="698"/>
      <c r="C82" s="698"/>
      <c r="D82" s="698"/>
      <c r="E82" s="734"/>
      <c r="F82" s="698"/>
      <c r="G82" s="734"/>
      <c r="H82" s="698"/>
      <c r="I82" s="698"/>
      <c r="J82" s="734"/>
      <c r="K82" s="742"/>
      <c r="L82" s="732"/>
      <c r="M82" s="734"/>
      <c r="N82" s="698"/>
      <c r="O82" s="698"/>
      <c r="P82" s="736"/>
      <c r="Q82" s="734"/>
      <c r="R82" s="734"/>
      <c r="S82" s="755"/>
      <c r="T82" s="802"/>
      <c r="U82" s="802"/>
      <c r="V82" s="802"/>
      <c r="W82" s="802"/>
      <c r="X82" s="802"/>
      <c r="Y82" s="802"/>
      <c r="Z82" s="802"/>
      <c r="AA82" s="802"/>
      <c r="AB82" s="802"/>
      <c r="AC82" s="802"/>
      <c r="AD82" s="802"/>
      <c r="AE82" s="802"/>
      <c r="AF82" s="771"/>
      <c r="AG82" s="180" t="s">
        <v>119</v>
      </c>
      <c r="AH82" s="589"/>
      <c r="AI82" s="730"/>
      <c r="AJ82" s="594"/>
      <c r="AK82" s="730"/>
      <c r="AL82" s="594"/>
      <c r="AM82" s="730"/>
      <c r="AN82" s="594"/>
      <c r="AO82" s="730"/>
      <c r="AP82" s="594"/>
      <c r="AQ82" s="730"/>
      <c r="AR82" s="594"/>
      <c r="AS82" s="730"/>
      <c r="AT82" s="594"/>
      <c r="AU82" s="730"/>
      <c r="AV82" s="594"/>
      <c r="AW82" s="730"/>
      <c r="AX82" s="594"/>
      <c r="AY82" s="730"/>
      <c r="AZ82" s="594"/>
      <c r="BA82" s="730"/>
      <c r="BB82" s="594"/>
      <c r="BC82" s="730"/>
      <c r="BD82" s="594"/>
      <c r="BE82" s="730"/>
      <c r="BF82" s="776"/>
      <c r="BG82" s="753"/>
      <c r="BH82" s="753"/>
      <c r="BI82" s="773"/>
      <c r="BJ82" s="773"/>
      <c r="BK82" s="716"/>
      <c r="BL82" s="702"/>
      <c r="BM82" s="716"/>
      <c r="BN82" s="702"/>
      <c r="BO82" s="716"/>
      <c r="BP82" s="728"/>
      <c r="BQ82" s="714"/>
      <c r="BR82" s="714"/>
      <c r="BS82" s="714"/>
      <c r="BT82" s="714"/>
      <c r="BU82" s="714"/>
      <c r="BV82" s="714"/>
      <c r="BW82" s="118"/>
      <c r="BX82" s="118"/>
      <c r="BY82" s="118"/>
      <c r="BZ82" s="118"/>
    </row>
    <row r="83" spans="2:78" s="101" customFormat="1" ht="18" customHeight="1">
      <c r="B83" s="697">
        <v>7</v>
      </c>
      <c r="C83" s="697">
        <v>3</v>
      </c>
      <c r="D83" s="697">
        <v>3</v>
      </c>
      <c r="E83" s="733" t="s">
        <v>527</v>
      </c>
      <c r="F83" s="697">
        <v>10</v>
      </c>
      <c r="G83" s="733">
        <v>8141</v>
      </c>
      <c r="H83" s="697">
        <v>9</v>
      </c>
      <c r="I83" s="697">
        <v>41</v>
      </c>
      <c r="J83" s="733" t="s">
        <v>1427</v>
      </c>
      <c r="K83" s="741">
        <v>41</v>
      </c>
      <c r="L83" s="731" t="s">
        <v>1428</v>
      </c>
      <c r="M83" s="733" t="s">
        <v>1305</v>
      </c>
      <c r="N83" s="697">
        <v>7</v>
      </c>
      <c r="O83" s="697">
        <v>20</v>
      </c>
      <c r="P83" s="735" t="s">
        <v>1429</v>
      </c>
      <c r="Q83" s="733" t="s">
        <v>120</v>
      </c>
      <c r="R83" s="733" t="s">
        <v>1329</v>
      </c>
      <c r="S83" s="816" t="s">
        <v>3435</v>
      </c>
      <c r="T83" s="818">
        <v>2.1000000000000001E-2</v>
      </c>
      <c r="U83" s="818">
        <v>2.1000000000000001E-2</v>
      </c>
      <c r="V83" s="818">
        <v>2.1000000000000001E-2</v>
      </c>
      <c r="W83" s="818">
        <v>2.1000000000000001E-2</v>
      </c>
      <c r="X83" s="818">
        <v>2.1000000000000001E-2</v>
      </c>
      <c r="Y83" s="818">
        <v>2.1000000000000001E-2</v>
      </c>
      <c r="Z83" s="818">
        <v>2.1000000000000001E-2</v>
      </c>
      <c r="AA83" s="818">
        <v>2.1000000000000001E-2</v>
      </c>
      <c r="AB83" s="818">
        <v>2.1000000000000001E-2</v>
      </c>
      <c r="AC83" s="818">
        <v>2.1000000000000001E-2</v>
      </c>
      <c r="AD83" s="818">
        <v>2.1000000000000001E-2</v>
      </c>
      <c r="AE83" s="818">
        <v>2.1000000000000001E-2</v>
      </c>
      <c r="AF83" s="777">
        <f>SUM(T83:AE83)</f>
        <v>0.25199999999999995</v>
      </c>
      <c r="AG83" s="180" t="s">
        <v>118</v>
      </c>
      <c r="AH83" s="598">
        <v>2.1</v>
      </c>
      <c r="AI83" s="723">
        <v>2.1000000000000001E-2</v>
      </c>
      <c r="AJ83" s="598">
        <v>2.1</v>
      </c>
      <c r="AK83" s="723">
        <v>2.1000000000000001E-2</v>
      </c>
      <c r="AL83" s="598">
        <v>2.1</v>
      </c>
      <c r="AM83" s="723">
        <v>2.1000000000000001E-2</v>
      </c>
      <c r="AN83" s="589"/>
      <c r="AO83" s="723">
        <f>IFERROR((AN83+Y83)/AN84,0)</f>
        <v>0</v>
      </c>
      <c r="AP83" s="589"/>
      <c r="AQ83" s="723">
        <f>IFERROR((AP83+AA83)/AP84,0)</f>
        <v>0</v>
      </c>
      <c r="AR83" s="589"/>
      <c r="AS83" s="723">
        <f>IFERROR((AR83+AC83)/AR84,0)</f>
        <v>0</v>
      </c>
      <c r="AT83" s="589"/>
      <c r="AU83" s="723">
        <f>IFERROR((AT83+AE83)/AT84,0)</f>
        <v>0</v>
      </c>
      <c r="AV83" s="589"/>
      <c r="AW83" s="723">
        <f>IFERROR((AV83+AG83)/AV84,0)</f>
        <v>0</v>
      </c>
      <c r="AX83" s="589"/>
      <c r="AY83" s="723">
        <f>IFERROR((AX83+AI83)/AX84,0)</f>
        <v>0</v>
      </c>
      <c r="AZ83" s="589"/>
      <c r="BA83" s="723">
        <f>IFERROR((AZ83+AK83)/AZ84,0)</f>
        <v>0</v>
      </c>
      <c r="BB83" s="589"/>
      <c r="BC83" s="723">
        <f>IFERROR((BB83+AM83)/BB84,0)</f>
        <v>0</v>
      </c>
      <c r="BD83" s="589"/>
      <c r="BE83" s="723">
        <f>IFERROR((BD83+AO83)/BD84,0)</f>
        <v>0</v>
      </c>
      <c r="BF83" s="739">
        <f>+AI83+AW83+AY83+BA83+BC83+BE83+AU83+AS83+AQ83+AO83+AM83+AK83</f>
        <v>6.3E-2</v>
      </c>
      <c r="BG83" s="699">
        <v>0.1</v>
      </c>
      <c r="BH83" s="699">
        <v>9.9999999999999992E-2</v>
      </c>
      <c r="BI83" s="703">
        <v>0.25</v>
      </c>
      <c r="BJ83" s="709">
        <f t="shared" ref="BJ83" si="37">+BF83</f>
        <v>6.3E-2</v>
      </c>
      <c r="BK83" s="705">
        <v>0.25</v>
      </c>
      <c r="BL83" s="701"/>
      <c r="BM83" s="705">
        <v>0.4</v>
      </c>
      <c r="BN83" s="701"/>
      <c r="BO83" s="707">
        <f>+BG83+BI83+BK83+BM83</f>
        <v>1</v>
      </c>
      <c r="BP83" s="727"/>
      <c r="BQ83" s="713">
        <f>SUMIF(Metas!$B$3:$B$47,$K83,Metas!$J$3:$J$47)</f>
        <v>7213219253</v>
      </c>
      <c r="BR83" s="713">
        <f>SUMIF(Metas!$B$3:$B$47,$K83,Metas!$K$3:$K$47)</f>
        <v>5382961073</v>
      </c>
      <c r="BS83" s="713">
        <f>SUMIF(Metas!$B$3:$B$47,$K83,Metas!$L$3:$L$47)</f>
        <v>3007911250</v>
      </c>
      <c r="BT83" s="713">
        <f>SUMIF(Metas!$B$3:$B$47,$K83,Metas!$M$3:$M$47)</f>
        <v>2692544402</v>
      </c>
      <c r="BU83" s="713">
        <f>SUMIF(Metas!$B$3:$B$47,$K83,Metas!$N$3:$N$47)</f>
        <v>317229615</v>
      </c>
      <c r="BV83" s="713">
        <f>SUMIF(Metas!$B$3:$B$47,$K83,Metas!$O$3:$O$47)</f>
        <v>64156515</v>
      </c>
      <c r="BW83" s="118"/>
      <c r="BX83" s="118"/>
      <c r="BY83" s="118"/>
      <c r="BZ83" s="118"/>
    </row>
    <row r="84" spans="2:78" s="101" customFormat="1" ht="18" customHeight="1">
      <c r="B84" s="698"/>
      <c r="C84" s="698"/>
      <c r="D84" s="698"/>
      <c r="E84" s="734"/>
      <c r="F84" s="698"/>
      <c r="G84" s="734"/>
      <c r="H84" s="698"/>
      <c r="I84" s="698"/>
      <c r="J84" s="734"/>
      <c r="K84" s="742"/>
      <c r="L84" s="732"/>
      <c r="M84" s="734"/>
      <c r="N84" s="698"/>
      <c r="O84" s="698"/>
      <c r="P84" s="736"/>
      <c r="Q84" s="734"/>
      <c r="R84" s="734"/>
      <c r="S84" s="817"/>
      <c r="T84" s="819"/>
      <c r="U84" s="819"/>
      <c r="V84" s="819"/>
      <c r="W84" s="819"/>
      <c r="X84" s="819"/>
      <c r="Y84" s="819"/>
      <c r="Z84" s="819"/>
      <c r="AA84" s="819"/>
      <c r="AB84" s="819"/>
      <c r="AC84" s="819"/>
      <c r="AD84" s="819"/>
      <c r="AE84" s="819"/>
      <c r="AF84" s="778"/>
      <c r="AG84" s="180" t="s">
        <v>119</v>
      </c>
      <c r="AH84" s="594">
        <v>25</v>
      </c>
      <c r="AI84" s="724"/>
      <c r="AJ84" s="594">
        <v>25</v>
      </c>
      <c r="AK84" s="724"/>
      <c r="AL84" s="594">
        <v>25</v>
      </c>
      <c r="AM84" s="724"/>
      <c r="AN84" s="589"/>
      <c r="AO84" s="724"/>
      <c r="AP84" s="589"/>
      <c r="AQ84" s="724"/>
      <c r="AR84" s="589"/>
      <c r="AS84" s="724"/>
      <c r="AT84" s="589"/>
      <c r="AU84" s="724"/>
      <c r="AV84" s="589"/>
      <c r="AW84" s="724"/>
      <c r="AX84" s="589"/>
      <c r="AY84" s="724"/>
      <c r="AZ84" s="589"/>
      <c r="BA84" s="724"/>
      <c r="BB84" s="589"/>
      <c r="BC84" s="724"/>
      <c r="BD84" s="589"/>
      <c r="BE84" s="724"/>
      <c r="BF84" s="740"/>
      <c r="BG84" s="700"/>
      <c r="BH84" s="700"/>
      <c r="BI84" s="704"/>
      <c r="BJ84" s="710"/>
      <c r="BK84" s="706"/>
      <c r="BL84" s="702"/>
      <c r="BM84" s="706"/>
      <c r="BN84" s="702"/>
      <c r="BO84" s="708"/>
      <c r="BP84" s="728"/>
      <c r="BQ84" s="714"/>
      <c r="BR84" s="714"/>
      <c r="BS84" s="714"/>
      <c r="BT84" s="714"/>
      <c r="BU84" s="714"/>
      <c r="BV84" s="714"/>
      <c r="BW84" s="118"/>
      <c r="BX84" s="118"/>
      <c r="BY84" s="118"/>
      <c r="BZ84" s="118"/>
    </row>
    <row r="85" spans="2:78" s="101" customFormat="1" ht="18" customHeight="1">
      <c r="B85" s="697">
        <v>7</v>
      </c>
      <c r="C85" s="697">
        <v>3</v>
      </c>
      <c r="D85" s="697">
        <v>3</v>
      </c>
      <c r="E85" s="733" t="s">
        <v>527</v>
      </c>
      <c r="F85" s="697">
        <v>10</v>
      </c>
      <c r="G85" s="733">
        <v>8141</v>
      </c>
      <c r="H85" s="697">
        <v>6</v>
      </c>
      <c r="I85" s="697">
        <v>42</v>
      </c>
      <c r="J85" s="733" t="s">
        <v>1430</v>
      </c>
      <c r="K85" s="741">
        <v>42</v>
      </c>
      <c r="L85" s="731" t="s">
        <v>1431</v>
      </c>
      <c r="M85" s="733" t="s">
        <v>1305</v>
      </c>
      <c r="N85" s="697">
        <v>7</v>
      </c>
      <c r="O85" s="697">
        <v>20</v>
      </c>
      <c r="P85" s="735" t="s">
        <v>1432</v>
      </c>
      <c r="Q85" s="733" t="s">
        <v>120</v>
      </c>
      <c r="R85" s="733" t="s">
        <v>1329</v>
      </c>
      <c r="S85" s="816" t="s">
        <v>3436</v>
      </c>
      <c r="T85" s="791">
        <v>5.16E-2</v>
      </c>
      <c r="U85" s="820">
        <v>1.0149999999999999E-2</v>
      </c>
      <c r="V85" s="793">
        <v>1.0145E-2</v>
      </c>
      <c r="W85" s="793">
        <v>1.0145E-2</v>
      </c>
      <c r="X85" s="793">
        <v>1.0145E-2</v>
      </c>
      <c r="Y85" s="793">
        <v>1.0145E-2</v>
      </c>
      <c r="Z85" s="793">
        <v>1.0145E-2</v>
      </c>
      <c r="AA85" s="793">
        <v>1.0145E-2</v>
      </c>
      <c r="AB85" s="793">
        <v>1.0145E-2</v>
      </c>
      <c r="AC85" s="793">
        <v>1.0145E-2</v>
      </c>
      <c r="AD85" s="793">
        <v>1.0145E-2</v>
      </c>
      <c r="AE85" s="793">
        <v>1.0145E-2</v>
      </c>
      <c r="AF85" s="809">
        <f>SUM(T85:AE86)</f>
        <v>0.16319999999999996</v>
      </c>
      <c r="AG85" s="180" t="s">
        <v>118</v>
      </c>
      <c r="AH85" s="589">
        <v>5.16E-2</v>
      </c>
      <c r="AI85" s="723">
        <f>+AH85/AH86</f>
        <v>5.16E-2</v>
      </c>
      <c r="AJ85" s="589">
        <v>1.0149999999999999E-2</v>
      </c>
      <c r="AK85" s="828">
        <f>+AJ85/AJ86</f>
        <v>1.0149999999999999E-2</v>
      </c>
      <c r="AL85" s="625">
        <v>1.0145E-2</v>
      </c>
      <c r="AM85" s="830">
        <f>+AL85/AL86</f>
        <v>1.0145E-2</v>
      </c>
      <c r="AN85" s="589"/>
      <c r="AO85" s="723">
        <f>IFERROR((AN85+Y85)/AN86,0)</f>
        <v>0</v>
      </c>
      <c r="AP85" s="589"/>
      <c r="AQ85" s="723">
        <f>IFERROR((AP85+AA85)/AP86,0)</f>
        <v>0</v>
      </c>
      <c r="AR85" s="589"/>
      <c r="AS85" s="723">
        <f>IFERROR((AR85+AC85)/AR86,0)</f>
        <v>0</v>
      </c>
      <c r="AT85" s="589"/>
      <c r="AU85" s="723">
        <f>IFERROR((AT85+AE85)/AT86,0)</f>
        <v>0</v>
      </c>
      <c r="AV85" s="589"/>
      <c r="AW85" s="723">
        <f>IFERROR((AV85+AG85)/AV86,0)</f>
        <v>0</v>
      </c>
      <c r="AX85" s="589"/>
      <c r="AY85" s="723">
        <f>IFERROR((AX85+AI85)/AX86,0)</f>
        <v>0</v>
      </c>
      <c r="AZ85" s="589"/>
      <c r="BA85" s="723">
        <f>IFERROR((AZ85+AK85)/AZ86,0)</f>
        <v>0</v>
      </c>
      <c r="BB85" s="589"/>
      <c r="BC85" s="723">
        <f>IFERROR((BB85+AM85)/BB86,0)</f>
        <v>0</v>
      </c>
      <c r="BD85" s="589"/>
      <c r="BE85" s="723">
        <f>IFERROR((BD85+AO85)/BD86,0)</f>
        <v>0</v>
      </c>
      <c r="BF85" s="822">
        <f>+AI85+AW85+AY85+BA85+BC85+BE85+AU85+AS85+AQ85+AO85+AM85+AK85</f>
        <v>7.1895000000000001E-2</v>
      </c>
      <c r="BG85" s="814">
        <v>6.5000000000000002E-2</v>
      </c>
      <c r="BH85" s="781">
        <v>3.7999999999999999E-2</v>
      </c>
      <c r="BI85" s="824">
        <v>0.16320000000000001</v>
      </c>
      <c r="BJ85" s="826">
        <f t="shared" ref="BJ85" si="38">+BF85</f>
        <v>7.1895000000000001E-2</v>
      </c>
      <c r="BK85" s="701">
        <v>0.34</v>
      </c>
      <c r="BL85" s="701"/>
      <c r="BM85" s="701">
        <v>0.5</v>
      </c>
      <c r="BN85" s="701"/>
      <c r="BO85" s="707">
        <v>0.5</v>
      </c>
      <c r="BP85" s="727"/>
      <c r="BQ85" s="713">
        <f>SUMIF(Metas!$B$3:$B$47,$K85,Metas!$J$3:$J$47)</f>
        <v>34264826842</v>
      </c>
      <c r="BR85" s="713">
        <f>SUMIF(Metas!$B$3:$B$47,$K85,Metas!$K$3:$K$47)</f>
        <v>55031750289</v>
      </c>
      <c r="BS85" s="713">
        <f>SUMIF(Metas!$B$3:$B$47,$K85,Metas!$L$3:$L$47)</f>
        <v>33034083644</v>
      </c>
      <c r="BT85" s="713">
        <f>SUMIF(Metas!$B$3:$B$47,$K85,Metas!$M$3:$M$47)</f>
        <v>13139471165</v>
      </c>
      <c r="BU85" s="713">
        <f>SUMIF(Metas!$B$3:$B$47,$K85,Metas!$N$3:$N$47)</f>
        <v>1774824009</v>
      </c>
      <c r="BV85" s="713">
        <f>SUMIF(Metas!$B$3:$B$47,$K85,Metas!$O$3:$O$47)</f>
        <v>675674267</v>
      </c>
      <c r="BW85" s="118"/>
      <c r="BX85" s="118"/>
      <c r="BY85" s="118"/>
      <c r="BZ85" s="118"/>
    </row>
    <row r="86" spans="2:78" s="101" customFormat="1" ht="18" customHeight="1">
      <c r="B86" s="698"/>
      <c r="C86" s="698"/>
      <c r="D86" s="698"/>
      <c r="E86" s="734"/>
      <c r="F86" s="698"/>
      <c r="G86" s="734"/>
      <c r="H86" s="698"/>
      <c r="I86" s="698"/>
      <c r="J86" s="734"/>
      <c r="K86" s="742"/>
      <c r="L86" s="732"/>
      <c r="M86" s="734"/>
      <c r="N86" s="698"/>
      <c r="O86" s="698"/>
      <c r="P86" s="736"/>
      <c r="Q86" s="734"/>
      <c r="R86" s="734"/>
      <c r="S86" s="817"/>
      <c r="T86" s="792"/>
      <c r="U86" s="821"/>
      <c r="V86" s="794"/>
      <c r="W86" s="794"/>
      <c r="X86" s="794"/>
      <c r="Y86" s="794"/>
      <c r="Z86" s="794"/>
      <c r="AA86" s="794"/>
      <c r="AB86" s="794"/>
      <c r="AC86" s="794"/>
      <c r="AD86" s="794"/>
      <c r="AE86" s="794"/>
      <c r="AF86" s="810"/>
      <c r="AG86" s="180" t="s">
        <v>119</v>
      </c>
      <c r="AH86" s="589">
        <v>1</v>
      </c>
      <c r="AI86" s="724"/>
      <c r="AJ86" s="589">
        <v>1</v>
      </c>
      <c r="AK86" s="829"/>
      <c r="AL86" s="626">
        <v>1</v>
      </c>
      <c r="AM86" s="831"/>
      <c r="AN86" s="589"/>
      <c r="AO86" s="724"/>
      <c r="AP86" s="589"/>
      <c r="AQ86" s="724"/>
      <c r="AR86" s="589"/>
      <c r="AS86" s="724"/>
      <c r="AT86" s="589"/>
      <c r="AU86" s="724"/>
      <c r="AV86" s="589"/>
      <c r="AW86" s="724"/>
      <c r="AX86" s="589"/>
      <c r="AY86" s="724"/>
      <c r="AZ86" s="589"/>
      <c r="BA86" s="724"/>
      <c r="BB86" s="589"/>
      <c r="BC86" s="724"/>
      <c r="BD86" s="589"/>
      <c r="BE86" s="724"/>
      <c r="BF86" s="823"/>
      <c r="BG86" s="815"/>
      <c r="BH86" s="782"/>
      <c r="BI86" s="825"/>
      <c r="BJ86" s="827"/>
      <c r="BK86" s="702"/>
      <c r="BL86" s="702"/>
      <c r="BM86" s="702"/>
      <c r="BN86" s="702"/>
      <c r="BO86" s="708"/>
      <c r="BP86" s="728"/>
      <c r="BQ86" s="714"/>
      <c r="BR86" s="714"/>
      <c r="BS86" s="714"/>
      <c r="BT86" s="714"/>
      <c r="BU86" s="714"/>
      <c r="BV86" s="714"/>
      <c r="BW86" s="118"/>
      <c r="BX86" s="118"/>
      <c r="BY86" s="118"/>
      <c r="BZ86" s="118"/>
    </row>
    <row r="87" spans="2:78" s="101" customFormat="1" ht="18" customHeight="1">
      <c r="B87" s="697">
        <v>7</v>
      </c>
      <c r="C87" s="697">
        <v>3</v>
      </c>
      <c r="D87" s="697">
        <v>3</v>
      </c>
      <c r="E87" s="733" t="s">
        <v>527</v>
      </c>
      <c r="F87" s="697">
        <v>10</v>
      </c>
      <c r="G87" s="733">
        <v>8141</v>
      </c>
      <c r="H87" s="697">
        <v>13</v>
      </c>
      <c r="I87" s="697">
        <v>43</v>
      </c>
      <c r="J87" s="733" t="s">
        <v>1433</v>
      </c>
      <c r="K87" s="741">
        <v>43</v>
      </c>
      <c r="L87" s="731" t="s">
        <v>1434</v>
      </c>
      <c r="M87" s="733" t="s">
        <v>1305</v>
      </c>
      <c r="N87" s="697">
        <v>7</v>
      </c>
      <c r="O87" s="697">
        <v>20</v>
      </c>
      <c r="P87" s="735" t="s">
        <v>1435</v>
      </c>
      <c r="Q87" s="733" t="s">
        <v>120</v>
      </c>
      <c r="R87" s="733" t="s">
        <v>1388</v>
      </c>
      <c r="S87" s="832">
        <v>0.33</v>
      </c>
      <c r="T87" s="791">
        <v>0.38419999999999999</v>
      </c>
      <c r="U87" s="793">
        <v>4.1660000000000004E-3</v>
      </c>
      <c r="V87" s="791">
        <v>3.7000000000000002E-3</v>
      </c>
      <c r="W87" s="791">
        <v>4.0000000000000001E-3</v>
      </c>
      <c r="X87" s="791">
        <v>4.0000000000000001E-3</v>
      </c>
      <c r="Y87" s="791">
        <v>4.7000000000000002E-3</v>
      </c>
      <c r="Z87" s="791">
        <v>4.7000000000000002E-3</v>
      </c>
      <c r="AA87" s="791">
        <v>3.8999999999999998E-3</v>
      </c>
      <c r="AB87" s="791">
        <v>4.4999999999999997E-3</v>
      </c>
      <c r="AC87" s="791">
        <v>4.4999999999999997E-3</v>
      </c>
      <c r="AD87" s="791">
        <v>4.0000000000000001E-3</v>
      </c>
      <c r="AE87" s="791">
        <v>3.5999999999999999E-3</v>
      </c>
      <c r="AF87" s="809">
        <f t="shared" ref="AF87" si="39">SUM(T87:AE88)</f>
        <v>0.42996599999999996</v>
      </c>
      <c r="AG87" s="180" t="s">
        <v>118</v>
      </c>
      <c r="AH87" s="590">
        <v>38.415999999999997</v>
      </c>
      <c r="AI87" s="723">
        <f>+AH87/AH88</f>
        <v>0.38415999999999995</v>
      </c>
      <c r="AJ87" s="591">
        <v>0.41660000000000003</v>
      </c>
      <c r="AK87" s="830">
        <f>+AJ87/AJ88</f>
        <v>4.1660000000000004E-3</v>
      </c>
      <c r="AL87" s="590">
        <v>0.37</v>
      </c>
      <c r="AM87" s="723">
        <f>+AL87/AL88</f>
        <v>3.7000000000000002E-3</v>
      </c>
      <c r="AN87" s="589"/>
      <c r="AO87" s="723">
        <f>IFERROR((AN87+Y87)/AN88,0)</f>
        <v>0</v>
      </c>
      <c r="AP87" s="589"/>
      <c r="AQ87" s="723">
        <f>IFERROR((AP87+AA87)/AP88,0)</f>
        <v>0</v>
      </c>
      <c r="AR87" s="589"/>
      <c r="AS87" s="723">
        <f>IFERROR((AR87+AC87)/AR88,0)</f>
        <v>0</v>
      </c>
      <c r="AT87" s="589"/>
      <c r="AU87" s="723">
        <f>IFERROR((AT87+AE87)/AT88,0)</f>
        <v>0</v>
      </c>
      <c r="AV87" s="589"/>
      <c r="AW87" s="723">
        <f>IFERROR((AV87+AG87)/AV88,0)</f>
        <v>0</v>
      </c>
      <c r="AX87" s="589"/>
      <c r="AY87" s="723">
        <f>IFERROR((AX87+AI87)/AX88,0)</f>
        <v>0</v>
      </c>
      <c r="AZ87" s="589"/>
      <c r="BA87" s="723">
        <f>IFERROR((AZ87+AK87)/AZ88,0)</f>
        <v>0</v>
      </c>
      <c r="BB87" s="589"/>
      <c r="BC87" s="723">
        <f>IFERROR((BB87+AM87)/BB88,0)</f>
        <v>0</v>
      </c>
      <c r="BD87" s="589"/>
      <c r="BE87" s="723">
        <f>IFERROR((BD87+AO87)/BD88,0)</f>
        <v>0</v>
      </c>
      <c r="BF87" s="834">
        <f>+AI87+AW87+AY87+BA87+BC87+BE87+AU87+AS87+AQ87+AO87+AM87+AK87</f>
        <v>0.39202599999999993</v>
      </c>
      <c r="BG87" s="699">
        <v>0.38</v>
      </c>
      <c r="BH87" s="756">
        <v>0.38</v>
      </c>
      <c r="BI87" s="703">
        <v>0.43</v>
      </c>
      <c r="BJ87" s="826">
        <f t="shared" ref="BJ87" si="40">+BF87</f>
        <v>0.39202599999999993</v>
      </c>
      <c r="BK87" s="701">
        <v>0.48</v>
      </c>
      <c r="BL87" s="701"/>
      <c r="BM87" s="701">
        <v>0.6</v>
      </c>
      <c r="BN87" s="701"/>
      <c r="BO87" s="701">
        <v>0.6</v>
      </c>
      <c r="BP87" s="727"/>
      <c r="BQ87" s="713">
        <f>SUMIF(Metas!$B$3:$B$47,$K87,Metas!$J$3:$J$47)</f>
        <v>11720617731</v>
      </c>
      <c r="BR87" s="713">
        <f>SUMIF(Metas!$B$3:$B$47,$K87,Metas!$K$3:$K$47)</f>
        <v>4042034151</v>
      </c>
      <c r="BS87" s="713">
        <f>SUMIF(Metas!$B$3:$B$47,$K87,Metas!$L$3:$L$47)</f>
        <v>2451587994</v>
      </c>
      <c r="BT87" s="713">
        <f>SUMIF(Metas!$B$3:$B$47,$K87,Metas!$M$3:$M$47)</f>
        <v>2112255985</v>
      </c>
      <c r="BU87" s="713">
        <f>SUMIF(Metas!$B$3:$B$47,$K87,Metas!$N$3:$N$47)</f>
        <v>181079693</v>
      </c>
      <c r="BV87" s="713">
        <f>SUMIF(Metas!$B$3:$B$47,$K87,Metas!$O$3:$O$47)</f>
        <v>26032581</v>
      </c>
      <c r="BW87" s="118"/>
      <c r="BX87" s="118"/>
      <c r="BY87" s="118"/>
      <c r="BZ87" s="118"/>
    </row>
    <row r="88" spans="2:78" s="101" customFormat="1" ht="18" customHeight="1">
      <c r="B88" s="698"/>
      <c r="C88" s="698"/>
      <c r="D88" s="698"/>
      <c r="E88" s="734"/>
      <c r="F88" s="698"/>
      <c r="G88" s="734"/>
      <c r="H88" s="698"/>
      <c r="I88" s="698"/>
      <c r="J88" s="734"/>
      <c r="K88" s="742"/>
      <c r="L88" s="732"/>
      <c r="M88" s="734"/>
      <c r="N88" s="698"/>
      <c r="O88" s="698"/>
      <c r="P88" s="736"/>
      <c r="Q88" s="734"/>
      <c r="R88" s="734"/>
      <c r="S88" s="833"/>
      <c r="T88" s="792"/>
      <c r="U88" s="794"/>
      <c r="V88" s="792"/>
      <c r="W88" s="792"/>
      <c r="X88" s="792"/>
      <c r="Y88" s="792"/>
      <c r="Z88" s="792"/>
      <c r="AA88" s="792"/>
      <c r="AB88" s="792"/>
      <c r="AC88" s="792"/>
      <c r="AD88" s="792"/>
      <c r="AE88" s="792"/>
      <c r="AF88" s="810"/>
      <c r="AG88" s="180" t="s">
        <v>119</v>
      </c>
      <c r="AH88" s="590">
        <v>100</v>
      </c>
      <c r="AI88" s="724"/>
      <c r="AJ88" s="590">
        <v>100</v>
      </c>
      <c r="AK88" s="831"/>
      <c r="AL88" s="598">
        <v>100</v>
      </c>
      <c r="AM88" s="724"/>
      <c r="AN88" s="589"/>
      <c r="AO88" s="724"/>
      <c r="AP88" s="589"/>
      <c r="AQ88" s="724"/>
      <c r="AR88" s="589"/>
      <c r="AS88" s="724"/>
      <c r="AT88" s="589"/>
      <c r="AU88" s="724"/>
      <c r="AV88" s="589"/>
      <c r="AW88" s="724"/>
      <c r="AX88" s="589"/>
      <c r="AY88" s="724"/>
      <c r="AZ88" s="589"/>
      <c r="BA88" s="724"/>
      <c r="BB88" s="589"/>
      <c r="BC88" s="724"/>
      <c r="BD88" s="589"/>
      <c r="BE88" s="724"/>
      <c r="BF88" s="835"/>
      <c r="BG88" s="700"/>
      <c r="BH88" s="757"/>
      <c r="BI88" s="704"/>
      <c r="BJ88" s="827"/>
      <c r="BK88" s="702"/>
      <c r="BL88" s="702"/>
      <c r="BM88" s="702"/>
      <c r="BN88" s="702"/>
      <c r="BO88" s="702"/>
      <c r="BP88" s="728"/>
      <c r="BQ88" s="714"/>
      <c r="BR88" s="714"/>
      <c r="BS88" s="714"/>
      <c r="BT88" s="714"/>
      <c r="BU88" s="714"/>
      <c r="BV88" s="714"/>
      <c r="BW88" s="118"/>
      <c r="BX88" s="118"/>
      <c r="BY88" s="118"/>
      <c r="BZ88" s="118"/>
    </row>
    <row r="89" spans="2:78" s="101" customFormat="1" ht="18" customHeight="1">
      <c r="B89" s="697">
        <v>7</v>
      </c>
      <c r="C89" s="697">
        <v>3</v>
      </c>
      <c r="D89" s="697">
        <v>3</v>
      </c>
      <c r="E89" s="733" t="s">
        <v>1293</v>
      </c>
      <c r="F89" s="697">
        <v>10</v>
      </c>
      <c r="G89" s="733">
        <v>8141</v>
      </c>
      <c r="H89" s="697">
        <v>11</v>
      </c>
      <c r="I89" s="697">
        <v>44</v>
      </c>
      <c r="J89" s="733" t="s">
        <v>1436</v>
      </c>
      <c r="K89" s="741">
        <v>44</v>
      </c>
      <c r="L89" s="731" t="s">
        <v>1437</v>
      </c>
      <c r="M89" s="733" t="s">
        <v>1296</v>
      </c>
      <c r="N89" s="697">
        <v>19</v>
      </c>
      <c r="O89" s="697">
        <v>20</v>
      </c>
      <c r="P89" s="735" t="s">
        <v>1438</v>
      </c>
      <c r="Q89" s="733" t="s">
        <v>120</v>
      </c>
      <c r="R89" s="733" t="s">
        <v>1313</v>
      </c>
      <c r="S89" s="832">
        <v>1</v>
      </c>
      <c r="T89" s="737">
        <v>1</v>
      </c>
      <c r="U89" s="737">
        <v>1</v>
      </c>
      <c r="V89" s="737">
        <v>1</v>
      </c>
      <c r="W89" s="737">
        <v>1</v>
      </c>
      <c r="X89" s="737">
        <v>1</v>
      </c>
      <c r="Y89" s="737">
        <v>1</v>
      </c>
      <c r="Z89" s="737">
        <v>1</v>
      </c>
      <c r="AA89" s="737">
        <v>1</v>
      </c>
      <c r="AB89" s="737">
        <v>1</v>
      </c>
      <c r="AC89" s="737">
        <v>1</v>
      </c>
      <c r="AD89" s="737">
        <v>1</v>
      </c>
      <c r="AE89" s="737">
        <v>1</v>
      </c>
      <c r="AF89" s="743">
        <v>1</v>
      </c>
      <c r="AG89" s="180" t="s">
        <v>118</v>
      </c>
      <c r="AH89" s="594">
        <v>14</v>
      </c>
      <c r="AI89" s="723">
        <f>+AH89/AH90</f>
        <v>1</v>
      </c>
      <c r="AJ89" s="594">
        <v>14</v>
      </c>
      <c r="AK89" s="723">
        <f>+AJ89/AJ90</f>
        <v>1</v>
      </c>
      <c r="AL89" s="594">
        <v>14</v>
      </c>
      <c r="AM89" s="838">
        <f>+AL89/AL90</f>
        <v>1</v>
      </c>
      <c r="AN89" s="589"/>
      <c r="AO89" s="723">
        <f>IFERROR((AN89+Y89)/AN90,0)</f>
        <v>0</v>
      </c>
      <c r="AP89" s="589"/>
      <c r="AQ89" s="723">
        <f>IFERROR((AP89+AA89)/AP90,0)</f>
        <v>0</v>
      </c>
      <c r="AR89" s="589"/>
      <c r="AS89" s="723">
        <f>IFERROR((AR89+AC89)/AR90,0)</f>
        <v>0</v>
      </c>
      <c r="AT89" s="589"/>
      <c r="AU89" s="723">
        <f>IFERROR((AT89+AE89)/AT90,0)</f>
        <v>0</v>
      </c>
      <c r="AV89" s="589"/>
      <c r="AW89" s="723">
        <f>IFERROR((AV89+AG89)/AV90,0)</f>
        <v>0</v>
      </c>
      <c r="AX89" s="589"/>
      <c r="AY89" s="723">
        <f>IFERROR((AX89+AI89)/AX90,0)</f>
        <v>0</v>
      </c>
      <c r="AZ89" s="589"/>
      <c r="BA89" s="723">
        <f>IFERROR((AZ89+AK89)/AZ90,0)</f>
        <v>0</v>
      </c>
      <c r="BB89" s="589"/>
      <c r="BC89" s="723">
        <f>IFERROR((BB89+AM89)/BB90,0)</f>
        <v>0</v>
      </c>
      <c r="BD89" s="589"/>
      <c r="BE89" s="723">
        <f>IFERROR((BD89+AO89)/BD90,0)</f>
        <v>0</v>
      </c>
      <c r="BF89" s="836">
        <f>+AM89</f>
        <v>1</v>
      </c>
      <c r="BG89" s="699">
        <v>1</v>
      </c>
      <c r="BH89" s="699">
        <v>1</v>
      </c>
      <c r="BI89" s="703">
        <v>1</v>
      </c>
      <c r="BJ89" s="703">
        <f t="shared" ref="BJ89" si="41">+BF89</f>
        <v>1</v>
      </c>
      <c r="BK89" s="701">
        <v>1</v>
      </c>
      <c r="BL89" s="701"/>
      <c r="BM89" s="701">
        <v>1</v>
      </c>
      <c r="BN89" s="701"/>
      <c r="BO89" s="701">
        <v>1</v>
      </c>
      <c r="BP89" s="727"/>
      <c r="BQ89" s="713">
        <f>SUMIF(Metas!$B$3:$B$47,$K89,Metas!$J$3:$J$47)</f>
        <v>22992975916</v>
      </c>
      <c r="BR89" s="713">
        <f>SUMIF(Metas!$B$3:$B$47,$K89,Metas!$K$3:$K$47)</f>
        <v>36712301082</v>
      </c>
      <c r="BS89" s="713">
        <f>SUMIF(Metas!$B$3:$B$47,$K89,Metas!$L$3:$L$47)</f>
        <v>22992975916</v>
      </c>
      <c r="BT89" s="713">
        <f>SUMIF(Metas!$B$3:$B$47,$K89,Metas!$M$3:$M$47)</f>
        <v>10474310025</v>
      </c>
      <c r="BU89" s="713">
        <f>SUMIF(Metas!$B$3:$B$47,$K89,Metas!$N$3:$N$47)</f>
        <v>2006152379</v>
      </c>
      <c r="BV89" s="713">
        <f>SUMIF(Metas!$B$3:$B$47,$K89,Metas!$O$3:$O$47)</f>
        <v>595538356</v>
      </c>
      <c r="BW89" s="118"/>
      <c r="BX89" s="118"/>
      <c r="BY89" s="118"/>
      <c r="BZ89" s="118"/>
    </row>
    <row r="90" spans="2:78" s="101" customFormat="1" ht="18" customHeight="1">
      <c r="B90" s="698"/>
      <c r="C90" s="698"/>
      <c r="D90" s="698"/>
      <c r="E90" s="734"/>
      <c r="F90" s="698"/>
      <c r="G90" s="734"/>
      <c r="H90" s="698"/>
      <c r="I90" s="698"/>
      <c r="J90" s="734"/>
      <c r="K90" s="742"/>
      <c r="L90" s="732"/>
      <c r="M90" s="734"/>
      <c r="N90" s="698"/>
      <c r="O90" s="698"/>
      <c r="P90" s="736"/>
      <c r="Q90" s="734"/>
      <c r="R90" s="734"/>
      <c r="S90" s="833"/>
      <c r="T90" s="738"/>
      <c r="U90" s="738"/>
      <c r="V90" s="738"/>
      <c r="W90" s="738"/>
      <c r="X90" s="738"/>
      <c r="Y90" s="738"/>
      <c r="Z90" s="738"/>
      <c r="AA90" s="738"/>
      <c r="AB90" s="738"/>
      <c r="AC90" s="738"/>
      <c r="AD90" s="738"/>
      <c r="AE90" s="738"/>
      <c r="AF90" s="744"/>
      <c r="AG90" s="180" t="s">
        <v>119</v>
      </c>
      <c r="AH90" s="594">
        <v>14</v>
      </c>
      <c r="AI90" s="724"/>
      <c r="AJ90" s="594">
        <v>14</v>
      </c>
      <c r="AK90" s="724"/>
      <c r="AL90" s="594">
        <v>14</v>
      </c>
      <c r="AM90" s="839"/>
      <c r="AN90" s="589"/>
      <c r="AO90" s="724"/>
      <c r="AP90" s="589"/>
      <c r="AQ90" s="724"/>
      <c r="AR90" s="589"/>
      <c r="AS90" s="724"/>
      <c r="AT90" s="589"/>
      <c r="AU90" s="724"/>
      <c r="AV90" s="589"/>
      <c r="AW90" s="724"/>
      <c r="AX90" s="589"/>
      <c r="AY90" s="724"/>
      <c r="AZ90" s="589"/>
      <c r="BA90" s="724"/>
      <c r="BB90" s="589"/>
      <c r="BC90" s="724"/>
      <c r="BD90" s="589"/>
      <c r="BE90" s="724"/>
      <c r="BF90" s="837"/>
      <c r="BG90" s="700"/>
      <c r="BH90" s="700"/>
      <c r="BI90" s="704"/>
      <c r="BJ90" s="704"/>
      <c r="BK90" s="702"/>
      <c r="BL90" s="702"/>
      <c r="BM90" s="702"/>
      <c r="BN90" s="702"/>
      <c r="BO90" s="702"/>
      <c r="BP90" s="728"/>
      <c r="BQ90" s="714"/>
      <c r="BR90" s="714"/>
      <c r="BS90" s="714"/>
      <c r="BT90" s="714"/>
      <c r="BU90" s="714"/>
      <c r="BV90" s="714"/>
      <c r="BW90" s="118"/>
      <c r="BX90" s="118"/>
      <c r="BY90" s="118"/>
      <c r="BZ90" s="118"/>
    </row>
    <row r="91" spans="2:78" s="101" customFormat="1" ht="18" customHeight="1">
      <c r="B91" s="697">
        <v>7</v>
      </c>
      <c r="C91" s="697">
        <v>6</v>
      </c>
      <c r="D91" s="697">
        <v>3</v>
      </c>
      <c r="E91" s="733" t="s">
        <v>1292</v>
      </c>
      <c r="F91" s="697">
        <v>10</v>
      </c>
      <c r="G91" s="733">
        <v>8141</v>
      </c>
      <c r="H91" s="697">
        <v>13</v>
      </c>
      <c r="I91" s="697">
        <v>45</v>
      </c>
      <c r="J91" s="733" t="s">
        <v>1439</v>
      </c>
      <c r="K91" s="741">
        <v>45</v>
      </c>
      <c r="L91" s="731" t="s">
        <v>1440</v>
      </c>
      <c r="M91" s="733" t="s">
        <v>1296</v>
      </c>
      <c r="N91" s="697">
        <v>20</v>
      </c>
      <c r="O91" s="697">
        <v>30</v>
      </c>
      <c r="P91" s="735" t="s">
        <v>1441</v>
      </c>
      <c r="Q91" s="733" t="s">
        <v>120</v>
      </c>
      <c r="R91" s="733" t="s">
        <v>1313</v>
      </c>
      <c r="S91" s="783">
        <v>47</v>
      </c>
      <c r="T91" s="737">
        <v>1</v>
      </c>
      <c r="U91" s="737">
        <v>1</v>
      </c>
      <c r="V91" s="737">
        <v>1</v>
      </c>
      <c r="W91" s="737">
        <v>1</v>
      </c>
      <c r="X91" s="737">
        <v>1</v>
      </c>
      <c r="Y91" s="737">
        <v>1</v>
      </c>
      <c r="Z91" s="737">
        <v>1</v>
      </c>
      <c r="AA91" s="737">
        <v>1</v>
      </c>
      <c r="AB91" s="737">
        <v>1</v>
      </c>
      <c r="AC91" s="737">
        <v>1</v>
      </c>
      <c r="AD91" s="737">
        <v>1</v>
      </c>
      <c r="AE91" s="737">
        <v>1</v>
      </c>
      <c r="AF91" s="745" t="s">
        <v>3437</v>
      </c>
      <c r="AG91" s="180" t="s">
        <v>118</v>
      </c>
      <c r="AH91" s="594">
        <v>47</v>
      </c>
      <c r="AI91" s="838">
        <v>1</v>
      </c>
      <c r="AJ91" s="594">
        <v>47</v>
      </c>
      <c r="AK91" s="723">
        <f>+AJ91/AJ92</f>
        <v>1</v>
      </c>
      <c r="AL91" s="594">
        <v>47</v>
      </c>
      <c r="AM91" s="838">
        <f>+AL91/AL92</f>
        <v>1</v>
      </c>
      <c r="AN91" s="594"/>
      <c r="AO91" s="729">
        <f>IFERROR((AN91+Y91)/AN92,0)</f>
        <v>0</v>
      </c>
      <c r="AP91" s="594"/>
      <c r="AQ91" s="729">
        <f>IFERROR((AP91+AA91)/AP92,0)</f>
        <v>0</v>
      </c>
      <c r="AR91" s="594"/>
      <c r="AS91" s="729">
        <f>IFERROR((AR91+AC91)/AR92,0)</f>
        <v>0</v>
      </c>
      <c r="AT91" s="594"/>
      <c r="AU91" s="729">
        <f>IFERROR((AT91+AE91)/AT92,0)</f>
        <v>0</v>
      </c>
      <c r="AV91" s="594"/>
      <c r="AW91" s="729">
        <f>IFERROR((AV91+AG91)/AV92,0)</f>
        <v>0</v>
      </c>
      <c r="AX91" s="594"/>
      <c r="AY91" s="729">
        <f>IFERROR((AX91+AI91)/AX92,0)</f>
        <v>0</v>
      </c>
      <c r="AZ91" s="594"/>
      <c r="BA91" s="729">
        <f>IFERROR((AZ91+AK91)/AZ92,0)</f>
        <v>0</v>
      </c>
      <c r="BB91" s="594"/>
      <c r="BC91" s="729">
        <f>IFERROR((BB91+AM91)/BB92,0)</f>
        <v>0</v>
      </c>
      <c r="BD91" s="594"/>
      <c r="BE91" s="729">
        <f>IFERROR((BD91+AO91)/BD92,0)</f>
        <v>0</v>
      </c>
      <c r="BF91" s="836">
        <f>+AM91</f>
        <v>1</v>
      </c>
      <c r="BG91" s="699">
        <v>1</v>
      </c>
      <c r="BH91" s="699">
        <v>1</v>
      </c>
      <c r="BI91" s="709" t="s">
        <v>3437</v>
      </c>
      <c r="BJ91" s="703">
        <f t="shared" ref="BJ91" si="42">+BF91</f>
        <v>1</v>
      </c>
      <c r="BK91" s="701" t="s">
        <v>3437</v>
      </c>
      <c r="BL91" s="701"/>
      <c r="BM91" s="701" t="s">
        <v>3437</v>
      </c>
      <c r="BN91" s="701"/>
      <c r="BO91" s="701" t="s">
        <v>3437</v>
      </c>
      <c r="BP91" s="727"/>
      <c r="BQ91" s="713">
        <f>SUMIF(Metas!$B$3:$B$47,$K91,Metas!$J$3:$J$47)</f>
        <v>14243296720</v>
      </c>
      <c r="BR91" s="713">
        <f>SUMIF(Metas!$B$3:$B$47,$K91,Metas!$K$3:$K$47)</f>
        <v>18910117284</v>
      </c>
      <c r="BS91" s="713">
        <f>SUMIF(Metas!$B$3:$B$47,$K91,Metas!$L$3:$L$47)</f>
        <v>4592025514</v>
      </c>
      <c r="BT91" s="713">
        <f>SUMIF(Metas!$B$3:$B$47,$K91,Metas!$M$3:$M$47)</f>
        <v>960060127</v>
      </c>
      <c r="BU91" s="713">
        <f>SUMIF(Metas!$B$3:$B$47,$K91,Metas!$N$3:$N$47)</f>
        <v>29624791</v>
      </c>
      <c r="BV91" s="713">
        <f>SUMIF(Metas!$B$3:$B$47,$K91,Metas!$O$3:$O$47)</f>
        <v>21527070</v>
      </c>
      <c r="BW91" s="118"/>
      <c r="BX91" s="118"/>
      <c r="BY91" s="118"/>
      <c r="BZ91" s="118"/>
    </row>
    <row r="92" spans="2:78" s="101" customFormat="1" ht="18" customHeight="1">
      <c r="B92" s="698"/>
      <c r="C92" s="698"/>
      <c r="D92" s="698"/>
      <c r="E92" s="734"/>
      <c r="F92" s="698"/>
      <c r="G92" s="734"/>
      <c r="H92" s="698"/>
      <c r="I92" s="698"/>
      <c r="J92" s="734"/>
      <c r="K92" s="742"/>
      <c r="L92" s="732"/>
      <c r="M92" s="734"/>
      <c r="N92" s="698"/>
      <c r="O92" s="698"/>
      <c r="P92" s="736"/>
      <c r="Q92" s="734"/>
      <c r="R92" s="734"/>
      <c r="S92" s="784"/>
      <c r="T92" s="738"/>
      <c r="U92" s="738"/>
      <c r="V92" s="738"/>
      <c r="W92" s="738"/>
      <c r="X92" s="738"/>
      <c r="Y92" s="738"/>
      <c r="Z92" s="738"/>
      <c r="AA92" s="738"/>
      <c r="AB92" s="738"/>
      <c r="AC92" s="738"/>
      <c r="AD92" s="738"/>
      <c r="AE92" s="738"/>
      <c r="AF92" s="746"/>
      <c r="AG92" s="180" t="s">
        <v>119</v>
      </c>
      <c r="AH92" s="594">
        <v>47</v>
      </c>
      <c r="AI92" s="839"/>
      <c r="AJ92" s="594">
        <v>47</v>
      </c>
      <c r="AK92" s="724"/>
      <c r="AL92" s="594">
        <v>47</v>
      </c>
      <c r="AM92" s="839"/>
      <c r="AN92" s="594"/>
      <c r="AO92" s="730"/>
      <c r="AP92" s="594"/>
      <c r="AQ92" s="730"/>
      <c r="AR92" s="594"/>
      <c r="AS92" s="730"/>
      <c r="AT92" s="594"/>
      <c r="AU92" s="730"/>
      <c r="AV92" s="594"/>
      <c r="AW92" s="730"/>
      <c r="AX92" s="594"/>
      <c r="AY92" s="730"/>
      <c r="AZ92" s="594"/>
      <c r="BA92" s="730"/>
      <c r="BB92" s="594"/>
      <c r="BC92" s="730"/>
      <c r="BD92" s="594"/>
      <c r="BE92" s="730"/>
      <c r="BF92" s="837"/>
      <c r="BG92" s="700"/>
      <c r="BH92" s="700"/>
      <c r="BI92" s="710"/>
      <c r="BJ92" s="704"/>
      <c r="BK92" s="702"/>
      <c r="BL92" s="702"/>
      <c r="BM92" s="702"/>
      <c r="BN92" s="702"/>
      <c r="BO92" s="702"/>
      <c r="BP92" s="728"/>
      <c r="BQ92" s="714"/>
      <c r="BR92" s="714"/>
      <c r="BS92" s="714"/>
      <c r="BT92" s="714"/>
      <c r="BU92" s="714"/>
      <c r="BV92" s="714"/>
      <c r="BW92" s="118"/>
      <c r="BX92" s="118"/>
      <c r="BY92" s="118"/>
      <c r="BZ92" s="118"/>
    </row>
    <row r="93" spans="2:78" s="101" customFormat="1" ht="18" customHeight="1">
      <c r="B93" s="697"/>
      <c r="C93" s="697"/>
      <c r="D93" s="697"/>
      <c r="E93" s="733"/>
      <c r="F93" s="697"/>
      <c r="G93" s="733"/>
      <c r="H93" s="697"/>
      <c r="I93" s="697"/>
      <c r="J93" s="733"/>
      <c r="K93" s="741"/>
      <c r="L93" s="731"/>
      <c r="M93" s="733"/>
      <c r="N93" s="697"/>
      <c r="O93" s="697"/>
      <c r="P93" s="735"/>
      <c r="Q93" s="733"/>
      <c r="R93" s="787" t="s">
        <v>3460</v>
      </c>
      <c r="S93" s="789"/>
      <c r="T93" s="791"/>
      <c r="U93" s="793"/>
      <c r="V93" s="793"/>
      <c r="W93" s="793"/>
      <c r="X93" s="793"/>
      <c r="Y93" s="793"/>
      <c r="Z93" s="793"/>
      <c r="AA93" s="793"/>
      <c r="AB93" s="793"/>
      <c r="AC93" s="793"/>
      <c r="AD93" s="793"/>
      <c r="AE93" s="793"/>
      <c r="AF93" s="799"/>
      <c r="AG93" s="180" t="s">
        <v>118</v>
      </c>
      <c r="AH93" s="217"/>
      <c r="AI93" s="795">
        <f>IFERROR((AH93+S93)/AH94,0)</f>
        <v>0</v>
      </c>
      <c r="AJ93" s="217"/>
      <c r="AK93" s="795">
        <f>IFERROR((AJ93+U93)/AJ94,0)</f>
        <v>0</v>
      </c>
      <c r="AL93" s="217"/>
      <c r="AM93" s="795">
        <f>IFERROR((AL93+W93)/AL94,0)</f>
        <v>0</v>
      </c>
      <c r="AN93" s="217"/>
      <c r="AO93" s="795">
        <f>IFERROR((AN93+Y93)/AN94,0)</f>
        <v>0</v>
      </c>
      <c r="AP93" s="217"/>
      <c r="AQ93" s="795">
        <f>IFERROR((AP93+AA93)/AP94,0)</f>
        <v>0</v>
      </c>
      <c r="AR93" s="217"/>
      <c r="AS93" s="795">
        <f>IFERROR((AR93+AC93)/AR94,0)</f>
        <v>0</v>
      </c>
      <c r="AT93" s="217"/>
      <c r="AU93" s="795">
        <f>IFERROR((AT93+AE93)/AT94,0)</f>
        <v>0</v>
      </c>
      <c r="AV93" s="217"/>
      <c r="AW93" s="795">
        <f>IFERROR((AV93+AG93)/AV94,0)</f>
        <v>0</v>
      </c>
      <c r="AX93" s="217"/>
      <c r="AY93" s="795">
        <f>IFERROR((AX93+AI93)/AX94,0)</f>
        <v>0</v>
      </c>
      <c r="AZ93" s="217"/>
      <c r="BA93" s="795">
        <f>IFERROR((AZ93+AK93)/AZ94,0)</f>
        <v>0</v>
      </c>
      <c r="BB93" s="217"/>
      <c r="BC93" s="795">
        <f>IFERROR((BB93+AM93)/BB94,0)</f>
        <v>0</v>
      </c>
      <c r="BD93" s="217"/>
      <c r="BE93" s="795">
        <f>IFERROR((BD93+AO93)/BD94,0)</f>
        <v>0</v>
      </c>
      <c r="BF93" s="797">
        <f>+AI93+AW93+AY93+BA93+BC93+BE93+AU93+AS93+AQ93+AO93+AM93+AK93</f>
        <v>0</v>
      </c>
      <c r="BG93" s="707"/>
      <c r="BH93" s="701"/>
      <c r="BI93" s="709"/>
      <c r="BJ93" s="709"/>
      <c r="BK93" s="701"/>
      <c r="BL93" s="701"/>
      <c r="BM93" s="701"/>
      <c r="BN93" s="701"/>
      <c r="BO93" s="707"/>
      <c r="BP93" s="727"/>
      <c r="BQ93" s="713"/>
      <c r="BR93" s="713"/>
      <c r="BS93" s="713"/>
      <c r="BT93" s="713"/>
      <c r="BU93" s="713"/>
      <c r="BV93" s="713"/>
      <c r="BW93" s="118"/>
      <c r="BX93" s="118"/>
      <c r="BY93" s="118"/>
      <c r="BZ93" s="118"/>
    </row>
    <row r="94" spans="2:78" s="101" customFormat="1" ht="18" customHeight="1">
      <c r="B94" s="698"/>
      <c r="C94" s="698"/>
      <c r="D94" s="698"/>
      <c r="E94" s="734"/>
      <c r="F94" s="698"/>
      <c r="G94" s="734"/>
      <c r="H94" s="698"/>
      <c r="I94" s="698"/>
      <c r="J94" s="734"/>
      <c r="K94" s="742"/>
      <c r="L94" s="732"/>
      <c r="M94" s="734"/>
      <c r="N94" s="698"/>
      <c r="O94" s="698"/>
      <c r="P94" s="736"/>
      <c r="Q94" s="734"/>
      <c r="R94" s="788"/>
      <c r="S94" s="790"/>
      <c r="T94" s="792"/>
      <c r="U94" s="794"/>
      <c r="V94" s="794"/>
      <c r="W94" s="794"/>
      <c r="X94" s="794"/>
      <c r="Y94" s="794"/>
      <c r="Z94" s="794"/>
      <c r="AA94" s="794"/>
      <c r="AB94" s="794"/>
      <c r="AC94" s="794"/>
      <c r="AD94" s="794"/>
      <c r="AE94" s="794"/>
      <c r="AF94" s="800"/>
      <c r="AG94" s="180" t="s">
        <v>119</v>
      </c>
      <c r="AH94" s="217"/>
      <c r="AI94" s="796"/>
      <c r="AJ94" s="217"/>
      <c r="AK94" s="796"/>
      <c r="AL94" s="217"/>
      <c r="AM94" s="796"/>
      <c r="AN94" s="217"/>
      <c r="AO94" s="796"/>
      <c r="AP94" s="217"/>
      <c r="AQ94" s="796"/>
      <c r="AR94" s="217"/>
      <c r="AS94" s="796"/>
      <c r="AT94" s="217"/>
      <c r="AU94" s="796"/>
      <c r="AV94" s="217"/>
      <c r="AW94" s="796"/>
      <c r="AX94" s="217"/>
      <c r="AY94" s="796"/>
      <c r="AZ94" s="217"/>
      <c r="BA94" s="796"/>
      <c r="BB94" s="217"/>
      <c r="BC94" s="796"/>
      <c r="BD94" s="217"/>
      <c r="BE94" s="796"/>
      <c r="BF94" s="798"/>
      <c r="BG94" s="708"/>
      <c r="BH94" s="702"/>
      <c r="BI94" s="710"/>
      <c r="BJ94" s="710"/>
      <c r="BK94" s="702"/>
      <c r="BL94" s="702"/>
      <c r="BM94" s="702"/>
      <c r="BN94" s="702"/>
      <c r="BO94" s="708"/>
      <c r="BP94" s="728"/>
      <c r="BQ94" s="714"/>
      <c r="BR94" s="714"/>
      <c r="BS94" s="714"/>
      <c r="BT94" s="714"/>
      <c r="BU94" s="714"/>
      <c r="BV94" s="714"/>
      <c r="BW94" s="118"/>
      <c r="BX94" s="118"/>
      <c r="BY94" s="118"/>
      <c r="BZ94" s="118"/>
    </row>
    <row r="95" spans="2:78" s="101" customFormat="1" ht="18" customHeight="1">
      <c r="B95" s="697"/>
      <c r="C95" s="697"/>
      <c r="D95" s="697"/>
      <c r="E95" s="733"/>
      <c r="F95" s="697"/>
      <c r="G95" s="733"/>
      <c r="H95" s="697"/>
      <c r="I95" s="697"/>
      <c r="J95" s="733"/>
      <c r="K95" s="741"/>
      <c r="L95" s="731"/>
      <c r="M95" s="733"/>
      <c r="N95" s="697"/>
      <c r="O95" s="697"/>
      <c r="P95" s="735"/>
      <c r="Q95" s="733"/>
      <c r="R95" s="787" t="s">
        <v>3461</v>
      </c>
      <c r="S95" s="789"/>
      <c r="T95" s="791"/>
      <c r="U95" s="793"/>
      <c r="V95" s="793"/>
      <c r="W95" s="793"/>
      <c r="X95" s="793"/>
      <c r="Y95" s="793"/>
      <c r="Z95" s="793"/>
      <c r="AA95" s="793"/>
      <c r="AB95" s="793"/>
      <c r="AC95" s="793"/>
      <c r="AD95" s="793"/>
      <c r="AE95" s="793"/>
      <c r="AF95" s="799"/>
      <c r="AG95" s="180" t="s">
        <v>118</v>
      </c>
      <c r="AH95" s="217"/>
      <c r="AI95" s="795">
        <f>IFERROR((AH95+S95)/AH96,0)</f>
        <v>0</v>
      </c>
      <c r="AJ95" s="217"/>
      <c r="AK95" s="795">
        <f>IFERROR((AJ95+U95)/AJ96,0)</f>
        <v>0</v>
      </c>
      <c r="AL95" s="217"/>
      <c r="AM95" s="795">
        <f>IFERROR((AL95+W95)/AL96,0)</f>
        <v>0</v>
      </c>
      <c r="AN95" s="217"/>
      <c r="AO95" s="795">
        <f>IFERROR((AN95+Y95)/AN96,0)</f>
        <v>0</v>
      </c>
      <c r="AP95" s="217"/>
      <c r="AQ95" s="795">
        <f>IFERROR((AP95+AA95)/AP96,0)</f>
        <v>0</v>
      </c>
      <c r="AR95" s="217"/>
      <c r="AS95" s="795">
        <f>IFERROR((AR95+AC95)/AR96,0)</f>
        <v>0</v>
      </c>
      <c r="AT95" s="217"/>
      <c r="AU95" s="795">
        <f>IFERROR((AT95+AE95)/AT96,0)</f>
        <v>0</v>
      </c>
      <c r="AV95" s="217"/>
      <c r="AW95" s="795">
        <f>IFERROR((AV95+AG95)/AV96,0)</f>
        <v>0</v>
      </c>
      <c r="AX95" s="217"/>
      <c r="AY95" s="795">
        <f>IFERROR((AX95+AI95)/AX96,0)</f>
        <v>0</v>
      </c>
      <c r="AZ95" s="217"/>
      <c r="BA95" s="795">
        <f>IFERROR((AZ95+AK95)/AZ96,0)</f>
        <v>0</v>
      </c>
      <c r="BB95" s="217"/>
      <c r="BC95" s="795">
        <f>IFERROR((BB95+AM95)/BB96,0)</f>
        <v>0</v>
      </c>
      <c r="BD95" s="217"/>
      <c r="BE95" s="795">
        <f>IFERROR((BD95+AO95)/BD96,0)</f>
        <v>0</v>
      </c>
      <c r="BF95" s="797">
        <f>+AI95+AW95+AY95+BA95+BC95+BE95+AU95+AS95+AQ95+AO95+AM95+AK95</f>
        <v>0</v>
      </c>
      <c r="BG95" s="707"/>
      <c r="BH95" s="701"/>
      <c r="BI95" s="709"/>
      <c r="BJ95" s="709"/>
      <c r="BK95" s="701"/>
      <c r="BL95" s="701"/>
      <c r="BM95" s="701"/>
      <c r="BN95" s="701"/>
      <c r="BO95" s="707"/>
      <c r="BP95" s="727"/>
      <c r="BQ95" s="713"/>
      <c r="BR95" s="713"/>
      <c r="BS95" s="713"/>
      <c r="BT95" s="713"/>
      <c r="BU95" s="713"/>
      <c r="BV95" s="713"/>
      <c r="BW95" s="118"/>
      <c r="BX95" s="118"/>
      <c r="BY95" s="118"/>
      <c r="BZ95" s="118"/>
    </row>
    <row r="96" spans="2:78" s="101" customFormat="1" ht="18" customHeight="1">
      <c r="B96" s="698"/>
      <c r="C96" s="698"/>
      <c r="D96" s="698"/>
      <c r="E96" s="734"/>
      <c r="F96" s="698"/>
      <c r="G96" s="734"/>
      <c r="H96" s="698"/>
      <c r="I96" s="698"/>
      <c r="J96" s="734"/>
      <c r="K96" s="742"/>
      <c r="L96" s="732"/>
      <c r="M96" s="734"/>
      <c r="N96" s="698"/>
      <c r="O96" s="698"/>
      <c r="P96" s="736"/>
      <c r="Q96" s="734"/>
      <c r="R96" s="788"/>
      <c r="S96" s="790"/>
      <c r="T96" s="792"/>
      <c r="U96" s="794"/>
      <c r="V96" s="794"/>
      <c r="W96" s="794"/>
      <c r="X96" s="794"/>
      <c r="Y96" s="794"/>
      <c r="Z96" s="794"/>
      <c r="AA96" s="794"/>
      <c r="AB96" s="794"/>
      <c r="AC96" s="794"/>
      <c r="AD96" s="794"/>
      <c r="AE96" s="794"/>
      <c r="AF96" s="800"/>
      <c r="AG96" s="180" t="s">
        <v>119</v>
      </c>
      <c r="AH96" s="217"/>
      <c r="AI96" s="796"/>
      <c r="AJ96" s="217"/>
      <c r="AK96" s="796"/>
      <c r="AL96" s="217"/>
      <c r="AM96" s="796"/>
      <c r="AN96" s="217"/>
      <c r="AO96" s="796"/>
      <c r="AP96" s="217"/>
      <c r="AQ96" s="796"/>
      <c r="AR96" s="217"/>
      <c r="AS96" s="796"/>
      <c r="AT96" s="217"/>
      <c r="AU96" s="796"/>
      <c r="AV96" s="217"/>
      <c r="AW96" s="796"/>
      <c r="AX96" s="217"/>
      <c r="AY96" s="796"/>
      <c r="AZ96" s="217"/>
      <c r="BA96" s="796"/>
      <c r="BB96" s="217"/>
      <c r="BC96" s="796"/>
      <c r="BD96" s="217"/>
      <c r="BE96" s="796"/>
      <c r="BF96" s="798"/>
      <c r="BG96" s="708"/>
      <c r="BH96" s="702"/>
      <c r="BI96" s="710"/>
      <c r="BJ96" s="710"/>
      <c r="BK96" s="702"/>
      <c r="BL96" s="702"/>
      <c r="BM96" s="702"/>
      <c r="BN96" s="702"/>
      <c r="BO96" s="708"/>
      <c r="BP96" s="728"/>
      <c r="BQ96" s="714"/>
      <c r="BR96" s="714"/>
      <c r="BS96" s="714"/>
      <c r="BT96" s="714"/>
      <c r="BU96" s="714"/>
      <c r="BV96" s="714"/>
      <c r="BW96" s="118"/>
      <c r="BX96" s="118"/>
      <c r="BY96" s="118"/>
      <c r="BZ96" s="118"/>
    </row>
    <row r="97" spans="2:78" ht="9.9499999999999993" customHeight="1">
      <c r="BQ97" s="119"/>
      <c r="BR97" s="119"/>
      <c r="BS97" s="119"/>
      <c r="BT97" s="119"/>
      <c r="BU97" s="119"/>
      <c r="BV97" s="119"/>
      <c r="BW97" s="119"/>
      <c r="BX97" s="119"/>
      <c r="BY97" s="119"/>
      <c r="BZ97" s="119"/>
    </row>
    <row r="98" spans="2:78" ht="30" customHeight="1">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c r="AC98" s="167"/>
      <c r="AD98" s="167"/>
      <c r="AE98" s="167"/>
      <c r="AF98" s="167"/>
      <c r="AG98" s="167"/>
      <c r="AH98" s="167"/>
      <c r="AI98" s="216"/>
      <c r="AJ98" s="216"/>
      <c r="AK98" s="216"/>
      <c r="AL98" s="216"/>
      <c r="AM98" s="216"/>
      <c r="AN98" s="216"/>
      <c r="AO98" s="216"/>
      <c r="AP98" s="216"/>
      <c r="AQ98" s="216"/>
      <c r="AR98" s="216"/>
      <c r="AS98" s="216"/>
      <c r="AT98" s="216"/>
      <c r="AU98" s="216"/>
      <c r="AV98" s="167"/>
      <c r="AW98" s="167"/>
      <c r="AX98" s="167"/>
      <c r="AY98" s="167"/>
      <c r="AZ98" s="167"/>
      <c r="BA98" s="167"/>
      <c r="BB98" s="167"/>
      <c r="BC98" s="167"/>
      <c r="BD98" s="167"/>
      <c r="BE98" s="167"/>
      <c r="BF98" s="167"/>
      <c r="BG98" s="167"/>
      <c r="BH98" s="167"/>
      <c r="BI98" s="167"/>
      <c r="BJ98" s="167"/>
      <c r="BK98" s="167"/>
      <c r="BL98" s="167"/>
      <c r="BM98" s="167"/>
      <c r="BN98" s="167"/>
      <c r="BO98" s="167"/>
      <c r="BP98" s="167"/>
      <c r="BQ98" s="167">
        <f t="shared" ref="BQ98:BV98" si="43">SUM(BQ5:BQ96)</f>
        <v>331507938000</v>
      </c>
      <c r="BR98" s="167">
        <f t="shared" si="43"/>
        <v>316205874291</v>
      </c>
      <c r="BS98" s="167">
        <f t="shared" si="43"/>
        <v>167762818163</v>
      </c>
      <c r="BT98" s="167">
        <f t="shared" si="43"/>
        <v>81735207641</v>
      </c>
      <c r="BU98" s="167">
        <f t="shared" si="43"/>
        <v>12679470568</v>
      </c>
      <c r="BV98" s="167">
        <f t="shared" si="43"/>
        <v>5609150637</v>
      </c>
      <c r="BW98" s="119"/>
      <c r="BX98" s="119"/>
      <c r="BY98" s="119"/>
      <c r="BZ98" s="119"/>
    </row>
    <row r="99" spans="2:78" ht="18" customHeight="1">
      <c r="BQ99" s="119"/>
      <c r="BR99" s="119"/>
      <c r="BS99" s="119"/>
      <c r="BT99" s="119"/>
      <c r="BU99" s="119"/>
      <c r="BV99" s="119"/>
      <c r="BW99" s="119"/>
      <c r="BX99" s="119"/>
      <c r="BY99" s="119"/>
      <c r="BZ99" s="119"/>
    </row>
    <row r="100" spans="2:78" ht="18" customHeight="1">
      <c r="BQ100" s="119"/>
      <c r="BR100" s="119"/>
      <c r="BS100" s="119"/>
      <c r="BT100" s="119"/>
      <c r="BU100" s="119"/>
      <c r="BV100" s="119"/>
      <c r="BW100" s="119"/>
      <c r="BX100" s="119"/>
      <c r="BY100" s="119"/>
      <c r="BZ100" s="119"/>
    </row>
    <row r="101" spans="2:78" ht="18" customHeight="1">
      <c r="BJ101" s="119"/>
      <c r="BK101" s="119"/>
      <c r="BL101" s="119"/>
      <c r="BM101" s="119"/>
      <c r="BN101" s="119"/>
      <c r="BO101" s="119"/>
      <c r="BP101" s="119"/>
      <c r="BQ101" s="119"/>
      <c r="BR101" s="119"/>
      <c r="BS101" s="119"/>
    </row>
    <row r="102" spans="2:78" ht="18" customHeight="1">
      <c r="AI102" s="215"/>
      <c r="AJ102" s="215"/>
      <c r="AK102" s="215"/>
      <c r="AL102" s="215"/>
      <c r="AM102" s="215"/>
      <c r="AN102" s="215"/>
      <c r="AO102" s="215"/>
      <c r="AP102" s="215"/>
      <c r="AQ102" s="215"/>
      <c r="AR102" s="215"/>
      <c r="AS102" s="215"/>
      <c r="AT102" s="215"/>
      <c r="AU102" s="215"/>
      <c r="BJ102" s="119"/>
      <c r="BK102" s="119"/>
      <c r="BL102" s="119"/>
      <c r="BM102" s="119"/>
      <c r="BN102" s="119"/>
      <c r="BO102" s="119"/>
      <c r="BP102" s="119"/>
      <c r="BQ102" s="119"/>
      <c r="BR102" s="119"/>
      <c r="BS102" s="119"/>
    </row>
    <row r="103" spans="2:78" ht="18" customHeight="1">
      <c r="BJ103" s="119"/>
      <c r="BK103" s="119"/>
      <c r="BL103" s="119"/>
      <c r="BM103" s="119"/>
      <c r="BN103" s="119"/>
      <c r="BO103" s="119"/>
      <c r="BP103" s="119"/>
      <c r="BQ103" s="119"/>
      <c r="BR103" s="119"/>
      <c r="BS103" s="119"/>
    </row>
    <row r="104" spans="2:78" ht="18" customHeight="1">
      <c r="BQ104" s="119"/>
      <c r="BR104" s="119"/>
      <c r="BS104" s="119"/>
      <c r="BT104" s="119"/>
      <c r="BU104" s="119"/>
      <c r="BV104" s="119"/>
      <c r="BW104" s="119"/>
      <c r="BX104" s="119"/>
      <c r="BY104" s="119"/>
      <c r="BZ104" s="119"/>
    </row>
    <row r="105" spans="2:78" ht="18" customHeight="1">
      <c r="BQ105" s="119"/>
      <c r="BR105" s="119"/>
      <c r="BS105" s="119"/>
      <c r="BT105" s="119"/>
      <c r="BU105" s="119"/>
      <c r="BV105" s="119"/>
      <c r="BW105" s="119"/>
      <c r="BX105" s="119"/>
      <c r="BY105" s="119"/>
      <c r="BZ105" s="119"/>
    </row>
    <row r="106" spans="2:78" ht="18" customHeight="1">
      <c r="BQ106" s="119"/>
      <c r="BR106" s="119"/>
      <c r="BS106" s="119"/>
      <c r="BT106" s="119"/>
      <c r="BU106" s="119"/>
      <c r="BV106" s="119"/>
      <c r="BW106" s="119"/>
      <c r="BX106" s="119"/>
      <c r="BY106" s="119"/>
      <c r="BZ106" s="119"/>
    </row>
    <row r="107" spans="2:78" ht="18" customHeight="1">
      <c r="BQ107" s="119"/>
      <c r="BR107" s="119"/>
      <c r="BS107" s="119"/>
      <c r="BT107" s="119"/>
      <c r="BU107" s="119"/>
      <c r="BV107" s="119"/>
      <c r="BW107" s="119"/>
      <c r="BX107" s="119"/>
      <c r="BY107" s="119"/>
      <c r="BZ107" s="119"/>
    </row>
    <row r="108" spans="2:78" ht="18" customHeight="1">
      <c r="BQ108" s="119"/>
      <c r="BR108" s="119"/>
      <c r="BS108" s="119"/>
      <c r="BT108" s="119"/>
      <c r="BU108" s="119"/>
      <c r="BV108" s="119"/>
      <c r="BW108" s="119"/>
      <c r="BX108" s="119"/>
      <c r="BY108" s="119"/>
      <c r="BZ108" s="119"/>
    </row>
    <row r="109" spans="2:78" ht="18" customHeight="1">
      <c r="BQ109" s="119"/>
      <c r="BR109" s="119"/>
      <c r="BS109" s="119"/>
      <c r="BT109" s="119"/>
      <c r="BU109" s="119"/>
      <c r="BV109" s="119"/>
      <c r="BW109" s="119"/>
      <c r="BX109" s="119"/>
      <c r="BY109" s="119"/>
      <c r="BZ109" s="119"/>
    </row>
    <row r="110" spans="2:78" ht="18" customHeight="1">
      <c r="BQ110" s="119"/>
      <c r="BR110" s="119"/>
      <c r="BS110" s="119"/>
      <c r="BT110" s="119"/>
      <c r="BU110" s="119"/>
      <c r="BV110" s="119"/>
      <c r="BW110" s="119"/>
      <c r="BX110" s="119"/>
      <c r="BY110" s="119"/>
      <c r="BZ110" s="119"/>
    </row>
    <row r="111" spans="2:78" ht="18" customHeight="1">
      <c r="BQ111" s="119"/>
      <c r="BR111" s="119"/>
      <c r="BS111" s="119"/>
      <c r="BT111" s="119"/>
      <c r="BU111" s="119"/>
      <c r="BV111" s="119"/>
      <c r="BW111" s="119"/>
      <c r="BX111" s="119"/>
      <c r="BY111" s="119"/>
      <c r="BZ111" s="119"/>
    </row>
    <row r="112" spans="2:78" ht="18" customHeight="1">
      <c r="BQ112" s="119"/>
      <c r="BR112" s="119"/>
      <c r="BS112" s="119"/>
      <c r="BT112" s="119"/>
      <c r="BU112" s="119"/>
      <c r="BV112" s="119"/>
      <c r="BW112" s="119"/>
      <c r="BX112" s="119"/>
      <c r="BY112" s="119"/>
      <c r="BZ112" s="119"/>
    </row>
    <row r="113" spans="69:78" ht="18" customHeight="1">
      <c r="BQ113" s="119"/>
      <c r="BR113" s="119"/>
      <c r="BS113" s="119"/>
      <c r="BT113" s="119"/>
      <c r="BU113" s="119"/>
      <c r="BV113" s="119"/>
      <c r="BW113" s="119"/>
      <c r="BX113" s="119"/>
      <c r="BY113" s="119"/>
      <c r="BZ113" s="119"/>
    </row>
    <row r="114" spans="69:78" ht="18" customHeight="1">
      <c r="BQ114" s="119"/>
      <c r="BR114" s="119"/>
      <c r="BS114" s="119"/>
      <c r="BT114" s="119"/>
      <c r="BU114" s="119"/>
      <c r="BV114" s="119"/>
      <c r="BW114" s="119"/>
      <c r="BX114" s="119"/>
      <c r="BY114" s="119"/>
      <c r="BZ114" s="119"/>
    </row>
    <row r="115" spans="69:78" ht="18" customHeight="1">
      <c r="BQ115" s="119"/>
      <c r="BR115" s="119"/>
      <c r="BS115" s="119"/>
      <c r="BT115" s="119"/>
      <c r="BU115" s="119"/>
      <c r="BV115" s="119"/>
      <c r="BW115" s="119"/>
      <c r="BX115" s="119"/>
      <c r="BY115" s="119"/>
      <c r="BZ115" s="119"/>
    </row>
    <row r="116" spans="69:78" ht="18" customHeight="1">
      <c r="BQ116" s="119"/>
      <c r="BR116" s="119"/>
      <c r="BS116" s="119"/>
      <c r="BT116" s="119"/>
      <c r="BU116" s="119"/>
      <c r="BV116" s="119"/>
      <c r="BW116" s="119"/>
      <c r="BX116" s="119"/>
      <c r="BY116" s="119"/>
      <c r="BZ116" s="119"/>
    </row>
    <row r="117" spans="69:78" ht="18" customHeight="1">
      <c r="BQ117" s="119"/>
      <c r="BR117" s="119"/>
      <c r="BS117" s="119"/>
      <c r="BT117" s="119"/>
      <c r="BU117" s="119"/>
      <c r="BV117" s="119"/>
      <c r="BW117" s="119"/>
      <c r="BX117" s="119"/>
      <c r="BY117" s="119"/>
      <c r="BZ117" s="119"/>
    </row>
    <row r="118" spans="69:78" ht="18" customHeight="1">
      <c r="BQ118" s="119"/>
      <c r="BR118" s="119"/>
      <c r="BS118" s="119"/>
      <c r="BT118" s="119"/>
      <c r="BU118" s="119"/>
      <c r="BV118" s="119"/>
      <c r="BW118" s="119"/>
      <c r="BX118" s="119"/>
      <c r="BY118" s="119"/>
      <c r="BZ118" s="119"/>
    </row>
    <row r="119" spans="69:78" ht="18" customHeight="1">
      <c r="BQ119" s="119"/>
      <c r="BR119" s="119"/>
      <c r="BS119" s="119"/>
      <c r="BT119" s="119"/>
      <c r="BU119" s="119"/>
      <c r="BV119" s="119"/>
      <c r="BW119" s="119"/>
      <c r="BX119" s="119"/>
      <c r="BY119" s="119"/>
      <c r="BZ119" s="119"/>
    </row>
    <row r="120" spans="69:78" ht="18" customHeight="1">
      <c r="BQ120" s="119"/>
      <c r="BR120" s="119"/>
      <c r="BS120" s="119"/>
      <c r="BT120" s="119"/>
      <c r="BU120" s="119"/>
      <c r="BV120" s="119"/>
      <c r="BW120" s="119"/>
      <c r="BX120" s="119"/>
      <c r="BY120" s="119"/>
      <c r="BZ120" s="119"/>
    </row>
    <row r="121" spans="69:78" ht="18" customHeight="1"/>
    <row r="122" spans="69:78" ht="18" customHeight="1"/>
    <row r="123" spans="69:78" ht="18" customHeight="1"/>
    <row r="124" spans="69:78" ht="18" customHeight="1"/>
    <row r="125" spans="69:78" ht="18" customHeight="1"/>
    <row r="126" spans="69:78" ht="18" customHeight="1"/>
    <row r="127" spans="69:78" ht="18" customHeight="1"/>
    <row r="128" spans="69:7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sheetData>
  <autoFilter ref="B2:T96" xr:uid="{00000000-0009-0000-0000-000002000000}"/>
  <mergeCells count="2824">
    <mergeCell ref="BT49:BT50"/>
    <mergeCell ref="BU49:BU50"/>
    <mergeCell ref="BV49:BV50"/>
    <mergeCell ref="BK49:BK50"/>
    <mergeCell ref="BL49:BL50"/>
    <mergeCell ref="BM49:BM50"/>
    <mergeCell ref="BN49:BN50"/>
    <mergeCell ref="BO49:BO50"/>
    <mergeCell ref="BP49:BP50"/>
    <mergeCell ref="BQ49:BQ50"/>
    <mergeCell ref="BR49:BR50"/>
    <mergeCell ref="BS49:BS50"/>
    <mergeCell ref="AY49:AY50"/>
    <mergeCell ref="BA49:BA50"/>
    <mergeCell ref="BC49:BC50"/>
    <mergeCell ref="BE49:BE50"/>
    <mergeCell ref="BF49:BF50"/>
    <mergeCell ref="BG49:BG50"/>
    <mergeCell ref="BH49:BH50"/>
    <mergeCell ref="BI49:BI50"/>
    <mergeCell ref="BJ49:BJ50"/>
    <mergeCell ref="AI49:AI50"/>
    <mergeCell ref="AK49:AK50"/>
    <mergeCell ref="AM49:AM50"/>
    <mergeCell ref="AO49:AO50"/>
    <mergeCell ref="AQ49:AQ50"/>
    <mergeCell ref="AS49:AS50"/>
    <mergeCell ref="AU49:AU50"/>
    <mergeCell ref="AW49:AW50"/>
    <mergeCell ref="W49:W50"/>
    <mergeCell ref="X49:X50"/>
    <mergeCell ref="Y49:Y50"/>
    <mergeCell ref="Z49:Z50"/>
    <mergeCell ref="AA49:AA50"/>
    <mergeCell ref="AB49:AB50"/>
    <mergeCell ref="AC49:AC50"/>
    <mergeCell ref="AD49:AD50"/>
    <mergeCell ref="AE49:AE50"/>
    <mergeCell ref="BT47:BT48"/>
    <mergeCell ref="BU47:BU48"/>
    <mergeCell ref="BV47:BV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Q49:Q50"/>
    <mergeCell ref="S49:S50"/>
    <mergeCell ref="T49:T50"/>
    <mergeCell ref="U49:U50"/>
    <mergeCell ref="V49:V50"/>
    <mergeCell ref="BK47:BK48"/>
    <mergeCell ref="BL47:BL48"/>
    <mergeCell ref="BM47:BM48"/>
    <mergeCell ref="BN47:BN48"/>
    <mergeCell ref="BO47:BO48"/>
    <mergeCell ref="BP47:BP48"/>
    <mergeCell ref="BQ47:BQ48"/>
    <mergeCell ref="BR47:BR48"/>
    <mergeCell ref="AF49:AF50"/>
    <mergeCell ref="BA47:BA48"/>
    <mergeCell ref="BC47:BC48"/>
    <mergeCell ref="BE47:BE48"/>
    <mergeCell ref="BF47:BF48"/>
    <mergeCell ref="BG47:BG48"/>
    <mergeCell ref="BH47:BH48"/>
    <mergeCell ref="BI47:BI48"/>
    <mergeCell ref="BJ47:BJ48"/>
    <mergeCell ref="AF47:AF48"/>
    <mergeCell ref="AI47:AI48"/>
    <mergeCell ref="AK47:AK48"/>
    <mergeCell ref="AM47:AM48"/>
    <mergeCell ref="AO47:AO48"/>
    <mergeCell ref="AQ47:AQ48"/>
    <mergeCell ref="AS47:AS48"/>
    <mergeCell ref="AU47:AU48"/>
    <mergeCell ref="AW47:AW48"/>
    <mergeCell ref="X47:X48"/>
    <mergeCell ref="Y47:Y48"/>
    <mergeCell ref="Z47:Z48"/>
    <mergeCell ref="AA47:AA48"/>
    <mergeCell ref="AB47:AB48"/>
    <mergeCell ref="AC47:AC48"/>
    <mergeCell ref="AD47:AD48"/>
    <mergeCell ref="AE47:AE48"/>
    <mergeCell ref="BT45:BT46"/>
    <mergeCell ref="BU45:BU46"/>
    <mergeCell ref="BV45:BV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S47:S48"/>
    <mergeCell ref="T47:T48"/>
    <mergeCell ref="U47:U48"/>
    <mergeCell ref="BS47:BS48"/>
    <mergeCell ref="AY47:AY48"/>
    <mergeCell ref="V47:V48"/>
    <mergeCell ref="BK45:BK46"/>
    <mergeCell ref="BL45:BL46"/>
    <mergeCell ref="BM45:BM46"/>
    <mergeCell ref="BN45:BN46"/>
    <mergeCell ref="BO45:BO46"/>
    <mergeCell ref="BP45:BP46"/>
    <mergeCell ref="BQ45:BQ46"/>
    <mergeCell ref="BR45:BR46"/>
    <mergeCell ref="BS45:BS46"/>
    <mergeCell ref="AY45:AY46"/>
    <mergeCell ref="BA45:BA46"/>
    <mergeCell ref="BC45:BC46"/>
    <mergeCell ref="BE45:BE46"/>
    <mergeCell ref="BF45:BF46"/>
    <mergeCell ref="BG45:BG46"/>
    <mergeCell ref="BH45:BH46"/>
    <mergeCell ref="BI45:BI46"/>
    <mergeCell ref="BJ45:BJ46"/>
    <mergeCell ref="AF45:AF46"/>
    <mergeCell ref="AI45:AI46"/>
    <mergeCell ref="AK45:AK46"/>
    <mergeCell ref="AM45:AM46"/>
    <mergeCell ref="AO45:AO46"/>
    <mergeCell ref="AQ45:AQ46"/>
    <mergeCell ref="AS45:AS46"/>
    <mergeCell ref="AU45:AU46"/>
    <mergeCell ref="AW45:AW46"/>
    <mergeCell ref="W45:W46"/>
    <mergeCell ref="X45:X46"/>
    <mergeCell ref="Y45:Y46"/>
    <mergeCell ref="Z45:Z46"/>
    <mergeCell ref="AA45:AA46"/>
    <mergeCell ref="AB45:AB46"/>
    <mergeCell ref="AC45:AC46"/>
    <mergeCell ref="AD45:AD46"/>
    <mergeCell ref="AE45:AE46"/>
    <mergeCell ref="BT43:BT44"/>
    <mergeCell ref="BU43:BU44"/>
    <mergeCell ref="BV43:BV44"/>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S45:S46"/>
    <mergeCell ref="T45:T46"/>
    <mergeCell ref="U45:U46"/>
    <mergeCell ref="V45:V46"/>
    <mergeCell ref="BK43:BK44"/>
    <mergeCell ref="BL43:BL44"/>
    <mergeCell ref="BM43:BM44"/>
    <mergeCell ref="BO43:BO44"/>
    <mergeCell ref="BR43:BR44"/>
    <mergeCell ref="BS43:BS44"/>
    <mergeCell ref="AY43:AY44"/>
    <mergeCell ref="BA43:BA44"/>
    <mergeCell ref="BC43:BC44"/>
    <mergeCell ref="BE43:BE44"/>
    <mergeCell ref="BF43:BF44"/>
    <mergeCell ref="BG43:BG44"/>
    <mergeCell ref="BH43:BH44"/>
    <mergeCell ref="BI43:BI44"/>
    <mergeCell ref="BJ43:BJ44"/>
    <mergeCell ref="AF43:AF44"/>
    <mergeCell ref="AI43:AI44"/>
    <mergeCell ref="AK43:AK44"/>
    <mergeCell ref="AM43:AM44"/>
    <mergeCell ref="AO43:AO44"/>
    <mergeCell ref="AQ43:AQ44"/>
    <mergeCell ref="AS43:AS44"/>
    <mergeCell ref="AU43:AU44"/>
    <mergeCell ref="AW43:AW44"/>
    <mergeCell ref="Y43:Y44"/>
    <mergeCell ref="Z43:Z44"/>
    <mergeCell ref="AA43:AA44"/>
    <mergeCell ref="AB43:AB44"/>
    <mergeCell ref="AC43:AC44"/>
    <mergeCell ref="AD43:AD44"/>
    <mergeCell ref="AE43:AE44"/>
    <mergeCell ref="BT41:BT42"/>
    <mergeCell ref="BU41:BU42"/>
    <mergeCell ref="BV41:BV42"/>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Q43:Q44"/>
    <mergeCell ref="S43:S44"/>
    <mergeCell ref="T43:T44"/>
    <mergeCell ref="U43:U44"/>
    <mergeCell ref="BN43:BN44"/>
    <mergeCell ref="BP43:BP44"/>
    <mergeCell ref="BQ43:BQ44"/>
    <mergeCell ref="V43:V44"/>
    <mergeCell ref="BK41:BK42"/>
    <mergeCell ref="BL41:BL42"/>
    <mergeCell ref="BM41:BM42"/>
    <mergeCell ref="BN41:BN42"/>
    <mergeCell ref="BO41:BO42"/>
    <mergeCell ref="BP41:BP42"/>
    <mergeCell ref="BQ41:BQ42"/>
    <mergeCell ref="BR41:BR42"/>
    <mergeCell ref="BS41:BS42"/>
    <mergeCell ref="AY41:AY42"/>
    <mergeCell ref="BA41:BA42"/>
    <mergeCell ref="BC41:BC42"/>
    <mergeCell ref="BE41:BE42"/>
    <mergeCell ref="BF41:BF42"/>
    <mergeCell ref="BG41:BG42"/>
    <mergeCell ref="BH41:BH42"/>
    <mergeCell ref="BI41:BI42"/>
    <mergeCell ref="BJ41:BJ42"/>
    <mergeCell ref="AF41:AF42"/>
    <mergeCell ref="AI41:AI42"/>
    <mergeCell ref="AK41:AK42"/>
    <mergeCell ref="AM41:AM42"/>
    <mergeCell ref="AO41:AO42"/>
    <mergeCell ref="AQ41:AQ42"/>
    <mergeCell ref="AS41:AS42"/>
    <mergeCell ref="AU41:AU42"/>
    <mergeCell ref="AW41:AW42"/>
    <mergeCell ref="W41:W42"/>
    <mergeCell ref="X41:X42"/>
    <mergeCell ref="Y41:Y42"/>
    <mergeCell ref="Z41:Z42"/>
    <mergeCell ref="AA41:AA42"/>
    <mergeCell ref="AB41:AB42"/>
    <mergeCell ref="AC41:AC42"/>
    <mergeCell ref="AD41:AD42"/>
    <mergeCell ref="AE41:AE42"/>
    <mergeCell ref="BT39:BT40"/>
    <mergeCell ref="BU39:BU40"/>
    <mergeCell ref="BV39:BV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S41:S42"/>
    <mergeCell ref="T41:T42"/>
    <mergeCell ref="U41:U42"/>
    <mergeCell ref="V41:V42"/>
    <mergeCell ref="BK39:BK40"/>
    <mergeCell ref="BL39:BL40"/>
    <mergeCell ref="BM39:BM40"/>
    <mergeCell ref="BO39:BO40"/>
    <mergeCell ref="BR39:BR40"/>
    <mergeCell ref="BS39:BS40"/>
    <mergeCell ref="AY39:AY40"/>
    <mergeCell ref="BA39:BA40"/>
    <mergeCell ref="BC39:BC40"/>
    <mergeCell ref="BE39:BE40"/>
    <mergeCell ref="BF39:BF40"/>
    <mergeCell ref="BG39:BG40"/>
    <mergeCell ref="BH39:BH40"/>
    <mergeCell ref="BI39:BI40"/>
    <mergeCell ref="BJ39:BJ40"/>
    <mergeCell ref="AF39:AF40"/>
    <mergeCell ref="AI39:AI40"/>
    <mergeCell ref="AK39:AK40"/>
    <mergeCell ref="AM39:AM40"/>
    <mergeCell ref="AO39:AO40"/>
    <mergeCell ref="AQ39:AQ40"/>
    <mergeCell ref="AS39:AS40"/>
    <mergeCell ref="AU39:AU40"/>
    <mergeCell ref="AW39:AW40"/>
    <mergeCell ref="Y39:Y40"/>
    <mergeCell ref="Z39:Z40"/>
    <mergeCell ref="AA39:AA40"/>
    <mergeCell ref="AB39:AB40"/>
    <mergeCell ref="AC39:AC40"/>
    <mergeCell ref="AD39:AD40"/>
    <mergeCell ref="AE39:AE40"/>
    <mergeCell ref="BT37:BT38"/>
    <mergeCell ref="BU37:BU38"/>
    <mergeCell ref="BV37:BV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S39:S40"/>
    <mergeCell ref="T39:T40"/>
    <mergeCell ref="U39:U40"/>
    <mergeCell ref="BN39:BN40"/>
    <mergeCell ref="BP39:BP40"/>
    <mergeCell ref="BQ39:BQ40"/>
    <mergeCell ref="V39:V40"/>
    <mergeCell ref="BK37:BK38"/>
    <mergeCell ref="BL37:BL38"/>
    <mergeCell ref="BM37:BM38"/>
    <mergeCell ref="BN37:BN38"/>
    <mergeCell ref="BO37:BO38"/>
    <mergeCell ref="BP37:BP38"/>
    <mergeCell ref="BQ37:BQ38"/>
    <mergeCell ref="BR37:BR38"/>
    <mergeCell ref="BS37:BS38"/>
    <mergeCell ref="AY37:AY38"/>
    <mergeCell ref="BA37:BA38"/>
    <mergeCell ref="BC37:BC38"/>
    <mergeCell ref="BE37:BE38"/>
    <mergeCell ref="BF37:BF38"/>
    <mergeCell ref="BG37:BG38"/>
    <mergeCell ref="BH37:BH38"/>
    <mergeCell ref="BI37:BI38"/>
    <mergeCell ref="BJ37:BJ38"/>
    <mergeCell ref="AF37:AF38"/>
    <mergeCell ref="AI37:AI38"/>
    <mergeCell ref="AK37:AK38"/>
    <mergeCell ref="AM37:AM38"/>
    <mergeCell ref="AO37:AO38"/>
    <mergeCell ref="AQ37:AQ38"/>
    <mergeCell ref="AS37:AS38"/>
    <mergeCell ref="AU37:AU38"/>
    <mergeCell ref="AW37:AW38"/>
    <mergeCell ref="W37:W38"/>
    <mergeCell ref="X37:X38"/>
    <mergeCell ref="Y37:Y38"/>
    <mergeCell ref="Z37:Z38"/>
    <mergeCell ref="AA37:AA38"/>
    <mergeCell ref="AB37:AB38"/>
    <mergeCell ref="AC37:AC38"/>
    <mergeCell ref="AD37:AD38"/>
    <mergeCell ref="AE37:AE38"/>
    <mergeCell ref="BT35:BT36"/>
    <mergeCell ref="BU35:BU36"/>
    <mergeCell ref="BV35:BV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S37:S38"/>
    <mergeCell ref="T37:T38"/>
    <mergeCell ref="U37:U38"/>
    <mergeCell ref="V37:V38"/>
    <mergeCell ref="BK35:BK36"/>
    <mergeCell ref="BL35:BL36"/>
    <mergeCell ref="BM35:BM36"/>
    <mergeCell ref="BO35:BO36"/>
    <mergeCell ref="BR35:BR36"/>
    <mergeCell ref="BS35:BS36"/>
    <mergeCell ref="AY35:AY36"/>
    <mergeCell ref="BA35:BA36"/>
    <mergeCell ref="BC35:BC36"/>
    <mergeCell ref="BE35:BE36"/>
    <mergeCell ref="BF35:BF36"/>
    <mergeCell ref="BG35:BG36"/>
    <mergeCell ref="BH35:BH36"/>
    <mergeCell ref="BI35:BI36"/>
    <mergeCell ref="BJ35:BJ36"/>
    <mergeCell ref="AF35:AF36"/>
    <mergeCell ref="AI35:AI36"/>
    <mergeCell ref="AK35:AK36"/>
    <mergeCell ref="AM35:AM36"/>
    <mergeCell ref="AO35:AO36"/>
    <mergeCell ref="AQ35:AQ36"/>
    <mergeCell ref="AS35:AS36"/>
    <mergeCell ref="AU35:AU36"/>
    <mergeCell ref="AW35:AW36"/>
    <mergeCell ref="Y35:Y36"/>
    <mergeCell ref="Z35:Z36"/>
    <mergeCell ref="AA35:AA36"/>
    <mergeCell ref="AB35:AB36"/>
    <mergeCell ref="AC35:AC36"/>
    <mergeCell ref="AD35:AD36"/>
    <mergeCell ref="AE35:AE36"/>
    <mergeCell ref="BT33:BT34"/>
    <mergeCell ref="BU33:BU34"/>
    <mergeCell ref="BV33:BV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S35:S36"/>
    <mergeCell ref="T35:T36"/>
    <mergeCell ref="U35:U36"/>
    <mergeCell ref="BN35:BN36"/>
    <mergeCell ref="BP35:BP36"/>
    <mergeCell ref="BQ35:BQ36"/>
    <mergeCell ref="V35:V36"/>
    <mergeCell ref="BK33:BK34"/>
    <mergeCell ref="BL33:BL34"/>
    <mergeCell ref="BM33:BM34"/>
    <mergeCell ref="BN33:BN34"/>
    <mergeCell ref="BO33:BO34"/>
    <mergeCell ref="BP33:BP34"/>
    <mergeCell ref="BQ33:BQ34"/>
    <mergeCell ref="BR33:BR34"/>
    <mergeCell ref="BS33:BS34"/>
    <mergeCell ref="AY33:AY34"/>
    <mergeCell ref="BA33:BA34"/>
    <mergeCell ref="BC33:BC34"/>
    <mergeCell ref="BE33:BE34"/>
    <mergeCell ref="BF33:BF34"/>
    <mergeCell ref="BG33:BG34"/>
    <mergeCell ref="BH33:BH34"/>
    <mergeCell ref="BI33:BI34"/>
    <mergeCell ref="BJ33:BJ34"/>
    <mergeCell ref="AF33:AF34"/>
    <mergeCell ref="AI33:AI34"/>
    <mergeCell ref="AK33:AK34"/>
    <mergeCell ref="AM33:AM34"/>
    <mergeCell ref="AO33:AO34"/>
    <mergeCell ref="AQ33:AQ34"/>
    <mergeCell ref="AS33:AS34"/>
    <mergeCell ref="AU33:AU34"/>
    <mergeCell ref="AW33:AW34"/>
    <mergeCell ref="W33:W34"/>
    <mergeCell ref="X33:X34"/>
    <mergeCell ref="Y33:Y34"/>
    <mergeCell ref="Z33:Z34"/>
    <mergeCell ref="AA33:AA34"/>
    <mergeCell ref="AB33:AB34"/>
    <mergeCell ref="AC33:AC34"/>
    <mergeCell ref="AD33:AD34"/>
    <mergeCell ref="AE33:AE34"/>
    <mergeCell ref="BT31:BT32"/>
    <mergeCell ref="BU31:BU32"/>
    <mergeCell ref="BV31:BV32"/>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S33:S34"/>
    <mergeCell ref="T33:T34"/>
    <mergeCell ref="U33:U34"/>
    <mergeCell ref="V33:V34"/>
    <mergeCell ref="BK31:BK32"/>
    <mergeCell ref="BL31:BL32"/>
    <mergeCell ref="BM31:BM32"/>
    <mergeCell ref="BN31:BN32"/>
    <mergeCell ref="BQ31:BQ32"/>
    <mergeCell ref="BR31:BR32"/>
    <mergeCell ref="BS31:BS32"/>
    <mergeCell ref="AY31:AY32"/>
    <mergeCell ref="BA31:BA32"/>
    <mergeCell ref="BC31:BC32"/>
    <mergeCell ref="BE31:BE32"/>
    <mergeCell ref="BF31:BF32"/>
    <mergeCell ref="BG31:BG32"/>
    <mergeCell ref="BH31:BH32"/>
    <mergeCell ref="BI31:BI32"/>
    <mergeCell ref="BJ31:BJ32"/>
    <mergeCell ref="AF31:AF32"/>
    <mergeCell ref="AI31:AI32"/>
    <mergeCell ref="AK31:AK32"/>
    <mergeCell ref="AM31:AM32"/>
    <mergeCell ref="AO31:AO32"/>
    <mergeCell ref="AQ31:AQ32"/>
    <mergeCell ref="AS31:AS32"/>
    <mergeCell ref="AU31:AU32"/>
    <mergeCell ref="AW31:AW32"/>
    <mergeCell ref="Y31:Y32"/>
    <mergeCell ref="Z31:Z32"/>
    <mergeCell ref="AA31:AA32"/>
    <mergeCell ref="AB31:AB32"/>
    <mergeCell ref="AC31:AC32"/>
    <mergeCell ref="AD31:AD32"/>
    <mergeCell ref="AE31:AE32"/>
    <mergeCell ref="BT29:BT30"/>
    <mergeCell ref="BU29:BU30"/>
    <mergeCell ref="BV29:BV30"/>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BO31:BO32"/>
    <mergeCell ref="BP31:BP32"/>
    <mergeCell ref="V31:V32"/>
    <mergeCell ref="BK29:BK30"/>
    <mergeCell ref="BL29:BL30"/>
    <mergeCell ref="BM29:BM30"/>
    <mergeCell ref="BN29:BN30"/>
    <mergeCell ref="BO29:BO30"/>
    <mergeCell ref="BP29:BP30"/>
    <mergeCell ref="BQ29:BQ30"/>
    <mergeCell ref="BR29:BR30"/>
    <mergeCell ref="BS29:BS30"/>
    <mergeCell ref="AY29:AY30"/>
    <mergeCell ref="BA29:BA30"/>
    <mergeCell ref="BC29:BC30"/>
    <mergeCell ref="BE29:BE30"/>
    <mergeCell ref="BF29:BF30"/>
    <mergeCell ref="BG29:BG30"/>
    <mergeCell ref="BH29:BH30"/>
    <mergeCell ref="BI29:BI30"/>
    <mergeCell ref="BJ29:BJ30"/>
    <mergeCell ref="AF29:AF30"/>
    <mergeCell ref="AI29:AI30"/>
    <mergeCell ref="AK29:AK30"/>
    <mergeCell ref="AM29:AM30"/>
    <mergeCell ref="AO29:AO30"/>
    <mergeCell ref="AQ29:AQ30"/>
    <mergeCell ref="AS29:AS30"/>
    <mergeCell ref="AU29:AU30"/>
    <mergeCell ref="AW29:AW30"/>
    <mergeCell ref="W29:W30"/>
    <mergeCell ref="X29:X30"/>
    <mergeCell ref="Y29:Y30"/>
    <mergeCell ref="Z29:Z30"/>
    <mergeCell ref="AA29:AA30"/>
    <mergeCell ref="AB29:AB30"/>
    <mergeCell ref="AC29:AC30"/>
    <mergeCell ref="AD29:AD30"/>
    <mergeCell ref="AE29:AE30"/>
    <mergeCell ref="BT27:BT28"/>
    <mergeCell ref="BU27:BU28"/>
    <mergeCell ref="BV27:BV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BK27:BK28"/>
    <mergeCell ref="BL27:BL28"/>
    <mergeCell ref="BM27:BM28"/>
    <mergeCell ref="BP27:BP28"/>
    <mergeCell ref="BQ27:BQ28"/>
    <mergeCell ref="BR27:BR28"/>
    <mergeCell ref="BS27:BS28"/>
    <mergeCell ref="AY27:AY28"/>
    <mergeCell ref="BA27:BA28"/>
    <mergeCell ref="BC27:BC28"/>
    <mergeCell ref="BE27:BE28"/>
    <mergeCell ref="BF27:BF28"/>
    <mergeCell ref="BG27:BG28"/>
    <mergeCell ref="BH27:BH28"/>
    <mergeCell ref="BI27:BI28"/>
    <mergeCell ref="BJ27:BJ28"/>
    <mergeCell ref="AF27:AF28"/>
    <mergeCell ref="AI27:AI28"/>
    <mergeCell ref="AK27:AK28"/>
    <mergeCell ref="AM27:AM28"/>
    <mergeCell ref="AO27:AO28"/>
    <mergeCell ref="AQ27:AQ28"/>
    <mergeCell ref="AS27:AS28"/>
    <mergeCell ref="AU27:AU28"/>
    <mergeCell ref="AW27:AW28"/>
    <mergeCell ref="Y27:Y28"/>
    <mergeCell ref="Z27:Z28"/>
    <mergeCell ref="AA27:AA28"/>
    <mergeCell ref="AB27:AB28"/>
    <mergeCell ref="AC27:AC28"/>
    <mergeCell ref="AD27:AD28"/>
    <mergeCell ref="AE27:AE28"/>
    <mergeCell ref="BT25:BT26"/>
    <mergeCell ref="BU25:BU26"/>
    <mergeCell ref="BV25:BV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BN27:BN28"/>
    <mergeCell ref="BO27:BO28"/>
    <mergeCell ref="V27:V28"/>
    <mergeCell ref="BK25:BK26"/>
    <mergeCell ref="BL25:BL26"/>
    <mergeCell ref="BM25:BM26"/>
    <mergeCell ref="BN25:BN26"/>
    <mergeCell ref="BO25:BO26"/>
    <mergeCell ref="BP25:BP26"/>
    <mergeCell ref="BQ25:BQ26"/>
    <mergeCell ref="BR25:BR26"/>
    <mergeCell ref="BS25:BS26"/>
    <mergeCell ref="AY25:AY26"/>
    <mergeCell ref="BA25:BA26"/>
    <mergeCell ref="BC25:BC26"/>
    <mergeCell ref="BE25:BE26"/>
    <mergeCell ref="BF25:BF26"/>
    <mergeCell ref="BG25:BG26"/>
    <mergeCell ref="BH25:BH26"/>
    <mergeCell ref="BI25:BI26"/>
    <mergeCell ref="BJ25:BJ26"/>
    <mergeCell ref="AF25:AF26"/>
    <mergeCell ref="AI25:AI26"/>
    <mergeCell ref="AK25:AK26"/>
    <mergeCell ref="AM25:AM26"/>
    <mergeCell ref="AO25:AO26"/>
    <mergeCell ref="AQ25:AQ26"/>
    <mergeCell ref="AS25:AS26"/>
    <mergeCell ref="AU25:AU26"/>
    <mergeCell ref="AW25:AW26"/>
    <mergeCell ref="W25:W26"/>
    <mergeCell ref="X25:X26"/>
    <mergeCell ref="Y25:Y26"/>
    <mergeCell ref="Z25:Z26"/>
    <mergeCell ref="AA25:AA26"/>
    <mergeCell ref="AB25:AB26"/>
    <mergeCell ref="AC25:AC26"/>
    <mergeCell ref="AD25:AD26"/>
    <mergeCell ref="AE25:AE26"/>
    <mergeCell ref="BT23:BT24"/>
    <mergeCell ref="BU23:BU24"/>
    <mergeCell ref="BV23:BV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Q25:Q26"/>
    <mergeCell ref="R25:R26"/>
    <mergeCell ref="S25:S26"/>
    <mergeCell ref="T25:T26"/>
    <mergeCell ref="U25:U26"/>
    <mergeCell ref="V25:V26"/>
    <mergeCell ref="BK23:BK24"/>
    <mergeCell ref="BL23:BL24"/>
    <mergeCell ref="BM23:BM24"/>
    <mergeCell ref="BP23:BP24"/>
    <mergeCell ref="BQ23:BQ24"/>
    <mergeCell ref="BR23:BR24"/>
    <mergeCell ref="BS23:BS24"/>
    <mergeCell ref="AY23:AY24"/>
    <mergeCell ref="BA23:BA24"/>
    <mergeCell ref="BC23:BC24"/>
    <mergeCell ref="BE23:BE24"/>
    <mergeCell ref="BF23:BF24"/>
    <mergeCell ref="BG23:BG24"/>
    <mergeCell ref="BH23:BH24"/>
    <mergeCell ref="BI23:BI24"/>
    <mergeCell ref="BJ23:BJ24"/>
    <mergeCell ref="AF23:AF24"/>
    <mergeCell ref="AI23:AI24"/>
    <mergeCell ref="AK23:AK24"/>
    <mergeCell ref="AM23:AM24"/>
    <mergeCell ref="AO23:AO24"/>
    <mergeCell ref="AQ23:AQ24"/>
    <mergeCell ref="AS23:AS24"/>
    <mergeCell ref="AU23:AU24"/>
    <mergeCell ref="AW23:AW24"/>
    <mergeCell ref="Y23:Y24"/>
    <mergeCell ref="Z23:Z24"/>
    <mergeCell ref="AA23:AA24"/>
    <mergeCell ref="AB23:AB24"/>
    <mergeCell ref="AC23:AC24"/>
    <mergeCell ref="AD23:AD24"/>
    <mergeCell ref="AE23:AE24"/>
    <mergeCell ref="BT21:BT22"/>
    <mergeCell ref="BU21:BU22"/>
    <mergeCell ref="BV21:BV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U23:U24"/>
    <mergeCell ref="BN23:BN24"/>
    <mergeCell ref="BO23:BO24"/>
    <mergeCell ref="V23:V24"/>
    <mergeCell ref="BK21:BK22"/>
    <mergeCell ref="BL21:BL22"/>
    <mergeCell ref="BM21:BM22"/>
    <mergeCell ref="BN21:BN22"/>
    <mergeCell ref="BO21:BO22"/>
    <mergeCell ref="BP21:BP22"/>
    <mergeCell ref="BQ21:BQ22"/>
    <mergeCell ref="BR21:BR22"/>
    <mergeCell ref="BS21:BS22"/>
    <mergeCell ref="AY21:AY22"/>
    <mergeCell ref="BA21:BA22"/>
    <mergeCell ref="BC21:BC22"/>
    <mergeCell ref="BE21:BE22"/>
    <mergeCell ref="BF21:BF22"/>
    <mergeCell ref="BG21:BG22"/>
    <mergeCell ref="BH21:BH22"/>
    <mergeCell ref="BI21:BI22"/>
    <mergeCell ref="BJ21:BJ22"/>
    <mergeCell ref="AF21:AF22"/>
    <mergeCell ref="AI21:AI22"/>
    <mergeCell ref="AK21:AK22"/>
    <mergeCell ref="AM21:AM22"/>
    <mergeCell ref="AO21:AO22"/>
    <mergeCell ref="AQ21:AQ22"/>
    <mergeCell ref="AS21:AS22"/>
    <mergeCell ref="AU21:AU22"/>
    <mergeCell ref="AW21:AW22"/>
    <mergeCell ref="W21:W22"/>
    <mergeCell ref="X21:X22"/>
    <mergeCell ref="Y21:Y22"/>
    <mergeCell ref="Z21:Z22"/>
    <mergeCell ref="BV19:BV20"/>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BK19:BK20"/>
    <mergeCell ref="BL19:BL20"/>
    <mergeCell ref="BM19:BM20"/>
    <mergeCell ref="BE19:BE20"/>
    <mergeCell ref="BF19:BF20"/>
    <mergeCell ref="BG19:BG20"/>
    <mergeCell ref="BH19:BH20"/>
    <mergeCell ref="BI19:BI20"/>
    <mergeCell ref="AK19:AK20"/>
    <mergeCell ref="AM19:AM20"/>
    <mergeCell ref="AO19:AO20"/>
    <mergeCell ref="AQ19:AQ20"/>
    <mergeCell ref="AS19:AS20"/>
    <mergeCell ref="AU19:AU20"/>
    <mergeCell ref="AW19:AW20"/>
    <mergeCell ref="AA21:AA22"/>
    <mergeCell ref="AB21:AB22"/>
    <mergeCell ref="AC21:AC22"/>
    <mergeCell ref="AD21:AD22"/>
    <mergeCell ref="AE21:AE22"/>
    <mergeCell ref="BT17:BT18"/>
    <mergeCell ref="BU17:BU18"/>
    <mergeCell ref="AK17:AK18"/>
    <mergeCell ref="AM17:AM18"/>
    <mergeCell ref="AO17:AO18"/>
    <mergeCell ref="AQ17:AQ18"/>
    <mergeCell ref="AS17:AS18"/>
    <mergeCell ref="AU17:AU18"/>
    <mergeCell ref="AW17:AW18"/>
    <mergeCell ref="BO17:BO18"/>
    <mergeCell ref="BP17:BP18"/>
    <mergeCell ref="BQ17:BQ18"/>
    <mergeCell ref="BR17:BR18"/>
    <mergeCell ref="BS17:BS18"/>
    <mergeCell ref="BT19:BT20"/>
    <mergeCell ref="BU19:BU20"/>
    <mergeCell ref="BV17:BV18"/>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BN19:BN20"/>
    <mergeCell ref="BO19:BO20"/>
    <mergeCell ref="BP19:BP20"/>
    <mergeCell ref="BQ19:BQ20"/>
    <mergeCell ref="BR19:BR20"/>
    <mergeCell ref="BS19:BS20"/>
    <mergeCell ref="AY19:AY20"/>
    <mergeCell ref="BA19:BA20"/>
    <mergeCell ref="BC19:BC20"/>
    <mergeCell ref="AF17:AF18"/>
    <mergeCell ref="AI17:AI18"/>
    <mergeCell ref="Y17:Y18"/>
    <mergeCell ref="Z17:Z18"/>
    <mergeCell ref="W19:W20"/>
    <mergeCell ref="X19:X20"/>
    <mergeCell ref="Y19:Y20"/>
    <mergeCell ref="Z19:Z20"/>
    <mergeCell ref="AA19:AA20"/>
    <mergeCell ref="AB19:AB20"/>
    <mergeCell ref="AC19:AC20"/>
    <mergeCell ref="AD19:AD20"/>
    <mergeCell ref="AE19:AE20"/>
    <mergeCell ref="BK17:BK18"/>
    <mergeCell ref="BL17:BL18"/>
    <mergeCell ref="BM17:BM18"/>
    <mergeCell ref="BN17:BN18"/>
    <mergeCell ref="AY17:AY18"/>
    <mergeCell ref="BA17:BA18"/>
    <mergeCell ref="BC17:BC18"/>
    <mergeCell ref="BE17:BE18"/>
    <mergeCell ref="BF17:BF18"/>
    <mergeCell ref="BG17:BG18"/>
    <mergeCell ref="BH17:BH18"/>
    <mergeCell ref="BI17:BI18"/>
    <mergeCell ref="BJ17:BJ18"/>
    <mergeCell ref="AA17:AA18"/>
    <mergeCell ref="AB17:AB18"/>
    <mergeCell ref="AC17:AC18"/>
    <mergeCell ref="AD17:AD18"/>
    <mergeCell ref="AE17:AE18"/>
    <mergeCell ref="BJ19:BJ20"/>
    <mergeCell ref="AF19:AF20"/>
    <mergeCell ref="AI19:AI20"/>
    <mergeCell ref="BT15:BT16"/>
    <mergeCell ref="BU15:BU16"/>
    <mergeCell ref="BV15:BV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BK15:BK16"/>
    <mergeCell ref="BL15:BL16"/>
    <mergeCell ref="BM15:BM16"/>
    <mergeCell ref="BN15:BN16"/>
    <mergeCell ref="BO15:BO16"/>
    <mergeCell ref="BP15:BP16"/>
    <mergeCell ref="BQ15:BQ16"/>
    <mergeCell ref="BR15:BR16"/>
    <mergeCell ref="BT13:BT14"/>
    <mergeCell ref="BU13:BU14"/>
    <mergeCell ref="BV13:BV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BS15:BS16"/>
    <mergeCell ref="AY15:AY16"/>
    <mergeCell ref="BA15:BA16"/>
    <mergeCell ref="BC15:BC16"/>
    <mergeCell ref="BE15:BE16"/>
    <mergeCell ref="BF15:BF16"/>
    <mergeCell ref="BG15:BG16"/>
    <mergeCell ref="BH15:BH16"/>
    <mergeCell ref="BI15:BI16"/>
    <mergeCell ref="BJ15:BJ16"/>
    <mergeCell ref="AF15:AF16"/>
    <mergeCell ref="AI15:AI16"/>
    <mergeCell ref="AF13:AF14"/>
    <mergeCell ref="AI13:AI14"/>
    <mergeCell ref="AK13:AK14"/>
    <mergeCell ref="AM13:AM14"/>
    <mergeCell ref="AO13:AO14"/>
    <mergeCell ref="AQ13:AQ14"/>
    <mergeCell ref="AS13:AS14"/>
    <mergeCell ref="AU13:AU14"/>
    <mergeCell ref="AW13:AW14"/>
    <mergeCell ref="W13:W14"/>
    <mergeCell ref="X13:X14"/>
    <mergeCell ref="Y13:Y14"/>
    <mergeCell ref="Z13:Z14"/>
    <mergeCell ref="X15:X16"/>
    <mergeCell ref="Y15:Y16"/>
    <mergeCell ref="Z15:Z16"/>
    <mergeCell ref="AA15:AA16"/>
    <mergeCell ref="AB15:AB16"/>
    <mergeCell ref="AC15:AC16"/>
    <mergeCell ref="AD15:AD16"/>
    <mergeCell ref="AE15:AE16"/>
    <mergeCell ref="AK15:AK16"/>
    <mergeCell ref="AM15:AM16"/>
    <mergeCell ref="AO15:AO16"/>
    <mergeCell ref="AQ15:AQ16"/>
    <mergeCell ref="AS15:AS16"/>
    <mergeCell ref="AU15:AU16"/>
    <mergeCell ref="AW15:AW16"/>
    <mergeCell ref="BK11:BK12"/>
    <mergeCell ref="BL11:BL12"/>
    <mergeCell ref="BM11:BM12"/>
    <mergeCell ref="BK13:BK14"/>
    <mergeCell ref="BL13:BL14"/>
    <mergeCell ref="BM13:BM14"/>
    <mergeCell ref="BN13:BN14"/>
    <mergeCell ref="BO13:BO14"/>
    <mergeCell ref="BP13:BP14"/>
    <mergeCell ref="BQ13:BQ14"/>
    <mergeCell ref="BR13:BR14"/>
    <mergeCell ref="BS13:BS14"/>
    <mergeCell ref="AY13:AY14"/>
    <mergeCell ref="BA13:BA14"/>
    <mergeCell ref="BC13:BC14"/>
    <mergeCell ref="BE13:BE14"/>
    <mergeCell ref="BF13:BF14"/>
    <mergeCell ref="BG13:BG14"/>
    <mergeCell ref="BH13:BH14"/>
    <mergeCell ref="BI13:BI14"/>
    <mergeCell ref="BJ13:BJ14"/>
    <mergeCell ref="AS11:AS12"/>
    <mergeCell ref="AU11:AU12"/>
    <mergeCell ref="AW11:AW12"/>
    <mergeCell ref="AA13:AA14"/>
    <mergeCell ref="AB13:AB14"/>
    <mergeCell ref="AC13:AC14"/>
    <mergeCell ref="AD13:AD14"/>
    <mergeCell ref="AE13:AE14"/>
    <mergeCell ref="BT11:BT12"/>
    <mergeCell ref="BU11:BU12"/>
    <mergeCell ref="BV11:BV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BT9:BT10"/>
    <mergeCell ref="BU9:BU10"/>
    <mergeCell ref="BV9:BV10"/>
    <mergeCell ref="B11:B12"/>
    <mergeCell ref="C11:C12"/>
    <mergeCell ref="D11:D12"/>
    <mergeCell ref="E11:E12"/>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BN11:BN12"/>
    <mergeCell ref="BO11:BO12"/>
    <mergeCell ref="BP11:BP12"/>
    <mergeCell ref="BQ11:BQ12"/>
    <mergeCell ref="BR11:BR12"/>
    <mergeCell ref="BS11:BS12"/>
    <mergeCell ref="AY11:AY12"/>
    <mergeCell ref="BA11:BA12"/>
    <mergeCell ref="BC11:BC12"/>
    <mergeCell ref="BP9:BP10"/>
    <mergeCell ref="BQ9:BQ10"/>
    <mergeCell ref="BR9:BR10"/>
    <mergeCell ref="BS9:BS10"/>
    <mergeCell ref="AY9:AY10"/>
    <mergeCell ref="BA9:BA10"/>
    <mergeCell ref="BC9:BC10"/>
    <mergeCell ref="BE9:BE10"/>
    <mergeCell ref="BF9:BF10"/>
    <mergeCell ref="BG9:BG10"/>
    <mergeCell ref="BH9:BH10"/>
    <mergeCell ref="BI9:BI10"/>
    <mergeCell ref="BJ9:BJ10"/>
    <mergeCell ref="AF9:AF10"/>
    <mergeCell ref="AI9:AI10"/>
    <mergeCell ref="AK9:AK10"/>
    <mergeCell ref="AM9:AM10"/>
    <mergeCell ref="AO9:AO10"/>
    <mergeCell ref="AQ9:AQ10"/>
    <mergeCell ref="AS9:AS10"/>
    <mergeCell ref="AU9:AU10"/>
    <mergeCell ref="AW9:AW10"/>
    <mergeCell ref="BS7:BS8"/>
    <mergeCell ref="BT7:BT8"/>
    <mergeCell ref="BU7:BU8"/>
    <mergeCell ref="BV7:BV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S9:S10"/>
    <mergeCell ref="T9:T10"/>
    <mergeCell ref="U9:U10"/>
    <mergeCell ref="BJ7:BJ8"/>
    <mergeCell ref="BK7:BK8"/>
    <mergeCell ref="BL7:BL8"/>
    <mergeCell ref="BK9:BK10"/>
    <mergeCell ref="BL9:BL10"/>
    <mergeCell ref="BM9:BM10"/>
    <mergeCell ref="BN9:BN10"/>
    <mergeCell ref="BO9:BO10"/>
    <mergeCell ref="BP7:BP8"/>
    <mergeCell ref="BQ7:BQ8"/>
    <mergeCell ref="BR7:BR8"/>
    <mergeCell ref="AW7:AW8"/>
    <mergeCell ref="AY7:AY8"/>
    <mergeCell ref="BA7:BA8"/>
    <mergeCell ref="BC7:BC8"/>
    <mergeCell ref="BE7:BE8"/>
    <mergeCell ref="BF7:BF8"/>
    <mergeCell ref="BG7:BG8"/>
    <mergeCell ref="BH7:BH8"/>
    <mergeCell ref="BI7:BI8"/>
    <mergeCell ref="AC7:AC8"/>
    <mergeCell ref="AD7:AD8"/>
    <mergeCell ref="AE7:AE8"/>
    <mergeCell ref="AF7:AF8"/>
    <mergeCell ref="AI7:AI8"/>
    <mergeCell ref="AK7:AK8"/>
    <mergeCell ref="AM7:AM8"/>
    <mergeCell ref="AO7:AO8"/>
    <mergeCell ref="AQ7:AQ8"/>
    <mergeCell ref="BM7:BM8"/>
    <mergeCell ref="BN7:BN8"/>
    <mergeCell ref="AS7:AS8"/>
    <mergeCell ref="AU7:AU8"/>
    <mergeCell ref="F51:F52"/>
    <mergeCell ref="E51:E52"/>
    <mergeCell ref="D51:D52"/>
    <mergeCell ref="C51:C52"/>
    <mergeCell ref="B51:B52"/>
    <mergeCell ref="B7:B8"/>
    <mergeCell ref="C7:C8"/>
    <mergeCell ref="D7:D8"/>
    <mergeCell ref="E7:E8"/>
    <mergeCell ref="F7:F8"/>
    <mergeCell ref="G7:G8"/>
    <mergeCell ref="H7:H8"/>
    <mergeCell ref="I7:I8"/>
    <mergeCell ref="J7:J8"/>
    <mergeCell ref="T7:T8"/>
    <mergeCell ref="U7:U8"/>
    <mergeCell ref="V7:V8"/>
    <mergeCell ref="K7:K8"/>
    <mergeCell ref="L7:L8"/>
    <mergeCell ref="M7:M8"/>
    <mergeCell ref="N7:N8"/>
    <mergeCell ref="O7:O8"/>
    <mergeCell ref="P7:P8"/>
    <mergeCell ref="Q7:Q8"/>
    <mergeCell ref="R7:R8"/>
    <mergeCell ref="S7:S8"/>
    <mergeCell ref="V11:V12"/>
    <mergeCell ref="V15:V16"/>
    <mergeCell ref="S15:S16"/>
    <mergeCell ref="T15:T16"/>
    <mergeCell ref="U15:U16"/>
    <mergeCell ref="V19:V20"/>
    <mergeCell ref="BU93:BU94"/>
    <mergeCell ref="BV93:BV94"/>
    <mergeCell ref="B93:B94"/>
    <mergeCell ref="C93:C94"/>
    <mergeCell ref="D93:D94"/>
    <mergeCell ref="E93:E94"/>
    <mergeCell ref="F93:F94"/>
    <mergeCell ref="G93:G94"/>
    <mergeCell ref="H93:H94"/>
    <mergeCell ref="I93:I94"/>
    <mergeCell ref="J93:J94"/>
    <mergeCell ref="K93:K94"/>
    <mergeCell ref="L93:L94"/>
    <mergeCell ref="M93:M94"/>
    <mergeCell ref="N93:N94"/>
    <mergeCell ref="O93:O94"/>
    <mergeCell ref="P93:P94"/>
    <mergeCell ref="Q93:Q94"/>
    <mergeCell ref="R93:R94"/>
    <mergeCell ref="S93:S94"/>
    <mergeCell ref="T93:T94"/>
    <mergeCell ref="U93:U94"/>
    <mergeCell ref="V93:V94"/>
    <mergeCell ref="AI93:AI94"/>
    <mergeCell ref="AK93:AK94"/>
    <mergeCell ref="AM93:AM94"/>
    <mergeCell ref="AO93:AO94"/>
    <mergeCell ref="AQ93:AQ94"/>
    <mergeCell ref="AS93:AS94"/>
    <mergeCell ref="AU93:AU94"/>
    <mergeCell ref="AW93:AW94"/>
    <mergeCell ref="AY93:AY94"/>
    <mergeCell ref="X93:X94"/>
    <mergeCell ref="Y93:Y94"/>
    <mergeCell ref="Z93:Z94"/>
    <mergeCell ref="AA93:AA94"/>
    <mergeCell ref="BF65:BF66"/>
    <mergeCell ref="AY67:AY68"/>
    <mergeCell ref="AW67:AW68"/>
    <mergeCell ref="AS51:AS52"/>
    <mergeCell ref="AO51:AO52"/>
    <mergeCell ref="AK51:AK52"/>
    <mergeCell ref="AB93:AB94"/>
    <mergeCell ref="AC93:AC94"/>
    <mergeCell ref="AD93:AD94"/>
    <mergeCell ref="AE93:AE94"/>
    <mergeCell ref="AF93:AF94"/>
    <mergeCell ref="AI91:AI92"/>
    <mergeCell ref="AK91:AK92"/>
    <mergeCell ref="AM91:AM92"/>
    <mergeCell ref="AO91:AO92"/>
    <mergeCell ref="AQ91:AQ92"/>
    <mergeCell ref="AS91:AS92"/>
    <mergeCell ref="AU91:AU92"/>
    <mergeCell ref="AW91:AW92"/>
    <mergeCell ref="AY91:AY92"/>
    <mergeCell ref="X91:X92"/>
    <mergeCell ref="Y91:Y92"/>
    <mergeCell ref="Z91:Z92"/>
    <mergeCell ref="AA91:AA92"/>
    <mergeCell ref="AB91:AB92"/>
    <mergeCell ref="AC91:AC92"/>
    <mergeCell ref="AD91:AD92"/>
    <mergeCell ref="AE91:AE92"/>
    <mergeCell ref="BL93:BL94"/>
    <mergeCell ref="BM93:BM94"/>
    <mergeCell ref="BN93:BN94"/>
    <mergeCell ref="BO93:BO94"/>
    <mergeCell ref="BP93:BP94"/>
    <mergeCell ref="BQ93:BQ94"/>
    <mergeCell ref="BR93:BR94"/>
    <mergeCell ref="BS93:BS94"/>
    <mergeCell ref="BT93:BT94"/>
    <mergeCell ref="BA93:BA94"/>
    <mergeCell ref="BC93:BC94"/>
    <mergeCell ref="BE93:BE94"/>
    <mergeCell ref="BF93:BF94"/>
    <mergeCell ref="BG93:BG94"/>
    <mergeCell ref="BH93:BH94"/>
    <mergeCell ref="BI93:BI94"/>
    <mergeCell ref="BJ93:BJ94"/>
    <mergeCell ref="BK93:BK94"/>
    <mergeCell ref="BU91:BU92"/>
    <mergeCell ref="BV91:BV92"/>
    <mergeCell ref="BL91:BL92"/>
    <mergeCell ref="BM91:BM92"/>
    <mergeCell ref="BN91:BN92"/>
    <mergeCell ref="BO91:BO92"/>
    <mergeCell ref="BP91:BP92"/>
    <mergeCell ref="BQ91:BQ92"/>
    <mergeCell ref="BR91:BR92"/>
    <mergeCell ref="BS91:BS92"/>
    <mergeCell ref="BT91:BT92"/>
    <mergeCell ref="BA91:BA92"/>
    <mergeCell ref="BC91:BC92"/>
    <mergeCell ref="BE91:BE92"/>
    <mergeCell ref="BF91:BF92"/>
    <mergeCell ref="BG91:BG92"/>
    <mergeCell ref="BH91:BH92"/>
    <mergeCell ref="BI91:BI92"/>
    <mergeCell ref="BJ91:BJ92"/>
    <mergeCell ref="BK91:BK92"/>
    <mergeCell ref="AF91:AF92"/>
    <mergeCell ref="BU89:BU90"/>
    <mergeCell ref="BV89:BV90"/>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V91:V92"/>
    <mergeCell ref="W91:W92"/>
    <mergeCell ref="BL89:BL90"/>
    <mergeCell ref="BM89:BM90"/>
    <mergeCell ref="BN89:BN90"/>
    <mergeCell ref="BO89:BO90"/>
    <mergeCell ref="BP89:BP90"/>
    <mergeCell ref="BQ89:BQ90"/>
    <mergeCell ref="BR89:BR90"/>
    <mergeCell ref="BS89:BS90"/>
    <mergeCell ref="BT89:BT90"/>
    <mergeCell ref="BA89:BA90"/>
    <mergeCell ref="BC89:BC90"/>
    <mergeCell ref="BE89:BE90"/>
    <mergeCell ref="BF89:BF90"/>
    <mergeCell ref="BG89:BG90"/>
    <mergeCell ref="BH89:BH90"/>
    <mergeCell ref="BI89:BI90"/>
    <mergeCell ref="BJ89:BJ90"/>
    <mergeCell ref="BK89:BK90"/>
    <mergeCell ref="AI89:AI90"/>
    <mergeCell ref="AK89:AK90"/>
    <mergeCell ref="AM89:AM90"/>
    <mergeCell ref="AO89:AO90"/>
    <mergeCell ref="AQ89:AQ90"/>
    <mergeCell ref="AS89:AS90"/>
    <mergeCell ref="AU89:AU90"/>
    <mergeCell ref="AW89:AW90"/>
    <mergeCell ref="AY89:AY90"/>
    <mergeCell ref="X89:X90"/>
    <mergeCell ref="Y89:Y90"/>
    <mergeCell ref="AA89:AA90"/>
    <mergeCell ref="AB89:AB90"/>
    <mergeCell ref="AC89:AC90"/>
    <mergeCell ref="AD89:AD90"/>
    <mergeCell ref="AE89:AE90"/>
    <mergeCell ref="AF89:AF90"/>
    <mergeCell ref="BU87:BU88"/>
    <mergeCell ref="BV87:BV88"/>
    <mergeCell ref="B89:B90"/>
    <mergeCell ref="C89:C90"/>
    <mergeCell ref="D89:D90"/>
    <mergeCell ref="E89:E90"/>
    <mergeCell ref="F89:F90"/>
    <mergeCell ref="G89:G90"/>
    <mergeCell ref="H89:H90"/>
    <mergeCell ref="I89:I90"/>
    <mergeCell ref="J89:J90"/>
    <mergeCell ref="K89:K90"/>
    <mergeCell ref="L89:L90"/>
    <mergeCell ref="M89:M90"/>
    <mergeCell ref="N89:N90"/>
    <mergeCell ref="O89:O90"/>
    <mergeCell ref="P89:P90"/>
    <mergeCell ref="Q89:Q90"/>
    <mergeCell ref="R89:R90"/>
    <mergeCell ref="S89:S90"/>
    <mergeCell ref="T89:T90"/>
    <mergeCell ref="U89:U90"/>
    <mergeCell ref="V89:V90"/>
    <mergeCell ref="W89:W90"/>
    <mergeCell ref="BA87:BA88"/>
    <mergeCell ref="BC87:BC88"/>
    <mergeCell ref="BE87:BE88"/>
    <mergeCell ref="BF87:BF88"/>
    <mergeCell ref="BG87:BG88"/>
    <mergeCell ref="BH87:BH88"/>
    <mergeCell ref="BI87:BI88"/>
    <mergeCell ref="BJ87:BJ88"/>
    <mergeCell ref="BK87:BK88"/>
    <mergeCell ref="AI87:AI88"/>
    <mergeCell ref="AK87:AK88"/>
    <mergeCell ref="AM87:AM88"/>
    <mergeCell ref="AO87:AO88"/>
    <mergeCell ref="AQ87:AQ88"/>
    <mergeCell ref="AS87:AS88"/>
    <mergeCell ref="AU87:AU88"/>
    <mergeCell ref="AW87:AW88"/>
    <mergeCell ref="AY87:AY88"/>
    <mergeCell ref="BU85:BU86"/>
    <mergeCell ref="BV85:BV86"/>
    <mergeCell ref="B87:B88"/>
    <mergeCell ref="C87:C88"/>
    <mergeCell ref="D87:D88"/>
    <mergeCell ref="E87:E88"/>
    <mergeCell ref="F87:F88"/>
    <mergeCell ref="G87:G88"/>
    <mergeCell ref="H87:H88"/>
    <mergeCell ref="I87:I88"/>
    <mergeCell ref="J87:J88"/>
    <mergeCell ref="K87:K88"/>
    <mergeCell ref="L87:L88"/>
    <mergeCell ref="M87:M88"/>
    <mergeCell ref="N87:N88"/>
    <mergeCell ref="O87:O88"/>
    <mergeCell ref="P87:P88"/>
    <mergeCell ref="Q87:Q88"/>
    <mergeCell ref="R87:R88"/>
    <mergeCell ref="S87:S88"/>
    <mergeCell ref="T87:T88"/>
    <mergeCell ref="U87:U88"/>
    <mergeCell ref="V87:V88"/>
    <mergeCell ref="BN87:BN88"/>
    <mergeCell ref="BO87:BO88"/>
    <mergeCell ref="BP87:BP88"/>
    <mergeCell ref="BL87:BL88"/>
    <mergeCell ref="BM87:BM88"/>
    <mergeCell ref="BQ87:BQ88"/>
    <mergeCell ref="BR87:BR88"/>
    <mergeCell ref="BS87:BS88"/>
    <mergeCell ref="BT87:BT88"/>
    <mergeCell ref="BA85:BA86"/>
    <mergeCell ref="BC85:BC86"/>
    <mergeCell ref="BE85:BE86"/>
    <mergeCell ref="BF85:BF86"/>
    <mergeCell ref="BG85:BG86"/>
    <mergeCell ref="BH85:BH86"/>
    <mergeCell ref="BI85:BI86"/>
    <mergeCell ref="BJ85:BJ86"/>
    <mergeCell ref="BK85:BK86"/>
    <mergeCell ref="AI85:AI86"/>
    <mergeCell ref="AK85:AK86"/>
    <mergeCell ref="AM85:AM86"/>
    <mergeCell ref="AO85:AO86"/>
    <mergeCell ref="AQ85:AQ86"/>
    <mergeCell ref="AS85:AS86"/>
    <mergeCell ref="AU85:AU86"/>
    <mergeCell ref="AW85:AW86"/>
    <mergeCell ref="AY85:AY86"/>
    <mergeCell ref="BU83:BU84"/>
    <mergeCell ref="BV83:BV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BL85:BL86"/>
    <mergeCell ref="BM85:BM86"/>
    <mergeCell ref="BN85:BN86"/>
    <mergeCell ref="BO85:BO86"/>
    <mergeCell ref="BP85:BP86"/>
    <mergeCell ref="BQ85:BQ86"/>
    <mergeCell ref="BR85:BR86"/>
    <mergeCell ref="BS85:BS86"/>
    <mergeCell ref="S85:S86"/>
    <mergeCell ref="T85:T86"/>
    <mergeCell ref="U85:U86"/>
    <mergeCell ref="V85:V86"/>
    <mergeCell ref="BT85:BT86"/>
    <mergeCell ref="AU83:AU84"/>
    <mergeCell ref="AW83:AW84"/>
    <mergeCell ref="AY83:AY84"/>
    <mergeCell ref="X83:X84"/>
    <mergeCell ref="Y83:Y84"/>
    <mergeCell ref="Z83:Z84"/>
    <mergeCell ref="AA83:AA84"/>
    <mergeCell ref="X85:X86"/>
    <mergeCell ref="Y85:Y86"/>
    <mergeCell ref="Z85:Z86"/>
    <mergeCell ref="AA85:AA86"/>
    <mergeCell ref="AB85:AB86"/>
    <mergeCell ref="AC85:AC86"/>
    <mergeCell ref="AD85:AD86"/>
    <mergeCell ref="AE85:AE86"/>
    <mergeCell ref="AF85:AF86"/>
    <mergeCell ref="AB83:AB84"/>
    <mergeCell ref="AC83:AC84"/>
    <mergeCell ref="AD83:AD84"/>
    <mergeCell ref="AE83:AE84"/>
    <mergeCell ref="AF83:AF84"/>
    <mergeCell ref="AK83:AK84"/>
    <mergeCell ref="AM83:AM84"/>
    <mergeCell ref="AO83:AO84"/>
    <mergeCell ref="AQ83:AQ84"/>
    <mergeCell ref="AS83:AS84"/>
    <mergeCell ref="BL83:BL84"/>
    <mergeCell ref="BM83:BM84"/>
    <mergeCell ref="BN83:BN84"/>
    <mergeCell ref="BO83:BO84"/>
    <mergeCell ref="BP83:BP84"/>
    <mergeCell ref="BQ83:BQ84"/>
    <mergeCell ref="BR83:BR84"/>
    <mergeCell ref="BS83:BS84"/>
    <mergeCell ref="BT83:BT84"/>
    <mergeCell ref="BA83:BA84"/>
    <mergeCell ref="BC83:BC84"/>
    <mergeCell ref="BE83:BE84"/>
    <mergeCell ref="BF83:BF84"/>
    <mergeCell ref="BG83:BG84"/>
    <mergeCell ref="BH83:BH84"/>
    <mergeCell ref="BI83:BI84"/>
    <mergeCell ref="BJ83:BJ84"/>
    <mergeCell ref="BK83:BK84"/>
    <mergeCell ref="BU81:BU82"/>
    <mergeCell ref="BV81:BV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U83:U84"/>
    <mergeCell ref="V83:V84"/>
    <mergeCell ref="W83:W84"/>
    <mergeCell ref="BL81:BL82"/>
    <mergeCell ref="BM81:BM82"/>
    <mergeCell ref="BN81:BN82"/>
    <mergeCell ref="U81:U82"/>
    <mergeCell ref="V81:V82"/>
    <mergeCell ref="BO81:BO82"/>
    <mergeCell ref="BP81:BP82"/>
    <mergeCell ref="BQ81:BQ82"/>
    <mergeCell ref="BU79:BU80"/>
    <mergeCell ref="BV79:BV80"/>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T81:T82"/>
    <mergeCell ref="BR81:BR82"/>
    <mergeCell ref="BS81:BS82"/>
    <mergeCell ref="BT81:BT82"/>
    <mergeCell ref="BA81:BA82"/>
    <mergeCell ref="BC81:BC82"/>
    <mergeCell ref="BE81:BE82"/>
    <mergeCell ref="BF81:BF82"/>
    <mergeCell ref="BG81:BG82"/>
    <mergeCell ref="BH81:BH82"/>
    <mergeCell ref="BI81:BI82"/>
    <mergeCell ref="BJ81:BJ82"/>
    <mergeCell ref="BL79:BL80"/>
    <mergeCell ref="BM79:BM80"/>
    <mergeCell ref="BN79:BN80"/>
    <mergeCell ref="BO79:BO80"/>
    <mergeCell ref="BP79:BP80"/>
    <mergeCell ref="BQ79:BQ80"/>
    <mergeCell ref="BR79:BR80"/>
    <mergeCell ref="BS79:BS80"/>
    <mergeCell ref="AB81:AB82"/>
    <mergeCell ref="AC81:AC82"/>
    <mergeCell ref="AD81:AD82"/>
    <mergeCell ref="AE81:AE82"/>
    <mergeCell ref="AF81:AF82"/>
    <mergeCell ref="AB79:AB80"/>
    <mergeCell ref="AC79:AC80"/>
    <mergeCell ref="AD79:AD80"/>
    <mergeCell ref="AE79:AE80"/>
    <mergeCell ref="AF79:AF80"/>
    <mergeCell ref="BK81:BK82"/>
    <mergeCell ref="AI81:AI82"/>
    <mergeCell ref="AK81:AK82"/>
    <mergeCell ref="AM81:AM82"/>
    <mergeCell ref="AO81:AO82"/>
    <mergeCell ref="AQ81:AQ82"/>
    <mergeCell ref="AS81:AS82"/>
    <mergeCell ref="AU81:AU82"/>
    <mergeCell ref="AW81:AW82"/>
    <mergeCell ref="AY81:AY82"/>
    <mergeCell ref="AW77:AW78"/>
    <mergeCell ref="AY77:AY78"/>
    <mergeCell ref="Y77:Y78"/>
    <mergeCell ref="BU77:BU78"/>
    <mergeCell ref="BV77:BV78"/>
    <mergeCell ref="AA77:AA78"/>
    <mergeCell ref="AB77:AB78"/>
    <mergeCell ref="AC77:AC78"/>
    <mergeCell ref="AD77:AD78"/>
    <mergeCell ref="AE77:AE78"/>
    <mergeCell ref="AF77:AF78"/>
    <mergeCell ref="BR77:BR78"/>
    <mergeCell ref="BS77:BS78"/>
    <mergeCell ref="BT79:BT80"/>
    <mergeCell ref="BA79:BA80"/>
    <mergeCell ref="BC79:BC80"/>
    <mergeCell ref="BE79:BE80"/>
    <mergeCell ref="BF79:BF80"/>
    <mergeCell ref="BG79:BG80"/>
    <mergeCell ref="BH79:BH80"/>
    <mergeCell ref="BI79:BI80"/>
    <mergeCell ref="BJ79:BJ80"/>
    <mergeCell ref="BK79:BK80"/>
    <mergeCell ref="AI79:AI80"/>
    <mergeCell ref="AK79:AK80"/>
    <mergeCell ref="AM79:AM80"/>
    <mergeCell ref="AO79:AO80"/>
    <mergeCell ref="AQ79:AQ80"/>
    <mergeCell ref="AS79:AS80"/>
    <mergeCell ref="AU79:AU80"/>
    <mergeCell ref="AW79:AW80"/>
    <mergeCell ref="AY79:AY80"/>
    <mergeCell ref="BU75:BU76"/>
    <mergeCell ref="BV75:BV76"/>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B77:B78"/>
    <mergeCell ref="C77:C78"/>
    <mergeCell ref="D77:D78"/>
    <mergeCell ref="E77:E78"/>
    <mergeCell ref="F77:F78"/>
    <mergeCell ref="G77:G78"/>
    <mergeCell ref="H77:H78"/>
    <mergeCell ref="I77:I78"/>
    <mergeCell ref="J77:J78"/>
    <mergeCell ref="K77:K78"/>
    <mergeCell ref="BT77:BT78"/>
    <mergeCell ref="BA77:BA78"/>
    <mergeCell ref="BC77:BC78"/>
    <mergeCell ref="BE77:BE78"/>
    <mergeCell ref="BQ75:BQ76"/>
    <mergeCell ref="BR75:BR76"/>
    <mergeCell ref="BS75:BS76"/>
    <mergeCell ref="BT75:BT76"/>
    <mergeCell ref="BA75:BA76"/>
    <mergeCell ref="BC75:BC76"/>
    <mergeCell ref="BE75:BE76"/>
    <mergeCell ref="BF75:BF76"/>
    <mergeCell ref="BG75:BG76"/>
    <mergeCell ref="BH75:BH76"/>
    <mergeCell ref="BI75:BI76"/>
    <mergeCell ref="BJ75:BJ76"/>
    <mergeCell ref="BK75:BK76"/>
    <mergeCell ref="BL77:BL78"/>
    <mergeCell ref="BM77:BM78"/>
    <mergeCell ref="BN77:BN78"/>
    <mergeCell ref="BO77:BO78"/>
    <mergeCell ref="BP77:BP78"/>
    <mergeCell ref="BQ77:BQ78"/>
    <mergeCell ref="BF77:BF78"/>
    <mergeCell ref="BG77:BG78"/>
    <mergeCell ref="BH77:BH78"/>
    <mergeCell ref="BI77:BI78"/>
    <mergeCell ref="BJ77:BJ78"/>
    <mergeCell ref="BK77:BK78"/>
    <mergeCell ref="BU73:BU74"/>
    <mergeCell ref="BV73:BV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V75:V76"/>
    <mergeCell ref="W75:W76"/>
    <mergeCell ref="BL73:BL74"/>
    <mergeCell ref="BM73:BM74"/>
    <mergeCell ref="BN73:BN74"/>
    <mergeCell ref="BL75:BL76"/>
    <mergeCell ref="BM75:BM76"/>
    <mergeCell ref="BN75:BN76"/>
    <mergeCell ref="BO75:BO76"/>
    <mergeCell ref="BP75:BP76"/>
    <mergeCell ref="BG73:BG74"/>
    <mergeCell ref="BH73:BH74"/>
    <mergeCell ref="BI73:BI74"/>
    <mergeCell ref="BJ73:BJ74"/>
    <mergeCell ref="BK73:BK74"/>
    <mergeCell ref="AI73:AI74"/>
    <mergeCell ref="AK73:AK74"/>
    <mergeCell ref="AM73:AM74"/>
    <mergeCell ref="AO73:AO74"/>
    <mergeCell ref="AQ73:AQ74"/>
    <mergeCell ref="AS73:AS74"/>
    <mergeCell ref="AU73:AU74"/>
    <mergeCell ref="AW73:AW74"/>
    <mergeCell ref="AY73:AY74"/>
    <mergeCell ref="AB75:AB76"/>
    <mergeCell ref="AC75:AC76"/>
    <mergeCell ref="AD75:AD76"/>
    <mergeCell ref="AE75:AE76"/>
    <mergeCell ref="AF75:AF76"/>
    <mergeCell ref="AI75:AI76"/>
    <mergeCell ref="AK75:AK76"/>
    <mergeCell ref="AM75:AM76"/>
    <mergeCell ref="AO75:AO76"/>
    <mergeCell ref="AQ75:AQ76"/>
    <mergeCell ref="AS75:AS76"/>
    <mergeCell ref="AU75:AU76"/>
    <mergeCell ref="AW75:AW76"/>
    <mergeCell ref="AY75:AY76"/>
    <mergeCell ref="BV71:BV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V73:V74"/>
    <mergeCell ref="BO73:BO74"/>
    <mergeCell ref="BP73:BP74"/>
    <mergeCell ref="BQ73:BQ74"/>
    <mergeCell ref="BR73:BR74"/>
    <mergeCell ref="BS73:BS74"/>
    <mergeCell ref="BT73:BT74"/>
    <mergeCell ref="BA73:BA74"/>
    <mergeCell ref="BC73:BC74"/>
    <mergeCell ref="BE73:BE74"/>
    <mergeCell ref="BF73:BF74"/>
    <mergeCell ref="AW71:AW72"/>
    <mergeCell ref="AY71:AY72"/>
    <mergeCell ref="X71:X72"/>
    <mergeCell ref="Y71:Y72"/>
    <mergeCell ref="Z71:Z72"/>
    <mergeCell ref="AA71:AA72"/>
    <mergeCell ref="X73:X74"/>
    <mergeCell ref="Y73:Y74"/>
    <mergeCell ref="Z73:Z74"/>
    <mergeCell ref="AA73:AA74"/>
    <mergeCell ref="AB73:AB74"/>
    <mergeCell ref="AC73:AC74"/>
    <mergeCell ref="AD73:AD74"/>
    <mergeCell ref="AE73:AE74"/>
    <mergeCell ref="AF73:AF74"/>
    <mergeCell ref="AB71:AB72"/>
    <mergeCell ref="AC71:AC72"/>
    <mergeCell ref="AD71:AD72"/>
    <mergeCell ref="AE71:AE72"/>
    <mergeCell ref="AF71:AF72"/>
    <mergeCell ref="BP69:BP70"/>
    <mergeCell ref="BQ69:BQ70"/>
    <mergeCell ref="BL71:BL72"/>
    <mergeCell ref="BM71:BM72"/>
    <mergeCell ref="BN71:BN72"/>
    <mergeCell ref="BO71:BO72"/>
    <mergeCell ref="BP71:BP72"/>
    <mergeCell ref="BQ71:BQ72"/>
    <mergeCell ref="BA71:BA72"/>
    <mergeCell ref="BC71:BC72"/>
    <mergeCell ref="BE71:BE72"/>
    <mergeCell ref="BF71:BF72"/>
    <mergeCell ref="BG71:BG72"/>
    <mergeCell ref="BH71:BH72"/>
    <mergeCell ref="BI71:BI72"/>
    <mergeCell ref="BJ71:BJ72"/>
    <mergeCell ref="BK71:BK72"/>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BP67:BP68"/>
    <mergeCell ref="BQ67:BQ68"/>
    <mergeCell ref="BR67:BR68"/>
    <mergeCell ref="BS67:BS68"/>
    <mergeCell ref="BR69:BR70"/>
    <mergeCell ref="AW69:AW70"/>
    <mergeCell ref="AY69:AY70"/>
    <mergeCell ref="BA69:BA70"/>
    <mergeCell ref="BC69:BC70"/>
    <mergeCell ref="BE69:BE70"/>
    <mergeCell ref="BF69:BF70"/>
    <mergeCell ref="BG69:BG70"/>
    <mergeCell ref="BH69:BH70"/>
    <mergeCell ref="BI69:BI70"/>
    <mergeCell ref="AA69:AA70"/>
    <mergeCell ref="AB69:AB70"/>
    <mergeCell ref="AC69:AC70"/>
    <mergeCell ref="AD69:AD70"/>
    <mergeCell ref="AE69:AE70"/>
    <mergeCell ref="AF69:AF70"/>
    <mergeCell ref="AI69:AI70"/>
    <mergeCell ref="AK69:AK70"/>
    <mergeCell ref="AM69:AM70"/>
    <mergeCell ref="AM67:AM68"/>
    <mergeCell ref="AO67:AO68"/>
    <mergeCell ref="AQ67:AQ68"/>
    <mergeCell ref="BJ69:BJ70"/>
    <mergeCell ref="BK69:BK70"/>
    <mergeCell ref="BL69:BL70"/>
    <mergeCell ref="BM69:BM70"/>
    <mergeCell ref="BN69:BN70"/>
    <mergeCell ref="BO69:BO70"/>
    <mergeCell ref="BL67:BL68"/>
    <mergeCell ref="BA67:BA68"/>
    <mergeCell ref="BC67:BC68"/>
    <mergeCell ref="BE67:BE68"/>
    <mergeCell ref="BF67:BF68"/>
    <mergeCell ref="BG67:BG68"/>
    <mergeCell ref="BH67:BH68"/>
    <mergeCell ref="BI67:BI68"/>
    <mergeCell ref="BJ67:BJ68"/>
    <mergeCell ref="BK67:BK68"/>
    <mergeCell ref="AC67:AC68"/>
    <mergeCell ref="AD67:AD68"/>
    <mergeCell ref="AE67:AE68"/>
    <mergeCell ref="AF67:AF68"/>
    <mergeCell ref="AI67:AI68"/>
    <mergeCell ref="AK67:AK68"/>
    <mergeCell ref="BO67:BO68"/>
    <mergeCell ref="AU77:AU78"/>
    <mergeCell ref="V79:V80"/>
    <mergeCell ref="W79:W80"/>
    <mergeCell ref="U77:U78"/>
    <mergeCell ref="V77:V78"/>
    <mergeCell ref="AK77:AK78"/>
    <mergeCell ref="AM77:AM78"/>
    <mergeCell ref="AA75:AA76"/>
    <mergeCell ref="T69:T70"/>
    <mergeCell ref="U69:U70"/>
    <mergeCell ref="V69:V70"/>
    <mergeCell ref="W69:W70"/>
    <mergeCell ref="T71:T72"/>
    <mergeCell ref="U71:U72"/>
    <mergeCell ref="AI71:AI72"/>
    <mergeCell ref="AK71:AK72"/>
    <mergeCell ref="AM71:AM72"/>
    <mergeCell ref="AU65:AU66"/>
    <mergeCell ref="AU95:AU96"/>
    <mergeCell ref="AS67:AS68"/>
    <mergeCell ref="AU67:AU68"/>
    <mergeCell ref="AS69:AS70"/>
    <mergeCell ref="AU69:AU70"/>
    <mergeCell ref="AA81:AA82"/>
    <mergeCell ref="S69:S70"/>
    <mergeCell ref="S71:S72"/>
    <mergeCell ref="AO71:AO72"/>
    <mergeCell ref="AQ71:AQ72"/>
    <mergeCell ref="AS71:AS72"/>
    <mergeCell ref="L77:L78"/>
    <mergeCell ref="M77:M78"/>
    <mergeCell ref="N77:N78"/>
    <mergeCell ref="O77:O78"/>
    <mergeCell ref="P77:P78"/>
    <mergeCell ref="Q77:Q78"/>
    <mergeCell ref="R77:R78"/>
    <mergeCell ref="T67:T68"/>
    <mergeCell ref="U67:U68"/>
    <mergeCell ref="V67:V68"/>
    <mergeCell ref="W67:W68"/>
    <mergeCell ref="X67:X68"/>
    <mergeCell ref="Y67:Y68"/>
    <mergeCell ref="Z67:Z68"/>
    <mergeCell ref="AA67:AA68"/>
    <mergeCell ref="AB67:AB68"/>
    <mergeCell ref="AU71:AU72"/>
    <mergeCell ref="AO77:AO78"/>
    <mergeCell ref="AQ77:AQ78"/>
    <mergeCell ref="AS77:AS78"/>
    <mergeCell ref="AA87:AA88"/>
    <mergeCell ref="AB87:AB88"/>
    <mergeCell ref="D59:D60"/>
    <mergeCell ref="E59:E60"/>
    <mergeCell ref="F59:F60"/>
    <mergeCell ref="AO61:AO62"/>
    <mergeCell ref="AO63:AO64"/>
    <mergeCell ref="AO65:AO66"/>
    <mergeCell ref="U65:U66"/>
    <mergeCell ref="Y65:Y66"/>
    <mergeCell ref="I61:I62"/>
    <mergeCell ref="I63:I64"/>
    <mergeCell ref="I65:I66"/>
    <mergeCell ref="AC87:AC88"/>
    <mergeCell ref="AD87:AD88"/>
    <mergeCell ref="AE87:AE88"/>
    <mergeCell ref="AF87:AF88"/>
    <mergeCell ref="AS65:AS66"/>
    <mergeCell ref="K67:K68"/>
    <mergeCell ref="L67:L68"/>
    <mergeCell ref="M67:M68"/>
    <mergeCell ref="N67:N68"/>
    <mergeCell ref="O67:O68"/>
    <mergeCell ref="P67:P68"/>
    <mergeCell ref="Q67:Q68"/>
    <mergeCell ref="R67:R68"/>
    <mergeCell ref="S67:S68"/>
    <mergeCell ref="H61:H62"/>
    <mergeCell ref="J61:J62"/>
    <mergeCell ref="K61:K62"/>
    <mergeCell ref="S77:S78"/>
    <mergeCell ref="T77:T78"/>
    <mergeCell ref="X79:X80"/>
    <mergeCell ref="Y79:Y80"/>
    <mergeCell ref="Z79:Z80"/>
    <mergeCell ref="AA79:AA80"/>
    <mergeCell ref="AI77:AI78"/>
    <mergeCell ref="X65:X66"/>
    <mergeCell ref="AO95:AO96"/>
    <mergeCell ref="V65:V66"/>
    <mergeCell ref="V95:V96"/>
    <mergeCell ref="W59:W60"/>
    <mergeCell ref="W61:W62"/>
    <mergeCell ref="W63:W64"/>
    <mergeCell ref="W65:W66"/>
    <mergeCell ref="W95:W96"/>
    <mergeCell ref="W93:W94"/>
    <mergeCell ref="Z65:Z66"/>
    <mergeCell ref="Z95:Z96"/>
    <mergeCell ref="AI95:AI96"/>
    <mergeCell ref="B95:B96"/>
    <mergeCell ref="B67:B68"/>
    <mergeCell ref="C67:C68"/>
    <mergeCell ref="D67:D68"/>
    <mergeCell ref="E67:E68"/>
    <mergeCell ref="F67:F68"/>
    <mergeCell ref="G67:G68"/>
    <mergeCell ref="H67:H68"/>
    <mergeCell ref="I67:I68"/>
    <mergeCell ref="J67:J68"/>
    <mergeCell ref="H69:H70"/>
    <mergeCell ref="I69:I70"/>
    <mergeCell ref="J69:J70"/>
    <mergeCell ref="K69:K70"/>
    <mergeCell ref="L69:L70"/>
    <mergeCell ref="M69:M70"/>
    <mergeCell ref="N69:N70"/>
    <mergeCell ref="AK65:AK66"/>
    <mergeCell ref="AK95:AK96"/>
    <mergeCell ref="U63:U64"/>
    <mergeCell ref="X95:X96"/>
    <mergeCell ref="W3:W4"/>
    <mergeCell ref="W5:W6"/>
    <mergeCell ref="W51:W52"/>
    <mergeCell ref="W53:W54"/>
    <mergeCell ref="W55:W56"/>
    <mergeCell ref="W57:W58"/>
    <mergeCell ref="B69:B70"/>
    <mergeCell ref="C69:C70"/>
    <mergeCell ref="D69:D70"/>
    <mergeCell ref="E69:E70"/>
    <mergeCell ref="F69:F70"/>
    <mergeCell ref="G69:G70"/>
    <mergeCell ref="AM53:AM54"/>
    <mergeCell ref="AM55:AM56"/>
    <mergeCell ref="AM57:AM58"/>
    <mergeCell ref="AM59:AM60"/>
    <mergeCell ref="AM61:AM62"/>
    <mergeCell ref="AM63:AM64"/>
    <mergeCell ref="AM65:AM66"/>
    <mergeCell ref="AM95:AM96"/>
    <mergeCell ref="E57:E58"/>
    <mergeCell ref="F57:F58"/>
    <mergeCell ref="S57:S58"/>
    <mergeCell ref="O69:O70"/>
    <mergeCell ref="P69:P70"/>
    <mergeCell ref="Q69:Q70"/>
    <mergeCell ref="R69:R70"/>
    <mergeCell ref="U59:U60"/>
    <mergeCell ref="U61:U62"/>
    <mergeCell ref="AI83:AI84"/>
    <mergeCell ref="U95:U96"/>
    <mergeCell ref="V3:V4"/>
    <mergeCell ref="V5:V6"/>
    <mergeCell ref="V51:V52"/>
    <mergeCell ref="V53:V54"/>
    <mergeCell ref="V55:V56"/>
    <mergeCell ref="V57:V58"/>
    <mergeCell ref="V59:V60"/>
    <mergeCell ref="V71:V72"/>
    <mergeCell ref="AQ3:AQ4"/>
    <mergeCell ref="AQ5:AQ6"/>
    <mergeCell ref="AQ51:AQ52"/>
    <mergeCell ref="AQ53:AQ54"/>
    <mergeCell ref="AQ55:AQ56"/>
    <mergeCell ref="AQ57:AQ58"/>
    <mergeCell ref="AQ59:AQ60"/>
    <mergeCell ref="AQ61:AQ62"/>
    <mergeCell ref="AQ63:AQ64"/>
    <mergeCell ref="AQ65:AQ66"/>
    <mergeCell ref="W23:W24"/>
    <mergeCell ref="X23:X24"/>
    <mergeCell ref="W27:W28"/>
    <mergeCell ref="X27:X28"/>
    <mergeCell ref="W31:W32"/>
    <mergeCell ref="X31:X32"/>
    <mergeCell ref="W35:W36"/>
    <mergeCell ref="X35:X36"/>
    <mergeCell ref="W39:W40"/>
    <mergeCell ref="X39:X40"/>
    <mergeCell ref="W43:W44"/>
    <mergeCell ref="X43:X44"/>
    <mergeCell ref="W47:W48"/>
    <mergeCell ref="AM51:AM52"/>
    <mergeCell ref="AQ95:AQ96"/>
    <mergeCell ref="AO69:AO70"/>
    <mergeCell ref="AQ69:AQ70"/>
    <mergeCell ref="AO5:AO6"/>
    <mergeCell ref="W85:W86"/>
    <mergeCell ref="AK57:AK58"/>
    <mergeCell ref="AK59:AK60"/>
    <mergeCell ref="AK61:AK62"/>
    <mergeCell ref="AK63:AK64"/>
    <mergeCell ref="Y81:Y82"/>
    <mergeCell ref="Z81:Z82"/>
    <mergeCell ref="Y87:Y88"/>
    <mergeCell ref="Z87:Z88"/>
    <mergeCell ref="X53:X54"/>
    <mergeCell ref="X55:X56"/>
    <mergeCell ref="X57:X58"/>
    <mergeCell ref="X59:X60"/>
    <mergeCell ref="X61:X62"/>
    <mergeCell ref="X63:X64"/>
    <mergeCell ref="X69:X70"/>
    <mergeCell ref="W71:W72"/>
    <mergeCell ref="W73:W74"/>
    <mergeCell ref="W77:W78"/>
    <mergeCell ref="X75:X76"/>
    <mergeCell ref="X81:X82"/>
    <mergeCell ref="W87:W88"/>
    <mergeCell ref="X87:X88"/>
    <mergeCell ref="W15:W16"/>
    <mergeCell ref="W81:W82"/>
    <mergeCell ref="X77:X78"/>
    <mergeCell ref="W17:W18"/>
    <mergeCell ref="X17:X18"/>
    <mergeCell ref="BE63:BE64"/>
    <mergeCell ref="BF63:BF64"/>
    <mergeCell ref="BG63:BG64"/>
    <mergeCell ref="BH63:BH64"/>
    <mergeCell ref="BI63:BI64"/>
    <mergeCell ref="BJ63:BJ64"/>
    <mergeCell ref="Y3:Y4"/>
    <mergeCell ref="Y5:Y6"/>
    <mergeCell ref="Y51:Y52"/>
    <mergeCell ref="Y53:Y54"/>
    <mergeCell ref="Y55:Y56"/>
    <mergeCell ref="Y57:Y58"/>
    <mergeCell ref="Y59:Y60"/>
    <mergeCell ref="Y61:Y62"/>
    <mergeCell ref="Y63:Y64"/>
    <mergeCell ref="BE53:BE54"/>
    <mergeCell ref="BF53:BF54"/>
    <mergeCell ref="AK53:AK54"/>
    <mergeCell ref="AO53:AO54"/>
    <mergeCell ref="AS53:AS54"/>
    <mergeCell ref="BJ59:BJ60"/>
    <mergeCell ref="AS5:AS6"/>
    <mergeCell ref="AU51:AU52"/>
    <mergeCell ref="AM3:AM4"/>
    <mergeCell ref="AS61:AS62"/>
    <mergeCell ref="AS63:AS64"/>
    <mergeCell ref="AU61:AU62"/>
    <mergeCell ref="AU63:AU64"/>
    <mergeCell ref="BG11:BG12"/>
    <mergeCell ref="BH11:BH12"/>
    <mergeCell ref="BI11:BI12"/>
    <mergeCell ref="BJ11:BJ12"/>
    <mergeCell ref="Y95:Y96"/>
    <mergeCell ref="Z3:Z4"/>
    <mergeCell ref="Z5:Z6"/>
    <mergeCell ref="Z51:Z52"/>
    <mergeCell ref="Z53:Z54"/>
    <mergeCell ref="Z55:Z56"/>
    <mergeCell ref="Z57:Z58"/>
    <mergeCell ref="Z59:Z60"/>
    <mergeCell ref="Z61:Z62"/>
    <mergeCell ref="Z63:Z64"/>
    <mergeCell ref="Y69:Y70"/>
    <mergeCell ref="Z69:Z70"/>
    <mergeCell ref="Y75:Y76"/>
    <mergeCell ref="Z75:Z76"/>
    <mergeCell ref="Z89:Z90"/>
    <mergeCell ref="Z77:Z78"/>
    <mergeCell ref="BL95:BL96"/>
    <mergeCell ref="AW61:AW62"/>
    <mergeCell ref="AY61:AY62"/>
    <mergeCell ref="BA61:BA62"/>
    <mergeCell ref="BC61:BC62"/>
    <mergeCell ref="BE61:BE62"/>
    <mergeCell ref="BF61:BF62"/>
    <mergeCell ref="BG61:BG62"/>
    <mergeCell ref="BF59:BF60"/>
    <mergeCell ref="BG59:BG60"/>
    <mergeCell ref="BH59:BH60"/>
    <mergeCell ref="BI59:BI60"/>
    <mergeCell ref="AW53:AW54"/>
    <mergeCell ref="AY53:AY54"/>
    <mergeCell ref="BA53:BA54"/>
    <mergeCell ref="BC53:BC54"/>
    <mergeCell ref="BM95:BM96"/>
    <mergeCell ref="BN95:BN96"/>
    <mergeCell ref="BO95:BO96"/>
    <mergeCell ref="BP95:BP96"/>
    <mergeCell ref="AS95:AS96"/>
    <mergeCell ref="AY55:AY56"/>
    <mergeCell ref="AE95:AE96"/>
    <mergeCell ref="AF95:AF96"/>
    <mergeCell ref="BO65:BO66"/>
    <mergeCell ref="BP65:BP66"/>
    <mergeCell ref="BQ65:BQ66"/>
    <mergeCell ref="AD65:AD66"/>
    <mergeCell ref="AE65:AE66"/>
    <mergeCell ref="AF65:AF66"/>
    <mergeCell ref="AI65:AI66"/>
    <mergeCell ref="AW65:AW66"/>
    <mergeCell ref="AY65:AY66"/>
    <mergeCell ref="BA65:BA66"/>
    <mergeCell ref="BC65:BC66"/>
    <mergeCell ref="BE65:BE66"/>
    <mergeCell ref="BM63:BM64"/>
    <mergeCell ref="BN63:BN64"/>
    <mergeCell ref="BO63:BO64"/>
    <mergeCell ref="BP63:BP64"/>
    <mergeCell ref="BQ63:BQ64"/>
    <mergeCell ref="BK61:BK62"/>
    <mergeCell ref="BL61:BL62"/>
    <mergeCell ref="BM61:BM62"/>
    <mergeCell ref="BN61:BN62"/>
    <mergeCell ref="BA63:BA64"/>
    <mergeCell ref="BC63:BC64"/>
    <mergeCell ref="AY63:AY64"/>
    <mergeCell ref="C95:C96"/>
    <mergeCell ref="D95:D96"/>
    <mergeCell ref="E95:E96"/>
    <mergeCell ref="F95:F96"/>
    <mergeCell ref="G95:G96"/>
    <mergeCell ref="H95:H96"/>
    <mergeCell ref="J95:J96"/>
    <mergeCell ref="K95:K96"/>
    <mergeCell ref="L95:L96"/>
    <mergeCell ref="M95:M96"/>
    <mergeCell ref="N95:N96"/>
    <mergeCell ref="O95:O96"/>
    <mergeCell ref="P95:P96"/>
    <mergeCell ref="Q95:Q96"/>
    <mergeCell ref="R95:R96"/>
    <mergeCell ref="S95:S96"/>
    <mergeCell ref="BU65:BU66"/>
    <mergeCell ref="T95:T96"/>
    <mergeCell ref="AA95:AA96"/>
    <mergeCell ref="AB95:AB96"/>
    <mergeCell ref="AC95:AC96"/>
    <mergeCell ref="AD95:AD96"/>
    <mergeCell ref="AW95:AW96"/>
    <mergeCell ref="AY95:AY96"/>
    <mergeCell ref="BA95:BA96"/>
    <mergeCell ref="BC95:BC96"/>
    <mergeCell ref="BE95:BE96"/>
    <mergeCell ref="BF95:BF96"/>
    <mergeCell ref="BG95:BG96"/>
    <mergeCell ref="BH95:BH96"/>
    <mergeCell ref="BI95:BI96"/>
    <mergeCell ref="BJ95:BJ96"/>
    <mergeCell ref="BV65:BV66"/>
    <mergeCell ref="BG65:BG66"/>
    <mergeCell ref="BH65:BH66"/>
    <mergeCell ref="BI65:BI66"/>
    <mergeCell ref="BJ65:BJ66"/>
    <mergeCell ref="BK65:BK66"/>
    <mergeCell ref="BL65:BL66"/>
    <mergeCell ref="BM65:BM66"/>
    <mergeCell ref="BN65:BN66"/>
    <mergeCell ref="BR65:BR66"/>
    <mergeCell ref="BS65:BS66"/>
    <mergeCell ref="BT65:BT66"/>
    <mergeCell ref="BU95:BU96"/>
    <mergeCell ref="BV95:BV96"/>
    <mergeCell ref="BR95:BR96"/>
    <mergeCell ref="BS95:BS96"/>
    <mergeCell ref="BT95:BT96"/>
    <mergeCell ref="BQ95:BQ96"/>
    <mergeCell ref="BT67:BT68"/>
    <mergeCell ref="BU67:BU68"/>
    <mergeCell ref="BV67:BV68"/>
    <mergeCell ref="BS69:BS70"/>
    <mergeCell ref="BT69:BT70"/>
    <mergeCell ref="BU69:BU70"/>
    <mergeCell ref="BV69:BV70"/>
    <mergeCell ref="BR71:BR72"/>
    <mergeCell ref="BS71:BS72"/>
    <mergeCell ref="BT71:BT72"/>
    <mergeCell ref="BU71:BU72"/>
    <mergeCell ref="BM67:BM68"/>
    <mergeCell ref="BN67:BN68"/>
    <mergeCell ref="BK95:BK96"/>
    <mergeCell ref="BU63:BU64"/>
    <mergeCell ref="BV63:BV64"/>
    <mergeCell ref="B65:B66"/>
    <mergeCell ref="C65:C66"/>
    <mergeCell ref="D65:D66"/>
    <mergeCell ref="E65:E66"/>
    <mergeCell ref="F65:F66"/>
    <mergeCell ref="G65:G66"/>
    <mergeCell ref="H65:H66"/>
    <mergeCell ref="J65:J66"/>
    <mergeCell ref="K65:K66"/>
    <mergeCell ref="L65:L66"/>
    <mergeCell ref="M65:M66"/>
    <mergeCell ref="N65:N66"/>
    <mergeCell ref="O65:O66"/>
    <mergeCell ref="P65:P66"/>
    <mergeCell ref="Q65:Q66"/>
    <mergeCell ref="R65:R66"/>
    <mergeCell ref="S65:S66"/>
    <mergeCell ref="T65:T66"/>
    <mergeCell ref="AA65:AA66"/>
    <mergeCell ref="AB65:AB66"/>
    <mergeCell ref="AC65:AC66"/>
    <mergeCell ref="BL63:BL64"/>
    <mergeCell ref="BR63:BR64"/>
    <mergeCell ref="BS63:BS64"/>
    <mergeCell ref="BT63:BT64"/>
    <mergeCell ref="AD63:AD64"/>
    <mergeCell ref="AE63:AE64"/>
    <mergeCell ref="AF63:AF64"/>
    <mergeCell ref="AI63:AI64"/>
    <mergeCell ref="AW63:AW64"/>
    <mergeCell ref="BR61:BR62"/>
    <mergeCell ref="BS61:BS62"/>
    <mergeCell ref="BT61:BT62"/>
    <mergeCell ref="BU61:BU62"/>
    <mergeCell ref="BV61:BV62"/>
    <mergeCell ref="B63:B64"/>
    <mergeCell ref="C63:C64"/>
    <mergeCell ref="D63:D64"/>
    <mergeCell ref="E63:E64"/>
    <mergeCell ref="F63:F64"/>
    <mergeCell ref="G63:G64"/>
    <mergeCell ref="H63:H64"/>
    <mergeCell ref="J63:J64"/>
    <mergeCell ref="K63:K64"/>
    <mergeCell ref="L63:L64"/>
    <mergeCell ref="M63:M64"/>
    <mergeCell ref="N63:N64"/>
    <mergeCell ref="O63:O64"/>
    <mergeCell ref="P63:P64"/>
    <mergeCell ref="Q63:Q64"/>
    <mergeCell ref="S63:S64"/>
    <mergeCell ref="V61:V62"/>
    <mergeCell ref="V63:V64"/>
    <mergeCell ref="AF61:AF62"/>
    <mergeCell ref="BJ61:BJ62"/>
    <mergeCell ref="B61:B62"/>
    <mergeCell ref="C61:C62"/>
    <mergeCell ref="D61:D62"/>
    <mergeCell ref="E61:E62"/>
    <mergeCell ref="F61:F62"/>
    <mergeCell ref="G61:G62"/>
    <mergeCell ref="BI61:BI62"/>
    <mergeCell ref="I57:I58"/>
    <mergeCell ref="I59:I60"/>
    <mergeCell ref="L61:L62"/>
    <mergeCell ref="M61:M62"/>
    <mergeCell ref="N61:N62"/>
    <mergeCell ref="O61:O62"/>
    <mergeCell ref="P61:P62"/>
    <mergeCell ref="Q61:Q62"/>
    <mergeCell ref="B59:B60"/>
    <mergeCell ref="C59:C60"/>
    <mergeCell ref="S61:S62"/>
    <mergeCell ref="T61:T62"/>
    <mergeCell ref="AA61:AA62"/>
    <mergeCell ref="AB61:AB62"/>
    <mergeCell ref="AC61:AC62"/>
    <mergeCell ref="AD61:AD62"/>
    <mergeCell ref="AE61:AE62"/>
    <mergeCell ref="B57:B58"/>
    <mergeCell ref="C57:C58"/>
    <mergeCell ref="D57:D58"/>
    <mergeCell ref="G59:G60"/>
    <mergeCell ref="H59:H60"/>
    <mergeCell ref="J59:J60"/>
    <mergeCell ref="K59:K60"/>
    <mergeCell ref="L59:L60"/>
    <mergeCell ref="M59:M60"/>
    <mergeCell ref="N59:N60"/>
    <mergeCell ref="O59:O60"/>
    <mergeCell ref="P59:P60"/>
    <mergeCell ref="Q59:Q60"/>
    <mergeCell ref="AB59:AB60"/>
    <mergeCell ref="AC59:AC60"/>
    <mergeCell ref="BU53:BU54"/>
    <mergeCell ref="BV53:BV54"/>
    <mergeCell ref="BV57:BV58"/>
    <mergeCell ref="BS57:BS58"/>
    <mergeCell ref="BT57:BT58"/>
    <mergeCell ref="BU59:BU60"/>
    <mergeCell ref="BV59:BV60"/>
    <mergeCell ref="BV55:BV56"/>
    <mergeCell ref="G57:G58"/>
    <mergeCell ref="H57:H58"/>
    <mergeCell ref="J57:J58"/>
    <mergeCell ref="K57:K58"/>
    <mergeCell ref="L57:L58"/>
    <mergeCell ref="M57:M58"/>
    <mergeCell ref="N57:N58"/>
    <mergeCell ref="O57:O58"/>
    <mergeCell ref="P57:P58"/>
    <mergeCell ref="Q57:Q58"/>
    <mergeCell ref="U53:U54"/>
    <mergeCell ref="U55:U56"/>
    <mergeCell ref="AD59:AD60"/>
    <mergeCell ref="AE59:AE60"/>
    <mergeCell ref="AF59:AF60"/>
    <mergeCell ref="AI59:AI60"/>
    <mergeCell ref="AW59:AW60"/>
    <mergeCell ref="AY59:AY60"/>
    <mergeCell ref="BM53:BM54"/>
    <mergeCell ref="BN53:BN54"/>
    <mergeCell ref="BO53:BO54"/>
    <mergeCell ref="BP53:BP54"/>
    <mergeCell ref="BQ53:BQ54"/>
    <mergeCell ref="AI53:AI54"/>
    <mergeCell ref="AU55:AU56"/>
    <mergeCell ref="AU57:AU58"/>
    <mergeCell ref="AU59:AU60"/>
    <mergeCell ref="BS59:BS60"/>
    <mergeCell ref="BT59:BT60"/>
    <mergeCell ref="BP59:BP60"/>
    <mergeCell ref="BQ59:BQ60"/>
    <mergeCell ref="BR53:BR54"/>
    <mergeCell ref="BS53:BS54"/>
    <mergeCell ref="BT53:BT54"/>
    <mergeCell ref="BA59:BA60"/>
    <mergeCell ref="BC59:BC60"/>
    <mergeCell ref="BE59:BE60"/>
    <mergeCell ref="BK59:BK60"/>
    <mergeCell ref="BL59:BL60"/>
    <mergeCell ref="BR59:BR60"/>
    <mergeCell ref="BF57:BF58"/>
    <mergeCell ref="BG57:BG58"/>
    <mergeCell ref="BH57:BH58"/>
    <mergeCell ref="BI57:BI58"/>
    <mergeCell ref="BJ57:BJ58"/>
    <mergeCell ref="BK57:BK58"/>
    <mergeCell ref="BL57:BL58"/>
    <mergeCell ref="BG53:BG54"/>
    <mergeCell ref="BH53:BH54"/>
    <mergeCell ref="BR55:BR56"/>
    <mergeCell ref="BR57:BR58"/>
    <mergeCell ref="BN59:BN60"/>
    <mergeCell ref="BM59:BM60"/>
    <mergeCell ref="AN2:AO2"/>
    <mergeCell ref="AP2:AQ2"/>
    <mergeCell ref="AR2:AS2"/>
    <mergeCell ref="BU57:BU58"/>
    <mergeCell ref="T57:T58"/>
    <mergeCell ref="AA57:AA58"/>
    <mergeCell ref="AB57:AB58"/>
    <mergeCell ref="AC57:AC58"/>
    <mergeCell ref="AD57:AD58"/>
    <mergeCell ref="AE57:AE58"/>
    <mergeCell ref="AF57:AF58"/>
    <mergeCell ref="AI57:AI58"/>
    <mergeCell ref="AW57:AW58"/>
    <mergeCell ref="AY57:AY58"/>
    <mergeCell ref="BP57:BP58"/>
    <mergeCell ref="BQ57:BQ58"/>
    <mergeCell ref="BA57:BA58"/>
    <mergeCell ref="BC57:BC58"/>
    <mergeCell ref="BE57:BE58"/>
    <mergeCell ref="BI53:BI54"/>
    <mergeCell ref="BJ53:BJ54"/>
    <mergeCell ref="BK53:BK54"/>
    <mergeCell ref="BL53:BL54"/>
    <mergeCell ref="U3:U4"/>
    <mergeCell ref="U5:U6"/>
    <mergeCell ref="U51:U52"/>
    <mergeCell ref="U57:U58"/>
    <mergeCell ref="AS3:AS4"/>
    <mergeCell ref="AO57:AO58"/>
    <mergeCell ref="AH2:AI2"/>
    <mergeCell ref="BD2:BE2"/>
    <mergeCell ref="BE5:BE6"/>
    <mergeCell ref="Z7:Z8"/>
    <mergeCell ref="AA7:AA8"/>
    <mergeCell ref="AB7:AB8"/>
    <mergeCell ref="AA9:AA10"/>
    <mergeCell ref="AB9:AB10"/>
    <mergeCell ref="AC9:AC10"/>
    <mergeCell ref="AD9:AD10"/>
    <mergeCell ref="AE9:AE10"/>
    <mergeCell ref="Z9:Z10"/>
    <mergeCell ref="Y11:Y12"/>
    <mergeCell ref="AI51:AI52"/>
    <mergeCell ref="AW51:AW52"/>
    <mergeCell ref="AY51:AY52"/>
    <mergeCell ref="BA51:BA52"/>
    <mergeCell ref="BC51:BC52"/>
    <mergeCell ref="T51:T52"/>
    <mergeCell ref="AA51:AA52"/>
    <mergeCell ref="AB51:AB52"/>
    <mergeCell ref="AC51:AC52"/>
    <mergeCell ref="AD51:AD52"/>
    <mergeCell ref="AE51:AE52"/>
    <mergeCell ref="Y7:Y8"/>
    <mergeCell ref="W9:W10"/>
    <mergeCell ref="X9:X10"/>
    <mergeCell ref="Y9:Y10"/>
    <mergeCell ref="W11:W12"/>
    <mergeCell ref="X11:X12"/>
    <mergeCell ref="X51:X52"/>
    <mergeCell ref="W7:W8"/>
    <mergeCell ref="X7:X8"/>
    <mergeCell ref="AF11:AF12"/>
    <mergeCell ref="AQ11:AQ12"/>
    <mergeCell ref="AL2:AM2"/>
    <mergeCell ref="F5:F6"/>
    <mergeCell ref="E5:E6"/>
    <mergeCell ref="D5:D6"/>
    <mergeCell ref="C5:C6"/>
    <mergeCell ref="I5:I6"/>
    <mergeCell ref="N51:N52"/>
    <mergeCell ref="BJ5:BJ6"/>
    <mergeCell ref="BK1:BL1"/>
    <mergeCell ref="BK5:BK6"/>
    <mergeCell ref="BL5:BL6"/>
    <mergeCell ref="AG1:BF1"/>
    <mergeCell ref="AV2:AW2"/>
    <mergeCell ref="AX2:AY2"/>
    <mergeCell ref="AZ2:BA2"/>
    <mergeCell ref="BB2:BC2"/>
    <mergeCell ref="AA3:AA4"/>
    <mergeCell ref="AB3:AB4"/>
    <mergeCell ref="AC3:AC4"/>
    <mergeCell ref="AD3:AD4"/>
    <mergeCell ref="T5:T6"/>
    <mergeCell ref="AA5:AA6"/>
    <mergeCell ref="AB5:AB6"/>
    <mergeCell ref="AC5:AC6"/>
    <mergeCell ref="AD5:AD6"/>
    <mergeCell ref="AE5:AE6"/>
    <mergeCell ref="BH5:BH6"/>
    <mergeCell ref="AW5:AW6"/>
    <mergeCell ref="AY5:AY6"/>
    <mergeCell ref="BA5:BA6"/>
    <mergeCell ref="BC5:BC6"/>
    <mergeCell ref="BF5:BF6"/>
    <mergeCell ref="T1:AF1"/>
    <mergeCell ref="BM1:BN1"/>
    <mergeCell ref="AF5:AF6"/>
    <mergeCell ref="BG1:BH1"/>
    <mergeCell ref="BI1:BJ1"/>
    <mergeCell ref="BI5:BI6"/>
    <mergeCell ref="B53:B54"/>
    <mergeCell ref="C53:C54"/>
    <mergeCell ref="D53:D54"/>
    <mergeCell ref="E53:E54"/>
    <mergeCell ref="F53:F54"/>
    <mergeCell ref="G53:G54"/>
    <mergeCell ref="H53:H54"/>
    <mergeCell ref="J53:J54"/>
    <mergeCell ref="K53:K54"/>
    <mergeCell ref="L53:L54"/>
    <mergeCell ref="M53:M54"/>
    <mergeCell ref="N53:N54"/>
    <mergeCell ref="O53:O54"/>
    <mergeCell ref="P53:P54"/>
    <mergeCell ref="Q53:Q54"/>
    <mergeCell ref="N5:N6"/>
    <mergeCell ref="M5:M6"/>
    <mergeCell ref="L5:L6"/>
    <mergeCell ref="K5:K6"/>
    <mergeCell ref="J5:J6"/>
    <mergeCell ref="H5:H6"/>
    <mergeCell ref="Q5:Q6"/>
    <mergeCell ref="P5:P6"/>
    <mergeCell ref="O5:O6"/>
    <mergeCell ref="B5:B6"/>
    <mergeCell ref="AJ2:AK2"/>
    <mergeCell ref="G5:G6"/>
    <mergeCell ref="BR5:BR6"/>
    <mergeCell ref="BS5:BS6"/>
    <mergeCell ref="BT5:BT6"/>
    <mergeCell ref="BU5:BU6"/>
    <mergeCell ref="BV5:BV6"/>
    <mergeCell ref="BQ1:BV1"/>
    <mergeCell ref="BM5:BM6"/>
    <mergeCell ref="BN5:BN6"/>
    <mergeCell ref="BO1:BP1"/>
    <mergeCell ref="BO5:BO6"/>
    <mergeCell ref="BP5:BP6"/>
    <mergeCell ref="BQ5:BQ6"/>
    <mergeCell ref="BP3:BP4"/>
    <mergeCell ref="BQ3:BQ4"/>
    <mergeCell ref="BR3:BR4"/>
    <mergeCell ref="BS3:BS4"/>
    <mergeCell ref="BT3:BT4"/>
    <mergeCell ref="BU3:BU4"/>
    <mergeCell ref="BV3:BV4"/>
    <mergeCell ref="AT2:AU2"/>
    <mergeCell ref="AK3:AK4"/>
    <mergeCell ref="AK5:AK6"/>
    <mergeCell ref="AO3:AO4"/>
    <mergeCell ref="BI3:BI4"/>
    <mergeCell ref="BK3:BK4"/>
    <mergeCell ref="AU3:AU4"/>
    <mergeCell ref="AU5:AU6"/>
    <mergeCell ref="BL3:BL4"/>
    <mergeCell ref="BM3:BM4"/>
    <mergeCell ref="BN3:BN4"/>
    <mergeCell ref="BO3:BO4"/>
    <mergeCell ref="BV51:BV52"/>
    <mergeCell ref="BK51:BK52"/>
    <mergeCell ref="BL51:BL52"/>
    <mergeCell ref="BM51:BM52"/>
    <mergeCell ref="BN51:BN52"/>
    <mergeCell ref="BO51:BO52"/>
    <mergeCell ref="BP51:BP52"/>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Q3:Q4"/>
    <mergeCell ref="R3:R4"/>
    <mergeCell ref="S3:S4"/>
    <mergeCell ref="T3:T4"/>
    <mergeCell ref="BG3:BG4"/>
    <mergeCell ref="O51:O52"/>
    <mergeCell ref="P51:P52"/>
    <mergeCell ref="Q51:Q52"/>
    <mergeCell ref="S51:S52"/>
    <mergeCell ref="BH51:BH52"/>
    <mergeCell ref="AE3:AE4"/>
    <mergeCell ref="AF3:AF4"/>
    <mergeCell ref="AI3:AI4"/>
    <mergeCell ref="AW3:AW4"/>
    <mergeCell ref="AY3:AY4"/>
    <mergeCell ref="BA3:BA4"/>
    <mergeCell ref="BC3:BC4"/>
    <mergeCell ref="BE3:BE4"/>
    <mergeCell ref="BF3:BF4"/>
    <mergeCell ref="BJ3:BJ4"/>
    <mergeCell ref="R5:R6"/>
    <mergeCell ref="BO7:BO8"/>
    <mergeCell ref="Z11:Z12"/>
    <mergeCell ref="AA11:AA12"/>
    <mergeCell ref="AB11:AB12"/>
    <mergeCell ref="AC11:AC12"/>
    <mergeCell ref="AD11:AD12"/>
    <mergeCell ref="AE11:AE12"/>
    <mergeCell ref="BE11:BE12"/>
    <mergeCell ref="BF11:BF12"/>
    <mergeCell ref="BH3:BH4"/>
    <mergeCell ref="BG5:BG6"/>
    <mergeCell ref="S5:S6"/>
    <mergeCell ref="V9:V10"/>
    <mergeCell ref="AM5:AM6"/>
    <mergeCell ref="AI5:AI6"/>
    <mergeCell ref="X3:X4"/>
    <mergeCell ref="X5:X6"/>
    <mergeCell ref="AI11:AI12"/>
    <mergeCell ref="AK11:AK12"/>
    <mergeCell ref="AM11:AM12"/>
    <mergeCell ref="AO11:AO12"/>
    <mergeCell ref="B55:B56"/>
    <mergeCell ref="C55:C56"/>
    <mergeCell ref="D55:D56"/>
    <mergeCell ref="E55:E56"/>
    <mergeCell ref="F55:F56"/>
    <mergeCell ref="G55:G56"/>
    <mergeCell ref="H55:H56"/>
    <mergeCell ref="J55:J56"/>
    <mergeCell ref="K55:K56"/>
    <mergeCell ref="AA55:AA56"/>
    <mergeCell ref="AB55:AB56"/>
    <mergeCell ref="AC55:AC56"/>
    <mergeCell ref="AD55:AD56"/>
    <mergeCell ref="AE55:AE56"/>
    <mergeCell ref="AF55:AF56"/>
    <mergeCell ref="AI55:AI56"/>
    <mergeCell ref="BJ51:BJ52"/>
    <mergeCell ref="AF51:AF52"/>
    <mergeCell ref="S53:S54"/>
    <mergeCell ref="T53:T54"/>
    <mergeCell ref="AA53:AA54"/>
    <mergeCell ref="AB53:AB54"/>
    <mergeCell ref="AC53:AC54"/>
    <mergeCell ref="AD53:AD54"/>
    <mergeCell ref="AE53:AE54"/>
    <mergeCell ref="AF53:AF54"/>
    <mergeCell ref="M51:M52"/>
    <mergeCell ref="L51:L52"/>
    <mergeCell ref="K51:K52"/>
    <mergeCell ref="J51:J52"/>
    <mergeCell ref="H51:H52"/>
    <mergeCell ref="G51:G52"/>
    <mergeCell ref="BU55:BU56"/>
    <mergeCell ref="I51:I52"/>
    <mergeCell ref="I53:I54"/>
    <mergeCell ref="I55:I56"/>
    <mergeCell ref="AW55:AW56"/>
    <mergeCell ref="L55:L56"/>
    <mergeCell ref="M55:M56"/>
    <mergeCell ref="N55:N56"/>
    <mergeCell ref="O55:O56"/>
    <mergeCell ref="P55:P56"/>
    <mergeCell ref="Q55:Q56"/>
    <mergeCell ref="S55:S56"/>
    <mergeCell ref="T55:T56"/>
    <mergeCell ref="AK55:AK56"/>
    <mergeCell ref="AO55:AO56"/>
    <mergeCell ref="AS55:AS56"/>
    <mergeCell ref="BA55:BA56"/>
    <mergeCell ref="BC55:BC56"/>
    <mergeCell ref="BE55:BE56"/>
    <mergeCell ref="BF55:BF56"/>
    <mergeCell ref="BQ51:BQ52"/>
    <mergeCell ref="BR51:BR52"/>
    <mergeCell ref="BS51:BS52"/>
    <mergeCell ref="BT51:BT52"/>
    <mergeCell ref="BU51:BU52"/>
    <mergeCell ref="BE51:BE52"/>
    <mergeCell ref="BF51:BF52"/>
    <mergeCell ref="BG51:BG52"/>
    <mergeCell ref="BI51:BI52"/>
    <mergeCell ref="BS55:BS56"/>
    <mergeCell ref="BT55:BT56"/>
    <mergeCell ref="AU53:AU54"/>
    <mergeCell ref="I95:I96"/>
    <mergeCell ref="BG55:BG56"/>
    <mergeCell ref="BH55:BH56"/>
    <mergeCell ref="BI55:BI56"/>
    <mergeCell ref="BK55:BK56"/>
    <mergeCell ref="BL55:BL56"/>
    <mergeCell ref="BJ55:BJ56"/>
    <mergeCell ref="BM55:BM56"/>
    <mergeCell ref="BN55:BN56"/>
    <mergeCell ref="BO55:BO56"/>
    <mergeCell ref="BP55:BP56"/>
    <mergeCell ref="BQ55:BQ56"/>
    <mergeCell ref="BO57:BO58"/>
    <mergeCell ref="S59:S60"/>
    <mergeCell ref="T59:T60"/>
    <mergeCell ref="AA59:AA60"/>
    <mergeCell ref="BO59:BO60"/>
    <mergeCell ref="BQ61:BQ62"/>
    <mergeCell ref="AI61:AI62"/>
    <mergeCell ref="T63:T64"/>
    <mergeCell ref="BO61:BO62"/>
    <mergeCell ref="BP61:BP62"/>
    <mergeCell ref="BH61:BH62"/>
    <mergeCell ref="BK63:BK64"/>
    <mergeCell ref="AA63:AA64"/>
    <mergeCell ref="AB63:AB64"/>
    <mergeCell ref="AC63:AC64"/>
    <mergeCell ref="BM57:BM58"/>
    <mergeCell ref="BN57:BN58"/>
    <mergeCell ref="AO59:AO60"/>
    <mergeCell ref="AS57:AS58"/>
    <mergeCell ref="AS59:AS60"/>
  </mergeCells>
  <phoneticPr fontId="29" type="noConversion"/>
  <conditionalFormatting sqref="AF93:AF96">
    <cfRule type="expression" dxfId="2" priority="1">
      <formula>AF93&lt;&gt;BG93</formula>
    </cfRule>
  </conditionalFormatting>
  <dataValidations count="1">
    <dataValidation type="decimal" allowBlank="1" showInputMessage="1" showErrorMessage="1" sqref="AJ3:AJ96 AH3:AH96 AZ3:AZ96 AT3:AT96 AV3:AV96 AX3:AX96 BB3:BB96 BD3:BD96 AR3:AR96 AN3:AN96 AP3:AP96 AL3:AL58 AL60:AL84 AL87:AL96" xr:uid="{C8A90B3B-AD1E-4A82-AF93-94E18EE1E060}">
      <formula1>0</formula1>
      <formula2>99999999</formula2>
    </dataValidation>
  </dataValidations>
  <pageMargins left="0.7" right="0.7" top="0.75" bottom="0.75" header="0.3" footer="0.3"/>
  <pageSetup paperSize="9" orientation="portrait" r:id="rId1"/>
  <ignoredErrors>
    <ignoredError sqref="U71:AE71" unlockedFormula="1"/>
    <ignoredError sqref="BF2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4529-7A1B-4A97-88DA-ACA3423D8C45}">
  <dimension ref="A2:N74"/>
  <sheetViews>
    <sheetView workbookViewId="0">
      <selection activeCell="A3" sqref="A3"/>
    </sheetView>
  </sheetViews>
  <sheetFormatPr baseColWidth="10" defaultRowHeight="12"/>
  <cols>
    <col min="1" max="1" width="18.28515625" bestFit="1" customWidth="1"/>
    <col min="2" max="2" width="30.7109375" bestFit="1" customWidth="1"/>
    <col min="4" max="4" width="16.85546875" bestFit="1" customWidth="1"/>
    <col min="5" max="5" width="19" bestFit="1" customWidth="1"/>
    <col min="10" max="10" width="18.28515625" bestFit="1" customWidth="1"/>
    <col min="11" max="11" width="30.7109375" bestFit="1" customWidth="1"/>
    <col min="13" max="13" width="16.85546875" bestFit="1" customWidth="1"/>
    <col min="14" max="14" width="19" bestFit="1" customWidth="1"/>
  </cols>
  <sheetData>
    <row r="2" spans="1:14">
      <c r="J2" s="854"/>
      <c r="K2" s="854"/>
    </row>
    <row r="3" spans="1:14">
      <c r="A3" s="495"/>
      <c r="B3" s="496"/>
      <c r="C3" s="497"/>
      <c r="D3" s="373" t="s">
        <v>3282</v>
      </c>
      <c r="E3" t="s">
        <v>3286</v>
      </c>
      <c r="J3" s="495"/>
      <c r="K3" s="496"/>
      <c r="L3" s="497"/>
      <c r="M3" s="373" t="s">
        <v>3282</v>
      </c>
      <c r="N3" t="s">
        <v>3286</v>
      </c>
    </row>
    <row r="4" spans="1:14">
      <c r="A4" s="498"/>
      <c r="B4" s="499"/>
      <c r="C4" s="500"/>
      <c r="D4" s="403" t="s">
        <v>41</v>
      </c>
      <c r="E4" s="402">
        <v>0</v>
      </c>
      <c r="J4" s="498"/>
      <c r="K4" s="499"/>
      <c r="L4" s="500"/>
      <c r="M4" s="374">
        <v>1</v>
      </c>
      <c r="N4" s="402">
        <v>162142885</v>
      </c>
    </row>
    <row r="5" spans="1:14">
      <c r="A5" s="498"/>
      <c r="B5" s="499"/>
      <c r="C5" s="500"/>
      <c r="D5" s="403" t="s">
        <v>810</v>
      </c>
      <c r="E5" s="402">
        <v>162142885</v>
      </c>
      <c r="J5" s="498"/>
      <c r="K5" s="499"/>
      <c r="L5" s="500"/>
      <c r="M5" s="374">
        <v>3</v>
      </c>
      <c r="N5" s="402">
        <v>67288510</v>
      </c>
    </row>
    <row r="6" spans="1:14">
      <c r="A6" s="498"/>
      <c r="B6" s="499"/>
      <c r="C6" s="500"/>
      <c r="D6" s="403" t="s">
        <v>815</v>
      </c>
      <c r="E6" s="402">
        <v>67288510</v>
      </c>
      <c r="J6" s="498"/>
      <c r="K6" s="499"/>
      <c r="L6" s="500"/>
      <c r="M6" s="374">
        <v>95</v>
      </c>
      <c r="N6" s="402">
        <v>29624791</v>
      </c>
    </row>
    <row r="7" spans="1:14">
      <c r="A7" s="498"/>
      <c r="B7" s="499"/>
      <c r="C7" s="500"/>
      <c r="D7" s="403" t="s">
        <v>1237</v>
      </c>
      <c r="E7" s="402">
        <v>41901553</v>
      </c>
      <c r="J7" s="498"/>
      <c r="K7" s="499"/>
      <c r="L7" s="500"/>
      <c r="M7" s="374">
        <v>97</v>
      </c>
      <c r="N7" s="402">
        <v>3180119975</v>
      </c>
    </row>
    <row r="8" spans="1:14">
      <c r="A8" s="498"/>
      <c r="B8" s="499"/>
      <c r="C8" s="500"/>
      <c r="D8" s="403" t="s">
        <v>1238</v>
      </c>
      <c r="E8" s="402">
        <v>47829143</v>
      </c>
      <c r="J8" s="498"/>
      <c r="K8" s="499"/>
      <c r="L8" s="500"/>
      <c r="M8" s="374">
        <v>102</v>
      </c>
      <c r="N8" s="402">
        <v>93533156</v>
      </c>
    </row>
    <row r="9" spans="1:14">
      <c r="A9" s="498"/>
      <c r="B9" s="499"/>
      <c r="C9" s="500"/>
      <c r="D9" s="403" t="s">
        <v>1239</v>
      </c>
      <c r="E9" s="402">
        <v>47964271</v>
      </c>
      <c r="J9" s="498"/>
      <c r="K9" s="499"/>
      <c r="L9" s="500"/>
      <c r="M9" s="374">
        <v>103</v>
      </c>
      <c r="N9" s="402">
        <v>907853338</v>
      </c>
    </row>
    <row r="10" spans="1:14">
      <c r="A10" s="498"/>
      <c r="B10" s="499"/>
      <c r="C10" s="500"/>
      <c r="D10" s="403" t="s">
        <v>1240</v>
      </c>
      <c r="E10" s="402">
        <v>42434083</v>
      </c>
      <c r="J10" s="498"/>
      <c r="K10" s="499"/>
      <c r="L10" s="500"/>
      <c r="M10" s="374">
        <v>104</v>
      </c>
      <c r="N10" s="402">
        <v>41148194</v>
      </c>
    </row>
    <row r="11" spans="1:14">
      <c r="A11" s="498"/>
      <c r="B11" s="499"/>
      <c r="C11" s="500"/>
      <c r="D11" s="403" t="s">
        <v>1241</v>
      </c>
      <c r="E11" s="402">
        <v>22293601</v>
      </c>
      <c r="J11" s="498"/>
      <c r="K11" s="499"/>
      <c r="L11" s="500"/>
      <c r="M11" s="374">
        <v>105</v>
      </c>
      <c r="N11" s="402">
        <v>1453953849</v>
      </c>
    </row>
    <row r="12" spans="1:14">
      <c r="A12" s="498"/>
      <c r="B12" s="499"/>
      <c r="C12" s="500"/>
      <c r="D12" s="403" t="s">
        <v>1099</v>
      </c>
      <c r="E12" s="402">
        <v>30499122</v>
      </c>
      <c r="J12" s="498"/>
      <c r="K12" s="499"/>
      <c r="L12" s="500"/>
      <c r="M12" s="374">
        <v>107</v>
      </c>
      <c r="N12" s="402">
        <v>35772974</v>
      </c>
    </row>
    <row r="13" spans="1:14">
      <c r="A13" s="498"/>
      <c r="B13" s="499"/>
      <c r="C13" s="500"/>
      <c r="D13" s="403" t="s">
        <v>1104</v>
      </c>
      <c r="E13" s="402">
        <v>63860623</v>
      </c>
      <c r="J13" s="498"/>
      <c r="K13" s="499"/>
      <c r="L13" s="500"/>
      <c r="M13" s="374">
        <v>108</v>
      </c>
      <c r="N13" s="402">
        <v>98431163</v>
      </c>
    </row>
    <row r="14" spans="1:14">
      <c r="A14" s="498"/>
      <c r="B14" s="499"/>
      <c r="C14" s="500"/>
      <c r="D14" s="403" t="s">
        <v>1242</v>
      </c>
      <c r="E14" s="402">
        <v>64691011</v>
      </c>
      <c r="J14" s="498"/>
      <c r="K14" s="499"/>
      <c r="L14" s="500"/>
      <c r="M14" s="374">
        <v>109</v>
      </c>
      <c r="N14" s="402">
        <v>9723624</v>
      </c>
    </row>
    <row r="15" spans="1:14">
      <c r="A15" s="498"/>
      <c r="B15" s="499"/>
      <c r="C15" s="500"/>
      <c r="D15" s="403" t="s">
        <v>1243</v>
      </c>
      <c r="E15" s="402">
        <v>102831223</v>
      </c>
      <c r="J15" s="498"/>
      <c r="K15" s="499"/>
      <c r="L15" s="500"/>
      <c r="M15" s="374">
        <v>110</v>
      </c>
      <c r="N15" s="402">
        <v>89471725</v>
      </c>
    </row>
    <row r="16" spans="1:14">
      <c r="A16" s="498"/>
      <c r="B16" s="499"/>
      <c r="C16" s="500"/>
      <c r="D16" s="403" t="s">
        <v>1244</v>
      </c>
      <c r="E16" s="402">
        <v>108986931</v>
      </c>
      <c r="J16" s="498"/>
      <c r="K16" s="499"/>
      <c r="L16" s="500"/>
      <c r="M16" s="374">
        <v>111</v>
      </c>
      <c r="N16" s="402">
        <v>19969003</v>
      </c>
    </row>
    <row r="17" spans="1:14">
      <c r="A17" s="498"/>
      <c r="B17" s="499"/>
      <c r="C17" s="500"/>
      <c r="D17" s="403" t="s">
        <v>43</v>
      </c>
      <c r="E17" s="402">
        <v>80853403</v>
      </c>
      <c r="J17" s="498"/>
      <c r="K17" s="499"/>
      <c r="L17" s="500"/>
      <c r="M17" s="374">
        <v>113</v>
      </c>
      <c r="N17" s="402">
        <v>102831223</v>
      </c>
    </row>
    <row r="18" spans="1:14">
      <c r="A18" s="498"/>
      <c r="B18" s="499"/>
      <c r="C18" s="500"/>
      <c r="D18" s="403" t="s">
        <v>1245</v>
      </c>
      <c r="E18" s="402">
        <v>271801657</v>
      </c>
      <c r="J18" s="498"/>
      <c r="K18" s="499"/>
      <c r="L18" s="500"/>
      <c r="M18" s="374">
        <v>114</v>
      </c>
      <c r="N18" s="402">
        <v>64691011</v>
      </c>
    </row>
    <row r="19" spans="1:14">
      <c r="A19" s="498"/>
      <c r="B19" s="499"/>
      <c r="C19" s="500"/>
      <c r="D19" s="403" t="s">
        <v>1246</v>
      </c>
      <c r="E19" s="402">
        <v>29449952</v>
      </c>
      <c r="J19" s="498"/>
      <c r="K19" s="499"/>
      <c r="L19" s="500"/>
      <c r="M19" s="374">
        <v>115</v>
      </c>
      <c r="N19" s="402">
        <v>519667456</v>
      </c>
    </row>
    <row r="20" spans="1:14">
      <c r="A20" s="501"/>
      <c r="B20" s="502"/>
      <c r="C20" s="503"/>
      <c r="D20" s="403" t="s">
        <v>1247</v>
      </c>
      <c r="E20" s="402">
        <v>27906403</v>
      </c>
      <c r="J20" s="501"/>
      <c r="K20" s="502"/>
      <c r="L20" s="503"/>
      <c r="M20" s="374">
        <v>116</v>
      </c>
      <c r="N20" s="402">
        <v>36935762</v>
      </c>
    </row>
    <row r="21" spans="1:14">
      <c r="D21" s="403" t="s">
        <v>1248</v>
      </c>
      <c r="E21" s="402">
        <v>61931887</v>
      </c>
      <c r="M21" s="374">
        <v>117</v>
      </c>
      <c r="N21" s="402">
        <v>31998419</v>
      </c>
    </row>
    <row r="22" spans="1:14">
      <c r="D22" s="403" t="s">
        <v>1249</v>
      </c>
      <c r="E22" s="402">
        <v>45508073</v>
      </c>
      <c r="M22" s="374">
        <v>119</v>
      </c>
      <c r="N22" s="402">
        <v>665510096</v>
      </c>
    </row>
    <row r="23" spans="1:14">
      <c r="D23" s="403" t="s">
        <v>1250</v>
      </c>
      <c r="E23" s="402">
        <v>4150466</v>
      </c>
      <c r="M23" s="374">
        <v>120</v>
      </c>
      <c r="N23" s="402">
        <v>12450739</v>
      </c>
    </row>
    <row r="24" spans="1:14">
      <c r="D24" s="403" t="s">
        <v>1251</v>
      </c>
      <c r="E24" s="402">
        <v>48071671</v>
      </c>
      <c r="M24" s="374">
        <v>121</v>
      </c>
      <c r="N24" s="402">
        <v>214622714</v>
      </c>
    </row>
    <row r="25" spans="1:14">
      <c r="D25" s="403" t="s">
        <v>1252</v>
      </c>
      <c r="E25" s="402">
        <v>121400430</v>
      </c>
      <c r="K25" s="404">
        <v>12679470568</v>
      </c>
      <c r="M25" s="374">
        <v>124</v>
      </c>
      <c r="N25" s="402">
        <v>101184153</v>
      </c>
    </row>
    <row r="26" spans="1:14">
      <c r="D26" s="403" t="s">
        <v>1253</v>
      </c>
      <c r="E26" s="402">
        <v>44293701</v>
      </c>
      <c r="K26" s="402"/>
      <c r="M26" s="374">
        <v>125</v>
      </c>
      <c r="N26" s="402">
        <v>40054968</v>
      </c>
    </row>
    <row r="27" spans="1:14">
      <c r="D27" s="403" t="s">
        <v>1254</v>
      </c>
      <c r="E27" s="402">
        <v>1233417037</v>
      </c>
      <c r="M27" s="374">
        <v>126</v>
      </c>
      <c r="N27" s="402">
        <v>271801657</v>
      </c>
    </row>
    <row r="28" spans="1:14">
      <c r="D28" s="403" t="s">
        <v>1255</v>
      </c>
      <c r="E28" s="402">
        <v>33047453</v>
      </c>
      <c r="M28" s="374">
        <v>127</v>
      </c>
      <c r="N28" s="402">
        <v>108986931</v>
      </c>
    </row>
    <row r="29" spans="1:14">
      <c r="D29" s="403" t="s">
        <v>44</v>
      </c>
      <c r="E29" s="402">
        <v>531137787</v>
      </c>
      <c r="M29" s="374">
        <v>128</v>
      </c>
      <c r="N29" s="402">
        <v>29449952</v>
      </c>
    </row>
    <row r="30" spans="1:14">
      <c r="D30" s="403" t="s">
        <v>45</v>
      </c>
      <c r="E30" s="402">
        <v>361803300</v>
      </c>
      <c r="M30" s="374">
        <v>129</v>
      </c>
      <c r="N30" s="402">
        <v>27906403</v>
      </c>
    </row>
    <row r="31" spans="1:14">
      <c r="D31" s="403" t="s">
        <v>378</v>
      </c>
      <c r="E31" s="402">
        <v>75040407</v>
      </c>
      <c r="M31" s="374">
        <v>130</v>
      </c>
      <c r="N31" s="402">
        <v>1233417037</v>
      </c>
    </row>
    <row r="32" spans="1:14">
      <c r="D32" s="403" t="s">
        <v>1256</v>
      </c>
      <c r="E32" s="402">
        <v>98431163</v>
      </c>
      <c r="M32" s="374">
        <v>131</v>
      </c>
      <c r="N32" s="402">
        <v>121400430</v>
      </c>
    </row>
    <row r="33" spans="4:14">
      <c r="D33" s="403" t="s">
        <v>1257</v>
      </c>
      <c r="E33" s="402">
        <v>64678089</v>
      </c>
      <c r="M33" s="374">
        <v>132</v>
      </c>
      <c r="N33" s="402">
        <v>61931887</v>
      </c>
    </row>
    <row r="34" spans="4:14">
      <c r="D34" s="403" t="s">
        <v>1258</v>
      </c>
      <c r="E34" s="402">
        <v>362245217</v>
      </c>
      <c r="M34" s="374">
        <v>133</v>
      </c>
      <c r="N34" s="402">
        <v>750294235</v>
      </c>
    </row>
    <row r="35" spans="4:14">
      <c r="D35" s="403" t="s">
        <v>1259</v>
      </c>
      <c r="E35" s="402">
        <v>33479602</v>
      </c>
      <c r="M35" s="374">
        <v>134</v>
      </c>
      <c r="N35" s="402">
        <v>44293701</v>
      </c>
    </row>
    <row r="36" spans="4:14">
      <c r="D36" s="403" t="s">
        <v>1260</v>
      </c>
      <c r="E36" s="402">
        <v>243485010</v>
      </c>
      <c r="M36" s="374">
        <v>135</v>
      </c>
      <c r="N36" s="402">
        <v>33047453</v>
      </c>
    </row>
    <row r="37" spans="4:14">
      <c r="D37" s="403" t="s">
        <v>1261</v>
      </c>
      <c r="E37" s="402">
        <v>814744020</v>
      </c>
      <c r="M37" s="374">
        <v>136</v>
      </c>
      <c r="N37" s="402">
        <v>49658539</v>
      </c>
    </row>
    <row r="38" spans="4:14">
      <c r="D38" s="403" t="s">
        <v>1262</v>
      </c>
      <c r="E38" s="402">
        <v>519667456</v>
      </c>
      <c r="M38" s="374">
        <v>139</v>
      </c>
      <c r="N38" s="402">
        <v>48071671</v>
      </c>
    </row>
    <row r="39" spans="4:14">
      <c r="D39" s="403" t="s">
        <v>1263</v>
      </c>
      <c r="E39" s="402">
        <v>41148194</v>
      </c>
      <c r="M39" s="374">
        <v>143</v>
      </c>
      <c r="N39" s="402">
        <v>257950549</v>
      </c>
    </row>
    <row r="40" spans="4:14">
      <c r="D40" s="403" t="s">
        <v>1264</v>
      </c>
      <c r="E40" s="402">
        <v>31998419</v>
      </c>
      <c r="M40" s="374">
        <v>145</v>
      </c>
      <c r="N40" s="402">
        <v>112482</v>
      </c>
    </row>
    <row r="41" spans="4:14">
      <c r="D41" s="403" t="s">
        <v>1265</v>
      </c>
      <c r="E41" s="402">
        <v>36935762</v>
      </c>
      <c r="M41" s="374">
        <v>146</v>
      </c>
      <c r="N41" s="402">
        <v>111607238</v>
      </c>
    </row>
    <row r="42" spans="4:14">
      <c r="D42" s="403" t="s">
        <v>1266</v>
      </c>
      <c r="E42" s="402">
        <v>89471725</v>
      </c>
      <c r="M42" s="374">
        <v>148</v>
      </c>
      <c r="N42" s="402">
        <v>41864861</v>
      </c>
    </row>
    <row r="43" spans="4:14">
      <c r="D43" s="403" t="s">
        <v>1267</v>
      </c>
      <c r="E43" s="402">
        <v>19969003</v>
      </c>
      <c r="M43" s="374">
        <v>149</v>
      </c>
      <c r="N43" s="402">
        <v>522053573</v>
      </c>
    </row>
    <row r="44" spans="4:14">
      <c r="D44" s="403" t="s">
        <v>1268</v>
      </c>
      <c r="E44" s="402">
        <v>0</v>
      </c>
      <c r="M44" s="374">
        <v>158</v>
      </c>
      <c r="N44" s="402">
        <v>103258632</v>
      </c>
    </row>
    <row r="45" spans="4:14">
      <c r="D45" s="403" t="s">
        <v>1269</v>
      </c>
      <c r="E45" s="402">
        <v>0</v>
      </c>
      <c r="M45" s="374">
        <v>211</v>
      </c>
      <c r="N45" s="402">
        <v>317117133</v>
      </c>
    </row>
    <row r="46" spans="4:14">
      <c r="D46" s="403" t="s">
        <v>1270</v>
      </c>
      <c r="E46" s="402">
        <v>664880948</v>
      </c>
      <c r="M46" s="374">
        <v>212</v>
      </c>
      <c r="N46" s="402">
        <v>70141002</v>
      </c>
    </row>
    <row r="47" spans="4:14">
      <c r="D47" s="403" t="s">
        <v>1271</v>
      </c>
      <c r="E47" s="402">
        <v>85413287</v>
      </c>
      <c r="M47" s="374">
        <v>228</v>
      </c>
      <c r="N47" s="402">
        <v>33845071</v>
      </c>
    </row>
    <row r="48" spans="4:14">
      <c r="D48" s="403" t="s">
        <v>1272</v>
      </c>
      <c r="E48" s="402">
        <v>665510096</v>
      </c>
      <c r="M48" s="374">
        <v>229</v>
      </c>
      <c r="N48" s="402">
        <v>22293601</v>
      </c>
    </row>
    <row r="49" spans="4:14">
      <c r="D49" s="403" t="s">
        <v>1273</v>
      </c>
      <c r="E49" s="402">
        <v>9723624</v>
      </c>
      <c r="M49" s="374">
        <v>230</v>
      </c>
      <c r="N49" s="402">
        <v>33405000</v>
      </c>
    </row>
    <row r="50" spans="4:14">
      <c r="D50" s="403" t="s">
        <v>47</v>
      </c>
      <c r="E50" s="402">
        <v>112194349</v>
      </c>
      <c r="M50" s="374">
        <v>231</v>
      </c>
      <c r="N50" s="402">
        <v>33405000</v>
      </c>
    </row>
    <row r="51" spans="4:14">
      <c r="D51" s="403" t="s">
        <v>1274</v>
      </c>
      <c r="E51" s="402">
        <v>41864861</v>
      </c>
      <c r="M51" s="374">
        <v>232</v>
      </c>
      <c r="N51" s="402">
        <v>41901553</v>
      </c>
    </row>
    <row r="52" spans="4:14">
      <c r="D52" s="403" t="s">
        <v>1275</v>
      </c>
      <c r="E52" s="402">
        <v>257950549</v>
      </c>
      <c r="M52" s="374">
        <v>233</v>
      </c>
      <c r="N52" s="402">
        <v>47829143</v>
      </c>
    </row>
    <row r="53" spans="4:14">
      <c r="D53" s="403" t="s">
        <v>1276</v>
      </c>
      <c r="E53" s="402">
        <v>22467966</v>
      </c>
      <c r="M53" s="374">
        <v>234</v>
      </c>
      <c r="N53" s="402">
        <v>47964271</v>
      </c>
    </row>
    <row r="54" spans="4:14">
      <c r="D54" s="403" t="s">
        <v>1277</v>
      </c>
      <c r="E54" s="402">
        <v>141943865</v>
      </c>
      <c r="M54" s="374">
        <v>235</v>
      </c>
      <c r="N54" s="402">
        <v>42434083</v>
      </c>
    </row>
    <row r="55" spans="4:14">
      <c r="D55" s="403" t="s">
        <v>1278</v>
      </c>
      <c r="E55" s="402">
        <v>152817784</v>
      </c>
      <c r="M55" s="374">
        <v>236</v>
      </c>
      <c r="N55" s="402">
        <v>80853403</v>
      </c>
    </row>
    <row r="56" spans="4:14">
      <c r="D56" s="403" t="s">
        <v>1279</v>
      </c>
      <c r="E56" s="402">
        <v>1931594975</v>
      </c>
      <c r="M56" s="374">
        <v>237</v>
      </c>
      <c r="N56" s="402">
        <v>112194349</v>
      </c>
    </row>
    <row r="57" spans="4:14">
      <c r="D57" s="403" t="s">
        <v>1280</v>
      </c>
      <c r="E57" s="402">
        <v>35148943</v>
      </c>
      <c r="M57" s="374" t="s">
        <v>3283</v>
      </c>
      <c r="N57" s="402">
        <v>12679470568</v>
      </c>
    </row>
    <row r="58" spans="4:14">
      <c r="D58" s="403" t="s">
        <v>1281</v>
      </c>
      <c r="E58" s="402">
        <v>111607238</v>
      </c>
    </row>
    <row r="59" spans="4:14">
      <c r="D59" s="403" t="s">
        <v>1282</v>
      </c>
      <c r="E59" s="402">
        <v>69472455</v>
      </c>
    </row>
    <row r="60" spans="4:14">
      <c r="D60" s="403" t="s">
        <v>1283</v>
      </c>
      <c r="E60" s="402">
        <v>1814232470</v>
      </c>
    </row>
    <row r="61" spans="4:14">
      <c r="D61" s="403" t="s">
        <v>1284</v>
      </c>
      <c r="E61" s="402">
        <v>0</v>
      </c>
    </row>
    <row r="62" spans="4:14">
      <c r="D62" s="403" t="s">
        <v>1285</v>
      </c>
      <c r="E62" s="402">
        <v>0</v>
      </c>
    </row>
    <row r="63" spans="4:14">
      <c r="D63" s="403" t="s">
        <v>1287</v>
      </c>
      <c r="E63" s="402">
        <v>29624791</v>
      </c>
    </row>
    <row r="64" spans="4:14">
      <c r="D64" s="403" t="s">
        <v>1288</v>
      </c>
      <c r="E64" s="402">
        <v>0</v>
      </c>
    </row>
    <row r="65" spans="4:5">
      <c r="D65" s="403" t="s">
        <v>1289</v>
      </c>
      <c r="E65" s="402">
        <v>0</v>
      </c>
    </row>
    <row r="66" spans="4:5">
      <c r="D66" s="403" t="s">
        <v>48</v>
      </c>
      <c r="E66" s="402">
        <v>44598635</v>
      </c>
    </row>
    <row r="67" spans="4:5">
      <c r="D67" s="403" t="s">
        <v>477</v>
      </c>
      <c r="E67" s="402">
        <v>170024079</v>
      </c>
    </row>
    <row r="68" spans="4:5">
      <c r="D68" s="403" t="s">
        <v>49</v>
      </c>
      <c r="E68" s="402">
        <v>0</v>
      </c>
    </row>
    <row r="69" spans="4:5">
      <c r="D69" s="403" t="s">
        <v>50</v>
      </c>
      <c r="E69" s="402">
        <v>12450739</v>
      </c>
    </row>
    <row r="70" spans="4:5">
      <c r="D70" s="403" t="s">
        <v>51</v>
      </c>
      <c r="E70" s="402">
        <v>40054968</v>
      </c>
    </row>
    <row r="71" spans="4:5">
      <c r="D71" s="403" t="s">
        <v>52</v>
      </c>
      <c r="E71" s="402">
        <v>33845071</v>
      </c>
    </row>
    <row r="72" spans="4:5">
      <c r="D72" s="403" t="s">
        <v>53</v>
      </c>
      <c r="E72" s="402">
        <v>103258632</v>
      </c>
    </row>
    <row r="73" spans="4:5">
      <c r="D73" s="403" t="s">
        <v>54</v>
      </c>
      <c r="E73" s="402">
        <v>0</v>
      </c>
    </row>
    <row r="74" spans="4:5">
      <c r="D74" s="403" t="s">
        <v>3283</v>
      </c>
      <c r="E74" s="402">
        <v>12679470568</v>
      </c>
    </row>
  </sheetData>
  <mergeCells count="1">
    <mergeCell ref="J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221"/>
  <sheetViews>
    <sheetView showGridLines="0" topLeftCell="V16" zoomScaleNormal="100" workbookViewId="0">
      <selection activeCell="AK16" sqref="AK16"/>
    </sheetView>
  </sheetViews>
  <sheetFormatPr baseColWidth="10" defaultColWidth="12" defaultRowHeight="12"/>
  <cols>
    <col min="1" max="1" width="1.85546875" style="101" customWidth="1"/>
    <col min="2" max="6" width="12" style="184"/>
    <col min="7" max="7" width="73.7109375" style="101" customWidth="1"/>
    <col min="8" max="8" width="70.85546875" style="101" customWidth="1"/>
    <col min="9" max="10" width="15" style="184" customWidth="1"/>
    <col min="11" max="23" width="14.28515625" style="101" customWidth="1"/>
    <col min="24" max="24" width="16.85546875" style="101" customWidth="1"/>
    <col min="25" max="36" width="13.7109375" style="101" customWidth="1"/>
    <col min="37" max="37" width="16.85546875" style="101" customWidth="1"/>
    <col min="38" max="38" width="14.28515625" style="101" customWidth="1"/>
    <col min="39" max="47" width="13.7109375" style="101" customWidth="1"/>
    <col min="48" max="48" width="15.85546875" style="101" customWidth="1"/>
    <col min="49" max="53" width="18.85546875" style="101" customWidth="1"/>
    <col min="54" max="16384" width="12" style="101"/>
  </cols>
  <sheetData>
    <row r="1" spans="2:53" ht="25.5" customHeight="1">
      <c r="B1" s="124"/>
      <c r="C1" s="124"/>
      <c r="D1" s="124"/>
      <c r="E1" s="124"/>
      <c r="F1" s="124"/>
      <c r="G1" s="124"/>
      <c r="H1" s="124"/>
      <c r="I1" s="124"/>
      <c r="J1" s="124"/>
      <c r="K1" s="124"/>
      <c r="L1" s="859" t="s">
        <v>3439</v>
      </c>
      <c r="M1" s="859"/>
      <c r="N1" s="859"/>
      <c r="O1" s="859"/>
      <c r="P1" s="859"/>
      <c r="Q1" s="859"/>
      <c r="R1" s="859"/>
      <c r="S1" s="859"/>
      <c r="T1" s="859"/>
      <c r="U1" s="859"/>
      <c r="V1" s="859"/>
      <c r="W1" s="859"/>
      <c r="X1" s="860"/>
      <c r="Y1" s="859" t="s">
        <v>3440</v>
      </c>
      <c r="Z1" s="859"/>
      <c r="AA1" s="859"/>
      <c r="AB1" s="859"/>
      <c r="AC1" s="859"/>
      <c r="AD1" s="859"/>
      <c r="AE1" s="859"/>
      <c r="AF1" s="859"/>
      <c r="AG1" s="859"/>
      <c r="AH1" s="859"/>
      <c r="AI1" s="859"/>
      <c r="AJ1" s="859"/>
      <c r="AK1" s="860"/>
      <c r="AL1" s="861">
        <v>2024</v>
      </c>
      <c r="AM1" s="862"/>
      <c r="AN1" s="863">
        <v>2025</v>
      </c>
      <c r="AO1" s="863"/>
      <c r="AP1" s="864">
        <v>2026</v>
      </c>
      <c r="AQ1" s="864"/>
      <c r="AR1" s="855">
        <v>2027</v>
      </c>
      <c r="AS1" s="856"/>
      <c r="AT1" s="857">
        <v>2028</v>
      </c>
      <c r="AU1" s="858"/>
      <c r="AV1" s="124"/>
      <c r="AW1" s="124"/>
      <c r="AX1" s="124"/>
      <c r="AY1" s="124"/>
      <c r="AZ1" s="124"/>
      <c r="BA1" s="124"/>
    </row>
    <row r="2" spans="2:53" ht="36" customHeight="1">
      <c r="B2" s="125" t="s">
        <v>91</v>
      </c>
      <c r="C2" s="125" t="s">
        <v>1200</v>
      </c>
      <c r="D2" s="125" t="s">
        <v>121</v>
      </c>
      <c r="E2" s="125" t="s">
        <v>122</v>
      </c>
      <c r="F2" s="125" t="s">
        <v>20</v>
      </c>
      <c r="G2" s="125" t="s">
        <v>123</v>
      </c>
      <c r="H2" s="125" t="s">
        <v>124</v>
      </c>
      <c r="I2" s="125" t="s">
        <v>125</v>
      </c>
      <c r="J2" s="125" t="s">
        <v>126</v>
      </c>
      <c r="K2" s="125" t="s">
        <v>127</v>
      </c>
      <c r="L2" s="125" t="s">
        <v>1201</v>
      </c>
      <c r="M2" s="125" t="s">
        <v>1202</v>
      </c>
      <c r="N2" s="125" t="s">
        <v>1203</v>
      </c>
      <c r="O2" s="125" t="s">
        <v>1204</v>
      </c>
      <c r="P2" s="125" t="s">
        <v>1205</v>
      </c>
      <c r="Q2" s="125" t="s">
        <v>1206</v>
      </c>
      <c r="R2" s="125" t="s">
        <v>103</v>
      </c>
      <c r="S2" s="125" t="s">
        <v>104</v>
      </c>
      <c r="T2" s="125" t="s">
        <v>105</v>
      </c>
      <c r="U2" s="125" t="s">
        <v>106</v>
      </c>
      <c r="V2" s="125" t="s">
        <v>107</v>
      </c>
      <c r="W2" s="125" t="s">
        <v>108</v>
      </c>
      <c r="X2" s="125" t="s">
        <v>109</v>
      </c>
      <c r="Y2" s="125" t="s">
        <v>1201</v>
      </c>
      <c r="Z2" s="125" t="s">
        <v>1202</v>
      </c>
      <c r="AA2" s="125" t="s">
        <v>1203</v>
      </c>
      <c r="AB2" s="125" t="s">
        <v>1204</v>
      </c>
      <c r="AC2" s="125" t="s">
        <v>1205</v>
      </c>
      <c r="AD2" s="125" t="s">
        <v>1206</v>
      </c>
      <c r="AE2" s="125" t="s">
        <v>103</v>
      </c>
      <c r="AF2" s="125" t="s">
        <v>104</v>
      </c>
      <c r="AG2" s="125" t="s">
        <v>105</v>
      </c>
      <c r="AH2" s="125" t="s">
        <v>106</v>
      </c>
      <c r="AI2" s="125" t="s">
        <v>107</v>
      </c>
      <c r="AJ2" s="125" t="s">
        <v>108</v>
      </c>
      <c r="AK2" s="125" t="s">
        <v>128</v>
      </c>
      <c r="AL2" s="126" t="s">
        <v>129</v>
      </c>
      <c r="AM2" s="126" t="s">
        <v>130</v>
      </c>
      <c r="AN2" s="127" t="s">
        <v>129</v>
      </c>
      <c r="AO2" s="127" t="s">
        <v>130</v>
      </c>
      <c r="AP2" s="128" t="s">
        <v>129</v>
      </c>
      <c r="AQ2" s="128" t="s">
        <v>130</v>
      </c>
      <c r="AR2" s="129" t="s">
        <v>129</v>
      </c>
      <c r="AS2" s="129" t="s">
        <v>130</v>
      </c>
      <c r="AT2" s="130" t="s">
        <v>129</v>
      </c>
      <c r="AU2" s="130" t="s">
        <v>130</v>
      </c>
      <c r="AV2" s="125" t="s">
        <v>86</v>
      </c>
      <c r="AW2" s="125" t="s">
        <v>131</v>
      </c>
      <c r="AX2" s="125" t="s">
        <v>132</v>
      </c>
      <c r="AY2" s="125" t="s">
        <v>133</v>
      </c>
      <c r="AZ2" s="125" t="s">
        <v>134</v>
      </c>
      <c r="BA2" s="125" t="s">
        <v>135</v>
      </c>
    </row>
    <row r="3" spans="2:53" ht="39.950000000000003" customHeight="1">
      <c r="B3" s="121">
        <v>8141</v>
      </c>
      <c r="C3" s="122">
        <v>1</v>
      </c>
      <c r="D3" s="121" t="s">
        <v>1294</v>
      </c>
      <c r="E3" s="122">
        <v>1</v>
      </c>
      <c r="F3" s="121" t="s">
        <v>41</v>
      </c>
      <c r="G3" s="123" t="s">
        <v>1442</v>
      </c>
      <c r="H3" s="123" t="s">
        <v>1443</v>
      </c>
      <c r="I3" s="312" t="s">
        <v>120</v>
      </c>
      <c r="J3" s="121" t="s">
        <v>1313</v>
      </c>
      <c r="K3" s="305">
        <v>0</v>
      </c>
      <c r="L3" s="547">
        <v>8.3299999999999999E-2</v>
      </c>
      <c r="M3" s="547">
        <v>8.3299999999999999E-2</v>
      </c>
      <c r="N3" s="547">
        <v>8.3299999999999999E-2</v>
      </c>
      <c r="O3" s="547">
        <v>8.3299999999999999E-2</v>
      </c>
      <c r="P3" s="547">
        <v>8.3299999999999999E-2</v>
      </c>
      <c r="Q3" s="547">
        <v>8.3299999999999999E-2</v>
      </c>
      <c r="R3" s="547">
        <v>8.3299999999999999E-2</v>
      </c>
      <c r="S3" s="547">
        <v>8.3400000000000002E-2</v>
      </c>
      <c r="T3" s="547">
        <v>8.3400000000000002E-2</v>
      </c>
      <c r="U3" s="547">
        <v>8.3400000000000002E-2</v>
      </c>
      <c r="V3" s="547">
        <v>8.3400000000000002E-2</v>
      </c>
      <c r="W3" s="547">
        <v>8.3299999999999999E-2</v>
      </c>
      <c r="X3" s="211">
        <f>SUM($L3:$W3)</f>
        <v>1</v>
      </c>
      <c r="Y3" s="548">
        <v>8.3299999999999999E-2</v>
      </c>
      <c r="Z3" s="599">
        <v>8.3299999999999999E-2</v>
      </c>
      <c r="AA3" s="599">
        <v>8.3299999999999999E-2</v>
      </c>
      <c r="AB3" s="210"/>
      <c r="AC3" s="210"/>
      <c r="AD3" s="210"/>
      <c r="AE3" s="210"/>
      <c r="AF3" s="210"/>
      <c r="AG3" s="210"/>
      <c r="AH3" s="210"/>
      <c r="AI3" s="210"/>
      <c r="AJ3" s="210"/>
      <c r="AK3" s="609">
        <f>+Y3+Z3+AA3+AB3+AC3+AD3+AE3+AF3+AG3+AH3+AI3+AJ3</f>
        <v>0.24990000000000001</v>
      </c>
      <c r="AL3" s="313">
        <v>1</v>
      </c>
      <c r="AM3" s="313">
        <v>0.99999999999999989</v>
      </c>
      <c r="AN3" s="227">
        <v>1</v>
      </c>
      <c r="AO3" s="226">
        <f>+AK3</f>
        <v>0.24990000000000001</v>
      </c>
      <c r="AP3" s="311">
        <v>1</v>
      </c>
      <c r="AQ3" s="305"/>
      <c r="AR3" s="311">
        <v>1</v>
      </c>
      <c r="AS3" s="318"/>
      <c r="AT3" s="318"/>
      <c r="AU3" s="318"/>
      <c r="AV3" s="311">
        <v>1</v>
      </c>
      <c r="AW3" s="183">
        <v>33405000</v>
      </c>
      <c r="AX3" s="183">
        <f>SUMIF(Vigencia!B3:B109,'Actividades Físicas'!F3,Vigencia!F3:F109)</f>
        <v>0</v>
      </c>
      <c r="AY3" s="183">
        <v>188199845</v>
      </c>
      <c r="AZ3" s="183">
        <v>168996567</v>
      </c>
      <c r="BA3" s="183"/>
    </row>
    <row r="4" spans="2:53" ht="39.950000000000003" customHeight="1">
      <c r="B4" s="121">
        <v>8141</v>
      </c>
      <c r="C4" s="122">
        <v>2</v>
      </c>
      <c r="D4" s="121" t="s">
        <v>1299</v>
      </c>
      <c r="E4" s="122">
        <v>2</v>
      </c>
      <c r="F4" s="121" t="s">
        <v>43</v>
      </c>
      <c r="G4" s="123" t="s">
        <v>1444</v>
      </c>
      <c r="H4" s="123" t="s">
        <v>1445</v>
      </c>
      <c r="I4" s="312" t="s">
        <v>120</v>
      </c>
      <c r="J4" s="121" t="s">
        <v>1313</v>
      </c>
      <c r="K4" s="305">
        <v>0</v>
      </c>
      <c r="L4" s="549">
        <v>8.3299999999999999E-2</v>
      </c>
      <c r="M4" s="549">
        <v>8.3299999999999999E-2</v>
      </c>
      <c r="N4" s="549">
        <v>8.3400000000000002E-2</v>
      </c>
      <c r="O4" s="549">
        <v>8.3299999999999999E-2</v>
      </c>
      <c r="P4" s="549">
        <v>8.3299999999999999E-2</v>
      </c>
      <c r="Q4" s="549">
        <v>8.3400000000000002E-2</v>
      </c>
      <c r="R4" s="549">
        <v>8.3299999999999999E-2</v>
      </c>
      <c r="S4" s="549">
        <v>8.3299999999999999E-2</v>
      </c>
      <c r="T4" s="549">
        <v>8.3400000000000002E-2</v>
      </c>
      <c r="U4" s="549">
        <v>8.3299999999999999E-2</v>
      </c>
      <c r="V4" s="549">
        <v>8.3299999999999999E-2</v>
      </c>
      <c r="W4" s="549">
        <v>8.3400000000000002E-2</v>
      </c>
      <c r="X4" s="211">
        <f t="shared" ref="X4:X66" si="0">SUM($L4:$W4)</f>
        <v>1.0000000000000002</v>
      </c>
      <c r="Y4" s="548">
        <v>8.3299999999999999E-2</v>
      </c>
      <c r="Z4" s="599">
        <v>8.3299999999999999E-2</v>
      </c>
      <c r="AA4" s="599">
        <v>8.3299999999999999E-2</v>
      </c>
      <c r="AB4" s="210"/>
      <c r="AC4" s="210"/>
      <c r="AD4" s="210"/>
      <c r="AE4" s="210"/>
      <c r="AF4" s="210"/>
      <c r="AG4" s="210"/>
      <c r="AH4" s="210"/>
      <c r="AI4" s="221"/>
      <c r="AJ4" s="221"/>
      <c r="AK4" s="609">
        <f t="shared" ref="AK4:AK8" si="1">+Y4+Z4+AA4+AB4+AC4+AD4+AE4+AF4+AG4+AH4+AI4+AJ4</f>
        <v>0.24990000000000001</v>
      </c>
      <c r="AL4" s="313">
        <v>1</v>
      </c>
      <c r="AM4" s="313">
        <v>0.99999999999999989</v>
      </c>
      <c r="AN4" s="227">
        <v>1</v>
      </c>
      <c r="AO4" s="226">
        <f t="shared" ref="AO4:AO67" si="2">+AK4</f>
        <v>0.24990000000000001</v>
      </c>
      <c r="AP4" s="311">
        <v>1</v>
      </c>
      <c r="AQ4" s="305"/>
      <c r="AR4" s="311">
        <v>1</v>
      </c>
      <c r="AS4" s="318"/>
      <c r="AT4" s="318"/>
      <c r="AU4" s="318"/>
      <c r="AV4" s="311">
        <v>1</v>
      </c>
      <c r="AW4" s="183">
        <v>538403700</v>
      </c>
      <c r="AX4" s="183">
        <f>SUMIF(Vigencia!B4:B110,'Actividades Físicas'!F4,Vigencia!F4:F110)</f>
        <v>4072772218</v>
      </c>
      <c r="AY4" s="183">
        <v>3033303185</v>
      </c>
      <c r="AZ4" s="183">
        <v>2723795146</v>
      </c>
      <c r="BA4" s="183"/>
    </row>
    <row r="5" spans="2:53" ht="39.950000000000003" customHeight="1">
      <c r="B5" s="121">
        <v>8141</v>
      </c>
      <c r="C5" s="122">
        <v>3</v>
      </c>
      <c r="D5" s="121" t="s">
        <v>1303</v>
      </c>
      <c r="E5" s="122">
        <v>3</v>
      </c>
      <c r="F5" s="121" t="s">
        <v>44</v>
      </c>
      <c r="G5" s="123" t="s">
        <v>1446</v>
      </c>
      <c r="H5" s="123" t="s">
        <v>1447</v>
      </c>
      <c r="I5" s="312" t="s">
        <v>120</v>
      </c>
      <c r="J5" s="121" t="s">
        <v>1313</v>
      </c>
      <c r="K5" s="305">
        <v>0</v>
      </c>
      <c r="L5" s="549">
        <v>8.3299999999999999E-2</v>
      </c>
      <c r="M5" s="549">
        <v>8.3299999999999999E-2</v>
      </c>
      <c r="N5" s="549">
        <v>8.3400000000000002E-2</v>
      </c>
      <c r="O5" s="549">
        <v>8.3299999999999999E-2</v>
      </c>
      <c r="P5" s="549">
        <v>8.3299999999999999E-2</v>
      </c>
      <c r="Q5" s="549">
        <v>8.3400000000000002E-2</v>
      </c>
      <c r="R5" s="549">
        <v>8.3299999999999999E-2</v>
      </c>
      <c r="S5" s="549">
        <v>8.3299999999999999E-2</v>
      </c>
      <c r="T5" s="549">
        <v>8.3400000000000002E-2</v>
      </c>
      <c r="U5" s="549">
        <v>8.3299999999999999E-2</v>
      </c>
      <c r="V5" s="549">
        <v>8.3299999999999999E-2</v>
      </c>
      <c r="W5" s="549">
        <v>8.3400000000000002E-2</v>
      </c>
      <c r="X5" s="211">
        <f t="shared" si="0"/>
        <v>1.0000000000000002</v>
      </c>
      <c r="Y5" s="548">
        <v>8.3299999999999999E-2</v>
      </c>
      <c r="Z5" s="599">
        <v>8.3299999999999999E-2</v>
      </c>
      <c r="AA5" s="599">
        <v>8.3299999999999999E-2</v>
      </c>
      <c r="AB5" s="221"/>
      <c r="AC5" s="221"/>
      <c r="AD5" s="221"/>
      <c r="AE5" s="221"/>
      <c r="AF5" s="221"/>
      <c r="AG5" s="210"/>
      <c r="AH5" s="210"/>
      <c r="AI5" s="221"/>
      <c r="AJ5" s="221"/>
      <c r="AK5" s="609">
        <f t="shared" si="1"/>
        <v>0.24990000000000001</v>
      </c>
      <c r="AL5" s="313">
        <v>1</v>
      </c>
      <c r="AM5" s="313">
        <v>0.99999999999999989</v>
      </c>
      <c r="AN5" s="227">
        <v>1</v>
      </c>
      <c r="AO5" s="226">
        <f t="shared" si="2"/>
        <v>0.24990000000000001</v>
      </c>
      <c r="AP5" s="311">
        <v>1</v>
      </c>
      <c r="AQ5" s="305"/>
      <c r="AR5" s="311">
        <v>1</v>
      </c>
      <c r="AS5" s="318"/>
      <c r="AT5" s="318"/>
      <c r="AU5" s="318"/>
      <c r="AV5" s="311">
        <v>1</v>
      </c>
      <c r="AW5" s="183">
        <v>13717000837</v>
      </c>
      <c r="AX5" s="183">
        <f>SUMIF(Vigencia!B5:B111,'Actividades Físicas'!F5,Vigencia!F5:F111)</f>
        <v>41130739447</v>
      </c>
      <c r="AY5" s="183">
        <v>80308642699</v>
      </c>
      <c r="AZ5" s="183">
        <v>72114219343</v>
      </c>
      <c r="BA5" s="183"/>
    </row>
    <row r="6" spans="2:53" ht="39.950000000000003" customHeight="1">
      <c r="B6" s="121">
        <v>8141</v>
      </c>
      <c r="C6" s="122">
        <v>3</v>
      </c>
      <c r="D6" s="121" t="s">
        <v>1303</v>
      </c>
      <c r="E6" s="122">
        <v>3</v>
      </c>
      <c r="F6" s="121" t="s">
        <v>45</v>
      </c>
      <c r="G6" s="123" t="s">
        <v>1448</v>
      </c>
      <c r="H6" s="123" t="s">
        <v>1449</v>
      </c>
      <c r="I6" s="312" t="s">
        <v>120</v>
      </c>
      <c r="J6" s="121" t="s">
        <v>1313</v>
      </c>
      <c r="K6" s="305">
        <v>0</v>
      </c>
      <c r="L6" s="549">
        <v>8.3299999999999999E-2</v>
      </c>
      <c r="M6" s="549">
        <v>8.3299999999999999E-2</v>
      </c>
      <c r="N6" s="549">
        <v>8.3400000000000002E-2</v>
      </c>
      <c r="O6" s="549">
        <v>8.3299999999999999E-2</v>
      </c>
      <c r="P6" s="549">
        <v>8.3299999999999999E-2</v>
      </c>
      <c r="Q6" s="549">
        <v>8.3400000000000002E-2</v>
      </c>
      <c r="R6" s="549">
        <v>8.3299999999999999E-2</v>
      </c>
      <c r="S6" s="549">
        <v>8.3299999999999999E-2</v>
      </c>
      <c r="T6" s="549">
        <v>8.3400000000000002E-2</v>
      </c>
      <c r="U6" s="549">
        <v>8.3299999999999999E-2</v>
      </c>
      <c r="V6" s="549">
        <v>8.3299999999999999E-2</v>
      </c>
      <c r="W6" s="549">
        <v>8.3400000000000002E-2</v>
      </c>
      <c r="X6" s="211">
        <f t="shared" si="0"/>
        <v>1.0000000000000002</v>
      </c>
      <c r="Y6" s="548">
        <v>8.3299999999999999E-2</v>
      </c>
      <c r="Z6" s="599">
        <v>8.3299999999999999E-2</v>
      </c>
      <c r="AA6" s="599">
        <v>8.3299999999999999E-2</v>
      </c>
      <c r="AB6" s="221"/>
      <c r="AC6" s="221"/>
      <c r="AD6" s="221"/>
      <c r="AE6" s="221"/>
      <c r="AF6" s="221"/>
      <c r="AG6" s="221"/>
      <c r="AH6" s="210"/>
      <c r="AI6" s="221"/>
      <c r="AJ6" s="221"/>
      <c r="AK6" s="609">
        <f t="shared" si="1"/>
        <v>0.24990000000000001</v>
      </c>
      <c r="AL6" s="313">
        <v>1</v>
      </c>
      <c r="AM6" s="313">
        <v>0.99999999999999989</v>
      </c>
      <c r="AN6" s="227">
        <v>1</v>
      </c>
      <c r="AO6" s="226">
        <f t="shared" si="2"/>
        <v>0.24990000000000001</v>
      </c>
      <c r="AP6" s="311">
        <v>1</v>
      </c>
      <c r="AQ6" s="305"/>
      <c r="AR6" s="311">
        <v>1</v>
      </c>
      <c r="AS6" s="318"/>
      <c r="AT6" s="318"/>
      <c r="AU6" s="318"/>
      <c r="AV6" s="311">
        <v>1</v>
      </c>
      <c r="AW6" s="183">
        <v>537581622</v>
      </c>
      <c r="AX6" s="183">
        <f>SUMIF(Vigencia!B6:B112,'Actividades Físicas'!F6,Vigencia!F6:F112)</f>
        <v>7577484470</v>
      </c>
      <c r="AY6" s="183">
        <v>3033303202</v>
      </c>
      <c r="AZ6" s="183">
        <v>2723795162</v>
      </c>
      <c r="BA6" s="183"/>
    </row>
    <row r="7" spans="2:53" ht="39.950000000000003" customHeight="1">
      <c r="B7" s="121">
        <v>8141</v>
      </c>
      <c r="C7" s="122">
        <v>3</v>
      </c>
      <c r="D7" s="121" t="s">
        <v>1303</v>
      </c>
      <c r="E7" s="122">
        <v>3</v>
      </c>
      <c r="F7" s="121" t="s">
        <v>378</v>
      </c>
      <c r="G7" s="123" t="s">
        <v>1450</v>
      </c>
      <c r="H7" s="123" t="s">
        <v>1451</v>
      </c>
      <c r="I7" s="312" t="s">
        <v>120</v>
      </c>
      <c r="J7" s="121" t="s">
        <v>1313</v>
      </c>
      <c r="K7" s="305">
        <v>0</v>
      </c>
      <c r="L7" s="549">
        <v>8.3299999999999999E-2</v>
      </c>
      <c r="M7" s="549">
        <v>8.3299999999999999E-2</v>
      </c>
      <c r="N7" s="549">
        <v>8.3400000000000002E-2</v>
      </c>
      <c r="O7" s="549">
        <v>8.3299999999999999E-2</v>
      </c>
      <c r="P7" s="549">
        <v>8.3299999999999999E-2</v>
      </c>
      <c r="Q7" s="549">
        <v>8.3400000000000002E-2</v>
      </c>
      <c r="R7" s="549">
        <v>8.3299999999999999E-2</v>
      </c>
      <c r="S7" s="549">
        <v>8.3299999999999999E-2</v>
      </c>
      <c r="T7" s="549">
        <v>8.3400000000000002E-2</v>
      </c>
      <c r="U7" s="549">
        <v>8.3299999999999999E-2</v>
      </c>
      <c r="V7" s="549">
        <v>8.3299999999999999E-2</v>
      </c>
      <c r="W7" s="549">
        <v>8.3400000000000002E-2</v>
      </c>
      <c r="X7" s="211">
        <f t="shared" si="0"/>
        <v>1.0000000000000002</v>
      </c>
      <c r="Y7" s="548">
        <v>8.3299999999999999E-2</v>
      </c>
      <c r="Z7" s="599">
        <v>8.3299999999999999E-2</v>
      </c>
      <c r="AA7" s="599">
        <v>8.3299999999999999E-2</v>
      </c>
      <c r="AB7" s="221"/>
      <c r="AC7" s="221"/>
      <c r="AD7" s="221"/>
      <c r="AE7" s="221"/>
      <c r="AF7" s="221"/>
      <c r="AG7" s="210"/>
      <c r="AH7" s="210"/>
      <c r="AI7" s="221"/>
      <c r="AJ7" s="221"/>
      <c r="AK7" s="609">
        <f t="shared" si="1"/>
        <v>0.24990000000000001</v>
      </c>
      <c r="AL7" s="313">
        <v>1</v>
      </c>
      <c r="AM7" s="313">
        <v>0.99999999999999989</v>
      </c>
      <c r="AN7" s="227">
        <v>1</v>
      </c>
      <c r="AO7" s="226">
        <f t="shared" si="2"/>
        <v>0.24990000000000001</v>
      </c>
      <c r="AP7" s="311">
        <v>1</v>
      </c>
      <c r="AQ7" s="305"/>
      <c r="AR7" s="311">
        <v>1</v>
      </c>
      <c r="AS7" s="318"/>
      <c r="AT7" s="318"/>
      <c r="AU7" s="318"/>
      <c r="AV7" s="311">
        <v>1</v>
      </c>
      <c r="AW7" s="183">
        <v>538403703</v>
      </c>
      <c r="AX7" s="183">
        <f>SUMIF(Vigencia!B7:B113,'Actividades Físicas'!F7,Vigencia!F7:F113)</f>
        <v>0</v>
      </c>
      <c r="AY7" s="183">
        <v>3033303202</v>
      </c>
      <c r="AZ7" s="183">
        <v>2723795162</v>
      </c>
      <c r="BA7" s="183"/>
    </row>
    <row r="8" spans="2:53" ht="39.950000000000003" customHeight="1">
      <c r="B8" s="121">
        <v>8141</v>
      </c>
      <c r="C8" s="122">
        <v>4</v>
      </c>
      <c r="D8" s="121" t="s">
        <v>1307</v>
      </c>
      <c r="E8" s="122">
        <v>4</v>
      </c>
      <c r="F8" s="121" t="s">
        <v>47</v>
      </c>
      <c r="G8" s="123" t="s">
        <v>1452</v>
      </c>
      <c r="H8" s="123" t="s">
        <v>1453</v>
      </c>
      <c r="I8" s="312" t="s">
        <v>120</v>
      </c>
      <c r="J8" s="121" t="s">
        <v>1313</v>
      </c>
      <c r="K8" s="305">
        <v>0</v>
      </c>
      <c r="L8" s="550">
        <v>0</v>
      </c>
      <c r="M8" s="550">
        <v>0</v>
      </c>
      <c r="N8" s="550">
        <v>0.02</v>
      </c>
      <c r="O8" s="550">
        <v>0.12</v>
      </c>
      <c r="P8" s="550">
        <v>0.12</v>
      </c>
      <c r="Q8" s="550">
        <v>0.12</v>
      </c>
      <c r="R8" s="550">
        <v>0.12</v>
      </c>
      <c r="S8" s="550">
        <v>0.12</v>
      </c>
      <c r="T8" s="550">
        <v>0.12</v>
      </c>
      <c r="U8" s="550">
        <v>0.12</v>
      </c>
      <c r="V8" s="550">
        <v>0.12</v>
      </c>
      <c r="W8" s="550">
        <v>0.02</v>
      </c>
      <c r="X8" s="211">
        <f t="shared" si="0"/>
        <v>1</v>
      </c>
      <c r="Y8" s="548">
        <v>0</v>
      </c>
      <c r="Z8" s="600">
        <v>0</v>
      </c>
      <c r="AA8" s="599">
        <v>0.02</v>
      </c>
      <c r="AB8" s="221"/>
      <c r="AC8" s="221"/>
      <c r="AD8" s="221"/>
      <c r="AE8" s="221"/>
      <c r="AF8" s="221"/>
      <c r="AG8" s="210"/>
      <c r="AH8" s="210"/>
      <c r="AI8" s="221"/>
      <c r="AJ8" s="221"/>
      <c r="AK8" s="609">
        <f t="shared" si="1"/>
        <v>0.02</v>
      </c>
      <c r="AL8" s="313">
        <v>1</v>
      </c>
      <c r="AM8" s="313">
        <v>0.99999999999999989</v>
      </c>
      <c r="AN8" s="227">
        <v>1</v>
      </c>
      <c r="AO8" s="226">
        <f t="shared" si="2"/>
        <v>0.02</v>
      </c>
      <c r="AP8" s="311">
        <v>1</v>
      </c>
      <c r="AQ8" s="305"/>
      <c r="AR8" s="311">
        <v>1</v>
      </c>
      <c r="AS8" s="318"/>
      <c r="AT8" s="318"/>
      <c r="AU8" s="318"/>
      <c r="AV8" s="311">
        <v>1</v>
      </c>
      <c r="AW8" s="183">
        <v>538403703</v>
      </c>
      <c r="AX8" s="183">
        <f>SUMIF(Vigencia!B8:B114,'Actividades Físicas'!F8,Vigencia!F8:F114)</f>
        <v>4060384962</v>
      </c>
      <c r="AY8" s="183">
        <v>1534505845</v>
      </c>
      <c r="AZ8" s="183">
        <v>1377930037</v>
      </c>
      <c r="BA8" s="183"/>
    </row>
    <row r="9" spans="2:53" ht="39.950000000000003" customHeight="1">
      <c r="B9" s="121">
        <v>8141</v>
      </c>
      <c r="C9" s="122">
        <v>5</v>
      </c>
      <c r="D9" s="121" t="s">
        <v>1310</v>
      </c>
      <c r="E9" s="122">
        <v>5</v>
      </c>
      <c r="F9" s="121" t="s">
        <v>48</v>
      </c>
      <c r="G9" s="123" t="s">
        <v>1454</v>
      </c>
      <c r="H9" s="123" t="s">
        <v>1455</v>
      </c>
      <c r="I9" s="312" t="s">
        <v>120</v>
      </c>
      <c r="J9" s="121" t="s">
        <v>1329</v>
      </c>
      <c r="K9" s="305">
        <v>0</v>
      </c>
      <c r="L9" s="551">
        <v>8.3000000000000004E-2</v>
      </c>
      <c r="M9" s="551">
        <v>8.3000000000000004E-2</v>
      </c>
      <c r="N9" s="551">
        <v>8.3000000000000004E-2</v>
      </c>
      <c r="O9" s="551">
        <v>8.3000000000000004E-2</v>
      </c>
      <c r="P9" s="551">
        <v>8.3000000000000004E-2</v>
      </c>
      <c r="Q9" s="551">
        <v>8.3000000000000004E-2</v>
      </c>
      <c r="R9" s="551">
        <v>8.3000000000000004E-2</v>
      </c>
      <c r="S9" s="551">
        <v>8.3000000000000004E-2</v>
      </c>
      <c r="T9" s="551">
        <v>8.3000000000000004E-2</v>
      </c>
      <c r="U9" s="551">
        <v>8.4000000000000005E-2</v>
      </c>
      <c r="V9" s="551">
        <v>8.5999999999999993E-2</v>
      </c>
      <c r="W9" s="551">
        <v>8.3000000000000004E-2</v>
      </c>
      <c r="X9" s="211">
        <f t="shared" si="0"/>
        <v>0.99999999999999989</v>
      </c>
      <c r="Y9" s="548">
        <v>8.3000000000000004E-2</v>
      </c>
      <c r="Z9" s="600">
        <v>8.3000000000000004E-2</v>
      </c>
      <c r="AA9" s="599">
        <v>8.3000000000000004E-2</v>
      </c>
      <c r="AB9" s="210"/>
      <c r="AC9" s="210"/>
      <c r="AD9" s="210"/>
      <c r="AE9" s="210"/>
      <c r="AF9" s="210"/>
      <c r="AG9" s="210"/>
      <c r="AH9" s="210"/>
      <c r="AI9" s="221"/>
      <c r="AJ9" s="221"/>
      <c r="AK9" s="609">
        <f t="shared" ref="AK9:AK72" ca="1" si="3">IF($J9="Suma",SUM(Y9:AJ9),OFFSET(Y9,0,(COUNT(Y9:AJ9))-IF(COUNT(Y9:AJ9)=0,0,1)))</f>
        <v>0.249</v>
      </c>
      <c r="AL9" s="313">
        <v>1</v>
      </c>
      <c r="AM9" s="313">
        <v>1</v>
      </c>
      <c r="AN9" s="227">
        <v>1</v>
      </c>
      <c r="AO9" s="226">
        <f t="shared" ca="1" si="2"/>
        <v>0.249</v>
      </c>
      <c r="AP9" s="311">
        <v>1</v>
      </c>
      <c r="AQ9" s="305"/>
      <c r="AR9" s="311">
        <v>1</v>
      </c>
      <c r="AS9" s="318"/>
      <c r="AT9" s="318"/>
      <c r="AU9" s="318"/>
      <c r="AV9" s="311">
        <v>1</v>
      </c>
      <c r="AW9" s="183">
        <v>272370935</v>
      </c>
      <c r="AX9" s="183">
        <f>SUMIF(Vigencia!B9:B115,'Actividades Físicas'!F9,Vigencia!F9:F115)</f>
        <v>9344142312</v>
      </c>
      <c r="AY9" s="183">
        <v>1534505896</v>
      </c>
      <c r="AZ9" s="183">
        <v>1377930083</v>
      </c>
      <c r="BA9" s="183"/>
    </row>
    <row r="10" spans="2:53" ht="39.950000000000003" customHeight="1">
      <c r="B10" s="121">
        <v>8141</v>
      </c>
      <c r="C10" s="122">
        <v>5</v>
      </c>
      <c r="D10" s="121" t="s">
        <v>1310</v>
      </c>
      <c r="E10" s="122">
        <v>5</v>
      </c>
      <c r="F10" s="121" t="s">
        <v>477</v>
      </c>
      <c r="G10" s="123" t="s">
        <v>1456</v>
      </c>
      <c r="H10" s="123" t="s">
        <v>1457</v>
      </c>
      <c r="I10" s="312" t="s">
        <v>120</v>
      </c>
      <c r="J10" s="121" t="s">
        <v>1329</v>
      </c>
      <c r="K10" s="305">
        <v>0</v>
      </c>
      <c r="L10" s="551">
        <v>8.3000000000000004E-2</v>
      </c>
      <c r="M10" s="551">
        <v>8.3000000000000004E-2</v>
      </c>
      <c r="N10" s="551">
        <v>8.3000000000000004E-2</v>
      </c>
      <c r="O10" s="551">
        <v>8.3000000000000004E-2</v>
      </c>
      <c r="P10" s="551">
        <v>8.3000000000000004E-2</v>
      </c>
      <c r="Q10" s="551">
        <v>8.3000000000000004E-2</v>
      </c>
      <c r="R10" s="551">
        <v>8.3000000000000004E-2</v>
      </c>
      <c r="S10" s="551">
        <v>8.3000000000000004E-2</v>
      </c>
      <c r="T10" s="551">
        <v>8.3000000000000004E-2</v>
      </c>
      <c r="U10" s="551">
        <v>8.4000000000000005E-2</v>
      </c>
      <c r="V10" s="551">
        <v>8.5999999999999993E-2</v>
      </c>
      <c r="W10" s="551">
        <v>8.3000000000000004E-2</v>
      </c>
      <c r="X10" s="211">
        <f t="shared" si="0"/>
        <v>0.99999999999999989</v>
      </c>
      <c r="Y10" s="548">
        <v>8.3000000000000004E-2</v>
      </c>
      <c r="Z10" s="600">
        <v>8.3000000000000004E-2</v>
      </c>
      <c r="AA10" s="599">
        <v>8.3000000000000004E-2</v>
      </c>
      <c r="AB10" s="210"/>
      <c r="AC10" s="210"/>
      <c r="AD10" s="210"/>
      <c r="AE10" s="210"/>
      <c r="AF10" s="210"/>
      <c r="AG10" s="210"/>
      <c r="AH10" s="210"/>
      <c r="AI10" s="221"/>
      <c r="AJ10" s="221"/>
      <c r="AK10" s="609">
        <f t="shared" ca="1" si="3"/>
        <v>0.249</v>
      </c>
      <c r="AL10" s="313">
        <v>1</v>
      </c>
      <c r="AM10" s="313">
        <v>1</v>
      </c>
      <c r="AN10" s="227">
        <v>1</v>
      </c>
      <c r="AO10" s="226">
        <f t="shared" ca="1" si="2"/>
        <v>0.249</v>
      </c>
      <c r="AP10" s="311">
        <v>1</v>
      </c>
      <c r="AQ10" s="305"/>
      <c r="AR10" s="311">
        <v>1</v>
      </c>
      <c r="AS10" s="318"/>
      <c r="AT10" s="318"/>
      <c r="AU10" s="318"/>
      <c r="AV10" s="311">
        <v>1</v>
      </c>
      <c r="AW10" s="183">
        <v>272370944</v>
      </c>
      <c r="AX10" s="183">
        <f>SUMIF(Vigencia!B11:B116,'Actividades Físicas'!F10,Vigencia!F11:F116)</f>
        <v>541476623</v>
      </c>
      <c r="AY10" s="183">
        <v>0</v>
      </c>
      <c r="AZ10" s="183">
        <v>0</v>
      </c>
      <c r="BA10" s="183"/>
    </row>
    <row r="11" spans="2:53" ht="39.950000000000003" customHeight="1">
      <c r="B11" s="121">
        <v>8141</v>
      </c>
      <c r="C11" s="122">
        <v>6</v>
      </c>
      <c r="D11" s="121" t="s">
        <v>1314</v>
      </c>
      <c r="E11" s="122">
        <v>6</v>
      </c>
      <c r="F11" s="121" t="s">
        <v>49</v>
      </c>
      <c r="G11" s="123" t="s">
        <v>1458</v>
      </c>
      <c r="H11" s="123" t="s">
        <v>1459</v>
      </c>
      <c r="I11" s="312" t="s">
        <v>120</v>
      </c>
      <c r="J11" s="121" t="s">
        <v>1313</v>
      </c>
      <c r="K11" s="305">
        <v>0</v>
      </c>
      <c r="L11" s="551">
        <v>8.3000000000000004E-2</v>
      </c>
      <c r="M11" s="551">
        <v>8.3000000000000004E-2</v>
      </c>
      <c r="N11" s="551">
        <v>8.3000000000000004E-2</v>
      </c>
      <c r="O11" s="551">
        <v>8.3000000000000004E-2</v>
      </c>
      <c r="P11" s="551">
        <v>8.3000000000000004E-2</v>
      </c>
      <c r="Q11" s="551">
        <v>8.3000000000000004E-2</v>
      </c>
      <c r="R11" s="551">
        <v>8.3000000000000004E-2</v>
      </c>
      <c r="S11" s="551">
        <v>8.3000000000000004E-2</v>
      </c>
      <c r="T11" s="551">
        <v>8.3000000000000004E-2</v>
      </c>
      <c r="U11" s="551">
        <v>8.4000000000000005E-2</v>
      </c>
      <c r="V11" s="551">
        <v>8.5999999999999993E-2</v>
      </c>
      <c r="W11" s="551">
        <v>8.3000000000000004E-2</v>
      </c>
      <c r="X11" s="211">
        <f t="shared" si="0"/>
        <v>0.99999999999999989</v>
      </c>
      <c r="Y11" s="548">
        <v>8.3000000000000004E-2</v>
      </c>
      <c r="Z11" s="600">
        <v>8.3000000000000004E-2</v>
      </c>
      <c r="AA11" s="599">
        <v>8.3000000000000004E-2</v>
      </c>
      <c r="AB11" s="210"/>
      <c r="AC11" s="210"/>
      <c r="AD11" s="210"/>
      <c r="AE11" s="210"/>
      <c r="AF11" s="210"/>
      <c r="AG11" s="210"/>
      <c r="AH11" s="210"/>
      <c r="AI11" s="221"/>
      <c r="AJ11" s="221"/>
      <c r="AK11" s="609">
        <f>+Y11+Z11+AA11+AB11+AC11+AD11+AE11+AF11+AG11+AH11+AI11+AJ11</f>
        <v>0.249</v>
      </c>
      <c r="AL11" s="313">
        <v>1</v>
      </c>
      <c r="AM11" s="313">
        <v>0.99999999999999989</v>
      </c>
      <c r="AN11" s="227">
        <v>1</v>
      </c>
      <c r="AO11" s="226">
        <f t="shared" si="2"/>
        <v>0.249</v>
      </c>
      <c r="AP11" s="311">
        <v>1</v>
      </c>
      <c r="AQ11" s="305"/>
      <c r="AR11" s="311">
        <v>1</v>
      </c>
      <c r="AS11" s="318"/>
      <c r="AT11" s="318"/>
      <c r="AU11" s="318"/>
      <c r="AV11" s="311">
        <v>1</v>
      </c>
      <c r="AW11" s="183">
        <v>100000</v>
      </c>
      <c r="AX11" s="183">
        <f>SUMIF(Vigencia!B12:B117,'Actividades Físicas'!F11,Vigencia!F12:F117)</f>
        <v>0</v>
      </c>
      <c r="AY11" s="183">
        <v>243759290</v>
      </c>
      <c r="AZ11" s="183">
        <v>218886913</v>
      </c>
      <c r="BA11" s="183"/>
    </row>
    <row r="12" spans="2:53" ht="39.950000000000003" customHeight="1">
      <c r="B12" s="121">
        <v>8141</v>
      </c>
      <c r="C12" s="122">
        <v>6</v>
      </c>
      <c r="D12" s="121" t="s">
        <v>1314</v>
      </c>
      <c r="E12" s="122">
        <v>6</v>
      </c>
      <c r="F12" s="121" t="s">
        <v>50</v>
      </c>
      <c r="G12" s="123" t="s">
        <v>1460</v>
      </c>
      <c r="H12" s="123" t="s">
        <v>1461</v>
      </c>
      <c r="I12" s="312" t="s">
        <v>120</v>
      </c>
      <c r="J12" s="121" t="s">
        <v>1313</v>
      </c>
      <c r="K12" s="305">
        <v>100</v>
      </c>
      <c r="L12" s="551">
        <v>8.3000000000000004E-2</v>
      </c>
      <c r="M12" s="551">
        <v>8.3000000000000004E-2</v>
      </c>
      <c r="N12" s="551">
        <v>8.3000000000000004E-2</v>
      </c>
      <c r="O12" s="551">
        <v>8.3000000000000004E-2</v>
      </c>
      <c r="P12" s="551">
        <v>8.3000000000000004E-2</v>
      </c>
      <c r="Q12" s="551">
        <v>8.3000000000000004E-2</v>
      </c>
      <c r="R12" s="551">
        <v>8.3000000000000004E-2</v>
      </c>
      <c r="S12" s="551">
        <v>8.3000000000000004E-2</v>
      </c>
      <c r="T12" s="551">
        <v>8.3000000000000004E-2</v>
      </c>
      <c r="U12" s="551">
        <v>8.4000000000000005E-2</v>
      </c>
      <c r="V12" s="551">
        <v>8.5999999999999993E-2</v>
      </c>
      <c r="W12" s="551">
        <v>8.3000000000000004E-2</v>
      </c>
      <c r="X12" s="211">
        <f t="shared" si="0"/>
        <v>0.99999999999999989</v>
      </c>
      <c r="Y12" s="548">
        <v>8.3000000000000004E-2</v>
      </c>
      <c r="Z12" s="600">
        <v>8.3000000000000004E-2</v>
      </c>
      <c r="AA12" s="599">
        <v>8.3000000000000004E-2</v>
      </c>
      <c r="AB12" s="210"/>
      <c r="AC12" s="210"/>
      <c r="AD12" s="210"/>
      <c r="AE12" s="210"/>
      <c r="AF12" s="210"/>
      <c r="AG12" s="210"/>
      <c r="AH12" s="210"/>
      <c r="AI12" s="221"/>
      <c r="AJ12" s="221"/>
      <c r="AK12" s="609">
        <f>+Y12+Z12+AA12+AB12+AC12+AD12+AE12+AF12+AG12+AH12+AI12+AJ12</f>
        <v>0.249</v>
      </c>
      <c r="AL12" s="313">
        <v>1</v>
      </c>
      <c r="AM12" s="313">
        <v>0.99999999999999989</v>
      </c>
      <c r="AN12" s="227">
        <v>1</v>
      </c>
      <c r="AO12" s="226">
        <f t="shared" si="2"/>
        <v>0.249</v>
      </c>
      <c r="AP12" s="311">
        <v>1</v>
      </c>
      <c r="AQ12" s="305"/>
      <c r="AR12" s="311">
        <v>1</v>
      </c>
      <c r="AS12" s="318"/>
      <c r="AT12" s="318"/>
      <c r="AU12" s="318"/>
      <c r="AV12" s="311">
        <v>1</v>
      </c>
      <c r="AW12" s="183">
        <v>43166662</v>
      </c>
      <c r="AX12" s="183">
        <f>SUMIF(Vigencia!B13:B118,'Actividades Físicas'!F12,Vigencia!F13:F118)</f>
        <v>235806259</v>
      </c>
      <c r="AY12" s="183">
        <v>12011177509</v>
      </c>
      <c r="AZ12" s="183">
        <v>10785597421</v>
      </c>
      <c r="BA12" s="183"/>
    </row>
    <row r="13" spans="2:53" ht="39.950000000000003" customHeight="1">
      <c r="B13" s="121">
        <v>8141</v>
      </c>
      <c r="C13" s="122">
        <v>7</v>
      </c>
      <c r="D13" s="121" t="s">
        <v>1317</v>
      </c>
      <c r="E13" s="122">
        <v>7</v>
      </c>
      <c r="F13" s="121" t="s">
        <v>51</v>
      </c>
      <c r="G13" s="123" t="s">
        <v>1462</v>
      </c>
      <c r="H13" s="123" t="s">
        <v>1463</v>
      </c>
      <c r="I13" s="312" t="s">
        <v>120</v>
      </c>
      <c r="J13" s="121" t="s">
        <v>1313</v>
      </c>
      <c r="K13" s="305">
        <v>0</v>
      </c>
      <c r="L13" s="552">
        <v>1</v>
      </c>
      <c r="M13" s="552">
        <v>1</v>
      </c>
      <c r="N13" s="552">
        <v>1</v>
      </c>
      <c r="O13" s="552">
        <v>1</v>
      </c>
      <c r="P13" s="552">
        <v>1</v>
      </c>
      <c r="Q13" s="552">
        <v>1</v>
      </c>
      <c r="R13" s="552">
        <v>1</v>
      </c>
      <c r="S13" s="552">
        <v>1</v>
      </c>
      <c r="T13" s="552">
        <v>1</v>
      </c>
      <c r="U13" s="552">
        <v>1</v>
      </c>
      <c r="V13" s="552">
        <v>1</v>
      </c>
      <c r="W13" s="552">
        <v>1</v>
      </c>
      <c r="X13" s="211">
        <v>1</v>
      </c>
      <c r="Y13" s="551">
        <v>1</v>
      </c>
      <c r="Z13" s="601">
        <v>1</v>
      </c>
      <c r="AA13" s="601">
        <v>1</v>
      </c>
      <c r="AB13" s="210"/>
      <c r="AC13" s="210"/>
      <c r="AD13" s="210"/>
      <c r="AE13" s="210"/>
      <c r="AF13" s="210"/>
      <c r="AG13" s="210"/>
      <c r="AH13" s="210"/>
      <c r="AI13" s="221"/>
      <c r="AJ13" s="221"/>
      <c r="AK13" s="610">
        <f>+AA13</f>
        <v>1</v>
      </c>
      <c r="AL13" s="313">
        <v>1</v>
      </c>
      <c r="AM13" s="313">
        <v>0.99999999999999989</v>
      </c>
      <c r="AN13" s="227">
        <v>1</v>
      </c>
      <c r="AO13" s="227">
        <f t="shared" si="2"/>
        <v>1</v>
      </c>
      <c r="AP13" s="311">
        <v>1</v>
      </c>
      <c r="AQ13" s="305"/>
      <c r="AR13" s="311">
        <v>1</v>
      </c>
      <c r="AS13" s="318"/>
      <c r="AT13" s="318"/>
      <c r="AU13" s="318"/>
      <c r="AV13" s="311">
        <v>1</v>
      </c>
      <c r="AW13" s="183">
        <v>2131953853</v>
      </c>
      <c r="AX13" s="183">
        <f>SUMIF(Vigencia!B14:B119,'Actividades Físicas'!F13,Vigencia!F14:F119)</f>
        <v>3968389124</v>
      </c>
      <c r="AY13" s="183">
        <v>188199845</v>
      </c>
      <c r="AZ13" s="183">
        <v>168996567</v>
      </c>
      <c r="BA13" s="183"/>
    </row>
    <row r="14" spans="2:53" ht="39.950000000000003" customHeight="1">
      <c r="B14" s="121">
        <v>8141</v>
      </c>
      <c r="C14" s="122">
        <v>8</v>
      </c>
      <c r="D14" s="121" t="s">
        <v>1320</v>
      </c>
      <c r="E14" s="122">
        <v>8</v>
      </c>
      <c r="F14" s="121" t="s">
        <v>52</v>
      </c>
      <c r="G14" s="123" t="s">
        <v>1464</v>
      </c>
      <c r="H14" s="123" t="s">
        <v>1465</v>
      </c>
      <c r="I14" s="312" t="s">
        <v>1302</v>
      </c>
      <c r="J14" s="121" t="s">
        <v>1329</v>
      </c>
      <c r="K14" s="305">
        <v>29554</v>
      </c>
      <c r="L14" s="553">
        <v>1491</v>
      </c>
      <c r="M14" s="553">
        <v>1491</v>
      </c>
      <c r="N14" s="553">
        <v>1491</v>
      </c>
      <c r="O14" s="553">
        <v>1491</v>
      </c>
      <c r="P14" s="553">
        <v>1492</v>
      </c>
      <c r="Q14" s="553">
        <v>1492</v>
      </c>
      <c r="R14" s="553">
        <v>1492</v>
      </c>
      <c r="S14" s="553">
        <v>1492</v>
      </c>
      <c r="T14" s="553">
        <v>1492</v>
      </c>
      <c r="U14" s="553">
        <v>1492</v>
      </c>
      <c r="V14" s="553">
        <v>1492</v>
      </c>
      <c r="W14" s="553">
        <v>1492</v>
      </c>
      <c r="X14" s="554">
        <f t="shared" si="0"/>
        <v>17900</v>
      </c>
      <c r="Y14" s="555">
        <v>4162</v>
      </c>
      <c r="Z14" s="602">
        <v>7032</v>
      </c>
      <c r="AA14" s="602">
        <v>5955</v>
      </c>
      <c r="AB14" s="555"/>
      <c r="AC14" s="555"/>
      <c r="AD14" s="555"/>
      <c r="AE14" s="555"/>
      <c r="AF14" s="555"/>
      <c r="AG14" s="555"/>
      <c r="AH14" s="555"/>
      <c r="AI14" s="556"/>
      <c r="AJ14" s="556"/>
      <c r="AK14" s="611">
        <f t="shared" ca="1" si="3"/>
        <v>17149</v>
      </c>
      <c r="AL14" s="317">
        <v>2530</v>
      </c>
      <c r="AM14" s="317">
        <v>21329</v>
      </c>
      <c r="AN14" s="557">
        <v>17900</v>
      </c>
      <c r="AO14" s="558">
        <f t="shared" ca="1" si="2"/>
        <v>17149</v>
      </c>
      <c r="AP14" s="306">
        <v>25500</v>
      </c>
      <c r="AQ14" s="306"/>
      <c r="AR14" s="306">
        <v>27200</v>
      </c>
      <c r="AS14" s="559"/>
      <c r="AT14" s="559"/>
      <c r="AU14" s="559"/>
      <c r="AV14" s="306">
        <f>+AR14+AP14+AN14+AL14</f>
        <v>73130</v>
      </c>
      <c r="AW14" s="183">
        <v>33405000</v>
      </c>
      <c r="AX14" s="183">
        <f>SUMIF(Vigencia!B15:B120,'Actividades Físicas'!F14,Vigencia!F15:F120)</f>
        <v>245921868</v>
      </c>
      <c r="AY14" s="183">
        <v>2032499338</v>
      </c>
      <c r="AZ14" s="183">
        <v>1825109954</v>
      </c>
      <c r="BA14" s="183"/>
    </row>
    <row r="15" spans="2:53" ht="39.950000000000003" customHeight="1">
      <c r="B15" s="121">
        <v>8141</v>
      </c>
      <c r="C15" s="122">
        <v>9</v>
      </c>
      <c r="D15" s="121" t="s">
        <v>1323</v>
      </c>
      <c r="E15" s="122">
        <v>9</v>
      </c>
      <c r="F15" s="121" t="s">
        <v>53</v>
      </c>
      <c r="G15" s="123" t="s">
        <v>1466</v>
      </c>
      <c r="H15" s="123" t="s">
        <v>1467</v>
      </c>
      <c r="I15" s="312" t="s">
        <v>1302</v>
      </c>
      <c r="J15" s="121" t="s">
        <v>1329</v>
      </c>
      <c r="K15" s="306">
        <v>35000</v>
      </c>
      <c r="L15" s="555">
        <v>2835</v>
      </c>
      <c r="M15" s="555">
        <v>2835</v>
      </c>
      <c r="N15" s="555">
        <v>2835</v>
      </c>
      <c r="O15" s="555">
        <v>2835</v>
      </c>
      <c r="P15" s="555">
        <v>2835</v>
      </c>
      <c r="Q15" s="555">
        <v>2835</v>
      </c>
      <c r="R15" s="555">
        <v>2835</v>
      </c>
      <c r="S15" s="555">
        <v>2835</v>
      </c>
      <c r="T15" s="555">
        <v>2835</v>
      </c>
      <c r="U15" s="555">
        <v>2835</v>
      </c>
      <c r="V15" s="555">
        <v>2835</v>
      </c>
      <c r="W15" s="560">
        <v>2815</v>
      </c>
      <c r="X15" s="554">
        <f t="shared" si="0"/>
        <v>34000</v>
      </c>
      <c r="Y15" s="555">
        <v>4202</v>
      </c>
      <c r="Z15" s="603">
        <v>5087</v>
      </c>
      <c r="AA15" s="602">
        <v>5155</v>
      </c>
      <c r="AB15" s="555"/>
      <c r="AC15" s="555"/>
      <c r="AD15" s="555"/>
      <c r="AE15" s="555"/>
      <c r="AF15" s="555"/>
      <c r="AG15" s="556"/>
      <c r="AH15" s="556"/>
      <c r="AI15" s="556"/>
      <c r="AJ15" s="556"/>
      <c r="AK15" s="611">
        <f t="shared" ca="1" si="3"/>
        <v>14444</v>
      </c>
      <c r="AL15" s="317">
        <v>19800</v>
      </c>
      <c r="AM15" s="317">
        <v>19512</v>
      </c>
      <c r="AN15" s="557">
        <v>34000</v>
      </c>
      <c r="AO15" s="558">
        <f t="shared" ca="1" si="2"/>
        <v>14444</v>
      </c>
      <c r="AP15" s="306">
        <v>34000</v>
      </c>
      <c r="AQ15" s="306"/>
      <c r="AR15" s="306">
        <v>34000</v>
      </c>
      <c r="AS15" s="559"/>
      <c r="AT15" s="559"/>
      <c r="AU15" s="559"/>
      <c r="AV15" s="306">
        <f>+AR15+AP15+AN15+AL15</f>
        <v>121800</v>
      </c>
      <c r="AW15" s="183">
        <v>360763530</v>
      </c>
      <c r="AX15" s="183">
        <f>SUMIF(Vigencia!B16:B121,'Actividades Físicas'!F15,Vigencia!F16:F121)</f>
        <v>3424500055</v>
      </c>
      <c r="AY15" s="183">
        <v>4493008789</v>
      </c>
      <c r="AZ15" s="183">
        <v>4034557308</v>
      </c>
      <c r="BA15" s="183"/>
    </row>
    <row r="16" spans="2:53" ht="39.950000000000003" customHeight="1">
      <c r="B16" s="121">
        <v>8141</v>
      </c>
      <c r="C16" s="122">
        <v>9</v>
      </c>
      <c r="D16" s="121" t="s">
        <v>1323</v>
      </c>
      <c r="E16" s="122">
        <v>9</v>
      </c>
      <c r="F16" s="121" t="s">
        <v>54</v>
      </c>
      <c r="G16" s="123" t="s">
        <v>1468</v>
      </c>
      <c r="H16" s="123" t="s">
        <v>1325</v>
      </c>
      <c r="I16" s="312" t="s">
        <v>1302</v>
      </c>
      <c r="J16" s="121" t="s">
        <v>1313</v>
      </c>
      <c r="K16" s="306">
        <v>20</v>
      </c>
      <c r="L16" s="555">
        <v>20</v>
      </c>
      <c r="M16" s="555">
        <v>20</v>
      </c>
      <c r="N16" s="555">
        <v>20</v>
      </c>
      <c r="O16" s="555">
        <v>20</v>
      </c>
      <c r="P16" s="555">
        <v>20</v>
      </c>
      <c r="Q16" s="555">
        <v>20</v>
      </c>
      <c r="R16" s="555">
        <v>20</v>
      </c>
      <c r="S16" s="555">
        <v>20</v>
      </c>
      <c r="T16" s="555">
        <v>20</v>
      </c>
      <c r="U16" s="555">
        <v>20</v>
      </c>
      <c r="V16" s="555">
        <v>20</v>
      </c>
      <c r="W16" s="555">
        <v>20</v>
      </c>
      <c r="X16" s="554">
        <f t="shared" si="0"/>
        <v>240</v>
      </c>
      <c r="Y16" s="555">
        <v>20</v>
      </c>
      <c r="Z16" s="603">
        <v>20</v>
      </c>
      <c r="AA16" s="602">
        <v>20</v>
      </c>
      <c r="AB16" s="555"/>
      <c r="AC16" s="555"/>
      <c r="AD16" s="555"/>
      <c r="AE16" s="555"/>
      <c r="AF16" s="555"/>
      <c r="AG16" s="556"/>
      <c r="AH16" s="556"/>
      <c r="AI16" s="556"/>
      <c r="AJ16" s="556"/>
      <c r="AK16" s="611">
        <f>+AA16</f>
        <v>20</v>
      </c>
      <c r="AL16" s="317">
        <v>20</v>
      </c>
      <c r="AM16" s="317">
        <v>20</v>
      </c>
      <c r="AN16" s="558">
        <v>20</v>
      </c>
      <c r="AO16" s="558">
        <f t="shared" si="2"/>
        <v>20</v>
      </c>
      <c r="AP16" s="306">
        <v>20</v>
      </c>
      <c r="AQ16" s="306"/>
      <c r="AR16" s="306">
        <v>20</v>
      </c>
      <c r="AS16" s="559"/>
      <c r="AT16" s="559"/>
      <c r="AU16" s="559"/>
      <c r="AV16" s="306">
        <v>20</v>
      </c>
      <c r="AW16" s="183">
        <v>797497780</v>
      </c>
      <c r="AX16" s="183">
        <f>SUMIF(Vigencia!B17:B122,'Actividades Físicas'!F16,Vigencia!F17:F122)</f>
        <v>500000000</v>
      </c>
      <c r="AY16" s="183">
        <v>3084902967</v>
      </c>
      <c r="AZ16" s="183">
        <v>2770129863</v>
      </c>
      <c r="BA16" s="183"/>
    </row>
    <row r="17" spans="2:53" ht="39.950000000000003" customHeight="1">
      <c r="B17" s="121">
        <v>8141</v>
      </c>
      <c r="C17" s="122">
        <v>10</v>
      </c>
      <c r="D17" s="121" t="s">
        <v>1326</v>
      </c>
      <c r="E17" s="122">
        <v>10</v>
      </c>
      <c r="F17" s="121" t="s">
        <v>810</v>
      </c>
      <c r="G17" s="123" t="s">
        <v>1469</v>
      </c>
      <c r="H17" s="123" t="s">
        <v>1470</v>
      </c>
      <c r="I17" s="312" t="s">
        <v>1302</v>
      </c>
      <c r="J17" s="121" t="s">
        <v>1329</v>
      </c>
      <c r="K17" s="306">
        <v>25000</v>
      </c>
      <c r="L17" s="561">
        <v>800</v>
      </c>
      <c r="M17" s="561">
        <v>1200</v>
      </c>
      <c r="N17" s="561">
        <v>1200</v>
      </c>
      <c r="O17" s="561">
        <v>1200</v>
      </c>
      <c r="P17" s="561">
        <v>1200</v>
      </c>
      <c r="Q17" s="561">
        <v>1200</v>
      </c>
      <c r="R17" s="561">
        <v>600</v>
      </c>
      <c r="S17" s="561">
        <v>600</v>
      </c>
      <c r="T17" s="561">
        <v>1200</v>
      </c>
      <c r="U17" s="561">
        <v>1200</v>
      </c>
      <c r="V17" s="561">
        <v>1200</v>
      </c>
      <c r="W17" s="561">
        <v>400</v>
      </c>
      <c r="X17" s="554">
        <f t="shared" si="0"/>
        <v>12000</v>
      </c>
      <c r="Y17" s="555">
        <v>1786</v>
      </c>
      <c r="Z17" s="604">
        <v>1659</v>
      </c>
      <c r="AA17" s="604">
        <v>2060</v>
      </c>
      <c r="AB17" s="555"/>
      <c r="AC17" s="555"/>
      <c r="AD17" s="555"/>
      <c r="AE17" s="555"/>
      <c r="AF17" s="555"/>
      <c r="AG17" s="556"/>
      <c r="AH17" s="556"/>
      <c r="AI17" s="556"/>
      <c r="AJ17" s="556"/>
      <c r="AK17" s="611">
        <f t="shared" ca="1" si="3"/>
        <v>5505</v>
      </c>
      <c r="AL17" s="317">
        <v>4600</v>
      </c>
      <c r="AM17" s="317">
        <v>7063</v>
      </c>
      <c r="AN17" s="558">
        <v>12000</v>
      </c>
      <c r="AO17" s="558">
        <f t="shared" ca="1" si="2"/>
        <v>5505</v>
      </c>
      <c r="AP17" s="306">
        <v>15700</v>
      </c>
      <c r="AQ17" s="306"/>
      <c r="AR17" s="306">
        <v>15700</v>
      </c>
      <c r="AS17" s="559"/>
      <c r="AT17" s="559"/>
      <c r="AU17" s="559"/>
      <c r="AV17" s="306">
        <f t="shared" ref="AV17:AV24" si="4">+AR17+AP17+AN17+AL17</f>
        <v>48000</v>
      </c>
      <c r="AW17" s="183">
        <v>547562532</v>
      </c>
      <c r="AX17" s="183">
        <f>SUMIF(Vigencia!B18:B123,'Actividades Físicas'!F17,Vigencia!F18:F123)</f>
        <v>3810482438</v>
      </c>
      <c r="AY17" s="183">
        <v>1432431979</v>
      </c>
      <c r="AZ17" s="183">
        <v>1286271444</v>
      </c>
      <c r="BA17" s="183"/>
    </row>
    <row r="18" spans="2:53" ht="39.950000000000003" customHeight="1">
      <c r="B18" s="121">
        <v>8141</v>
      </c>
      <c r="C18" s="122">
        <v>10</v>
      </c>
      <c r="D18" s="121" t="s">
        <v>1326</v>
      </c>
      <c r="E18" s="122">
        <v>10</v>
      </c>
      <c r="F18" s="121" t="s">
        <v>815</v>
      </c>
      <c r="G18" s="123" t="s">
        <v>1471</v>
      </c>
      <c r="H18" s="123" t="s">
        <v>1472</v>
      </c>
      <c r="I18" s="312" t="s">
        <v>1302</v>
      </c>
      <c r="J18" s="121" t="s">
        <v>1329</v>
      </c>
      <c r="K18" s="306">
        <v>30000</v>
      </c>
      <c r="L18" s="561">
        <v>400</v>
      </c>
      <c r="M18" s="561">
        <v>800</v>
      </c>
      <c r="N18" s="561">
        <v>800</v>
      </c>
      <c r="O18" s="561">
        <v>800</v>
      </c>
      <c r="P18" s="561">
        <v>800</v>
      </c>
      <c r="Q18" s="561">
        <v>800</v>
      </c>
      <c r="R18" s="561">
        <v>500</v>
      </c>
      <c r="S18" s="561">
        <v>500</v>
      </c>
      <c r="T18" s="561">
        <v>800</v>
      </c>
      <c r="U18" s="561">
        <v>800</v>
      </c>
      <c r="V18" s="561">
        <v>800</v>
      </c>
      <c r="W18" s="561">
        <v>200</v>
      </c>
      <c r="X18" s="554">
        <f t="shared" si="0"/>
        <v>8000</v>
      </c>
      <c r="Y18" s="555">
        <v>876</v>
      </c>
      <c r="Z18" s="604">
        <v>909</v>
      </c>
      <c r="AA18" s="604">
        <v>2294</v>
      </c>
      <c r="AB18" s="555"/>
      <c r="AC18" s="555"/>
      <c r="AD18" s="555"/>
      <c r="AE18" s="555"/>
      <c r="AF18" s="555"/>
      <c r="AG18" s="556"/>
      <c r="AH18" s="556"/>
      <c r="AI18" s="556"/>
      <c r="AJ18" s="556"/>
      <c r="AK18" s="611">
        <f t="shared" ca="1" si="3"/>
        <v>4079</v>
      </c>
      <c r="AL18" s="317">
        <v>3134</v>
      </c>
      <c r="AM18" s="317">
        <v>8262</v>
      </c>
      <c r="AN18" s="558">
        <v>8000</v>
      </c>
      <c r="AO18" s="558">
        <f t="shared" ca="1" si="2"/>
        <v>4079</v>
      </c>
      <c r="AP18" s="306">
        <v>10400</v>
      </c>
      <c r="AQ18" s="306"/>
      <c r="AR18" s="306">
        <v>10466</v>
      </c>
      <c r="AS18" s="559"/>
      <c r="AT18" s="559"/>
      <c r="AU18" s="559"/>
      <c r="AV18" s="306">
        <f t="shared" si="4"/>
        <v>32000</v>
      </c>
      <c r="AW18" s="183">
        <v>254253080</v>
      </c>
      <c r="AX18" s="183">
        <f>SUMIF(Vigencia!B19:B124,'Actividades Físicas'!F18,Vigencia!F19:F124)</f>
        <v>1923305565</v>
      </c>
      <c r="AY18" s="183">
        <v>1051081323</v>
      </c>
      <c r="AZ18" s="183">
        <v>943832526</v>
      </c>
      <c r="BA18" s="183"/>
    </row>
    <row r="19" spans="2:53" ht="39.950000000000003" customHeight="1">
      <c r="B19" s="121">
        <v>8141</v>
      </c>
      <c r="C19" s="122">
        <v>11</v>
      </c>
      <c r="D19" s="121" t="s">
        <v>1330</v>
      </c>
      <c r="E19" s="122">
        <v>11</v>
      </c>
      <c r="F19" s="121" t="s">
        <v>1237</v>
      </c>
      <c r="G19" s="123" t="s">
        <v>1473</v>
      </c>
      <c r="H19" s="123" t="s">
        <v>1474</v>
      </c>
      <c r="I19" s="312" t="s">
        <v>1302</v>
      </c>
      <c r="J19" s="121" t="s">
        <v>1329</v>
      </c>
      <c r="K19" s="306">
        <v>7278</v>
      </c>
      <c r="L19" s="562">
        <v>625</v>
      </c>
      <c r="M19" s="562">
        <v>625</v>
      </c>
      <c r="N19" s="562">
        <v>625</v>
      </c>
      <c r="O19" s="562">
        <v>625</v>
      </c>
      <c r="P19" s="562">
        <v>625</v>
      </c>
      <c r="Q19" s="562">
        <v>625</v>
      </c>
      <c r="R19" s="562">
        <v>625</v>
      </c>
      <c r="S19" s="562">
        <v>625</v>
      </c>
      <c r="T19" s="562">
        <v>625</v>
      </c>
      <c r="U19" s="562">
        <v>625</v>
      </c>
      <c r="V19" s="562">
        <v>625</v>
      </c>
      <c r="W19" s="562">
        <v>625</v>
      </c>
      <c r="X19" s="554">
        <f t="shared" si="0"/>
        <v>7500</v>
      </c>
      <c r="Y19" s="555">
        <v>498</v>
      </c>
      <c r="Z19" s="603">
        <v>686</v>
      </c>
      <c r="AA19" s="603">
        <v>765</v>
      </c>
      <c r="AB19" s="555"/>
      <c r="AC19" s="555"/>
      <c r="AD19" s="555"/>
      <c r="AE19" s="555"/>
      <c r="AF19" s="555"/>
      <c r="AG19" s="556"/>
      <c r="AH19" s="556"/>
      <c r="AI19" s="556"/>
      <c r="AJ19" s="556"/>
      <c r="AK19" s="611">
        <f t="shared" ca="1" si="3"/>
        <v>1949</v>
      </c>
      <c r="AL19" s="317">
        <v>4300</v>
      </c>
      <c r="AM19" s="317">
        <v>4583</v>
      </c>
      <c r="AN19" s="558">
        <v>7500</v>
      </c>
      <c r="AO19" s="558">
        <f t="shared" ca="1" si="2"/>
        <v>1949</v>
      </c>
      <c r="AP19" s="306">
        <v>6800</v>
      </c>
      <c r="AQ19" s="306"/>
      <c r="AR19" s="306">
        <v>7900</v>
      </c>
      <c r="AS19" s="559"/>
      <c r="AT19" s="559"/>
      <c r="AU19" s="559"/>
      <c r="AV19" s="306">
        <f t="shared" si="4"/>
        <v>26500</v>
      </c>
      <c r="AW19" s="183">
        <v>186564296</v>
      </c>
      <c r="AX19" s="183">
        <f>SUMIF(Vigencia!B20:B125,'Actividades Físicas'!F19,Vigencia!F20:F125)</f>
        <v>3039909691</v>
      </c>
      <c r="AY19" s="183">
        <v>1051081323</v>
      </c>
      <c r="AZ19" s="183">
        <v>943832526</v>
      </c>
      <c r="BA19" s="183"/>
    </row>
    <row r="20" spans="2:53" ht="39.950000000000003" customHeight="1">
      <c r="B20" s="121">
        <v>8141</v>
      </c>
      <c r="C20" s="122">
        <v>12</v>
      </c>
      <c r="D20" s="121" t="s">
        <v>1333</v>
      </c>
      <c r="E20" s="122">
        <v>12</v>
      </c>
      <c r="F20" s="121" t="s">
        <v>1238</v>
      </c>
      <c r="G20" s="123" t="s">
        <v>1475</v>
      </c>
      <c r="H20" s="123" t="s">
        <v>1476</v>
      </c>
      <c r="I20" s="312" t="s">
        <v>1302</v>
      </c>
      <c r="J20" s="121" t="s">
        <v>1329</v>
      </c>
      <c r="K20" s="306">
        <v>8136</v>
      </c>
      <c r="L20" s="555">
        <v>250</v>
      </c>
      <c r="M20" s="555">
        <v>250</v>
      </c>
      <c r="N20" s="555">
        <v>250</v>
      </c>
      <c r="O20" s="555">
        <v>250</v>
      </c>
      <c r="P20" s="555">
        <v>250</v>
      </c>
      <c r="Q20" s="555">
        <v>250</v>
      </c>
      <c r="R20" s="555">
        <v>250</v>
      </c>
      <c r="S20" s="555">
        <v>250</v>
      </c>
      <c r="T20" s="556">
        <v>250</v>
      </c>
      <c r="U20" s="556">
        <v>250</v>
      </c>
      <c r="V20" s="556">
        <v>250</v>
      </c>
      <c r="W20" s="556">
        <v>250</v>
      </c>
      <c r="X20" s="554">
        <f t="shared" si="0"/>
        <v>3000</v>
      </c>
      <c r="Y20" s="555">
        <v>1270</v>
      </c>
      <c r="Z20" s="603">
        <v>951</v>
      </c>
      <c r="AA20" s="604">
        <v>1057</v>
      </c>
      <c r="AB20" s="555"/>
      <c r="AC20" s="555"/>
      <c r="AD20" s="555"/>
      <c r="AE20" s="555"/>
      <c r="AF20" s="555"/>
      <c r="AG20" s="556"/>
      <c r="AH20" s="556"/>
      <c r="AI20" s="556"/>
      <c r="AJ20" s="556"/>
      <c r="AK20" s="611">
        <f t="shared" ca="1" si="3"/>
        <v>3278</v>
      </c>
      <c r="AL20" s="317">
        <v>2500</v>
      </c>
      <c r="AM20" s="317">
        <v>5298</v>
      </c>
      <c r="AN20" s="558">
        <v>3000</v>
      </c>
      <c r="AO20" s="558">
        <f t="shared" ca="1" si="2"/>
        <v>3278</v>
      </c>
      <c r="AP20" s="306">
        <v>3500</v>
      </c>
      <c r="AQ20" s="306"/>
      <c r="AR20" s="306">
        <v>4000</v>
      </c>
      <c r="AS20" s="559"/>
      <c r="AT20" s="559"/>
      <c r="AU20" s="559"/>
      <c r="AV20" s="306">
        <f t="shared" si="4"/>
        <v>13000</v>
      </c>
      <c r="AW20" s="183">
        <v>186564296</v>
      </c>
      <c r="AX20" s="183">
        <f>SUMIF(Vigencia!B21:B126,'Actividades Físicas'!F20,Vigencia!F21:F126)</f>
        <v>1439909691</v>
      </c>
      <c r="AY20" s="183">
        <v>1051081323</v>
      </c>
      <c r="AZ20" s="183">
        <v>943832526</v>
      </c>
      <c r="BA20" s="183"/>
    </row>
    <row r="21" spans="2:53" ht="39.950000000000003" customHeight="1">
      <c r="B21" s="121">
        <v>8141</v>
      </c>
      <c r="C21" s="122">
        <v>13</v>
      </c>
      <c r="D21" s="121" t="s">
        <v>1336</v>
      </c>
      <c r="E21" s="122">
        <v>13</v>
      </c>
      <c r="F21" s="121" t="s">
        <v>1239</v>
      </c>
      <c r="G21" s="123" t="s">
        <v>1477</v>
      </c>
      <c r="H21" s="123" t="s">
        <v>1478</v>
      </c>
      <c r="I21" s="312" t="s">
        <v>1302</v>
      </c>
      <c r="J21" s="121" t="s">
        <v>1329</v>
      </c>
      <c r="K21" s="306">
        <v>13495</v>
      </c>
      <c r="L21" s="561">
        <v>1166</v>
      </c>
      <c r="M21" s="561">
        <v>1166</v>
      </c>
      <c r="N21" s="561">
        <v>1166</v>
      </c>
      <c r="O21" s="561">
        <v>1166</v>
      </c>
      <c r="P21" s="561">
        <v>1166</v>
      </c>
      <c r="Q21" s="561">
        <v>1166</v>
      </c>
      <c r="R21" s="561">
        <v>1166</v>
      </c>
      <c r="S21" s="561">
        <v>1166</v>
      </c>
      <c r="T21" s="561">
        <v>1166</v>
      </c>
      <c r="U21" s="561">
        <v>1170</v>
      </c>
      <c r="V21" s="561">
        <v>1170</v>
      </c>
      <c r="W21" s="561">
        <v>1166</v>
      </c>
      <c r="X21" s="554">
        <f t="shared" si="0"/>
        <v>14000</v>
      </c>
      <c r="Y21" s="555">
        <v>1445</v>
      </c>
      <c r="Z21" s="604">
        <v>1234</v>
      </c>
      <c r="AA21" s="604">
        <v>1258</v>
      </c>
      <c r="AB21" s="555"/>
      <c r="AC21" s="555"/>
      <c r="AD21" s="555"/>
      <c r="AE21" s="555"/>
      <c r="AF21" s="555"/>
      <c r="AG21" s="556"/>
      <c r="AH21" s="556"/>
      <c r="AI21" s="556"/>
      <c r="AJ21" s="556"/>
      <c r="AK21" s="611">
        <f t="shared" ca="1" si="3"/>
        <v>3937</v>
      </c>
      <c r="AL21" s="317">
        <v>7600</v>
      </c>
      <c r="AM21" s="317">
        <v>5855</v>
      </c>
      <c r="AN21" s="558">
        <v>14000</v>
      </c>
      <c r="AO21" s="558">
        <f t="shared" ca="1" si="2"/>
        <v>3937</v>
      </c>
      <c r="AP21" s="306">
        <v>13000</v>
      </c>
      <c r="AQ21" s="306"/>
      <c r="AR21" s="306">
        <v>14600</v>
      </c>
      <c r="AS21" s="559"/>
      <c r="AT21" s="559"/>
      <c r="AU21" s="559"/>
      <c r="AV21" s="306">
        <f t="shared" si="4"/>
        <v>49200</v>
      </c>
      <c r="AW21" s="183">
        <v>186564296</v>
      </c>
      <c r="AX21" s="183">
        <f>SUMIF(Vigencia!B22:B127,'Actividades Físicas'!F21,Vigencia!F22:F127)</f>
        <v>1439909691</v>
      </c>
      <c r="AY21" s="183">
        <v>1051081323</v>
      </c>
      <c r="AZ21" s="183">
        <v>943832526</v>
      </c>
      <c r="BA21" s="183"/>
    </row>
    <row r="22" spans="2:53" ht="39.950000000000003" customHeight="1">
      <c r="B22" s="121">
        <v>8141</v>
      </c>
      <c r="C22" s="122">
        <v>14</v>
      </c>
      <c r="D22" s="121" t="s">
        <v>1339</v>
      </c>
      <c r="E22" s="122">
        <v>14</v>
      </c>
      <c r="F22" s="121" t="s">
        <v>1240</v>
      </c>
      <c r="G22" s="123" t="s">
        <v>1479</v>
      </c>
      <c r="H22" s="123" t="s">
        <v>1480</v>
      </c>
      <c r="I22" s="312" t="s">
        <v>1302</v>
      </c>
      <c r="J22" s="121" t="s">
        <v>1329</v>
      </c>
      <c r="K22" s="306">
        <v>17794</v>
      </c>
      <c r="L22" s="555">
        <v>2842</v>
      </c>
      <c r="M22" s="555">
        <v>355</v>
      </c>
      <c r="N22" s="555">
        <v>392</v>
      </c>
      <c r="O22" s="555">
        <v>405</v>
      </c>
      <c r="P22" s="555">
        <v>497</v>
      </c>
      <c r="Q22" s="555">
        <v>405</v>
      </c>
      <c r="R22" s="555">
        <v>392</v>
      </c>
      <c r="S22" s="555">
        <v>525</v>
      </c>
      <c r="T22" s="555">
        <v>392</v>
      </c>
      <c r="U22" s="555">
        <v>405</v>
      </c>
      <c r="V22" s="555">
        <v>368</v>
      </c>
      <c r="W22" s="555">
        <v>332</v>
      </c>
      <c r="X22" s="554">
        <f t="shared" si="0"/>
        <v>7310</v>
      </c>
      <c r="Y22" s="555">
        <v>2842</v>
      </c>
      <c r="Z22" s="603">
        <v>600</v>
      </c>
      <c r="AA22" s="603">
        <v>601</v>
      </c>
      <c r="AB22" s="555"/>
      <c r="AC22" s="555"/>
      <c r="AD22" s="555"/>
      <c r="AE22" s="555"/>
      <c r="AF22" s="555"/>
      <c r="AG22" s="556"/>
      <c r="AH22" s="556"/>
      <c r="AI22" s="556"/>
      <c r="AJ22" s="556"/>
      <c r="AK22" s="611">
        <f t="shared" ca="1" si="3"/>
        <v>4043</v>
      </c>
      <c r="AL22" s="317">
        <v>4181</v>
      </c>
      <c r="AM22" s="317">
        <v>9014</v>
      </c>
      <c r="AN22" s="558">
        <v>7310</v>
      </c>
      <c r="AO22" s="558">
        <f t="shared" ca="1" si="2"/>
        <v>4043</v>
      </c>
      <c r="AP22" s="306">
        <v>8481</v>
      </c>
      <c r="AQ22" s="306"/>
      <c r="AR22" s="306">
        <v>7825</v>
      </c>
      <c r="AS22" s="559"/>
      <c r="AT22" s="559"/>
      <c r="AU22" s="559"/>
      <c r="AV22" s="306">
        <f t="shared" si="4"/>
        <v>27797</v>
      </c>
      <c r="AW22" s="183">
        <v>186564296</v>
      </c>
      <c r="AX22" s="183">
        <f>SUMIF(Vigencia!B23:B128,'Actividades Físicas'!F22,Vigencia!F23:F128)</f>
        <v>6370909691</v>
      </c>
      <c r="AY22" s="183">
        <v>188199845</v>
      </c>
      <c r="AZ22" s="183">
        <v>168996567</v>
      </c>
      <c r="BA22" s="183"/>
    </row>
    <row r="23" spans="2:53" ht="39.950000000000003" customHeight="1">
      <c r="B23" s="121">
        <v>8141</v>
      </c>
      <c r="C23" s="122">
        <v>15</v>
      </c>
      <c r="D23" s="121" t="s">
        <v>1342</v>
      </c>
      <c r="E23" s="122">
        <v>15</v>
      </c>
      <c r="F23" s="121" t="s">
        <v>1241</v>
      </c>
      <c r="G23" s="123" t="s">
        <v>1481</v>
      </c>
      <c r="H23" s="123" t="s">
        <v>1482</v>
      </c>
      <c r="I23" s="312" t="s">
        <v>1302</v>
      </c>
      <c r="J23" s="121" t="s">
        <v>1329</v>
      </c>
      <c r="K23" s="306">
        <v>7040</v>
      </c>
      <c r="L23" s="555">
        <v>91</v>
      </c>
      <c r="M23" s="555">
        <v>91</v>
      </c>
      <c r="N23" s="555">
        <v>91</v>
      </c>
      <c r="O23" s="555">
        <v>91</v>
      </c>
      <c r="P23" s="555">
        <v>92</v>
      </c>
      <c r="Q23" s="555">
        <v>92</v>
      </c>
      <c r="R23" s="555">
        <v>92</v>
      </c>
      <c r="S23" s="555">
        <v>92</v>
      </c>
      <c r="T23" s="555">
        <v>92</v>
      </c>
      <c r="U23" s="555">
        <v>92</v>
      </c>
      <c r="V23" s="555">
        <v>92</v>
      </c>
      <c r="W23" s="555">
        <v>92</v>
      </c>
      <c r="X23" s="554">
        <f t="shared" si="0"/>
        <v>1100</v>
      </c>
      <c r="Y23" s="555">
        <v>870</v>
      </c>
      <c r="Z23" s="603">
        <v>1757</v>
      </c>
      <c r="AA23" s="603">
        <v>1512</v>
      </c>
      <c r="AB23" s="555"/>
      <c r="AC23" s="555"/>
      <c r="AD23" s="555"/>
      <c r="AE23" s="555"/>
      <c r="AF23" s="555"/>
      <c r="AG23" s="556"/>
      <c r="AH23" s="556"/>
      <c r="AI23" s="556"/>
      <c r="AJ23" s="556"/>
      <c r="AK23" s="611">
        <f t="shared" ca="1" si="3"/>
        <v>4139</v>
      </c>
      <c r="AL23" s="317">
        <v>1700</v>
      </c>
      <c r="AM23" s="317">
        <v>6802</v>
      </c>
      <c r="AN23" s="558">
        <v>1100</v>
      </c>
      <c r="AO23" s="558">
        <f t="shared" ca="1" si="2"/>
        <v>4139</v>
      </c>
      <c r="AP23" s="306">
        <v>1500</v>
      </c>
      <c r="AQ23" s="306"/>
      <c r="AR23" s="306">
        <v>1200</v>
      </c>
      <c r="AS23" s="559"/>
      <c r="AT23" s="559"/>
      <c r="AU23" s="559"/>
      <c r="AV23" s="306">
        <f t="shared" si="4"/>
        <v>5500</v>
      </c>
      <c r="AW23" s="183">
        <v>33405000</v>
      </c>
      <c r="AX23" s="183">
        <f>SUMIF(Vigencia!B24:B129,'Actividades Físicas'!F23,Vigencia!F24:F129)</f>
        <v>318753978</v>
      </c>
      <c r="AY23" s="183">
        <v>1037024776</v>
      </c>
      <c r="AZ23" s="183">
        <v>931210261</v>
      </c>
      <c r="BA23" s="183"/>
    </row>
    <row r="24" spans="2:53" ht="39.950000000000003" customHeight="1">
      <c r="B24" s="121">
        <v>8141</v>
      </c>
      <c r="C24" s="122">
        <v>16</v>
      </c>
      <c r="D24" s="121" t="s">
        <v>1345</v>
      </c>
      <c r="E24" s="122">
        <v>16</v>
      </c>
      <c r="F24" s="121" t="s">
        <v>1099</v>
      </c>
      <c r="G24" s="123" t="s">
        <v>1483</v>
      </c>
      <c r="H24" s="123" t="s">
        <v>1484</v>
      </c>
      <c r="I24" s="312" t="s">
        <v>1302</v>
      </c>
      <c r="J24" s="121" t="s">
        <v>1329</v>
      </c>
      <c r="K24" s="306">
        <v>1226175</v>
      </c>
      <c r="L24" s="555">
        <v>1000</v>
      </c>
      <c r="M24" s="555">
        <v>1000</v>
      </c>
      <c r="N24" s="555">
        <v>1000</v>
      </c>
      <c r="O24" s="555">
        <v>1000</v>
      </c>
      <c r="P24" s="555">
        <v>1000</v>
      </c>
      <c r="Q24" s="555">
        <v>1000</v>
      </c>
      <c r="R24" s="555">
        <v>1000</v>
      </c>
      <c r="S24" s="555">
        <v>1000</v>
      </c>
      <c r="T24" s="555">
        <v>1000</v>
      </c>
      <c r="U24" s="555">
        <v>1000</v>
      </c>
      <c r="V24" s="555">
        <v>1000</v>
      </c>
      <c r="W24" s="555">
        <v>1000</v>
      </c>
      <c r="X24" s="554">
        <f t="shared" si="0"/>
        <v>12000</v>
      </c>
      <c r="Y24" s="555">
        <v>335</v>
      </c>
      <c r="Z24" s="603">
        <v>229</v>
      </c>
      <c r="AA24" s="603">
        <v>296</v>
      </c>
      <c r="AB24" s="555"/>
      <c r="AC24" s="555"/>
      <c r="AD24" s="555"/>
      <c r="AE24" s="555"/>
      <c r="AF24" s="555"/>
      <c r="AG24" s="556"/>
      <c r="AH24" s="556"/>
      <c r="AI24" s="556"/>
      <c r="AJ24" s="556"/>
      <c r="AK24" s="611">
        <f t="shared" ca="1" si="3"/>
        <v>860</v>
      </c>
      <c r="AL24" s="317">
        <v>7138</v>
      </c>
      <c r="AM24" s="317">
        <v>24140</v>
      </c>
      <c r="AN24" s="558">
        <v>12000</v>
      </c>
      <c r="AO24" s="558">
        <f t="shared" ca="1" si="2"/>
        <v>860</v>
      </c>
      <c r="AP24" s="306">
        <v>14000</v>
      </c>
      <c r="AQ24" s="306"/>
      <c r="AR24" s="306">
        <v>14300</v>
      </c>
      <c r="AS24" s="559"/>
      <c r="AT24" s="559"/>
      <c r="AU24" s="559"/>
      <c r="AV24" s="306">
        <f t="shared" si="4"/>
        <v>47438</v>
      </c>
      <c r="AW24" s="183">
        <v>184069294</v>
      </c>
      <c r="AX24" s="183">
        <f>SUMIF(Vigencia!B25:B130,'Actividades Físicas'!F24,Vigencia!F25:F130)</f>
        <v>2114630950</v>
      </c>
      <c r="AY24" s="183">
        <v>1037024798</v>
      </c>
      <c r="AZ24" s="183">
        <v>931210281</v>
      </c>
      <c r="BA24" s="183"/>
    </row>
    <row r="25" spans="2:53" ht="39.950000000000003" customHeight="1">
      <c r="B25" s="121">
        <v>8141</v>
      </c>
      <c r="C25" s="122">
        <v>16</v>
      </c>
      <c r="D25" s="121" t="s">
        <v>1345</v>
      </c>
      <c r="E25" s="122">
        <v>16</v>
      </c>
      <c r="F25" s="121" t="s">
        <v>1104</v>
      </c>
      <c r="G25" s="123" t="s">
        <v>1485</v>
      </c>
      <c r="H25" s="123" t="s">
        <v>1486</v>
      </c>
      <c r="I25" s="312" t="s">
        <v>120</v>
      </c>
      <c r="J25" s="307" t="s">
        <v>1313</v>
      </c>
      <c r="K25" s="308">
        <v>0</v>
      </c>
      <c r="L25" s="548">
        <v>8.3299999999999999E-2</v>
      </c>
      <c r="M25" s="548">
        <v>8.3299999999999999E-2</v>
      </c>
      <c r="N25" s="548">
        <v>8.3299999999999999E-2</v>
      </c>
      <c r="O25" s="548">
        <v>8.3299999999999999E-2</v>
      </c>
      <c r="P25" s="548">
        <v>8.3299999999999999E-2</v>
      </c>
      <c r="Q25" s="548">
        <v>8.3299999999999999E-2</v>
      </c>
      <c r="R25" s="548">
        <v>8.3299999999999999E-2</v>
      </c>
      <c r="S25" s="548">
        <v>8.3299999999999999E-2</v>
      </c>
      <c r="T25" s="548">
        <v>8.3299999999999999E-2</v>
      </c>
      <c r="U25" s="548">
        <v>8.3299999999999999E-2</v>
      </c>
      <c r="V25" s="548">
        <v>8.3699999999999997E-2</v>
      </c>
      <c r="W25" s="548">
        <v>8.3299999999999999E-2</v>
      </c>
      <c r="X25" s="563">
        <f t="shared" si="0"/>
        <v>1</v>
      </c>
      <c r="Y25" s="548">
        <v>8.3299999999999999E-2</v>
      </c>
      <c r="Z25" s="599">
        <v>8.3299999999999999E-2</v>
      </c>
      <c r="AA25" s="599">
        <v>8.3299999999999999E-2</v>
      </c>
      <c r="AB25" s="210"/>
      <c r="AC25" s="210"/>
      <c r="AD25" s="210"/>
      <c r="AE25" s="210"/>
      <c r="AF25" s="210"/>
      <c r="AG25" s="221"/>
      <c r="AH25" s="221"/>
      <c r="AI25" s="221"/>
      <c r="AJ25" s="221"/>
      <c r="AK25" s="609">
        <f>+Y25+Z25+AA25+AB25+AC25+AD25+AE25+AF25+AG25+AH25+AI25+AJ25</f>
        <v>0.24990000000000001</v>
      </c>
      <c r="AL25" s="313">
        <v>1</v>
      </c>
      <c r="AM25" s="313">
        <v>0.99999999999999978</v>
      </c>
      <c r="AN25" s="227">
        <v>1</v>
      </c>
      <c r="AO25" s="226">
        <f t="shared" si="2"/>
        <v>0.24990000000000001</v>
      </c>
      <c r="AP25" s="311">
        <v>1</v>
      </c>
      <c r="AQ25" s="311"/>
      <c r="AR25" s="311">
        <v>1</v>
      </c>
      <c r="AS25" s="311"/>
      <c r="AT25" s="311">
        <v>1</v>
      </c>
      <c r="AU25" s="311">
        <v>1</v>
      </c>
      <c r="AV25" s="311">
        <v>1</v>
      </c>
      <c r="AW25" s="183">
        <v>184069298</v>
      </c>
      <c r="AX25" s="183">
        <f>SUMIF(Vigencia!B26:B131,'Actividades Físicas'!F25,Vigencia!F26:F131)</f>
        <v>670165298</v>
      </c>
      <c r="AY25" s="183">
        <v>173866741</v>
      </c>
      <c r="AZ25" s="183">
        <v>156125965</v>
      </c>
      <c r="BA25" s="183"/>
    </row>
    <row r="26" spans="2:53" ht="39.950000000000003" customHeight="1">
      <c r="B26" s="121">
        <v>8141</v>
      </c>
      <c r="C26" s="122">
        <v>17</v>
      </c>
      <c r="D26" s="121" t="s">
        <v>1348</v>
      </c>
      <c r="E26" s="122">
        <v>17</v>
      </c>
      <c r="F26" s="121" t="s">
        <v>1242</v>
      </c>
      <c r="G26" s="123" t="s">
        <v>1487</v>
      </c>
      <c r="H26" s="123" t="s">
        <v>1488</v>
      </c>
      <c r="I26" s="312" t="s">
        <v>1302</v>
      </c>
      <c r="J26" s="121" t="s">
        <v>1329</v>
      </c>
      <c r="K26" s="305">
        <v>12484</v>
      </c>
      <c r="L26" s="555">
        <v>1019</v>
      </c>
      <c r="M26" s="555">
        <v>1061</v>
      </c>
      <c r="N26" s="555">
        <v>696</v>
      </c>
      <c r="O26" s="555">
        <v>696</v>
      </c>
      <c r="P26" s="555">
        <v>696</v>
      </c>
      <c r="Q26" s="555">
        <v>696</v>
      </c>
      <c r="R26" s="555">
        <v>696</v>
      </c>
      <c r="S26" s="555">
        <v>1000</v>
      </c>
      <c r="T26" s="555">
        <v>1000</v>
      </c>
      <c r="U26" s="555">
        <v>1000</v>
      </c>
      <c r="V26" s="555">
        <v>1000</v>
      </c>
      <c r="W26" s="555">
        <v>440</v>
      </c>
      <c r="X26" s="554">
        <f t="shared" si="0"/>
        <v>10000</v>
      </c>
      <c r="Y26" s="555">
        <v>1019</v>
      </c>
      <c r="Z26" s="603">
        <v>1609</v>
      </c>
      <c r="AA26" s="603">
        <v>2662</v>
      </c>
      <c r="AB26" s="555"/>
      <c r="AC26" s="555"/>
      <c r="AD26" s="555"/>
      <c r="AE26" s="555"/>
      <c r="AF26" s="555"/>
      <c r="AG26" s="556"/>
      <c r="AH26" s="556"/>
      <c r="AI26" s="556"/>
      <c r="AJ26" s="556"/>
      <c r="AK26" s="611">
        <f t="shared" ca="1" si="3"/>
        <v>5290</v>
      </c>
      <c r="AL26" s="317">
        <v>4560</v>
      </c>
      <c r="AM26" s="317">
        <v>4560</v>
      </c>
      <c r="AN26" s="558">
        <v>10000</v>
      </c>
      <c r="AO26" s="558">
        <f t="shared" ca="1" si="2"/>
        <v>5290</v>
      </c>
      <c r="AP26" s="306">
        <v>15220</v>
      </c>
      <c r="AQ26" s="306"/>
      <c r="AR26" s="306">
        <v>15220</v>
      </c>
      <c r="AS26" s="559"/>
      <c r="AT26" s="559"/>
      <c r="AU26" s="559"/>
      <c r="AV26" s="306">
        <f>+AR26+AP26+AN26+AL26</f>
        <v>45000</v>
      </c>
      <c r="AW26" s="183">
        <v>30860910</v>
      </c>
      <c r="AX26" s="183">
        <f>SUMIF(Vigencia!B27:B132,'Actividades Físicas'!F26,Vigencia!F27:F132)</f>
        <v>1270078944</v>
      </c>
      <c r="AY26" s="183">
        <v>1538153402</v>
      </c>
      <c r="AZ26" s="183">
        <v>1381205410</v>
      </c>
      <c r="BA26" s="183"/>
    </row>
    <row r="27" spans="2:53" ht="39.950000000000003" customHeight="1">
      <c r="B27" s="121">
        <v>8141</v>
      </c>
      <c r="C27" s="122">
        <v>18</v>
      </c>
      <c r="D27" s="121" t="s">
        <v>1351</v>
      </c>
      <c r="E27" s="122">
        <v>18</v>
      </c>
      <c r="F27" s="121" t="s">
        <v>1243</v>
      </c>
      <c r="G27" s="123" t="s">
        <v>1489</v>
      </c>
      <c r="H27" s="123" t="s">
        <v>1490</v>
      </c>
      <c r="I27" s="312" t="s">
        <v>1302</v>
      </c>
      <c r="J27" s="121" t="s">
        <v>1329</v>
      </c>
      <c r="K27" s="305">
        <v>118080</v>
      </c>
      <c r="L27" s="555">
        <v>1163</v>
      </c>
      <c r="M27" s="555">
        <v>835</v>
      </c>
      <c r="N27" s="555">
        <v>835</v>
      </c>
      <c r="O27" s="555">
        <v>835</v>
      </c>
      <c r="P27" s="555">
        <v>835</v>
      </c>
      <c r="Q27" s="555">
        <v>835</v>
      </c>
      <c r="R27" s="555">
        <v>835</v>
      </c>
      <c r="S27" s="555">
        <v>1700</v>
      </c>
      <c r="T27" s="555">
        <v>1700</v>
      </c>
      <c r="U27" s="555">
        <v>1700</v>
      </c>
      <c r="V27" s="555">
        <v>1700</v>
      </c>
      <c r="W27" s="555">
        <v>1643</v>
      </c>
      <c r="X27" s="554">
        <f t="shared" si="0"/>
        <v>14616</v>
      </c>
      <c r="Y27" s="555">
        <v>1163</v>
      </c>
      <c r="Z27" s="603">
        <v>3053</v>
      </c>
      <c r="AA27" s="603">
        <v>4393</v>
      </c>
      <c r="AB27" s="555"/>
      <c r="AC27" s="555"/>
      <c r="AD27" s="555"/>
      <c r="AE27" s="555"/>
      <c r="AF27" s="555"/>
      <c r="AG27" s="556"/>
      <c r="AH27" s="556"/>
      <c r="AI27" s="556"/>
      <c r="AJ27" s="556"/>
      <c r="AK27" s="611">
        <f t="shared" ca="1" si="3"/>
        <v>8609</v>
      </c>
      <c r="AL27" s="317">
        <v>5472</v>
      </c>
      <c r="AM27" s="317">
        <v>5472</v>
      </c>
      <c r="AN27" s="558">
        <v>14616</v>
      </c>
      <c r="AO27" s="558">
        <f t="shared" ca="1" si="2"/>
        <v>8609</v>
      </c>
      <c r="AP27" s="306">
        <v>27156</v>
      </c>
      <c r="AQ27" s="306"/>
      <c r="AR27" s="306">
        <v>27156</v>
      </c>
      <c r="AS27" s="559"/>
      <c r="AT27" s="559"/>
      <c r="AU27" s="559"/>
      <c r="AV27" s="306">
        <f>+AR27+AP27+AN27+AL27</f>
        <v>74400</v>
      </c>
      <c r="AW27" s="183">
        <v>273018367</v>
      </c>
      <c r="AX27" s="183">
        <f>SUMIF(Vigencia!B28:B133,'Actividades Físicas'!F27,Vigencia!F28:F133)</f>
        <v>1557945588</v>
      </c>
      <c r="AY27" s="183">
        <v>2768724467</v>
      </c>
      <c r="AZ27" s="183">
        <v>2486213151</v>
      </c>
      <c r="BA27" s="183"/>
    </row>
    <row r="28" spans="2:53" ht="39.950000000000003" customHeight="1">
      <c r="B28" s="121">
        <v>8141</v>
      </c>
      <c r="C28" s="122">
        <v>19</v>
      </c>
      <c r="D28" s="121" t="s">
        <v>1354</v>
      </c>
      <c r="E28" s="122">
        <v>19</v>
      </c>
      <c r="F28" s="121" t="s">
        <v>1244</v>
      </c>
      <c r="G28" s="123" t="s">
        <v>1491</v>
      </c>
      <c r="H28" s="123" t="s">
        <v>1492</v>
      </c>
      <c r="I28" s="312" t="s">
        <v>120</v>
      </c>
      <c r="J28" s="121" t="s">
        <v>1313</v>
      </c>
      <c r="K28" s="305">
        <v>0</v>
      </c>
      <c r="L28" s="551">
        <v>8.3333000000000004E-2</v>
      </c>
      <c r="M28" s="551">
        <v>8.3333000000000004E-2</v>
      </c>
      <c r="N28" s="551">
        <v>8.3333000000000004E-2</v>
      </c>
      <c r="O28" s="551">
        <v>8.3333000000000004E-2</v>
      </c>
      <c r="P28" s="551">
        <v>8.3333000000000004E-2</v>
      </c>
      <c r="Q28" s="551">
        <v>8.3333000000000004E-2</v>
      </c>
      <c r="R28" s="551">
        <v>8.3333000000000004E-2</v>
      </c>
      <c r="S28" s="551">
        <v>8.3333000000000004E-2</v>
      </c>
      <c r="T28" s="551">
        <v>8.3333000000000004E-2</v>
      </c>
      <c r="U28" s="551">
        <v>8.3333000000000004E-2</v>
      </c>
      <c r="V28" s="551">
        <v>8.3333000000000004E-2</v>
      </c>
      <c r="W28" s="551">
        <v>8.3333000000000004E-2</v>
      </c>
      <c r="X28" s="563">
        <f t="shared" si="0"/>
        <v>0.999996</v>
      </c>
      <c r="Y28" s="548">
        <v>8.8800000000000004E-2</v>
      </c>
      <c r="Z28" s="599">
        <v>8.3299999999999999E-2</v>
      </c>
      <c r="AA28" s="599">
        <v>8.3299999999999999E-2</v>
      </c>
      <c r="AB28" s="210"/>
      <c r="AC28" s="210"/>
      <c r="AD28" s="210"/>
      <c r="AE28" s="210"/>
      <c r="AF28" s="210"/>
      <c r="AG28" s="221"/>
      <c r="AH28" s="221"/>
      <c r="AI28" s="221"/>
      <c r="AJ28" s="221"/>
      <c r="AK28" s="609">
        <f>+Y28+Z28+AA28+AB28+AC28+AD28+AE28+AF28+AG28+AH28+AI28+AJ28</f>
        <v>0.25540000000000002</v>
      </c>
      <c r="AL28" s="313">
        <v>1</v>
      </c>
      <c r="AM28" s="313">
        <v>0.99999999999999989</v>
      </c>
      <c r="AN28" s="227">
        <v>1</v>
      </c>
      <c r="AO28" s="226">
        <f t="shared" si="2"/>
        <v>0.25540000000000002</v>
      </c>
      <c r="AP28" s="311">
        <v>1</v>
      </c>
      <c r="AQ28" s="305"/>
      <c r="AR28" s="311">
        <v>1</v>
      </c>
      <c r="AS28" s="318"/>
      <c r="AT28" s="318"/>
      <c r="AU28" s="318"/>
      <c r="AV28" s="311">
        <v>1</v>
      </c>
      <c r="AW28" s="183">
        <v>491441642</v>
      </c>
      <c r="AX28" s="183">
        <f>SUMIF(Vigencia!B29:B134,'Actividades Físicas'!F28,Vigencia!F29:F134)</f>
        <v>17966625594</v>
      </c>
      <c r="AY28" s="183">
        <v>5105475422</v>
      </c>
      <c r="AZ28" s="183">
        <v>4584529911</v>
      </c>
      <c r="BA28" s="183"/>
    </row>
    <row r="29" spans="2:53" ht="39.950000000000003" customHeight="1">
      <c r="B29" s="121">
        <v>8141</v>
      </c>
      <c r="C29" s="122">
        <v>20</v>
      </c>
      <c r="D29" s="121" t="s">
        <v>1357</v>
      </c>
      <c r="E29" s="122">
        <v>20</v>
      </c>
      <c r="F29" s="121" t="s">
        <v>1245</v>
      </c>
      <c r="G29" s="123" t="s">
        <v>1493</v>
      </c>
      <c r="H29" s="123" t="s">
        <v>1494</v>
      </c>
      <c r="I29" s="312" t="s">
        <v>120</v>
      </c>
      <c r="J29" s="121" t="s">
        <v>1313</v>
      </c>
      <c r="K29" s="305">
        <v>0</v>
      </c>
      <c r="L29" s="564">
        <v>8.3000000000000004E-2</v>
      </c>
      <c r="M29" s="564">
        <v>8.3000000000000004E-2</v>
      </c>
      <c r="N29" s="564">
        <v>8.4000000000000005E-2</v>
      </c>
      <c r="O29" s="564">
        <v>8.3000000000000004E-2</v>
      </c>
      <c r="P29" s="564">
        <v>8.4000000000000005E-2</v>
      </c>
      <c r="Q29" s="564">
        <v>8.3000000000000004E-2</v>
      </c>
      <c r="R29" s="564">
        <v>8.4000000000000005E-2</v>
      </c>
      <c r="S29" s="564">
        <v>8.3000000000000004E-2</v>
      </c>
      <c r="T29" s="564">
        <v>8.3000000000000004E-2</v>
      </c>
      <c r="U29" s="564">
        <v>8.4000000000000005E-2</v>
      </c>
      <c r="V29" s="564">
        <v>8.3000000000000004E-2</v>
      </c>
      <c r="W29" s="564">
        <v>8.3000000000000004E-2</v>
      </c>
      <c r="X29" s="563">
        <f t="shared" si="0"/>
        <v>0.99999999999999978</v>
      </c>
      <c r="Y29" s="548">
        <v>8.3000000000000004E-2</v>
      </c>
      <c r="Z29" s="605">
        <v>8.3000000000000004E-2</v>
      </c>
      <c r="AA29" s="605">
        <v>8.3000000000000004E-2</v>
      </c>
      <c r="AB29" s="210"/>
      <c r="AC29" s="210"/>
      <c r="AD29" s="210"/>
      <c r="AE29" s="210"/>
      <c r="AF29" s="210"/>
      <c r="AG29" s="221"/>
      <c r="AH29" s="221"/>
      <c r="AI29" s="221"/>
      <c r="AJ29" s="221"/>
      <c r="AK29" s="609">
        <f t="shared" ref="AK29:AK31" si="5">+Y29+Z29+AA29+AB29+AC29+AD29+AE29+AF29+AG29+AH29+AI29+AJ29</f>
        <v>0.249</v>
      </c>
      <c r="AL29" s="313">
        <v>1</v>
      </c>
      <c r="AM29" s="313">
        <v>0.99999999999999989</v>
      </c>
      <c r="AN29" s="227">
        <v>1</v>
      </c>
      <c r="AO29" s="226">
        <f t="shared" si="2"/>
        <v>0.249</v>
      </c>
      <c r="AP29" s="311">
        <v>1</v>
      </c>
      <c r="AQ29" s="305"/>
      <c r="AR29" s="311">
        <v>1</v>
      </c>
      <c r="AS29" s="318"/>
      <c r="AT29" s="318"/>
      <c r="AU29" s="318"/>
      <c r="AV29" s="311">
        <v>1</v>
      </c>
      <c r="AW29" s="183">
        <v>906209070</v>
      </c>
      <c r="AX29" s="183">
        <f>SUMIF(Vigencia!B30:B135,'Actividades Físicas'!F29,Vigencia!F30:F135)</f>
        <v>6316115037</v>
      </c>
      <c r="AY29" s="183">
        <v>846331266</v>
      </c>
      <c r="AZ29" s="183">
        <v>759974474</v>
      </c>
      <c r="BA29" s="183"/>
    </row>
    <row r="30" spans="2:53" ht="39.950000000000003" customHeight="1">
      <c r="B30" s="121">
        <v>8141</v>
      </c>
      <c r="C30" s="122">
        <v>21</v>
      </c>
      <c r="D30" s="121" t="s">
        <v>1360</v>
      </c>
      <c r="E30" s="122">
        <v>21</v>
      </c>
      <c r="F30" s="121" t="s">
        <v>1246</v>
      </c>
      <c r="G30" s="123" t="s">
        <v>1495</v>
      </c>
      <c r="H30" s="123" t="s">
        <v>1496</v>
      </c>
      <c r="I30" s="312" t="s">
        <v>120</v>
      </c>
      <c r="J30" s="121" t="s">
        <v>1313</v>
      </c>
      <c r="K30" s="305">
        <v>0</v>
      </c>
      <c r="L30" s="548">
        <v>8.3299999999999999E-2</v>
      </c>
      <c r="M30" s="548">
        <v>8.3299999999999999E-2</v>
      </c>
      <c r="N30" s="548">
        <v>8.3299999999999999E-2</v>
      </c>
      <c r="O30" s="548">
        <v>8.3299999999999999E-2</v>
      </c>
      <c r="P30" s="548">
        <v>8.3299999999999999E-2</v>
      </c>
      <c r="Q30" s="548">
        <v>8.3299999999999999E-2</v>
      </c>
      <c r="R30" s="548">
        <v>8.3299999999999999E-2</v>
      </c>
      <c r="S30" s="548">
        <v>8.3299999999999999E-2</v>
      </c>
      <c r="T30" s="548">
        <v>8.3299999999999999E-2</v>
      </c>
      <c r="U30" s="548">
        <v>8.3299999999999999E-2</v>
      </c>
      <c r="V30" s="548">
        <v>8.3699999999999997E-2</v>
      </c>
      <c r="W30" s="548">
        <v>8.3299999999999999E-2</v>
      </c>
      <c r="X30" s="211">
        <f t="shared" si="0"/>
        <v>1</v>
      </c>
      <c r="Y30" s="548">
        <v>8.3299999999999999E-2</v>
      </c>
      <c r="Z30" s="599">
        <v>8.3299999999999999E-2</v>
      </c>
      <c r="AA30" s="599">
        <v>8.3299999999999999E-2</v>
      </c>
      <c r="AB30" s="210"/>
      <c r="AC30" s="210"/>
      <c r="AD30" s="210"/>
      <c r="AE30" s="210"/>
      <c r="AF30" s="210"/>
      <c r="AG30" s="221"/>
      <c r="AH30" s="221"/>
      <c r="AI30" s="221"/>
      <c r="AJ30" s="221"/>
      <c r="AK30" s="609">
        <f t="shared" si="5"/>
        <v>0.24990000000000001</v>
      </c>
      <c r="AL30" s="313">
        <v>1</v>
      </c>
      <c r="AM30" s="313">
        <v>0.99999999999999989</v>
      </c>
      <c r="AN30" s="227">
        <v>1</v>
      </c>
      <c r="AO30" s="226">
        <f t="shared" si="2"/>
        <v>0.24990000000000001</v>
      </c>
      <c r="AP30" s="311">
        <v>1</v>
      </c>
      <c r="AQ30" s="305"/>
      <c r="AR30" s="311">
        <v>1</v>
      </c>
      <c r="AS30" s="318"/>
      <c r="AT30" s="318"/>
      <c r="AU30" s="318"/>
      <c r="AV30" s="311">
        <v>1</v>
      </c>
      <c r="AW30" s="183">
        <v>150221675</v>
      </c>
      <c r="AX30" s="183">
        <f>SUMIF(Vigencia!B31:B136,'Actividades Físicas'!F30,Vigencia!F31:F136)</f>
        <v>1176851994</v>
      </c>
      <c r="AY30" s="183">
        <v>537801302</v>
      </c>
      <c r="AZ30" s="183">
        <v>482925869</v>
      </c>
      <c r="BA30" s="183"/>
    </row>
    <row r="31" spans="2:53" ht="39.950000000000003" customHeight="1">
      <c r="B31" s="121">
        <v>8141</v>
      </c>
      <c r="C31" s="122">
        <v>22</v>
      </c>
      <c r="D31" s="121" t="s">
        <v>1364</v>
      </c>
      <c r="E31" s="122">
        <v>22</v>
      </c>
      <c r="F31" s="121" t="s">
        <v>1247</v>
      </c>
      <c r="G31" s="123" t="s">
        <v>1497</v>
      </c>
      <c r="H31" s="123" t="s">
        <v>1498</v>
      </c>
      <c r="I31" s="312" t="s">
        <v>120</v>
      </c>
      <c r="J31" s="121" t="s">
        <v>1313</v>
      </c>
      <c r="K31" s="305">
        <v>0</v>
      </c>
      <c r="L31" s="548">
        <v>8.3299999999999999E-2</v>
      </c>
      <c r="M31" s="548">
        <v>8.3299999999999999E-2</v>
      </c>
      <c r="N31" s="548">
        <v>8.3299999999999999E-2</v>
      </c>
      <c r="O31" s="548">
        <v>8.3299999999999999E-2</v>
      </c>
      <c r="P31" s="548">
        <v>8.3299999999999999E-2</v>
      </c>
      <c r="Q31" s="548">
        <v>8.3299999999999999E-2</v>
      </c>
      <c r="R31" s="548">
        <v>8.3299999999999999E-2</v>
      </c>
      <c r="S31" s="548">
        <v>8.3299999999999999E-2</v>
      </c>
      <c r="T31" s="548">
        <v>8.3299999999999999E-2</v>
      </c>
      <c r="U31" s="548">
        <v>8.3299999999999999E-2</v>
      </c>
      <c r="V31" s="548">
        <v>8.3500000000000005E-2</v>
      </c>
      <c r="W31" s="548">
        <v>8.3500000000000005E-2</v>
      </c>
      <c r="X31" s="563">
        <f t="shared" si="0"/>
        <v>1</v>
      </c>
      <c r="Y31" s="548">
        <v>8.8800000000000004E-2</v>
      </c>
      <c r="Z31" s="599">
        <v>8.3299999999999999E-2</v>
      </c>
      <c r="AA31" s="599">
        <v>8.3299999999999999E-2</v>
      </c>
      <c r="AB31" s="210"/>
      <c r="AC31" s="210"/>
      <c r="AD31" s="210"/>
      <c r="AE31" s="210"/>
      <c r="AF31" s="210"/>
      <c r="AG31" s="221"/>
      <c r="AH31" s="221"/>
      <c r="AI31" s="221"/>
      <c r="AJ31" s="221"/>
      <c r="AK31" s="609">
        <f t="shared" si="5"/>
        <v>0.25540000000000002</v>
      </c>
      <c r="AL31" s="313">
        <v>1</v>
      </c>
      <c r="AM31" s="313">
        <v>0.99999999999999989</v>
      </c>
      <c r="AN31" s="227">
        <v>1</v>
      </c>
      <c r="AO31" s="226">
        <f t="shared" si="2"/>
        <v>0.25540000000000002</v>
      </c>
      <c r="AP31" s="311">
        <v>1</v>
      </c>
      <c r="AQ31" s="305"/>
      <c r="AR31" s="311">
        <v>1</v>
      </c>
      <c r="AS31" s="318"/>
      <c r="AT31" s="318"/>
      <c r="AU31" s="318"/>
      <c r="AV31" s="311">
        <v>1</v>
      </c>
      <c r="AW31" s="183">
        <v>95458381</v>
      </c>
      <c r="AX31" s="183">
        <f>SUMIF(Vigencia!B32:B137,'Actividades Físicas'!F31,Vigencia!F32:F137)</f>
        <v>681602349</v>
      </c>
      <c r="AY31" s="183">
        <v>3694984448</v>
      </c>
      <c r="AZ31" s="183">
        <v>3317960683</v>
      </c>
      <c r="BA31" s="183"/>
    </row>
    <row r="32" spans="2:53" ht="39.950000000000003" customHeight="1">
      <c r="B32" s="121">
        <v>8141</v>
      </c>
      <c r="C32" s="122">
        <v>23</v>
      </c>
      <c r="D32" s="121" t="s">
        <v>1367</v>
      </c>
      <c r="E32" s="122">
        <v>23</v>
      </c>
      <c r="F32" s="121" t="s">
        <v>1248</v>
      </c>
      <c r="G32" s="123" t="s">
        <v>1499</v>
      </c>
      <c r="H32" s="123" t="s">
        <v>1500</v>
      </c>
      <c r="I32" s="312" t="s">
        <v>120</v>
      </c>
      <c r="J32" s="121" t="s">
        <v>1329</v>
      </c>
      <c r="K32" s="305">
        <v>0</v>
      </c>
      <c r="L32" s="551">
        <v>2.1000000000000001E-2</v>
      </c>
      <c r="M32" s="551">
        <v>2.1000000000000001E-2</v>
      </c>
      <c r="N32" s="551">
        <v>2.1000000000000001E-2</v>
      </c>
      <c r="O32" s="551">
        <v>2.1000000000000001E-2</v>
      </c>
      <c r="P32" s="551">
        <v>2.1000000000000001E-2</v>
      </c>
      <c r="Q32" s="551">
        <v>2.1000000000000001E-2</v>
      </c>
      <c r="R32" s="551">
        <v>2.1000000000000001E-2</v>
      </c>
      <c r="S32" s="551">
        <v>2.1000000000000001E-2</v>
      </c>
      <c r="T32" s="551">
        <v>2.1000000000000001E-2</v>
      </c>
      <c r="U32" s="551">
        <v>2.1000000000000001E-2</v>
      </c>
      <c r="V32" s="551">
        <v>0.02</v>
      </c>
      <c r="W32" s="551">
        <v>0.02</v>
      </c>
      <c r="X32" s="563">
        <f t="shared" si="0"/>
        <v>0.24999999999999994</v>
      </c>
      <c r="Y32" s="548">
        <v>2.1000000000000001E-2</v>
      </c>
      <c r="Z32" s="600">
        <v>2.1000000000000001E-2</v>
      </c>
      <c r="AA32" s="600">
        <v>2.1000000000000001E-2</v>
      </c>
      <c r="AB32" s="210"/>
      <c r="AC32" s="210"/>
      <c r="AD32" s="210"/>
      <c r="AE32" s="210"/>
      <c r="AF32" s="210"/>
      <c r="AG32" s="221"/>
      <c r="AH32" s="221"/>
      <c r="AI32" s="221"/>
      <c r="AJ32" s="221"/>
      <c r="AK32" s="609">
        <f t="shared" ca="1" si="3"/>
        <v>6.3E-2</v>
      </c>
      <c r="AL32" s="316">
        <v>0.125</v>
      </c>
      <c r="AM32" s="316">
        <v>0.125</v>
      </c>
      <c r="AN32" s="227">
        <v>0.25</v>
      </c>
      <c r="AO32" s="226">
        <f t="shared" ca="1" si="2"/>
        <v>6.3E-2</v>
      </c>
      <c r="AP32" s="311">
        <v>0.25</v>
      </c>
      <c r="AQ32" s="305"/>
      <c r="AR32" s="305">
        <v>37.5</v>
      </c>
      <c r="AS32" s="318"/>
      <c r="AT32" s="318"/>
      <c r="AU32" s="318"/>
      <c r="AV32" s="311">
        <v>1</v>
      </c>
      <c r="AW32" s="183">
        <v>655850463</v>
      </c>
      <c r="AX32" s="183">
        <f>SUMIF(Vigencia!B33:B138,'Actividades Físicas'!F32,Vigencia!F33:F138)</f>
        <v>2776318040</v>
      </c>
      <c r="AY32" s="183">
        <v>155627283</v>
      </c>
      <c r="AZ32" s="183">
        <v>139747600</v>
      </c>
      <c r="BA32" s="183"/>
    </row>
    <row r="33" spans="2:53" ht="39.950000000000003" customHeight="1">
      <c r="B33" s="121">
        <v>8141</v>
      </c>
      <c r="C33" s="122">
        <v>24</v>
      </c>
      <c r="D33" s="121" t="s">
        <v>1371</v>
      </c>
      <c r="E33" s="122">
        <v>24</v>
      </c>
      <c r="F33" s="121" t="s">
        <v>1249</v>
      </c>
      <c r="G33" s="123" t="s">
        <v>1501</v>
      </c>
      <c r="H33" s="123" t="s">
        <v>1502</v>
      </c>
      <c r="I33" s="312" t="s">
        <v>120</v>
      </c>
      <c r="J33" s="121" t="s">
        <v>1329</v>
      </c>
      <c r="K33" s="305">
        <v>0</v>
      </c>
      <c r="L33" s="210">
        <v>4.1599999999999996E-3</v>
      </c>
      <c r="M33" s="210">
        <v>4.1599999999999996E-3</v>
      </c>
      <c r="N33" s="210">
        <v>4.1599999999999996E-3</v>
      </c>
      <c r="O33" s="210">
        <v>4.1599999999999996E-3</v>
      </c>
      <c r="P33" s="210">
        <v>4.1599999999999996E-3</v>
      </c>
      <c r="Q33" s="210">
        <v>4.1599999999999996E-3</v>
      </c>
      <c r="R33" s="210">
        <v>4.1599999999999996E-3</v>
      </c>
      <c r="S33" s="210">
        <v>4.1599999999999996E-3</v>
      </c>
      <c r="T33" s="210">
        <v>4.1599999999999996E-3</v>
      </c>
      <c r="U33" s="210">
        <v>4.1700000000000001E-3</v>
      </c>
      <c r="V33" s="210">
        <v>4.1700000000000001E-3</v>
      </c>
      <c r="W33" s="210">
        <v>4.1700000000000001E-3</v>
      </c>
      <c r="X33" s="563">
        <f t="shared" si="0"/>
        <v>4.9949999999999994E-2</v>
      </c>
      <c r="Y33" s="548">
        <v>8.3000000000000001E-3</v>
      </c>
      <c r="Z33" s="606">
        <v>4.1599999999999996E-3</v>
      </c>
      <c r="AA33" s="210">
        <v>4.1599999999999996E-3</v>
      </c>
      <c r="AB33" s="210"/>
      <c r="AC33" s="210"/>
      <c r="AD33" s="210"/>
      <c r="AE33" s="210"/>
      <c r="AF33" s="210"/>
      <c r="AG33" s="221"/>
      <c r="AH33" s="221"/>
      <c r="AI33" s="221"/>
      <c r="AJ33" s="221"/>
      <c r="AK33" s="609">
        <f t="shared" ca="1" si="3"/>
        <v>1.6619999999999999E-2</v>
      </c>
      <c r="AL33" s="313">
        <v>0.05</v>
      </c>
      <c r="AM33" s="313">
        <v>0.05</v>
      </c>
      <c r="AN33" s="227">
        <v>0.05</v>
      </c>
      <c r="AO33" s="226">
        <f t="shared" ca="1" si="2"/>
        <v>1.6619999999999999E-2</v>
      </c>
      <c r="AP33" s="311">
        <v>0.05</v>
      </c>
      <c r="AQ33" s="305"/>
      <c r="AR33" s="311">
        <v>0.1</v>
      </c>
      <c r="AS33" s="318"/>
      <c r="AT33" s="318"/>
      <c r="AU33" s="318"/>
      <c r="AV33" s="565">
        <f>+AR33+AP33+AN33+AL33</f>
        <v>0.25</v>
      </c>
      <c r="AW33" s="183">
        <v>27623452</v>
      </c>
      <c r="AX33" s="183">
        <f>SUMIF(Vigencia!B34:B139,'Actividades Físicas'!F33,Vigencia!F34:F139)</f>
        <v>496243894</v>
      </c>
      <c r="AY33" s="183">
        <v>155627289</v>
      </c>
      <c r="AZ33" s="183">
        <v>139747605</v>
      </c>
      <c r="BA33" s="183"/>
    </row>
    <row r="34" spans="2:53" ht="39.950000000000003" customHeight="1">
      <c r="B34" s="121">
        <v>8141</v>
      </c>
      <c r="C34" s="122">
        <v>24</v>
      </c>
      <c r="D34" s="121" t="s">
        <v>1371</v>
      </c>
      <c r="E34" s="122">
        <v>24</v>
      </c>
      <c r="F34" s="121" t="s">
        <v>1250</v>
      </c>
      <c r="G34" s="123" t="s">
        <v>1503</v>
      </c>
      <c r="H34" s="123" t="s">
        <v>1504</v>
      </c>
      <c r="I34" s="312" t="s">
        <v>120</v>
      </c>
      <c r="J34" s="121" t="s">
        <v>1329</v>
      </c>
      <c r="K34" s="305">
        <v>0</v>
      </c>
      <c r="L34" s="548">
        <v>1.5599999999999999E-2</v>
      </c>
      <c r="M34" s="548">
        <v>1.5599999999999999E-2</v>
      </c>
      <c r="N34" s="548">
        <v>1.5599999999999999E-2</v>
      </c>
      <c r="O34" s="548">
        <v>1.5599999999999999E-2</v>
      </c>
      <c r="P34" s="548">
        <v>1.5599999999999999E-2</v>
      </c>
      <c r="Q34" s="548">
        <v>1.5599999999999999E-2</v>
      </c>
      <c r="R34" s="548">
        <v>1.5599999999999999E-2</v>
      </c>
      <c r="S34" s="548">
        <v>1.5599999999999999E-2</v>
      </c>
      <c r="T34" s="548">
        <v>1.5599999999999999E-2</v>
      </c>
      <c r="U34" s="548">
        <v>1.5699999999999999E-2</v>
      </c>
      <c r="V34" s="548">
        <v>1.5699999999999999E-2</v>
      </c>
      <c r="W34" s="548">
        <v>1.5699999999999999E-2</v>
      </c>
      <c r="X34" s="211">
        <f t="shared" si="0"/>
        <v>0.18749999999999997</v>
      </c>
      <c r="Y34" s="548">
        <v>1.6E-2</v>
      </c>
      <c r="Z34" s="599">
        <v>1.5599999999999999E-2</v>
      </c>
      <c r="AA34" s="599">
        <v>1.5599999999999999E-2</v>
      </c>
      <c r="AB34" s="210"/>
      <c r="AC34" s="210"/>
      <c r="AD34" s="210"/>
      <c r="AE34" s="210"/>
      <c r="AF34" s="210"/>
      <c r="AG34" s="221"/>
      <c r="AH34" s="221"/>
      <c r="AI34" s="221"/>
      <c r="AJ34" s="221"/>
      <c r="AK34" s="609">
        <f t="shared" ca="1" si="3"/>
        <v>4.7200000000000006E-2</v>
      </c>
      <c r="AL34" s="316">
        <v>9.4E-2</v>
      </c>
      <c r="AM34" s="316">
        <v>9.4E-2</v>
      </c>
      <c r="AN34" s="226">
        <v>0.1875</v>
      </c>
      <c r="AO34" s="226">
        <f t="shared" ca="1" si="2"/>
        <v>4.7200000000000006E-2</v>
      </c>
      <c r="AP34" s="212">
        <v>0.1875</v>
      </c>
      <c r="AQ34" s="305"/>
      <c r="AR34" s="565">
        <v>0.28100000000000003</v>
      </c>
      <c r="AS34" s="318"/>
      <c r="AT34" s="318"/>
      <c r="AU34" s="318"/>
      <c r="AV34" s="565">
        <f>+AR34+AP34+AN34+AL34</f>
        <v>0.75</v>
      </c>
      <c r="AW34" s="183">
        <v>27623453</v>
      </c>
      <c r="AX34" s="183">
        <f>SUMIF(Vigencia!B35:B140,'Actividades Físicas'!F34,Vigencia!F35:F140)</f>
        <v>27217368</v>
      </c>
      <c r="AY34" s="183">
        <v>1803456319</v>
      </c>
      <c r="AZ34" s="183">
        <v>1619437713</v>
      </c>
      <c r="BA34" s="183"/>
    </row>
    <row r="35" spans="2:53" ht="39.950000000000003" customHeight="1">
      <c r="B35" s="121">
        <v>8141</v>
      </c>
      <c r="C35" s="122">
        <v>25</v>
      </c>
      <c r="D35" s="121" t="s">
        <v>1374</v>
      </c>
      <c r="E35" s="122">
        <v>25</v>
      </c>
      <c r="F35" s="121" t="s">
        <v>1251</v>
      </c>
      <c r="G35" s="123" t="s">
        <v>1505</v>
      </c>
      <c r="H35" s="123" t="s">
        <v>1506</v>
      </c>
      <c r="I35" s="312" t="s">
        <v>120</v>
      </c>
      <c r="J35" s="121" t="s">
        <v>1329</v>
      </c>
      <c r="K35" s="305">
        <v>0</v>
      </c>
      <c r="L35" s="548">
        <v>1.04E-2</v>
      </c>
      <c r="M35" s="548">
        <v>1.04E-2</v>
      </c>
      <c r="N35" s="548">
        <v>1.04E-2</v>
      </c>
      <c r="O35" s="548">
        <v>1.04E-2</v>
      </c>
      <c r="P35" s="548">
        <v>1.04E-2</v>
      </c>
      <c r="Q35" s="548">
        <v>1.04E-2</v>
      </c>
      <c r="R35" s="548">
        <v>1.04E-2</v>
      </c>
      <c r="S35" s="548">
        <v>1.04E-2</v>
      </c>
      <c r="T35" s="548">
        <v>1.04E-2</v>
      </c>
      <c r="U35" s="548">
        <v>1.04E-2</v>
      </c>
      <c r="V35" s="548">
        <v>1.0500000000000001E-2</v>
      </c>
      <c r="W35" s="548">
        <v>1.0500000000000001E-2</v>
      </c>
      <c r="X35" s="211">
        <f t="shared" si="0"/>
        <v>0.12499999999999997</v>
      </c>
      <c r="Y35" s="548">
        <v>1.0500000000000001E-2</v>
      </c>
      <c r="Z35" s="599">
        <v>1.0500000000000001E-2</v>
      </c>
      <c r="AA35" s="599">
        <v>1.0500000000000001E-2</v>
      </c>
      <c r="AB35" s="210"/>
      <c r="AC35" s="210"/>
      <c r="AD35" s="210"/>
      <c r="AE35" s="210"/>
      <c r="AF35" s="210"/>
      <c r="AG35" s="221"/>
      <c r="AH35" s="221"/>
      <c r="AI35" s="221"/>
      <c r="AJ35" s="221"/>
      <c r="AK35" s="609">
        <f t="shared" ca="1" si="3"/>
        <v>3.15E-2</v>
      </c>
      <c r="AL35" s="314">
        <v>6.25E-2</v>
      </c>
      <c r="AM35" s="316">
        <v>6.3E-2</v>
      </c>
      <c r="AN35" s="566">
        <v>0.125</v>
      </c>
      <c r="AO35" s="226">
        <f t="shared" ca="1" si="2"/>
        <v>3.15E-2</v>
      </c>
      <c r="AP35" s="565">
        <v>0.125</v>
      </c>
      <c r="AQ35" s="305"/>
      <c r="AR35" s="212">
        <v>0.1875</v>
      </c>
      <c r="AS35" s="318"/>
      <c r="AT35" s="318"/>
      <c r="AU35" s="318"/>
      <c r="AV35" s="565">
        <f>+AR35+AP35+AN35+AL35</f>
        <v>0.5</v>
      </c>
      <c r="AW35" s="183">
        <v>320108969</v>
      </c>
      <c r="AX35" s="183">
        <f>SUMIF(Vigencia!B36:B141,'Actividades Físicas'!F35,Vigencia!F36:F141)</f>
        <v>1933848271</v>
      </c>
      <c r="AY35" s="183">
        <v>3696377171</v>
      </c>
      <c r="AZ35" s="183">
        <v>3319211297</v>
      </c>
      <c r="BA35" s="183"/>
    </row>
    <row r="36" spans="2:53" ht="39.950000000000003" customHeight="1">
      <c r="B36" s="121">
        <v>8141</v>
      </c>
      <c r="C36" s="122">
        <v>26</v>
      </c>
      <c r="D36" s="121" t="s">
        <v>1377</v>
      </c>
      <c r="E36" s="122">
        <v>26</v>
      </c>
      <c r="F36" s="121" t="s">
        <v>1252</v>
      </c>
      <c r="G36" s="123" t="s">
        <v>1507</v>
      </c>
      <c r="H36" s="123" t="s">
        <v>1508</v>
      </c>
      <c r="I36" s="312" t="s">
        <v>120</v>
      </c>
      <c r="J36" s="121" t="s">
        <v>1329</v>
      </c>
      <c r="K36" s="305">
        <v>0</v>
      </c>
      <c r="L36" s="548">
        <v>8.3299999999999999E-2</v>
      </c>
      <c r="M36" s="548">
        <v>8.3299999999999999E-2</v>
      </c>
      <c r="N36" s="548">
        <v>8.3299999999999999E-2</v>
      </c>
      <c r="O36" s="548">
        <v>8.3299999999999999E-2</v>
      </c>
      <c r="P36" s="548">
        <v>8.3299999999999999E-2</v>
      </c>
      <c r="Q36" s="548">
        <v>8.3299999999999999E-2</v>
      </c>
      <c r="R36" s="548">
        <v>8.3299999999999999E-2</v>
      </c>
      <c r="S36" s="548">
        <v>8.3299999999999999E-2</v>
      </c>
      <c r="T36" s="548">
        <v>8.3299999999999999E-2</v>
      </c>
      <c r="U36" s="548">
        <v>8.3299999999999999E-2</v>
      </c>
      <c r="V36" s="548">
        <v>8.3699999999999997E-2</v>
      </c>
      <c r="W36" s="548">
        <v>8.3299999999999999E-2</v>
      </c>
      <c r="X36" s="211">
        <f t="shared" si="0"/>
        <v>1</v>
      </c>
      <c r="Y36" s="548">
        <v>8.3299999999999999E-2</v>
      </c>
      <c r="Z36" s="599">
        <v>8.3299999999999999E-2</v>
      </c>
      <c r="AA36" s="599">
        <v>8.3299999999999999E-2</v>
      </c>
      <c r="AB36" s="210"/>
      <c r="AC36" s="210"/>
      <c r="AD36" s="210"/>
      <c r="AE36" s="210"/>
      <c r="AF36" s="210"/>
      <c r="AG36" s="221"/>
      <c r="AH36" s="221"/>
      <c r="AI36" s="221"/>
      <c r="AJ36" s="221"/>
      <c r="AK36" s="609">
        <f t="shared" ca="1" si="3"/>
        <v>0.24990000000000001</v>
      </c>
      <c r="AL36" s="313">
        <v>0.1</v>
      </c>
      <c r="AM36" s="313">
        <v>1</v>
      </c>
      <c r="AN36" s="227">
        <v>0.37</v>
      </c>
      <c r="AO36" s="226">
        <f t="shared" ca="1" si="2"/>
        <v>0.24990000000000001</v>
      </c>
      <c r="AP36" s="311">
        <v>0.27</v>
      </c>
      <c r="AQ36" s="305"/>
      <c r="AR36" s="311">
        <v>0.26</v>
      </c>
      <c r="AS36" s="318"/>
      <c r="AT36" s="318"/>
      <c r="AU36" s="318"/>
      <c r="AV36" s="565">
        <f>+AR36+AP36+AN36+AL36</f>
        <v>1</v>
      </c>
      <c r="AW36" s="183">
        <v>656097668</v>
      </c>
      <c r="AX36" s="183">
        <f>SUMIF(Vigencia!B37:B142,'Actividades Físicas'!F36,Vigencia!F37:F142)</f>
        <v>4963071847</v>
      </c>
      <c r="AY36" s="183">
        <v>884343178</v>
      </c>
      <c r="AZ36" s="183">
        <v>794107780</v>
      </c>
      <c r="BA36" s="183"/>
    </row>
    <row r="37" spans="2:53" ht="39.950000000000003" customHeight="1">
      <c r="B37" s="121">
        <v>8141</v>
      </c>
      <c r="C37" s="122">
        <v>27</v>
      </c>
      <c r="D37" s="121" t="s">
        <v>1382</v>
      </c>
      <c r="E37" s="122">
        <v>27</v>
      </c>
      <c r="F37" s="121" t="s">
        <v>1253</v>
      </c>
      <c r="G37" s="123" t="s">
        <v>1509</v>
      </c>
      <c r="H37" s="123" t="s">
        <v>1510</v>
      </c>
      <c r="I37" s="312" t="s">
        <v>120</v>
      </c>
      <c r="J37" s="121" t="s">
        <v>1313</v>
      </c>
      <c r="K37" s="305">
        <v>50</v>
      </c>
      <c r="L37" s="548">
        <v>8.3299999999999999E-2</v>
      </c>
      <c r="M37" s="548">
        <v>8.3299999999999999E-2</v>
      </c>
      <c r="N37" s="548">
        <v>8.3299999999999999E-2</v>
      </c>
      <c r="O37" s="548">
        <v>8.3299999999999999E-2</v>
      </c>
      <c r="P37" s="548">
        <v>8.3299999999999999E-2</v>
      </c>
      <c r="Q37" s="548">
        <v>8.3299999999999999E-2</v>
      </c>
      <c r="R37" s="548">
        <v>8.3299999999999999E-2</v>
      </c>
      <c r="S37" s="548">
        <v>8.3699999999999997E-2</v>
      </c>
      <c r="T37" s="548">
        <v>8.3299999999999999E-2</v>
      </c>
      <c r="U37" s="548">
        <v>8.3299999999999999E-2</v>
      </c>
      <c r="V37" s="548">
        <v>8.3299999999999999E-2</v>
      </c>
      <c r="W37" s="548">
        <v>8.3299999999999999E-2</v>
      </c>
      <c r="X37" s="211">
        <f t="shared" si="0"/>
        <v>1</v>
      </c>
      <c r="Y37" s="548">
        <v>8.3299999999999999E-2</v>
      </c>
      <c r="Z37" s="599">
        <v>8.3299999999999999E-2</v>
      </c>
      <c r="AA37" s="599">
        <v>8.3299999999999999E-2</v>
      </c>
      <c r="AB37" s="210"/>
      <c r="AC37" s="210"/>
      <c r="AD37" s="210"/>
      <c r="AE37" s="210"/>
      <c r="AF37" s="210"/>
      <c r="AG37" s="221"/>
      <c r="AH37" s="221"/>
      <c r="AI37" s="221"/>
      <c r="AJ37" s="221"/>
      <c r="AK37" s="609">
        <f>+Y37+Z37+AA37+AB37+AC37+AD37+AE37+AF37+AG37+AH37+AI37+AJ37</f>
        <v>0.24990000000000001</v>
      </c>
      <c r="AL37" s="313">
        <v>1</v>
      </c>
      <c r="AM37" s="313">
        <v>1</v>
      </c>
      <c r="AN37" s="227">
        <v>1</v>
      </c>
      <c r="AO37" s="226">
        <f t="shared" si="2"/>
        <v>0.24990000000000001</v>
      </c>
      <c r="AP37" s="311">
        <v>1</v>
      </c>
      <c r="AQ37" s="305"/>
      <c r="AR37" s="311">
        <v>1</v>
      </c>
      <c r="AS37" s="318"/>
      <c r="AT37" s="318"/>
      <c r="AU37" s="318"/>
      <c r="AV37" s="311">
        <v>1</v>
      </c>
      <c r="AW37" s="183">
        <v>156968694</v>
      </c>
      <c r="AX37" s="183">
        <f>SUMIF(Vigencia!B38:B143,'Actividades Físicas'!F37,Vigencia!F38:F143)</f>
        <v>1090341560</v>
      </c>
      <c r="AY37" s="183">
        <v>13046604521</v>
      </c>
      <c r="AZ37" s="183">
        <v>11715372947</v>
      </c>
      <c r="BA37" s="183"/>
    </row>
    <row r="38" spans="2:53" ht="39.950000000000003" customHeight="1">
      <c r="B38" s="121">
        <v>8141</v>
      </c>
      <c r="C38" s="122">
        <v>28</v>
      </c>
      <c r="D38" s="121" t="s">
        <v>1385</v>
      </c>
      <c r="E38" s="122">
        <v>28</v>
      </c>
      <c r="F38" s="121" t="s">
        <v>1254</v>
      </c>
      <c r="G38" s="123" t="s">
        <v>1511</v>
      </c>
      <c r="H38" s="123" t="s">
        <v>1512</v>
      </c>
      <c r="I38" s="312" t="s">
        <v>120</v>
      </c>
      <c r="J38" s="309" t="s">
        <v>1313</v>
      </c>
      <c r="K38" s="310">
        <v>100</v>
      </c>
      <c r="L38" s="548">
        <v>8.3299999999999999E-2</v>
      </c>
      <c r="M38" s="548">
        <v>8.3299999999999999E-2</v>
      </c>
      <c r="N38" s="548">
        <v>8.3299999999999999E-2</v>
      </c>
      <c r="O38" s="548">
        <v>8.3299999999999999E-2</v>
      </c>
      <c r="P38" s="548">
        <v>8.3699999999999997E-2</v>
      </c>
      <c r="Q38" s="548">
        <v>8.3299999999999999E-2</v>
      </c>
      <c r="R38" s="548">
        <v>8.3299999999999999E-2</v>
      </c>
      <c r="S38" s="548">
        <v>8.3299999999999999E-2</v>
      </c>
      <c r="T38" s="548">
        <v>8.3299999999999999E-2</v>
      </c>
      <c r="U38" s="548">
        <v>8.3299999999999999E-2</v>
      </c>
      <c r="V38" s="548">
        <v>8.3299999999999999E-2</v>
      </c>
      <c r="W38" s="548">
        <v>8.3299999999999999E-2</v>
      </c>
      <c r="X38" s="211">
        <f t="shared" si="0"/>
        <v>1.0000000000000002</v>
      </c>
      <c r="Y38" s="548">
        <v>8.3299999999999999E-2</v>
      </c>
      <c r="Z38" s="599">
        <v>8.3299999999999999E-2</v>
      </c>
      <c r="AA38" s="599">
        <v>8.3299999999999999E-2</v>
      </c>
      <c r="AB38" s="210"/>
      <c r="AC38" s="210"/>
      <c r="AD38" s="210"/>
      <c r="AE38" s="210"/>
      <c r="AF38" s="210"/>
      <c r="AG38" s="221"/>
      <c r="AH38" s="221"/>
      <c r="AI38" s="221"/>
      <c r="AJ38" s="221"/>
      <c r="AK38" s="609">
        <f>+Y38+Z38+AA38+AB38+AC38+AD38+AE38+AF38+AG38+AH38+AI38+AJ38</f>
        <v>0.24990000000000001</v>
      </c>
      <c r="AL38" s="313">
        <v>1</v>
      </c>
      <c r="AM38" s="313">
        <v>1</v>
      </c>
      <c r="AN38" s="227">
        <v>1</v>
      </c>
      <c r="AO38" s="226">
        <f t="shared" si="2"/>
        <v>0.24990000000000001</v>
      </c>
      <c r="AP38" s="311">
        <v>1</v>
      </c>
      <c r="AQ38" s="305"/>
      <c r="AR38" s="311">
        <v>1</v>
      </c>
      <c r="AS38" s="318"/>
      <c r="AT38" s="318"/>
      <c r="AU38" s="318"/>
      <c r="AV38" s="311">
        <v>1</v>
      </c>
      <c r="AW38" s="183">
        <v>2315739548</v>
      </c>
      <c r="AX38" s="183">
        <f>SUMIF(Vigencia!B39:B144,'Actividades Físicas'!F38,Vigencia!F39:F144)</f>
        <v>1096876424</v>
      </c>
      <c r="AY38" s="183">
        <v>922567781</v>
      </c>
      <c r="AZ38" s="183">
        <v>828432074</v>
      </c>
      <c r="BA38" s="183"/>
    </row>
    <row r="39" spans="2:53" ht="39.950000000000003" customHeight="1">
      <c r="B39" s="121">
        <v>8141</v>
      </c>
      <c r="C39" s="122">
        <v>29</v>
      </c>
      <c r="D39" s="121" t="s">
        <v>1389</v>
      </c>
      <c r="E39" s="122">
        <v>29</v>
      </c>
      <c r="F39" s="121" t="s">
        <v>1255</v>
      </c>
      <c r="G39" s="123" t="s">
        <v>1513</v>
      </c>
      <c r="H39" s="123" t="s">
        <v>1514</v>
      </c>
      <c r="I39" s="312" t="s">
        <v>120</v>
      </c>
      <c r="J39" s="121" t="s">
        <v>1329</v>
      </c>
      <c r="K39" s="305">
        <v>0</v>
      </c>
      <c r="L39" s="548">
        <v>8.3299999999999999E-2</v>
      </c>
      <c r="M39" s="548">
        <v>8.3299999999999999E-2</v>
      </c>
      <c r="N39" s="548">
        <v>8.3299999999999999E-2</v>
      </c>
      <c r="O39" s="548">
        <v>8.3299999999999999E-2</v>
      </c>
      <c r="P39" s="548">
        <v>8.3299999999999999E-2</v>
      </c>
      <c r="Q39" s="548">
        <v>8.3299999999999999E-2</v>
      </c>
      <c r="R39" s="548">
        <v>8.3299999999999999E-2</v>
      </c>
      <c r="S39" s="548">
        <v>8.3299999999999999E-2</v>
      </c>
      <c r="T39" s="548">
        <v>8.3299999999999999E-2</v>
      </c>
      <c r="U39" s="548">
        <v>8.3299999999999999E-2</v>
      </c>
      <c r="V39" s="548">
        <v>8.3699999999999997E-2</v>
      </c>
      <c r="W39" s="548">
        <v>8.3299999999999999E-2</v>
      </c>
      <c r="X39" s="211">
        <f t="shared" si="0"/>
        <v>1</v>
      </c>
      <c r="Y39" s="548">
        <v>8.3299999999999999E-2</v>
      </c>
      <c r="Z39" s="599">
        <v>8.3299999999999999E-2</v>
      </c>
      <c r="AA39" s="599">
        <v>8.3299999999999999E-2</v>
      </c>
      <c r="AB39" s="210"/>
      <c r="AC39" s="210"/>
      <c r="AD39" s="210"/>
      <c r="AE39" s="210"/>
      <c r="AF39" s="210"/>
      <c r="AG39" s="221"/>
      <c r="AH39" s="221"/>
      <c r="AI39" s="221"/>
      <c r="AJ39" s="221"/>
      <c r="AK39" s="609">
        <f t="shared" ca="1" si="3"/>
        <v>0.24990000000000001</v>
      </c>
      <c r="AL39" s="313">
        <v>0.1</v>
      </c>
      <c r="AM39" s="313">
        <v>0.1</v>
      </c>
      <c r="AN39" s="227">
        <v>0.37</v>
      </c>
      <c r="AO39" s="226">
        <f t="shared" ca="1" si="2"/>
        <v>0.24990000000000001</v>
      </c>
      <c r="AP39" s="311">
        <v>0.27</v>
      </c>
      <c r="AQ39" s="305"/>
      <c r="AR39" s="311">
        <v>0.26</v>
      </c>
      <c r="AS39" s="318"/>
      <c r="AT39" s="318"/>
      <c r="AU39" s="318"/>
      <c r="AV39" s="311">
        <f>+AR39+AP39+AN39+AL39</f>
        <v>1</v>
      </c>
      <c r="AW39" s="183">
        <v>163753465</v>
      </c>
      <c r="AX39" s="183">
        <f>SUMIF(Vigencia!B40:B145,'Actividades Físicas'!F39,Vigencia!F40:F145)</f>
        <v>1238718337</v>
      </c>
      <c r="AY39" s="183">
        <v>2731466358</v>
      </c>
      <c r="AZ39" s="183">
        <v>2452756732</v>
      </c>
      <c r="BA39" s="183"/>
    </row>
    <row r="40" spans="2:53" ht="39.950000000000003" customHeight="1">
      <c r="B40" s="121">
        <v>8141</v>
      </c>
      <c r="C40" s="122">
        <v>30</v>
      </c>
      <c r="D40" s="121" t="s">
        <v>1393</v>
      </c>
      <c r="E40" s="122">
        <v>30</v>
      </c>
      <c r="F40" s="121" t="s">
        <v>1256</v>
      </c>
      <c r="G40" s="123" t="s">
        <v>1515</v>
      </c>
      <c r="H40" s="123" t="s">
        <v>1516</v>
      </c>
      <c r="I40" s="312" t="s">
        <v>120</v>
      </c>
      <c r="J40" s="121" t="s">
        <v>1313</v>
      </c>
      <c r="K40" s="305">
        <v>0</v>
      </c>
      <c r="L40" s="551">
        <v>8.3000000000000004E-2</v>
      </c>
      <c r="M40" s="551">
        <v>8.3000000000000004E-2</v>
      </c>
      <c r="N40" s="551">
        <v>8.3000000000000004E-2</v>
      </c>
      <c r="O40" s="551">
        <v>8.3000000000000004E-2</v>
      </c>
      <c r="P40" s="551">
        <v>8.3000000000000004E-2</v>
      </c>
      <c r="Q40" s="551">
        <v>8.3000000000000004E-2</v>
      </c>
      <c r="R40" s="551">
        <v>8.3000000000000004E-2</v>
      </c>
      <c r="S40" s="551">
        <v>8.3000000000000004E-2</v>
      </c>
      <c r="T40" s="551">
        <v>8.4000000000000005E-2</v>
      </c>
      <c r="U40" s="551">
        <v>8.4000000000000005E-2</v>
      </c>
      <c r="V40" s="551">
        <v>8.4000000000000005E-2</v>
      </c>
      <c r="W40" s="551">
        <v>8.4000000000000005E-2</v>
      </c>
      <c r="X40" s="211">
        <f t="shared" si="0"/>
        <v>0.99999999999999989</v>
      </c>
      <c r="Y40" s="548">
        <v>8.3000000000000004E-2</v>
      </c>
      <c r="Z40" s="599">
        <v>8.3500000000000005E-2</v>
      </c>
      <c r="AA40" s="599">
        <v>8.3500000000000005E-2</v>
      </c>
      <c r="AB40" s="210"/>
      <c r="AC40" s="210"/>
      <c r="AD40" s="210"/>
      <c r="AE40" s="210"/>
      <c r="AF40" s="210"/>
      <c r="AG40" s="221"/>
      <c r="AH40" s="221"/>
      <c r="AI40" s="221"/>
      <c r="AJ40" s="221"/>
      <c r="AK40" s="609">
        <f>+Y40+Z40+AA40+AB40+AC40+AD40+AE40+AF40+AG40+AH40+AI40+AJ40</f>
        <v>0.25</v>
      </c>
      <c r="AL40" s="313">
        <v>1</v>
      </c>
      <c r="AM40" s="313">
        <v>1</v>
      </c>
      <c r="AN40" s="227">
        <v>1</v>
      </c>
      <c r="AO40" s="226">
        <f t="shared" si="2"/>
        <v>0.25</v>
      </c>
      <c r="AP40" s="311">
        <v>1</v>
      </c>
      <c r="AQ40" s="305"/>
      <c r="AR40" s="311">
        <v>1</v>
      </c>
      <c r="AS40" s="318"/>
      <c r="AT40" s="318"/>
      <c r="AU40" s="318"/>
      <c r="AV40" s="311">
        <v>1</v>
      </c>
      <c r="AW40" s="183">
        <v>484828421</v>
      </c>
      <c r="AX40" s="183">
        <f>SUMIF(Vigencia!B41:B146,'Actividades Físicas'!F40,Vigencia!F41:F146)</f>
        <v>3667499430</v>
      </c>
      <c r="AY40" s="183">
        <v>188199845</v>
      </c>
      <c r="AZ40" s="183">
        <v>168996567</v>
      </c>
      <c r="BA40" s="183"/>
    </row>
    <row r="41" spans="2:53" ht="39.950000000000003" customHeight="1">
      <c r="B41" s="121">
        <v>8141</v>
      </c>
      <c r="C41" s="122">
        <v>31</v>
      </c>
      <c r="D41" s="121" t="s">
        <v>1396</v>
      </c>
      <c r="E41" s="122">
        <v>31</v>
      </c>
      <c r="F41" s="121" t="s">
        <v>1257</v>
      </c>
      <c r="G41" s="123" t="s">
        <v>1517</v>
      </c>
      <c r="H41" s="123" t="s">
        <v>1518</v>
      </c>
      <c r="I41" s="312" t="s">
        <v>120</v>
      </c>
      <c r="J41" s="121" t="s">
        <v>1313</v>
      </c>
      <c r="K41" s="305">
        <v>0</v>
      </c>
      <c r="L41" s="551">
        <v>8.3333000000000004E-2</v>
      </c>
      <c r="M41" s="551">
        <v>8.3333000000000004E-2</v>
      </c>
      <c r="N41" s="551">
        <v>8.3333000000000004E-2</v>
      </c>
      <c r="O41" s="551">
        <v>8.3333000000000004E-2</v>
      </c>
      <c r="P41" s="551">
        <v>8.3333000000000004E-2</v>
      </c>
      <c r="Q41" s="551">
        <v>8.3333000000000004E-2</v>
      </c>
      <c r="R41" s="551">
        <v>8.3333000000000004E-2</v>
      </c>
      <c r="S41" s="551">
        <v>8.3333000000000004E-2</v>
      </c>
      <c r="T41" s="551">
        <v>8.3333000000000004E-2</v>
      </c>
      <c r="U41" s="551">
        <v>8.3333000000000004E-2</v>
      </c>
      <c r="V41" s="551">
        <v>8.3333000000000004E-2</v>
      </c>
      <c r="W41" s="551">
        <v>8.3333000000000004E-2</v>
      </c>
      <c r="X41" s="211">
        <f t="shared" si="0"/>
        <v>0.999996</v>
      </c>
      <c r="Y41" s="548">
        <v>8.3000000000000004E-2</v>
      </c>
      <c r="Z41" s="599">
        <v>8.3299999999999999E-2</v>
      </c>
      <c r="AA41" s="599">
        <v>8.3299999999999999E-2</v>
      </c>
      <c r="AB41" s="210"/>
      <c r="AC41" s="210"/>
      <c r="AD41" s="210"/>
      <c r="AE41" s="210"/>
      <c r="AF41" s="210"/>
      <c r="AG41" s="221"/>
      <c r="AH41" s="221"/>
      <c r="AI41" s="221"/>
      <c r="AJ41" s="221"/>
      <c r="AK41" s="609">
        <f>+Y41+Z41+AA41+AB41+AC41+AD41+AE41+AF41+AG41+AH41+AI41+AJ41</f>
        <v>0.24959999999999999</v>
      </c>
      <c r="AL41" s="313">
        <v>1</v>
      </c>
      <c r="AM41" s="313">
        <v>1</v>
      </c>
      <c r="AN41" s="227">
        <v>1</v>
      </c>
      <c r="AO41" s="226">
        <f t="shared" si="2"/>
        <v>0.24959999999999999</v>
      </c>
      <c r="AP41" s="311">
        <v>1</v>
      </c>
      <c r="AQ41" s="305"/>
      <c r="AR41" s="311">
        <v>1</v>
      </c>
      <c r="AS41" s="318"/>
      <c r="AT41" s="318"/>
      <c r="AU41" s="318"/>
      <c r="AV41" s="311">
        <v>1</v>
      </c>
      <c r="AW41" s="183">
        <v>33405000</v>
      </c>
      <c r="AX41" s="183">
        <f>SUMIF(Vigencia!B42:B147,'Actividades Físicas'!F41,Vigencia!F42:F147)</f>
        <v>11017146000</v>
      </c>
      <c r="AY41" s="183">
        <v>17013174956</v>
      </c>
      <c r="AZ41" s="183">
        <v>15277207898</v>
      </c>
      <c r="BA41" s="183"/>
    </row>
    <row r="42" spans="2:53" ht="39.950000000000003" customHeight="1">
      <c r="B42" s="121">
        <v>8141</v>
      </c>
      <c r="C42" s="122">
        <v>32</v>
      </c>
      <c r="D42" s="121" t="s">
        <v>1399</v>
      </c>
      <c r="E42" s="122">
        <v>32</v>
      </c>
      <c r="F42" s="121" t="s">
        <v>1258</v>
      </c>
      <c r="G42" s="123" t="s">
        <v>1519</v>
      </c>
      <c r="H42" s="123" t="s">
        <v>1520</v>
      </c>
      <c r="I42" s="312" t="s">
        <v>1302</v>
      </c>
      <c r="J42" s="121" t="s">
        <v>1329</v>
      </c>
      <c r="K42" s="306">
        <v>131500</v>
      </c>
      <c r="L42" s="555">
        <v>8023</v>
      </c>
      <c r="M42" s="555">
        <v>11226</v>
      </c>
      <c r="N42" s="555">
        <v>11226</v>
      </c>
      <c r="O42" s="555">
        <v>11225</v>
      </c>
      <c r="P42" s="555">
        <v>11225</v>
      </c>
      <c r="Q42" s="555">
        <v>11225</v>
      </c>
      <c r="R42" s="555">
        <v>11225</v>
      </c>
      <c r="S42" s="555">
        <v>11225</v>
      </c>
      <c r="T42" s="555">
        <v>11225</v>
      </c>
      <c r="U42" s="555">
        <v>11225</v>
      </c>
      <c r="V42" s="555">
        <v>11225</v>
      </c>
      <c r="W42" s="555">
        <v>11225</v>
      </c>
      <c r="X42" s="554">
        <f t="shared" si="0"/>
        <v>131500</v>
      </c>
      <c r="Y42" s="567">
        <v>8023</v>
      </c>
      <c r="Z42" s="603">
        <v>11995</v>
      </c>
      <c r="AA42" s="603">
        <v>11329</v>
      </c>
      <c r="AB42" s="210"/>
      <c r="AC42" s="210"/>
      <c r="AD42" s="210"/>
      <c r="AE42" s="210"/>
      <c r="AF42" s="210"/>
      <c r="AG42" s="221"/>
      <c r="AH42" s="221"/>
      <c r="AI42" s="221"/>
      <c r="AJ42" s="221"/>
      <c r="AK42" s="611">
        <f t="shared" ca="1" si="3"/>
        <v>31347</v>
      </c>
      <c r="AL42" s="317">
        <v>60625</v>
      </c>
      <c r="AM42" s="317">
        <v>47222</v>
      </c>
      <c r="AN42" s="558">
        <v>131500</v>
      </c>
      <c r="AO42" s="558">
        <f t="shared" ca="1" si="2"/>
        <v>31347</v>
      </c>
      <c r="AP42" s="306">
        <v>131500</v>
      </c>
      <c r="AQ42" s="306"/>
      <c r="AR42" s="306">
        <v>131500</v>
      </c>
      <c r="AS42" s="559"/>
      <c r="AT42" s="559"/>
      <c r="AU42" s="559"/>
      <c r="AV42" s="306">
        <f>+AR42+AP42+AN42+AL42</f>
        <v>455125</v>
      </c>
      <c r="AW42" s="183">
        <v>1606738585</v>
      </c>
      <c r="AX42" s="183">
        <f>SUMIF(Vigencia!B43:B148,'Actividades Físicas'!F42,Vigencia!F43:F148)</f>
        <v>13533229929</v>
      </c>
      <c r="AY42" s="183">
        <v>9949935312</v>
      </c>
      <c r="AZ42" s="183">
        <v>8934677433</v>
      </c>
      <c r="BA42" s="183"/>
    </row>
    <row r="43" spans="2:53" ht="39.950000000000003" customHeight="1">
      <c r="B43" s="121">
        <v>8141</v>
      </c>
      <c r="C43" s="122">
        <v>32</v>
      </c>
      <c r="D43" s="121" t="s">
        <v>1399</v>
      </c>
      <c r="E43" s="122">
        <v>32</v>
      </c>
      <c r="F43" s="121" t="s">
        <v>1259</v>
      </c>
      <c r="G43" s="123" t="s">
        <v>1521</v>
      </c>
      <c r="H43" s="123" t="s">
        <v>1522</v>
      </c>
      <c r="I43" s="312" t="s">
        <v>1302</v>
      </c>
      <c r="J43" s="121" t="s">
        <v>1329</v>
      </c>
      <c r="K43" s="306">
        <v>6138</v>
      </c>
      <c r="L43" s="555">
        <v>2150</v>
      </c>
      <c r="M43" s="555">
        <v>369</v>
      </c>
      <c r="N43" s="555">
        <v>369</v>
      </c>
      <c r="O43" s="555">
        <v>368</v>
      </c>
      <c r="P43" s="555">
        <v>368</v>
      </c>
      <c r="Q43" s="555">
        <v>368</v>
      </c>
      <c r="R43" s="555">
        <v>368</v>
      </c>
      <c r="S43" s="555">
        <v>368</v>
      </c>
      <c r="T43" s="555">
        <v>368</v>
      </c>
      <c r="U43" s="555">
        <v>368</v>
      </c>
      <c r="V43" s="555">
        <v>368</v>
      </c>
      <c r="W43" s="555">
        <v>368</v>
      </c>
      <c r="X43" s="554">
        <f t="shared" si="0"/>
        <v>6200</v>
      </c>
      <c r="Y43" s="567">
        <v>2150</v>
      </c>
      <c r="Z43" s="603">
        <v>2166</v>
      </c>
      <c r="AA43" s="603">
        <v>2179</v>
      </c>
      <c r="AB43" s="210"/>
      <c r="AC43" s="210"/>
      <c r="AD43" s="210"/>
      <c r="AE43" s="210"/>
      <c r="AF43" s="210"/>
      <c r="AG43" s="221"/>
      <c r="AH43" s="221"/>
      <c r="AI43" s="221"/>
      <c r="AJ43" s="221"/>
      <c r="AK43" s="611">
        <f t="shared" ca="1" si="3"/>
        <v>6495</v>
      </c>
      <c r="AL43" s="317">
        <v>3100</v>
      </c>
      <c r="AM43" s="317">
        <v>5782</v>
      </c>
      <c r="AN43" s="558">
        <v>6200</v>
      </c>
      <c r="AO43" s="558">
        <f t="shared" ca="1" si="2"/>
        <v>6495</v>
      </c>
      <c r="AP43" s="306">
        <v>6200</v>
      </c>
      <c r="AQ43" s="306"/>
      <c r="AR43" s="306">
        <v>6200</v>
      </c>
      <c r="AS43" s="559"/>
      <c r="AT43" s="559"/>
      <c r="AU43" s="559"/>
      <c r="AV43" s="306">
        <f>+AR43+AP43+AN43+AL43</f>
        <v>21700</v>
      </c>
      <c r="AW43" s="183">
        <v>211958655</v>
      </c>
      <c r="AX43" s="183">
        <f>SUMIF(Vigencia!B44:B149,'Actividades Físicas'!F43,Vigencia!F44:F149)</f>
        <v>707650820</v>
      </c>
      <c r="AY43" s="183">
        <v>3862155151</v>
      </c>
      <c r="AZ43" s="183">
        <v>3468073850</v>
      </c>
      <c r="BA43" s="183"/>
    </row>
    <row r="44" spans="2:53" ht="39.950000000000003" customHeight="1">
      <c r="B44" s="121">
        <v>8141</v>
      </c>
      <c r="C44" s="122">
        <v>32</v>
      </c>
      <c r="D44" s="121" t="s">
        <v>1399</v>
      </c>
      <c r="E44" s="122">
        <v>32</v>
      </c>
      <c r="F44" s="121" t="s">
        <v>1260</v>
      </c>
      <c r="G44" s="123" t="s">
        <v>1523</v>
      </c>
      <c r="H44" s="123" t="s">
        <v>1524</v>
      </c>
      <c r="I44" s="312" t="s">
        <v>1302</v>
      </c>
      <c r="J44" s="121" t="s">
        <v>1329</v>
      </c>
      <c r="K44" s="306">
        <v>97655</v>
      </c>
      <c r="L44" s="555">
        <v>7827</v>
      </c>
      <c r="M44" s="555">
        <v>8340</v>
      </c>
      <c r="N44" s="555">
        <v>8336</v>
      </c>
      <c r="O44" s="555">
        <v>8333</v>
      </c>
      <c r="P44" s="555">
        <v>8333</v>
      </c>
      <c r="Q44" s="555">
        <v>8333</v>
      </c>
      <c r="R44" s="555">
        <v>8333</v>
      </c>
      <c r="S44" s="555">
        <v>8333</v>
      </c>
      <c r="T44" s="555">
        <v>8333</v>
      </c>
      <c r="U44" s="555">
        <v>8333</v>
      </c>
      <c r="V44" s="555">
        <v>8333</v>
      </c>
      <c r="W44" s="555">
        <v>8333</v>
      </c>
      <c r="X44" s="554">
        <f t="shared" si="0"/>
        <v>99500</v>
      </c>
      <c r="Y44" s="567">
        <v>7827</v>
      </c>
      <c r="Z44" s="603">
        <v>15205</v>
      </c>
      <c r="AA44" s="603">
        <v>12514</v>
      </c>
      <c r="AB44" s="210"/>
      <c r="AC44" s="210"/>
      <c r="AD44" s="210"/>
      <c r="AE44" s="210"/>
      <c r="AF44" s="210"/>
      <c r="AG44" s="221"/>
      <c r="AH44" s="221"/>
      <c r="AI44" s="221"/>
      <c r="AJ44" s="221"/>
      <c r="AK44" s="611">
        <f t="shared" ca="1" si="3"/>
        <v>35546</v>
      </c>
      <c r="AL44" s="317">
        <v>45400</v>
      </c>
      <c r="AM44" s="317">
        <v>59721</v>
      </c>
      <c r="AN44" s="558">
        <v>99500</v>
      </c>
      <c r="AO44" s="558">
        <f t="shared" ca="1" si="2"/>
        <v>35546</v>
      </c>
      <c r="AP44" s="306">
        <v>99700</v>
      </c>
      <c r="AQ44" s="306"/>
      <c r="AR44" s="306">
        <v>99800</v>
      </c>
      <c r="AS44" s="559"/>
      <c r="AT44" s="559"/>
      <c r="AU44" s="559"/>
      <c r="AV44" s="306">
        <f>+AR44+AP44+AN44+AL44</f>
        <v>344400</v>
      </c>
      <c r="AW44" s="183">
        <v>1201098602</v>
      </c>
      <c r="AX44" s="183">
        <f>SUMIF(Vigencia!B45:B150,'Actividades Físicas'!F44,Vigencia!F45:F150)</f>
        <v>16279659436</v>
      </c>
      <c r="AY44" s="183">
        <v>1016581833</v>
      </c>
      <c r="AZ44" s="183">
        <v>912853246</v>
      </c>
      <c r="BA44" s="183"/>
    </row>
    <row r="45" spans="2:53" ht="39.950000000000003" customHeight="1">
      <c r="B45" s="121">
        <v>8141</v>
      </c>
      <c r="C45" s="122">
        <v>32</v>
      </c>
      <c r="D45" s="121" t="s">
        <v>1399</v>
      </c>
      <c r="E45" s="122">
        <v>32</v>
      </c>
      <c r="F45" s="121" t="s">
        <v>1261</v>
      </c>
      <c r="G45" s="123" t="s">
        <v>1525</v>
      </c>
      <c r="H45" s="123" t="s">
        <v>1526</v>
      </c>
      <c r="I45" s="312" t="s">
        <v>1302</v>
      </c>
      <c r="J45" s="121" t="s">
        <v>1329</v>
      </c>
      <c r="K45" s="306">
        <v>97450</v>
      </c>
      <c r="L45" s="555">
        <v>8333</v>
      </c>
      <c r="M45" s="555">
        <v>8337</v>
      </c>
      <c r="N45" s="555">
        <v>8333</v>
      </c>
      <c r="O45" s="555">
        <v>8333</v>
      </c>
      <c r="P45" s="555">
        <v>8333</v>
      </c>
      <c r="Q45" s="555">
        <v>8333</v>
      </c>
      <c r="R45" s="555">
        <v>8333</v>
      </c>
      <c r="S45" s="555">
        <v>8333</v>
      </c>
      <c r="T45" s="555">
        <v>8333</v>
      </c>
      <c r="U45" s="555">
        <v>8333</v>
      </c>
      <c r="V45" s="555">
        <v>8333</v>
      </c>
      <c r="W45" s="555">
        <v>8333</v>
      </c>
      <c r="X45" s="554">
        <f t="shared" si="0"/>
        <v>100000</v>
      </c>
      <c r="Y45" s="568">
        <v>8041</v>
      </c>
      <c r="Z45" s="603">
        <v>9549</v>
      </c>
      <c r="AA45" s="603">
        <v>9815</v>
      </c>
      <c r="AB45" s="210"/>
      <c r="AC45" s="210"/>
      <c r="AD45" s="210"/>
      <c r="AE45" s="210"/>
      <c r="AF45" s="210"/>
      <c r="AG45" s="221"/>
      <c r="AH45" s="221"/>
      <c r="AI45" s="221"/>
      <c r="AJ45" s="221"/>
      <c r="AK45" s="611">
        <f t="shared" ca="1" si="3"/>
        <v>27405</v>
      </c>
      <c r="AL45" s="317">
        <v>48000</v>
      </c>
      <c r="AM45" s="317">
        <v>38882</v>
      </c>
      <c r="AN45" s="558">
        <v>100000</v>
      </c>
      <c r="AO45" s="558">
        <f t="shared" ca="1" si="2"/>
        <v>27405</v>
      </c>
      <c r="AP45" s="306">
        <v>102000</v>
      </c>
      <c r="AQ45" s="306"/>
      <c r="AR45" s="306">
        <v>104000</v>
      </c>
      <c r="AS45" s="559"/>
      <c r="AT45" s="559"/>
      <c r="AU45" s="559"/>
      <c r="AV45" s="306">
        <f>+AR45+AP45+AN45+AL45</f>
        <v>354000</v>
      </c>
      <c r="AW45" s="183">
        <v>0</v>
      </c>
      <c r="AX45" s="183">
        <f>SUMIF(Vigencia!B46:B151,'Actividades Físicas'!F45,Vigencia!F46:F151)</f>
        <v>7355753071</v>
      </c>
      <c r="AY45" s="183">
        <v>985232673</v>
      </c>
      <c r="AZ45" s="183">
        <v>884702851</v>
      </c>
      <c r="BA45" s="183"/>
    </row>
    <row r="46" spans="2:53" ht="39.950000000000003" customHeight="1">
      <c r="B46" s="121">
        <v>8141</v>
      </c>
      <c r="C46" s="122">
        <v>33</v>
      </c>
      <c r="D46" s="121" t="s">
        <v>1402</v>
      </c>
      <c r="E46" s="122">
        <v>33</v>
      </c>
      <c r="F46" s="121" t="s">
        <v>1262</v>
      </c>
      <c r="G46" s="123" t="s">
        <v>1527</v>
      </c>
      <c r="H46" s="123" t="s">
        <v>1528</v>
      </c>
      <c r="I46" s="312" t="s">
        <v>120</v>
      </c>
      <c r="J46" s="121" t="s">
        <v>1329</v>
      </c>
      <c r="K46" s="311">
        <v>0</v>
      </c>
      <c r="L46" s="549">
        <v>2.0799999999999999E-2</v>
      </c>
      <c r="M46" s="549">
        <v>2.0799999999999999E-2</v>
      </c>
      <c r="N46" s="549">
        <v>2.0799999999999999E-2</v>
      </c>
      <c r="O46" s="549">
        <v>2.0799999999999999E-2</v>
      </c>
      <c r="P46" s="549">
        <v>2.0799999999999999E-2</v>
      </c>
      <c r="Q46" s="549">
        <v>2.0799999999999999E-2</v>
      </c>
      <c r="R46" s="549">
        <v>2.0799999999999999E-2</v>
      </c>
      <c r="S46" s="549">
        <v>2.0799999999999999E-2</v>
      </c>
      <c r="T46" s="549">
        <v>2.0899999999999998E-2</v>
      </c>
      <c r="U46" s="549">
        <v>2.0899999999999998E-2</v>
      </c>
      <c r="V46" s="549">
        <v>2.0899999999999998E-2</v>
      </c>
      <c r="W46" s="549">
        <v>2.0899999999999998E-2</v>
      </c>
      <c r="X46" s="211">
        <f t="shared" si="0"/>
        <v>0.25</v>
      </c>
      <c r="Y46" s="548">
        <v>2.0799999999999999E-2</v>
      </c>
      <c r="Z46" s="599">
        <v>2.0799999999999999E-2</v>
      </c>
      <c r="AA46" s="599">
        <v>2.0799999999999999E-2</v>
      </c>
      <c r="AB46" s="210"/>
      <c r="AC46" s="210"/>
      <c r="AD46" s="210"/>
      <c r="AE46" s="210"/>
      <c r="AF46" s="210"/>
      <c r="AG46" s="221"/>
      <c r="AH46" s="221"/>
      <c r="AI46" s="221"/>
      <c r="AJ46" s="221"/>
      <c r="AK46" s="609">
        <f t="shared" ca="1" si="3"/>
        <v>6.2399999999999997E-2</v>
      </c>
      <c r="AL46" s="313">
        <v>0.25</v>
      </c>
      <c r="AM46" s="313">
        <v>0.25</v>
      </c>
      <c r="AN46" s="227">
        <v>0.25</v>
      </c>
      <c r="AO46" s="226">
        <f t="shared" ca="1" si="2"/>
        <v>6.2399999999999997E-2</v>
      </c>
      <c r="AP46" s="311">
        <v>0.25</v>
      </c>
      <c r="AQ46" s="305"/>
      <c r="AR46" s="311">
        <v>0.25</v>
      </c>
      <c r="AS46" s="318"/>
      <c r="AT46" s="318"/>
      <c r="AU46" s="318"/>
      <c r="AV46" s="311">
        <f>+AR46+AP46+AN46+AL46</f>
        <v>1</v>
      </c>
      <c r="AW46" s="183">
        <v>1766088538</v>
      </c>
      <c r="AX46" s="183">
        <f>SUMIF(Vigencia!B47:B152,'Actividades Físicas'!F46,Vigencia!F47:F152)</f>
        <v>4886244772</v>
      </c>
      <c r="AY46" s="183">
        <v>6765838936</v>
      </c>
      <c r="AZ46" s="183">
        <v>6075475525</v>
      </c>
      <c r="BA46" s="183"/>
    </row>
    <row r="47" spans="2:53" ht="39.950000000000003" customHeight="1">
      <c r="B47" s="121">
        <v>8141</v>
      </c>
      <c r="C47" s="122">
        <v>34</v>
      </c>
      <c r="D47" s="121" t="s">
        <v>1405</v>
      </c>
      <c r="E47" s="122">
        <v>34</v>
      </c>
      <c r="F47" s="121" t="s">
        <v>1263</v>
      </c>
      <c r="G47" s="123" t="s">
        <v>1529</v>
      </c>
      <c r="H47" s="123" t="s">
        <v>1530</v>
      </c>
      <c r="I47" s="312" t="s">
        <v>120</v>
      </c>
      <c r="J47" s="121" t="s">
        <v>1329</v>
      </c>
      <c r="K47" s="311">
        <v>0</v>
      </c>
      <c r="L47" s="551">
        <v>0.02</v>
      </c>
      <c r="M47" s="551">
        <v>0.02</v>
      </c>
      <c r="N47" s="551">
        <v>2.5000000000000001E-2</v>
      </c>
      <c r="O47" s="551">
        <v>0.02</v>
      </c>
      <c r="P47" s="551">
        <v>0.02</v>
      </c>
      <c r="Q47" s="551">
        <v>0.02</v>
      </c>
      <c r="R47" s="551">
        <v>0.02</v>
      </c>
      <c r="S47" s="551">
        <v>0.02</v>
      </c>
      <c r="T47" s="551">
        <v>0.02</v>
      </c>
      <c r="U47" s="551">
        <v>2.5000000000000001E-2</v>
      </c>
      <c r="V47" s="551">
        <v>0.02</v>
      </c>
      <c r="W47" s="551">
        <v>0.02</v>
      </c>
      <c r="X47" s="211">
        <f t="shared" si="0"/>
        <v>0.24999999999999994</v>
      </c>
      <c r="Y47" s="548">
        <v>0.02</v>
      </c>
      <c r="Z47" s="600">
        <v>0.02</v>
      </c>
      <c r="AA47" s="600">
        <v>2.5000000000000001E-2</v>
      </c>
      <c r="AB47" s="210"/>
      <c r="AC47" s="210"/>
      <c r="AD47" s="210"/>
      <c r="AE47" s="210"/>
      <c r="AF47" s="210"/>
      <c r="AG47" s="221"/>
      <c r="AH47" s="221"/>
      <c r="AI47" s="221"/>
      <c r="AJ47" s="221"/>
      <c r="AK47" s="609">
        <f t="shared" ca="1" si="3"/>
        <v>6.5000000000000002E-2</v>
      </c>
      <c r="AL47" s="313">
        <v>0.25</v>
      </c>
      <c r="AM47" s="313">
        <v>0.25</v>
      </c>
      <c r="AN47" s="227">
        <v>0.25</v>
      </c>
      <c r="AO47" s="226">
        <f t="shared" ca="1" si="2"/>
        <v>6.5000000000000002E-2</v>
      </c>
      <c r="AP47" s="311">
        <v>0.25</v>
      </c>
      <c r="AQ47" s="305"/>
      <c r="AR47" s="311">
        <v>0.25</v>
      </c>
      <c r="AS47" s="318"/>
      <c r="AT47" s="318"/>
      <c r="AU47" s="318"/>
      <c r="AV47" s="311">
        <f t="shared" ref="AV47:AV54" si="6">+AR47+AP47+AN47+AL47</f>
        <v>1</v>
      </c>
      <c r="AW47" s="183">
        <v>685522843</v>
      </c>
      <c r="AX47" s="183">
        <f>SUMIF(Vigencia!B48:B153,'Actividades Físicas'!F47,Vigencia!F48:F153)</f>
        <v>3574264617</v>
      </c>
      <c r="AY47" s="183">
        <v>395354746</v>
      </c>
      <c r="AZ47" s="183">
        <v>355014081</v>
      </c>
      <c r="BA47" s="183"/>
    </row>
    <row r="48" spans="2:53" ht="39.950000000000003" customHeight="1">
      <c r="B48" s="121">
        <v>8141</v>
      </c>
      <c r="C48" s="122">
        <v>35</v>
      </c>
      <c r="D48" s="121" t="s">
        <v>1408</v>
      </c>
      <c r="E48" s="122">
        <v>35</v>
      </c>
      <c r="F48" s="121" t="s">
        <v>1264</v>
      </c>
      <c r="G48" s="123" t="s">
        <v>1531</v>
      </c>
      <c r="H48" s="123" t="s">
        <v>1532</v>
      </c>
      <c r="I48" s="312" t="s">
        <v>120</v>
      </c>
      <c r="J48" s="121" t="s">
        <v>1329</v>
      </c>
      <c r="K48" s="311">
        <v>0</v>
      </c>
      <c r="L48" s="569">
        <v>4.2000000000000003E-2</v>
      </c>
      <c r="M48" s="569">
        <v>2.5000000000000001E-2</v>
      </c>
      <c r="N48" s="569">
        <v>2.5000000000000001E-2</v>
      </c>
      <c r="O48" s="569">
        <v>2.5000000000000001E-2</v>
      </c>
      <c r="P48" s="569">
        <v>2.5000000000000001E-2</v>
      </c>
      <c r="Q48" s="569">
        <v>2.5000000000000001E-2</v>
      </c>
      <c r="R48" s="569">
        <v>2.5000000000000001E-2</v>
      </c>
      <c r="S48" s="569">
        <v>2.5000000000000001E-2</v>
      </c>
      <c r="T48" s="569">
        <v>2.3E-2</v>
      </c>
      <c r="U48" s="569">
        <v>0.02</v>
      </c>
      <c r="V48" s="569">
        <v>0.02</v>
      </c>
      <c r="W48" s="569">
        <v>0.02</v>
      </c>
      <c r="X48" s="211">
        <f t="shared" si="0"/>
        <v>0.3</v>
      </c>
      <c r="Y48" s="548">
        <v>4.2000000000000003E-2</v>
      </c>
      <c r="Z48" s="600">
        <v>2.5000000000000001E-2</v>
      </c>
      <c r="AA48" s="600">
        <v>2.9000000000000001E-2</v>
      </c>
      <c r="AB48" s="210"/>
      <c r="AC48" s="210"/>
      <c r="AD48" s="210"/>
      <c r="AE48" s="210"/>
      <c r="AF48" s="210"/>
      <c r="AG48" s="221"/>
      <c r="AH48" s="221"/>
      <c r="AI48" s="221"/>
      <c r="AJ48" s="221"/>
      <c r="AK48" s="609">
        <f t="shared" ca="1" si="3"/>
        <v>9.6000000000000002E-2</v>
      </c>
      <c r="AL48" s="313">
        <v>0.25</v>
      </c>
      <c r="AM48" s="313">
        <v>0.25</v>
      </c>
      <c r="AN48" s="227">
        <v>0.25</v>
      </c>
      <c r="AO48" s="226">
        <f t="shared" ca="1" si="2"/>
        <v>9.6000000000000002E-2</v>
      </c>
      <c r="AP48" s="311">
        <v>0.25</v>
      </c>
      <c r="AQ48" s="305"/>
      <c r="AR48" s="311">
        <v>0.25</v>
      </c>
      <c r="AS48" s="318"/>
      <c r="AT48" s="318"/>
      <c r="AU48" s="318"/>
      <c r="AV48" s="311">
        <f t="shared" si="6"/>
        <v>1</v>
      </c>
      <c r="AW48" s="183">
        <v>180440723</v>
      </c>
      <c r="AX48" s="183">
        <f>SUMIF(Vigencia!B49:B154,'Actividades Físicas'!F48,Vigencia!F49:F154)</f>
        <v>2364949635</v>
      </c>
      <c r="AY48" s="183">
        <v>188199845</v>
      </c>
      <c r="AZ48" s="183">
        <v>168996567</v>
      </c>
      <c r="BA48" s="183"/>
    </row>
    <row r="49" spans="2:53" ht="39.950000000000003" customHeight="1">
      <c r="B49" s="121">
        <v>8141</v>
      </c>
      <c r="C49" s="122">
        <v>35</v>
      </c>
      <c r="D49" s="121" t="s">
        <v>1408</v>
      </c>
      <c r="E49" s="122">
        <v>35</v>
      </c>
      <c r="F49" s="121" t="s">
        <v>1265</v>
      </c>
      <c r="G49" s="123" t="s">
        <v>1533</v>
      </c>
      <c r="H49" s="123" t="s">
        <v>1534</v>
      </c>
      <c r="I49" s="312" t="s">
        <v>120</v>
      </c>
      <c r="J49" s="121" t="s">
        <v>1329</v>
      </c>
      <c r="K49" s="311">
        <v>0</v>
      </c>
      <c r="L49" s="569">
        <v>4.2000000000000003E-2</v>
      </c>
      <c r="M49" s="569">
        <v>2.5000000000000001E-2</v>
      </c>
      <c r="N49" s="569">
        <v>2.5000000000000001E-2</v>
      </c>
      <c r="O49" s="569">
        <v>2.5000000000000001E-2</v>
      </c>
      <c r="P49" s="569">
        <v>2.5000000000000001E-2</v>
      </c>
      <c r="Q49" s="569">
        <v>2.5000000000000001E-2</v>
      </c>
      <c r="R49" s="569">
        <v>2.5000000000000001E-2</v>
      </c>
      <c r="S49" s="569">
        <v>2.5000000000000001E-2</v>
      </c>
      <c r="T49" s="569">
        <v>2.3E-2</v>
      </c>
      <c r="U49" s="569">
        <v>0.02</v>
      </c>
      <c r="V49" s="569">
        <v>0.02</v>
      </c>
      <c r="W49" s="569">
        <v>0.02</v>
      </c>
      <c r="X49" s="211">
        <f t="shared" si="0"/>
        <v>0.3</v>
      </c>
      <c r="Y49" s="548">
        <v>4.2000000000000003E-2</v>
      </c>
      <c r="Z49" s="600">
        <v>2.5000000000000001E-2</v>
      </c>
      <c r="AA49" s="600">
        <v>2.9000000000000001E-2</v>
      </c>
      <c r="AB49" s="210"/>
      <c r="AC49" s="210"/>
      <c r="AD49" s="210"/>
      <c r="AE49" s="210"/>
      <c r="AF49" s="210"/>
      <c r="AG49" s="221"/>
      <c r="AH49" s="221"/>
      <c r="AI49" s="221"/>
      <c r="AJ49" s="221"/>
      <c r="AK49" s="609">
        <f t="shared" ca="1" si="3"/>
        <v>9.6000000000000002E-2</v>
      </c>
      <c r="AL49" s="313">
        <v>0.25</v>
      </c>
      <c r="AM49" s="313">
        <v>0.25</v>
      </c>
      <c r="AN49" s="227">
        <v>0.25</v>
      </c>
      <c r="AO49" s="226">
        <f t="shared" ca="1" si="2"/>
        <v>9.6000000000000002E-2</v>
      </c>
      <c r="AP49" s="311">
        <v>0.25</v>
      </c>
      <c r="AQ49" s="305"/>
      <c r="AR49" s="311">
        <v>0.25</v>
      </c>
      <c r="AS49" s="318"/>
      <c r="AT49" s="318"/>
      <c r="AU49" s="318"/>
      <c r="AV49" s="311">
        <f t="shared" si="6"/>
        <v>1</v>
      </c>
      <c r="AW49" s="183">
        <v>174876326</v>
      </c>
      <c r="AX49" s="183">
        <f>SUMIF(Vigencia!B50:B155,'Actividades Físicas'!F49,Vigencia!F50:F155)</f>
        <v>1322857570</v>
      </c>
      <c r="AY49" s="183">
        <v>188199845</v>
      </c>
      <c r="AZ49" s="183">
        <v>168996566</v>
      </c>
      <c r="BA49" s="183"/>
    </row>
    <row r="50" spans="2:53" ht="39.950000000000003" customHeight="1">
      <c r="B50" s="121">
        <v>8141</v>
      </c>
      <c r="C50" s="122">
        <v>36</v>
      </c>
      <c r="D50" s="121" t="s">
        <v>1411</v>
      </c>
      <c r="E50" s="122">
        <v>36</v>
      </c>
      <c r="F50" s="121" t="s">
        <v>1266</v>
      </c>
      <c r="G50" s="123" t="s">
        <v>1535</v>
      </c>
      <c r="H50" s="123" t="s">
        <v>1536</v>
      </c>
      <c r="I50" s="312" t="s">
        <v>120</v>
      </c>
      <c r="J50" s="121" t="s">
        <v>1329</v>
      </c>
      <c r="K50" s="311">
        <v>0</v>
      </c>
      <c r="L50" s="551">
        <v>2.1000000000000001E-2</v>
      </c>
      <c r="M50" s="551">
        <v>2.1000000000000001E-2</v>
      </c>
      <c r="N50" s="551">
        <v>2.1000000000000001E-2</v>
      </c>
      <c r="O50" s="551">
        <v>2.1000000000000001E-2</v>
      </c>
      <c r="P50" s="551">
        <v>2.1000000000000001E-2</v>
      </c>
      <c r="Q50" s="551">
        <v>2.1000000000000001E-2</v>
      </c>
      <c r="R50" s="551">
        <v>2.1000000000000001E-2</v>
      </c>
      <c r="S50" s="551">
        <v>2.1000000000000001E-2</v>
      </c>
      <c r="T50" s="551">
        <v>2.1000000000000001E-2</v>
      </c>
      <c r="U50" s="551">
        <v>2.1000000000000001E-2</v>
      </c>
      <c r="V50" s="551">
        <v>0.02</v>
      </c>
      <c r="W50" s="551">
        <v>0.02</v>
      </c>
      <c r="X50" s="211">
        <f t="shared" si="0"/>
        <v>0.24999999999999994</v>
      </c>
      <c r="Y50" s="548">
        <v>2.1000000000000001E-2</v>
      </c>
      <c r="Z50" s="600">
        <v>2.1000000000000001E-2</v>
      </c>
      <c r="AA50" s="600">
        <v>2.1000000000000001E-2</v>
      </c>
      <c r="AB50" s="210"/>
      <c r="AC50" s="210"/>
      <c r="AD50" s="210"/>
      <c r="AE50" s="210"/>
      <c r="AF50" s="210"/>
      <c r="AG50" s="221"/>
      <c r="AH50" s="221"/>
      <c r="AI50" s="221"/>
      <c r="AJ50" s="221"/>
      <c r="AK50" s="609">
        <f t="shared" ca="1" si="3"/>
        <v>6.3E-2</v>
      </c>
      <c r="AL50" s="313">
        <v>0.25</v>
      </c>
      <c r="AM50" s="313">
        <v>0.25</v>
      </c>
      <c r="AN50" s="227">
        <v>0.25</v>
      </c>
      <c r="AO50" s="226">
        <f t="shared" ca="1" si="2"/>
        <v>6.3E-2</v>
      </c>
      <c r="AP50" s="311">
        <v>0.25</v>
      </c>
      <c r="AQ50" s="305"/>
      <c r="AR50" s="311">
        <v>0.25</v>
      </c>
      <c r="AS50" s="318"/>
      <c r="AT50" s="318"/>
      <c r="AU50" s="318"/>
      <c r="AV50" s="311">
        <f t="shared" si="6"/>
        <v>1</v>
      </c>
      <c r="AW50" s="183">
        <v>1200919425</v>
      </c>
      <c r="AX50" s="183">
        <f>SUMIF(Vigencia!B51:B156,'Actividades Físicas'!F50,Vigencia!F51:F156)</f>
        <v>4624178676</v>
      </c>
      <c r="AY50" s="183">
        <v>12426865868</v>
      </c>
      <c r="AZ50" s="183">
        <v>11158870338</v>
      </c>
      <c r="BA50" s="183"/>
    </row>
    <row r="51" spans="2:53" ht="39.950000000000003" customHeight="1">
      <c r="B51" s="121">
        <v>8141</v>
      </c>
      <c r="C51" s="122">
        <v>36</v>
      </c>
      <c r="D51" s="121" t="s">
        <v>1411</v>
      </c>
      <c r="E51" s="122">
        <v>36</v>
      </c>
      <c r="F51" s="121" t="s">
        <v>1267</v>
      </c>
      <c r="G51" s="123" t="s">
        <v>1537</v>
      </c>
      <c r="H51" s="123" t="s">
        <v>1538</v>
      </c>
      <c r="I51" s="312" t="s">
        <v>120</v>
      </c>
      <c r="J51" s="121" t="s">
        <v>1329</v>
      </c>
      <c r="K51" s="311">
        <v>0.9</v>
      </c>
      <c r="L51" s="551">
        <v>2.1000000000000001E-2</v>
      </c>
      <c r="M51" s="551">
        <v>2.1000000000000001E-2</v>
      </c>
      <c r="N51" s="551">
        <v>2.1000000000000001E-2</v>
      </c>
      <c r="O51" s="551">
        <v>2.1000000000000001E-2</v>
      </c>
      <c r="P51" s="551">
        <v>2.1000000000000001E-2</v>
      </c>
      <c r="Q51" s="551">
        <v>2.1000000000000001E-2</v>
      </c>
      <c r="R51" s="551">
        <v>2.1000000000000001E-2</v>
      </c>
      <c r="S51" s="551">
        <v>2.1000000000000001E-2</v>
      </c>
      <c r="T51" s="551">
        <v>2.1000000000000001E-2</v>
      </c>
      <c r="U51" s="551">
        <v>2.1000000000000001E-2</v>
      </c>
      <c r="V51" s="551">
        <v>0.02</v>
      </c>
      <c r="W51" s="551">
        <v>0.02</v>
      </c>
      <c r="X51" s="211">
        <f t="shared" si="0"/>
        <v>0.24999999999999994</v>
      </c>
      <c r="Y51" s="548">
        <v>2.1000000000000001E-2</v>
      </c>
      <c r="Z51" s="600">
        <v>2.1000000000000001E-2</v>
      </c>
      <c r="AA51" s="600">
        <v>2.1000000000000001E-2</v>
      </c>
      <c r="AB51" s="210"/>
      <c r="AC51" s="210"/>
      <c r="AD51" s="210"/>
      <c r="AE51" s="210"/>
      <c r="AF51" s="210"/>
      <c r="AG51" s="221"/>
      <c r="AH51" s="221"/>
      <c r="AI51" s="221"/>
      <c r="AJ51" s="221"/>
      <c r="AK51" s="609">
        <f t="shared" ca="1" si="3"/>
        <v>6.3E-2</v>
      </c>
      <c r="AL51" s="313">
        <v>0.25</v>
      </c>
      <c r="AM51" s="313">
        <v>0.25</v>
      </c>
      <c r="AN51" s="227">
        <v>0.25</v>
      </c>
      <c r="AO51" s="226">
        <f t="shared" ca="1" si="2"/>
        <v>6.3E-2</v>
      </c>
      <c r="AP51" s="311">
        <v>0.25</v>
      </c>
      <c r="AQ51" s="305"/>
      <c r="AR51" s="311">
        <v>0.25</v>
      </c>
      <c r="AS51" s="318"/>
      <c r="AT51" s="318"/>
      <c r="AU51" s="318"/>
      <c r="AV51" s="311">
        <f t="shared" si="6"/>
        <v>1</v>
      </c>
      <c r="AW51" s="183">
        <v>70174475</v>
      </c>
      <c r="AX51" s="183">
        <f>SUMIF(Vigencia!B52:B157,'Actividades Físicas'!F51,Vigencia!F52:F157)</f>
        <v>530837174</v>
      </c>
      <c r="AY51" s="183">
        <v>872202444</v>
      </c>
      <c r="AZ51" s="183">
        <v>783205846</v>
      </c>
      <c r="BA51" s="183"/>
    </row>
    <row r="52" spans="2:53" ht="39.950000000000003" customHeight="1">
      <c r="B52" s="121">
        <v>8141</v>
      </c>
      <c r="C52" s="122">
        <v>37</v>
      </c>
      <c r="D52" s="121" t="s">
        <v>1414</v>
      </c>
      <c r="E52" s="122">
        <v>37</v>
      </c>
      <c r="F52" s="121" t="s">
        <v>1268</v>
      </c>
      <c r="G52" s="123" t="s">
        <v>1539</v>
      </c>
      <c r="H52" s="123" t="s">
        <v>1540</v>
      </c>
      <c r="I52" s="312" t="s">
        <v>120</v>
      </c>
      <c r="J52" s="121" t="s">
        <v>1329</v>
      </c>
      <c r="K52" s="305">
        <v>0</v>
      </c>
      <c r="L52" s="551">
        <v>2.5000000000000001E-2</v>
      </c>
      <c r="M52" s="551">
        <v>2.5000000000000001E-2</v>
      </c>
      <c r="N52" s="551">
        <v>2.5000000000000001E-2</v>
      </c>
      <c r="O52" s="551">
        <v>2.5000000000000001E-2</v>
      </c>
      <c r="P52" s="551">
        <v>2.5000000000000001E-2</v>
      </c>
      <c r="Q52" s="551">
        <v>2.5000000000000001E-2</v>
      </c>
      <c r="R52" s="551">
        <v>2.5000000000000001E-2</v>
      </c>
      <c r="S52" s="551">
        <v>2.5000000000000001E-2</v>
      </c>
      <c r="T52" s="551">
        <v>2.5000000000000001E-2</v>
      </c>
      <c r="U52" s="551">
        <v>2.5000000000000001E-2</v>
      </c>
      <c r="V52" s="551">
        <v>0</v>
      </c>
      <c r="W52" s="551">
        <v>0</v>
      </c>
      <c r="X52" s="211">
        <f t="shared" si="0"/>
        <v>0.24999999999999997</v>
      </c>
      <c r="Y52" s="552">
        <v>0</v>
      </c>
      <c r="Z52" s="600">
        <v>2.5000000000000001E-2</v>
      </c>
      <c r="AA52" s="600">
        <v>2.5000000000000001E-2</v>
      </c>
      <c r="AB52" s="210"/>
      <c r="AC52" s="210"/>
      <c r="AD52" s="210"/>
      <c r="AE52" s="210"/>
      <c r="AF52" s="210"/>
      <c r="AG52" s="221"/>
      <c r="AH52" s="221"/>
      <c r="AI52" s="221"/>
      <c r="AJ52" s="221"/>
      <c r="AK52" s="609">
        <f t="shared" ca="1" si="3"/>
        <v>0.05</v>
      </c>
      <c r="AL52" s="313">
        <v>0.25</v>
      </c>
      <c r="AM52" s="313">
        <v>0.25</v>
      </c>
      <c r="AN52" s="227">
        <v>0.25</v>
      </c>
      <c r="AO52" s="226">
        <f t="shared" ca="1" si="2"/>
        <v>0.05</v>
      </c>
      <c r="AP52" s="311">
        <v>0.25</v>
      </c>
      <c r="AQ52" s="305"/>
      <c r="AR52" s="311">
        <v>0.25</v>
      </c>
      <c r="AS52" s="318"/>
      <c r="AT52" s="318"/>
      <c r="AU52" s="318"/>
      <c r="AV52" s="311">
        <f t="shared" si="6"/>
        <v>1</v>
      </c>
      <c r="AW52" s="183">
        <v>33405000</v>
      </c>
      <c r="AX52" s="183">
        <f>SUMIF(Vigencia!B53:B158,'Actividades Físicas'!F52,Vigencia!F53:F158)</f>
        <v>0</v>
      </c>
      <c r="AY52" s="183">
        <v>12873683821</v>
      </c>
      <c r="AZ52" s="183">
        <v>11560096493</v>
      </c>
      <c r="BA52" s="183"/>
    </row>
    <row r="53" spans="2:53" ht="39.950000000000003" customHeight="1">
      <c r="B53" s="121">
        <v>8141</v>
      </c>
      <c r="C53" s="122">
        <v>37</v>
      </c>
      <c r="D53" s="121" t="s">
        <v>1414</v>
      </c>
      <c r="E53" s="122">
        <v>37</v>
      </c>
      <c r="F53" s="121" t="s">
        <v>1269</v>
      </c>
      <c r="G53" s="123" t="s">
        <v>1541</v>
      </c>
      <c r="H53" s="123" t="s">
        <v>1542</v>
      </c>
      <c r="I53" s="312" t="s">
        <v>120</v>
      </c>
      <c r="J53" s="121" t="s">
        <v>1329</v>
      </c>
      <c r="K53" s="305">
        <v>0</v>
      </c>
      <c r="L53" s="551">
        <v>0.02</v>
      </c>
      <c r="M53" s="551">
        <v>0.02</v>
      </c>
      <c r="N53" s="551">
        <v>0.02</v>
      </c>
      <c r="O53" s="551">
        <v>0.02</v>
      </c>
      <c r="P53" s="551">
        <v>0.02</v>
      </c>
      <c r="Q53" s="551">
        <v>0.02</v>
      </c>
      <c r="R53" s="551">
        <v>0.02</v>
      </c>
      <c r="S53" s="551">
        <v>0.02</v>
      </c>
      <c r="T53" s="551">
        <v>0.02</v>
      </c>
      <c r="U53" s="551">
        <v>0.02</v>
      </c>
      <c r="V53" s="569">
        <v>0.03</v>
      </c>
      <c r="W53" s="551">
        <v>0.02</v>
      </c>
      <c r="X53" s="211">
        <f t="shared" si="0"/>
        <v>0.24999999999999997</v>
      </c>
      <c r="Y53" s="552">
        <v>0</v>
      </c>
      <c r="Z53" s="600">
        <v>0.02</v>
      </c>
      <c r="AA53" s="600">
        <v>0.02</v>
      </c>
      <c r="AB53" s="210"/>
      <c r="AC53" s="210"/>
      <c r="AD53" s="210"/>
      <c r="AE53" s="210"/>
      <c r="AF53" s="210"/>
      <c r="AG53" s="221"/>
      <c r="AH53" s="221"/>
      <c r="AI53" s="221"/>
      <c r="AJ53" s="221"/>
      <c r="AK53" s="609">
        <f t="shared" ca="1" si="3"/>
        <v>0.04</v>
      </c>
      <c r="AL53" s="313">
        <v>0.25</v>
      </c>
      <c r="AM53" s="313">
        <v>0.25</v>
      </c>
      <c r="AN53" s="227">
        <v>0.25</v>
      </c>
      <c r="AO53" s="226">
        <f t="shared" ca="1" si="2"/>
        <v>0.04</v>
      </c>
      <c r="AP53" s="311">
        <v>0.25</v>
      </c>
      <c r="AQ53" s="305"/>
      <c r="AR53" s="311">
        <v>0.25</v>
      </c>
      <c r="AS53" s="318"/>
      <c r="AT53" s="318"/>
      <c r="AU53" s="318"/>
      <c r="AV53" s="311">
        <f t="shared" si="6"/>
        <v>1</v>
      </c>
      <c r="AW53" s="183">
        <v>33405000</v>
      </c>
      <c r="AX53" s="183">
        <f>SUMIF(Vigencia!B54:B159,'Actividades Físicas'!F53,Vigencia!F54:F159)</f>
        <v>0</v>
      </c>
      <c r="AY53" s="183">
        <v>929280208</v>
      </c>
      <c r="AZ53" s="183">
        <v>834459587</v>
      </c>
      <c r="BA53" s="183"/>
    </row>
    <row r="54" spans="2:53" ht="39.950000000000003" customHeight="1">
      <c r="B54" s="121">
        <v>8141</v>
      </c>
      <c r="C54" s="122">
        <v>38</v>
      </c>
      <c r="D54" s="121" t="s">
        <v>1417</v>
      </c>
      <c r="E54" s="122">
        <v>38</v>
      </c>
      <c r="F54" s="121" t="s">
        <v>1270</v>
      </c>
      <c r="G54" s="123" t="s">
        <v>1543</v>
      </c>
      <c r="H54" s="123" t="s">
        <v>1544</v>
      </c>
      <c r="I54" s="312" t="s">
        <v>120</v>
      </c>
      <c r="J54" s="121" t="s">
        <v>1329</v>
      </c>
      <c r="K54" s="305">
        <v>100</v>
      </c>
      <c r="L54" s="210">
        <v>2.0833333333333336E-2</v>
      </c>
      <c r="M54" s="210">
        <v>2.0833333333333336E-2</v>
      </c>
      <c r="N54" s="210">
        <v>2.0833333333333336E-2</v>
      </c>
      <c r="O54" s="210">
        <v>2.0833333333333336E-2</v>
      </c>
      <c r="P54" s="210">
        <v>2.0833333333333336E-2</v>
      </c>
      <c r="Q54" s="210">
        <v>2.0833333333333336E-2</v>
      </c>
      <c r="R54" s="210">
        <v>2.0833333333333336E-2</v>
      </c>
      <c r="S54" s="210">
        <v>2.0833333333333336E-2</v>
      </c>
      <c r="T54" s="210">
        <v>2.0833333333333336E-2</v>
      </c>
      <c r="U54" s="210">
        <v>2.0833333333333336E-2</v>
      </c>
      <c r="V54" s="210">
        <v>2.0833333333333336E-2</v>
      </c>
      <c r="W54" s="210">
        <v>2.0833333333333336E-2</v>
      </c>
      <c r="X54" s="211">
        <f t="shared" si="0"/>
        <v>0.25000000000000006</v>
      </c>
      <c r="Y54" s="548">
        <v>2.0830000000000001E-2</v>
      </c>
      <c r="Z54" s="606">
        <v>2.0833333333333336E-2</v>
      </c>
      <c r="AA54" s="210">
        <v>2.0833333333333336E-2</v>
      </c>
      <c r="AB54" s="210"/>
      <c r="AC54" s="210"/>
      <c r="AD54" s="210"/>
      <c r="AE54" s="210"/>
      <c r="AF54" s="210"/>
      <c r="AG54" s="221"/>
      <c r="AH54" s="221"/>
      <c r="AI54" s="221"/>
      <c r="AJ54" s="221"/>
      <c r="AK54" s="609">
        <f t="shared" ca="1" si="3"/>
        <v>6.2496666666666673E-2</v>
      </c>
      <c r="AL54" s="313">
        <v>0.25</v>
      </c>
      <c r="AM54" s="313">
        <v>0.25</v>
      </c>
      <c r="AN54" s="227">
        <v>0.25</v>
      </c>
      <c r="AO54" s="226">
        <f t="shared" ca="1" si="2"/>
        <v>6.2496666666666673E-2</v>
      </c>
      <c r="AP54" s="311">
        <v>0.25</v>
      </c>
      <c r="AQ54" s="305"/>
      <c r="AR54" s="311">
        <v>0.25</v>
      </c>
      <c r="AS54" s="318"/>
      <c r="AT54" s="318"/>
      <c r="AU54" s="318"/>
      <c r="AV54" s="311">
        <f t="shared" si="6"/>
        <v>1</v>
      </c>
      <c r="AW54" s="183">
        <v>2205737493</v>
      </c>
      <c r="AX54" s="183">
        <f>SUMIF(Vigencia!B55:B160,'Actividades Físicas'!F54,Vigencia!F55:F160)</f>
        <v>17633701988</v>
      </c>
      <c r="AY54" s="183">
        <v>917599452</v>
      </c>
      <c r="AZ54" s="183">
        <v>823970696</v>
      </c>
      <c r="BA54" s="183"/>
    </row>
    <row r="55" spans="2:53" ht="39.950000000000003" customHeight="1">
      <c r="B55" s="121">
        <v>8141</v>
      </c>
      <c r="C55" s="122">
        <v>38</v>
      </c>
      <c r="D55" s="121" t="s">
        <v>1417</v>
      </c>
      <c r="E55" s="122">
        <v>38</v>
      </c>
      <c r="F55" s="121" t="s">
        <v>1271</v>
      </c>
      <c r="G55" s="123" t="s">
        <v>3462</v>
      </c>
      <c r="H55" s="123" t="s">
        <v>3462</v>
      </c>
      <c r="I55" s="312" t="s">
        <v>1302</v>
      </c>
      <c r="J55" s="121" t="s">
        <v>1313</v>
      </c>
      <c r="K55" s="305">
        <v>10</v>
      </c>
      <c r="L55" s="306">
        <v>10</v>
      </c>
      <c r="M55" s="306">
        <v>10</v>
      </c>
      <c r="N55" s="306">
        <v>10</v>
      </c>
      <c r="O55" s="306">
        <v>10</v>
      </c>
      <c r="P55" s="306">
        <v>10</v>
      </c>
      <c r="Q55" s="306">
        <v>10</v>
      </c>
      <c r="R55" s="306">
        <v>10</v>
      </c>
      <c r="S55" s="306">
        <v>10</v>
      </c>
      <c r="T55" s="306">
        <v>10</v>
      </c>
      <c r="U55" s="306">
        <v>10</v>
      </c>
      <c r="V55" s="306">
        <v>10</v>
      </c>
      <c r="W55" s="306">
        <v>10</v>
      </c>
      <c r="X55" s="554">
        <v>10</v>
      </c>
      <c r="Y55" s="555">
        <v>10</v>
      </c>
      <c r="Z55" s="607">
        <v>10</v>
      </c>
      <c r="AA55" s="607">
        <v>10</v>
      </c>
      <c r="AB55" s="210"/>
      <c r="AC55" s="210"/>
      <c r="AD55" s="210"/>
      <c r="AE55" s="210"/>
      <c r="AF55" s="210"/>
      <c r="AG55" s="221"/>
      <c r="AH55" s="221"/>
      <c r="AI55" s="221"/>
      <c r="AJ55" s="221"/>
      <c r="AK55" s="611">
        <f t="shared" ca="1" si="3"/>
        <v>10</v>
      </c>
      <c r="AL55" s="315">
        <v>10</v>
      </c>
      <c r="AM55" s="315">
        <v>10</v>
      </c>
      <c r="AN55" s="558">
        <v>10</v>
      </c>
      <c r="AO55" s="558">
        <f t="shared" ca="1" si="2"/>
        <v>10</v>
      </c>
      <c r="AP55" s="305">
        <v>10</v>
      </c>
      <c r="AQ55" s="305"/>
      <c r="AR55" s="305">
        <v>10</v>
      </c>
      <c r="AS55" s="318"/>
      <c r="AT55" s="318"/>
      <c r="AU55" s="318"/>
      <c r="AV55" s="305">
        <v>10</v>
      </c>
      <c r="AW55" s="183">
        <v>154813744</v>
      </c>
      <c r="AX55" s="183">
        <f>SUMIF(Vigencia!B56:B161,'Actividades Físicas'!F55,Vigencia!F56:F161)</f>
        <v>4179722704</v>
      </c>
      <c r="AY55" s="183">
        <v>3930944748</v>
      </c>
      <c r="AZ55" s="183">
        <v>3529844389</v>
      </c>
      <c r="BA55" s="183"/>
    </row>
    <row r="56" spans="2:53" ht="39.950000000000003" customHeight="1">
      <c r="B56" s="121">
        <v>8141</v>
      </c>
      <c r="C56" s="122">
        <v>39</v>
      </c>
      <c r="D56" s="121" t="s">
        <v>1421</v>
      </c>
      <c r="E56" s="122">
        <v>39</v>
      </c>
      <c r="F56" s="121" t="s">
        <v>1272</v>
      </c>
      <c r="G56" s="123" t="s">
        <v>1545</v>
      </c>
      <c r="H56" s="123" t="s">
        <v>1546</v>
      </c>
      <c r="I56" s="312" t="s">
        <v>120</v>
      </c>
      <c r="J56" s="121" t="s">
        <v>1313</v>
      </c>
      <c r="K56" s="212">
        <v>0.1</v>
      </c>
      <c r="L56" s="551">
        <v>8.5000000000000006E-2</v>
      </c>
      <c r="M56" s="551">
        <v>8.4000000000000005E-2</v>
      </c>
      <c r="N56" s="551">
        <v>8.3000000000000004E-2</v>
      </c>
      <c r="O56" s="551">
        <v>8.3000000000000004E-2</v>
      </c>
      <c r="P56" s="551">
        <v>8.3000000000000004E-2</v>
      </c>
      <c r="Q56" s="551">
        <v>8.3000000000000004E-2</v>
      </c>
      <c r="R56" s="551">
        <v>8.3000000000000004E-2</v>
      </c>
      <c r="S56" s="551">
        <v>8.3000000000000004E-2</v>
      </c>
      <c r="T56" s="551">
        <v>8.3000000000000004E-2</v>
      </c>
      <c r="U56" s="551">
        <v>8.3000000000000004E-2</v>
      </c>
      <c r="V56" s="551">
        <v>8.4000000000000005E-2</v>
      </c>
      <c r="W56" s="551">
        <v>8.3000000000000004E-2</v>
      </c>
      <c r="X56" s="211">
        <f t="shared" si="0"/>
        <v>0.99999999999999978</v>
      </c>
      <c r="Y56" s="548">
        <v>8.5000000000000006E-2</v>
      </c>
      <c r="Z56" s="600">
        <v>8.4000000000000005E-2</v>
      </c>
      <c r="AA56" s="551">
        <v>8.3000000000000004E-2</v>
      </c>
      <c r="AB56" s="210"/>
      <c r="AC56" s="210"/>
      <c r="AD56" s="210"/>
      <c r="AE56" s="210"/>
      <c r="AF56" s="210"/>
      <c r="AG56" s="221"/>
      <c r="AH56" s="221"/>
      <c r="AI56" s="221"/>
      <c r="AJ56" s="221"/>
      <c r="AK56" s="609">
        <f>+Y56+Z56+AA56+AB56+AC56+AD56+AE56+AF56+AG56+AH56+AI56+AJ56</f>
        <v>0.252</v>
      </c>
      <c r="AL56" s="313">
        <v>1</v>
      </c>
      <c r="AM56" s="313">
        <v>1</v>
      </c>
      <c r="AN56" s="227">
        <v>1</v>
      </c>
      <c r="AO56" s="226">
        <f t="shared" si="2"/>
        <v>0.252</v>
      </c>
      <c r="AP56" s="570">
        <v>1</v>
      </c>
      <c r="AQ56" s="305"/>
      <c r="AR56" s="570">
        <v>1</v>
      </c>
      <c r="AS56" s="318"/>
      <c r="AT56" s="318"/>
      <c r="AU56" s="318"/>
      <c r="AV56" s="570">
        <v>1</v>
      </c>
      <c r="AW56" s="183">
        <v>2285046558</v>
      </c>
      <c r="AX56" s="183">
        <f>SUMIF(Vigencia!B57:B162,'Actividades Físicas'!F56,Vigencia!F57:F162)</f>
        <v>2967135888</v>
      </c>
      <c r="AY56" s="183">
        <v>500848926</v>
      </c>
      <c r="AZ56" s="183">
        <v>449743989</v>
      </c>
      <c r="BA56" s="183"/>
    </row>
    <row r="57" spans="2:53" ht="39.950000000000003" customHeight="1">
      <c r="B57" s="121">
        <v>8141</v>
      </c>
      <c r="C57" s="122">
        <v>39</v>
      </c>
      <c r="D57" s="121" t="s">
        <v>1421</v>
      </c>
      <c r="E57" s="122">
        <v>39</v>
      </c>
      <c r="F57" s="121" t="s">
        <v>1273</v>
      </c>
      <c r="G57" s="123" t="s">
        <v>1547</v>
      </c>
      <c r="H57" s="123" t="s">
        <v>1548</v>
      </c>
      <c r="I57" s="312" t="s">
        <v>120</v>
      </c>
      <c r="J57" s="121" t="s">
        <v>1313</v>
      </c>
      <c r="K57" s="311">
        <v>1</v>
      </c>
      <c r="L57" s="551">
        <v>8.5000000000000006E-2</v>
      </c>
      <c r="M57" s="551">
        <v>8.4000000000000005E-2</v>
      </c>
      <c r="N57" s="551">
        <v>8.3000000000000004E-2</v>
      </c>
      <c r="O57" s="551">
        <v>8.3000000000000004E-2</v>
      </c>
      <c r="P57" s="551">
        <v>8.4000000000000005E-2</v>
      </c>
      <c r="Q57" s="551">
        <v>8.3000000000000004E-2</v>
      </c>
      <c r="R57" s="551">
        <v>8.3000000000000004E-2</v>
      </c>
      <c r="S57" s="551">
        <v>8.3000000000000004E-2</v>
      </c>
      <c r="T57" s="551">
        <v>8.3000000000000004E-2</v>
      </c>
      <c r="U57" s="551">
        <v>8.3000000000000004E-2</v>
      </c>
      <c r="V57" s="551">
        <v>8.3000000000000004E-2</v>
      </c>
      <c r="W57" s="551">
        <v>8.3000000000000004E-2</v>
      </c>
      <c r="X57" s="211">
        <f t="shared" si="0"/>
        <v>0.99999999999999978</v>
      </c>
      <c r="Y57" s="548">
        <v>8.5000000000000006E-2</v>
      </c>
      <c r="Z57" s="600">
        <v>8.4000000000000005E-2</v>
      </c>
      <c r="AA57" s="551">
        <v>8.3000000000000004E-2</v>
      </c>
      <c r="AB57" s="210"/>
      <c r="AC57" s="210"/>
      <c r="AD57" s="210"/>
      <c r="AE57" s="210"/>
      <c r="AF57" s="210"/>
      <c r="AG57" s="221"/>
      <c r="AH57" s="221"/>
      <c r="AI57" s="221"/>
      <c r="AJ57" s="221"/>
      <c r="AK57" s="609">
        <f>+Y57+Z57+AA57+AB57+AC57+AD57+AE57+AF57+AG57+AH57+AI57+AJ57</f>
        <v>0.252</v>
      </c>
      <c r="AL57" s="313">
        <v>1</v>
      </c>
      <c r="AM57" s="313">
        <v>1</v>
      </c>
      <c r="AN57" s="227">
        <v>1</v>
      </c>
      <c r="AO57" s="226">
        <f t="shared" si="2"/>
        <v>0.252</v>
      </c>
      <c r="AP57" s="570">
        <v>1</v>
      </c>
      <c r="AQ57" s="305"/>
      <c r="AR57" s="570">
        <v>1</v>
      </c>
      <c r="AS57" s="318"/>
      <c r="AT57" s="318"/>
      <c r="AU57" s="318"/>
      <c r="AV57" s="570">
        <v>1</v>
      </c>
      <c r="AW57" s="183">
        <v>164944904</v>
      </c>
      <c r="AX57" s="183">
        <f>SUMIF(Vigencia!B58:B163,'Actividades Físicas'!F57,Vigencia!F58:F163)</f>
        <v>488900057</v>
      </c>
      <c r="AY57" s="183">
        <v>1673784857</v>
      </c>
      <c r="AZ57" s="183">
        <v>1502997489</v>
      </c>
      <c r="BA57" s="183"/>
    </row>
    <row r="58" spans="2:53" ht="39.950000000000003" customHeight="1">
      <c r="B58" s="121">
        <v>8141</v>
      </c>
      <c r="C58" s="122">
        <v>40</v>
      </c>
      <c r="D58" s="121" t="s">
        <v>1424</v>
      </c>
      <c r="E58" s="122">
        <v>40</v>
      </c>
      <c r="F58" s="121" t="s">
        <v>1274</v>
      </c>
      <c r="G58" s="123" t="s">
        <v>1549</v>
      </c>
      <c r="H58" s="123" t="s">
        <v>1550</v>
      </c>
      <c r="I58" s="312" t="s">
        <v>120</v>
      </c>
      <c r="J58" s="121" t="s">
        <v>1313</v>
      </c>
      <c r="K58" s="311">
        <v>0</v>
      </c>
      <c r="L58" s="564">
        <v>2.1000000000000001E-2</v>
      </c>
      <c r="M58" s="564">
        <v>2.1000000000000001E-2</v>
      </c>
      <c r="N58" s="564">
        <v>2.1000000000000001E-2</v>
      </c>
      <c r="O58" s="564">
        <v>2.1000000000000001E-2</v>
      </c>
      <c r="P58" s="564">
        <v>2.1000000000000001E-2</v>
      </c>
      <c r="Q58" s="564">
        <v>2.1000000000000001E-2</v>
      </c>
      <c r="R58" s="564">
        <v>2.1000000000000001E-2</v>
      </c>
      <c r="S58" s="564">
        <v>0.02</v>
      </c>
      <c r="T58" s="564">
        <v>2.1000000000000001E-2</v>
      </c>
      <c r="U58" s="564">
        <v>2.1000000000000001E-2</v>
      </c>
      <c r="V58" s="564">
        <v>2.1000000000000001E-2</v>
      </c>
      <c r="W58" s="564">
        <v>0.02</v>
      </c>
      <c r="X58" s="211">
        <f t="shared" si="0"/>
        <v>0.24999999999999994</v>
      </c>
      <c r="Y58" s="564">
        <v>2.1000000000000001E-2</v>
      </c>
      <c r="Z58" s="605">
        <v>2.1000000000000001E-2</v>
      </c>
      <c r="AA58" s="564">
        <v>2.1000000000000001E-2</v>
      </c>
      <c r="AB58" s="210"/>
      <c r="AC58" s="210"/>
      <c r="AD58" s="210"/>
      <c r="AE58" s="210"/>
      <c r="AF58" s="210"/>
      <c r="AG58" s="221"/>
      <c r="AH58" s="221"/>
      <c r="AI58" s="221"/>
      <c r="AJ58" s="221"/>
      <c r="AK58" s="609">
        <f>+Y58+Z58+AA58+AB58+AC58+AD58+AE58+AF58+AG58+AH58+AI58+AJ58</f>
        <v>6.3E-2</v>
      </c>
      <c r="AL58" s="313">
        <v>0.1</v>
      </c>
      <c r="AM58" s="313">
        <v>0.1</v>
      </c>
      <c r="AN58" s="227">
        <v>0.25</v>
      </c>
      <c r="AO58" s="226">
        <f t="shared" si="2"/>
        <v>6.3E-2</v>
      </c>
      <c r="AP58" s="311">
        <v>0.25</v>
      </c>
      <c r="AQ58" s="305"/>
      <c r="AR58" s="311">
        <v>0.4</v>
      </c>
      <c r="AS58" s="318"/>
      <c r="AT58" s="318"/>
      <c r="AU58" s="318"/>
      <c r="AV58" s="311">
        <f>+AR58+AP58+AN58+AL58</f>
        <v>1</v>
      </c>
      <c r="AW58" s="183">
        <v>162871599</v>
      </c>
      <c r="AX58" s="183">
        <f>SUMIF(Vigencia!B59:B164,'Actividades Físicas'!F58,Vigencia!F59:F164)</f>
        <v>1532047418</v>
      </c>
      <c r="AY58" s="183">
        <v>3172729443</v>
      </c>
      <c r="AZ58" s="183">
        <v>2848994821</v>
      </c>
      <c r="BA58" s="183"/>
    </row>
    <row r="59" spans="2:53" ht="39.950000000000003" customHeight="1">
      <c r="B59" s="121">
        <v>8141</v>
      </c>
      <c r="C59" s="122">
        <v>40</v>
      </c>
      <c r="D59" s="121" t="s">
        <v>1424</v>
      </c>
      <c r="E59" s="122">
        <v>40</v>
      </c>
      <c r="F59" s="121" t="s">
        <v>1275</v>
      </c>
      <c r="G59" s="123" t="s">
        <v>1551</v>
      </c>
      <c r="H59" s="123" t="s">
        <v>1552</v>
      </c>
      <c r="I59" s="312" t="s">
        <v>120</v>
      </c>
      <c r="J59" s="121" t="s">
        <v>1329</v>
      </c>
      <c r="K59" s="311">
        <v>0</v>
      </c>
      <c r="L59" s="564">
        <v>2.3E-2</v>
      </c>
      <c r="M59" s="564">
        <v>2.4E-2</v>
      </c>
      <c r="N59" s="564">
        <v>2.4E-2</v>
      </c>
      <c r="O59" s="564">
        <v>2.4E-2</v>
      </c>
      <c r="P59" s="564">
        <v>2.4E-2</v>
      </c>
      <c r="Q59" s="564">
        <v>2.4E-2</v>
      </c>
      <c r="R59" s="564">
        <v>2.3E-2</v>
      </c>
      <c r="S59" s="564">
        <v>2.1999999999999999E-2</v>
      </c>
      <c r="T59" s="564">
        <v>2.3E-2</v>
      </c>
      <c r="U59" s="564">
        <v>2.3E-2</v>
      </c>
      <c r="V59" s="564">
        <v>2.3E-2</v>
      </c>
      <c r="W59" s="564">
        <v>2.3E-2</v>
      </c>
      <c r="X59" s="211">
        <f t="shared" si="0"/>
        <v>0.27999999999999997</v>
      </c>
      <c r="Y59" s="564">
        <v>2.3E-2</v>
      </c>
      <c r="Z59" s="605">
        <v>2.3E-2</v>
      </c>
      <c r="AA59" s="564">
        <v>2.4E-2</v>
      </c>
      <c r="AB59" s="210"/>
      <c r="AC59" s="210"/>
      <c r="AD59" s="210"/>
      <c r="AE59" s="210"/>
      <c r="AF59" s="210"/>
      <c r="AG59" s="221"/>
      <c r="AH59" s="221"/>
      <c r="AI59" s="221"/>
      <c r="AJ59" s="221"/>
      <c r="AK59" s="609">
        <f t="shared" ca="1" si="3"/>
        <v>7.0000000000000007E-2</v>
      </c>
      <c r="AL59" s="313">
        <v>0.05</v>
      </c>
      <c r="AM59" s="313">
        <v>0.05</v>
      </c>
      <c r="AN59" s="227">
        <v>0.28000000000000003</v>
      </c>
      <c r="AO59" s="226">
        <f t="shared" ca="1" si="2"/>
        <v>7.0000000000000007E-2</v>
      </c>
      <c r="AP59" s="570">
        <v>0.28000000000000003</v>
      </c>
      <c r="AQ59" s="305"/>
      <c r="AR59" s="570">
        <v>0.39</v>
      </c>
      <c r="AS59" s="318"/>
      <c r="AT59" s="318"/>
      <c r="AU59" s="318"/>
      <c r="AV59" s="311">
        <f>+AR59+AP59+AN59+AL59</f>
        <v>1</v>
      </c>
      <c r="AW59" s="183">
        <v>697732824</v>
      </c>
      <c r="AX59" s="183">
        <f>SUMIF(Vigencia!B60:B165,'Actividades Físicas'!F59,Vigencia!F60:F165)</f>
        <v>5585772775</v>
      </c>
      <c r="AY59" s="183">
        <v>50955079110</v>
      </c>
      <c r="AZ59" s="183">
        <v>45755794496</v>
      </c>
      <c r="BA59" s="183"/>
    </row>
    <row r="60" spans="2:53" ht="39.950000000000003" customHeight="1">
      <c r="B60" s="121">
        <v>8141</v>
      </c>
      <c r="C60" s="122">
        <v>41</v>
      </c>
      <c r="D60" s="121" t="s">
        <v>1427</v>
      </c>
      <c r="E60" s="122">
        <v>41</v>
      </c>
      <c r="F60" s="121" t="s">
        <v>1276</v>
      </c>
      <c r="G60" s="123" t="s">
        <v>1553</v>
      </c>
      <c r="H60" s="123" t="s">
        <v>1429</v>
      </c>
      <c r="I60" s="312" t="s">
        <v>120</v>
      </c>
      <c r="J60" s="121" t="s">
        <v>1329</v>
      </c>
      <c r="K60" s="311">
        <v>0</v>
      </c>
      <c r="L60" s="564">
        <v>2.1000000000000001E-2</v>
      </c>
      <c r="M60" s="564">
        <v>2.1000000000000001E-2</v>
      </c>
      <c r="N60" s="564">
        <v>2.1000000000000001E-2</v>
      </c>
      <c r="O60" s="564">
        <v>2.1000000000000001E-2</v>
      </c>
      <c r="P60" s="564">
        <v>2.1000000000000001E-2</v>
      </c>
      <c r="Q60" s="564">
        <v>2.1000000000000001E-2</v>
      </c>
      <c r="R60" s="571">
        <v>2.1000000000000001E-2</v>
      </c>
      <c r="S60" s="571">
        <v>2.1000000000000001E-2</v>
      </c>
      <c r="T60" s="571">
        <v>2.1000000000000001E-2</v>
      </c>
      <c r="U60" s="571">
        <v>2.1000000000000001E-2</v>
      </c>
      <c r="V60" s="571">
        <v>2.1000000000000001E-2</v>
      </c>
      <c r="W60" s="571">
        <v>2.1000000000000001E-2</v>
      </c>
      <c r="X60" s="211">
        <f t="shared" si="0"/>
        <v>0.25199999999999995</v>
      </c>
      <c r="Y60" s="564">
        <v>2.1000000000000001E-2</v>
      </c>
      <c r="Z60" s="605">
        <v>2.1000000000000001E-2</v>
      </c>
      <c r="AA60" s="571">
        <v>2.1000000000000001E-2</v>
      </c>
      <c r="AB60" s="210"/>
      <c r="AC60" s="210"/>
      <c r="AD60" s="210"/>
      <c r="AE60" s="210"/>
      <c r="AF60" s="210"/>
      <c r="AG60" s="221"/>
      <c r="AH60" s="221"/>
      <c r="AI60" s="221"/>
      <c r="AJ60" s="221"/>
      <c r="AK60" s="609">
        <f t="shared" ca="1" si="3"/>
        <v>6.3E-2</v>
      </c>
      <c r="AL60" s="313">
        <v>0.1</v>
      </c>
      <c r="AM60" s="313">
        <v>0.1</v>
      </c>
      <c r="AN60" s="227">
        <v>0.25</v>
      </c>
      <c r="AO60" s="226">
        <f t="shared" ca="1" si="2"/>
        <v>6.3E-2</v>
      </c>
      <c r="AP60" s="311">
        <v>0.25</v>
      </c>
      <c r="AQ60" s="305"/>
      <c r="AR60" s="311">
        <v>0.4</v>
      </c>
      <c r="AS60" s="318"/>
      <c r="AT60" s="318"/>
      <c r="AU60" s="318"/>
      <c r="AV60" s="311">
        <f>+AR60+AP60+AN60+AL60</f>
        <v>1</v>
      </c>
      <c r="AW60" s="183">
        <v>576631636</v>
      </c>
      <c r="AX60" s="183">
        <f>SUMIF(Vigencia!B61:B166,'Actividades Físicas'!F60,Vigencia!F61:F166)</f>
        <v>3029043442</v>
      </c>
      <c r="AY60" s="183">
        <v>1488047841</v>
      </c>
      <c r="AZ60" s="183">
        <v>1336212453</v>
      </c>
      <c r="BA60" s="183"/>
    </row>
    <row r="61" spans="2:53" ht="39.950000000000003" customHeight="1">
      <c r="B61" s="121">
        <v>8141</v>
      </c>
      <c r="C61" s="122">
        <v>41</v>
      </c>
      <c r="D61" s="121" t="s">
        <v>1427</v>
      </c>
      <c r="E61" s="122">
        <v>41</v>
      </c>
      <c r="F61" s="121" t="s">
        <v>1277</v>
      </c>
      <c r="G61" s="123" t="s">
        <v>1554</v>
      </c>
      <c r="H61" s="123" t="s">
        <v>1555</v>
      </c>
      <c r="I61" s="312" t="s">
        <v>120</v>
      </c>
      <c r="J61" s="121" t="s">
        <v>1329</v>
      </c>
      <c r="K61" s="311">
        <v>0</v>
      </c>
      <c r="L61" s="564">
        <v>2.1000000000000001E-2</v>
      </c>
      <c r="M61" s="564">
        <v>2.1000000000000001E-2</v>
      </c>
      <c r="N61" s="564">
        <v>2.1000000000000001E-2</v>
      </c>
      <c r="O61" s="564">
        <v>2.1000000000000001E-2</v>
      </c>
      <c r="P61" s="564">
        <v>2.1000000000000001E-2</v>
      </c>
      <c r="Q61" s="564">
        <v>2.1000000000000001E-2</v>
      </c>
      <c r="R61" s="571">
        <v>2.1000000000000001E-2</v>
      </c>
      <c r="S61" s="571">
        <v>2.1000000000000001E-2</v>
      </c>
      <c r="T61" s="571">
        <v>2.1000000000000001E-2</v>
      </c>
      <c r="U61" s="571">
        <v>2.1000000000000001E-2</v>
      </c>
      <c r="V61" s="571">
        <v>2.1000000000000001E-2</v>
      </c>
      <c r="W61" s="571">
        <v>2.1000000000000001E-2</v>
      </c>
      <c r="X61" s="211">
        <f t="shared" si="0"/>
        <v>0.25199999999999995</v>
      </c>
      <c r="Y61" s="564">
        <v>2.1000000000000001E-2</v>
      </c>
      <c r="Z61" s="605">
        <v>2.1000000000000001E-2</v>
      </c>
      <c r="AA61" s="571">
        <v>2.1000000000000001E-2</v>
      </c>
      <c r="AB61" s="210"/>
      <c r="AC61" s="210"/>
      <c r="AD61" s="210"/>
      <c r="AE61" s="210"/>
      <c r="AF61" s="210"/>
      <c r="AG61" s="221"/>
      <c r="AH61" s="221"/>
      <c r="AI61" s="221"/>
      <c r="AJ61" s="221"/>
      <c r="AK61" s="609">
        <f t="shared" ca="1" si="3"/>
        <v>6.3E-2</v>
      </c>
      <c r="AL61" s="313">
        <v>0.1</v>
      </c>
      <c r="AM61" s="313">
        <v>0.1</v>
      </c>
      <c r="AN61" s="227">
        <v>0.25</v>
      </c>
      <c r="AO61" s="226">
        <f t="shared" ca="1" si="2"/>
        <v>6.3E-2</v>
      </c>
      <c r="AP61" s="311">
        <v>0.25</v>
      </c>
      <c r="AQ61" s="305"/>
      <c r="AR61" s="311">
        <v>0.4</v>
      </c>
      <c r="AS61" s="318"/>
      <c r="AT61" s="318"/>
      <c r="AU61" s="318"/>
      <c r="AV61" s="311">
        <f>+AR61+AP61+AN61+AL61</f>
        <v>1</v>
      </c>
      <c r="AW61" s="183">
        <v>96468241</v>
      </c>
      <c r="AX61" s="183">
        <f>SUMIF(Vigencia!B62:B167,'Actividades Físicas'!F61,Vigencia!F62:F167)</f>
        <v>1742365740</v>
      </c>
      <c r="AY61" s="183">
        <v>31817228965</v>
      </c>
      <c r="AZ61" s="183">
        <v>28570706107</v>
      </c>
      <c r="BA61" s="183"/>
    </row>
    <row r="62" spans="2:53" ht="39.950000000000003" customHeight="1">
      <c r="B62" s="121">
        <v>8141</v>
      </c>
      <c r="C62" s="122">
        <v>41</v>
      </c>
      <c r="D62" s="121" t="s">
        <v>1427</v>
      </c>
      <c r="E62" s="122">
        <v>41</v>
      </c>
      <c r="F62" s="121" t="s">
        <v>1278</v>
      </c>
      <c r="G62" s="123" t="s">
        <v>1556</v>
      </c>
      <c r="H62" s="123" t="s">
        <v>1557</v>
      </c>
      <c r="I62" s="312" t="s">
        <v>1302</v>
      </c>
      <c r="J62" s="121" t="s">
        <v>1388</v>
      </c>
      <c r="K62" s="306">
        <v>473262</v>
      </c>
      <c r="L62" s="308">
        <v>54442</v>
      </c>
      <c r="M62" s="308">
        <v>54442</v>
      </c>
      <c r="N62" s="308">
        <v>54442</v>
      </c>
      <c r="O62" s="308">
        <v>54442</v>
      </c>
      <c r="P62" s="308">
        <v>54442</v>
      </c>
      <c r="Q62" s="308">
        <v>54442</v>
      </c>
      <c r="R62" s="308">
        <v>54442</v>
      </c>
      <c r="S62" s="308">
        <v>54442</v>
      </c>
      <c r="T62" s="308">
        <v>54442</v>
      </c>
      <c r="U62" s="308">
        <v>54442</v>
      </c>
      <c r="V62" s="308">
        <v>54442</v>
      </c>
      <c r="W62" s="308">
        <v>54442</v>
      </c>
      <c r="X62" s="554">
        <f t="shared" si="0"/>
        <v>653304</v>
      </c>
      <c r="Y62" s="572">
        <v>41662</v>
      </c>
      <c r="Z62" s="607">
        <v>45457</v>
      </c>
      <c r="AA62" s="572">
        <v>51810</v>
      </c>
      <c r="AB62" s="210"/>
      <c r="AC62" s="210"/>
      <c r="AD62" s="210"/>
      <c r="AE62" s="210"/>
      <c r="AF62" s="210"/>
      <c r="AG62" s="221"/>
      <c r="AH62" s="221"/>
      <c r="AI62" s="221"/>
      <c r="AJ62" s="221"/>
      <c r="AK62" s="611">
        <f>+Y62+Z62+AA62+AB62+AC62+AD62+AE62+AF62+AG62+AH62+AI62+AJ62</f>
        <v>138929</v>
      </c>
      <c r="AL62" s="317">
        <v>292239</v>
      </c>
      <c r="AM62" s="317">
        <v>286083</v>
      </c>
      <c r="AN62" s="573">
        <v>653304</v>
      </c>
      <c r="AO62" s="558">
        <f t="shared" si="2"/>
        <v>138929</v>
      </c>
      <c r="AP62" s="306">
        <v>849296</v>
      </c>
      <c r="AQ62" s="305"/>
      <c r="AR62" s="306">
        <v>1104084</v>
      </c>
      <c r="AS62" s="318"/>
      <c r="AT62" s="318"/>
      <c r="AU62" s="318"/>
      <c r="AV62" s="306">
        <v>1104084</v>
      </c>
      <c r="AW62" s="183">
        <v>276043671</v>
      </c>
      <c r="AX62" s="183">
        <f>SUMIF(Vigencia!B63:B168,'Actividades Físicas'!F62,Vigencia!F63:F168)</f>
        <v>2441810071</v>
      </c>
      <c r="AY62" s="183">
        <v>15396837491</v>
      </c>
      <c r="AZ62" s="183">
        <v>13825796063</v>
      </c>
      <c r="BA62" s="183"/>
    </row>
    <row r="63" spans="2:53" ht="39.950000000000003" customHeight="1">
      <c r="B63" s="121">
        <v>8141</v>
      </c>
      <c r="C63" s="122">
        <v>42</v>
      </c>
      <c r="D63" s="121" t="s">
        <v>1430</v>
      </c>
      <c r="E63" s="122">
        <v>42</v>
      </c>
      <c r="F63" s="121" t="s">
        <v>1279</v>
      </c>
      <c r="G63" s="123" t="s">
        <v>1558</v>
      </c>
      <c r="H63" s="123" t="s">
        <v>1432</v>
      </c>
      <c r="I63" s="312" t="s">
        <v>1302</v>
      </c>
      <c r="J63" s="121" t="s">
        <v>1329</v>
      </c>
      <c r="K63" s="306">
        <v>55802</v>
      </c>
      <c r="L63" s="574">
        <v>1.3599999999999999E-2</v>
      </c>
      <c r="M63" s="574">
        <v>1.3599999999999999E-2</v>
      </c>
      <c r="N63" s="574">
        <v>1.3599999999999999E-2</v>
      </c>
      <c r="O63" s="574">
        <v>1.3599999999999999E-2</v>
      </c>
      <c r="P63" s="574">
        <v>1.3599999999999999E-2</v>
      </c>
      <c r="Q63" s="574">
        <v>1.3599999999999999E-2</v>
      </c>
      <c r="R63" s="574">
        <v>1.3599999999999999E-2</v>
      </c>
      <c r="S63" s="574">
        <v>1.3599999999999999E-2</v>
      </c>
      <c r="T63" s="574">
        <v>1.3599999999999999E-2</v>
      </c>
      <c r="U63" s="574">
        <v>1.3599999999999999E-2</v>
      </c>
      <c r="V63" s="574">
        <v>1.3599999999999999E-2</v>
      </c>
      <c r="W63" s="574">
        <v>1.3599999999999999E-2</v>
      </c>
      <c r="X63" s="211">
        <f t="shared" si="0"/>
        <v>0.16319999999999998</v>
      </c>
      <c r="Y63" s="588">
        <v>1.3599999999999999E-2</v>
      </c>
      <c r="Z63" s="210">
        <v>1.3599999999999999E-2</v>
      </c>
      <c r="AA63" s="210">
        <v>1.0145E-2</v>
      </c>
      <c r="AB63" s="210"/>
      <c r="AC63" s="210"/>
      <c r="AD63" s="210"/>
      <c r="AE63" s="210"/>
      <c r="AF63" s="210"/>
      <c r="AG63" s="221"/>
      <c r="AH63" s="221"/>
      <c r="AI63" s="221"/>
      <c r="AJ63" s="221"/>
      <c r="AK63" s="609">
        <f t="shared" ca="1" si="3"/>
        <v>3.7344999999999996E-2</v>
      </c>
      <c r="AL63" s="575">
        <v>6.5000000000000002E-2</v>
      </c>
      <c r="AM63" s="314">
        <v>3.7999999999999999E-2</v>
      </c>
      <c r="AN63" s="226">
        <v>0.16319999999999998</v>
      </c>
      <c r="AO63" s="226">
        <f t="shared" ca="1" si="2"/>
        <v>3.7344999999999996E-2</v>
      </c>
      <c r="AP63" s="311">
        <v>0.34</v>
      </c>
      <c r="AQ63" s="305"/>
      <c r="AR63" s="311">
        <v>0.5</v>
      </c>
      <c r="AS63" s="318"/>
      <c r="AT63" s="318"/>
      <c r="AU63" s="318"/>
      <c r="AV63" s="311">
        <v>0.5</v>
      </c>
      <c r="AW63" s="183">
        <v>9052556663</v>
      </c>
      <c r="AX63" s="183">
        <f>SUMIF(Vigencia!B64:B169,'Actividades Físicas'!F63,Vigencia!F64:F169)</f>
        <v>31166139935</v>
      </c>
      <c r="AY63" s="183">
        <v>13036898219</v>
      </c>
      <c r="AZ63" s="183">
        <v>11706657044</v>
      </c>
      <c r="BA63" s="183"/>
    </row>
    <row r="64" spans="2:53" ht="39.950000000000003" customHeight="1">
      <c r="B64" s="121">
        <v>8141</v>
      </c>
      <c r="C64" s="122">
        <v>42</v>
      </c>
      <c r="D64" s="121" t="s">
        <v>1430</v>
      </c>
      <c r="E64" s="122">
        <v>42</v>
      </c>
      <c r="F64" s="121" t="s">
        <v>1280</v>
      </c>
      <c r="G64" s="123" t="s">
        <v>1559</v>
      </c>
      <c r="H64" s="123" t="s">
        <v>1560</v>
      </c>
      <c r="I64" s="312" t="s">
        <v>120</v>
      </c>
      <c r="J64" s="121" t="s">
        <v>1313</v>
      </c>
      <c r="K64" s="311">
        <v>1</v>
      </c>
      <c r="L64" s="570">
        <v>1</v>
      </c>
      <c r="M64" s="570">
        <v>1</v>
      </c>
      <c r="N64" s="570">
        <v>1</v>
      </c>
      <c r="O64" s="570">
        <v>1</v>
      </c>
      <c r="P64" s="570">
        <v>1</v>
      </c>
      <c r="Q64" s="570">
        <v>1</v>
      </c>
      <c r="R64" s="570">
        <v>1</v>
      </c>
      <c r="S64" s="570">
        <v>1</v>
      </c>
      <c r="T64" s="570">
        <v>1</v>
      </c>
      <c r="U64" s="570">
        <v>1</v>
      </c>
      <c r="V64" s="570">
        <v>1</v>
      </c>
      <c r="W64" s="570">
        <v>1</v>
      </c>
      <c r="X64" s="211">
        <v>1</v>
      </c>
      <c r="Y64" s="570">
        <v>0.5</v>
      </c>
      <c r="Z64" s="608">
        <v>1</v>
      </c>
      <c r="AA64" s="570">
        <v>1</v>
      </c>
      <c r="AB64" s="210"/>
      <c r="AC64" s="210"/>
      <c r="AD64" s="210"/>
      <c r="AE64" s="210"/>
      <c r="AF64" s="210"/>
      <c r="AG64" s="221"/>
      <c r="AH64" s="221"/>
      <c r="AI64" s="221"/>
      <c r="AJ64" s="221"/>
      <c r="AK64" s="609">
        <f>+AA64</f>
        <v>1</v>
      </c>
      <c r="AL64" s="313">
        <v>1</v>
      </c>
      <c r="AM64" s="313">
        <v>1</v>
      </c>
      <c r="AN64" s="227">
        <v>1</v>
      </c>
      <c r="AO64" s="566">
        <f t="shared" si="2"/>
        <v>1</v>
      </c>
      <c r="AP64" s="570">
        <v>1</v>
      </c>
      <c r="AQ64" s="305"/>
      <c r="AR64" s="570">
        <v>1</v>
      </c>
      <c r="AS64" s="318"/>
      <c r="AT64" s="318"/>
      <c r="AU64" s="318"/>
      <c r="AV64" s="570">
        <v>1</v>
      </c>
      <c r="AW64" s="183">
        <v>15113678</v>
      </c>
      <c r="AX64" s="183">
        <f>SUMIF(Vigencia!B65:B170,'Actividades Físicas'!F64,Vigencia!F65:F170)</f>
        <v>3098686907</v>
      </c>
      <c r="AY64" s="183">
        <v>0</v>
      </c>
      <c r="AZ64" s="183">
        <v>0</v>
      </c>
      <c r="BA64" s="183"/>
    </row>
    <row r="65" spans="2:53" ht="39.950000000000003" customHeight="1">
      <c r="B65" s="121">
        <v>8141</v>
      </c>
      <c r="C65" s="122">
        <v>43</v>
      </c>
      <c r="D65" s="121" t="s">
        <v>1433</v>
      </c>
      <c r="E65" s="122">
        <v>43</v>
      </c>
      <c r="F65" s="121" t="s">
        <v>1281</v>
      </c>
      <c r="G65" s="123" t="s">
        <v>1561</v>
      </c>
      <c r="H65" s="123" t="s">
        <v>1562</v>
      </c>
      <c r="I65" s="312" t="s">
        <v>120</v>
      </c>
      <c r="J65" s="121" t="s">
        <v>1313</v>
      </c>
      <c r="K65" s="305">
        <v>100</v>
      </c>
      <c r="L65" s="564">
        <v>8.3000000000000004E-2</v>
      </c>
      <c r="M65" s="564">
        <v>8.3000000000000004E-2</v>
      </c>
      <c r="N65" s="564">
        <v>8.4000000000000005E-2</v>
      </c>
      <c r="O65" s="564">
        <v>8.3000000000000004E-2</v>
      </c>
      <c r="P65" s="564">
        <v>8.4000000000000005E-2</v>
      </c>
      <c r="Q65" s="564">
        <v>8.3000000000000004E-2</v>
      </c>
      <c r="R65" s="564">
        <v>8.4000000000000005E-2</v>
      </c>
      <c r="S65" s="564">
        <v>8.3000000000000004E-2</v>
      </c>
      <c r="T65" s="564">
        <v>8.3000000000000004E-2</v>
      </c>
      <c r="U65" s="564">
        <v>8.4000000000000005E-2</v>
      </c>
      <c r="V65" s="564">
        <v>8.3000000000000004E-2</v>
      </c>
      <c r="W65" s="564">
        <v>8.3000000000000004E-2</v>
      </c>
      <c r="X65" s="211">
        <f t="shared" si="0"/>
        <v>0.99999999999999978</v>
      </c>
      <c r="Y65" s="564">
        <v>8.3000000000000004E-2</v>
      </c>
      <c r="Z65" s="605">
        <v>8.3000000000000004E-2</v>
      </c>
      <c r="AA65" s="564">
        <v>8.3000000000000004E-2</v>
      </c>
      <c r="AB65" s="210"/>
      <c r="AC65" s="210"/>
      <c r="AD65" s="210"/>
      <c r="AE65" s="210"/>
      <c r="AF65" s="210"/>
      <c r="AG65" s="221"/>
      <c r="AH65" s="221"/>
      <c r="AI65" s="221"/>
      <c r="AJ65" s="221"/>
      <c r="AK65" s="609">
        <f>+Y65+Z65+AA65+AB65+AC65+AD65+AE65+AF65+AG65+AH65+AI65+AJ65</f>
        <v>0.249</v>
      </c>
      <c r="AL65" s="313">
        <v>1</v>
      </c>
      <c r="AM65" s="313">
        <v>1</v>
      </c>
      <c r="AN65" s="227">
        <v>1</v>
      </c>
      <c r="AO65" s="226">
        <f t="shared" si="2"/>
        <v>0.249</v>
      </c>
      <c r="AP65" s="570">
        <v>1</v>
      </c>
      <c r="AQ65" s="305"/>
      <c r="AR65" s="570">
        <v>1</v>
      </c>
      <c r="AS65" s="318"/>
      <c r="AT65" s="318"/>
      <c r="AU65" s="318"/>
      <c r="AV65" s="570">
        <v>1</v>
      </c>
      <c r="AW65" s="183">
        <v>249011078</v>
      </c>
      <c r="AX65" s="183">
        <f>SUMIF(Vigencia!B66:B171,'Actividades Físicas'!F65,Vigencia!F66:F171)</f>
        <v>2964917142</v>
      </c>
      <c r="AY65" s="183">
        <v>0</v>
      </c>
      <c r="AZ65" s="183">
        <v>0</v>
      </c>
      <c r="BA65" s="183"/>
    </row>
    <row r="66" spans="2:53" ht="39.950000000000003" customHeight="1">
      <c r="B66" s="121">
        <v>8141</v>
      </c>
      <c r="C66" s="122">
        <v>43</v>
      </c>
      <c r="D66" s="121" t="s">
        <v>1433</v>
      </c>
      <c r="E66" s="122">
        <v>43</v>
      </c>
      <c r="F66" s="121" t="s">
        <v>1282</v>
      </c>
      <c r="G66" s="123" t="s">
        <v>1563</v>
      </c>
      <c r="H66" s="123" t="s">
        <v>1564</v>
      </c>
      <c r="I66" s="312" t="s">
        <v>120</v>
      </c>
      <c r="J66" s="121" t="s">
        <v>1329</v>
      </c>
      <c r="K66" s="305">
        <v>0</v>
      </c>
      <c r="L66" s="564">
        <v>3.0000000000000001E-3</v>
      </c>
      <c r="M66" s="564">
        <v>1.0999999999999999E-2</v>
      </c>
      <c r="N66" s="564">
        <v>1.2999999999999999E-2</v>
      </c>
      <c r="O66" s="564">
        <v>8.9999999999999993E-3</v>
      </c>
      <c r="P66" s="564">
        <v>1.6E-2</v>
      </c>
      <c r="Q66" s="564">
        <v>0.01</v>
      </c>
      <c r="R66" s="564">
        <v>1E-3</v>
      </c>
      <c r="S66" s="564">
        <v>4.0000000000000001E-3</v>
      </c>
      <c r="T66" s="564">
        <v>3.0000000000000001E-3</v>
      </c>
      <c r="U66" s="564">
        <v>6.0000000000000001E-3</v>
      </c>
      <c r="V66" s="564">
        <v>3.0000000000000001E-3</v>
      </c>
      <c r="W66" s="564">
        <v>1E-3</v>
      </c>
      <c r="X66" s="211">
        <f t="shared" si="0"/>
        <v>8.0000000000000016E-2</v>
      </c>
      <c r="Y66" s="564">
        <v>3.0000000000000001E-3</v>
      </c>
      <c r="Z66" s="605">
        <v>1.0999999999999999E-2</v>
      </c>
      <c r="AA66" s="571">
        <v>1.2999999999999999E-2</v>
      </c>
      <c r="AB66" s="210"/>
      <c r="AC66" s="210"/>
      <c r="AD66" s="210"/>
      <c r="AE66" s="210"/>
      <c r="AF66" s="210"/>
      <c r="AG66" s="221"/>
      <c r="AH66" s="221"/>
      <c r="AI66" s="221"/>
      <c r="AJ66" s="221"/>
      <c r="AK66" s="609">
        <f t="shared" ca="1" si="3"/>
        <v>2.6999999999999996E-2</v>
      </c>
      <c r="AL66" s="313">
        <v>0.05</v>
      </c>
      <c r="AM66" s="313">
        <v>0.05</v>
      </c>
      <c r="AN66" s="227">
        <v>0.08</v>
      </c>
      <c r="AO66" s="226">
        <f t="shared" ca="1" si="2"/>
        <v>2.6999999999999996E-2</v>
      </c>
      <c r="AP66" s="311">
        <v>0.11</v>
      </c>
      <c r="AQ66" s="305"/>
      <c r="AR66" s="311">
        <v>0.16</v>
      </c>
      <c r="AS66" s="318"/>
      <c r="AT66" s="318"/>
      <c r="AU66" s="318"/>
      <c r="AV66" s="311">
        <f>+AR66+AP66+AN66+AL66</f>
        <v>0.4</v>
      </c>
      <c r="AW66" s="183">
        <v>16529255</v>
      </c>
      <c r="AX66" s="183">
        <f>SUMIF(Vigencia!B67:B172,'Actividades Físicas'!F66,Vigencia!F67:F172)</f>
        <v>8755700589</v>
      </c>
      <c r="AY66" s="183">
        <v>0</v>
      </c>
      <c r="AZ66" s="183">
        <v>0</v>
      </c>
      <c r="BA66" s="183"/>
    </row>
    <row r="67" spans="2:53" ht="39.950000000000003" customHeight="1">
      <c r="B67" s="121">
        <v>8141</v>
      </c>
      <c r="C67" s="122">
        <v>44</v>
      </c>
      <c r="D67" s="121" t="s">
        <v>1436</v>
      </c>
      <c r="E67" s="122">
        <v>44</v>
      </c>
      <c r="F67" s="121" t="s">
        <v>1283</v>
      </c>
      <c r="G67" s="123" t="s">
        <v>1565</v>
      </c>
      <c r="H67" s="123" t="s">
        <v>1566</v>
      </c>
      <c r="I67" s="312" t="s">
        <v>120</v>
      </c>
      <c r="J67" s="121" t="s">
        <v>1313</v>
      </c>
      <c r="K67" s="311">
        <v>1</v>
      </c>
      <c r="L67" s="552">
        <v>1</v>
      </c>
      <c r="M67" s="552">
        <v>1</v>
      </c>
      <c r="N67" s="552">
        <v>1</v>
      </c>
      <c r="O67" s="552">
        <v>1</v>
      </c>
      <c r="P67" s="552">
        <v>1</v>
      </c>
      <c r="Q67" s="552">
        <v>1</v>
      </c>
      <c r="R67" s="552">
        <v>1</v>
      </c>
      <c r="S67" s="552">
        <v>1</v>
      </c>
      <c r="T67" s="552">
        <v>1</v>
      </c>
      <c r="U67" s="552">
        <v>1</v>
      </c>
      <c r="V67" s="552">
        <v>1</v>
      </c>
      <c r="W67" s="552">
        <v>1</v>
      </c>
      <c r="X67" s="211">
        <v>1</v>
      </c>
      <c r="Y67" s="552">
        <v>1</v>
      </c>
      <c r="Z67" s="601">
        <v>1</v>
      </c>
      <c r="AA67" s="601">
        <v>1</v>
      </c>
      <c r="AB67" s="210"/>
      <c r="AC67" s="210"/>
      <c r="AD67" s="210"/>
      <c r="AE67" s="210"/>
      <c r="AF67" s="210"/>
      <c r="AG67" s="221"/>
      <c r="AH67" s="221"/>
      <c r="AI67" s="221"/>
      <c r="AJ67" s="221"/>
      <c r="AK67" s="609">
        <f>+AA67</f>
        <v>1</v>
      </c>
      <c r="AL67" s="313">
        <v>1</v>
      </c>
      <c r="AM67" s="313">
        <v>1</v>
      </c>
      <c r="AN67" s="227">
        <v>1</v>
      </c>
      <c r="AO67" s="227">
        <f t="shared" si="2"/>
        <v>1</v>
      </c>
      <c r="AP67" s="570">
        <v>1</v>
      </c>
      <c r="AQ67" s="305"/>
      <c r="AR67" s="570">
        <v>1</v>
      </c>
      <c r="AS67" s="318"/>
      <c r="AT67" s="318"/>
      <c r="AU67" s="318"/>
      <c r="AV67" s="570">
        <v>1</v>
      </c>
      <c r="AW67" s="183">
        <v>5622790960</v>
      </c>
      <c r="AX67" s="183">
        <f>SUMIF(Vigencia!B68:B173,'Actividades Físicas'!F67,Vigencia!F68:F173)</f>
        <v>22992975916</v>
      </c>
      <c r="AY67" s="183">
        <v>0</v>
      </c>
      <c r="AZ67" s="183">
        <v>0</v>
      </c>
      <c r="BA67" s="183"/>
    </row>
    <row r="68" spans="2:53" ht="39.950000000000003" customHeight="1">
      <c r="B68" s="121">
        <v>8141</v>
      </c>
      <c r="C68" s="122">
        <v>44</v>
      </c>
      <c r="D68" s="121" t="s">
        <v>1436</v>
      </c>
      <c r="E68" s="122">
        <v>44</v>
      </c>
      <c r="F68" s="121" t="s">
        <v>1284</v>
      </c>
      <c r="G68" s="123" t="s">
        <v>3463</v>
      </c>
      <c r="H68" s="123" t="s">
        <v>3464</v>
      </c>
      <c r="I68" s="312" t="s">
        <v>120</v>
      </c>
      <c r="J68" s="121" t="s">
        <v>1313</v>
      </c>
      <c r="K68" s="311">
        <v>1</v>
      </c>
      <c r="L68" s="552">
        <v>1</v>
      </c>
      <c r="M68" s="552">
        <v>1</v>
      </c>
      <c r="N68" s="552">
        <v>1</v>
      </c>
      <c r="O68" s="552">
        <v>1</v>
      </c>
      <c r="P68" s="552">
        <v>1</v>
      </c>
      <c r="Q68" s="552">
        <v>1</v>
      </c>
      <c r="R68" s="552">
        <v>1</v>
      </c>
      <c r="S68" s="552">
        <v>1</v>
      </c>
      <c r="T68" s="552">
        <v>1</v>
      </c>
      <c r="U68" s="552">
        <v>1</v>
      </c>
      <c r="V68" s="552">
        <v>1</v>
      </c>
      <c r="W68" s="552">
        <v>1</v>
      </c>
      <c r="X68" s="211">
        <v>1</v>
      </c>
      <c r="Y68" s="552">
        <v>1</v>
      </c>
      <c r="Z68" s="601">
        <v>1</v>
      </c>
      <c r="AA68" s="601">
        <v>1</v>
      </c>
      <c r="AB68" s="210"/>
      <c r="AC68" s="210"/>
      <c r="AD68" s="210"/>
      <c r="AE68" s="210"/>
      <c r="AF68" s="210"/>
      <c r="AG68" s="221"/>
      <c r="AH68" s="221"/>
      <c r="AI68" s="221"/>
      <c r="AJ68" s="221"/>
      <c r="AK68" s="609">
        <f>+AA68</f>
        <v>1</v>
      </c>
      <c r="AL68" s="313">
        <v>1</v>
      </c>
      <c r="AM68" s="313">
        <v>1</v>
      </c>
      <c r="AN68" s="227">
        <v>1</v>
      </c>
      <c r="AO68" s="227">
        <f t="shared" ref="AO68:AO72" si="7">+AK68</f>
        <v>1</v>
      </c>
      <c r="AP68" s="570">
        <v>1</v>
      </c>
      <c r="AQ68" s="305"/>
      <c r="AR68" s="570">
        <v>1</v>
      </c>
      <c r="AS68" s="318"/>
      <c r="AT68" s="318"/>
      <c r="AU68" s="318"/>
      <c r="AV68" s="570">
        <v>1</v>
      </c>
      <c r="AW68" s="183">
        <v>442900000</v>
      </c>
      <c r="AX68" s="183">
        <f>SUMIF(Vigencia!B69:B174,'Actividades Físicas'!F68,Vigencia!F69:F174)</f>
        <v>0</v>
      </c>
      <c r="AY68" s="183">
        <v>0</v>
      </c>
      <c r="AZ68" s="183">
        <v>0</v>
      </c>
      <c r="BA68" s="183"/>
    </row>
    <row r="69" spans="2:53" ht="39.950000000000003" customHeight="1">
      <c r="B69" s="121">
        <v>8141</v>
      </c>
      <c r="C69" s="122">
        <v>45</v>
      </c>
      <c r="D69" s="121" t="s">
        <v>1439</v>
      </c>
      <c r="E69" s="122">
        <v>45</v>
      </c>
      <c r="F69" s="121" t="s">
        <v>1285</v>
      </c>
      <c r="G69" s="123" t="s">
        <v>1567</v>
      </c>
      <c r="H69" s="123" t="s">
        <v>1568</v>
      </c>
      <c r="I69" s="312" t="s">
        <v>1302</v>
      </c>
      <c r="J69" s="121" t="s">
        <v>1329</v>
      </c>
      <c r="K69" s="305">
        <v>98724</v>
      </c>
      <c r="L69" s="568">
        <v>1700</v>
      </c>
      <c r="M69" s="568">
        <v>2000</v>
      </c>
      <c r="N69" s="568">
        <v>3000</v>
      </c>
      <c r="O69" s="568">
        <v>3000</v>
      </c>
      <c r="P69" s="568">
        <v>3000</v>
      </c>
      <c r="Q69" s="568">
        <v>3000</v>
      </c>
      <c r="R69" s="568">
        <v>3100</v>
      </c>
      <c r="S69" s="568">
        <v>3100</v>
      </c>
      <c r="T69" s="568">
        <v>3100</v>
      </c>
      <c r="U69" s="568">
        <v>3100</v>
      </c>
      <c r="V69" s="568">
        <v>3100</v>
      </c>
      <c r="W69" s="568">
        <v>2000</v>
      </c>
      <c r="X69" s="554">
        <f t="shared" ref="X69:X71" si="8">SUM($L69:$W69)</f>
        <v>33200</v>
      </c>
      <c r="Y69" s="572">
        <v>1792</v>
      </c>
      <c r="Z69" s="602">
        <v>2019</v>
      </c>
      <c r="AA69" s="602">
        <v>2371</v>
      </c>
      <c r="AB69" s="210"/>
      <c r="AC69" s="210"/>
      <c r="AD69" s="210"/>
      <c r="AE69" s="210"/>
      <c r="AF69" s="210"/>
      <c r="AG69" s="221"/>
      <c r="AH69" s="221"/>
      <c r="AI69" s="221"/>
      <c r="AJ69" s="221"/>
      <c r="AK69" s="611">
        <f t="shared" ca="1" si="3"/>
        <v>6182</v>
      </c>
      <c r="AL69" s="317">
        <v>69000</v>
      </c>
      <c r="AM69" s="317">
        <v>238289</v>
      </c>
      <c r="AN69" s="558">
        <v>70000</v>
      </c>
      <c r="AO69" s="558">
        <f t="shared" ca="1" si="7"/>
        <v>6182</v>
      </c>
      <c r="AP69" s="305">
        <v>71000</v>
      </c>
      <c r="AQ69" s="305"/>
      <c r="AR69" s="305">
        <v>72000</v>
      </c>
      <c r="AS69" s="318"/>
      <c r="AT69" s="318"/>
      <c r="AU69" s="318"/>
      <c r="AV69" s="305">
        <v>282000</v>
      </c>
      <c r="AW69" s="183">
        <v>2290000000</v>
      </c>
      <c r="AX69" s="183">
        <f>SUMIF(Vigencia!B70:B175,'Actividades Físicas'!F69,Vigencia!F70:F175)</f>
        <v>6694246000</v>
      </c>
      <c r="AY69" s="183">
        <v>0</v>
      </c>
      <c r="AZ69" s="183">
        <v>0</v>
      </c>
      <c r="BA69" s="183"/>
    </row>
    <row r="70" spans="2:53" ht="39.950000000000003" customHeight="1">
      <c r="B70" s="121">
        <v>8141</v>
      </c>
      <c r="C70" s="122">
        <v>45</v>
      </c>
      <c r="D70" s="121" t="s">
        <v>1439</v>
      </c>
      <c r="E70" s="122">
        <v>45</v>
      </c>
      <c r="F70" s="121" t="s">
        <v>1287</v>
      </c>
      <c r="G70" s="123" t="s">
        <v>1569</v>
      </c>
      <c r="H70" s="123" t="s">
        <v>1570</v>
      </c>
      <c r="I70" s="312" t="s">
        <v>120</v>
      </c>
      <c r="J70" s="121" t="s">
        <v>1313</v>
      </c>
      <c r="K70" s="311">
        <v>1</v>
      </c>
      <c r="L70" s="551">
        <v>8.3000000000000004E-2</v>
      </c>
      <c r="M70" s="551">
        <v>8.3000000000000004E-2</v>
      </c>
      <c r="N70" s="551">
        <v>8.4000000000000005E-2</v>
      </c>
      <c r="O70" s="551">
        <v>8.3000000000000004E-2</v>
      </c>
      <c r="P70" s="551">
        <v>8.3000000000000004E-2</v>
      </c>
      <c r="Q70" s="551">
        <v>8.4000000000000005E-2</v>
      </c>
      <c r="R70" s="551">
        <v>8.3000000000000004E-2</v>
      </c>
      <c r="S70" s="551">
        <v>8.3000000000000004E-2</v>
      </c>
      <c r="T70" s="551">
        <v>8.4000000000000005E-2</v>
      </c>
      <c r="U70" s="551">
        <v>8.3000000000000004E-2</v>
      </c>
      <c r="V70" s="551">
        <v>8.3000000000000004E-2</v>
      </c>
      <c r="W70" s="551">
        <v>8.4000000000000005E-2</v>
      </c>
      <c r="X70" s="211">
        <f t="shared" si="8"/>
        <v>0.99999999999999978</v>
      </c>
      <c r="Y70" s="548">
        <v>8.3299999999999999E-2</v>
      </c>
      <c r="Z70" s="599">
        <v>8.3299999999999999E-2</v>
      </c>
      <c r="AA70" s="599">
        <v>8.3299999999999999E-2</v>
      </c>
      <c r="AB70" s="210"/>
      <c r="AC70" s="210"/>
      <c r="AD70" s="210"/>
      <c r="AE70" s="210"/>
      <c r="AF70" s="210"/>
      <c r="AG70" s="221"/>
      <c r="AH70" s="221"/>
      <c r="AI70" s="221"/>
      <c r="AJ70" s="221"/>
      <c r="AK70" s="609">
        <f>+Y70+Z70+AA70+AB70+AC70+AD70+AE70+AF70+AG70+AH70+AI70+AJ70</f>
        <v>0.24990000000000001</v>
      </c>
      <c r="AL70" s="313">
        <v>1</v>
      </c>
      <c r="AM70" s="313">
        <v>1</v>
      </c>
      <c r="AN70" s="227">
        <v>1</v>
      </c>
      <c r="AO70" s="226">
        <f t="shared" si="7"/>
        <v>0.24990000000000001</v>
      </c>
      <c r="AP70" s="570">
        <v>1</v>
      </c>
      <c r="AQ70" s="305"/>
      <c r="AR70" s="570">
        <v>1</v>
      </c>
      <c r="AS70" s="318"/>
      <c r="AT70" s="318"/>
      <c r="AU70" s="318"/>
      <c r="AV70" s="570">
        <v>1</v>
      </c>
      <c r="AW70" s="183">
        <v>2304016704</v>
      </c>
      <c r="AX70" s="183">
        <f>SUMIF(Vigencia!B71:B176,'Actividades Físicas'!F70,Vigencia!F71:F176)</f>
        <v>4332123720</v>
      </c>
      <c r="AY70" s="183">
        <v>0</v>
      </c>
      <c r="AZ70" s="183">
        <v>0</v>
      </c>
      <c r="BA70" s="183"/>
    </row>
    <row r="71" spans="2:53" ht="39.950000000000003" customHeight="1">
      <c r="B71" s="121">
        <v>8141</v>
      </c>
      <c r="C71" s="122">
        <v>45</v>
      </c>
      <c r="D71" s="121" t="s">
        <v>1439</v>
      </c>
      <c r="E71" s="122">
        <v>45</v>
      </c>
      <c r="F71" s="121" t="s">
        <v>1288</v>
      </c>
      <c r="G71" s="123" t="s">
        <v>1571</v>
      </c>
      <c r="H71" s="123" t="s">
        <v>1572</v>
      </c>
      <c r="I71" s="312" t="s">
        <v>120</v>
      </c>
      <c r="J71" s="121" t="s">
        <v>1329</v>
      </c>
      <c r="K71" s="311">
        <v>0</v>
      </c>
      <c r="L71" s="551">
        <v>8.3000000000000004E-2</v>
      </c>
      <c r="M71" s="551">
        <v>8.3000000000000004E-2</v>
      </c>
      <c r="N71" s="551">
        <v>8.4000000000000005E-2</v>
      </c>
      <c r="O71" s="551">
        <v>8.3000000000000004E-2</v>
      </c>
      <c r="P71" s="551">
        <v>8.3000000000000004E-2</v>
      </c>
      <c r="Q71" s="551">
        <v>8.4000000000000005E-2</v>
      </c>
      <c r="R71" s="551">
        <v>8.3000000000000004E-2</v>
      </c>
      <c r="S71" s="551">
        <v>8.3000000000000004E-2</v>
      </c>
      <c r="T71" s="551">
        <v>8.4000000000000005E-2</v>
      </c>
      <c r="U71" s="551">
        <v>8.3000000000000004E-2</v>
      </c>
      <c r="V71" s="551">
        <v>8.3000000000000004E-2</v>
      </c>
      <c r="W71" s="551">
        <v>8.4000000000000005E-2</v>
      </c>
      <c r="X71" s="211">
        <f t="shared" si="8"/>
        <v>0.99999999999999978</v>
      </c>
      <c r="Y71" s="551">
        <v>8.3000000000000004E-2</v>
      </c>
      <c r="Z71" s="599">
        <v>8.3299999999999999E-2</v>
      </c>
      <c r="AA71" s="599">
        <v>8.3299999999999999E-2</v>
      </c>
      <c r="AB71" s="210"/>
      <c r="AC71" s="210"/>
      <c r="AD71" s="210"/>
      <c r="AE71" s="210"/>
      <c r="AF71" s="210"/>
      <c r="AG71" s="221"/>
      <c r="AH71" s="221"/>
      <c r="AI71" s="221"/>
      <c r="AJ71" s="221"/>
      <c r="AK71" s="609">
        <f t="shared" ca="1" si="3"/>
        <v>0.24959999999999999</v>
      </c>
      <c r="AL71" s="313">
        <v>1</v>
      </c>
      <c r="AM71" s="313">
        <v>1</v>
      </c>
      <c r="AN71" s="227">
        <v>1</v>
      </c>
      <c r="AO71" s="226">
        <f t="shared" ca="1" si="7"/>
        <v>0.24959999999999999</v>
      </c>
      <c r="AP71" s="570">
        <v>1</v>
      </c>
      <c r="AQ71" s="305"/>
      <c r="AR71" s="570">
        <v>1</v>
      </c>
      <c r="AS71" s="318"/>
      <c r="AT71" s="318"/>
      <c r="AU71" s="318"/>
      <c r="AV71" s="570">
        <v>1</v>
      </c>
      <c r="AW71" s="183">
        <v>10000000</v>
      </c>
      <c r="AX71" s="183">
        <f>SUMIF(Vigencia!B72:B177,'Actividades Físicas'!F71,Vigencia!F72:F177)</f>
        <v>0</v>
      </c>
      <c r="AY71" s="183">
        <v>0</v>
      </c>
      <c r="AZ71" s="183">
        <v>0</v>
      </c>
      <c r="BA71" s="183"/>
    </row>
    <row r="72" spans="2:53" ht="39.950000000000003" customHeight="1">
      <c r="B72" s="121">
        <v>8141</v>
      </c>
      <c r="C72" s="122">
        <v>45</v>
      </c>
      <c r="D72" s="121" t="s">
        <v>1439</v>
      </c>
      <c r="E72" s="122">
        <v>45</v>
      </c>
      <c r="F72" s="121" t="s">
        <v>1289</v>
      </c>
      <c r="G72" s="123" t="s">
        <v>1573</v>
      </c>
      <c r="H72" s="123" t="s">
        <v>1441</v>
      </c>
      <c r="I72" s="312" t="s">
        <v>1302</v>
      </c>
      <c r="J72" s="121" t="s">
        <v>1313</v>
      </c>
      <c r="K72" s="306">
        <v>47</v>
      </c>
      <c r="L72" s="555">
        <v>47</v>
      </c>
      <c r="M72" s="555">
        <v>47</v>
      </c>
      <c r="N72" s="555">
        <v>47</v>
      </c>
      <c r="O72" s="555">
        <v>47</v>
      </c>
      <c r="P72" s="555">
        <v>47</v>
      </c>
      <c r="Q72" s="555">
        <v>47</v>
      </c>
      <c r="R72" s="555">
        <v>47</v>
      </c>
      <c r="S72" s="555">
        <v>47</v>
      </c>
      <c r="T72" s="555">
        <v>47</v>
      </c>
      <c r="U72" s="555">
        <v>47</v>
      </c>
      <c r="V72" s="555">
        <v>47</v>
      </c>
      <c r="W72" s="555">
        <v>47</v>
      </c>
      <c r="X72" s="554">
        <v>47</v>
      </c>
      <c r="Y72" s="572">
        <v>47</v>
      </c>
      <c r="Z72" s="603">
        <v>47</v>
      </c>
      <c r="AA72" s="603">
        <v>47</v>
      </c>
      <c r="AB72" s="210"/>
      <c r="AC72" s="210"/>
      <c r="AD72" s="210"/>
      <c r="AE72" s="210"/>
      <c r="AF72" s="210"/>
      <c r="AG72" s="221"/>
      <c r="AH72" s="221"/>
      <c r="AI72" s="221"/>
      <c r="AJ72" s="221"/>
      <c r="AK72" s="611">
        <f t="shared" ca="1" si="3"/>
        <v>47</v>
      </c>
      <c r="AL72" s="317">
        <v>47</v>
      </c>
      <c r="AM72" s="317">
        <v>47</v>
      </c>
      <c r="AN72" s="558">
        <v>47</v>
      </c>
      <c r="AO72" s="558">
        <f t="shared" ca="1" si="7"/>
        <v>47</v>
      </c>
      <c r="AP72" s="306">
        <v>47</v>
      </c>
      <c r="AQ72" s="306"/>
      <c r="AR72" s="306">
        <v>47</v>
      </c>
      <c r="AS72" s="559"/>
      <c r="AT72" s="559"/>
      <c r="AU72" s="559"/>
      <c r="AV72" s="306">
        <v>47</v>
      </c>
      <c r="AW72" s="183">
        <v>2748725194</v>
      </c>
      <c r="AX72" s="183">
        <f>SUMIF(Vigencia!B73:B178,'Actividades Físicas'!F72,Vigencia!F73:F178)</f>
        <v>3216927000</v>
      </c>
      <c r="AY72" s="183">
        <v>13951706896</v>
      </c>
      <c r="AZ72" s="183">
        <v>10370826446</v>
      </c>
      <c r="BA72" s="183"/>
    </row>
    <row r="73" spans="2:53">
      <c r="L73" s="184"/>
      <c r="M73" s="184"/>
      <c r="N73" s="184"/>
      <c r="O73" s="184"/>
      <c r="P73" s="184"/>
      <c r="Q73" s="184"/>
      <c r="R73" s="184"/>
      <c r="S73" s="184"/>
      <c r="T73" s="184"/>
      <c r="U73" s="184"/>
      <c r="V73" s="184"/>
      <c r="W73" s="184"/>
      <c r="Y73" s="184"/>
      <c r="Z73" s="184"/>
      <c r="AA73" s="184"/>
      <c r="AB73" s="184"/>
      <c r="AC73" s="184"/>
      <c r="AD73" s="184"/>
      <c r="AE73" s="184"/>
      <c r="AF73" s="184"/>
      <c r="AG73" s="184"/>
      <c r="AH73" s="184"/>
      <c r="AI73" s="184"/>
      <c r="AJ73" s="184"/>
    </row>
    <row r="74" spans="2:53" ht="30" customHeight="1">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c r="AC74" s="167"/>
      <c r="AD74" s="167"/>
      <c r="AE74" s="167"/>
      <c r="AF74" s="167"/>
      <c r="AG74" s="167"/>
      <c r="AH74" s="167"/>
      <c r="AI74" s="167"/>
      <c r="AJ74" s="167"/>
      <c r="AK74" s="167"/>
      <c r="AL74" s="167"/>
      <c r="AM74" s="167"/>
      <c r="AN74" s="167"/>
      <c r="AO74" s="167"/>
      <c r="AP74" s="167"/>
      <c r="AQ74" s="167"/>
      <c r="AR74" s="167"/>
      <c r="AS74" s="167"/>
      <c r="AT74" s="167"/>
      <c r="AU74" s="167"/>
      <c r="AV74" s="167"/>
      <c r="AW74" s="167">
        <f>SUM(AW3:AW73)</f>
        <v>65090215209</v>
      </c>
      <c r="AX74" s="167">
        <f>SUM(AX3:AX73)</f>
        <v>331507938000</v>
      </c>
      <c r="AY74" s="167">
        <f>SUM(AY3:AY73)</f>
        <v>365176336681</v>
      </c>
      <c r="AZ74" s="167">
        <f>SUM(AZ3:AZ73)</f>
        <v>325757678235</v>
      </c>
      <c r="BA74" s="167">
        <f>SUM(BA3:BA73)</f>
        <v>0</v>
      </c>
    </row>
    <row r="75" spans="2:53">
      <c r="L75" s="184"/>
      <c r="M75" s="184"/>
      <c r="N75" s="184"/>
      <c r="O75" s="184"/>
      <c r="P75" s="184"/>
      <c r="Q75" s="184"/>
      <c r="R75" s="184"/>
      <c r="S75" s="184"/>
      <c r="T75" s="184"/>
      <c r="U75" s="184"/>
      <c r="V75" s="184"/>
      <c r="W75" s="184"/>
      <c r="Y75" s="184"/>
      <c r="Z75" s="184"/>
      <c r="AA75" s="184"/>
      <c r="AB75" s="184"/>
      <c r="AC75" s="184"/>
      <c r="AD75" s="184"/>
      <c r="AE75" s="184"/>
      <c r="AF75" s="184"/>
      <c r="AG75" s="184"/>
      <c r="AH75" s="184"/>
      <c r="AI75" s="184"/>
      <c r="AJ75" s="184"/>
    </row>
    <row r="76" spans="2:53">
      <c r="L76" s="184"/>
      <c r="M76" s="184"/>
      <c r="N76" s="184"/>
      <c r="O76" s="184"/>
      <c r="P76" s="184"/>
      <c r="Q76" s="184"/>
      <c r="R76" s="184"/>
      <c r="S76" s="184"/>
      <c r="T76" s="184"/>
      <c r="U76" s="184"/>
      <c r="V76" s="184"/>
      <c r="W76" s="184"/>
      <c r="Y76" s="184"/>
      <c r="Z76" s="184"/>
      <c r="AA76" s="184"/>
      <c r="AB76" s="184"/>
      <c r="AC76" s="184"/>
      <c r="AD76" s="184"/>
      <c r="AE76" s="184"/>
      <c r="AF76" s="184"/>
      <c r="AG76" s="184"/>
      <c r="AH76" s="184"/>
      <c r="AI76" s="184"/>
      <c r="AJ76" s="184"/>
    </row>
    <row r="77" spans="2:53">
      <c r="L77" s="184"/>
      <c r="M77" s="184"/>
      <c r="N77" s="184"/>
      <c r="O77" s="184"/>
      <c r="P77" s="184"/>
      <c r="Q77" s="184"/>
      <c r="R77" s="184"/>
      <c r="S77" s="184"/>
      <c r="T77" s="184"/>
      <c r="U77" s="184"/>
      <c r="V77" s="184"/>
      <c r="W77" s="184"/>
      <c r="Y77" s="184"/>
      <c r="Z77" s="184"/>
      <c r="AA77" s="184"/>
      <c r="AB77" s="184"/>
      <c r="AC77" s="184"/>
      <c r="AD77" s="184"/>
      <c r="AE77" s="184"/>
      <c r="AF77" s="184"/>
      <c r="AG77" s="184"/>
      <c r="AH77" s="184"/>
      <c r="AI77" s="184"/>
      <c r="AJ77" s="184"/>
    </row>
    <row r="78" spans="2:53">
      <c r="L78" s="184"/>
      <c r="M78" s="184"/>
      <c r="N78" s="184"/>
      <c r="O78" s="184"/>
      <c r="P78" s="184"/>
      <c r="Q78" s="184"/>
      <c r="R78" s="184"/>
      <c r="S78" s="184"/>
      <c r="T78" s="184"/>
      <c r="U78" s="184"/>
      <c r="V78" s="184"/>
      <c r="W78" s="184"/>
      <c r="Y78" s="184"/>
      <c r="Z78" s="184"/>
      <c r="AA78" s="184"/>
      <c r="AB78" s="184"/>
      <c r="AC78" s="184"/>
      <c r="AD78" s="184"/>
      <c r="AE78" s="184"/>
      <c r="AF78" s="184"/>
      <c r="AG78" s="184"/>
      <c r="AH78" s="184"/>
      <c r="AI78" s="184"/>
      <c r="AJ78" s="184"/>
    </row>
    <row r="79" spans="2:53">
      <c r="L79" s="184"/>
      <c r="M79" s="184"/>
      <c r="N79" s="184"/>
      <c r="O79" s="184"/>
      <c r="P79" s="184"/>
      <c r="Q79" s="184"/>
      <c r="R79" s="184"/>
      <c r="S79" s="184"/>
      <c r="T79" s="184"/>
      <c r="U79" s="184"/>
      <c r="V79" s="184"/>
      <c r="W79" s="184"/>
      <c r="Y79" s="184"/>
      <c r="Z79" s="184"/>
      <c r="AA79" s="184"/>
      <c r="AB79" s="184"/>
      <c r="AC79" s="184"/>
      <c r="AD79" s="184"/>
      <c r="AE79" s="184"/>
      <c r="AF79" s="184"/>
      <c r="AG79" s="184"/>
      <c r="AH79" s="184"/>
      <c r="AI79" s="184"/>
      <c r="AJ79" s="184"/>
    </row>
    <row r="80" spans="2:53">
      <c r="L80" s="184"/>
      <c r="M80" s="184"/>
      <c r="N80" s="184"/>
      <c r="O80" s="184"/>
      <c r="P80" s="184"/>
      <c r="Q80" s="184"/>
      <c r="R80" s="184"/>
      <c r="S80" s="184"/>
      <c r="T80" s="184"/>
      <c r="U80" s="184"/>
      <c r="V80" s="184"/>
      <c r="W80" s="184"/>
      <c r="Y80" s="184"/>
      <c r="Z80" s="184"/>
      <c r="AA80" s="184"/>
      <c r="AB80" s="184"/>
      <c r="AC80" s="184"/>
      <c r="AD80" s="184"/>
      <c r="AE80" s="184"/>
      <c r="AF80" s="184"/>
      <c r="AG80" s="184"/>
      <c r="AH80" s="184"/>
      <c r="AI80" s="184"/>
      <c r="AJ80" s="184"/>
    </row>
    <row r="81" spans="12:36">
      <c r="L81" s="184"/>
      <c r="M81" s="184"/>
      <c r="N81" s="184"/>
      <c r="O81" s="184"/>
      <c r="P81" s="184"/>
      <c r="Q81" s="184"/>
      <c r="R81" s="184"/>
      <c r="S81" s="184"/>
      <c r="T81" s="184"/>
      <c r="U81" s="184"/>
      <c r="V81" s="184"/>
      <c r="W81" s="184"/>
      <c r="Y81" s="184"/>
      <c r="Z81" s="184"/>
      <c r="AA81" s="184"/>
      <c r="AB81" s="184"/>
      <c r="AC81" s="184"/>
      <c r="AD81" s="184"/>
      <c r="AE81" s="184"/>
      <c r="AF81" s="184"/>
      <c r="AG81" s="184"/>
      <c r="AH81" s="184"/>
      <c r="AI81" s="184"/>
      <c r="AJ81" s="184"/>
    </row>
    <row r="82" spans="12:36">
      <c r="Y82" s="184"/>
      <c r="Z82" s="184"/>
      <c r="AA82" s="184"/>
      <c r="AB82" s="184"/>
      <c r="AC82" s="184"/>
      <c r="AD82" s="184"/>
      <c r="AE82" s="184"/>
      <c r="AF82" s="184"/>
      <c r="AG82" s="184"/>
      <c r="AH82" s="184"/>
      <c r="AI82" s="184"/>
      <c r="AJ82" s="184"/>
    </row>
    <row r="83" spans="12:36">
      <c r="Y83" s="184"/>
      <c r="Z83" s="184"/>
      <c r="AA83" s="184"/>
      <c r="AB83" s="184"/>
      <c r="AC83" s="184"/>
      <c r="AD83" s="184"/>
      <c r="AE83" s="184"/>
      <c r="AF83" s="184"/>
      <c r="AG83" s="184"/>
      <c r="AH83" s="184"/>
      <c r="AI83" s="184"/>
      <c r="AJ83" s="184"/>
    </row>
    <row r="84" spans="12:36">
      <c r="Y84" s="184"/>
      <c r="Z84" s="184"/>
      <c r="AA84" s="184"/>
      <c r="AB84" s="184"/>
      <c r="AC84" s="184"/>
      <c r="AD84" s="184"/>
      <c r="AE84" s="184"/>
      <c r="AF84" s="184"/>
      <c r="AG84" s="184"/>
      <c r="AH84" s="184"/>
      <c r="AI84" s="184"/>
      <c r="AJ84" s="184"/>
    </row>
    <row r="85" spans="12:36">
      <c r="Y85" s="184"/>
      <c r="Z85" s="184"/>
      <c r="AA85" s="184"/>
      <c r="AB85" s="184"/>
      <c r="AC85" s="184"/>
      <c r="AD85" s="184"/>
      <c r="AE85" s="184"/>
      <c r="AF85" s="184"/>
      <c r="AG85" s="184"/>
      <c r="AH85" s="184"/>
      <c r="AI85" s="184"/>
      <c r="AJ85" s="184"/>
    </row>
    <row r="86" spans="12:36">
      <c r="Y86" s="184"/>
      <c r="Z86" s="184"/>
      <c r="AA86" s="184"/>
      <c r="AB86" s="184"/>
      <c r="AC86" s="184"/>
      <c r="AD86" s="184"/>
      <c r="AE86" s="184"/>
      <c r="AF86" s="184"/>
      <c r="AG86" s="184"/>
      <c r="AH86" s="184"/>
      <c r="AI86" s="184"/>
      <c r="AJ86" s="184"/>
    </row>
    <row r="87" spans="12:36">
      <c r="Y87" s="184"/>
      <c r="Z87" s="184"/>
      <c r="AA87" s="184"/>
      <c r="AB87" s="184"/>
      <c r="AC87" s="184"/>
      <c r="AD87" s="184"/>
      <c r="AE87" s="184"/>
      <c r="AF87" s="184"/>
      <c r="AG87" s="184"/>
      <c r="AH87" s="184"/>
      <c r="AI87" s="184"/>
      <c r="AJ87" s="184"/>
    </row>
    <row r="88" spans="12:36">
      <c r="Y88" s="184"/>
      <c r="Z88" s="184"/>
      <c r="AA88" s="184"/>
      <c r="AB88" s="184"/>
      <c r="AC88" s="184"/>
      <c r="AD88" s="184"/>
      <c r="AE88" s="184"/>
      <c r="AF88" s="184"/>
      <c r="AG88" s="184"/>
      <c r="AH88" s="184"/>
      <c r="AI88" s="184"/>
      <c r="AJ88" s="184"/>
    </row>
    <row r="89" spans="12:36">
      <c r="Y89" s="184"/>
      <c r="Z89" s="184"/>
      <c r="AA89" s="184"/>
      <c r="AB89" s="184"/>
      <c r="AC89" s="184"/>
      <c r="AD89" s="184"/>
      <c r="AE89" s="184"/>
      <c r="AF89" s="184"/>
      <c r="AG89" s="184"/>
      <c r="AH89" s="184"/>
      <c r="AI89" s="184"/>
      <c r="AJ89" s="184"/>
    </row>
    <row r="90" spans="12:36">
      <c r="Y90" s="184"/>
      <c r="Z90" s="184"/>
      <c r="AA90" s="184"/>
      <c r="AB90" s="184"/>
      <c r="AC90" s="184"/>
      <c r="AD90" s="184"/>
      <c r="AE90" s="184"/>
      <c r="AF90" s="184"/>
      <c r="AG90" s="184"/>
      <c r="AH90" s="184"/>
      <c r="AI90" s="184"/>
      <c r="AJ90" s="184"/>
    </row>
    <row r="91" spans="12:36">
      <c r="Y91" s="184"/>
      <c r="Z91" s="184"/>
      <c r="AA91" s="184"/>
      <c r="AB91" s="184"/>
      <c r="AC91" s="184"/>
      <c r="AD91" s="184"/>
      <c r="AE91" s="184"/>
      <c r="AF91" s="184"/>
      <c r="AG91" s="184"/>
      <c r="AH91" s="184"/>
      <c r="AI91" s="184"/>
      <c r="AJ91" s="184"/>
    </row>
    <row r="92" spans="12:36">
      <c r="Y92" s="184"/>
      <c r="Z92" s="184"/>
      <c r="AA92" s="184"/>
      <c r="AB92" s="184"/>
      <c r="AC92" s="184"/>
      <c r="AD92" s="184"/>
      <c r="AE92" s="184"/>
      <c r="AF92" s="184"/>
      <c r="AG92" s="184"/>
      <c r="AH92" s="184"/>
      <c r="AI92" s="184"/>
      <c r="AJ92" s="184"/>
    </row>
    <row r="93" spans="12:36">
      <c r="Y93" s="184"/>
      <c r="Z93" s="184"/>
      <c r="AA93" s="184"/>
      <c r="AB93" s="184"/>
      <c r="AC93" s="184"/>
      <c r="AD93" s="184"/>
      <c r="AE93" s="184"/>
      <c r="AF93" s="184"/>
      <c r="AG93" s="184"/>
      <c r="AH93" s="184"/>
      <c r="AI93" s="184"/>
      <c r="AJ93" s="184"/>
    </row>
    <row r="94" spans="12:36">
      <c r="Y94" s="184"/>
      <c r="Z94" s="184"/>
      <c r="AA94" s="184"/>
      <c r="AB94" s="184"/>
      <c r="AC94" s="184"/>
      <c r="AD94" s="184"/>
      <c r="AE94" s="184"/>
      <c r="AF94" s="184"/>
      <c r="AG94" s="184"/>
      <c r="AH94" s="184"/>
      <c r="AI94" s="184"/>
      <c r="AJ94" s="184"/>
    </row>
    <row r="95" spans="12:36">
      <c r="Y95" s="184"/>
      <c r="Z95" s="184"/>
      <c r="AA95" s="184"/>
      <c r="AB95" s="184"/>
      <c r="AC95" s="184"/>
      <c r="AD95" s="184"/>
      <c r="AE95" s="184"/>
      <c r="AF95" s="184"/>
      <c r="AG95" s="184"/>
      <c r="AH95" s="184"/>
      <c r="AI95" s="184"/>
      <c r="AJ95" s="184"/>
    </row>
    <row r="96" spans="12:36">
      <c r="Y96" s="184"/>
      <c r="Z96" s="184"/>
      <c r="AA96" s="184"/>
      <c r="AB96" s="184"/>
      <c r="AC96" s="184"/>
      <c r="AD96" s="184"/>
      <c r="AE96" s="184"/>
      <c r="AF96" s="184"/>
      <c r="AG96" s="184"/>
      <c r="AH96" s="184"/>
      <c r="AI96" s="184"/>
      <c r="AJ96" s="184"/>
    </row>
    <row r="97" spans="25:36">
      <c r="Y97" s="184"/>
      <c r="Z97" s="184"/>
      <c r="AA97" s="184"/>
      <c r="AB97" s="184"/>
      <c r="AC97" s="184"/>
      <c r="AD97" s="184"/>
      <c r="AE97" s="184"/>
      <c r="AF97" s="184"/>
      <c r="AG97" s="184"/>
      <c r="AH97" s="184"/>
      <c r="AI97" s="184"/>
      <c r="AJ97" s="184"/>
    </row>
    <row r="98" spans="25:36">
      <c r="Y98" s="184"/>
      <c r="Z98" s="184"/>
      <c r="AA98" s="184"/>
      <c r="AB98" s="184"/>
      <c r="AC98" s="184"/>
      <c r="AD98" s="184"/>
      <c r="AE98" s="184"/>
      <c r="AF98" s="184"/>
      <c r="AG98" s="184"/>
      <c r="AH98" s="184"/>
      <c r="AI98" s="184"/>
      <c r="AJ98" s="184"/>
    </row>
    <row r="99" spans="25:36">
      <c r="Y99" s="184"/>
      <c r="Z99" s="184"/>
      <c r="AA99" s="184"/>
      <c r="AB99" s="184"/>
      <c r="AC99" s="184"/>
      <c r="AD99" s="184"/>
      <c r="AE99" s="184"/>
      <c r="AF99" s="184"/>
      <c r="AG99" s="184"/>
      <c r="AH99" s="184"/>
      <c r="AI99" s="184"/>
      <c r="AJ99" s="184"/>
    </row>
    <row r="100" spans="25:36">
      <c r="Y100" s="184"/>
      <c r="Z100" s="184"/>
      <c r="AA100" s="184"/>
      <c r="AB100" s="184"/>
      <c r="AC100" s="184"/>
      <c r="AD100" s="184"/>
      <c r="AE100" s="184"/>
      <c r="AF100" s="184"/>
      <c r="AG100" s="184"/>
      <c r="AH100" s="184"/>
      <c r="AI100" s="184"/>
      <c r="AJ100" s="184"/>
    </row>
    <row r="101" spans="25:36">
      <c r="Y101" s="184"/>
      <c r="Z101" s="184"/>
      <c r="AA101" s="184"/>
      <c r="AB101" s="184"/>
      <c r="AC101" s="184"/>
      <c r="AD101" s="184"/>
      <c r="AE101" s="184"/>
      <c r="AF101" s="184"/>
      <c r="AG101" s="184"/>
      <c r="AH101" s="184"/>
      <c r="AI101" s="184"/>
      <c r="AJ101" s="184"/>
    </row>
    <row r="102" spans="25:36">
      <c r="Y102" s="184"/>
      <c r="Z102" s="184"/>
      <c r="AA102" s="184"/>
      <c r="AB102" s="184"/>
      <c r="AC102" s="184"/>
      <c r="AD102" s="184"/>
      <c r="AE102" s="184"/>
      <c r="AF102" s="184"/>
      <c r="AG102" s="184"/>
      <c r="AH102" s="184"/>
      <c r="AI102" s="184"/>
      <c r="AJ102" s="184"/>
    </row>
    <row r="103" spans="25:36">
      <c r="Y103" s="184"/>
      <c r="Z103" s="184"/>
      <c r="AA103" s="184"/>
      <c r="AB103" s="184"/>
      <c r="AC103" s="184"/>
      <c r="AD103" s="184"/>
      <c r="AE103" s="184"/>
      <c r="AF103" s="184"/>
      <c r="AG103" s="184"/>
      <c r="AH103" s="184"/>
      <c r="AI103" s="184"/>
      <c r="AJ103" s="184"/>
    </row>
    <row r="104" spans="25:36">
      <c r="Y104" s="184"/>
      <c r="Z104" s="184"/>
      <c r="AA104" s="184"/>
      <c r="AB104" s="184"/>
      <c r="AC104" s="184"/>
      <c r="AD104" s="184"/>
      <c r="AE104" s="184"/>
      <c r="AF104" s="184"/>
      <c r="AG104" s="184"/>
      <c r="AH104" s="184"/>
      <c r="AI104" s="184"/>
      <c r="AJ104" s="184"/>
    </row>
    <row r="105" spans="25:36">
      <c r="Y105" s="184"/>
      <c r="Z105" s="184"/>
      <c r="AA105" s="184"/>
      <c r="AB105" s="184"/>
      <c r="AC105" s="184"/>
      <c r="AD105" s="184"/>
      <c r="AE105" s="184"/>
      <c r="AF105" s="184"/>
      <c r="AG105" s="184"/>
      <c r="AH105" s="184"/>
      <c r="AI105" s="184"/>
      <c r="AJ105" s="184"/>
    </row>
    <row r="106" spans="25:36">
      <c r="Y106" s="184"/>
      <c r="Z106" s="184"/>
      <c r="AA106" s="184"/>
      <c r="AB106" s="184"/>
      <c r="AC106" s="184"/>
      <c r="AD106" s="184"/>
      <c r="AE106" s="184"/>
      <c r="AF106" s="184"/>
      <c r="AG106" s="184"/>
      <c r="AH106" s="184"/>
      <c r="AI106" s="184"/>
      <c r="AJ106" s="184"/>
    </row>
    <row r="107" spans="25:36">
      <c r="Y107" s="184"/>
      <c r="Z107" s="184"/>
      <c r="AA107" s="184"/>
      <c r="AB107" s="184"/>
      <c r="AC107" s="184"/>
      <c r="AD107" s="184"/>
      <c r="AE107" s="184"/>
      <c r="AF107" s="184"/>
      <c r="AG107" s="184"/>
      <c r="AH107" s="184"/>
      <c r="AI107" s="184"/>
      <c r="AJ107" s="184"/>
    </row>
    <row r="108" spans="25:36">
      <c r="Y108" s="184"/>
      <c r="Z108" s="184"/>
      <c r="AA108" s="184"/>
      <c r="AB108" s="184"/>
      <c r="AC108" s="184"/>
      <c r="AD108" s="184"/>
      <c r="AE108" s="184"/>
      <c r="AF108" s="184"/>
      <c r="AG108" s="184"/>
      <c r="AH108" s="184"/>
      <c r="AI108" s="184"/>
      <c r="AJ108" s="184"/>
    </row>
    <row r="109" spans="25:36">
      <c r="Y109" s="184"/>
      <c r="Z109" s="184"/>
      <c r="AA109" s="184"/>
      <c r="AB109" s="184"/>
      <c r="AC109" s="184"/>
      <c r="AD109" s="184"/>
      <c r="AE109" s="184"/>
      <c r="AF109" s="184"/>
      <c r="AG109" s="184"/>
      <c r="AH109" s="184"/>
      <c r="AI109" s="184"/>
      <c r="AJ109" s="184"/>
    </row>
    <row r="110" spans="25:36">
      <c r="Y110" s="184"/>
      <c r="Z110" s="184"/>
      <c r="AA110" s="184"/>
      <c r="AB110" s="184"/>
      <c r="AC110" s="184"/>
      <c r="AD110" s="184"/>
      <c r="AE110" s="184"/>
      <c r="AF110" s="184"/>
      <c r="AG110" s="184"/>
      <c r="AH110" s="184"/>
      <c r="AI110" s="184"/>
      <c r="AJ110" s="184"/>
    </row>
    <row r="111" spans="25:36">
      <c r="Y111" s="184"/>
      <c r="Z111" s="184"/>
      <c r="AA111" s="184"/>
      <c r="AB111" s="184"/>
      <c r="AC111" s="184"/>
      <c r="AD111" s="184"/>
      <c r="AE111" s="184"/>
      <c r="AF111" s="184"/>
      <c r="AG111" s="184"/>
      <c r="AH111" s="184"/>
      <c r="AI111" s="184"/>
      <c r="AJ111" s="184"/>
    </row>
    <row r="112" spans="25:36">
      <c r="Y112" s="184"/>
      <c r="Z112" s="184"/>
      <c r="AA112" s="184"/>
      <c r="AB112" s="184"/>
      <c r="AC112" s="184"/>
      <c r="AD112" s="184"/>
      <c r="AE112" s="184"/>
      <c r="AF112" s="184"/>
      <c r="AG112" s="184"/>
      <c r="AH112" s="184"/>
      <c r="AI112" s="184"/>
      <c r="AJ112" s="184"/>
    </row>
    <row r="113" spans="25:36">
      <c r="Y113" s="184"/>
      <c r="Z113" s="184"/>
      <c r="AA113" s="184"/>
      <c r="AB113" s="184"/>
      <c r="AC113" s="184"/>
      <c r="AD113" s="184"/>
      <c r="AE113" s="184"/>
      <c r="AF113" s="184"/>
      <c r="AG113" s="184"/>
      <c r="AH113" s="184"/>
      <c r="AI113" s="184"/>
      <c r="AJ113" s="184"/>
    </row>
    <row r="114" spans="25:36">
      <c r="Y114" s="184"/>
      <c r="Z114" s="184"/>
      <c r="AA114" s="184"/>
      <c r="AB114" s="184"/>
      <c r="AC114" s="184"/>
      <c r="AD114" s="184"/>
      <c r="AE114" s="184"/>
      <c r="AF114" s="184"/>
      <c r="AG114" s="184"/>
      <c r="AH114" s="184"/>
      <c r="AI114" s="184"/>
      <c r="AJ114" s="184"/>
    </row>
    <row r="115" spans="25:36">
      <c r="Y115" s="184"/>
      <c r="Z115" s="184"/>
      <c r="AA115" s="184"/>
      <c r="AB115" s="184"/>
      <c r="AC115" s="184"/>
      <c r="AD115" s="184"/>
      <c r="AE115" s="184"/>
      <c r="AF115" s="184"/>
      <c r="AG115" s="184"/>
      <c r="AH115" s="184"/>
      <c r="AI115" s="184"/>
      <c r="AJ115" s="184"/>
    </row>
    <row r="116" spans="25:36">
      <c r="Y116" s="184"/>
      <c r="Z116" s="184"/>
      <c r="AA116" s="184"/>
      <c r="AB116" s="184"/>
      <c r="AC116" s="184"/>
      <c r="AD116" s="184"/>
      <c r="AE116" s="184"/>
      <c r="AF116" s="184"/>
      <c r="AG116" s="184"/>
      <c r="AH116" s="184"/>
      <c r="AI116" s="184"/>
      <c r="AJ116" s="184"/>
    </row>
    <row r="117" spans="25:36">
      <c r="Y117" s="184"/>
      <c r="Z117" s="184"/>
      <c r="AA117" s="184"/>
      <c r="AB117" s="184"/>
      <c r="AC117" s="184"/>
      <c r="AD117" s="184"/>
      <c r="AE117" s="184"/>
      <c r="AF117" s="184"/>
      <c r="AG117" s="184"/>
      <c r="AH117" s="184"/>
      <c r="AI117" s="184"/>
      <c r="AJ117" s="184"/>
    </row>
    <row r="118" spans="25:36">
      <c r="Y118" s="184"/>
      <c r="Z118" s="184"/>
      <c r="AA118" s="184"/>
      <c r="AB118" s="184"/>
      <c r="AC118" s="184"/>
      <c r="AD118" s="184"/>
      <c r="AE118" s="184"/>
      <c r="AF118" s="184"/>
      <c r="AG118" s="184"/>
      <c r="AH118" s="184"/>
      <c r="AI118" s="184"/>
      <c r="AJ118" s="184"/>
    </row>
    <row r="119" spans="25:36">
      <c r="Y119" s="184"/>
      <c r="Z119" s="184"/>
      <c r="AA119" s="184"/>
      <c r="AB119" s="184"/>
      <c r="AC119" s="184"/>
      <c r="AD119" s="184"/>
      <c r="AE119" s="184"/>
      <c r="AF119" s="184"/>
      <c r="AG119" s="184"/>
      <c r="AH119" s="184"/>
      <c r="AI119" s="184"/>
      <c r="AJ119" s="184"/>
    </row>
    <row r="120" spans="25:36">
      <c r="Y120" s="184"/>
      <c r="Z120" s="184"/>
      <c r="AA120" s="184"/>
      <c r="AB120" s="184"/>
      <c r="AC120" s="184"/>
      <c r="AD120" s="184"/>
      <c r="AE120" s="184"/>
      <c r="AF120" s="184"/>
      <c r="AG120" s="184"/>
      <c r="AH120" s="184"/>
      <c r="AI120" s="184"/>
      <c r="AJ120" s="184"/>
    </row>
    <row r="121" spans="25:36">
      <c r="Y121" s="184"/>
      <c r="Z121" s="184"/>
      <c r="AA121" s="184"/>
      <c r="AB121" s="184"/>
      <c r="AC121" s="184"/>
      <c r="AD121" s="184"/>
      <c r="AE121" s="184"/>
      <c r="AF121" s="184"/>
      <c r="AG121" s="184"/>
      <c r="AH121" s="184"/>
      <c r="AI121" s="184"/>
      <c r="AJ121" s="184"/>
    </row>
    <row r="122" spans="25:36">
      <c r="Y122" s="184"/>
      <c r="Z122" s="184"/>
      <c r="AA122" s="184"/>
      <c r="AB122" s="184"/>
      <c r="AC122" s="184"/>
      <c r="AD122" s="184"/>
      <c r="AE122" s="184"/>
      <c r="AF122" s="184"/>
      <c r="AG122" s="184"/>
      <c r="AH122" s="184"/>
      <c r="AI122" s="184"/>
      <c r="AJ122" s="184"/>
    </row>
    <row r="123" spans="25:36">
      <c r="Y123" s="184"/>
      <c r="Z123" s="184"/>
      <c r="AA123" s="184"/>
      <c r="AB123" s="184"/>
      <c r="AC123" s="184"/>
      <c r="AD123" s="184"/>
      <c r="AE123" s="184"/>
      <c r="AF123" s="184"/>
      <c r="AG123" s="184"/>
      <c r="AH123" s="184"/>
      <c r="AI123" s="184"/>
      <c r="AJ123" s="184"/>
    </row>
    <row r="124" spans="25:36">
      <c r="Y124" s="184"/>
      <c r="Z124" s="184"/>
      <c r="AA124" s="184"/>
      <c r="AB124" s="184"/>
      <c r="AC124" s="184"/>
      <c r="AD124" s="184"/>
      <c r="AE124" s="184"/>
      <c r="AF124" s="184"/>
      <c r="AG124" s="184"/>
      <c r="AH124" s="184"/>
      <c r="AI124" s="184"/>
      <c r="AJ124" s="184"/>
    </row>
    <row r="125" spans="25:36">
      <c r="Y125" s="184"/>
      <c r="Z125" s="184"/>
      <c r="AA125" s="184"/>
      <c r="AB125" s="184"/>
      <c r="AC125" s="184"/>
      <c r="AD125" s="184"/>
      <c r="AE125" s="184"/>
      <c r="AF125" s="184"/>
      <c r="AG125" s="184"/>
      <c r="AH125" s="184"/>
      <c r="AI125" s="184"/>
      <c r="AJ125" s="184"/>
    </row>
    <row r="126" spans="25:36">
      <c r="Y126" s="184"/>
      <c r="Z126" s="184"/>
      <c r="AA126" s="184"/>
      <c r="AB126" s="184"/>
      <c r="AC126" s="184"/>
      <c r="AD126" s="184"/>
      <c r="AE126" s="184"/>
      <c r="AF126" s="184"/>
      <c r="AG126" s="184"/>
      <c r="AH126" s="184"/>
      <c r="AI126" s="184"/>
      <c r="AJ126" s="184"/>
    </row>
    <row r="127" spans="25:36">
      <c r="Y127" s="184"/>
      <c r="Z127" s="184"/>
      <c r="AA127" s="184"/>
      <c r="AB127" s="184"/>
      <c r="AC127" s="184"/>
      <c r="AD127" s="184"/>
      <c r="AE127" s="184"/>
      <c r="AF127" s="184"/>
      <c r="AG127" s="184"/>
      <c r="AH127" s="184"/>
      <c r="AI127" s="184"/>
      <c r="AJ127" s="184"/>
    </row>
    <row r="128" spans="25:36">
      <c r="Y128" s="184"/>
      <c r="Z128" s="184"/>
      <c r="AA128" s="184"/>
      <c r="AB128" s="184"/>
      <c r="AC128" s="184"/>
      <c r="AD128" s="184"/>
      <c r="AE128" s="184"/>
      <c r="AF128" s="184"/>
      <c r="AG128" s="184"/>
      <c r="AH128" s="184"/>
      <c r="AI128" s="184"/>
      <c r="AJ128" s="184"/>
    </row>
    <row r="129" spans="25:36">
      <c r="Y129" s="184"/>
      <c r="Z129" s="184"/>
      <c r="AA129" s="184"/>
      <c r="AB129" s="184"/>
      <c r="AC129" s="184"/>
      <c r="AD129" s="184"/>
      <c r="AE129" s="184"/>
      <c r="AF129" s="184"/>
      <c r="AG129" s="184"/>
      <c r="AH129" s="184"/>
      <c r="AI129" s="184"/>
      <c r="AJ129" s="184"/>
    </row>
    <row r="130" spans="25:36">
      <c r="Y130" s="184"/>
      <c r="Z130" s="184"/>
      <c r="AA130" s="184"/>
      <c r="AB130" s="184"/>
      <c r="AC130" s="184"/>
      <c r="AD130" s="184"/>
      <c r="AE130" s="184"/>
      <c r="AF130" s="184"/>
      <c r="AG130" s="184"/>
      <c r="AH130" s="184"/>
      <c r="AI130" s="184"/>
      <c r="AJ130" s="184"/>
    </row>
    <row r="131" spans="25:36">
      <c r="Y131" s="184"/>
      <c r="Z131" s="184"/>
      <c r="AA131" s="184"/>
      <c r="AB131" s="184"/>
      <c r="AC131" s="184"/>
      <c r="AD131" s="184"/>
      <c r="AE131" s="184"/>
      <c r="AF131" s="184"/>
      <c r="AG131" s="184"/>
      <c r="AH131" s="184"/>
      <c r="AI131" s="184"/>
      <c r="AJ131" s="184"/>
    </row>
    <row r="132" spans="25:36">
      <c r="Y132" s="184"/>
      <c r="Z132" s="184"/>
      <c r="AA132" s="184"/>
      <c r="AB132" s="184"/>
      <c r="AC132" s="184"/>
      <c r="AD132" s="184"/>
      <c r="AE132" s="184"/>
      <c r="AF132" s="184"/>
      <c r="AG132" s="184"/>
      <c r="AH132" s="184"/>
      <c r="AI132" s="184"/>
      <c r="AJ132" s="184"/>
    </row>
    <row r="133" spans="25:36">
      <c r="Y133" s="184"/>
      <c r="Z133" s="184"/>
      <c r="AA133" s="184"/>
      <c r="AB133" s="184"/>
      <c r="AC133" s="184"/>
      <c r="AD133" s="184"/>
      <c r="AE133" s="184"/>
      <c r="AF133" s="184"/>
      <c r="AG133" s="184"/>
      <c r="AH133" s="184"/>
      <c r="AI133" s="184"/>
      <c r="AJ133" s="184"/>
    </row>
    <row r="134" spans="25:36">
      <c r="Y134" s="184"/>
      <c r="Z134" s="184"/>
      <c r="AA134" s="184"/>
      <c r="AB134" s="184"/>
      <c r="AC134" s="184"/>
      <c r="AD134" s="184"/>
      <c r="AE134" s="184"/>
      <c r="AF134" s="184"/>
      <c r="AG134" s="184"/>
      <c r="AH134" s="184"/>
      <c r="AI134" s="184"/>
      <c r="AJ134" s="184"/>
    </row>
    <row r="135" spans="25:36">
      <c r="Y135" s="184"/>
      <c r="Z135" s="184"/>
      <c r="AA135" s="184"/>
      <c r="AB135" s="184"/>
      <c r="AC135" s="184"/>
      <c r="AD135" s="184"/>
      <c r="AE135" s="184"/>
      <c r="AF135" s="184"/>
      <c r="AG135" s="184"/>
      <c r="AH135" s="184"/>
      <c r="AI135" s="184"/>
      <c r="AJ135" s="184"/>
    </row>
    <row r="136" spans="25:36">
      <c r="Y136" s="184"/>
      <c r="Z136" s="184"/>
      <c r="AA136" s="184"/>
      <c r="AB136" s="184"/>
      <c r="AC136" s="184"/>
      <c r="AD136" s="184"/>
      <c r="AE136" s="184"/>
      <c r="AF136" s="184"/>
      <c r="AG136" s="184"/>
      <c r="AH136" s="184"/>
      <c r="AI136" s="184"/>
      <c r="AJ136" s="184"/>
    </row>
    <row r="137" spans="25:36">
      <c r="Y137" s="184"/>
      <c r="Z137" s="184"/>
      <c r="AA137" s="184"/>
      <c r="AB137" s="184"/>
      <c r="AC137" s="184"/>
      <c r="AD137" s="184"/>
      <c r="AE137" s="184"/>
      <c r="AF137" s="184"/>
      <c r="AG137" s="184"/>
      <c r="AH137" s="184"/>
      <c r="AI137" s="184"/>
      <c r="AJ137" s="184"/>
    </row>
    <row r="138" spans="25:36">
      <c r="Y138" s="184"/>
      <c r="Z138" s="184"/>
      <c r="AA138" s="184"/>
      <c r="AB138" s="184"/>
      <c r="AC138" s="184"/>
      <c r="AD138" s="184"/>
      <c r="AE138" s="184"/>
      <c r="AF138" s="184"/>
      <c r="AG138" s="184"/>
      <c r="AH138" s="184"/>
      <c r="AI138" s="184"/>
      <c r="AJ138" s="184"/>
    </row>
    <row r="139" spans="25:36">
      <c r="Y139" s="184"/>
      <c r="Z139" s="184"/>
      <c r="AA139" s="184"/>
      <c r="AB139" s="184"/>
      <c r="AC139" s="184"/>
      <c r="AD139" s="184"/>
      <c r="AE139" s="184"/>
      <c r="AF139" s="184"/>
      <c r="AG139" s="184"/>
      <c r="AH139" s="184"/>
      <c r="AI139" s="184"/>
      <c r="AJ139" s="184"/>
    </row>
    <row r="140" spans="25:36">
      <c r="Y140" s="184"/>
      <c r="Z140" s="184"/>
      <c r="AA140" s="184"/>
      <c r="AB140" s="184"/>
      <c r="AC140" s="184"/>
      <c r="AD140" s="184"/>
      <c r="AE140" s="184"/>
      <c r="AF140" s="184"/>
      <c r="AG140" s="184"/>
      <c r="AH140" s="184"/>
      <c r="AI140" s="184"/>
      <c r="AJ140" s="184"/>
    </row>
    <row r="141" spans="25:36">
      <c r="Y141" s="184"/>
      <c r="Z141" s="184"/>
      <c r="AA141" s="184"/>
      <c r="AB141" s="184"/>
      <c r="AC141" s="184"/>
      <c r="AD141" s="184"/>
      <c r="AE141" s="184"/>
      <c r="AF141" s="184"/>
      <c r="AG141" s="184"/>
      <c r="AH141" s="184"/>
      <c r="AI141" s="184"/>
      <c r="AJ141" s="184"/>
    </row>
    <row r="142" spans="25:36">
      <c r="Y142" s="184"/>
      <c r="Z142" s="184"/>
      <c r="AA142" s="184"/>
      <c r="AB142" s="184"/>
      <c r="AC142" s="184"/>
      <c r="AD142" s="184"/>
      <c r="AE142" s="184"/>
      <c r="AF142" s="184"/>
      <c r="AG142" s="184"/>
      <c r="AH142" s="184"/>
      <c r="AI142" s="184"/>
      <c r="AJ142" s="184"/>
    </row>
    <row r="143" spans="25:36">
      <c r="Y143" s="184"/>
      <c r="Z143" s="184"/>
      <c r="AA143" s="184"/>
      <c r="AB143" s="184"/>
      <c r="AC143" s="184"/>
      <c r="AD143" s="184"/>
      <c r="AE143" s="184"/>
      <c r="AF143" s="184"/>
      <c r="AG143" s="184"/>
      <c r="AH143" s="184"/>
      <c r="AI143" s="184"/>
      <c r="AJ143" s="184"/>
    </row>
    <row r="144" spans="25:36">
      <c r="Y144" s="184"/>
      <c r="Z144" s="184"/>
      <c r="AA144" s="184"/>
      <c r="AB144" s="184"/>
      <c r="AC144" s="184"/>
      <c r="AD144" s="184"/>
      <c r="AE144" s="184"/>
      <c r="AF144" s="184"/>
      <c r="AG144" s="184"/>
      <c r="AH144" s="184"/>
      <c r="AI144" s="184"/>
      <c r="AJ144" s="184"/>
    </row>
    <row r="145" spans="25:36">
      <c r="Y145" s="184"/>
      <c r="Z145" s="184"/>
      <c r="AA145" s="184"/>
      <c r="AB145" s="184"/>
      <c r="AC145" s="184"/>
      <c r="AD145" s="184"/>
      <c r="AE145" s="184"/>
      <c r="AF145" s="184"/>
      <c r="AG145" s="184"/>
      <c r="AH145" s="184"/>
      <c r="AI145" s="184"/>
      <c r="AJ145" s="184"/>
    </row>
    <row r="146" spans="25:36">
      <c r="Y146" s="184"/>
      <c r="Z146" s="184"/>
      <c r="AA146" s="184"/>
      <c r="AB146" s="184"/>
      <c r="AC146" s="184"/>
      <c r="AD146" s="184"/>
      <c r="AE146" s="184"/>
      <c r="AF146" s="184"/>
      <c r="AG146" s="184"/>
      <c r="AH146" s="184"/>
      <c r="AI146" s="184"/>
      <c r="AJ146" s="184"/>
    </row>
    <row r="147" spans="25:36">
      <c r="Y147" s="184"/>
      <c r="Z147" s="184"/>
      <c r="AA147" s="184"/>
      <c r="AB147" s="184"/>
      <c r="AC147" s="184"/>
      <c r="AD147" s="184"/>
      <c r="AE147" s="184"/>
      <c r="AF147" s="184"/>
      <c r="AG147" s="184"/>
      <c r="AH147" s="184"/>
      <c r="AI147" s="184"/>
      <c r="AJ147" s="184"/>
    </row>
    <row r="148" spans="25:36">
      <c r="Y148" s="184"/>
      <c r="Z148" s="184"/>
      <c r="AA148" s="184"/>
      <c r="AB148" s="184"/>
      <c r="AC148" s="184"/>
      <c r="AD148" s="184"/>
      <c r="AE148" s="184"/>
      <c r="AF148" s="184"/>
      <c r="AG148" s="184"/>
      <c r="AH148" s="184"/>
      <c r="AI148" s="184"/>
      <c r="AJ148" s="184"/>
    </row>
    <row r="149" spans="25:36">
      <c r="Y149" s="184"/>
      <c r="Z149" s="184"/>
      <c r="AA149" s="184"/>
      <c r="AB149" s="184"/>
      <c r="AC149" s="184"/>
      <c r="AD149" s="184"/>
      <c r="AE149" s="184"/>
      <c r="AF149" s="184"/>
      <c r="AG149" s="184"/>
      <c r="AH149" s="184"/>
      <c r="AI149" s="184"/>
      <c r="AJ149" s="184"/>
    </row>
    <row r="150" spans="25:36">
      <c r="Y150" s="184"/>
      <c r="Z150" s="184"/>
      <c r="AA150" s="184"/>
      <c r="AB150" s="184"/>
      <c r="AC150" s="184"/>
      <c r="AD150" s="184"/>
      <c r="AE150" s="184"/>
      <c r="AF150" s="184"/>
      <c r="AG150" s="184"/>
      <c r="AH150" s="184"/>
      <c r="AI150" s="184"/>
      <c r="AJ150" s="184"/>
    </row>
    <row r="151" spans="25:36">
      <c r="Y151" s="184"/>
      <c r="Z151" s="184"/>
      <c r="AA151" s="184"/>
      <c r="AB151" s="184"/>
      <c r="AC151" s="184"/>
      <c r="AD151" s="184"/>
      <c r="AE151" s="184"/>
      <c r="AF151" s="184"/>
      <c r="AG151" s="184"/>
      <c r="AH151" s="184"/>
      <c r="AI151" s="184"/>
      <c r="AJ151" s="184"/>
    </row>
    <row r="152" spans="25:36">
      <c r="Y152" s="184"/>
      <c r="Z152" s="184"/>
      <c r="AA152" s="184"/>
      <c r="AB152" s="184"/>
      <c r="AC152" s="184"/>
      <c r="AD152" s="184"/>
      <c r="AE152" s="184"/>
      <c r="AF152" s="184"/>
      <c r="AG152" s="184"/>
      <c r="AH152" s="184"/>
      <c r="AI152" s="184"/>
      <c r="AJ152" s="184"/>
    </row>
    <row r="153" spans="25:36">
      <c r="Y153" s="184"/>
      <c r="Z153" s="184"/>
      <c r="AA153" s="184"/>
      <c r="AB153" s="184"/>
      <c r="AC153" s="184"/>
      <c r="AD153" s="184"/>
      <c r="AE153" s="184"/>
      <c r="AF153" s="184"/>
      <c r="AG153" s="184"/>
      <c r="AH153" s="184"/>
      <c r="AI153" s="184"/>
      <c r="AJ153" s="184"/>
    </row>
    <row r="154" spans="25:36">
      <c r="Y154" s="184"/>
      <c r="Z154" s="184"/>
      <c r="AA154" s="184"/>
      <c r="AB154" s="184"/>
      <c r="AC154" s="184"/>
      <c r="AD154" s="184"/>
      <c r="AE154" s="184"/>
      <c r="AF154" s="184"/>
      <c r="AG154" s="184"/>
      <c r="AH154" s="184"/>
      <c r="AI154" s="184"/>
      <c r="AJ154" s="184"/>
    </row>
    <row r="155" spans="25:36">
      <c r="Y155" s="184"/>
      <c r="Z155" s="184"/>
      <c r="AA155" s="184"/>
      <c r="AB155" s="184"/>
      <c r="AC155" s="184"/>
      <c r="AD155" s="184"/>
      <c r="AE155" s="184"/>
      <c r="AF155" s="184"/>
      <c r="AG155" s="184"/>
      <c r="AH155" s="184"/>
      <c r="AI155" s="184"/>
      <c r="AJ155" s="184"/>
    </row>
    <row r="156" spans="25:36">
      <c r="Y156" s="184"/>
      <c r="Z156" s="184"/>
      <c r="AA156" s="184"/>
      <c r="AB156" s="184"/>
      <c r="AC156" s="184"/>
      <c r="AD156" s="184"/>
      <c r="AE156" s="184"/>
      <c r="AF156" s="184"/>
      <c r="AG156" s="184"/>
      <c r="AH156" s="184"/>
      <c r="AI156" s="184"/>
      <c r="AJ156" s="184"/>
    </row>
    <row r="157" spans="25:36">
      <c r="Y157" s="184"/>
      <c r="Z157" s="184"/>
      <c r="AA157" s="184"/>
      <c r="AB157" s="184"/>
      <c r="AC157" s="184"/>
      <c r="AD157" s="184"/>
      <c r="AE157" s="184"/>
      <c r="AF157" s="184"/>
      <c r="AG157" s="184"/>
      <c r="AH157" s="184"/>
      <c r="AI157" s="184"/>
      <c r="AJ157" s="184"/>
    </row>
    <row r="158" spans="25:36">
      <c r="Y158" s="184"/>
      <c r="Z158" s="184"/>
      <c r="AA158" s="184"/>
      <c r="AB158" s="184"/>
      <c r="AC158" s="184"/>
      <c r="AD158" s="184"/>
      <c r="AE158" s="184"/>
      <c r="AF158" s="184"/>
      <c r="AG158" s="184"/>
      <c r="AH158" s="184"/>
      <c r="AI158" s="184"/>
      <c r="AJ158" s="184"/>
    </row>
    <row r="159" spans="25:36">
      <c r="Y159" s="184"/>
      <c r="Z159" s="184"/>
      <c r="AA159" s="184"/>
      <c r="AB159" s="184"/>
      <c r="AC159" s="184"/>
      <c r="AD159" s="184"/>
      <c r="AE159" s="184"/>
      <c r="AF159" s="184"/>
      <c r="AG159" s="184"/>
      <c r="AH159" s="184"/>
      <c r="AI159" s="184"/>
      <c r="AJ159" s="184"/>
    </row>
    <row r="160" spans="25:36">
      <c r="Y160" s="184"/>
      <c r="Z160" s="184"/>
      <c r="AA160" s="184"/>
      <c r="AB160" s="184"/>
      <c r="AC160" s="184"/>
      <c r="AD160" s="184"/>
      <c r="AE160" s="184"/>
      <c r="AF160" s="184"/>
      <c r="AG160" s="184"/>
      <c r="AH160" s="184"/>
      <c r="AI160" s="184"/>
      <c r="AJ160" s="184"/>
    </row>
    <row r="161" spans="25:36">
      <c r="Y161" s="184"/>
      <c r="Z161" s="184"/>
      <c r="AA161" s="184"/>
      <c r="AB161" s="184"/>
      <c r="AC161" s="184"/>
      <c r="AD161" s="184"/>
      <c r="AE161" s="184"/>
      <c r="AF161" s="184"/>
      <c r="AG161" s="184"/>
      <c r="AH161" s="184"/>
      <c r="AI161" s="184"/>
      <c r="AJ161" s="184"/>
    </row>
    <row r="162" spans="25:36">
      <c r="Y162" s="184"/>
      <c r="Z162" s="184"/>
      <c r="AA162" s="184"/>
      <c r="AB162" s="184"/>
      <c r="AC162" s="184"/>
      <c r="AD162" s="184"/>
      <c r="AE162" s="184"/>
      <c r="AF162" s="184"/>
      <c r="AG162" s="184"/>
      <c r="AH162" s="184"/>
      <c r="AI162" s="184"/>
      <c r="AJ162" s="184"/>
    </row>
    <row r="163" spans="25:36">
      <c r="Y163" s="184"/>
      <c r="Z163" s="184"/>
      <c r="AA163" s="184"/>
      <c r="AB163" s="184"/>
      <c r="AC163" s="184"/>
      <c r="AD163" s="184"/>
      <c r="AE163" s="184"/>
      <c r="AF163" s="184"/>
      <c r="AG163" s="184"/>
      <c r="AH163" s="184"/>
      <c r="AI163" s="184"/>
      <c r="AJ163" s="184"/>
    </row>
    <row r="164" spans="25:36">
      <c r="Y164" s="184"/>
      <c r="Z164" s="184"/>
      <c r="AA164" s="184"/>
      <c r="AB164" s="184"/>
      <c r="AC164" s="184"/>
      <c r="AD164" s="184"/>
      <c r="AE164" s="184"/>
      <c r="AF164" s="184"/>
      <c r="AG164" s="184"/>
      <c r="AH164" s="184"/>
      <c r="AI164" s="184"/>
      <c r="AJ164" s="184"/>
    </row>
    <row r="165" spans="25:36">
      <c r="Y165" s="184"/>
      <c r="Z165" s="184"/>
      <c r="AA165" s="184"/>
      <c r="AB165" s="184"/>
      <c r="AC165" s="184"/>
      <c r="AD165" s="184"/>
      <c r="AE165" s="184"/>
      <c r="AF165" s="184"/>
      <c r="AG165" s="184"/>
      <c r="AH165" s="184"/>
      <c r="AI165" s="184"/>
      <c r="AJ165" s="184"/>
    </row>
    <row r="166" spans="25:36">
      <c r="Y166" s="184"/>
      <c r="Z166" s="184"/>
      <c r="AA166" s="184"/>
      <c r="AB166" s="184"/>
      <c r="AC166" s="184"/>
      <c r="AD166" s="184"/>
      <c r="AE166" s="184"/>
      <c r="AF166" s="184"/>
      <c r="AG166" s="184"/>
      <c r="AH166" s="184"/>
      <c r="AI166" s="184"/>
      <c r="AJ166" s="184"/>
    </row>
    <row r="167" spans="25:36">
      <c r="Y167" s="184"/>
      <c r="Z167" s="184"/>
      <c r="AA167" s="184"/>
      <c r="AB167" s="184"/>
      <c r="AC167" s="184"/>
      <c r="AD167" s="184"/>
      <c r="AE167" s="184"/>
      <c r="AF167" s="184"/>
      <c r="AG167" s="184"/>
      <c r="AH167" s="184"/>
      <c r="AI167" s="184"/>
      <c r="AJ167" s="184"/>
    </row>
    <row r="168" spans="25:36">
      <c r="Y168" s="184"/>
      <c r="Z168" s="184"/>
      <c r="AA168" s="184"/>
      <c r="AB168" s="184"/>
      <c r="AC168" s="184"/>
      <c r="AD168" s="184"/>
      <c r="AE168" s="184"/>
      <c r="AF168" s="184"/>
      <c r="AG168" s="184"/>
      <c r="AH168" s="184"/>
      <c r="AI168" s="184"/>
      <c r="AJ168" s="184"/>
    </row>
    <row r="169" spans="25:36">
      <c r="Y169" s="184"/>
      <c r="Z169" s="184"/>
      <c r="AA169" s="184"/>
      <c r="AB169" s="184"/>
      <c r="AC169" s="184"/>
      <c r="AD169" s="184"/>
      <c r="AE169" s="184"/>
      <c r="AF169" s="184"/>
      <c r="AG169" s="184"/>
      <c r="AH169" s="184"/>
      <c r="AI169" s="184"/>
      <c r="AJ169" s="184"/>
    </row>
    <row r="170" spans="25:36">
      <c r="Y170" s="184"/>
      <c r="Z170" s="184"/>
      <c r="AA170" s="184"/>
      <c r="AB170" s="184"/>
      <c r="AC170" s="184"/>
      <c r="AD170" s="184"/>
      <c r="AE170" s="184"/>
      <c r="AF170" s="184"/>
      <c r="AG170" s="184"/>
      <c r="AH170" s="184"/>
      <c r="AI170" s="184"/>
      <c r="AJ170" s="184"/>
    </row>
    <row r="171" spans="25:36">
      <c r="Y171" s="184"/>
      <c r="Z171" s="184"/>
      <c r="AA171" s="184"/>
      <c r="AB171" s="184"/>
      <c r="AC171" s="184"/>
      <c r="AD171" s="184"/>
      <c r="AE171" s="184"/>
      <c r="AF171" s="184"/>
      <c r="AG171" s="184"/>
      <c r="AH171" s="184"/>
      <c r="AI171" s="184"/>
      <c r="AJ171" s="184"/>
    </row>
    <row r="172" spans="25:36">
      <c r="Y172" s="184"/>
      <c r="Z172" s="184"/>
      <c r="AA172" s="184"/>
      <c r="AB172" s="184"/>
      <c r="AC172" s="184"/>
      <c r="AD172" s="184"/>
      <c r="AE172" s="184"/>
      <c r="AF172" s="184"/>
      <c r="AG172" s="184"/>
      <c r="AH172" s="184"/>
      <c r="AI172" s="184"/>
      <c r="AJ172" s="184"/>
    </row>
    <row r="173" spans="25:36">
      <c r="Y173" s="184"/>
      <c r="Z173" s="184"/>
      <c r="AA173" s="184"/>
      <c r="AB173" s="184"/>
      <c r="AC173" s="184"/>
      <c r="AD173" s="184"/>
      <c r="AE173" s="184"/>
      <c r="AF173" s="184"/>
      <c r="AG173" s="184"/>
      <c r="AH173" s="184"/>
      <c r="AI173" s="184"/>
      <c r="AJ173" s="184"/>
    </row>
    <row r="174" spans="25:36">
      <c r="Y174" s="184"/>
      <c r="Z174" s="184"/>
      <c r="AA174" s="184"/>
      <c r="AB174" s="184"/>
      <c r="AC174" s="184"/>
      <c r="AD174" s="184"/>
      <c r="AE174" s="184"/>
      <c r="AF174" s="184"/>
      <c r="AG174" s="184"/>
      <c r="AH174" s="184"/>
      <c r="AI174" s="184"/>
      <c r="AJ174" s="184"/>
    </row>
    <row r="175" spans="25:36">
      <c r="Y175" s="184"/>
      <c r="Z175" s="184"/>
      <c r="AA175" s="184"/>
      <c r="AB175" s="184"/>
      <c r="AC175" s="184"/>
      <c r="AD175" s="184"/>
      <c r="AE175" s="184"/>
      <c r="AF175" s="184"/>
      <c r="AG175" s="184"/>
      <c r="AH175" s="184"/>
      <c r="AI175" s="184"/>
      <c r="AJ175" s="184"/>
    </row>
    <row r="176" spans="25:36">
      <c r="Y176" s="184"/>
      <c r="Z176" s="184"/>
      <c r="AA176" s="184"/>
      <c r="AB176" s="184"/>
      <c r="AC176" s="184"/>
      <c r="AD176" s="184"/>
      <c r="AE176" s="184"/>
      <c r="AF176" s="184"/>
      <c r="AG176" s="184"/>
      <c r="AH176" s="184"/>
      <c r="AI176" s="184"/>
      <c r="AJ176" s="184"/>
    </row>
    <row r="177" spans="25:36">
      <c r="Y177" s="184"/>
      <c r="Z177" s="184"/>
      <c r="AA177" s="184"/>
      <c r="AB177" s="184"/>
      <c r="AC177" s="184"/>
      <c r="AD177" s="184"/>
      <c r="AE177" s="184"/>
      <c r="AF177" s="184"/>
      <c r="AG177" s="184"/>
      <c r="AH177" s="184"/>
      <c r="AI177" s="184"/>
      <c r="AJ177" s="184"/>
    </row>
    <row r="178" spans="25:36">
      <c r="Y178" s="184"/>
      <c r="Z178" s="184"/>
      <c r="AA178" s="184"/>
      <c r="AB178" s="184"/>
      <c r="AC178" s="184"/>
      <c r="AD178" s="184"/>
      <c r="AE178" s="184"/>
      <c r="AF178" s="184"/>
      <c r="AG178" s="184"/>
      <c r="AH178" s="184"/>
      <c r="AI178" s="184"/>
      <c r="AJ178" s="184"/>
    </row>
    <row r="179" spans="25:36">
      <c r="Y179" s="184"/>
      <c r="Z179" s="184"/>
      <c r="AA179" s="184"/>
      <c r="AB179" s="184"/>
      <c r="AC179" s="184"/>
      <c r="AD179" s="184"/>
      <c r="AE179" s="184"/>
      <c r="AF179" s="184"/>
      <c r="AG179" s="184"/>
      <c r="AH179" s="184"/>
      <c r="AI179" s="184"/>
      <c r="AJ179" s="184"/>
    </row>
    <row r="180" spans="25:36">
      <c r="Y180" s="184"/>
      <c r="Z180" s="184"/>
      <c r="AA180" s="184"/>
      <c r="AB180" s="184"/>
      <c r="AC180" s="184"/>
      <c r="AD180" s="184"/>
      <c r="AE180" s="184"/>
      <c r="AF180" s="184"/>
      <c r="AG180" s="184"/>
      <c r="AH180" s="184"/>
      <c r="AI180" s="184"/>
      <c r="AJ180" s="184"/>
    </row>
    <row r="181" spans="25:36">
      <c r="Y181" s="184"/>
      <c r="Z181" s="184"/>
      <c r="AA181" s="184"/>
      <c r="AB181" s="184"/>
      <c r="AC181" s="184"/>
      <c r="AD181" s="184"/>
      <c r="AE181" s="184"/>
      <c r="AF181" s="184"/>
      <c r="AG181" s="184"/>
      <c r="AH181" s="184"/>
      <c r="AI181" s="184"/>
      <c r="AJ181" s="184"/>
    </row>
    <row r="182" spans="25:36">
      <c r="Y182" s="184"/>
      <c r="Z182" s="184"/>
      <c r="AA182" s="184"/>
      <c r="AB182" s="184"/>
      <c r="AC182" s="184"/>
      <c r="AD182" s="184"/>
      <c r="AE182" s="184"/>
      <c r="AF182" s="184"/>
      <c r="AG182" s="184"/>
      <c r="AH182" s="184"/>
      <c r="AI182" s="184"/>
      <c r="AJ182" s="184"/>
    </row>
    <row r="183" spans="25:36">
      <c r="Y183" s="184"/>
      <c r="Z183" s="184"/>
      <c r="AA183" s="184"/>
      <c r="AB183" s="184"/>
      <c r="AC183" s="184"/>
      <c r="AD183" s="184"/>
      <c r="AE183" s="184"/>
      <c r="AF183" s="184"/>
      <c r="AG183" s="184"/>
      <c r="AH183" s="184"/>
      <c r="AI183" s="184"/>
      <c r="AJ183" s="184"/>
    </row>
    <row r="184" spans="25:36">
      <c r="Y184" s="184"/>
      <c r="Z184" s="184"/>
      <c r="AA184" s="184"/>
      <c r="AB184" s="184"/>
      <c r="AC184" s="184"/>
      <c r="AD184" s="184"/>
      <c r="AE184" s="184"/>
      <c r="AF184" s="184"/>
      <c r="AG184" s="184"/>
      <c r="AH184" s="184"/>
      <c r="AI184" s="184"/>
      <c r="AJ184" s="184"/>
    </row>
    <row r="185" spans="25:36">
      <c r="Y185" s="184"/>
      <c r="Z185" s="184"/>
      <c r="AA185" s="184"/>
      <c r="AB185" s="184"/>
      <c r="AC185" s="184"/>
      <c r="AD185" s="184"/>
      <c r="AE185" s="184"/>
      <c r="AF185" s="184"/>
      <c r="AG185" s="184"/>
      <c r="AH185" s="184"/>
      <c r="AI185" s="184"/>
      <c r="AJ185" s="184"/>
    </row>
    <row r="186" spans="25:36">
      <c r="Y186" s="184"/>
      <c r="Z186" s="184"/>
      <c r="AA186" s="184"/>
      <c r="AB186" s="184"/>
      <c r="AC186" s="184"/>
      <c r="AD186" s="184"/>
      <c r="AE186" s="184"/>
      <c r="AF186" s="184"/>
      <c r="AG186" s="184"/>
      <c r="AH186" s="184"/>
      <c r="AI186" s="184"/>
      <c r="AJ186" s="184"/>
    </row>
    <row r="187" spans="25:36">
      <c r="Y187" s="184"/>
      <c r="Z187" s="184"/>
      <c r="AA187" s="184"/>
      <c r="AB187" s="184"/>
      <c r="AC187" s="184"/>
      <c r="AD187" s="184"/>
      <c r="AE187" s="184"/>
      <c r="AF187" s="184"/>
      <c r="AG187" s="184"/>
      <c r="AH187" s="184"/>
      <c r="AI187" s="184"/>
      <c r="AJ187" s="184"/>
    </row>
    <row r="188" spans="25:36">
      <c r="Y188" s="184"/>
      <c r="Z188" s="184"/>
      <c r="AA188" s="184"/>
      <c r="AB188" s="184"/>
      <c r="AC188" s="184"/>
      <c r="AD188" s="184"/>
      <c r="AE188" s="184"/>
      <c r="AF188" s="184"/>
      <c r="AG188" s="184"/>
      <c r="AH188" s="184"/>
      <c r="AI188" s="184"/>
      <c r="AJ188" s="184"/>
    </row>
    <row r="189" spans="25:36">
      <c r="Y189" s="184"/>
      <c r="Z189" s="184"/>
      <c r="AA189" s="184"/>
      <c r="AB189" s="184"/>
      <c r="AC189" s="184"/>
      <c r="AD189" s="184"/>
      <c r="AE189" s="184"/>
      <c r="AF189" s="184"/>
      <c r="AG189" s="184"/>
      <c r="AH189" s="184"/>
      <c r="AI189" s="184"/>
      <c r="AJ189" s="184"/>
    </row>
    <row r="190" spans="25:36">
      <c r="Y190" s="184"/>
      <c r="Z190" s="184"/>
      <c r="AA190" s="184"/>
      <c r="AB190" s="184"/>
      <c r="AC190" s="184"/>
      <c r="AD190" s="184"/>
      <c r="AE190" s="184"/>
      <c r="AF190" s="184"/>
      <c r="AG190" s="184"/>
      <c r="AH190" s="184"/>
      <c r="AI190" s="184"/>
      <c r="AJ190" s="184"/>
    </row>
    <row r="191" spans="25:36">
      <c r="Y191" s="184"/>
      <c r="Z191" s="184"/>
      <c r="AA191" s="184"/>
      <c r="AB191" s="184"/>
      <c r="AC191" s="184"/>
      <c r="AD191" s="184"/>
      <c r="AE191" s="184"/>
      <c r="AF191" s="184"/>
      <c r="AG191" s="184"/>
      <c r="AH191" s="184"/>
      <c r="AI191" s="184"/>
      <c r="AJ191" s="184"/>
    </row>
    <row r="192" spans="25:36">
      <c r="Y192" s="184"/>
      <c r="Z192" s="184"/>
      <c r="AA192" s="184"/>
      <c r="AB192" s="184"/>
      <c r="AC192" s="184"/>
      <c r="AD192" s="184"/>
      <c r="AE192" s="184"/>
      <c r="AF192" s="184"/>
      <c r="AG192" s="184"/>
      <c r="AH192" s="184"/>
      <c r="AI192" s="184"/>
      <c r="AJ192" s="184"/>
    </row>
    <row r="193" spans="25:36">
      <c r="Y193" s="184"/>
      <c r="Z193" s="184"/>
      <c r="AA193" s="184"/>
      <c r="AB193" s="184"/>
      <c r="AC193" s="184"/>
      <c r="AD193" s="184"/>
      <c r="AE193" s="184"/>
      <c r="AF193" s="184"/>
      <c r="AG193" s="184"/>
      <c r="AH193" s="184"/>
      <c r="AI193" s="184"/>
      <c r="AJ193" s="184"/>
    </row>
    <row r="194" spans="25:36">
      <c r="Y194" s="184"/>
      <c r="Z194" s="184"/>
      <c r="AA194" s="184"/>
      <c r="AB194" s="184"/>
      <c r="AC194" s="184"/>
      <c r="AD194" s="184"/>
      <c r="AE194" s="184"/>
      <c r="AF194" s="184"/>
      <c r="AG194" s="184"/>
      <c r="AH194" s="184"/>
      <c r="AI194" s="184"/>
      <c r="AJ194" s="184"/>
    </row>
    <row r="195" spans="25:36">
      <c r="Y195" s="184"/>
      <c r="Z195" s="184"/>
      <c r="AA195" s="184"/>
      <c r="AB195" s="184"/>
      <c r="AC195" s="184"/>
      <c r="AD195" s="184"/>
      <c r="AE195" s="184"/>
      <c r="AF195" s="184"/>
      <c r="AG195" s="184"/>
      <c r="AH195" s="184"/>
      <c r="AI195" s="184"/>
      <c r="AJ195" s="184"/>
    </row>
    <row r="196" spans="25:36">
      <c r="Y196" s="184"/>
      <c r="Z196" s="184"/>
      <c r="AA196" s="184"/>
      <c r="AB196" s="184"/>
      <c r="AC196" s="184"/>
      <c r="AD196" s="184"/>
      <c r="AE196" s="184"/>
      <c r="AF196" s="184"/>
      <c r="AG196" s="184"/>
      <c r="AH196" s="184"/>
      <c r="AI196" s="184"/>
      <c r="AJ196" s="184"/>
    </row>
    <row r="197" spans="25:36">
      <c r="Y197" s="184"/>
      <c r="Z197" s="184"/>
      <c r="AA197" s="184"/>
      <c r="AB197" s="184"/>
      <c r="AC197" s="184"/>
      <c r="AD197" s="184"/>
      <c r="AE197" s="184"/>
      <c r="AF197" s="184"/>
      <c r="AG197" s="184"/>
      <c r="AH197" s="184"/>
      <c r="AI197" s="184"/>
      <c r="AJ197" s="184"/>
    </row>
    <row r="198" spans="25:36">
      <c r="Y198" s="184"/>
      <c r="Z198" s="184"/>
      <c r="AA198" s="184"/>
      <c r="AB198" s="184"/>
      <c r="AC198" s="184"/>
      <c r="AD198" s="184"/>
      <c r="AE198" s="184"/>
      <c r="AF198" s="184"/>
      <c r="AG198" s="184"/>
      <c r="AH198" s="184"/>
      <c r="AI198" s="184"/>
      <c r="AJ198" s="184"/>
    </row>
    <row r="199" spans="25:36">
      <c r="Y199" s="184"/>
      <c r="Z199" s="184"/>
      <c r="AA199" s="184"/>
      <c r="AB199" s="184"/>
      <c r="AC199" s="184"/>
      <c r="AD199" s="184"/>
      <c r="AE199" s="184"/>
      <c r="AF199" s="184"/>
      <c r="AG199" s="184"/>
      <c r="AH199" s="184"/>
      <c r="AI199" s="184"/>
      <c r="AJ199" s="184"/>
    </row>
    <row r="200" spans="25:36">
      <c r="Y200" s="184"/>
      <c r="Z200" s="184"/>
      <c r="AA200" s="184"/>
      <c r="AB200" s="184"/>
      <c r="AC200" s="184"/>
      <c r="AD200" s="184"/>
      <c r="AE200" s="184"/>
      <c r="AF200" s="184"/>
      <c r="AG200" s="184"/>
      <c r="AH200" s="184"/>
      <c r="AI200" s="184"/>
      <c r="AJ200" s="184"/>
    </row>
    <row r="201" spans="25:36">
      <c r="Y201" s="184"/>
      <c r="Z201" s="184"/>
      <c r="AA201" s="184"/>
      <c r="AB201" s="184"/>
      <c r="AC201" s="184"/>
      <c r="AD201" s="184"/>
      <c r="AE201" s="184"/>
      <c r="AF201" s="184"/>
      <c r="AG201" s="184"/>
      <c r="AH201" s="184"/>
      <c r="AI201" s="184"/>
      <c r="AJ201" s="184"/>
    </row>
    <row r="202" spans="25:36">
      <c r="Y202" s="184"/>
      <c r="Z202" s="184"/>
      <c r="AA202" s="184"/>
      <c r="AB202" s="184"/>
      <c r="AC202" s="184"/>
      <c r="AD202" s="184"/>
      <c r="AE202" s="184"/>
      <c r="AF202" s="184"/>
      <c r="AG202" s="184"/>
      <c r="AH202" s="184"/>
      <c r="AI202" s="184"/>
      <c r="AJ202" s="184"/>
    </row>
    <row r="203" spans="25:36">
      <c r="Y203" s="184"/>
      <c r="Z203" s="184"/>
      <c r="AA203" s="184"/>
      <c r="AB203" s="184"/>
      <c r="AC203" s="184"/>
      <c r="AD203" s="184"/>
      <c r="AE203" s="184"/>
      <c r="AF203" s="184"/>
      <c r="AG203" s="184"/>
      <c r="AH203" s="184"/>
      <c r="AI203" s="184"/>
      <c r="AJ203" s="184"/>
    </row>
    <row r="204" spans="25:36">
      <c r="Y204" s="184"/>
      <c r="Z204" s="184"/>
      <c r="AA204" s="184"/>
      <c r="AB204" s="184"/>
      <c r="AC204" s="184"/>
      <c r="AD204" s="184"/>
      <c r="AE204" s="184"/>
      <c r="AF204" s="184"/>
      <c r="AG204" s="184"/>
      <c r="AH204" s="184"/>
      <c r="AI204" s="184"/>
      <c r="AJ204" s="184"/>
    </row>
    <row r="205" spans="25:36">
      <c r="Y205" s="184"/>
      <c r="Z205" s="184"/>
      <c r="AA205" s="184"/>
      <c r="AB205" s="184"/>
      <c r="AC205" s="184"/>
      <c r="AD205" s="184"/>
      <c r="AE205" s="184"/>
      <c r="AF205" s="184"/>
      <c r="AG205" s="184"/>
      <c r="AH205" s="184"/>
      <c r="AI205" s="184"/>
      <c r="AJ205" s="184"/>
    </row>
    <row r="206" spans="25:36">
      <c r="Y206" s="184"/>
      <c r="Z206" s="184"/>
      <c r="AA206" s="184"/>
      <c r="AB206" s="184"/>
      <c r="AC206" s="184"/>
      <c r="AD206" s="184"/>
      <c r="AE206" s="184"/>
      <c r="AF206" s="184"/>
      <c r="AG206" s="184"/>
      <c r="AH206" s="184"/>
      <c r="AI206" s="184"/>
      <c r="AJ206" s="184"/>
    </row>
    <row r="207" spans="25:36">
      <c r="Y207" s="184"/>
      <c r="Z207" s="184"/>
      <c r="AA207" s="184"/>
      <c r="AB207" s="184"/>
      <c r="AC207" s="184"/>
      <c r="AD207" s="184"/>
      <c r="AE207" s="184"/>
      <c r="AF207" s="184"/>
      <c r="AG207" s="184"/>
      <c r="AH207" s="184"/>
      <c r="AI207" s="184"/>
      <c r="AJ207" s="184"/>
    </row>
    <row r="208" spans="25:36">
      <c r="Y208" s="184"/>
      <c r="Z208" s="184"/>
      <c r="AA208" s="184"/>
      <c r="AB208" s="184"/>
      <c r="AC208" s="184"/>
      <c r="AD208" s="184"/>
      <c r="AE208" s="184"/>
      <c r="AF208" s="184"/>
      <c r="AG208" s="184"/>
      <c r="AH208" s="184"/>
      <c r="AI208" s="184"/>
      <c r="AJ208" s="184"/>
    </row>
    <row r="209" spans="25:36">
      <c r="Y209" s="184"/>
      <c r="Z209" s="184"/>
      <c r="AA209" s="184"/>
      <c r="AB209" s="184"/>
      <c r="AC209" s="184"/>
      <c r="AD209" s="184"/>
      <c r="AE209" s="184"/>
      <c r="AF209" s="184"/>
      <c r="AG209" s="184"/>
      <c r="AH209" s="184"/>
      <c r="AI209" s="184"/>
      <c r="AJ209" s="184"/>
    </row>
    <row r="210" spans="25:36">
      <c r="Y210" s="184"/>
      <c r="Z210" s="184"/>
      <c r="AA210" s="184"/>
      <c r="AB210" s="184"/>
      <c r="AC210" s="184"/>
      <c r="AD210" s="184"/>
      <c r="AE210" s="184"/>
      <c r="AF210" s="184"/>
      <c r="AG210" s="184"/>
      <c r="AH210" s="184"/>
      <c r="AI210" s="184"/>
      <c r="AJ210" s="184"/>
    </row>
    <row r="211" spans="25:36">
      <c r="Y211" s="184"/>
      <c r="Z211" s="184"/>
      <c r="AA211" s="184"/>
      <c r="AB211" s="184"/>
      <c r="AC211" s="184"/>
      <c r="AD211" s="184"/>
      <c r="AE211" s="184"/>
      <c r="AF211" s="184"/>
      <c r="AG211" s="184"/>
      <c r="AH211" s="184"/>
      <c r="AI211" s="184"/>
      <c r="AJ211" s="184"/>
    </row>
    <row r="212" spans="25:36">
      <c r="Y212" s="184"/>
      <c r="Z212" s="184"/>
      <c r="AA212" s="184"/>
      <c r="AB212" s="184"/>
      <c r="AC212" s="184"/>
      <c r="AD212" s="184"/>
      <c r="AE212" s="184"/>
      <c r="AF212" s="184"/>
      <c r="AG212" s="184"/>
      <c r="AH212" s="184"/>
      <c r="AI212" s="184"/>
      <c r="AJ212" s="184"/>
    </row>
    <row r="213" spans="25:36">
      <c r="Y213" s="184"/>
      <c r="Z213" s="184"/>
      <c r="AA213" s="184"/>
      <c r="AB213" s="184"/>
      <c r="AC213" s="184"/>
      <c r="AD213" s="184"/>
      <c r="AE213" s="184"/>
      <c r="AF213" s="184"/>
      <c r="AG213" s="184"/>
      <c r="AH213" s="184"/>
      <c r="AI213" s="184"/>
      <c r="AJ213" s="184"/>
    </row>
    <row r="214" spans="25:36">
      <c r="Y214" s="184"/>
      <c r="Z214" s="184"/>
      <c r="AA214" s="184"/>
      <c r="AB214" s="184"/>
      <c r="AC214" s="184"/>
      <c r="AD214" s="184"/>
      <c r="AE214" s="184"/>
      <c r="AF214" s="184"/>
      <c r="AG214" s="184"/>
      <c r="AH214" s="184"/>
      <c r="AI214" s="184"/>
      <c r="AJ214" s="184"/>
    </row>
    <row r="215" spans="25:36">
      <c r="Y215" s="184"/>
      <c r="Z215" s="184"/>
      <c r="AA215" s="184"/>
      <c r="AB215" s="184"/>
      <c r="AC215" s="184"/>
      <c r="AD215" s="184"/>
      <c r="AE215" s="184"/>
      <c r="AF215" s="184"/>
      <c r="AG215" s="184"/>
      <c r="AH215" s="184"/>
      <c r="AI215" s="184"/>
      <c r="AJ215" s="184"/>
    </row>
    <row r="216" spans="25:36">
      <c r="Y216" s="184"/>
      <c r="Z216" s="184"/>
      <c r="AA216" s="184"/>
      <c r="AB216" s="184"/>
      <c r="AC216" s="184"/>
      <c r="AD216" s="184"/>
      <c r="AE216" s="184"/>
      <c r="AF216" s="184"/>
      <c r="AG216" s="184"/>
      <c r="AH216" s="184"/>
      <c r="AI216" s="184"/>
      <c r="AJ216" s="184"/>
    </row>
    <row r="217" spans="25:36">
      <c r="Y217" s="184"/>
      <c r="Z217" s="184"/>
      <c r="AA217" s="184"/>
      <c r="AB217" s="184"/>
      <c r="AC217" s="184"/>
      <c r="AD217" s="184"/>
      <c r="AE217" s="184"/>
      <c r="AF217" s="184"/>
      <c r="AG217" s="184"/>
      <c r="AH217" s="184"/>
      <c r="AI217" s="184"/>
      <c r="AJ217" s="184"/>
    </row>
    <row r="218" spans="25:36">
      <c r="Y218" s="184"/>
      <c r="Z218" s="184"/>
      <c r="AA218" s="184"/>
      <c r="AB218" s="184"/>
      <c r="AC218" s="184"/>
      <c r="AD218" s="184"/>
      <c r="AE218" s="184"/>
      <c r="AF218" s="184"/>
      <c r="AG218" s="184"/>
      <c r="AH218" s="184"/>
      <c r="AI218" s="184"/>
      <c r="AJ218" s="184"/>
    </row>
    <row r="219" spans="25:36">
      <c r="Y219" s="184"/>
      <c r="Z219" s="184"/>
      <c r="AA219" s="184"/>
      <c r="AB219" s="184"/>
      <c r="AC219" s="184"/>
      <c r="AD219" s="184"/>
      <c r="AE219" s="184"/>
      <c r="AF219" s="184"/>
      <c r="AG219" s="184"/>
      <c r="AH219" s="184"/>
      <c r="AI219" s="184"/>
      <c r="AJ219" s="184"/>
    </row>
    <row r="220" spans="25:36">
      <c r="Y220" s="184"/>
      <c r="Z220" s="184"/>
      <c r="AA220" s="184"/>
      <c r="AB220" s="184"/>
      <c r="AC220" s="184"/>
      <c r="AD220" s="184"/>
      <c r="AE220" s="184"/>
      <c r="AF220" s="184"/>
      <c r="AG220" s="184"/>
      <c r="AH220" s="184"/>
      <c r="AI220" s="184"/>
      <c r="AJ220" s="184"/>
    </row>
    <row r="221" spans="25:36">
      <c r="Y221" s="184"/>
      <c r="Z221" s="184"/>
      <c r="AA221" s="184"/>
      <c r="AB221" s="184"/>
      <c r="AC221" s="184"/>
      <c r="AD221" s="184"/>
      <c r="AE221" s="184"/>
      <c r="AF221" s="184"/>
      <c r="AG221" s="184"/>
      <c r="AH221" s="184"/>
      <c r="AI221" s="184"/>
      <c r="AJ221" s="184"/>
    </row>
  </sheetData>
  <autoFilter ref="B2:BA2" xr:uid="{00000000-0009-0000-0000-000003000000}"/>
  <mergeCells count="7">
    <mergeCell ref="AR1:AS1"/>
    <mergeCell ref="AT1:AU1"/>
    <mergeCell ref="L1:X1"/>
    <mergeCell ref="Y1:AK1"/>
    <mergeCell ref="AL1:AM1"/>
    <mergeCell ref="AN1:AO1"/>
    <mergeCell ref="AP1:AQ1"/>
  </mergeCells>
  <phoneticPr fontId="29" type="noConversion"/>
  <conditionalFormatting sqref="X3:X72">
    <cfRule type="expression" dxfId="1" priority="1">
      <formula>X3&lt;&gt;AL3</formula>
    </cfRule>
  </conditionalFormatting>
  <dataValidations count="1">
    <dataValidation type="decimal" allowBlank="1" showInputMessage="1" showErrorMessage="1" sqref="X3:X72 Y60:Y72 L3:W28 Y3:Y57 L67:W72 R60:W61 R66:W66 L56:W57 L30:W54 Z67:Z72 Z3:AA28 Z30:Z54 Z56:Z57 AB3:AJ72 AA60:AA62 AA30:AA57 AA65:AA72" xr:uid="{6221F37C-B442-4741-81CA-61FF610ED40B}">
      <formula1>0</formula1>
      <formula2>99999999</formula2>
    </dataValidation>
  </dataValidations>
  <pageMargins left="0.7" right="0.7" top="0.75" bottom="0.75" header="0.3" footer="0.3"/>
  <pageSetup orientation="portrait" r:id="rId1"/>
  <ignoredErrors>
    <ignoredError sqref="AK72 AK55" formulaRange="1"/>
    <ignoredError sqref="AK62 AK70 AK39 AK25 AK16"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G937"/>
  <sheetViews>
    <sheetView showGridLines="0" zoomScale="118" zoomScaleNormal="118" workbookViewId="0">
      <pane ySplit="3" topLeftCell="A904" activePane="bottomLeft" state="frozen"/>
      <selection activeCell="A4" sqref="A4"/>
      <selection pane="bottomLeft" activeCell="AN935" sqref="AN935"/>
    </sheetView>
  </sheetViews>
  <sheetFormatPr baseColWidth="10" defaultColWidth="12" defaultRowHeight="12"/>
  <cols>
    <col min="1" max="1" width="1.85546875" style="229" customWidth="1"/>
    <col min="2" max="2" width="13.7109375" style="229" customWidth="1"/>
    <col min="3" max="4" width="9" style="229" customWidth="1"/>
    <col min="5" max="5" width="15.85546875" style="229" customWidth="1"/>
    <col min="6" max="6" width="9" style="229" customWidth="1"/>
    <col min="7" max="7" width="22.85546875" style="229" customWidth="1"/>
    <col min="8" max="8" width="15.85546875" style="229" customWidth="1"/>
    <col min="9" max="11" width="9" style="229" customWidth="1"/>
    <col min="12" max="12" width="9" style="476" customWidth="1"/>
    <col min="13" max="14" width="9" style="229" customWidth="1"/>
    <col min="15" max="15" width="59.7109375" style="229" customWidth="1"/>
    <col min="16" max="17" width="21" style="229" bestFit="1" customWidth="1"/>
    <col min="18" max="19" width="16.85546875" style="241" customWidth="1"/>
    <col min="20" max="22" width="16.85546875" style="430" customWidth="1"/>
    <col min="23" max="23" width="16.85546875" style="424" customWidth="1"/>
    <col min="24" max="24" width="16.85546875" style="430" customWidth="1"/>
    <col min="25" max="32" width="16.85546875" style="229" customWidth="1"/>
    <col min="33" max="33" width="21.140625" style="229" customWidth="1"/>
    <col min="34" max="47" width="16.85546875" style="229" customWidth="1"/>
    <col min="48" max="48" width="21.140625" style="229" customWidth="1"/>
    <col min="49" max="57" width="16.85546875" style="229" customWidth="1"/>
    <col min="58" max="58" width="24" style="357" customWidth="1"/>
    <col min="59" max="16384" width="12" style="229"/>
  </cols>
  <sheetData>
    <row r="1" spans="2:59" s="228" customFormat="1" ht="12.75" thickBot="1">
      <c r="L1" s="475"/>
      <c r="T1" s="425"/>
      <c r="U1" s="425"/>
      <c r="V1" s="425"/>
      <c r="W1" s="419"/>
      <c r="X1" s="425"/>
      <c r="AT1" s="354"/>
      <c r="AU1" s="354"/>
      <c r="AV1" s="354"/>
      <c r="AW1" s="354"/>
      <c r="AX1" s="354"/>
      <c r="AY1" s="354"/>
      <c r="AZ1" s="354"/>
      <c r="BA1" s="354"/>
      <c r="BB1" s="354"/>
      <c r="BC1" s="354"/>
      <c r="BD1" s="354"/>
      <c r="BE1" s="354"/>
      <c r="BF1" s="354"/>
    </row>
    <row r="2" spans="2:59" ht="24.95" customHeight="1" thickBot="1">
      <c r="P2" s="614">
        <f t="shared" ref="P2:Q2" si="0">SUBTOTAL(9,P4:P930)</f>
        <v>85080935122</v>
      </c>
      <c r="Q2" s="614">
        <f t="shared" si="0"/>
        <v>72401464554</v>
      </c>
      <c r="R2" s="614">
        <f>SUBTOTAL(9,R4:R930)</f>
        <v>12679470568</v>
      </c>
      <c r="S2" s="865" t="s">
        <v>1207</v>
      </c>
      <c r="T2" s="866"/>
      <c r="U2" s="866"/>
      <c r="V2" s="866"/>
      <c r="W2" s="866"/>
      <c r="X2" s="866"/>
      <c r="Y2" s="866"/>
      <c r="Z2" s="866"/>
      <c r="AA2" s="866"/>
      <c r="AB2" s="866"/>
      <c r="AC2" s="866"/>
      <c r="AD2" s="866"/>
      <c r="AE2" s="866" t="s">
        <v>1208</v>
      </c>
      <c r="AF2" s="866"/>
      <c r="AG2" s="866"/>
      <c r="AH2" s="866"/>
      <c r="AI2" s="866"/>
      <c r="AJ2" s="866"/>
      <c r="AK2" s="866"/>
      <c r="AL2" s="866"/>
      <c r="AM2" s="866"/>
      <c r="AN2" s="866"/>
      <c r="AO2" s="866"/>
      <c r="AP2" s="866"/>
      <c r="AQ2" s="866"/>
      <c r="AR2" s="357"/>
      <c r="AS2" s="360"/>
      <c r="AT2" s="867" t="s">
        <v>3276</v>
      </c>
      <c r="AU2" s="867"/>
      <c r="AV2" s="867"/>
      <c r="AW2" s="867"/>
      <c r="AX2" s="867"/>
      <c r="AY2" s="867"/>
      <c r="AZ2" s="867"/>
      <c r="BA2" s="867"/>
      <c r="BB2" s="867"/>
      <c r="BC2" s="867"/>
      <c r="BD2" s="867"/>
      <c r="BE2" s="867"/>
      <c r="BF2" s="867"/>
    </row>
    <row r="3" spans="2:59" ht="41.25" thickBot="1">
      <c r="B3" s="230" t="s">
        <v>1209</v>
      </c>
      <c r="C3" s="230" t="s">
        <v>3400</v>
      </c>
      <c r="D3" s="230" t="s">
        <v>3401</v>
      </c>
      <c r="E3" s="230" t="s">
        <v>1211</v>
      </c>
      <c r="F3" s="230" t="s">
        <v>1212</v>
      </c>
      <c r="G3" s="230" t="s">
        <v>21</v>
      </c>
      <c r="H3" s="230" t="s">
        <v>1213</v>
      </c>
      <c r="I3" s="230" t="s">
        <v>23</v>
      </c>
      <c r="J3" s="230" t="s">
        <v>3403</v>
      </c>
      <c r="K3" s="230" t="s">
        <v>59</v>
      </c>
      <c r="L3" s="477" t="s">
        <v>1214</v>
      </c>
      <c r="M3" s="230" t="s">
        <v>1215</v>
      </c>
      <c r="N3" s="230" t="s">
        <v>1216</v>
      </c>
      <c r="O3" s="230" t="s">
        <v>1217</v>
      </c>
      <c r="P3" s="230" t="s">
        <v>1584</v>
      </c>
      <c r="Q3" s="230" t="s">
        <v>1586</v>
      </c>
      <c r="R3" s="231" t="s">
        <v>1585</v>
      </c>
      <c r="S3" s="232" t="s">
        <v>25</v>
      </c>
      <c r="T3" s="426" t="s">
        <v>26</v>
      </c>
      <c r="U3" s="426" t="s">
        <v>27</v>
      </c>
      <c r="V3" s="426" t="s">
        <v>28</v>
      </c>
      <c r="W3" s="420" t="s">
        <v>29</v>
      </c>
      <c r="X3" s="420" t="s">
        <v>30</v>
      </c>
      <c r="Y3" s="233" t="s">
        <v>31</v>
      </c>
      <c r="Z3" s="233" t="s">
        <v>32</v>
      </c>
      <c r="AA3" s="233" t="s">
        <v>33</v>
      </c>
      <c r="AB3" s="233" t="s">
        <v>34</v>
      </c>
      <c r="AC3" s="233" t="s">
        <v>35</v>
      </c>
      <c r="AD3" s="233" t="s">
        <v>36</v>
      </c>
      <c r="AE3" s="234" t="s">
        <v>1218</v>
      </c>
      <c r="AF3" s="234" t="s">
        <v>1219</v>
      </c>
      <c r="AG3" s="234" t="s">
        <v>1220</v>
      </c>
      <c r="AH3" s="234" t="s">
        <v>1221</v>
      </c>
      <c r="AI3" s="234" t="s">
        <v>1222</v>
      </c>
      <c r="AJ3" s="234" t="s">
        <v>1223</v>
      </c>
      <c r="AK3" s="234" t="s">
        <v>1224</v>
      </c>
      <c r="AL3" s="234" t="s">
        <v>1225</v>
      </c>
      <c r="AM3" s="234" t="s">
        <v>1226</v>
      </c>
      <c r="AN3" s="234" t="s">
        <v>1227</v>
      </c>
      <c r="AO3" s="234" t="s">
        <v>1228</v>
      </c>
      <c r="AP3" s="234" t="s">
        <v>1229</v>
      </c>
      <c r="AQ3" s="234" t="s">
        <v>3277</v>
      </c>
      <c r="AR3" s="363" t="s">
        <v>1230</v>
      </c>
      <c r="AS3" s="234" t="s">
        <v>1587</v>
      </c>
      <c r="AT3" s="364" t="s">
        <v>1218</v>
      </c>
      <c r="AU3" s="355" t="s">
        <v>1219</v>
      </c>
      <c r="AV3" s="355" t="s">
        <v>1220</v>
      </c>
      <c r="AW3" s="355" t="s">
        <v>1221</v>
      </c>
      <c r="AX3" s="355" t="s">
        <v>1222</v>
      </c>
      <c r="AY3" s="355" t="s">
        <v>1223</v>
      </c>
      <c r="AZ3" s="355" t="s">
        <v>1224</v>
      </c>
      <c r="BA3" s="355" t="s">
        <v>1225</v>
      </c>
      <c r="BB3" s="355" t="s">
        <v>1226</v>
      </c>
      <c r="BC3" s="355" t="s">
        <v>1227</v>
      </c>
      <c r="BD3" s="355" t="s">
        <v>1228</v>
      </c>
      <c r="BE3" s="355" t="s">
        <v>1229</v>
      </c>
      <c r="BF3" s="528" t="s">
        <v>3278</v>
      </c>
    </row>
    <row r="4" spans="2:59" ht="18" customHeight="1" thickBot="1">
      <c r="B4" s="435">
        <v>5586750</v>
      </c>
      <c r="C4" s="436">
        <v>3785</v>
      </c>
      <c r="D4" s="437">
        <v>3662</v>
      </c>
      <c r="E4" s="438">
        <v>45518</v>
      </c>
      <c r="F4" s="439">
        <v>9</v>
      </c>
      <c r="G4" s="440" t="s">
        <v>46</v>
      </c>
      <c r="H4" s="441">
        <v>19050540</v>
      </c>
      <c r="I4" s="439">
        <v>126</v>
      </c>
      <c r="J4" s="535">
        <v>99</v>
      </c>
      <c r="K4" s="535">
        <f>VALUE(LEFT(L4,SEARCH(".",L4,1)-1))</f>
        <v>20</v>
      </c>
      <c r="L4" s="535" t="s">
        <v>1245</v>
      </c>
      <c r="M4" s="535">
        <v>12</v>
      </c>
      <c r="N4" s="542">
        <v>7</v>
      </c>
      <c r="O4" s="530" t="s">
        <v>3287</v>
      </c>
      <c r="P4" s="472">
        <v>189874885</v>
      </c>
      <c r="Q4" s="442">
        <v>94937535</v>
      </c>
      <c r="R4" s="504">
        <v>94937350</v>
      </c>
      <c r="S4" s="443"/>
      <c r="T4" s="444"/>
      <c r="U4" s="444"/>
      <c r="V4" s="444"/>
      <c r="W4" s="445"/>
      <c r="X4" s="444"/>
      <c r="Y4" s="443"/>
      <c r="Z4" s="443"/>
      <c r="AA4" s="443"/>
      <c r="AB4" s="443"/>
      <c r="AC4" s="443"/>
      <c r="AD4" s="443"/>
      <c r="AE4" s="446">
        <v>0</v>
      </c>
      <c r="AF4" s="443">
        <v>94937120</v>
      </c>
      <c r="AG4" s="446">
        <v>0</v>
      </c>
      <c r="AH4" s="446">
        <v>0</v>
      </c>
      <c r="AI4" s="446">
        <v>0</v>
      </c>
      <c r="AJ4" s="446">
        <v>0</v>
      </c>
      <c r="AK4" s="446">
        <v>0</v>
      </c>
      <c r="AL4" s="446">
        <v>0</v>
      </c>
      <c r="AM4" s="446">
        <v>0</v>
      </c>
      <c r="AN4" s="446">
        <v>0</v>
      </c>
      <c r="AO4" s="446">
        <v>0</v>
      </c>
      <c r="AP4" s="446">
        <v>0</v>
      </c>
      <c r="AQ4" s="525">
        <f>SUM(AE4:AP4)</f>
        <v>94937120</v>
      </c>
      <c r="AR4" s="526">
        <f>+AQ4/R4</f>
        <v>0.9999975773496943</v>
      </c>
      <c r="AS4" s="524">
        <f>+R4-AQ4</f>
        <v>230</v>
      </c>
      <c r="AT4" s="447">
        <v>0</v>
      </c>
      <c r="AU4" s="448">
        <v>0</v>
      </c>
      <c r="AV4" s="449">
        <v>0</v>
      </c>
      <c r="AW4" s="446">
        <v>0</v>
      </c>
      <c r="AX4" s="446">
        <v>0</v>
      </c>
      <c r="AY4" s="446">
        <v>0</v>
      </c>
      <c r="AZ4" s="446">
        <v>0</v>
      </c>
      <c r="BA4" s="446">
        <v>0</v>
      </c>
      <c r="BB4" s="446">
        <v>0</v>
      </c>
      <c r="BC4" s="446">
        <v>0</v>
      </c>
      <c r="BD4" s="446">
        <v>0</v>
      </c>
      <c r="BE4" s="446">
        <v>0</v>
      </c>
      <c r="BF4" s="538" t="s">
        <v>3408</v>
      </c>
      <c r="BG4" s="361"/>
    </row>
    <row r="5" spans="2:59" ht="18" customHeight="1" thickBot="1">
      <c r="B5" s="450">
        <v>5697614</v>
      </c>
      <c r="C5" s="235">
        <v>5717</v>
      </c>
      <c r="D5" s="236">
        <v>5889</v>
      </c>
      <c r="E5" s="408">
        <v>45601</v>
      </c>
      <c r="F5" s="407">
        <v>6</v>
      </c>
      <c r="G5" s="237" t="s">
        <v>46</v>
      </c>
      <c r="H5" s="238">
        <v>19050540</v>
      </c>
      <c r="I5" s="407">
        <v>119</v>
      </c>
      <c r="J5" s="535">
        <v>19</v>
      </c>
      <c r="K5" s="535">
        <f t="shared" ref="K5:K68" si="1">VALUE(LEFT(L5,SEARCH(".",L5,1)-1))</f>
        <v>39</v>
      </c>
      <c r="L5" s="535" t="s">
        <v>1272</v>
      </c>
      <c r="M5" s="535">
        <v>310</v>
      </c>
      <c r="N5" s="542">
        <v>2</v>
      </c>
      <c r="O5" s="530" t="s">
        <v>3288</v>
      </c>
      <c r="P5" s="470">
        <v>318994216</v>
      </c>
      <c r="Q5" s="239">
        <v>0</v>
      </c>
      <c r="R5" s="480">
        <v>318994216</v>
      </c>
      <c r="S5" s="292"/>
      <c r="T5" s="427"/>
      <c r="U5" s="427"/>
      <c r="V5" s="427"/>
      <c r="W5" s="421"/>
      <c r="X5" s="427"/>
      <c r="Y5" s="292"/>
      <c r="Z5" s="292"/>
      <c r="AA5" s="292"/>
      <c r="AB5" s="292"/>
      <c r="AC5" s="292"/>
      <c r="AD5" s="292"/>
      <c r="AE5" s="292">
        <v>0</v>
      </c>
      <c r="AF5" s="292">
        <v>318994216</v>
      </c>
      <c r="AG5" s="292">
        <v>0</v>
      </c>
      <c r="AH5" s="292">
        <v>0</v>
      </c>
      <c r="AI5" s="292">
        <v>0</v>
      </c>
      <c r="AJ5" s="292">
        <v>0</v>
      </c>
      <c r="AK5" s="292">
        <v>0</v>
      </c>
      <c r="AL5" s="292">
        <v>0</v>
      </c>
      <c r="AM5" s="292">
        <v>0</v>
      </c>
      <c r="AN5" s="292">
        <v>0</v>
      </c>
      <c r="AO5" s="292">
        <v>0</v>
      </c>
      <c r="AP5" s="292">
        <v>0</v>
      </c>
      <c r="AQ5" s="525">
        <f t="shared" ref="AQ5:AQ68" si="2">SUM(AE5:AP5)</f>
        <v>318994216</v>
      </c>
      <c r="AR5" s="526">
        <f t="shared" ref="AR5:AR68" si="3">+AQ5/R5</f>
        <v>1</v>
      </c>
      <c r="AS5" s="524">
        <f t="shared" ref="AS5:AS68" si="4">+R5-AQ5</f>
        <v>0</v>
      </c>
      <c r="AT5" s="434">
        <v>0</v>
      </c>
      <c r="AU5" s="433">
        <v>0</v>
      </c>
      <c r="AV5" s="431">
        <v>0</v>
      </c>
      <c r="AW5" s="356">
        <v>0</v>
      </c>
      <c r="AX5" s="356">
        <v>0</v>
      </c>
      <c r="AY5" s="356">
        <v>0</v>
      </c>
      <c r="AZ5" s="356">
        <v>0</v>
      </c>
      <c r="BA5" s="356">
        <v>0</v>
      </c>
      <c r="BB5" s="356">
        <v>0</v>
      </c>
      <c r="BC5" s="356">
        <v>0</v>
      </c>
      <c r="BD5" s="356">
        <v>0</v>
      </c>
      <c r="BE5" s="356">
        <v>0</v>
      </c>
      <c r="BF5" s="538" t="s">
        <v>3408</v>
      </c>
      <c r="BG5" s="361"/>
    </row>
    <row r="6" spans="2:59" ht="18" customHeight="1" thickBot="1">
      <c r="B6" s="450">
        <v>5697614</v>
      </c>
      <c r="C6" s="235">
        <v>6808</v>
      </c>
      <c r="D6" s="236">
        <v>7405</v>
      </c>
      <c r="E6" s="408">
        <v>45646</v>
      </c>
      <c r="F6" s="407">
        <v>507</v>
      </c>
      <c r="G6" s="237" t="s">
        <v>46</v>
      </c>
      <c r="H6" s="238">
        <v>19050540</v>
      </c>
      <c r="I6" s="407">
        <v>119</v>
      </c>
      <c r="J6" s="535">
        <v>19</v>
      </c>
      <c r="K6" s="535">
        <f t="shared" si="1"/>
        <v>39</v>
      </c>
      <c r="L6" s="535" t="s">
        <v>1272</v>
      </c>
      <c r="M6" s="535">
        <v>310</v>
      </c>
      <c r="N6" s="542">
        <v>2</v>
      </c>
      <c r="O6" s="530" t="s">
        <v>3288</v>
      </c>
      <c r="P6" s="470">
        <v>174457428</v>
      </c>
      <c r="Q6" s="239">
        <v>0</v>
      </c>
      <c r="R6" s="480">
        <v>174457428</v>
      </c>
      <c r="S6" s="292"/>
      <c r="T6" s="427"/>
      <c r="U6" s="427"/>
      <c r="V6" s="427"/>
      <c r="W6" s="421"/>
      <c r="X6" s="427"/>
      <c r="Y6" s="292"/>
      <c r="Z6" s="292"/>
      <c r="AA6" s="292"/>
      <c r="AB6" s="292"/>
      <c r="AC6" s="292"/>
      <c r="AD6" s="292"/>
      <c r="AE6" s="292">
        <v>0</v>
      </c>
      <c r="AF6" s="292"/>
      <c r="AG6" s="292">
        <v>0</v>
      </c>
      <c r="AH6" s="292">
        <v>0</v>
      </c>
      <c r="AI6" s="292">
        <v>174457428</v>
      </c>
      <c r="AJ6" s="292">
        <v>0</v>
      </c>
      <c r="AK6" s="292">
        <v>0</v>
      </c>
      <c r="AL6" s="292">
        <v>0</v>
      </c>
      <c r="AM6" s="292">
        <v>0</v>
      </c>
      <c r="AN6" s="292">
        <v>0</v>
      </c>
      <c r="AO6" s="292">
        <v>0</v>
      </c>
      <c r="AP6" s="292">
        <v>0</v>
      </c>
      <c r="AQ6" s="525">
        <f t="shared" si="2"/>
        <v>174457428</v>
      </c>
      <c r="AR6" s="526">
        <f t="shared" si="3"/>
        <v>1</v>
      </c>
      <c r="AS6" s="524">
        <f t="shared" si="4"/>
        <v>0</v>
      </c>
      <c r="AT6" s="433">
        <v>0</v>
      </c>
      <c r="AU6" s="433">
        <v>0</v>
      </c>
      <c r="AV6" s="431">
        <v>174457428</v>
      </c>
      <c r="AW6" s="356">
        <v>0</v>
      </c>
      <c r="AX6" s="356">
        <v>0</v>
      </c>
      <c r="AY6" s="356">
        <v>0</v>
      </c>
      <c r="AZ6" s="356">
        <v>0</v>
      </c>
      <c r="BA6" s="356">
        <v>0</v>
      </c>
      <c r="BB6" s="356">
        <v>0</v>
      </c>
      <c r="BC6" s="356">
        <v>0</v>
      </c>
      <c r="BD6" s="356">
        <v>0</v>
      </c>
      <c r="BE6" s="356">
        <v>0</v>
      </c>
      <c r="BF6" s="538" t="s">
        <v>3406</v>
      </c>
      <c r="BG6" s="361"/>
    </row>
    <row r="7" spans="2:59" ht="18" customHeight="1" thickBot="1">
      <c r="B7" s="450">
        <v>6502075</v>
      </c>
      <c r="C7" s="235">
        <v>3104</v>
      </c>
      <c r="D7" s="236">
        <v>3331</v>
      </c>
      <c r="E7" s="408">
        <v>45503</v>
      </c>
      <c r="F7" s="407">
        <v>12</v>
      </c>
      <c r="G7" s="237" t="s">
        <v>46</v>
      </c>
      <c r="H7" s="238">
        <v>19050540</v>
      </c>
      <c r="I7" s="407">
        <v>130</v>
      </c>
      <c r="J7" s="535">
        <v>99</v>
      </c>
      <c r="K7" s="535">
        <f t="shared" si="1"/>
        <v>28</v>
      </c>
      <c r="L7" s="535" t="s">
        <v>1254</v>
      </c>
      <c r="M7" s="535">
        <v>570</v>
      </c>
      <c r="N7" s="543">
        <v>1</v>
      </c>
      <c r="O7" s="530" t="s">
        <v>3289</v>
      </c>
      <c r="P7" s="470">
        <v>1718338712</v>
      </c>
      <c r="Q7" s="239">
        <v>515501614</v>
      </c>
      <c r="R7" s="480">
        <v>1202837098</v>
      </c>
      <c r="S7" s="292"/>
      <c r="T7" s="427"/>
      <c r="U7" s="427"/>
      <c r="V7" s="427"/>
      <c r="W7" s="421"/>
      <c r="X7" s="427"/>
      <c r="Y7" s="292"/>
      <c r="Z7" s="292"/>
      <c r="AA7" s="292"/>
      <c r="AB7" s="292"/>
      <c r="AC7" s="292"/>
      <c r="AD7" s="292"/>
      <c r="AE7" s="292">
        <v>0</v>
      </c>
      <c r="AF7" s="292">
        <v>859169356</v>
      </c>
      <c r="AG7" s="292">
        <v>343667742</v>
      </c>
      <c r="AH7" s="292">
        <v>0</v>
      </c>
      <c r="AI7" s="292">
        <v>0</v>
      </c>
      <c r="AJ7" s="292">
        <v>0</v>
      </c>
      <c r="AK7" s="292">
        <v>0</v>
      </c>
      <c r="AL7" s="292">
        <v>0</v>
      </c>
      <c r="AM7" s="292">
        <v>0</v>
      </c>
      <c r="AN7" s="292">
        <v>0</v>
      </c>
      <c r="AO7" s="292">
        <v>0</v>
      </c>
      <c r="AP7" s="292">
        <v>0</v>
      </c>
      <c r="AQ7" s="525">
        <f t="shared" si="2"/>
        <v>1202837098</v>
      </c>
      <c r="AR7" s="526">
        <f t="shared" si="3"/>
        <v>1</v>
      </c>
      <c r="AS7" s="524">
        <f t="shared" si="4"/>
        <v>0</v>
      </c>
      <c r="AT7" s="433">
        <v>0</v>
      </c>
      <c r="AU7" s="433">
        <v>0</v>
      </c>
      <c r="AV7" s="431">
        <v>343667742</v>
      </c>
      <c r="AW7" s="356">
        <v>0</v>
      </c>
      <c r="AX7" s="356">
        <v>0</v>
      </c>
      <c r="AY7" s="356">
        <v>0</v>
      </c>
      <c r="AZ7" s="356">
        <v>0</v>
      </c>
      <c r="BA7" s="356">
        <v>0</v>
      </c>
      <c r="BB7" s="356">
        <v>0</v>
      </c>
      <c r="BC7" s="356">
        <v>0</v>
      </c>
      <c r="BD7" s="356">
        <v>0</v>
      </c>
      <c r="BE7" s="356">
        <v>0</v>
      </c>
      <c r="BF7" s="538" t="s">
        <v>3406</v>
      </c>
      <c r="BG7" s="361"/>
    </row>
    <row r="8" spans="2:59" ht="18" customHeight="1" thickBot="1">
      <c r="B8" s="450">
        <v>6587273</v>
      </c>
      <c r="C8" s="235">
        <v>3216</v>
      </c>
      <c r="D8" s="236">
        <v>3955</v>
      </c>
      <c r="E8" s="408">
        <v>45505</v>
      </c>
      <c r="F8" s="407">
        <v>3</v>
      </c>
      <c r="G8" s="237" t="s">
        <v>46</v>
      </c>
      <c r="H8" s="238">
        <v>19050540</v>
      </c>
      <c r="I8" s="407">
        <v>109</v>
      </c>
      <c r="J8" s="535">
        <v>19</v>
      </c>
      <c r="K8" s="535">
        <f t="shared" si="1"/>
        <v>39</v>
      </c>
      <c r="L8" s="535" t="s">
        <v>1273</v>
      </c>
      <c r="M8" s="535">
        <v>570</v>
      </c>
      <c r="N8" s="543">
        <v>1</v>
      </c>
      <c r="O8" s="530" t="s">
        <v>3288</v>
      </c>
      <c r="P8" s="470">
        <v>11102038</v>
      </c>
      <c r="Q8" s="239">
        <v>10991016</v>
      </c>
      <c r="R8" s="480">
        <v>111022</v>
      </c>
      <c r="S8" s="292"/>
      <c r="T8" s="427"/>
      <c r="U8" s="427"/>
      <c r="V8" s="427"/>
      <c r="W8" s="421"/>
      <c r="X8" s="427"/>
      <c r="Y8" s="292"/>
      <c r="Z8" s="292"/>
      <c r="AA8" s="292"/>
      <c r="AB8" s="292"/>
      <c r="AC8" s="292"/>
      <c r="AD8" s="292"/>
      <c r="AE8" s="292">
        <v>0</v>
      </c>
      <c r="AF8" s="292"/>
      <c r="AG8" s="292">
        <v>0</v>
      </c>
      <c r="AH8" s="292">
        <v>21715</v>
      </c>
      <c r="AI8" s="292">
        <v>0</v>
      </c>
      <c r="AJ8" s="292">
        <v>0</v>
      </c>
      <c r="AK8" s="292">
        <v>0</v>
      </c>
      <c r="AL8" s="292">
        <v>0</v>
      </c>
      <c r="AM8" s="292">
        <v>0</v>
      </c>
      <c r="AN8" s="292">
        <v>0</v>
      </c>
      <c r="AO8" s="292">
        <v>0</v>
      </c>
      <c r="AP8" s="292">
        <v>0</v>
      </c>
      <c r="AQ8" s="525">
        <f t="shared" si="2"/>
        <v>21715</v>
      </c>
      <c r="AR8" s="526">
        <f t="shared" si="3"/>
        <v>0.19559186467546974</v>
      </c>
      <c r="AS8" s="524">
        <f t="shared" si="4"/>
        <v>89307</v>
      </c>
      <c r="AT8" s="433">
        <v>0</v>
      </c>
      <c r="AU8" s="433">
        <v>0</v>
      </c>
      <c r="AV8" s="431">
        <v>0</v>
      </c>
      <c r="AW8" s="356">
        <v>111022</v>
      </c>
      <c r="AX8" s="356">
        <v>0</v>
      </c>
      <c r="AY8" s="356">
        <v>0</v>
      </c>
      <c r="AZ8" s="356">
        <v>0</v>
      </c>
      <c r="BA8" s="356">
        <v>0</v>
      </c>
      <c r="BB8" s="356">
        <v>0</v>
      </c>
      <c r="BC8" s="356">
        <v>0</v>
      </c>
      <c r="BD8" s="356">
        <v>0</v>
      </c>
      <c r="BE8" s="356">
        <v>0</v>
      </c>
      <c r="BF8" s="538" t="s">
        <v>3406</v>
      </c>
      <c r="BG8" s="361"/>
    </row>
    <row r="9" spans="2:59" ht="18" customHeight="1" thickBot="1">
      <c r="B9" s="450">
        <v>6587273</v>
      </c>
      <c r="C9" s="235">
        <v>3218</v>
      </c>
      <c r="D9" s="236">
        <v>3956</v>
      </c>
      <c r="E9" s="408">
        <v>45505</v>
      </c>
      <c r="F9" s="407">
        <v>3</v>
      </c>
      <c r="G9" s="237" t="s">
        <v>46</v>
      </c>
      <c r="H9" s="238">
        <v>19050540</v>
      </c>
      <c r="I9" s="407">
        <v>136</v>
      </c>
      <c r="J9" s="535">
        <v>19</v>
      </c>
      <c r="K9" s="535">
        <f t="shared" si="1"/>
        <v>24</v>
      </c>
      <c r="L9" s="535" t="s">
        <v>1249</v>
      </c>
      <c r="M9" s="535">
        <v>570</v>
      </c>
      <c r="N9" s="543">
        <v>1</v>
      </c>
      <c r="O9" s="530" t="s">
        <v>3288</v>
      </c>
      <c r="P9" s="470">
        <v>6676064</v>
      </c>
      <c r="Q9" s="239">
        <v>6609304</v>
      </c>
      <c r="R9" s="480">
        <v>66760</v>
      </c>
      <c r="S9" s="292"/>
      <c r="T9" s="427"/>
      <c r="U9" s="427"/>
      <c r="V9" s="427"/>
      <c r="W9" s="421"/>
      <c r="X9" s="427"/>
      <c r="Y9" s="292"/>
      <c r="Z9" s="292"/>
      <c r="AA9" s="292"/>
      <c r="AB9" s="292"/>
      <c r="AC9" s="292"/>
      <c r="AD9" s="292"/>
      <c r="AE9" s="292">
        <v>0</v>
      </c>
      <c r="AF9" s="292"/>
      <c r="AG9" s="292">
        <v>0</v>
      </c>
      <c r="AH9" s="292">
        <v>0</v>
      </c>
      <c r="AI9" s="292">
        <v>0</v>
      </c>
      <c r="AJ9" s="292">
        <v>0</v>
      </c>
      <c r="AK9" s="292">
        <v>0</v>
      </c>
      <c r="AL9" s="292">
        <v>0</v>
      </c>
      <c r="AM9" s="292">
        <v>0</v>
      </c>
      <c r="AN9" s="292">
        <v>0</v>
      </c>
      <c r="AO9" s="292">
        <v>0</v>
      </c>
      <c r="AP9" s="292">
        <v>0</v>
      </c>
      <c r="AQ9" s="525">
        <f t="shared" si="2"/>
        <v>0</v>
      </c>
      <c r="AR9" s="526">
        <f t="shared" si="3"/>
        <v>0</v>
      </c>
      <c r="AS9" s="524">
        <f t="shared" si="4"/>
        <v>66760</v>
      </c>
      <c r="AT9" s="433">
        <v>0</v>
      </c>
      <c r="AU9" s="433">
        <v>0</v>
      </c>
      <c r="AV9" s="431">
        <v>0</v>
      </c>
      <c r="AW9" s="356">
        <v>66760</v>
      </c>
      <c r="AX9" s="356">
        <v>0</v>
      </c>
      <c r="AY9" s="356">
        <v>0</v>
      </c>
      <c r="AZ9" s="356">
        <v>0</v>
      </c>
      <c r="BA9" s="356">
        <v>0</v>
      </c>
      <c r="BB9" s="356">
        <v>0</v>
      </c>
      <c r="BC9" s="356">
        <v>0</v>
      </c>
      <c r="BD9" s="356">
        <v>0</v>
      </c>
      <c r="BE9" s="356">
        <v>0</v>
      </c>
      <c r="BF9" s="538" t="s">
        <v>3406</v>
      </c>
      <c r="BG9" s="361"/>
    </row>
    <row r="10" spans="2:59" ht="18" customHeight="1" thickBot="1">
      <c r="B10" s="450">
        <v>6587273</v>
      </c>
      <c r="C10" s="235">
        <v>3218</v>
      </c>
      <c r="D10" s="236">
        <v>3956</v>
      </c>
      <c r="E10" s="408">
        <v>45505</v>
      </c>
      <c r="F10" s="407">
        <v>3</v>
      </c>
      <c r="G10" s="237" t="s">
        <v>46</v>
      </c>
      <c r="H10" s="238">
        <v>19050540</v>
      </c>
      <c r="I10" s="407">
        <v>136</v>
      </c>
      <c r="J10" s="535">
        <v>19</v>
      </c>
      <c r="K10" s="535">
        <f t="shared" si="1"/>
        <v>24</v>
      </c>
      <c r="L10" s="535" t="s">
        <v>1250</v>
      </c>
      <c r="M10" s="535">
        <v>570</v>
      </c>
      <c r="N10" s="543">
        <v>1</v>
      </c>
      <c r="O10" s="530" t="s">
        <v>3288</v>
      </c>
      <c r="P10" s="470">
        <v>6676064</v>
      </c>
      <c r="Q10" s="239">
        <v>6609303</v>
      </c>
      <c r="R10" s="480">
        <v>66761</v>
      </c>
      <c r="S10" s="292"/>
      <c r="T10" s="427"/>
      <c r="U10" s="427"/>
      <c r="V10" s="427"/>
      <c r="W10" s="421"/>
      <c r="X10" s="427"/>
      <c r="Y10" s="292"/>
      <c r="Z10" s="292"/>
      <c r="AA10" s="292"/>
      <c r="AB10" s="292"/>
      <c r="AC10" s="292"/>
      <c r="AD10" s="292"/>
      <c r="AE10" s="292">
        <v>0</v>
      </c>
      <c r="AF10" s="292"/>
      <c r="AG10" s="292">
        <v>0</v>
      </c>
      <c r="AH10" s="292">
        <v>0</v>
      </c>
      <c r="AI10" s="292">
        <v>0</v>
      </c>
      <c r="AJ10" s="292">
        <v>0</v>
      </c>
      <c r="AK10" s="292">
        <v>0</v>
      </c>
      <c r="AL10" s="292">
        <v>0</v>
      </c>
      <c r="AM10" s="292">
        <v>0</v>
      </c>
      <c r="AN10" s="292">
        <v>0</v>
      </c>
      <c r="AO10" s="292">
        <v>0</v>
      </c>
      <c r="AP10" s="292">
        <v>0</v>
      </c>
      <c r="AQ10" s="525">
        <f t="shared" si="2"/>
        <v>0</v>
      </c>
      <c r="AR10" s="526">
        <f t="shared" si="3"/>
        <v>0</v>
      </c>
      <c r="AS10" s="524">
        <f t="shared" si="4"/>
        <v>66761</v>
      </c>
      <c r="AT10" s="433">
        <v>0</v>
      </c>
      <c r="AU10" s="433">
        <v>0</v>
      </c>
      <c r="AV10" s="431">
        <v>0</v>
      </c>
      <c r="AW10" s="356">
        <v>66761</v>
      </c>
      <c r="AX10" s="356">
        <v>0</v>
      </c>
      <c r="AY10" s="356">
        <v>0</v>
      </c>
      <c r="AZ10" s="356">
        <v>0</v>
      </c>
      <c r="BA10" s="356">
        <v>0</v>
      </c>
      <c r="BB10" s="356">
        <v>0</v>
      </c>
      <c r="BC10" s="356">
        <v>0</v>
      </c>
      <c r="BD10" s="356">
        <v>0</v>
      </c>
      <c r="BE10" s="356">
        <v>0</v>
      </c>
      <c r="BF10" s="538" t="s">
        <v>3406</v>
      </c>
      <c r="BG10" s="361"/>
    </row>
    <row r="11" spans="2:59" ht="18" customHeight="1" thickBot="1">
      <c r="B11" s="450">
        <v>6587273</v>
      </c>
      <c r="C11" s="235">
        <v>3219</v>
      </c>
      <c r="D11" s="236">
        <v>3959</v>
      </c>
      <c r="E11" s="408">
        <v>45505</v>
      </c>
      <c r="F11" s="407">
        <v>3</v>
      </c>
      <c r="G11" s="237" t="s">
        <v>46</v>
      </c>
      <c r="H11" s="238">
        <v>19050540</v>
      </c>
      <c r="I11" s="407">
        <v>128</v>
      </c>
      <c r="J11" s="535">
        <v>19</v>
      </c>
      <c r="K11" s="535">
        <f t="shared" si="1"/>
        <v>21</v>
      </c>
      <c r="L11" s="535" t="s">
        <v>1246</v>
      </c>
      <c r="M11" s="535">
        <v>570</v>
      </c>
      <c r="N11" s="543">
        <v>1</v>
      </c>
      <c r="O11" s="530" t="s">
        <v>3288</v>
      </c>
      <c r="P11" s="470">
        <v>34556633</v>
      </c>
      <c r="Q11" s="239">
        <v>34211067</v>
      </c>
      <c r="R11" s="480">
        <v>345566</v>
      </c>
      <c r="S11" s="292"/>
      <c r="T11" s="427"/>
      <c r="U11" s="427"/>
      <c r="V11" s="427"/>
      <c r="W11" s="421"/>
      <c r="X11" s="427"/>
      <c r="Y11" s="292"/>
      <c r="Z11" s="292"/>
      <c r="AA11" s="292"/>
      <c r="AB11" s="292"/>
      <c r="AC11" s="292"/>
      <c r="AD11" s="292"/>
      <c r="AE11" s="292">
        <v>0</v>
      </c>
      <c r="AF11" s="292"/>
      <c r="AG11" s="292">
        <v>0</v>
      </c>
      <c r="AH11" s="292">
        <v>345566</v>
      </c>
      <c r="AI11" s="292">
        <v>0</v>
      </c>
      <c r="AJ11" s="292">
        <v>0</v>
      </c>
      <c r="AK11" s="292">
        <v>0</v>
      </c>
      <c r="AL11" s="292">
        <v>0</v>
      </c>
      <c r="AM11" s="292">
        <v>0</v>
      </c>
      <c r="AN11" s="292">
        <v>0</v>
      </c>
      <c r="AO11" s="292">
        <v>0</v>
      </c>
      <c r="AP11" s="292">
        <v>0</v>
      </c>
      <c r="AQ11" s="525">
        <f t="shared" si="2"/>
        <v>345566</v>
      </c>
      <c r="AR11" s="526">
        <f t="shared" si="3"/>
        <v>1</v>
      </c>
      <c r="AS11" s="524">
        <f t="shared" si="4"/>
        <v>0</v>
      </c>
      <c r="AT11" s="433">
        <v>0</v>
      </c>
      <c r="AU11" s="433">
        <v>0</v>
      </c>
      <c r="AV11" s="431">
        <v>0</v>
      </c>
      <c r="AW11" s="356">
        <v>345566</v>
      </c>
      <c r="AX11" s="356">
        <v>0</v>
      </c>
      <c r="AY11" s="356">
        <v>0</v>
      </c>
      <c r="AZ11" s="356">
        <v>0</v>
      </c>
      <c r="BA11" s="356">
        <v>0</v>
      </c>
      <c r="BB11" s="356">
        <v>0</v>
      </c>
      <c r="BC11" s="356">
        <v>0</v>
      </c>
      <c r="BD11" s="356">
        <v>0</v>
      </c>
      <c r="BE11" s="356">
        <v>0</v>
      </c>
      <c r="BF11" s="538" t="s">
        <v>3406</v>
      </c>
      <c r="BG11" s="361"/>
    </row>
    <row r="12" spans="2:59" ht="18" customHeight="1" thickBot="1">
      <c r="B12" s="450">
        <v>6587273</v>
      </c>
      <c r="C12" s="235">
        <v>3221</v>
      </c>
      <c r="D12" s="236">
        <v>3958</v>
      </c>
      <c r="E12" s="408">
        <v>45505</v>
      </c>
      <c r="F12" s="407">
        <v>3</v>
      </c>
      <c r="G12" s="237" t="s">
        <v>46</v>
      </c>
      <c r="H12" s="238">
        <v>19050540</v>
      </c>
      <c r="I12" s="407">
        <v>130</v>
      </c>
      <c r="J12" s="535">
        <v>19</v>
      </c>
      <c r="K12" s="535">
        <f t="shared" si="1"/>
        <v>28</v>
      </c>
      <c r="L12" s="535" t="s">
        <v>1254</v>
      </c>
      <c r="M12" s="535">
        <v>570</v>
      </c>
      <c r="N12" s="543">
        <v>1</v>
      </c>
      <c r="O12" s="530" t="s">
        <v>3288</v>
      </c>
      <c r="P12" s="470">
        <v>33791285</v>
      </c>
      <c r="Q12" s="239">
        <v>33453372</v>
      </c>
      <c r="R12" s="480">
        <v>337913</v>
      </c>
      <c r="S12" s="292"/>
      <c r="T12" s="427"/>
      <c r="U12" s="427"/>
      <c r="V12" s="427"/>
      <c r="W12" s="421"/>
      <c r="X12" s="427"/>
      <c r="Y12" s="292"/>
      <c r="Z12" s="292"/>
      <c r="AA12" s="292"/>
      <c r="AB12" s="292"/>
      <c r="AC12" s="292"/>
      <c r="AD12" s="292"/>
      <c r="AE12" s="292">
        <v>0</v>
      </c>
      <c r="AF12" s="292"/>
      <c r="AG12" s="292">
        <v>0</v>
      </c>
      <c r="AH12" s="292">
        <v>200059</v>
      </c>
      <c r="AI12" s="292">
        <v>0</v>
      </c>
      <c r="AJ12" s="292">
        <v>0</v>
      </c>
      <c r="AK12" s="292">
        <v>0</v>
      </c>
      <c r="AL12" s="292">
        <v>0</v>
      </c>
      <c r="AM12" s="292">
        <v>0</v>
      </c>
      <c r="AN12" s="292">
        <v>0</v>
      </c>
      <c r="AO12" s="292">
        <v>0</v>
      </c>
      <c r="AP12" s="292">
        <v>0</v>
      </c>
      <c r="AQ12" s="525">
        <f t="shared" si="2"/>
        <v>200059</v>
      </c>
      <c r="AR12" s="526">
        <f t="shared" si="3"/>
        <v>0.59204292229064881</v>
      </c>
      <c r="AS12" s="524">
        <f t="shared" si="4"/>
        <v>137854</v>
      </c>
      <c r="AT12" s="433">
        <v>0</v>
      </c>
      <c r="AU12" s="433">
        <v>0</v>
      </c>
      <c r="AV12" s="431">
        <v>0</v>
      </c>
      <c r="AW12" s="356">
        <v>337913</v>
      </c>
      <c r="AX12" s="356">
        <v>0</v>
      </c>
      <c r="AY12" s="356">
        <v>0</v>
      </c>
      <c r="AZ12" s="356">
        <v>0</v>
      </c>
      <c r="BA12" s="356">
        <v>0</v>
      </c>
      <c r="BB12" s="356">
        <v>0</v>
      </c>
      <c r="BC12" s="356">
        <v>0</v>
      </c>
      <c r="BD12" s="356">
        <v>0</v>
      </c>
      <c r="BE12" s="356">
        <v>0</v>
      </c>
      <c r="BF12" s="538" t="s">
        <v>3406</v>
      </c>
      <c r="BG12" s="361"/>
    </row>
    <row r="13" spans="2:59" ht="18" customHeight="1" thickBot="1">
      <c r="B13" s="450">
        <v>6587273</v>
      </c>
      <c r="C13" s="235">
        <v>3222</v>
      </c>
      <c r="D13" s="236">
        <v>3957</v>
      </c>
      <c r="E13" s="408">
        <v>45505</v>
      </c>
      <c r="F13" s="407">
        <v>3</v>
      </c>
      <c r="G13" s="237" t="s">
        <v>46</v>
      </c>
      <c r="H13" s="238">
        <v>19050540</v>
      </c>
      <c r="I13" s="407">
        <v>116</v>
      </c>
      <c r="J13" s="535">
        <v>19</v>
      </c>
      <c r="K13" s="535">
        <f t="shared" si="1"/>
        <v>35</v>
      </c>
      <c r="L13" s="535" t="s">
        <v>1265</v>
      </c>
      <c r="M13" s="535">
        <v>570</v>
      </c>
      <c r="N13" s="543">
        <v>1</v>
      </c>
      <c r="O13" s="530" t="s">
        <v>3288</v>
      </c>
      <c r="P13" s="470">
        <v>38180152</v>
      </c>
      <c r="Q13" s="239">
        <v>37798350</v>
      </c>
      <c r="R13" s="480">
        <v>381802</v>
      </c>
      <c r="S13" s="292"/>
      <c r="T13" s="427"/>
      <c r="U13" s="427"/>
      <c r="V13" s="427"/>
      <c r="W13" s="421"/>
      <c r="X13" s="427"/>
      <c r="Y13" s="292"/>
      <c r="Z13" s="292"/>
      <c r="AA13" s="292"/>
      <c r="AB13" s="292"/>
      <c r="AC13" s="292"/>
      <c r="AD13" s="292"/>
      <c r="AE13" s="292">
        <v>0</v>
      </c>
      <c r="AF13" s="292"/>
      <c r="AG13" s="292">
        <v>0</v>
      </c>
      <c r="AH13" s="292">
        <v>0</v>
      </c>
      <c r="AI13" s="292">
        <v>0</v>
      </c>
      <c r="AJ13" s="292">
        <v>0</v>
      </c>
      <c r="AK13" s="292">
        <v>0</v>
      </c>
      <c r="AL13" s="292">
        <v>0</v>
      </c>
      <c r="AM13" s="292">
        <v>0</v>
      </c>
      <c r="AN13" s="292">
        <v>0</v>
      </c>
      <c r="AO13" s="292">
        <v>0</v>
      </c>
      <c r="AP13" s="292">
        <v>0</v>
      </c>
      <c r="AQ13" s="525">
        <f t="shared" si="2"/>
        <v>0</v>
      </c>
      <c r="AR13" s="526">
        <f t="shared" si="3"/>
        <v>0</v>
      </c>
      <c r="AS13" s="524">
        <f t="shared" si="4"/>
        <v>381802</v>
      </c>
      <c r="AT13" s="433">
        <v>0</v>
      </c>
      <c r="AU13" s="433">
        <v>0</v>
      </c>
      <c r="AV13" s="431">
        <v>0</v>
      </c>
      <c r="AW13" s="356">
        <v>381802</v>
      </c>
      <c r="AX13" s="356">
        <v>0</v>
      </c>
      <c r="AY13" s="356">
        <v>0</v>
      </c>
      <c r="AZ13" s="356">
        <v>0</v>
      </c>
      <c r="BA13" s="356">
        <v>0</v>
      </c>
      <c r="BB13" s="356">
        <v>0</v>
      </c>
      <c r="BC13" s="356">
        <v>0</v>
      </c>
      <c r="BD13" s="356">
        <v>0</v>
      </c>
      <c r="BE13" s="356">
        <v>0</v>
      </c>
      <c r="BF13" s="538" t="s">
        <v>3406</v>
      </c>
      <c r="BG13" s="361"/>
    </row>
    <row r="14" spans="2:59" ht="18" customHeight="1" thickBot="1">
      <c r="B14" s="450">
        <v>6587273</v>
      </c>
      <c r="C14" s="235">
        <v>3223</v>
      </c>
      <c r="D14" s="236">
        <v>3960</v>
      </c>
      <c r="E14" s="408">
        <v>45505</v>
      </c>
      <c r="F14" s="407">
        <v>3</v>
      </c>
      <c r="G14" s="237" t="s">
        <v>46</v>
      </c>
      <c r="H14" s="238">
        <v>19050540</v>
      </c>
      <c r="I14" s="407">
        <v>113</v>
      </c>
      <c r="J14" s="535">
        <v>19</v>
      </c>
      <c r="K14" s="535">
        <f t="shared" si="1"/>
        <v>18</v>
      </c>
      <c r="L14" s="535" t="s">
        <v>1243</v>
      </c>
      <c r="M14" s="535">
        <v>570</v>
      </c>
      <c r="N14" s="543">
        <v>1</v>
      </c>
      <c r="O14" s="530" t="s">
        <v>3288</v>
      </c>
      <c r="P14" s="470">
        <v>75767261</v>
      </c>
      <c r="Q14" s="239">
        <v>75009588</v>
      </c>
      <c r="R14" s="480">
        <v>757673</v>
      </c>
      <c r="S14" s="292"/>
      <c r="T14" s="427"/>
      <c r="U14" s="427"/>
      <c r="V14" s="427"/>
      <c r="W14" s="421"/>
      <c r="X14" s="427"/>
      <c r="Y14" s="292"/>
      <c r="Z14" s="292"/>
      <c r="AA14" s="292"/>
      <c r="AB14" s="292"/>
      <c r="AC14" s="292"/>
      <c r="AD14" s="292"/>
      <c r="AE14" s="292">
        <v>0</v>
      </c>
      <c r="AF14" s="292"/>
      <c r="AG14" s="292">
        <v>0</v>
      </c>
      <c r="AH14" s="292">
        <v>222309</v>
      </c>
      <c r="AI14" s="292">
        <v>0</v>
      </c>
      <c r="AJ14" s="292">
        <v>0</v>
      </c>
      <c r="AK14" s="292">
        <v>0</v>
      </c>
      <c r="AL14" s="292">
        <v>0</v>
      </c>
      <c r="AM14" s="292">
        <v>0</v>
      </c>
      <c r="AN14" s="292">
        <v>0</v>
      </c>
      <c r="AO14" s="292">
        <v>0</v>
      </c>
      <c r="AP14" s="292">
        <v>0</v>
      </c>
      <c r="AQ14" s="525">
        <f t="shared" si="2"/>
        <v>222309</v>
      </c>
      <c r="AR14" s="526">
        <f t="shared" si="3"/>
        <v>0.29341021786443494</v>
      </c>
      <c r="AS14" s="524">
        <f t="shared" si="4"/>
        <v>535364</v>
      </c>
      <c r="AT14" s="433">
        <v>0</v>
      </c>
      <c r="AU14" s="433">
        <v>0</v>
      </c>
      <c r="AV14" s="431">
        <v>0</v>
      </c>
      <c r="AW14" s="356">
        <v>757673</v>
      </c>
      <c r="AX14" s="356">
        <v>0</v>
      </c>
      <c r="AY14" s="356">
        <v>0</v>
      </c>
      <c r="AZ14" s="356">
        <v>0</v>
      </c>
      <c r="BA14" s="356">
        <v>0</v>
      </c>
      <c r="BB14" s="356">
        <v>0</v>
      </c>
      <c r="BC14" s="356">
        <v>0</v>
      </c>
      <c r="BD14" s="356">
        <v>0</v>
      </c>
      <c r="BE14" s="356">
        <v>0</v>
      </c>
      <c r="BF14" s="538" t="s">
        <v>3406</v>
      </c>
      <c r="BG14" s="361"/>
    </row>
    <row r="15" spans="2:59" ht="18" customHeight="1" thickBot="1">
      <c r="B15" s="450">
        <v>6587273</v>
      </c>
      <c r="C15" s="235">
        <v>3224</v>
      </c>
      <c r="D15" s="236">
        <v>3962</v>
      </c>
      <c r="E15" s="408">
        <v>45505</v>
      </c>
      <c r="F15" s="407">
        <v>3</v>
      </c>
      <c r="G15" s="237" t="s">
        <v>46</v>
      </c>
      <c r="H15" s="238">
        <v>19050540</v>
      </c>
      <c r="I15" s="407">
        <v>232</v>
      </c>
      <c r="J15" s="535">
        <v>19</v>
      </c>
      <c r="K15" s="535">
        <f t="shared" si="1"/>
        <v>11</v>
      </c>
      <c r="L15" s="535" t="s">
        <v>1237</v>
      </c>
      <c r="M15" s="535">
        <v>570</v>
      </c>
      <c r="N15" s="543">
        <v>1</v>
      </c>
      <c r="O15" s="530" t="s">
        <v>3288</v>
      </c>
      <c r="P15" s="470">
        <v>25317658</v>
      </c>
      <c r="Q15" s="239">
        <v>25064481</v>
      </c>
      <c r="R15" s="480">
        <v>253177</v>
      </c>
      <c r="S15" s="292"/>
      <c r="T15" s="427"/>
      <c r="U15" s="427"/>
      <c r="V15" s="427"/>
      <c r="W15" s="421"/>
      <c r="X15" s="427"/>
      <c r="Y15" s="292"/>
      <c r="Z15" s="292"/>
      <c r="AA15" s="292"/>
      <c r="AB15" s="292"/>
      <c r="AC15" s="292"/>
      <c r="AD15" s="292"/>
      <c r="AE15" s="292">
        <v>0</v>
      </c>
      <c r="AF15" s="292"/>
      <c r="AG15" s="292">
        <v>0</v>
      </c>
      <c r="AH15" s="292">
        <v>0</v>
      </c>
      <c r="AI15" s="292">
        <v>0</v>
      </c>
      <c r="AJ15" s="292">
        <v>0</v>
      </c>
      <c r="AK15" s="292">
        <v>0</v>
      </c>
      <c r="AL15" s="292">
        <v>0</v>
      </c>
      <c r="AM15" s="292">
        <v>0</v>
      </c>
      <c r="AN15" s="292">
        <v>0</v>
      </c>
      <c r="AO15" s="292">
        <v>0</v>
      </c>
      <c r="AP15" s="292">
        <v>0</v>
      </c>
      <c r="AQ15" s="525">
        <f t="shared" si="2"/>
        <v>0</v>
      </c>
      <c r="AR15" s="526">
        <f t="shared" si="3"/>
        <v>0</v>
      </c>
      <c r="AS15" s="524">
        <f t="shared" si="4"/>
        <v>253177</v>
      </c>
      <c r="AT15" s="433">
        <v>0</v>
      </c>
      <c r="AU15" s="433">
        <v>0</v>
      </c>
      <c r="AV15" s="431">
        <v>0</v>
      </c>
      <c r="AW15" s="356">
        <v>253177</v>
      </c>
      <c r="AX15" s="356">
        <v>0</v>
      </c>
      <c r="AY15" s="356">
        <v>0</v>
      </c>
      <c r="AZ15" s="356">
        <v>0</v>
      </c>
      <c r="BA15" s="356">
        <v>0</v>
      </c>
      <c r="BB15" s="356">
        <v>0</v>
      </c>
      <c r="BC15" s="356">
        <v>0</v>
      </c>
      <c r="BD15" s="356">
        <v>0</v>
      </c>
      <c r="BE15" s="356">
        <v>0</v>
      </c>
      <c r="BF15" s="538" t="s">
        <v>3406</v>
      </c>
      <c r="BG15" s="361"/>
    </row>
    <row r="16" spans="2:59" ht="18" customHeight="1" thickBot="1">
      <c r="B16" s="450">
        <v>6587273</v>
      </c>
      <c r="C16" s="235">
        <v>3225</v>
      </c>
      <c r="D16" s="236">
        <v>3963</v>
      </c>
      <c r="E16" s="408">
        <v>45505</v>
      </c>
      <c r="F16" s="407">
        <v>3</v>
      </c>
      <c r="G16" s="237" t="s">
        <v>46</v>
      </c>
      <c r="H16" s="238">
        <v>19050540</v>
      </c>
      <c r="I16" s="407">
        <v>3</v>
      </c>
      <c r="J16" s="535">
        <v>19</v>
      </c>
      <c r="K16" s="535">
        <f t="shared" si="1"/>
        <v>10</v>
      </c>
      <c r="L16" s="535" t="s">
        <v>815</v>
      </c>
      <c r="M16" s="535">
        <v>570</v>
      </c>
      <c r="N16" s="543">
        <v>1</v>
      </c>
      <c r="O16" s="530" t="s">
        <v>3288</v>
      </c>
      <c r="P16" s="470">
        <v>44436961</v>
      </c>
      <c r="Q16" s="239">
        <v>43992591</v>
      </c>
      <c r="R16" s="480">
        <v>444370</v>
      </c>
      <c r="S16" s="292"/>
      <c r="T16" s="427"/>
      <c r="U16" s="427"/>
      <c r="V16" s="427"/>
      <c r="W16" s="421"/>
      <c r="X16" s="427"/>
      <c r="Y16" s="292"/>
      <c r="Z16" s="292"/>
      <c r="AA16" s="292"/>
      <c r="AB16" s="292"/>
      <c r="AC16" s="292"/>
      <c r="AD16" s="292"/>
      <c r="AE16" s="292">
        <v>0</v>
      </c>
      <c r="AF16" s="292"/>
      <c r="AG16" s="292">
        <v>0</v>
      </c>
      <c r="AH16" s="292">
        <v>299401</v>
      </c>
      <c r="AI16" s="292">
        <v>0</v>
      </c>
      <c r="AJ16" s="292">
        <v>0</v>
      </c>
      <c r="AK16" s="292">
        <v>0</v>
      </c>
      <c r="AL16" s="292">
        <v>0</v>
      </c>
      <c r="AM16" s="292">
        <v>0</v>
      </c>
      <c r="AN16" s="292">
        <v>0</v>
      </c>
      <c r="AO16" s="292">
        <v>0</v>
      </c>
      <c r="AP16" s="292">
        <v>0</v>
      </c>
      <c r="AQ16" s="525">
        <f t="shared" si="2"/>
        <v>299401</v>
      </c>
      <c r="AR16" s="526">
        <f t="shared" si="3"/>
        <v>0.67376510565519721</v>
      </c>
      <c r="AS16" s="524">
        <f t="shared" si="4"/>
        <v>144969</v>
      </c>
      <c r="AT16" s="433">
        <v>0</v>
      </c>
      <c r="AU16" s="433">
        <v>0</v>
      </c>
      <c r="AV16" s="431">
        <v>0</v>
      </c>
      <c r="AW16" s="356">
        <v>444370</v>
      </c>
      <c r="AX16" s="356">
        <v>0</v>
      </c>
      <c r="AY16" s="356">
        <v>0</v>
      </c>
      <c r="AZ16" s="356">
        <v>0</v>
      </c>
      <c r="BA16" s="356">
        <v>0</v>
      </c>
      <c r="BB16" s="356">
        <v>0</v>
      </c>
      <c r="BC16" s="356">
        <v>0</v>
      </c>
      <c r="BD16" s="356">
        <v>0</v>
      </c>
      <c r="BE16" s="356">
        <v>0</v>
      </c>
      <c r="BF16" s="538" t="s">
        <v>3406</v>
      </c>
      <c r="BG16" s="361"/>
    </row>
    <row r="17" spans="2:59" ht="18" customHeight="1" thickBot="1">
      <c r="B17" s="450">
        <v>6587273</v>
      </c>
      <c r="C17" s="235">
        <v>3226</v>
      </c>
      <c r="D17" s="236">
        <v>3961</v>
      </c>
      <c r="E17" s="408">
        <v>45505</v>
      </c>
      <c r="F17" s="407">
        <v>3</v>
      </c>
      <c r="G17" s="237" t="s">
        <v>46</v>
      </c>
      <c r="H17" s="238">
        <v>19050540</v>
      </c>
      <c r="I17" s="407">
        <v>233</v>
      </c>
      <c r="J17" s="535">
        <v>19</v>
      </c>
      <c r="K17" s="535">
        <f t="shared" si="1"/>
        <v>12</v>
      </c>
      <c r="L17" s="535" t="s">
        <v>1238</v>
      </c>
      <c r="M17" s="535">
        <v>570</v>
      </c>
      <c r="N17" s="543">
        <v>1</v>
      </c>
      <c r="O17" s="530" t="s">
        <v>3288</v>
      </c>
      <c r="P17" s="470">
        <v>25317658</v>
      </c>
      <c r="Q17" s="239">
        <v>25064481</v>
      </c>
      <c r="R17" s="480">
        <v>253177</v>
      </c>
      <c r="S17" s="292"/>
      <c r="T17" s="427"/>
      <c r="U17" s="427"/>
      <c r="V17" s="427"/>
      <c r="W17" s="421"/>
      <c r="X17" s="427"/>
      <c r="Y17" s="292"/>
      <c r="Z17" s="292"/>
      <c r="AA17" s="292"/>
      <c r="AB17" s="292"/>
      <c r="AC17" s="292"/>
      <c r="AD17" s="292"/>
      <c r="AE17" s="292">
        <v>0</v>
      </c>
      <c r="AF17" s="292"/>
      <c r="AG17" s="292">
        <v>0</v>
      </c>
      <c r="AH17" s="292">
        <v>0</v>
      </c>
      <c r="AI17" s="292">
        <v>0</v>
      </c>
      <c r="AJ17" s="292">
        <v>0</v>
      </c>
      <c r="AK17" s="292">
        <v>0</v>
      </c>
      <c r="AL17" s="292">
        <v>0</v>
      </c>
      <c r="AM17" s="292">
        <v>0</v>
      </c>
      <c r="AN17" s="292">
        <v>0</v>
      </c>
      <c r="AO17" s="292">
        <v>0</v>
      </c>
      <c r="AP17" s="292">
        <v>0</v>
      </c>
      <c r="AQ17" s="525">
        <f t="shared" si="2"/>
        <v>0</v>
      </c>
      <c r="AR17" s="526">
        <f t="shared" si="3"/>
        <v>0</v>
      </c>
      <c r="AS17" s="524">
        <f t="shared" si="4"/>
        <v>253177</v>
      </c>
      <c r="AT17" s="433">
        <v>0</v>
      </c>
      <c r="AU17" s="433">
        <v>0</v>
      </c>
      <c r="AV17" s="431">
        <v>0</v>
      </c>
      <c r="AW17" s="356">
        <v>253177</v>
      </c>
      <c r="AX17" s="356">
        <v>0</v>
      </c>
      <c r="AY17" s="356">
        <v>0</v>
      </c>
      <c r="AZ17" s="356">
        <v>0</v>
      </c>
      <c r="BA17" s="356">
        <v>0</v>
      </c>
      <c r="BB17" s="356">
        <v>0</v>
      </c>
      <c r="BC17" s="356">
        <v>0</v>
      </c>
      <c r="BD17" s="356">
        <v>0</v>
      </c>
      <c r="BE17" s="356">
        <v>0</v>
      </c>
      <c r="BF17" s="538" t="s">
        <v>3406</v>
      </c>
      <c r="BG17" s="361"/>
    </row>
    <row r="18" spans="2:59" ht="18" customHeight="1" thickBot="1">
      <c r="B18" s="450">
        <v>6587273</v>
      </c>
      <c r="C18" s="235">
        <v>3227</v>
      </c>
      <c r="D18" s="236">
        <v>3966</v>
      </c>
      <c r="E18" s="408">
        <v>45505</v>
      </c>
      <c r="F18" s="407">
        <v>3</v>
      </c>
      <c r="G18" s="237" t="s">
        <v>46</v>
      </c>
      <c r="H18" s="238">
        <v>19050540</v>
      </c>
      <c r="I18" s="407">
        <v>121</v>
      </c>
      <c r="J18" s="535">
        <v>19</v>
      </c>
      <c r="K18" s="535">
        <f t="shared" si="1"/>
        <v>5</v>
      </c>
      <c r="L18" s="535" t="s">
        <v>48</v>
      </c>
      <c r="M18" s="535">
        <v>570</v>
      </c>
      <c r="N18" s="543">
        <v>1</v>
      </c>
      <c r="O18" s="530" t="s">
        <v>3288</v>
      </c>
      <c r="P18" s="470">
        <v>53720594</v>
      </c>
      <c r="Q18" s="239">
        <v>53183388</v>
      </c>
      <c r="R18" s="480">
        <v>537206</v>
      </c>
      <c r="S18" s="292"/>
      <c r="T18" s="427"/>
      <c r="U18" s="427"/>
      <c r="V18" s="427"/>
      <c r="W18" s="421"/>
      <c r="X18" s="427"/>
      <c r="Y18" s="292"/>
      <c r="Z18" s="292"/>
      <c r="AA18" s="292"/>
      <c r="AB18" s="292"/>
      <c r="AC18" s="292"/>
      <c r="AD18" s="292"/>
      <c r="AE18" s="292">
        <v>0</v>
      </c>
      <c r="AF18" s="292"/>
      <c r="AG18" s="292">
        <v>0</v>
      </c>
      <c r="AH18" s="292">
        <v>0</v>
      </c>
      <c r="AI18" s="292">
        <v>0</v>
      </c>
      <c r="AJ18" s="292">
        <v>0</v>
      </c>
      <c r="AK18" s="292">
        <v>0</v>
      </c>
      <c r="AL18" s="292">
        <v>0</v>
      </c>
      <c r="AM18" s="292">
        <v>0</v>
      </c>
      <c r="AN18" s="292">
        <v>0</v>
      </c>
      <c r="AO18" s="292">
        <v>0</v>
      </c>
      <c r="AP18" s="292">
        <v>0</v>
      </c>
      <c r="AQ18" s="525">
        <f t="shared" si="2"/>
        <v>0</v>
      </c>
      <c r="AR18" s="526">
        <f t="shared" si="3"/>
        <v>0</v>
      </c>
      <c r="AS18" s="524">
        <f t="shared" si="4"/>
        <v>537206</v>
      </c>
      <c r="AT18" s="433">
        <v>0</v>
      </c>
      <c r="AU18" s="433">
        <v>0</v>
      </c>
      <c r="AV18" s="431">
        <v>0</v>
      </c>
      <c r="AW18" s="356">
        <v>537206</v>
      </c>
      <c r="AX18" s="356">
        <v>0</v>
      </c>
      <c r="AY18" s="356">
        <v>0</v>
      </c>
      <c r="AZ18" s="356">
        <v>0</v>
      </c>
      <c r="BA18" s="356">
        <v>0</v>
      </c>
      <c r="BB18" s="356">
        <v>0</v>
      </c>
      <c r="BC18" s="356">
        <v>0</v>
      </c>
      <c r="BD18" s="356">
        <v>0</v>
      </c>
      <c r="BE18" s="356">
        <v>0</v>
      </c>
      <c r="BF18" s="538" t="s">
        <v>3406</v>
      </c>
      <c r="BG18" s="361"/>
    </row>
    <row r="19" spans="2:59" ht="18" customHeight="1" thickBot="1">
      <c r="B19" s="450">
        <v>6587273</v>
      </c>
      <c r="C19" s="235">
        <v>3227</v>
      </c>
      <c r="D19" s="236">
        <v>3966</v>
      </c>
      <c r="E19" s="408">
        <v>45505</v>
      </c>
      <c r="F19" s="407">
        <v>3</v>
      </c>
      <c r="G19" s="237" t="s">
        <v>46</v>
      </c>
      <c r="H19" s="238">
        <v>19050540</v>
      </c>
      <c r="I19" s="407">
        <v>121</v>
      </c>
      <c r="J19" s="535">
        <v>19</v>
      </c>
      <c r="K19" s="535">
        <f t="shared" si="1"/>
        <v>5</v>
      </c>
      <c r="L19" s="535" t="s">
        <v>477</v>
      </c>
      <c r="M19" s="535">
        <v>570</v>
      </c>
      <c r="N19" s="543">
        <v>1</v>
      </c>
      <c r="O19" s="530" t="s">
        <v>3288</v>
      </c>
      <c r="P19" s="470">
        <v>53720594</v>
      </c>
      <c r="Q19" s="239">
        <v>53183388</v>
      </c>
      <c r="R19" s="480">
        <v>537206</v>
      </c>
      <c r="S19" s="292"/>
      <c r="T19" s="427"/>
      <c r="U19" s="427"/>
      <c r="V19" s="427"/>
      <c r="W19" s="421"/>
      <c r="X19" s="427"/>
      <c r="Y19" s="292"/>
      <c r="Z19" s="292"/>
      <c r="AA19" s="292"/>
      <c r="AB19" s="292"/>
      <c r="AC19" s="292"/>
      <c r="AD19" s="292"/>
      <c r="AE19" s="292">
        <v>0</v>
      </c>
      <c r="AF19" s="292"/>
      <c r="AG19" s="292">
        <v>0</v>
      </c>
      <c r="AH19" s="292">
        <v>0</v>
      </c>
      <c r="AI19" s="292">
        <v>0</v>
      </c>
      <c r="AJ19" s="292">
        <v>0</v>
      </c>
      <c r="AK19" s="292">
        <v>0</v>
      </c>
      <c r="AL19" s="292">
        <v>0</v>
      </c>
      <c r="AM19" s="292">
        <v>0</v>
      </c>
      <c r="AN19" s="292">
        <v>0</v>
      </c>
      <c r="AO19" s="292">
        <v>0</v>
      </c>
      <c r="AP19" s="292">
        <v>0</v>
      </c>
      <c r="AQ19" s="525">
        <f t="shared" si="2"/>
        <v>0</v>
      </c>
      <c r="AR19" s="526">
        <f t="shared" si="3"/>
        <v>0</v>
      </c>
      <c r="AS19" s="524">
        <f t="shared" si="4"/>
        <v>537206</v>
      </c>
      <c r="AT19" s="433">
        <v>0</v>
      </c>
      <c r="AU19" s="433">
        <v>0</v>
      </c>
      <c r="AV19" s="431">
        <v>0</v>
      </c>
      <c r="AW19" s="356">
        <v>537206</v>
      </c>
      <c r="AX19" s="356">
        <v>0</v>
      </c>
      <c r="AY19" s="356">
        <v>0</v>
      </c>
      <c r="AZ19" s="356">
        <v>0</v>
      </c>
      <c r="BA19" s="356">
        <v>0</v>
      </c>
      <c r="BB19" s="356">
        <v>0</v>
      </c>
      <c r="BC19" s="356">
        <v>0</v>
      </c>
      <c r="BD19" s="356">
        <v>0</v>
      </c>
      <c r="BE19" s="356">
        <v>0</v>
      </c>
      <c r="BF19" s="538" t="s">
        <v>3406</v>
      </c>
      <c r="BG19" s="361"/>
    </row>
    <row r="20" spans="2:59" ht="18" customHeight="1" thickBot="1">
      <c r="B20" s="450">
        <v>6587273</v>
      </c>
      <c r="C20" s="235">
        <v>3228</v>
      </c>
      <c r="D20" s="236">
        <v>3964</v>
      </c>
      <c r="E20" s="408">
        <v>45505</v>
      </c>
      <c r="F20" s="407">
        <v>3</v>
      </c>
      <c r="G20" s="237" t="s">
        <v>46</v>
      </c>
      <c r="H20" s="238">
        <v>19050540</v>
      </c>
      <c r="I20" s="407">
        <v>1</v>
      </c>
      <c r="J20" s="535">
        <v>19</v>
      </c>
      <c r="K20" s="535">
        <f t="shared" si="1"/>
        <v>10</v>
      </c>
      <c r="L20" s="535" t="s">
        <v>810</v>
      </c>
      <c r="M20" s="535">
        <v>570</v>
      </c>
      <c r="N20" s="543">
        <v>1</v>
      </c>
      <c r="O20" s="530" t="s">
        <v>3288</v>
      </c>
      <c r="P20" s="470">
        <v>69078600</v>
      </c>
      <c r="Q20" s="239">
        <v>68387814</v>
      </c>
      <c r="R20" s="480">
        <v>690786</v>
      </c>
      <c r="S20" s="292"/>
      <c r="T20" s="427"/>
      <c r="U20" s="427"/>
      <c r="V20" s="427"/>
      <c r="W20" s="421"/>
      <c r="X20" s="427"/>
      <c r="Y20" s="292"/>
      <c r="Z20" s="292"/>
      <c r="AA20" s="292"/>
      <c r="AB20" s="292"/>
      <c r="AC20" s="292"/>
      <c r="AD20" s="292"/>
      <c r="AE20" s="292">
        <v>0</v>
      </c>
      <c r="AF20" s="292"/>
      <c r="AG20" s="292">
        <v>0</v>
      </c>
      <c r="AH20" s="292">
        <v>490315</v>
      </c>
      <c r="AI20" s="292">
        <v>0</v>
      </c>
      <c r="AJ20" s="292">
        <v>0</v>
      </c>
      <c r="AK20" s="292">
        <v>0</v>
      </c>
      <c r="AL20" s="292">
        <v>0</v>
      </c>
      <c r="AM20" s="292">
        <v>0</v>
      </c>
      <c r="AN20" s="292">
        <v>0</v>
      </c>
      <c r="AO20" s="292">
        <v>0</v>
      </c>
      <c r="AP20" s="292">
        <v>0</v>
      </c>
      <c r="AQ20" s="525">
        <f t="shared" si="2"/>
        <v>490315</v>
      </c>
      <c r="AR20" s="526">
        <f t="shared" si="3"/>
        <v>0.70979290257764349</v>
      </c>
      <c r="AS20" s="524">
        <f t="shared" si="4"/>
        <v>200471</v>
      </c>
      <c r="AT20" s="433">
        <v>0</v>
      </c>
      <c r="AU20" s="433">
        <v>0</v>
      </c>
      <c r="AV20" s="431">
        <v>0</v>
      </c>
      <c r="AW20" s="356">
        <v>690786</v>
      </c>
      <c r="AX20" s="356">
        <v>0</v>
      </c>
      <c r="AY20" s="356">
        <v>0</v>
      </c>
      <c r="AZ20" s="356">
        <v>0</v>
      </c>
      <c r="BA20" s="356">
        <v>0</v>
      </c>
      <c r="BB20" s="356">
        <v>0</v>
      </c>
      <c r="BC20" s="356">
        <v>0</v>
      </c>
      <c r="BD20" s="356">
        <v>0</v>
      </c>
      <c r="BE20" s="356">
        <v>0</v>
      </c>
      <c r="BF20" s="538" t="s">
        <v>3406</v>
      </c>
      <c r="BG20" s="361"/>
    </row>
    <row r="21" spans="2:59" ht="18" customHeight="1" thickBot="1">
      <c r="B21" s="450">
        <v>6587273</v>
      </c>
      <c r="C21" s="235">
        <v>3229</v>
      </c>
      <c r="D21" s="236">
        <v>3965</v>
      </c>
      <c r="E21" s="408">
        <v>45505</v>
      </c>
      <c r="F21" s="407">
        <v>3</v>
      </c>
      <c r="G21" s="237" t="s">
        <v>46</v>
      </c>
      <c r="H21" s="238">
        <v>19050540</v>
      </c>
      <c r="I21" s="407">
        <v>125</v>
      </c>
      <c r="J21" s="535">
        <v>19</v>
      </c>
      <c r="K21" s="535">
        <f t="shared" si="1"/>
        <v>7</v>
      </c>
      <c r="L21" s="535" t="s">
        <v>51</v>
      </c>
      <c r="M21" s="535">
        <v>570</v>
      </c>
      <c r="N21" s="543">
        <v>1</v>
      </c>
      <c r="O21" s="530" t="s">
        <v>3288</v>
      </c>
      <c r="P21" s="470">
        <v>25317658</v>
      </c>
      <c r="Q21" s="239">
        <v>25064481</v>
      </c>
      <c r="R21" s="480">
        <v>253177</v>
      </c>
      <c r="S21" s="292"/>
      <c r="T21" s="427"/>
      <c r="U21" s="427"/>
      <c r="V21" s="427"/>
      <c r="W21" s="421"/>
      <c r="X21" s="427"/>
      <c r="Y21" s="292"/>
      <c r="Z21" s="292"/>
      <c r="AA21" s="292"/>
      <c r="AB21" s="292"/>
      <c r="AC21" s="292"/>
      <c r="AD21" s="292"/>
      <c r="AE21" s="292">
        <v>0</v>
      </c>
      <c r="AF21" s="292"/>
      <c r="AG21" s="292">
        <v>0</v>
      </c>
      <c r="AH21" s="292">
        <v>0</v>
      </c>
      <c r="AI21" s="292">
        <v>0</v>
      </c>
      <c r="AJ21" s="292">
        <v>0</v>
      </c>
      <c r="AK21" s="292">
        <v>0</v>
      </c>
      <c r="AL21" s="292">
        <v>0</v>
      </c>
      <c r="AM21" s="292">
        <v>0</v>
      </c>
      <c r="AN21" s="292">
        <v>0</v>
      </c>
      <c r="AO21" s="292">
        <v>0</v>
      </c>
      <c r="AP21" s="292">
        <v>0</v>
      </c>
      <c r="AQ21" s="525">
        <f t="shared" si="2"/>
        <v>0</v>
      </c>
      <c r="AR21" s="526">
        <f t="shared" si="3"/>
        <v>0</v>
      </c>
      <c r="AS21" s="524">
        <f t="shared" si="4"/>
        <v>253177</v>
      </c>
      <c r="AT21" s="433">
        <v>0</v>
      </c>
      <c r="AU21" s="433">
        <v>0</v>
      </c>
      <c r="AV21" s="431">
        <v>0</v>
      </c>
      <c r="AW21" s="356">
        <v>253177</v>
      </c>
      <c r="AX21" s="356">
        <v>0</v>
      </c>
      <c r="AY21" s="356">
        <v>0</v>
      </c>
      <c r="AZ21" s="356">
        <v>0</v>
      </c>
      <c r="BA21" s="356">
        <v>0</v>
      </c>
      <c r="BB21" s="356">
        <v>0</v>
      </c>
      <c r="BC21" s="356">
        <v>0</v>
      </c>
      <c r="BD21" s="356">
        <v>0</v>
      </c>
      <c r="BE21" s="356">
        <v>0</v>
      </c>
      <c r="BF21" s="538" t="s">
        <v>3406</v>
      </c>
      <c r="BG21" s="361"/>
    </row>
    <row r="22" spans="2:59" ht="18" customHeight="1" thickBot="1">
      <c r="B22" s="450">
        <v>6587273</v>
      </c>
      <c r="C22" s="235">
        <v>3230</v>
      </c>
      <c r="D22" s="236">
        <v>4007</v>
      </c>
      <c r="E22" s="408">
        <v>45505</v>
      </c>
      <c r="F22" s="407">
        <v>3</v>
      </c>
      <c r="G22" s="237" t="s">
        <v>46</v>
      </c>
      <c r="H22" s="238">
        <v>19050540</v>
      </c>
      <c r="I22" s="407">
        <v>139</v>
      </c>
      <c r="J22" s="535">
        <v>19</v>
      </c>
      <c r="K22" s="535">
        <f t="shared" si="1"/>
        <v>25</v>
      </c>
      <c r="L22" s="535" t="s">
        <v>1251</v>
      </c>
      <c r="M22" s="535">
        <v>570</v>
      </c>
      <c r="N22" s="543">
        <v>1</v>
      </c>
      <c r="O22" s="530" t="s">
        <v>3288</v>
      </c>
      <c r="P22" s="470">
        <v>69326730</v>
      </c>
      <c r="Q22" s="239">
        <v>68633463</v>
      </c>
      <c r="R22" s="480">
        <v>693267</v>
      </c>
      <c r="S22" s="292"/>
      <c r="T22" s="427"/>
      <c r="U22" s="427"/>
      <c r="V22" s="427"/>
      <c r="W22" s="421"/>
      <c r="X22" s="427"/>
      <c r="Y22" s="292"/>
      <c r="Z22" s="292"/>
      <c r="AA22" s="292"/>
      <c r="AB22" s="292"/>
      <c r="AC22" s="292"/>
      <c r="AD22" s="292"/>
      <c r="AE22" s="292">
        <v>0</v>
      </c>
      <c r="AF22" s="292"/>
      <c r="AG22" s="292">
        <v>0</v>
      </c>
      <c r="AH22" s="292">
        <v>350972</v>
      </c>
      <c r="AI22" s="292">
        <v>0</v>
      </c>
      <c r="AJ22" s="292">
        <v>0</v>
      </c>
      <c r="AK22" s="292">
        <v>0</v>
      </c>
      <c r="AL22" s="292">
        <v>0</v>
      </c>
      <c r="AM22" s="292">
        <v>0</v>
      </c>
      <c r="AN22" s="292">
        <v>0</v>
      </c>
      <c r="AO22" s="292">
        <v>0</v>
      </c>
      <c r="AP22" s="292">
        <v>0</v>
      </c>
      <c r="AQ22" s="525">
        <f t="shared" si="2"/>
        <v>350972</v>
      </c>
      <c r="AR22" s="526">
        <f t="shared" si="3"/>
        <v>0.50625805065003815</v>
      </c>
      <c r="AS22" s="524">
        <f t="shared" si="4"/>
        <v>342295</v>
      </c>
      <c r="AT22" s="433">
        <v>0</v>
      </c>
      <c r="AU22" s="433">
        <v>0</v>
      </c>
      <c r="AV22" s="431">
        <v>0</v>
      </c>
      <c r="AW22" s="356">
        <v>693267</v>
      </c>
      <c r="AX22" s="356">
        <v>0</v>
      </c>
      <c r="AY22" s="356">
        <v>0</v>
      </c>
      <c r="AZ22" s="356">
        <v>0</v>
      </c>
      <c r="BA22" s="356">
        <v>0</v>
      </c>
      <c r="BB22" s="356">
        <v>0</v>
      </c>
      <c r="BC22" s="356">
        <v>0</v>
      </c>
      <c r="BD22" s="356">
        <v>0</v>
      </c>
      <c r="BE22" s="356">
        <v>0</v>
      </c>
      <c r="BF22" s="538" t="s">
        <v>3406</v>
      </c>
      <c r="BG22" s="361"/>
    </row>
    <row r="23" spans="2:59" ht="18" customHeight="1" thickBot="1">
      <c r="B23" s="450">
        <v>6587273</v>
      </c>
      <c r="C23" s="235">
        <v>3231</v>
      </c>
      <c r="D23" s="236">
        <v>3967</v>
      </c>
      <c r="E23" s="408">
        <v>45505</v>
      </c>
      <c r="F23" s="407">
        <v>3</v>
      </c>
      <c r="G23" s="237" t="s">
        <v>46</v>
      </c>
      <c r="H23" s="238">
        <v>19050540</v>
      </c>
      <c r="I23" s="407">
        <v>237</v>
      </c>
      <c r="J23" s="535">
        <v>19</v>
      </c>
      <c r="K23" s="535">
        <f t="shared" si="1"/>
        <v>4</v>
      </c>
      <c r="L23" s="535" t="s">
        <v>47</v>
      </c>
      <c r="M23" s="535">
        <v>570</v>
      </c>
      <c r="N23" s="543">
        <v>1</v>
      </c>
      <c r="O23" s="530" t="s">
        <v>3288</v>
      </c>
      <c r="P23" s="470">
        <v>114933108</v>
      </c>
      <c r="Q23" s="239">
        <v>113783777</v>
      </c>
      <c r="R23" s="480">
        <v>1149331</v>
      </c>
      <c r="S23" s="292"/>
      <c r="T23" s="427"/>
      <c r="U23" s="427"/>
      <c r="V23" s="427"/>
      <c r="W23" s="421"/>
      <c r="X23" s="427"/>
      <c r="Y23" s="292"/>
      <c r="Z23" s="292"/>
      <c r="AA23" s="292"/>
      <c r="AB23" s="292"/>
      <c r="AC23" s="292"/>
      <c r="AD23" s="292"/>
      <c r="AE23" s="292">
        <v>0</v>
      </c>
      <c r="AF23" s="292"/>
      <c r="AG23" s="292">
        <v>0</v>
      </c>
      <c r="AH23" s="292">
        <v>1149331</v>
      </c>
      <c r="AI23" s="292">
        <v>0</v>
      </c>
      <c r="AJ23" s="292">
        <v>0</v>
      </c>
      <c r="AK23" s="292">
        <v>0</v>
      </c>
      <c r="AL23" s="292">
        <v>0</v>
      </c>
      <c r="AM23" s="292">
        <v>0</v>
      </c>
      <c r="AN23" s="292">
        <v>0</v>
      </c>
      <c r="AO23" s="292">
        <v>0</v>
      </c>
      <c r="AP23" s="292">
        <v>0</v>
      </c>
      <c r="AQ23" s="525">
        <f t="shared" si="2"/>
        <v>1149331</v>
      </c>
      <c r="AR23" s="526">
        <f t="shared" si="3"/>
        <v>1</v>
      </c>
      <c r="AS23" s="524">
        <f t="shared" si="4"/>
        <v>0</v>
      </c>
      <c r="AT23" s="433">
        <v>0</v>
      </c>
      <c r="AU23" s="433">
        <v>0</v>
      </c>
      <c r="AV23" s="431">
        <v>0</v>
      </c>
      <c r="AW23" s="356">
        <v>1149331</v>
      </c>
      <c r="AX23" s="356">
        <v>0</v>
      </c>
      <c r="AY23" s="356">
        <v>0</v>
      </c>
      <c r="AZ23" s="356">
        <v>0</v>
      </c>
      <c r="BA23" s="356">
        <v>0</v>
      </c>
      <c r="BB23" s="356">
        <v>0</v>
      </c>
      <c r="BC23" s="356">
        <v>0</v>
      </c>
      <c r="BD23" s="356">
        <v>0</v>
      </c>
      <c r="BE23" s="356">
        <v>0</v>
      </c>
      <c r="BF23" s="538" t="s">
        <v>3406</v>
      </c>
      <c r="BG23" s="361"/>
    </row>
    <row r="24" spans="2:59" ht="18" customHeight="1" thickBot="1">
      <c r="B24" s="450">
        <v>6587273</v>
      </c>
      <c r="C24" s="235">
        <v>3232</v>
      </c>
      <c r="D24" s="236">
        <v>3968</v>
      </c>
      <c r="E24" s="408">
        <v>45505</v>
      </c>
      <c r="F24" s="407">
        <v>3</v>
      </c>
      <c r="G24" s="237" t="s">
        <v>46</v>
      </c>
      <c r="H24" s="238">
        <v>19050540</v>
      </c>
      <c r="I24" s="407">
        <v>236</v>
      </c>
      <c r="J24" s="535">
        <v>19</v>
      </c>
      <c r="K24" s="535">
        <f t="shared" si="1"/>
        <v>2</v>
      </c>
      <c r="L24" s="535" t="s">
        <v>43</v>
      </c>
      <c r="M24" s="535">
        <v>570</v>
      </c>
      <c r="N24" s="543">
        <v>1</v>
      </c>
      <c r="O24" s="530" t="s">
        <v>3288</v>
      </c>
      <c r="P24" s="470">
        <v>114933108</v>
      </c>
      <c r="Q24" s="239">
        <v>113783777</v>
      </c>
      <c r="R24" s="480">
        <v>1149331</v>
      </c>
      <c r="S24" s="292"/>
      <c r="T24" s="427"/>
      <c r="U24" s="427"/>
      <c r="V24" s="427"/>
      <c r="W24" s="421"/>
      <c r="X24" s="427"/>
      <c r="Y24" s="292"/>
      <c r="Z24" s="292"/>
      <c r="AA24" s="292"/>
      <c r="AB24" s="292"/>
      <c r="AC24" s="292"/>
      <c r="AD24" s="292"/>
      <c r="AE24" s="292">
        <v>0</v>
      </c>
      <c r="AF24" s="292"/>
      <c r="AG24" s="292">
        <v>0</v>
      </c>
      <c r="AH24" s="292">
        <v>1149331</v>
      </c>
      <c r="AI24" s="292">
        <v>0</v>
      </c>
      <c r="AJ24" s="292">
        <v>0</v>
      </c>
      <c r="AK24" s="292">
        <v>0</v>
      </c>
      <c r="AL24" s="292">
        <v>0</v>
      </c>
      <c r="AM24" s="292">
        <v>0</v>
      </c>
      <c r="AN24" s="292">
        <v>0</v>
      </c>
      <c r="AO24" s="292">
        <v>0</v>
      </c>
      <c r="AP24" s="292">
        <v>0</v>
      </c>
      <c r="AQ24" s="525">
        <f t="shared" si="2"/>
        <v>1149331</v>
      </c>
      <c r="AR24" s="526">
        <f t="shared" si="3"/>
        <v>1</v>
      </c>
      <c r="AS24" s="524">
        <f t="shared" si="4"/>
        <v>0</v>
      </c>
      <c r="AT24" s="433">
        <v>0</v>
      </c>
      <c r="AU24" s="433">
        <v>0</v>
      </c>
      <c r="AV24" s="431">
        <v>0</v>
      </c>
      <c r="AW24" s="356">
        <v>1149331</v>
      </c>
      <c r="AX24" s="356">
        <v>0</v>
      </c>
      <c r="AY24" s="356">
        <v>0</v>
      </c>
      <c r="AZ24" s="356">
        <v>0</v>
      </c>
      <c r="BA24" s="356">
        <v>0</v>
      </c>
      <c r="BB24" s="356">
        <v>0</v>
      </c>
      <c r="BC24" s="356">
        <v>0</v>
      </c>
      <c r="BD24" s="356">
        <v>0</v>
      </c>
      <c r="BE24" s="356">
        <v>0</v>
      </c>
      <c r="BF24" s="538" t="s">
        <v>3406</v>
      </c>
      <c r="BG24" s="361"/>
    </row>
    <row r="25" spans="2:59" ht="18" customHeight="1" thickBot="1">
      <c r="B25" s="450">
        <v>6587273</v>
      </c>
      <c r="C25" s="235">
        <v>3234</v>
      </c>
      <c r="D25" s="236">
        <v>4008</v>
      </c>
      <c r="E25" s="408">
        <v>45505</v>
      </c>
      <c r="F25" s="407">
        <v>3</v>
      </c>
      <c r="G25" s="237" t="s">
        <v>46</v>
      </c>
      <c r="H25" s="238">
        <v>19050540</v>
      </c>
      <c r="I25" s="407">
        <v>148</v>
      </c>
      <c r="J25" s="535">
        <v>19</v>
      </c>
      <c r="K25" s="535">
        <f t="shared" si="1"/>
        <v>40</v>
      </c>
      <c r="L25" s="535" t="s">
        <v>1274</v>
      </c>
      <c r="M25" s="535">
        <v>570</v>
      </c>
      <c r="N25" s="543">
        <v>1</v>
      </c>
      <c r="O25" s="530" t="s">
        <v>3288</v>
      </c>
      <c r="P25" s="470">
        <v>28159472</v>
      </c>
      <c r="Q25" s="239">
        <v>27877877</v>
      </c>
      <c r="R25" s="480">
        <v>281595</v>
      </c>
      <c r="S25" s="292"/>
      <c r="T25" s="427"/>
      <c r="U25" s="427"/>
      <c r="V25" s="427"/>
      <c r="W25" s="421"/>
      <c r="X25" s="427"/>
      <c r="Y25" s="292"/>
      <c r="Z25" s="292"/>
      <c r="AA25" s="292"/>
      <c r="AB25" s="292"/>
      <c r="AC25" s="292"/>
      <c r="AD25" s="292"/>
      <c r="AE25" s="292">
        <v>0</v>
      </c>
      <c r="AF25" s="292"/>
      <c r="AG25" s="292">
        <v>0</v>
      </c>
      <c r="AH25" s="292">
        <v>38802</v>
      </c>
      <c r="AI25" s="292">
        <v>0</v>
      </c>
      <c r="AJ25" s="292">
        <v>0</v>
      </c>
      <c r="AK25" s="292">
        <v>0</v>
      </c>
      <c r="AL25" s="292">
        <v>0</v>
      </c>
      <c r="AM25" s="292">
        <v>0</v>
      </c>
      <c r="AN25" s="292">
        <v>0</v>
      </c>
      <c r="AO25" s="292">
        <v>0</v>
      </c>
      <c r="AP25" s="292">
        <v>0</v>
      </c>
      <c r="AQ25" s="525">
        <f t="shared" si="2"/>
        <v>38802</v>
      </c>
      <c r="AR25" s="526">
        <f t="shared" si="3"/>
        <v>0.13779363980184306</v>
      </c>
      <c r="AS25" s="524">
        <f t="shared" si="4"/>
        <v>242793</v>
      </c>
      <c r="AT25" s="433">
        <v>0</v>
      </c>
      <c r="AU25" s="433">
        <v>0</v>
      </c>
      <c r="AV25" s="431">
        <v>0</v>
      </c>
      <c r="AW25" s="356">
        <v>281595</v>
      </c>
      <c r="AX25" s="356">
        <v>0</v>
      </c>
      <c r="AY25" s="356">
        <v>0</v>
      </c>
      <c r="AZ25" s="356">
        <v>0</v>
      </c>
      <c r="BA25" s="356">
        <v>0</v>
      </c>
      <c r="BB25" s="356">
        <v>0</v>
      </c>
      <c r="BC25" s="356">
        <v>0</v>
      </c>
      <c r="BD25" s="356">
        <v>0</v>
      </c>
      <c r="BE25" s="356">
        <v>0</v>
      </c>
      <c r="BF25" s="538" t="s">
        <v>3406</v>
      </c>
      <c r="BG25" s="361"/>
    </row>
    <row r="26" spans="2:59" ht="18" customHeight="1" thickBot="1">
      <c r="B26" s="450">
        <v>6587273</v>
      </c>
      <c r="C26" s="235">
        <v>3235</v>
      </c>
      <c r="D26" s="236">
        <v>4011</v>
      </c>
      <c r="E26" s="408">
        <v>45505</v>
      </c>
      <c r="F26" s="407">
        <v>3</v>
      </c>
      <c r="G26" s="237" t="s">
        <v>46</v>
      </c>
      <c r="H26" s="238">
        <v>19050540</v>
      </c>
      <c r="I26" s="407">
        <v>235</v>
      </c>
      <c r="J26" s="535">
        <v>19</v>
      </c>
      <c r="K26" s="535">
        <f t="shared" si="1"/>
        <v>14</v>
      </c>
      <c r="L26" s="535" t="s">
        <v>1240</v>
      </c>
      <c r="M26" s="535">
        <v>570</v>
      </c>
      <c r="N26" s="543">
        <v>1</v>
      </c>
      <c r="O26" s="530" t="s">
        <v>3288</v>
      </c>
      <c r="P26" s="470">
        <v>25317658</v>
      </c>
      <c r="Q26" s="239">
        <v>25064481</v>
      </c>
      <c r="R26" s="480">
        <v>253177</v>
      </c>
      <c r="S26" s="292"/>
      <c r="T26" s="427"/>
      <c r="U26" s="427"/>
      <c r="V26" s="427"/>
      <c r="W26" s="421"/>
      <c r="X26" s="427"/>
      <c r="Y26" s="292"/>
      <c r="Z26" s="292"/>
      <c r="AA26" s="292"/>
      <c r="AB26" s="292"/>
      <c r="AC26" s="292"/>
      <c r="AD26" s="292"/>
      <c r="AE26" s="292">
        <v>0</v>
      </c>
      <c r="AF26" s="292"/>
      <c r="AG26" s="292">
        <v>0</v>
      </c>
      <c r="AH26" s="292">
        <v>0</v>
      </c>
      <c r="AI26" s="292">
        <v>0</v>
      </c>
      <c r="AJ26" s="292">
        <v>0</v>
      </c>
      <c r="AK26" s="292">
        <v>0</v>
      </c>
      <c r="AL26" s="292">
        <v>0</v>
      </c>
      <c r="AM26" s="292">
        <v>0</v>
      </c>
      <c r="AN26" s="292">
        <v>0</v>
      </c>
      <c r="AO26" s="292">
        <v>0</v>
      </c>
      <c r="AP26" s="292">
        <v>0</v>
      </c>
      <c r="AQ26" s="525">
        <f t="shared" si="2"/>
        <v>0</v>
      </c>
      <c r="AR26" s="526">
        <f t="shared" si="3"/>
        <v>0</v>
      </c>
      <c r="AS26" s="524">
        <f t="shared" si="4"/>
        <v>253177</v>
      </c>
      <c r="AT26" s="433">
        <v>0</v>
      </c>
      <c r="AU26" s="433">
        <v>0</v>
      </c>
      <c r="AV26" s="431">
        <v>0</v>
      </c>
      <c r="AW26" s="356">
        <v>253177</v>
      </c>
      <c r="AX26" s="356">
        <v>0</v>
      </c>
      <c r="AY26" s="356">
        <v>0</v>
      </c>
      <c r="AZ26" s="356">
        <v>0</v>
      </c>
      <c r="BA26" s="356">
        <v>0</v>
      </c>
      <c r="BB26" s="356">
        <v>0</v>
      </c>
      <c r="BC26" s="356">
        <v>0</v>
      </c>
      <c r="BD26" s="356">
        <v>0</v>
      </c>
      <c r="BE26" s="356">
        <v>0</v>
      </c>
      <c r="BF26" s="538" t="s">
        <v>3406</v>
      </c>
      <c r="BG26" s="361"/>
    </row>
    <row r="27" spans="2:59" ht="18" customHeight="1" thickBot="1">
      <c r="B27" s="450">
        <v>6587273</v>
      </c>
      <c r="C27" s="235">
        <v>3236</v>
      </c>
      <c r="D27" s="236">
        <v>4012</v>
      </c>
      <c r="E27" s="408">
        <v>45505</v>
      </c>
      <c r="F27" s="407">
        <v>3</v>
      </c>
      <c r="G27" s="237" t="s">
        <v>46</v>
      </c>
      <c r="H27" s="238">
        <v>19050540</v>
      </c>
      <c r="I27" s="407">
        <v>134</v>
      </c>
      <c r="J27" s="535">
        <v>19</v>
      </c>
      <c r="K27" s="535">
        <f t="shared" si="1"/>
        <v>27</v>
      </c>
      <c r="L27" s="535" t="s">
        <v>1253</v>
      </c>
      <c r="M27" s="535">
        <v>570</v>
      </c>
      <c r="N27" s="543">
        <v>1</v>
      </c>
      <c r="O27" s="530" t="s">
        <v>3288</v>
      </c>
      <c r="P27" s="470">
        <v>40095304</v>
      </c>
      <c r="Q27" s="239">
        <v>39694351</v>
      </c>
      <c r="R27" s="480">
        <v>400953</v>
      </c>
      <c r="S27" s="292"/>
      <c r="T27" s="427"/>
      <c r="U27" s="427"/>
      <c r="V27" s="427"/>
      <c r="W27" s="421"/>
      <c r="X27" s="427"/>
      <c r="Y27" s="292"/>
      <c r="Z27" s="292"/>
      <c r="AA27" s="292"/>
      <c r="AB27" s="292"/>
      <c r="AC27" s="292"/>
      <c r="AD27" s="292"/>
      <c r="AE27" s="292">
        <v>0</v>
      </c>
      <c r="AF27" s="292"/>
      <c r="AG27" s="292">
        <v>0</v>
      </c>
      <c r="AH27" s="292">
        <v>0</v>
      </c>
      <c r="AI27" s="292">
        <v>0</v>
      </c>
      <c r="AJ27" s="292">
        <v>0</v>
      </c>
      <c r="AK27" s="292">
        <v>0</v>
      </c>
      <c r="AL27" s="292">
        <v>0</v>
      </c>
      <c r="AM27" s="292">
        <v>0</v>
      </c>
      <c r="AN27" s="292">
        <v>0</v>
      </c>
      <c r="AO27" s="292">
        <v>0</v>
      </c>
      <c r="AP27" s="292">
        <v>0</v>
      </c>
      <c r="AQ27" s="525">
        <f t="shared" si="2"/>
        <v>0</v>
      </c>
      <c r="AR27" s="526">
        <f t="shared" si="3"/>
        <v>0</v>
      </c>
      <c r="AS27" s="524">
        <f t="shared" si="4"/>
        <v>400953</v>
      </c>
      <c r="AT27" s="433">
        <v>0</v>
      </c>
      <c r="AU27" s="433">
        <v>0</v>
      </c>
      <c r="AV27" s="431">
        <v>0</v>
      </c>
      <c r="AW27" s="356">
        <v>400953</v>
      </c>
      <c r="AX27" s="356">
        <v>0</v>
      </c>
      <c r="AY27" s="356">
        <v>0</v>
      </c>
      <c r="AZ27" s="356">
        <v>0</v>
      </c>
      <c r="BA27" s="356">
        <v>0</v>
      </c>
      <c r="BB27" s="356">
        <v>0</v>
      </c>
      <c r="BC27" s="356">
        <v>0</v>
      </c>
      <c r="BD27" s="356">
        <v>0</v>
      </c>
      <c r="BE27" s="356">
        <v>0</v>
      </c>
      <c r="BF27" s="538" t="s">
        <v>3406</v>
      </c>
      <c r="BG27" s="361"/>
    </row>
    <row r="28" spans="2:59" ht="18" customHeight="1" thickBot="1">
      <c r="B28" s="450">
        <v>6587273</v>
      </c>
      <c r="C28" s="235">
        <v>3237</v>
      </c>
      <c r="D28" s="236">
        <v>4013</v>
      </c>
      <c r="E28" s="408">
        <v>45505</v>
      </c>
      <c r="F28" s="407">
        <v>3</v>
      </c>
      <c r="G28" s="237" t="s">
        <v>46</v>
      </c>
      <c r="H28" s="238">
        <v>19050540</v>
      </c>
      <c r="I28" s="407">
        <v>110</v>
      </c>
      <c r="J28" s="535">
        <v>19</v>
      </c>
      <c r="K28" s="535">
        <f t="shared" si="1"/>
        <v>36</v>
      </c>
      <c r="L28" s="535" t="s">
        <v>1266</v>
      </c>
      <c r="M28" s="535">
        <v>570</v>
      </c>
      <c r="N28" s="543">
        <v>1</v>
      </c>
      <c r="O28" s="530" t="s">
        <v>3288</v>
      </c>
      <c r="P28" s="470">
        <v>94157171</v>
      </c>
      <c r="Q28" s="239">
        <v>93215599</v>
      </c>
      <c r="R28" s="480">
        <v>941572</v>
      </c>
      <c r="S28" s="292"/>
      <c r="T28" s="427"/>
      <c r="U28" s="427"/>
      <c r="V28" s="427"/>
      <c r="W28" s="421"/>
      <c r="X28" s="427"/>
      <c r="Y28" s="292"/>
      <c r="Z28" s="292"/>
      <c r="AA28" s="292"/>
      <c r="AB28" s="292"/>
      <c r="AC28" s="292"/>
      <c r="AD28" s="292"/>
      <c r="AE28" s="292">
        <v>0</v>
      </c>
      <c r="AF28" s="292"/>
      <c r="AG28" s="292">
        <v>0</v>
      </c>
      <c r="AH28" s="292">
        <v>941572</v>
      </c>
      <c r="AI28" s="292">
        <v>0</v>
      </c>
      <c r="AJ28" s="292">
        <v>0</v>
      </c>
      <c r="AK28" s="292">
        <v>0</v>
      </c>
      <c r="AL28" s="292">
        <v>0</v>
      </c>
      <c r="AM28" s="292">
        <v>0</v>
      </c>
      <c r="AN28" s="292">
        <v>0</v>
      </c>
      <c r="AO28" s="292">
        <v>0</v>
      </c>
      <c r="AP28" s="292">
        <v>0</v>
      </c>
      <c r="AQ28" s="525">
        <f t="shared" si="2"/>
        <v>941572</v>
      </c>
      <c r="AR28" s="526">
        <f t="shared" si="3"/>
        <v>1</v>
      </c>
      <c r="AS28" s="524">
        <f t="shared" si="4"/>
        <v>0</v>
      </c>
      <c r="AT28" s="433">
        <v>0</v>
      </c>
      <c r="AU28" s="433">
        <v>0</v>
      </c>
      <c r="AV28" s="431">
        <v>0</v>
      </c>
      <c r="AW28" s="356">
        <v>941572</v>
      </c>
      <c r="AX28" s="356">
        <v>0</v>
      </c>
      <c r="AY28" s="356">
        <v>0</v>
      </c>
      <c r="AZ28" s="356">
        <v>0</v>
      </c>
      <c r="BA28" s="356">
        <v>0</v>
      </c>
      <c r="BB28" s="356">
        <v>0</v>
      </c>
      <c r="BC28" s="356">
        <v>0</v>
      </c>
      <c r="BD28" s="356">
        <v>0</v>
      </c>
      <c r="BE28" s="356">
        <v>0</v>
      </c>
      <c r="BF28" s="538" t="s">
        <v>3406</v>
      </c>
      <c r="BG28" s="361"/>
    </row>
    <row r="29" spans="2:59" ht="18" customHeight="1" thickBot="1">
      <c r="B29" s="450">
        <v>6587273</v>
      </c>
      <c r="C29" s="235">
        <v>3238</v>
      </c>
      <c r="D29" s="236">
        <v>4014</v>
      </c>
      <c r="E29" s="408">
        <v>45505</v>
      </c>
      <c r="F29" s="407">
        <v>3</v>
      </c>
      <c r="G29" s="237" t="s">
        <v>46</v>
      </c>
      <c r="H29" s="238">
        <v>19050540</v>
      </c>
      <c r="I29" s="407">
        <v>119</v>
      </c>
      <c r="J29" s="535">
        <v>19</v>
      </c>
      <c r="K29" s="535">
        <f t="shared" si="1"/>
        <v>39</v>
      </c>
      <c r="L29" s="535" t="s">
        <v>1272</v>
      </c>
      <c r="M29" s="535">
        <v>570</v>
      </c>
      <c r="N29" s="543">
        <v>1</v>
      </c>
      <c r="O29" s="530" t="s">
        <v>3288</v>
      </c>
      <c r="P29" s="470">
        <v>42998753</v>
      </c>
      <c r="Q29" s="239">
        <v>42568765</v>
      </c>
      <c r="R29" s="480">
        <v>429988</v>
      </c>
      <c r="S29" s="292"/>
      <c r="T29" s="427"/>
      <c r="U29" s="427"/>
      <c r="V29" s="427"/>
      <c r="W29" s="421"/>
      <c r="X29" s="427"/>
      <c r="Y29" s="292"/>
      <c r="Z29" s="292"/>
      <c r="AA29" s="292"/>
      <c r="AB29" s="292"/>
      <c r="AC29" s="292"/>
      <c r="AD29" s="292"/>
      <c r="AE29" s="292">
        <v>0</v>
      </c>
      <c r="AF29" s="292"/>
      <c r="AG29" s="292">
        <v>0</v>
      </c>
      <c r="AH29" s="292">
        <v>72761</v>
      </c>
      <c r="AI29" s="292">
        <v>0</v>
      </c>
      <c r="AJ29" s="292">
        <v>0</v>
      </c>
      <c r="AK29" s="292">
        <v>0</v>
      </c>
      <c r="AL29" s="292">
        <v>0</v>
      </c>
      <c r="AM29" s="292">
        <v>0</v>
      </c>
      <c r="AN29" s="292">
        <v>0</v>
      </c>
      <c r="AO29" s="292">
        <v>0</v>
      </c>
      <c r="AP29" s="292">
        <v>0</v>
      </c>
      <c r="AQ29" s="525">
        <f t="shared" si="2"/>
        <v>72761</v>
      </c>
      <c r="AR29" s="526">
        <f t="shared" si="3"/>
        <v>0.16921635022372716</v>
      </c>
      <c r="AS29" s="524">
        <f t="shared" si="4"/>
        <v>357227</v>
      </c>
      <c r="AT29" s="433">
        <v>0</v>
      </c>
      <c r="AU29" s="433">
        <v>0</v>
      </c>
      <c r="AV29" s="431">
        <v>0</v>
      </c>
      <c r="AW29" s="356">
        <v>429988</v>
      </c>
      <c r="AX29" s="356">
        <v>0</v>
      </c>
      <c r="AY29" s="356">
        <v>0</v>
      </c>
      <c r="AZ29" s="356">
        <v>0</v>
      </c>
      <c r="BA29" s="356">
        <v>0</v>
      </c>
      <c r="BB29" s="356">
        <v>0</v>
      </c>
      <c r="BC29" s="356">
        <v>0</v>
      </c>
      <c r="BD29" s="356">
        <v>0</v>
      </c>
      <c r="BE29" s="356">
        <v>0</v>
      </c>
      <c r="BF29" s="538" t="s">
        <v>3406</v>
      </c>
      <c r="BG29" s="361"/>
    </row>
    <row r="30" spans="2:59" ht="18" customHeight="1" thickBot="1">
      <c r="B30" s="450">
        <v>6587273</v>
      </c>
      <c r="C30" s="235">
        <v>3239</v>
      </c>
      <c r="D30" s="236">
        <v>4015</v>
      </c>
      <c r="E30" s="408">
        <v>45505</v>
      </c>
      <c r="F30" s="407">
        <v>3</v>
      </c>
      <c r="G30" s="237" t="s">
        <v>46</v>
      </c>
      <c r="H30" s="238">
        <v>19050540</v>
      </c>
      <c r="I30" s="407">
        <v>129</v>
      </c>
      <c r="J30" s="535">
        <v>19</v>
      </c>
      <c r="K30" s="535">
        <f t="shared" si="1"/>
        <v>22</v>
      </c>
      <c r="L30" s="536" t="s">
        <v>1247</v>
      </c>
      <c r="M30" s="535">
        <v>570</v>
      </c>
      <c r="N30" s="543">
        <v>1</v>
      </c>
      <c r="O30" s="530" t="s">
        <v>3288</v>
      </c>
      <c r="P30" s="470">
        <v>16473796</v>
      </c>
      <c r="Q30" s="239">
        <v>16309058</v>
      </c>
      <c r="R30" s="480">
        <v>164738</v>
      </c>
      <c r="S30" s="292"/>
      <c r="T30" s="427"/>
      <c r="U30" s="427"/>
      <c r="V30" s="427"/>
      <c r="W30" s="421"/>
      <c r="X30" s="427"/>
      <c r="Y30" s="292"/>
      <c r="Z30" s="292"/>
      <c r="AA30" s="292"/>
      <c r="AB30" s="292"/>
      <c r="AC30" s="292"/>
      <c r="AD30" s="292"/>
      <c r="AE30" s="292">
        <v>0</v>
      </c>
      <c r="AF30" s="292"/>
      <c r="AG30" s="292">
        <v>0</v>
      </c>
      <c r="AH30" s="292">
        <v>164738</v>
      </c>
      <c r="AI30" s="292">
        <v>0</v>
      </c>
      <c r="AJ30" s="292">
        <v>0</v>
      </c>
      <c r="AK30" s="292">
        <v>0</v>
      </c>
      <c r="AL30" s="292">
        <v>0</v>
      </c>
      <c r="AM30" s="292">
        <v>0</v>
      </c>
      <c r="AN30" s="292">
        <v>0</v>
      </c>
      <c r="AO30" s="292">
        <v>0</v>
      </c>
      <c r="AP30" s="292">
        <v>0</v>
      </c>
      <c r="AQ30" s="525">
        <f t="shared" si="2"/>
        <v>164738</v>
      </c>
      <c r="AR30" s="526">
        <f t="shared" si="3"/>
        <v>1</v>
      </c>
      <c r="AS30" s="524">
        <f t="shared" si="4"/>
        <v>0</v>
      </c>
      <c r="AT30" s="433">
        <v>0</v>
      </c>
      <c r="AU30" s="433">
        <v>0</v>
      </c>
      <c r="AV30" s="431">
        <v>0</v>
      </c>
      <c r="AW30" s="356">
        <v>164738</v>
      </c>
      <c r="AX30" s="356">
        <v>0</v>
      </c>
      <c r="AY30" s="356">
        <v>0</v>
      </c>
      <c r="AZ30" s="356">
        <v>0</v>
      </c>
      <c r="BA30" s="356">
        <v>0</v>
      </c>
      <c r="BB30" s="356">
        <v>0</v>
      </c>
      <c r="BC30" s="356">
        <v>0</v>
      </c>
      <c r="BD30" s="356">
        <v>0</v>
      </c>
      <c r="BE30" s="356">
        <v>0</v>
      </c>
      <c r="BF30" s="538" t="s">
        <v>3406</v>
      </c>
      <c r="BG30" s="361"/>
    </row>
    <row r="31" spans="2:59" ht="18" customHeight="1" thickBot="1">
      <c r="B31" s="450">
        <v>6587273</v>
      </c>
      <c r="C31" s="235">
        <v>3240</v>
      </c>
      <c r="D31" s="236">
        <v>4018</v>
      </c>
      <c r="E31" s="408">
        <v>45505</v>
      </c>
      <c r="F31" s="407">
        <v>3</v>
      </c>
      <c r="G31" s="237" t="s">
        <v>46</v>
      </c>
      <c r="H31" s="238">
        <v>19050540</v>
      </c>
      <c r="I31" s="407">
        <v>124</v>
      </c>
      <c r="J31" s="535">
        <v>19</v>
      </c>
      <c r="K31" s="535">
        <f t="shared" si="1"/>
        <v>16</v>
      </c>
      <c r="L31" s="535" t="s">
        <v>1099</v>
      </c>
      <c r="M31" s="535">
        <v>570</v>
      </c>
      <c r="N31" s="543">
        <v>1</v>
      </c>
      <c r="O31" s="530" t="s">
        <v>3288</v>
      </c>
      <c r="P31" s="470">
        <v>31044536</v>
      </c>
      <c r="Q31" s="239">
        <v>30734090</v>
      </c>
      <c r="R31" s="480">
        <v>310446</v>
      </c>
      <c r="S31" s="292"/>
      <c r="T31" s="427"/>
      <c r="U31" s="427"/>
      <c r="V31" s="427"/>
      <c r="W31" s="421"/>
      <c r="X31" s="427"/>
      <c r="Y31" s="292"/>
      <c r="Z31" s="292"/>
      <c r="AA31" s="292"/>
      <c r="AB31" s="292"/>
      <c r="AC31" s="292"/>
      <c r="AD31" s="292"/>
      <c r="AE31" s="292">
        <v>0</v>
      </c>
      <c r="AF31" s="292"/>
      <c r="AG31" s="292">
        <v>0</v>
      </c>
      <c r="AH31" s="292">
        <v>310446</v>
      </c>
      <c r="AI31" s="292">
        <v>0</v>
      </c>
      <c r="AJ31" s="292">
        <v>0</v>
      </c>
      <c r="AK31" s="292">
        <v>0</v>
      </c>
      <c r="AL31" s="292">
        <v>0</v>
      </c>
      <c r="AM31" s="292">
        <v>0</v>
      </c>
      <c r="AN31" s="292">
        <v>0</v>
      </c>
      <c r="AO31" s="292">
        <v>0</v>
      </c>
      <c r="AP31" s="292">
        <v>0</v>
      </c>
      <c r="AQ31" s="525">
        <f t="shared" si="2"/>
        <v>310446</v>
      </c>
      <c r="AR31" s="526">
        <f t="shared" si="3"/>
        <v>1</v>
      </c>
      <c r="AS31" s="524">
        <f t="shared" si="4"/>
        <v>0</v>
      </c>
      <c r="AT31" s="433">
        <v>0</v>
      </c>
      <c r="AU31" s="433">
        <v>0</v>
      </c>
      <c r="AV31" s="431">
        <v>0</v>
      </c>
      <c r="AW31" s="356">
        <v>310446</v>
      </c>
      <c r="AX31" s="356">
        <v>0</v>
      </c>
      <c r="AY31" s="356">
        <v>0</v>
      </c>
      <c r="AZ31" s="356">
        <v>0</v>
      </c>
      <c r="BA31" s="356">
        <v>0</v>
      </c>
      <c r="BB31" s="356">
        <v>0</v>
      </c>
      <c r="BC31" s="356">
        <v>0</v>
      </c>
      <c r="BD31" s="356">
        <v>0</v>
      </c>
      <c r="BE31" s="356">
        <v>0</v>
      </c>
      <c r="BF31" s="538" t="s">
        <v>3406</v>
      </c>
      <c r="BG31" s="361"/>
    </row>
    <row r="32" spans="2:59" ht="18" customHeight="1" thickBot="1">
      <c r="B32" s="450">
        <v>6587273</v>
      </c>
      <c r="C32" s="235">
        <v>3240</v>
      </c>
      <c r="D32" s="236">
        <v>4018</v>
      </c>
      <c r="E32" s="408">
        <v>45505</v>
      </c>
      <c r="F32" s="407">
        <v>3</v>
      </c>
      <c r="G32" s="237" t="s">
        <v>46</v>
      </c>
      <c r="H32" s="238">
        <v>19050540</v>
      </c>
      <c r="I32" s="407">
        <v>124</v>
      </c>
      <c r="J32" s="535">
        <v>19</v>
      </c>
      <c r="K32" s="535">
        <f t="shared" si="1"/>
        <v>16</v>
      </c>
      <c r="L32" s="535" t="s">
        <v>1104</v>
      </c>
      <c r="M32" s="535">
        <v>570</v>
      </c>
      <c r="N32" s="543">
        <v>1</v>
      </c>
      <c r="O32" s="530" t="s">
        <v>3288</v>
      </c>
      <c r="P32" s="470">
        <v>31044536</v>
      </c>
      <c r="Q32" s="239">
        <v>30734091</v>
      </c>
      <c r="R32" s="480">
        <v>310445</v>
      </c>
      <c r="S32" s="292"/>
      <c r="T32" s="427"/>
      <c r="U32" s="427"/>
      <c r="V32" s="427"/>
      <c r="W32" s="421"/>
      <c r="X32" s="427"/>
      <c r="Y32" s="292"/>
      <c r="Z32" s="292"/>
      <c r="AA32" s="292"/>
      <c r="AB32" s="292"/>
      <c r="AC32" s="292"/>
      <c r="AD32" s="292"/>
      <c r="AE32" s="292">
        <v>0</v>
      </c>
      <c r="AF32" s="292"/>
      <c r="AG32" s="292">
        <v>0</v>
      </c>
      <c r="AH32" s="292">
        <v>310445</v>
      </c>
      <c r="AI32" s="292">
        <v>0</v>
      </c>
      <c r="AJ32" s="292">
        <v>0</v>
      </c>
      <c r="AK32" s="292">
        <v>0</v>
      </c>
      <c r="AL32" s="292">
        <v>0</v>
      </c>
      <c r="AM32" s="292">
        <v>0</v>
      </c>
      <c r="AN32" s="292">
        <v>0</v>
      </c>
      <c r="AO32" s="292">
        <v>0</v>
      </c>
      <c r="AP32" s="292">
        <v>0</v>
      </c>
      <c r="AQ32" s="525">
        <f t="shared" si="2"/>
        <v>310445</v>
      </c>
      <c r="AR32" s="526">
        <f t="shared" si="3"/>
        <v>1</v>
      </c>
      <c r="AS32" s="524">
        <f t="shared" si="4"/>
        <v>0</v>
      </c>
      <c r="AT32" s="433">
        <v>0</v>
      </c>
      <c r="AU32" s="433">
        <v>0</v>
      </c>
      <c r="AV32" s="431">
        <v>0</v>
      </c>
      <c r="AW32" s="356">
        <v>310445</v>
      </c>
      <c r="AX32" s="356">
        <v>0</v>
      </c>
      <c r="AY32" s="356">
        <v>0</v>
      </c>
      <c r="AZ32" s="356">
        <v>0</v>
      </c>
      <c r="BA32" s="356">
        <v>0</v>
      </c>
      <c r="BB32" s="356">
        <v>0</v>
      </c>
      <c r="BC32" s="356">
        <v>0</v>
      </c>
      <c r="BD32" s="356">
        <v>0</v>
      </c>
      <c r="BE32" s="356">
        <v>0</v>
      </c>
      <c r="BF32" s="538" t="s">
        <v>3406</v>
      </c>
      <c r="BG32" s="361"/>
    </row>
    <row r="33" spans="2:59" ht="18" customHeight="1" thickBot="1">
      <c r="B33" s="450">
        <v>6587273</v>
      </c>
      <c r="C33" s="235">
        <v>3241</v>
      </c>
      <c r="D33" s="236">
        <v>4016</v>
      </c>
      <c r="E33" s="408">
        <v>45505</v>
      </c>
      <c r="F33" s="407">
        <v>3</v>
      </c>
      <c r="G33" s="237" t="s">
        <v>46</v>
      </c>
      <c r="H33" s="238">
        <v>19050540</v>
      </c>
      <c r="I33" s="407">
        <v>105</v>
      </c>
      <c r="J33" s="535">
        <v>19</v>
      </c>
      <c r="K33" s="535">
        <f t="shared" si="1"/>
        <v>32</v>
      </c>
      <c r="L33" s="535" t="s">
        <v>1258</v>
      </c>
      <c r="M33" s="535">
        <v>570</v>
      </c>
      <c r="N33" s="543">
        <v>1</v>
      </c>
      <c r="O33" s="530" t="s">
        <v>3288</v>
      </c>
      <c r="P33" s="470">
        <v>314646879</v>
      </c>
      <c r="Q33" s="239">
        <v>311500410</v>
      </c>
      <c r="R33" s="480">
        <v>3146469</v>
      </c>
      <c r="S33" s="292"/>
      <c r="T33" s="427"/>
      <c r="U33" s="427"/>
      <c r="V33" s="427"/>
      <c r="W33" s="421"/>
      <c r="X33" s="427"/>
      <c r="Y33" s="292"/>
      <c r="Z33" s="292"/>
      <c r="AA33" s="292"/>
      <c r="AB33" s="292"/>
      <c r="AC33" s="292"/>
      <c r="AD33" s="292"/>
      <c r="AE33" s="292">
        <v>0</v>
      </c>
      <c r="AF33" s="292"/>
      <c r="AG33" s="292">
        <v>0</v>
      </c>
      <c r="AH33" s="292">
        <v>1589328.6879245176</v>
      </c>
      <c r="AI33" s="292">
        <v>0</v>
      </c>
      <c r="AJ33" s="292">
        <v>0</v>
      </c>
      <c r="AK33" s="292">
        <v>0</v>
      </c>
      <c r="AL33" s="292">
        <v>0</v>
      </c>
      <c r="AM33" s="292">
        <v>0</v>
      </c>
      <c r="AN33" s="292">
        <v>0</v>
      </c>
      <c r="AO33" s="292">
        <v>0</v>
      </c>
      <c r="AP33" s="292">
        <v>0</v>
      </c>
      <c r="AQ33" s="525">
        <f t="shared" si="2"/>
        <v>1589328.6879245176</v>
      </c>
      <c r="AR33" s="526">
        <f t="shared" si="3"/>
        <v>0.50511499967885198</v>
      </c>
      <c r="AS33" s="524">
        <f t="shared" si="4"/>
        <v>1557140.3120754824</v>
      </c>
      <c r="AT33" s="433">
        <v>0</v>
      </c>
      <c r="AU33" s="433">
        <v>0</v>
      </c>
      <c r="AV33" s="431">
        <v>0</v>
      </c>
      <c r="AW33" s="356">
        <v>3146469</v>
      </c>
      <c r="AX33" s="356">
        <v>0</v>
      </c>
      <c r="AY33" s="356">
        <v>0</v>
      </c>
      <c r="AZ33" s="356">
        <v>0</v>
      </c>
      <c r="BA33" s="356">
        <v>0</v>
      </c>
      <c r="BB33" s="356">
        <v>0</v>
      </c>
      <c r="BC33" s="356">
        <v>0</v>
      </c>
      <c r="BD33" s="356">
        <v>0</v>
      </c>
      <c r="BE33" s="356">
        <v>0</v>
      </c>
      <c r="BF33" s="538" t="s">
        <v>3406</v>
      </c>
      <c r="BG33" s="361"/>
    </row>
    <row r="34" spans="2:59" ht="18" customHeight="1" thickBot="1">
      <c r="B34" s="450">
        <v>6587273</v>
      </c>
      <c r="C34" s="235">
        <v>3241</v>
      </c>
      <c r="D34" s="236">
        <v>4016</v>
      </c>
      <c r="E34" s="408">
        <v>45505</v>
      </c>
      <c r="F34" s="407">
        <v>3</v>
      </c>
      <c r="G34" s="237" t="s">
        <v>46</v>
      </c>
      <c r="H34" s="238">
        <v>19050540</v>
      </c>
      <c r="I34" s="407">
        <v>105</v>
      </c>
      <c r="J34" s="535">
        <v>19</v>
      </c>
      <c r="K34" s="535">
        <f t="shared" si="1"/>
        <v>32</v>
      </c>
      <c r="L34" s="535" t="s">
        <v>1259</v>
      </c>
      <c r="M34" s="535">
        <v>570</v>
      </c>
      <c r="N34" s="543">
        <v>1</v>
      </c>
      <c r="O34" s="530" t="s">
        <v>3288</v>
      </c>
      <c r="P34" s="470">
        <v>57427628</v>
      </c>
      <c r="Q34" s="239">
        <v>56853352</v>
      </c>
      <c r="R34" s="480">
        <v>574276</v>
      </c>
      <c r="S34" s="292"/>
      <c r="T34" s="427"/>
      <c r="U34" s="427"/>
      <c r="V34" s="427"/>
      <c r="W34" s="421"/>
      <c r="X34" s="427"/>
      <c r="Y34" s="292"/>
      <c r="Z34" s="292"/>
      <c r="AA34" s="292"/>
      <c r="AB34" s="292"/>
      <c r="AC34" s="292"/>
      <c r="AD34" s="292"/>
      <c r="AE34" s="292">
        <v>0</v>
      </c>
      <c r="AF34" s="292"/>
      <c r="AG34" s="292">
        <v>0</v>
      </c>
      <c r="AH34" s="292">
        <v>290075.42155557236</v>
      </c>
      <c r="AI34" s="292">
        <v>0</v>
      </c>
      <c r="AJ34" s="292">
        <v>0</v>
      </c>
      <c r="AK34" s="292">
        <v>0</v>
      </c>
      <c r="AL34" s="292">
        <v>0</v>
      </c>
      <c r="AM34" s="292">
        <v>0</v>
      </c>
      <c r="AN34" s="292">
        <v>0</v>
      </c>
      <c r="AO34" s="292">
        <v>0</v>
      </c>
      <c r="AP34" s="292">
        <v>0</v>
      </c>
      <c r="AQ34" s="525">
        <f t="shared" si="2"/>
        <v>290075.42155557236</v>
      </c>
      <c r="AR34" s="526">
        <f t="shared" si="3"/>
        <v>0.50511499967885187</v>
      </c>
      <c r="AS34" s="524">
        <f t="shared" si="4"/>
        <v>284200.57844442764</v>
      </c>
      <c r="AT34" s="433">
        <v>0</v>
      </c>
      <c r="AU34" s="433">
        <v>0</v>
      </c>
      <c r="AV34" s="431">
        <v>0</v>
      </c>
      <c r="AW34" s="356">
        <v>574276</v>
      </c>
      <c r="AX34" s="356">
        <v>0</v>
      </c>
      <c r="AY34" s="356">
        <v>0</v>
      </c>
      <c r="AZ34" s="356">
        <v>0</v>
      </c>
      <c r="BA34" s="356">
        <v>0</v>
      </c>
      <c r="BB34" s="356">
        <v>0</v>
      </c>
      <c r="BC34" s="356">
        <v>0</v>
      </c>
      <c r="BD34" s="356">
        <v>0</v>
      </c>
      <c r="BE34" s="356">
        <v>0</v>
      </c>
      <c r="BF34" s="538" t="s">
        <v>3406</v>
      </c>
      <c r="BG34" s="361"/>
    </row>
    <row r="35" spans="2:59" ht="18" customHeight="1" thickBot="1">
      <c r="B35" s="450">
        <v>6587273</v>
      </c>
      <c r="C35" s="235">
        <v>3241</v>
      </c>
      <c r="D35" s="236">
        <v>4016</v>
      </c>
      <c r="E35" s="408">
        <v>45505</v>
      </c>
      <c r="F35" s="407">
        <v>3</v>
      </c>
      <c r="G35" s="237" t="s">
        <v>46</v>
      </c>
      <c r="H35" s="238">
        <v>19050540</v>
      </c>
      <c r="I35" s="407">
        <v>105</v>
      </c>
      <c r="J35" s="535">
        <v>19</v>
      </c>
      <c r="K35" s="535">
        <f t="shared" si="1"/>
        <v>32</v>
      </c>
      <c r="L35" s="535" t="s">
        <v>1260</v>
      </c>
      <c r="M35" s="535">
        <v>570</v>
      </c>
      <c r="N35" s="543">
        <v>1</v>
      </c>
      <c r="O35" s="530" t="s">
        <v>3288</v>
      </c>
      <c r="P35" s="470">
        <v>325423081</v>
      </c>
      <c r="Q35" s="239">
        <v>322168850</v>
      </c>
      <c r="R35" s="480">
        <v>3254231</v>
      </c>
      <c r="S35" s="292"/>
      <c r="T35" s="427"/>
      <c r="U35" s="427"/>
      <c r="V35" s="427"/>
      <c r="W35" s="421"/>
      <c r="X35" s="427"/>
      <c r="Y35" s="292"/>
      <c r="Z35" s="292"/>
      <c r="AA35" s="292"/>
      <c r="AB35" s="292"/>
      <c r="AC35" s="292"/>
      <c r="AD35" s="292"/>
      <c r="AE35" s="292">
        <v>0</v>
      </c>
      <c r="AF35" s="292"/>
      <c r="AG35" s="292">
        <v>0</v>
      </c>
      <c r="AH35" s="292">
        <v>1643760.89051991</v>
      </c>
      <c r="AI35" s="292">
        <v>0</v>
      </c>
      <c r="AJ35" s="292">
        <v>0</v>
      </c>
      <c r="AK35" s="292">
        <v>0</v>
      </c>
      <c r="AL35" s="292">
        <v>0</v>
      </c>
      <c r="AM35" s="292">
        <v>0</v>
      </c>
      <c r="AN35" s="292">
        <v>0</v>
      </c>
      <c r="AO35" s="292">
        <v>0</v>
      </c>
      <c r="AP35" s="292">
        <v>0</v>
      </c>
      <c r="AQ35" s="525">
        <f t="shared" si="2"/>
        <v>1643760.89051991</v>
      </c>
      <c r="AR35" s="526">
        <f t="shared" si="3"/>
        <v>0.50511499967885198</v>
      </c>
      <c r="AS35" s="524">
        <f t="shared" si="4"/>
        <v>1610470.10948009</v>
      </c>
      <c r="AT35" s="433">
        <v>0</v>
      </c>
      <c r="AU35" s="433">
        <v>0</v>
      </c>
      <c r="AV35" s="431">
        <v>0</v>
      </c>
      <c r="AW35" s="356">
        <v>3254231</v>
      </c>
      <c r="AX35" s="356">
        <v>0</v>
      </c>
      <c r="AY35" s="356">
        <v>0</v>
      </c>
      <c r="AZ35" s="356">
        <v>0</v>
      </c>
      <c r="BA35" s="356">
        <v>0</v>
      </c>
      <c r="BB35" s="356">
        <v>0</v>
      </c>
      <c r="BC35" s="356">
        <v>0</v>
      </c>
      <c r="BD35" s="356">
        <v>0</v>
      </c>
      <c r="BE35" s="356">
        <v>0</v>
      </c>
      <c r="BF35" s="538" t="s">
        <v>3406</v>
      </c>
      <c r="BG35" s="361"/>
    </row>
    <row r="36" spans="2:59" ht="18" customHeight="1" thickBot="1">
      <c r="B36" s="450">
        <v>6587273</v>
      </c>
      <c r="C36" s="235">
        <v>3242</v>
      </c>
      <c r="D36" s="236">
        <v>4017</v>
      </c>
      <c r="E36" s="408">
        <v>45505</v>
      </c>
      <c r="F36" s="407">
        <v>3</v>
      </c>
      <c r="G36" s="237" t="s">
        <v>46</v>
      </c>
      <c r="H36" s="238">
        <v>19050540</v>
      </c>
      <c r="I36" s="407">
        <v>135</v>
      </c>
      <c r="J36" s="535">
        <v>19</v>
      </c>
      <c r="K36" s="535">
        <f t="shared" si="1"/>
        <v>29</v>
      </c>
      <c r="L36" s="535" t="s">
        <v>1255</v>
      </c>
      <c r="M36" s="535">
        <v>570</v>
      </c>
      <c r="N36" s="543">
        <v>1</v>
      </c>
      <c r="O36" s="530" t="s">
        <v>3288</v>
      </c>
      <c r="P36" s="470">
        <v>39240496</v>
      </c>
      <c r="Q36" s="239">
        <v>38848091</v>
      </c>
      <c r="R36" s="480">
        <v>392405</v>
      </c>
      <c r="S36" s="292"/>
      <c r="T36" s="427"/>
      <c r="U36" s="427"/>
      <c r="V36" s="427"/>
      <c r="W36" s="421"/>
      <c r="X36" s="427"/>
      <c r="Y36" s="292"/>
      <c r="Z36" s="292"/>
      <c r="AA36" s="292"/>
      <c r="AB36" s="292"/>
      <c r="AC36" s="292"/>
      <c r="AD36" s="292"/>
      <c r="AE36" s="292">
        <v>0</v>
      </c>
      <c r="AF36" s="292"/>
      <c r="AG36" s="292">
        <v>0</v>
      </c>
      <c r="AH36" s="292">
        <v>272473</v>
      </c>
      <c r="AI36" s="292">
        <v>0</v>
      </c>
      <c r="AJ36" s="292">
        <v>0</v>
      </c>
      <c r="AK36" s="292">
        <v>0</v>
      </c>
      <c r="AL36" s="292">
        <v>0</v>
      </c>
      <c r="AM36" s="292">
        <v>0</v>
      </c>
      <c r="AN36" s="292">
        <v>0</v>
      </c>
      <c r="AO36" s="292">
        <v>0</v>
      </c>
      <c r="AP36" s="292">
        <v>0</v>
      </c>
      <c r="AQ36" s="525">
        <f t="shared" si="2"/>
        <v>272473</v>
      </c>
      <c r="AR36" s="526">
        <f t="shared" si="3"/>
        <v>0.69436678941399832</v>
      </c>
      <c r="AS36" s="524">
        <f t="shared" si="4"/>
        <v>119932</v>
      </c>
      <c r="AT36" s="433">
        <v>0</v>
      </c>
      <c r="AU36" s="433">
        <v>0</v>
      </c>
      <c r="AV36" s="431">
        <v>0</v>
      </c>
      <c r="AW36" s="356">
        <v>392405</v>
      </c>
      <c r="AX36" s="356">
        <v>0</v>
      </c>
      <c r="AY36" s="356">
        <v>0</v>
      </c>
      <c r="AZ36" s="356">
        <v>0</v>
      </c>
      <c r="BA36" s="356">
        <v>0</v>
      </c>
      <c r="BB36" s="356">
        <v>0</v>
      </c>
      <c r="BC36" s="356">
        <v>0</v>
      </c>
      <c r="BD36" s="356">
        <v>0</v>
      </c>
      <c r="BE36" s="356">
        <v>0</v>
      </c>
      <c r="BF36" s="538" t="s">
        <v>3406</v>
      </c>
      <c r="BG36" s="361"/>
    </row>
    <row r="37" spans="2:59" ht="18" customHeight="1" thickBot="1">
      <c r="B37" s="450">
        <v>6587273</v>
      </c>
      <c r="C37" s="235">
        <v>3244</v>
      </c>
      <c r="D37" s="236">
        <v>4019</v>
      </c>
      <c r="E37" s="408">
        <v>45505</v>
      </c>
      <c r="F37" s="407">
        <v>3</v>
      </c>
      <c r="G37" s="237" t="s">
        <v>46</v>
      </c>
      <c r="H37" s="238">
        <v>19050140</v>
      </c>
      <c r="I37" s="407">
        <v>111</v>
      </c>
      <c r="J37" s="535">
        <v>19</v>
      </c>
      <c r="K37" s="535">
        <f t="shared" si="1"/>
        <v>36</v>
      </c>
      <c r="L37" s="535" t="s">
        <v>1267</v>
      </c>
      <c r="M37" s="535">
        <v>570</v>
      </c>
      <c r="N37" s="543">
        <v>1</v>
      </c>
      <c r="O37" s="530" t="s">
        <v>3288</v>
      </c>
      <c r="P37" s="470">
        <v>14687385</v>
      </c>
      <c r="Q37" s="239">
        <v>14540511</v>
      </c>
      <c r="R37" s="480">
        <v>146874</v>
      </c>
      <c r="S37" s="292"/>
      <c r="T37" s="427"/>
      <c r="U37" s="427"/>
      <c r="V37" s="427"/>
      <c r="W37" s="421"/>
      <c r="X37" s="427"/>
      <c r="Y37" s="292"/>
      <c r="Z37" s="292"/>
      <c r="AA37" s="292"/>
      <c r="AB37" s="292"/>
      <c r="AC37" s="292"/>
      <c r="AD37" s="292"/>
      <c r="AE37" s="292">
        <v>0</v>
      </c>
      <c r="AF37" s="292"/>
      <c r="AG37" s="292">
        <v>0</v>
      </c>
      <c r="AH37" s="292">
        <v>146874</v>
      </c>
      <c r="AI37" s="292">
        <v>0</v>
      </c>
      <c r="AJ37" s="292">
        <v>0</v>
      </c>
      <c r="AK37" s="292">
        <v>0</v>
      </c>
      <c r="AL37" s="292">
        <v>0</v>
      </c>
      <c r="AM37" s="292">
        <v>0</v>
      </c>
      <c r="AN37" s="292">
        <v>0</v>
      </c>
      <c r="AO37" s="292">
        <v>0</v>
      </c>
      <c r="AP37" s="292">
        <v>0</v>
      </c>
      <c r="AQ37" s="525">
        <f t="shared" si="2"/>
        <v>146874</v>
      </c>
      <c r="AR37" s="526">
        <f t="shared" si="3"/>
        <v>1</v>
      </c>
      <c r="AS37" s="524">
        <f t="shared" si="4"/>
        <v>0</v>
      </c>
      <c r="AT37" s="433">
        <v>0</v>
      </c>
      <c r="AU37" s="433">
        <v>0</v>
      </c>
      <c r="AV37" s="431">
        <v>0</v>
      </c>
      <c r="AW37" s="356">
        <v>146874</v>
      </c>
      <c r="AX37" s="356">
        <v>0</v>
      </c>
      <c r="AY37" s="356">
        <v>0</v>
      </c>
      <c r="AZ37" s="356">
        <v>0</v>
      </c>
      <c r="BA37" s="356">
        <v>0</v>
      </c>
      <c r="BB37" s="356">
        <v>0</v>
      </c>
      <c r="BC37" s="356">
        <v>0</v>
      </c>
      <c r="BD37" s="356">
        <v>0</v>
      </c>
      <c r="BE37" s="356">
        <v>0</v>
      </c>
      <c r="BF37" s="538" t="s">
        <v>3406</v>
      </c>
      <c r="BG37" s="361"/>
    </row>
    <row r="38" spans="2:59" ht="18" customHeight="1" thickBot="1">
      <c r="B38" s="450">
        <v>6587273</v>
      </c>
      <c r="C38" s="235">
        <v>3247</v>
      </c>
      <c r="D38" s="236">
        <v>4021</v>
      </c>
      <c r="E38" s="408">
        <v>45505</v>
      </c>
      <c r="F38" s="407">
        <v>3</v>
      </c>
      <c r="G38" s="237" t="s">
        <v>46</v>
      </c>
      <c r="H38" s="238">
        <v>19050140</v>
      </c>
      <c r="I38" s="407">
        <v>131</v>
      </c>
      <c r="J38" s="535">
        <v>19</v>
      </c>
      <c r="K38" s="535">
        <f t="shared" si="1"/>
        <v>26</v>
      </c>
      <c r="L38" s="535" t="s">
        <v>1252</v>
      </c>
      <c r="M38" s="535">
        <v>570</v>
      </c>
      <c r="N38" s="543">
        <v>1</v>
      </c>
      <c r="O38" s="530" t="s">
        <v>3288</v>
      </c>
      <c r="P38" s="470">
        <v>165663188</v>
      </c>
      <c r="Q38" s="239">
        <v>164006556</v>
      </c>
      <c r="R38" s="480">
        <v>1656632</v>
      </c>
      <c r="S38" s="292"/>
      <c r="T38" s="427"/>
      <c r="U38" s="427"/>
      <c r="V38" s="427"/>
      <c r="W38" s="421"/>
      <c r="X38" s="427"/>
      <c r="Y38" s="292"/>
      <c r="Z38" s="292"/>
      <c r="AA38" s="292"/>
      <c r="AB38" s="292"/>
      <c r="AC38" s="292"/>
      <c r="AD38" s="292"/>
      <c r="AE38" s="292">
        <v>0</v>
      </c>
      <c r="AF38" s="292"/>
      <c r="AG38" s="292">
        <v>0</v>
      </c>
      <c r="AH38" s="292">
        <v>362019</v>
      </c>
      <c r="AI38" s="292">
        <v>0</v>
      </c>
      <c r="AJ38" s="292">
        <v>0</v>
      </c>
      <c r="AK38" s="292">
        <v>0</v>
      </c>
      <c r="AL38" s="292">
        <v>0</v>
      </c>
      <c r="AM38" s="292">
        <v>0</v>
      </c>
      <c r="AN38" s="292">
        <v>0</v>
      </c>
      <c r="AO38" s="292">
        <v>0</v>
      </c>
      <c r="AP38" s="292">
        <v>0</v>
      </c>
      <c r="AQ38" s="525">
        <f t="shared" si="2"/>
        <v>362019</v>
      </c>
      <c r="AR38" s="526">
        <f t="shared" si="3"/>
        <v>0.21852710801191816</v>
      </c>
      <c r="AS38" s="524">
        <f t="shared" si="4"/>
        <v>1294613</v>
      </c>
      <c r="AT38" s="433">
        <v>0</v>
      </c>
      <c r="AU38" s="433">
        <v>0</v>
      </c>
      <c r="AV38" s="431">
        <v>0</v>
      </c>
      <c r="AW38" s="356">
        <v>1656632</v>
      </c>
      <c r="AX38" s="356">
        <v>0</v>
      </c>
      <c r="AY38" s="356">
        <v>0</v>
      </c>
      <c r="AZ38" s="356">
        <v>0</v>
      </c>
      <c r="BA38" s="356">
        <v>0</v>
      </c>
      <c r="BB38" s="356">
        <v>0</v>
      </c>
      <c r="BC38" s="356">
        <v>0</v>
      </c>
      <c r="BD38" s="356">
        <v>0</v>
      </c>
      <c r="BE38" s="356">
        <v>0</v>
      </c>
      <c r="BF38" s="538" t="s">
        <v>3406</v>
      </c>
      <c r="BG38" s="361"/>
    </row>
    <row r="39" spans="2:59" ht="18" customHeight="1" thickBot="1">
      <c r="B39" s="450">
        <v>6587273</v>
      </c>
      <c r="C39" s="235">
        <v>3248</v>
      </c>
      <c r="D39" s="236">
        <v>4020</v>
      </c>
      <c r="E39" s="408">
        <v>45505</v>
      </c>
      <c r="F39" s="407">
        <v>3</v>
      </c>
      <c r="G39" s="237" t="s">
        <v>46</v>
      </c>
      <c r="H39" s="238">
        <v>19050140</v>
      </c>
      <c r="I39" s="407">
        <v>108</v>
      </c>
      <c r="J39" s="535">
        <v>19</v>
      </c>
      <c r="K39" s="535">
        <f t="shared" si="1"/>
        <v>30</v>
      </c>
      <c r="L39" s="535" t="s">
        <v>1256</v>
      </c>
      <c r="M39" s="535">
        <v>570</v>
      </c>
      <c r="N39" s="543">
        <v>1</v>
      </c>
      <c r="O39" s="530" t="s">
        <v>3288</v>
      </c>
      <c r="P39" s="470">
        <v>110080894</v>
      </c>
      <c r="Q39" s="239">
        <v>108980085</v>
      </c>
      <c r="R39" s="480">
        <v>1100809</v>
      </c>
      <c r="S39" s="292"/>
      <c r="T39" s="427"/>
      <c r="U39" s="427"/>
      <c r="V39" s="427"/>
      <c r="W39" s="421"/>
      <c r="X39" s="427"/>
      <c r="Y39" s="292"/>
      <c r="Z39" s="292"/>
      <c r="AA39" s="292"/>
      <c r="AB39" s="292"/>
      <c r="AC39" s="292"/>
      <c r="AD39" s="292"/>
      <c r="AE39" s="292">
        <v>0</v>
      </c>
      <c r="AF39" s="292"/>
      <c r="AG39" s="292">
        <v>0</v>
      </c>
      <c r="AH39" s="292">
        <v>889947</v>
      </c>
      <c r="AI39" s="292">
        <v>0</v>
      </c>
      <c r="AJ39" s="292">
        <v>0</v>
      </c>
      <c r="AK39" s="292">
        <v>0</v>
      </c>
      <c r="AL39" s="292">
        <v>0</v>
      </c>
      <c r="AM39" s="292">
        <v>0</v>
      </c>
      <c r="AN39" s="292">
        <v>0</v>
      </c>
      <c r="AO39" s="292">
        <v>0</v>
      </c>
      <c r="AP39" s="292">
        <v>0</v>
      </c>
      <c r="AQ39" s="525">
        <f t="shared" si="2"/>
        <v>889947</v>
      </c>
      <c r="AR39" s="526">
        <f t="shared" si="3"/>
        <v>0.80844815040574702</v>
      </c>
      <c r="AS39" s="524">
        <f t="shared" si="4"/>
        <v>210862</v>
      </c>
      <c r="AT39" s="433">
        <v>0</v>
      </c>
      <c r="AU39" s="433">
        <v>0</v>
      </c>
      <c r="AV39" s="431">
        <v>0</v>
      </c>
      <c r="AW39" s="356">
        <v>1100809</v>
      </c>
      <c r="AX39" s="356">
        <v>0</v>
      </c>
      <c r="AY39" s="356">
        <v>0</v>
      </c>
      <c r="AZ39" s="356">
        <v>0</v>
      </c>
      <c r="BA39" s="356">
        <v>0</v>
      </c>
      <c r="BB39" s="356">
        <v>0</v>
      </c>
      <c r="BC39" s="356">
        <v>0</v>
      </c>
      <c r="BD39" s="356">
        <v>0</v>
      </c>
      <c r="BE39" s="356">
        <v>0</v>
      </c>
      <c r="BF39" s="538" t="s">
        <v>3406</v>
      </c>
      <c r="BG39" s="361"/>
    </row>
    <row r="40" spans="2:59" ht="18" customHeight="1" thickBot="1">
      <c r="B40" s="450">
        <v>6587273</v>
      </c>
      <c r="C40" s="235">
        <v>3251</v>
      </c>
      <c r="D40" s="236">
        <v>4023</v>
      </c>
      <c r="E40" s="408">
        <v>45505</v>
      </c>
      <c r="F40" s="407">
        <v>3</v>
      </c>
      <c r="G40" s="237" t="s">
        <v>46</v>
      </c>
      <c r="H40" s="238">
        <v>19050140</v>
      </c>
      <c r="I40" s="407">
        <v>132</v>
      </c>
      <c r="J40" s="535">
        <v>19</v>
      </c>
      <c r="K40" s="535">
        <f t="shared" si="1"/>
        <v>23</v>
      </c>
      <c r="L40" s="535" t="s">
        <v>1248</v>
      </c>
      <c r="M40" s="535">
        <v>570</v>
      </c>
      <c r="N40" s="543">
        <v>1</v>
      </c>
      <c r="O40" s="530" t="s">
        <v>3288</v>
      </c>
      <c r="P40" s="470">
        <v>72020197</v>
      </c>
      <c r="Q40" s="239">
        <v>71299995</v>
      </c>
      <c r="R40" s="480">
        <v>720202</v>
      </c>
      <c r="S40" s="292"/>
      <c r="T40" s="427"/>
      <c r="U40" s="427"/>
      <c r="V40" s="427"/>
      <c r="W40" s="421"/>
      <c r="X40" s="427"/>
      <c r="Y40" s="292"/>
      <c r="Z40" s="292"/>
      <c r="AA40" s="292"/>
      <c r="AB40" s="292"/>
      <c r="AC40" s="292"/>
      <c r="AD40" s="292"/>
      <c r="AE40" s="292">
        <v>0</v>
      </c>
      <c r="AF40" s="292"/>
      <c r="AG40" s="292">
        <v>0</v>
      </c>
      <c r="AH40" s="292">
        <v>0</v>
      </c>
      <c r="AI40" s="292">
        <v>0</v>
      </c>
      <c r="AJ40" s="292">
        <v>0</v>
      </c>
      <c r="AK40" s="292">
        <v>0</v>
      </c>
      <c r="AL40" s="292">
        <v>0</v>
      </c>
      <c r="AM40" s="292">
        <v>0</v>
      </c>
      <c r="AN40" s="292">
        <v>0</v>
      </c>
      <c r="AO40" s="292">
        <v>0</v>
      </c>
      <c r="AP40" s="292">
        <v>0</v>
      </c>
      <c r="AQ40" s="525">
        <f t="shared" si="2"/>
        <v>0</v>
      </c>
      <c r="AR40" s="526">
        <f t="shared" si="3"/>
        <v>0</v>
      </c>
      <c r="AS40" s="524">
        <f t="shared" si="4"/>
        <v>720202</v>
      </c>
      <c r="AT40" s="433">
        <v>0</v>
      </c>
      <c r="AU40" s="433">
        <v>0</v>
      </c>
      <c r="AV40" s="431">
        <v>0</v>
      </c>
      <c r="AW40" s="356">
        <v>720202</v>
      </c>
      <c r="AX40" s="356">
        <v>0</v>
      </c>
      <c r="AY40" s="356">
        <v>0</v>
      </c>
      <c r="AZ40" s="356">
        <v>0</v>
      </c>
      <c r="BA40" s="356">
        <v>0</v>
      </c>
      <c r="BB40" s="356">
        <v>0</v>
      </c>
      <c r="BC40" s="356">
        <v>0</v>
      </c>
      <c r="BD40" s="356">
        <v>0</v>
      </c>
      <c r="BE40" s="356">
        <v>0</v>
      </c>
      <c r="BF40" s="538" t="s">
        <v>3406</v>
      </c>
      <c r="BG40" s="361"/>
    </row>
    <row r="41" spans="2:59" ht="18" customHeight="1" thickBot="1">
      <c r="B41" s="450">
        <v>6587273</v>
      </c>
      <c r="C41" s="235">
        <v>3252</v>
      </c>
      <c r="D41" s="236">
        <v>4024</v>
      </c>
      <c r="E41" s="408">
        <v>45505</v>
      </c>
      <c r="F41" s="407">
        <v>3</v>
      </c>
      <c r="G41" s="237" t="s">
        <v>46</v>
      </c>
      <c r="H41" s="238">
        <v>19050140</v>
      </c>
      <c r="I41" s="407">
        <v>117</v>
      </c>
      <c r="J41" s="535">
        <v>19</v>
      </c>
      <c r="K41" s="535">
        <f t="shared" si="1"/>
        <v>35</v>
      </c>
      <c r="L41" s="535" t="s">
        <v>1264</v>
      </c>
      <c r="M41" s="535">
        <v>570</v>
      </c>
      <c r="N41" s="543">
        <v>1</v>
      </c>
      <c r="O41" s="530" t="s">
        <v>3288</v>
      </c>
      <c r="P41" s="470">
        <v>41823590</v>
      </c>
      <c r="Q41" s="239">
        <v>41405354</v>
      </c>
      <c r="R41" s="480">
        <v>418236</v>
      </c>
      <c r="S41" s="292"/>
      <c r="T41" s="427"/>
      <c r="U41" s="427"/>
      <c r="V41" s="427"/>
      <c r="W41" s="421"/>
      <c r="X41" s="427"/>
      <c r="Y41" s="292"/>
      <c r="Z41" s="292"/>
      <c r="AA41" s="292"/>
      <c r="AB41" s="292"/>
      <c r="AC41" s="292"/>
      <c r="AD41" s="292"/>
      <c r="AE41" s="292">
        <v>0</v>
      </c>
      <c r="AF41" s="292"/>
      <c r="AG41" s="292">
        <v>0</v>
      </c>
      <c r="AH41" s="292">
        <v>0</v>
      </c>
      <c r="AI41" s="292">
        <v>0</v>
      </c>
      <c r="AJ41" s="292">
        <v>0</v>
      </c>
      <c r="AK41" s="292">
        <v>0</v>
      </c>
      <c r="AL41" s="292">
        <v>0</v>
      </c>
      <c r="AM41" s="292">
        <v>0</v>
      </c>
      <c r="AN41" s="292">
        <v>0</v>
      </c>
      <c r="AO41" s="292">
        <v>0</v>
      </c>
      <c r="AP41" s="292">
        <v>0</v>
      </c>
      <c r="AQ41" s="525">
        <f t="shared" si="2"/>
        <v>0</v>
      </c>
      <c r="AR41" s="526">
        <f t="shared" si="3"/>
        <v>0</v>
      </c>
      <c r="AS41" s="524">
        <f t="shared" si="4"/>
        <v>418236</v>
      </c>
      <c r="AT41" s="433">
        <v>0</v>
      </c>
      <c r="AU41" s="433">
        <v>0</v>
      </c>
      <c r="AV41" s="431">
        <v>0</v>
      </c>
      <c r="AW41" s="356">
        <v>418236</v>
      </c>
      <c r="AX41" s="356">
        <v>0</v>
      </c>
      <c r="AY41" s="356">
        <v>0</v>
      </c>
      <c r="AZ41" s="356">
        <v>0</v>
      </c>
      <c r="BA41" s="356">
        <v>0</v>
      </c>
      <c r="BB41" s="356">
        <v>0</v>
      </c>
      <c r="BC41" s="356">
        <v>0</v>
      </c>
      <c r="BD41" s="356">
        <v>0</v>
      </c>
      <c r="BE41" s="356">
        <v>0</v>
      </c>
      <c r="BF41" s="538" t="s">
        <v>3406</v>
      </c>
      <c r="BG41" s="361"/>
    </row>
    <row r="42" spans="2:59" ht="18" customHeight="1" thickBot="1">
      <c r="B42" s="450">
        <v>6587273</v>
      </c>
      <c r="C42" s="235">
        <v>3254</v>
      </c>
      <c r="D42" s="236">
        <v>4022</v>
      </c>
      <c r="E42" s="408">
        <v>45505</v>
      </c>
      <c r="F42" s="407">
        <v>3</v>
      </c>
      <c r="G42" s="237" t="s">
        <v>46</v>
      </c>
      <c r="H42" s="238">
        <v>19050140</v>
      </c>
      <c r="I42" s="407">
        <v>234</v>
      </c>
      <c r="J42" s="535">
        <v>19</v>
      </c>
      <c r="K42" s="535">
        <f t="shared" si="1"/>
        <v>13</v>
      </c>
      <c r="L42" s="535" t="s">
        <v>1239</v>
      </c>
      <c r="M42" s="535">
        <v>570</v>
      </c>
      <c r="N42" s="543">
        <v>1</v>
      </c>
      <c r="O42" s="530" t="s">
        <v>3288</v>
      </c>
      <c r="P42" s="470">
        <v>25317658</v>
      </c>
      <c r="Q42" s="239">
        <v>25064481</v>
      </c>
      <c r="R42" s="480">
        <v>253177</v>
      </c>
      <c r="S42" s="292"/>
      <c r="T42" s="427"/>
      <c r="U42" s="427"/>
      <c r="V42" s="427"/>
      <c r="W42" s="421"/>
      <c r="X42" s="427"/>
      <c r="Y42" s="292"/>
      <c r="Z42" s="292"/>
      <c r="AA42" s="292"/>
      <c r="AB42" s="292"/>
      <c r="AC42" s="292"/>
      <c r="AD42" s="292"/>
      <c r="AE42" s="292">
        <v>0</v>
      </c>
      <c r="AF42" s="292"/>
      <c r="AG42" s="292">
        <v>0</v>
      </c>
      <c r="AH42" s="292">
        <v>0</v>
      </c>
      <c r="AI42" s="292">
        <v>0</v>
      </c>
      <c r="AJ42" s="292">
        <v>0</v>
      </c>
      <c r="AK42" s="292">
        <v>0</v>
      </c>
      <c r="AL42" s="292">
        <v>0</v>
      </c>
      <c r="AM42" s="292">
        <v>0</v>
      </c>
      <c r="AN42" s="292">
        <v>0</v>
      </c>
      <c r="AO42" s="292">
        <v>0</v>
      </c>
      <c r="AP42" s="292">
        <v>0</v>
      </c>
      <c r="AQ42" s="525">
        <f t="shared" si="2"/>
        <v>0</v>
      </c>
      <c r="AR42" s="526">
        <f t="shared" si="3"/>
        <v>0</v>
      </c>
      <c r="AS42" s="524">
        <f t="shared" si="4"/>
        <v>253177</v>
      </c>
      <c r="AT42" s="433">
        <v>0</v>
      </c>
      <c r="AU42" s="433">
        <v>0</v>
      </c>
      <c r="AV42" s="431">
        <v>0</v>
      </c>
      <c r="AW42" s="356">
        <v>253177</v>
      </c>
      <c r="AX42" s="356">
        <v>0</v>
      </c>
      <c r="AY42" s="356">
        <v>0</v>
      </c>
      <c r="AZ42" s="356">
        <v>0</v>
      </c>
      <c r="BA42" s="356">
        <v>0</v>
      </c>
      <c r="BB42" s="356">
        <v>0</v>
      </c>
      <c r="BC42" s="356">
        <v>0</v>
      </c>
      <c r="BD42" s="356">
        <v>0</v>
      </c>
      <c r="BE42" s="356">
        <v>0</v>
      </c>
      <c r="BF42" s="538" t="s">
        <v>3406</v>
      </c>
      <c r="BG42" s="361"/>
    </row>
    <row r="43" spans="2:59" ht="18" customHeight="1" thickBot="1">
      <c r="B43" s="450">
        <v>6587273</v>
      </c>
      <c r="C43" s="235">
        <v>3261</v>
      </c>
      <c r="D43" s="236">
        <v>4027</v>
      </c>
      <c r="E43" s="408">
        <v>45505</v>
      </c>
      <c r="F43" s="407">
        <v>3</v>
      </c>
      <c r="G43" s="237" t="s">
        <v>46</v>
      </c>
      <c r="H43" s="238">
        <v>19050140</v>
      </c>
      <c r="I43" s="407">
        <v>126</v>
      </c>
      <c r="J43" s="535">
        <v>19</v>
      </c>
      <c r="K43" s="535">
        <f t="shared" si="1"/>
        <v>20</v>
      </c>
      <c r="L43" s="535" t="s">
        <v>1245</v>
      </c>
      <c r="M43" s="535">
        <v>570</v>
      </c>
      <c r="N43" s="543">
        <v>1</v>
      </c>
      <c r="O43" s="530" t="s">
        <v>3288</v>
      </c>
      <c r="P43" s="470">
        <v>167069512</v>
      </c>
      <c r="Q43" s="239">
        <v>165398817</v>
      </c>
      <c r="R43" s="480">
        <v>1670695</v>
      </c>
      <c r="S43" s="292"/>
      <c r="T43" s="427"/>
      <c r="U43" s="427"/>
      <c r="V43" s="427"/>
      <c r="W43" s="421"/>
      <c r="X43" s="427"/>
      <c r="Y43" s="292"/>
      <c r="Z43" s="292"/>
      <c r="AA43" s="292"/>
      <c r="AB43" s="292"/>
      <c r="AC43" s="292"/>
      <c r="AD43" s="292"/>
      <c r="AE43" s="292">
        <v>0</v>
      </c>
      <c r="AF43" s="292"/>
      <c r="AG43" s="292">
        <v>0</v>
      </c>
      <c r="AH43" s="292">
        <v>1670695</v>
      </c>
      <c r="AI43" s="292">
        <v>0</v>
      </c>
      <c r="AJ43" s="292">
        <v>0</v>
      </c>
      <c r="AK43" s="292">
        <v>0</v>
      </c>
      <c r="AL43" s="292">
        <v>0</v>
      </c>
      <c r="AM43" s="292">
        <v>0</v>
      </c>
      <c r="AN43" s="292">
        <v>0</v>
      </c>
      <c r="AO43" s="292">
        <v>0</v>
      </c>
      <c r="AP43" s="292">
        <v>0</v>
      </c>
      <c r="AQ43" s="525">
        <f t="shared" si="2"/>
        <v>1670695</v>
      </c>
      <c r="AR43" s="526">
        <f t="shared" si="3"/>
        <v>1</v>
      </c>
      <c r="AS43" s="524">
        <f t="shared" si="4"/>
        <v>0</v>
      </c>
      <c r="AT43" s="433">
        <v>0</v>
      </c>
      <c r="AU43" s="433">
        <v>0</v>
      </c>
      <c r="AV43" s="431">
        <v>0</v>
      </c>
      <c r="AW43" s="356">
        <v>1670695</v>
      </c>
      <c r="AX43" s="356">
        <v>0</v>
      </c>
      <c r="AY43" s="356">
        <v>0</v>
      </c>
      <c r="AZ43" s="356">
        <v>0</v>
      </c>
      <c r="BA43" s="356">
        <v>0</v>
      </c>
      <c r="BB43" s="356">
        <v>0</v>
      </c>
      <c r="BC43" s="356">
        <v>0</v>
      </c>
      <c r="BD43" s="356">
        <v>0</v>
      </c>
      <c r="BE43" s="356">
        <v>0</v>
      </c>
      <c r="BF43" s="538" t="s">
        <v>3406</v>
      </c>
      <c r="BG43" s="361"/>
    </row>
    <row r="44" spans="2:59" ht="18" customHeight="1" thickBot="1">
      <c r="B44" s="450">
        <v>6587273</v>
      </c>
      <c r="C44" s="235">
        <v>3264</v>
      </c>
      <c r="D44" s="236">
        <v>4026</v>
      </c>
      <c r="E44" s="408">
        <v>45505</v>
      </c>
      <c r="F44" s="407">
        <v>3</v>
      </c>
      <c r="G44" s="237" t="s">
        <v>46</v>
      </c>
      <c r="H44" s="238">
        <v>19050140</v>
      </c>
      <c r="I44" s="407">
        <v>133</v>
      </c>
      <c r="J44" s="535">
        <v>19</v>
      </c>
      <c r="K44" s="535">
        <f t="shared" si="1"/>
        <v>38</v>
      </c>
      <c r="L44" s="535" t="s">
        <v>1270</v>
      </c>
      <c r="M44" s="535">
        <v>570</v>
      </c>
      <c r="N44" s="543">
        <v>1</v>
      </c>
      <c r="O44" s="530" t="s">
        <v>3288</v>
      </c>
      <c r="P44" s="470">
        <v>495474264</v>
      </c>
      <c r="Q44" s="239">
        <v>491154381</v>
      </c>
      <c r="R44" s="480">
        <v>4319883</v>
      </c>
      <c r="S44" s="292"/>
      <c r="T44" s="427"/>
      <c r="U44" s="427"/>
      <c r="V44" s="427"/>
      <c r="W44" s="421"/>
      <c r="X44" s="427"/>
      <c r="Y44" s="292"/>
      <c r="Z44" s="292"/>
      <c r="AA44" s="292"/>
      <c r="AB44" s="292"/>
      <c r="AC44" s="292"/>
      <c r="AD44" s="292"/>
      <c r="AE44" s="292">
        <v>0</v>
      </c>
      <c r="AF44" s="292"/>
      <c r="AG44" s="292">
        <v>0</v>
      </c>
      <c r="AH44" s="292">
        <v>4954742.8421533974</v>
      </c>
      <c r="AI44" s="292">
        <v>0</v>
      </c>
      <c r="AJ44" s="292">
        <v>0</v>
      </c>
      <c r="AK44" s="292">
        <v>0</v>
      </c>
      <c r="AL44" s="292">
        <v>0</v>
      </c>
      <c r="AM44" s="292">
        <v>0</v>
      </c>
      <c r="AN44" s="292">
        <v>0</v>
      </c>
      <c r="AO44" s="292">
        <v>0</v>
      </c>
      <c r="AP44" s="292">
        <v>0</v>
      </c>
      <c r="AQ44" s="525">
        <f t="shared" si="2"/>
        <v>4954742.8421533974</v>
      </c>
      <c r="AR44" s="526">
        <f t="shared" si="3"/>
        <v>1.146962277023104</v>
      </c>
      <c r="AS44" s="524">
        <f t="shared" si="4"/>
        <v>-634859.84215339739</v>
      </c>
      <c r="AT44" s="433">
        <v>0</v>
      </c>
      <c r="AU44" s="433">
        <v>0</v>
      </c>
      <c r="AV44" s="431">
        <v>0</v>
      </c>
      <c r="AW44" s="356">
        <v>4319883</v>
      </c>
      <c r="AX44" s="356">
        <v>0</v>
      </c>
      <c r="AY44" s="356">
        <v>0</v>
      </c>
      <c r="AZ44" s="356">
        <v>0</v>
      </c>
      <c r="BA44" s="356">
        <v>0</v>
      </c>
      <c r="BB44" s="356">
        <v>0</v>
      </c>
      <c r="BC44" s="356">
        <v>0</v>
      </c>
      <c r="BD44" s="356">
        <v>0</v>
      </c>
      <c r="BE44" s="356">
        <v>0</v>
      </c>
      <c r="BF44" s="538" t="s">
        <v>3406</v>
      </c>
      <c r="BG44" s="361"/>
    </row>
    <row r="45" spans="2:59" ht="18" customHeight="1" thickBot="1">
      <c r="B45" s="450">
        <v>6587273</v>
      </c>
      <c r="C45" s="235">
        <v>3264</v>
      </c>
      <c r="D45" s="236">
        <v>4026</v>
      </c>
      <c r="E45" s="408">
        <v>45505</v>
      </c>
      <c r="F45" s="407">
        <v>3</v>
      </c>
      <c r="G45" s="237" t="s">
        <v>46</v>
      </c>
      <c r="H45" s="238">
        <v>19050140</v>
      </c>
      <c r="I45" s="407">
        <v>133</v>
      </c>
      <c r="J45" s="535">
        <v>19</v>
      </c>
      <c r="K45" s="535">
        <f t="shared" si="1"/>
        <v>38</v>
      </c>
      <c r="L45" s="535" t="s">
        <v>1271</v>
      </c>
      <c r="M45" s="535">
        <v>570</v>
      </c>
      <c r="N45" s="543">
        <v>1</v>
      </c>
      <c r="O45" s="530" t="s">
        <v>3288</v>
      </c>
      <c r="P45" s="470">
        <v>32761752</v>
      </c>
      <c r="Q45" s="239">
        <v>32476113</v>
      </c>
      <c r="R45" s="480">
        <v>285639</v>
      </c>
      <c r="S45" s="292"/>
      <c r="T45" s="427"/>
      <c r="U45" s="427"/>
      <c r="V45" s="427"/>
      <c r="W45" s="421"/>
      <c r="X45" s="427"/>
      <c r="Y45" s="292"/>
      <c r="Z45" s="292"/>
      <c r="AA45" s="292"/>
      <c r="AB45" s="292"/>
      <c r="AC45" s="292"/>
      <c r="AD45" s="292"/>
      <c r="AE45" s="292">
        <v>0</v>
      </c>
      <c r="AF45" s="292"/>
      <c r="AG45" s="292">
        <v>0</v>
      </c>
      <c r="AH45" s="292">
        <v>327617.15784660238</v>
      </c>
      <c r="AI45" s="292">
        <v>0</v>
      </c>
      <c r="AJ45" s="292">
        <v>0</v>
      </c>
      <c r="AK45" s="292">
        <v>0</v>
      </c>
      <c r="AL45" s="292">
        <v>0</v>
      </c>
      <c r="AM45" s="292">
        <v>0</v>
      </c>
      <c r="AN45" s="292">
        <v>0</v>
      </c>
      <c r="AO45" s="292">
        <v>0</v>
      </c>
      <c r="AP45" s="292">
        <v>0</v>
      </c>
      <c r="AQ45" s="525">
        <f t="shared" si="2"/>
        <v>327617.15784660238</v>
      </c>
      <c r="AR45" s="526">
        <f t="shared" si="3"/>
        <v>1.1469622770231038</v>
      </c>
      <c r="AS45" s="524">
        <f t="shared" si="4"/>
        <v>-41978.157846602378</v>
      </c>
      <c r="AT45" s="433">
        <v>0</v>
      </c>
      <c r="AU45" s="433">
        <v>0</v>
      </c>
      <c r="AV45" s="431">
        <v>0</v>
      </c>
      <c r="AW45" s="356">
        <v>285639</v>
      </c>
      <c r="AX45" s="356">
        <v>0</v>
      </c>
      <c r="AY45" s="356">
        <v>0</v>
      </c>
      <c r="AZ45" s="356">
        <v>0</v>
      </c>
      <c r="BA45" s="356">
        <v>0</v>
      </c>
      <c r="BB45" s="356">
        <v>0</v>
      </c>
      <c r="BC45" s="356">
        <v>0</v>
      </c>
      <c r="BD45" s="356">
        <v>0</v>
      </c>
      <c r="BE45" s="356">
        <v>0</v>
      </c>
      <c r="BF45" s="538" t="s">
        <v>3406</v>
      </c>
      <c r="BG45" s="361"/>
    </row>
    <row r="46" spans="2:59" ht="18" customHeight="1" thickBot="1">
      <c r="B46" s="450">
        <v>6587273</v>
      </c>
      <c r="C46" s="235">
        <v>3266</v>
      </c>
      <c r="D46" s="236">
        <v>4028</v>
      </c>
      <c r="E46" s="408">
        <v>45505</v>
      </c>
      <c r="F46" s="407">
        <v>3</v>
      </c>
      <c r="G46" s="237" t="s">
        <v>46</v>
      </c>
      <c r="H46" s="238">
        <v>19050140</v>
      </c>
      <c r="I46" s="407">
        <v>104</v>
      </c>
      <c r="J46" s="535">
        <v>19</v>
      </c>
      <c r="K46" s="535">
        <f t="shared" si="1"/>
        <v>34</v>
      </c>
      <c r="L46" s="535" t="s">
        <v>1263</v>
      </c>
      <c r="M46" s="535">
        <v>570</v>
      </c>
      <c r="N46" s="543">
        <v>1</v>
      </c>
      <c r="O46" s="530" t="s">
        <v>3288</v>
      </c>
      <c r="P46" s="470">
        <v>65568559</v>
      </c>
      <c r="Q46" s="239">
        <v>64912873</v>
      </c>
      <c r="R46" s="480">
        <v>655686</v>
      </c>
      <c r="S46" s="292"/>
      <c r="T46" s="427"/>
      <c r="U46" s="427"/>
      <c r="V46" s="427"/>
      <c r="W46" s="421"/>
      <c r="X46" s="427"/>
      <c r="Y46" s="292"/>
      <c r="Z46" s="292"/>
      <c r="AA46" s="292"/>
      <c r="AB46" s="292"/>
      <c r="AC46" s="292"/>
      <c r="AD46" s="292"/>
      <c r="AE46" s="292">
        <v>0</v>
      </c>
      <c r="AF46" s="292"/>
      <c r="AG46" s="292">
        <v>0</v>
      </c>
      <c r="AH46" s="292">
        <v>480436</v>
      </c>
      <c r="AI46" s="292">
        <v>0</v>
      </c>
      <c r="AJ46" s="292">
        <v>0</v>
      </c>
      <c r="AK46" s="292">
        <v>0</v>
      </c>
      <c r="AL46" s="292">
        <v>0</v>
      </c>
      <c r="AM46" s="292">
        <v>0</v>
      </c>
      <c r="AN46" s="292">
        <v>0</v>
      </c>
      <c r="AO46" s="292">
        <v>0</v>
      </c>
      <c r="AP46" s="292">
        <v>0</v>
      </c>
      <c r="AQ46" s="525">
        <f t="shared" si="2"/>
        <v>480436</v>
      </c>
      <c r="AR46" s="526">
        <f t="shared" si="3"/>
        <v>0.73272267518293821</v>
      </c>
      <c r="AS46" s="524">
        <f t="shared" si="4"/>
        <v>175250</v>
      </c>
      <c r="AT46" s="433">
        <v>0</v>
      </c>
      <c r="AU46" s="433">
        <v>0</v>
      </c>
      <c r="AV46" s="431">
        <v>0</v>
      </c>
      <c r="AW46" s="356">
        <v>655686</v>
      </c>
      <c r="AX46" s="356">
        <v>0</v>
      </c>
      <c r="AY46" s="356">
        <v>0</v>
      </c>
      <c r="AZ46" s="356">
        <v>0</v>
      </c>
      <c r="BA46" s="356">
        <v>0</v>
      </c>
      <c r="BB46" s="356">
        <v>0</v>
      </c>
      <c r="BC46" s="356">
        <v>0</v>
      </c>
      <c r="BD46" s="356">
        <v>0</v>
      </c>
      <c r="BE46" s="356">
        <v>0</v>
      </c>
      <c r="BF46" s="538" t="s">
        <v>3406</v>
      </c>
      <c r="BG46" s="361"/>
    </row>
    <row r="47" spans="2:59" ht="18" customHeight="1" thickBot="1">
      <c r="B47" s="450">
        <v>6587273</v>
      </c>
      <c r="C47" s="235">
        <v>3268</v>
      </c>
      <c r="D47" s="236">
        <v>4030</v>
      </c>
      <c r="E47" s="408">
        <v>45505</v>
      </c>
      <c r="F47" s="407">
        <v>3</v>
      </c>
      <c r="G47" s="237" t="s">
        <v>46</v>
      </c>
      <c r="H47" s="238">
        <v>19050140</v>
      </c>
      <c r="I47" s="407">
        <v>127</v>
      </c>
      <c r="J47" s="535">
        <v>19</v>
      </c>
      <c r="K47" s="535">
        <f t="shared" si="1"/>
        <v>19</v>
      </c>
      <c r="L47" s="535" t="s">
        <v>1244</v>
      </c>
      <c r="M47" s="535">
        <v>570</v>
      </c>
      <c r="N47" s="543">
        <v>1</v>
      </c>
      <c r="O47" s="530" t="s">
        <v>3288</v>
      </c>
      <c r="P47" s="470">
        <v>121546911</v>
      </c>
      <c r="Q47" s="239">
        <v>120331442</v>
      </c>
      <c r="R47" s="480">
        <v>1215469</v>
      </c>
      <c r="S47" s="292"/>
      <c r="T47" s="427"/>
      <c r="U47" s="427"/>
      <c r="V47" s="427"/>
      <c r="W47" s="421"/>
      <c r="X47" s="427"/>
      <c r="Y47" s="292"/>
      <c r="Z47" s="292"/>
      <c r="AA47" s="292"/>
      <c r="AB47" s="292"/>
      <c r="AC47" s="292"/>
      <c r="AD47" s="292"/>
      <c r="AE47" s="292">
        <v>0</v>
      </c>
      <c r="AF47" s="292"/>
      <c r="AG47" s="292">
        <v>0</v>
      </c>
      <c r="AH47" s="292">
        <v>299834</v>
      </c>
      <c r="AI47" s="292">
        <v>0</v>
      </c>
      <c r="AJ47" s="292">
        <v>0</v>
      </c>
      <c r="AK47" s="292">
        <v>0</v>
      </c>
      <c r="AL47" s="292">
        <v>0</v>
      </c>
      <c r="AM47" s="292">
        <v>0</v>
      </c>
      <c r="AN47" s="292">
        <v>0</v>
      </c>
      <c r="AO47" s="292">
        <v>0</v>
      </c>
      <c r="AP47" s="292">
        <v>0</v>
      </c>
      <c r="AQ47" s="525">
        <f t="shared" si="2"/>
        <v>299834</v>
      </c>
      <c r="AR47" s="526">
        <f t="shared" si="3"/>
        <v>0.24668173355305648</v>
      </c>
      <c r="AS47" s="524">
        <f t="shared" si="4"/>
        <v>915635</v>
      </c>
      <c r="AT47" s="433">
        <v>0</v>
      </c>
      <c r="AU47" s="433">
        <v>0</v>
      </c>
      <c r="AV47" s="431">
        <v>0</v>
      </c>
      <c r="AW47" s="356">
        <v>1215469</v>
      </c>
      <c r="AX47" s="356">
        <v>0</v>
      </c>
      <c r="AY47" s="356">
        <v>0</v>
      </c>
      <c r="AZ47" s="356">
        <v>0</v>
      </c>
      <c r="BA47" s="356">
        <v>0</v>
      </c>
      <c r="BB47" s="356">
        <v>0</v>
      </c>
      <c r="BC47" s="356">
        <v>0</v>
      </c>
      <c r="BD47" s="356">
        <v>0</v>
      </c>
      <c r="BE47" s="356">
        <v>0</v>
      </c>
      <c r="BF47" s="538" t="s">
        <v>3406</v>
      </c>
      <c r="BG47" s="361"/>
    </row>
    <row r="48" spans="2:59" ht="18" customHeight="1" thickBot="1">
      <c r="B48" s="450">
        <v>6587273</v>
      </c>
      <c r="C48" s="235">
        <v>3270</v>
      </c>
      <c r="D48" s="236">
        <v>4029</v>
      </c>
      <c r="E48" s="408">
        <v>45505</v>
      </c>
      <c r="F48" s="407">
        <v>3</v>
      </c>
      <c r="G48" s="237" t="s">
        <v>46</v>
      </c>
      <c r="H48" s="238">
        <v>19050140</v>
      </c>
      <c r="I48" s="407">
        <v>143</v>
      </c>
      <c r="J48" s="535">
        <v>19</v>
      </c>
      <c r="K48" s="535">
        <f t="shared" si="1"/>
        <v>40</v>
      </c>
      <c r="L48" s="535" t="s">
        <v>1275</v>
      </c>
      <c r="M48" s="535">
        <v>570</v>
      </c>
      <c r="N48" s="543">
        <v>1</v>
      </c>
      <c r="O48" s="530" t="s">
        <v>3288</v>
      </c>
      <c r="P48" s="470">
        <v>186260535</v>
      </c>
      <c r="Q48" s="239">
        <v>184397930</v>
      </c>
      <c r="R48" s="480">
        <v>1862605</v>
      </c>
      <c r="S48" s="292"/>
      <c r="T48" s="427"/>
      <c r="U48" s="427"/>
      <c r="V48" s="427"/>
      <c r="W48" s="421"/>
      <c r="X48" s="427"/>
      <c r="Y48" s="292"/>
      <c r="Z48" s="292"/>
      <c r="AA48" s="292"/>
      <c r="AB48" s="292"/>
      <c r="AC48" s="292"/>
      <c r="AD48" s="292"/>
      <c r="AE48" s="292">
        <v>0</v>
      </c>
      <c r="AF48" s="292"/>
      <c r="AG48" s="292">
        <v>0</v>
      </c>
      <c r="AH48" s="292">
        <v>1862605</v>
      </c>
      <c r="AI48" s="292">
        <v>0</v>
      </c>
      <c r="AJ48" s="292">
        <v>0</v>
      </c>
      <c r="AK48" s="292">
        <v>0</v>
      </c>
      <c r="AL48" s="292">
        <v>0</v>
      </c>
      <c r="AM48" s="292">
        <v>0</v>
      </c>
      <c r="AN48" s="292">
        <v>0</v>
      </c>
      <c r="AO48" s="292">
        <v>0</v>
      </c>
      <c r="AP48" s="292">
        <v>0</v>
      </c>
      <c r="AQ48" s="525">
        <f t="shared" si="2"/>
        <v>1862605</v>
      </c>
      <c r="AR48" s="526">
        <f t="shared" si="3"/>
        <v>1</v>
      </c>
      <c r="AS48" s="524">
        <f t="shared" si="4"/>
        <v>0</v>
      </c>
      <c r="AT48" s="433">
        <v>0</v>
      </c>
      <c r="AU48" s="433">
        <v>0</v>
      </c>
      <c r="AV48" s="431">
        <v>0</v>
      </c>
      <c r="AW48" s="356">
        <v>1862605</v>
      </c>
      <c r="AX48" s="356">
        <v>0</v>
      </c>
      <c r="AY48" s="356">
        <v>0</v>
      </c>
      <c r="AZ48" s="356">
        <v>0</v>
      </c>
      <c r="BA48" s="356">
        <v>0</v>
      </c>
      <c r="BB48" s="356">
        <v>0</v>
      </c>
      <c r="BC48" s="356">
        <v>0</v>
      </c>
      <c r="BD48" s="356">
        <v>0</v>
      </c>
      <c r="BE48" s="356">
        <v>0</v>
      </c>
      <c r="BF48" s="538" t="s">
        <v>3406</v>
      </c>
      <c r="BG48" s="361"/>
    </row>
    <row r="49" spans="2:59" ht="18" customHeight="1" thickBot="1">
      <c r="B49" s="450">
        <v>6587273</v>
      </c>
      <c r="C49" s="235">
        <v>3273</v>
      </c>
      <c r="D49" s="236">
        <v>4428</v>
      </c>
      <c r="E49" s="408">
        <v>45505</v>
      </c>
      <c r="F49" s="407">
        <v>3</v>
      </c>
      <c r="G49" s="237" t="s">
        <v>46</v>
      </c>
      <c r="H49" s="238">
        <v>19050140</v>
      </c>
      <c r="I49" s="407">
        <v>212</v>
      </c>
      <c r="J49" s="535">
        <v>19</v>
      </c>
      <c r="K49" s="535">
        <f t="shared" si="1"/>
        <v>42</v>
      </c>
      <c r="L49" s="535" t="s">
        <v>1280</v>
      </c>
      <c r="M49" s="535">
        <v>570</v>
      </c>
      <c r="N49" s="543">
        <v>1</v>
      </c>
      <c r="O49" s="530" t="s">
        <v>3288</v>
      </c>
      <c r="P49" s="470">
        <v>9082112</v>
      </c>
      <c r="Q49" s="239">
        <v>8991291</v>
      </c>
      <c r="R49" s="480">
        <v>90821</v>
      </c>
      <c r="S49" s="292"/>
      <c r="T49" s="427"/>
      <c r="U49" s="427"/>
      <c r="V49" s="427"/>
      <c r="W49" s="421"/>
      <c r="X49" s="427"/>
      <c r="Y49" s="292"/>
      <c r="Z49" s="292"/>
      <c r="AA49" s="292"/>
      <c r="AB49" s="292"/>
      <c r="AC49" s="292"/>
      <c r="AD49" s="292"/>
      <c r="AE49" s="292">
        <v>0</v>
      </c>
      <c r="AF49" s="292"/>
      <c r="AG49" s="292">
        <v>0</v>
      </c>
      <c r="AH49" s="292">
        <v>0</v>
      </c>
      <c r="AI49" s="292">
        <v>0</v>
      </c>
      <c r="AJ49" s="292">
        <v>0</v>
      </c>
      <c r="AK49" s="292">
        <v>0</v>
      </c>
      <c r="AL49" s="292">
        <v>0</v>
      </c>
      <c r="AM49" s="292">
        <v>0</v>
      </c>
      <c r="AN49" s="292">
        <v>0</v>
      </c>
      <c r="AO49" s="292">
        <v>0</v>
      </c>
      <c r="AP49" s="292">
        <v>0</v>
      </c>
      <c r="AQ49" s="525">
        <f t="shared" si="2"/>
        <v>0</v>
      </c>
      <c r="AR49" s="526">
        <f t="shared" si="3"/>
        <v>0</v>
      </c>
      <c r="AS49" s="524">
        <f t="shared" si="4"/>
        <v>90821</v>
      </c>
      <c r="AT49" s="433">
        <v>0</v>
      </c>
      <c r="AU49" s="433">
        <v>0</v>
      </c>
      <c r="AV49" s="431">
        <v>0</v>
      </c>
      <c r="AW49" s="356">
        <v>90821</v>
      </c>
      <c r="AX49" s="356">
        <v>0</v>
      </c>
      <c r="AY49" s="356">
        <v>0</v>
      </c>
      <c r="AZ49" s="356">
        <v>0</v>
      </c>
      <c r="BA49" s="356">
        <v>0</v>
      </c>
      <c r="BB49" s="356">
        <v>0</v>
      </c>
      <c r="BC49" s="356">
        <v>0</v>
      </c>
      <c r="BD49" s="356">
        <v>0</v>
      </c>
      <c r="BE49" s="356">
        <v>0</v>
      </c>
      <c r="BF49" s="538" t="s">
        <v>3406</v>
      </c>
      <c r="BG49" s="361"/>
    </row>
    <row r="50" spans="2:59" ht="18" customHeight="1" thickBot="1">
      <c r="B50" s="450">
        <v>6587273</v>
      </c>
      <c r="C50" s="235">
        <v>3274</v>
      </c>
      <c r="D50" s="236">
        <v>4427</v>
      </c>
      <c r="E50" s="408">
        <v>45505</v>
      </c>
      <c r="F50" s="407">
        <v>3</v>
      </c>
      <c r="G50" s="237" t="s">
        <v>46</v>
      </c>
      <c r="H50" s="238">
        <v>19050140</v>
      </c>
      <c r="I50" s="407">
        <v>97</v>
      </c>
      <c r="J50" s="535">
        <v>19</v>
      </c>
      <c r="K50" s="535">
        <f t="shared" si="1"/>
        <v>44</v>
      </c>
      <c r="L50" s="537" t="s">
        <v>1283</v>
      </c>
      <c r="M50" s="535">
        <v>570</v>
      </c>
      <c r="N50" s="543">
        <v>1</v>
      </c>
      <c r="O50" s="530" t="s">
        <v>3288</v>
      </c>
      <c r="P50" s="470">
        <v>1104433976</v>
      </c>
      <c r="Q50" s="239">
        <v>1093389636</v>
      </c>
      <c r="R50" s="480">
        <v>11044340</v>
      </c>
      <c r="S50" s="292"/>
      <c r="T50" s="427"/>
      <c r="U50" s="427"/>
      <c r="V50" s="427"/>
      <c r="W50" s="421"/>
      <c r="X50" s="427"/>
      <c r="Y50" s="292"/>
      <c r="Z50" s="292"/>
      <c r="AA50" s="292"/>
      <c r="AB50" s="292"/>
      <c r="AC50" s="292"/>
      <c r="AD50" s="292"/>
      <c r="AE50" s="292">
        <v>0</v>
      </c>
      <c r="AF50" s="292"/>
      <c r="AG50" s="292">
        <v>0</v>
      </c>
      <c r="AH50" s="292">
        <v>11044340</v>
      </c>
      <c r="AI50" s="292">
        <v>0</v>
      </c>
      <c r="AJ50" s="292">
        <v>0</v>
      </c>
      <c r="AK50" s="292">
        <v>0</v>
      </c>
      <c r="AL50" s="292">
        <v>0</v>
      </c>
      <c r="AM50" s="292">
        <v>0</v>
      </c>
      <c r="AN50" s="292">
        <v>0</v>
      </c>
      <c r="AO50" s="292">
        <v>0</v>
      </c>
      <c r="AP50" s="292">
        <v>0</v>
      </c>
      <c r="AQ50" s="525">
        <f t="shared" si="2"/>
        <v>11044340</v>
      </c>
      <c r="AR50" s="526">
        <f t="shared" si="3"/>
        <v>1</v>
      </c>
      <c r="AS50" s="524">
        <f t="shared" si="4"/>
        <v>0</v>
      </c>
      <c r="AT50" s="433">
        <v>0</v>
      </c>
      <c r="AU50" s="433">
        <v>0</v>
      </c>
      <c r="AV50" s="431">
        <v>0</v>
      </c>
      <c r="AW50" s="356">
        <v>11044340</v>
      </c>
      <c r="AX50" s="356">
        <v>0</v>
      </c>
      <c r="AY50" s="356">
        <v>0</v>
      </c>
      <c r="AZ50" s="356">
        <v>0</v>
      </c>
      <c r="BA50" s="356">
        <v>0</v>
      </c>
      <c r="BB50" s="356">
        <v>0</v>
      </c>
      <c r="BC50" s="356">
        <v>0</v>
      </c>
      <c r="BD50" s="356">
        <v>0</v>
      </c>
      <c r="BE50" s="356">
        <v>0</v>
      </c>
      <c r="BF50" s="538" t="s">
        <v>3406</v>
      </c>
      <c r="BG50" s="361"/>
    </row>
    <row r="51" spans="2:59" ht="18" customHeight="1" thickBot="1">
      <c r="B51" s="450">
        <v>6587273</v>
      </c>
      <c r="C51" s="235">
        <v>3275</v>
      </c>
      <c r="D51" s="236">
        <v>4429</v>
      </c>
      <c r="E51" s="408">
        <v>45505</v>
      </c>
      <c r="F51" s="407">
        <v>3</v>
      </c>
      <c r="G51" s="237" t="s">
        <v>46</v>
      </c>
      <c r="H51" s="238">
        <v>19050140</v>
      </c>
      <c r="I51" s="407">
        <v>146</v>
      </c>
      <c r="J51" s="535">
        <v>19</v>
      </c>
      <c r="K51" s="535">
        <f t="shared" si="1"/>
        <v>43</v>
      </c>
      <c r="L51" s="535" t="s">
        <v>1281</v>
      </c>
      <c r="M51" s="535">
        <v>570</v>
      </c>
      <c r="N51" s="543">
        <v>1</v>
      </c>
      <c r="O51" s="530" t="s">
        <v>3288</v>
      </c>
      <c r="P51" s="470">
        <v>42068659</v>
      </c>
      <c r="Q51" s="239">
        <v>41647972</v>
      </c>
      <c r="R51" s="480">
        <v>420687</v>
      </c>
      <c r="S51" s="292"/>
      <c r="T51" s="427"/>
      <c r="U51" s="427"/>
      <c r="V51" s="427"/>
      <c r="W51" s="421"/>
      <c r="X51" s="427"/>
      <c r="Y51" s="292"/>
      <c r="Z51" s="292"/>
      <c r="AA51" s="292"/>
      <c r="AB51" s="292"/>
      <c r="AC51" s="292"/>
      <c r="AD51" s="292"/>
      <c r="AE51" s="292">
        <v>0</v>
      </c>
      <c r="AF51" s="292"/>
      <c r="AG51" s="292">
        <v>0</v>
      </c>
      <c r="AH51" s="292">
        <v>14598</v>
      </c>
      <c r="AI51" s="292">
        <v>0</v>
      </c>
      <c r="AJ51" s="292">
        <v>0</v>
      </c>
      <c r="AK51" s="292">
        <v>0</v>
      </c>
      <c r="AL51" s="292">
        <v>0</v>
      </c>
      <c r="AM51" s="292">
        <v>0</v>
      </c>
      <c r="AN51" s="292">
        <v>0</v>
      </c>
      <c r="AO51" s="292">
        <v>0</v>
      </c>
      <c r="AP51" s="292">
        <v>0</v>
      </c>
      <c r="AQ51" s="525">
        <f t="shared" si="2"/>
        <v>14598</v>
      </c>
      <c r="AR51" s="526">
        <f t="shared" si="3"/>
        <v>3.4700382945039902E-2</v>
      </c>
      <c r="AS51" s="524">
        <f t="shared" si="4"/>
        <v>406089</v>
      </c>
      <c r="AT51" s="433">
        <v>0</v>
      </c>
      <c r="AU51" s="433">
        <v>0</v>
      </c>
      <c r="AV51" s="431">
        <v>0</v>
      </c>
      <c r="AW51" s="356">
        <v>420687</v>
      </c>
      <c r="AX51" s="356">
        <v>0</v>
      </c>
      <c r="AY51" s="356">
        <v>0</v>
      </c>
      <c r="AZ51" s="356">
        <v>0</v>
      </c>
      <c r="BA51" s="356">
        <v>0</v>
      </c>
      <c r="BB51" s="356">
        <v>0</v>
      </c>
      <c r="BC51" s="356">
        <v>0</v>
      </c>
      <c r="BD51" s="356">
        <v>0</v>
      </c>
      <c r="BE51" s="356">
        <v>0</v>
      </c>
      <c r="BF51" s="538" t="s">
        <v>3406</v>
      </c>
      <c r="BG51" s="361"/>
    </row>
    <row r="52" spans="2:59" ht="18" customHeight="1" thickBot="1">
      <c r="B52" s="450">
        <v>6587273</v>
      </c>
      <c r="C52" s="235">
        <v>3276</v>
      </c>
      <c r="D52" s="236">
        <v>4431</v>
      </c>
      <c r="E52" s="408">
        <v>45505</v>
      </c>
      <c r="F52" s="407">
        <v>3</v>
      </c>
      <c r="G52" s="237" t="s">
        <v>46</v>
      </c>
      <c r="H52" s="238">
        <v>19050140</v>
      </c>
      <c r="I52" s="407">
        <v>115</v>
      </c>
      <c r="J52" s="535">
        <v>19</v>
      </c>
      <c r="K52" s="535">
        <f t="shared" si="1"/>
        <v>33</v>
      </c>
      <c r="L52" s="535" t="s">
        <v>1262</v>
      </c>
      <c r="M52" s="535">
        <v>570</v>
      </c>
      <c r="N52" s="543">
        <v>1</v>
      </c>
      <c r="O52" s="530" t="s">
        <v>3288</v>
      </c>
      <c r="P52" s="470">
        <v>527036214</v>
      </c>
      <c r="Q52" s="239">
        <v>521765852</v>
      </c>
      <c r="R52" s="480">
        <v>5270362</v>
      </c>
      <c r="S52" s="292"/>
      <c r="T52" s="427"/>
      <c r="U52" s="427"/>
      <c r="V52" s="427"/>
      <c r="W52" s="421"/>
      <c r="X52" s="427"/>
      <c r="Y52" s="292"/>
      <c r="Z52" s="292"/>
      <c r="AA52" s="292"/>
      <c r="AB52" s="292"/>
      <c r="AC52" s="292"/>
      <c r="AD52" s="292"/>
      <c r="AE52" s="292">
        <v>0</v>
      </c>
      <c r="AF52" s="292"/>
      <c r="AG52" s="292">
        <v>0</v>
      </c>
      <c r="AH52" s="292">
        <v>2673291</v>
      </c>
      <c r="AI52" s="292">
        <v>0</v>
      </c>
      <c r="AJ52" s="292">
        <v>0</v>
      </c>
      <c r="AK52" s="292">
        <v>0</v>
      </c>
      <c r="AL52" s="292">
        <v>0</v>
      </c>
      <c r="AM52" s="292">
        <v>0</v>
      </c>
      <c r="AN52" s="292">
        <v>0</v>
      </c>
      <c r="AO52" s="292">
        <v>0</v>
      </c>
      <c r="AP52" s="292">
        <v>0</v>
      </c>
      <c r="AQ52" s="525">
        <f t="shared" si="2"/>
        <v>2673291</v>
      </c>
      <c r="AR52" s="526">
        <f t="shared" si="3"/>
        <v>0.5072310023486053</v>
      </c>
      <c r="AS52" s="524">
        <f t="shared" si="4"/>
        <v>2597071</v>
      </c>
      <c r="AT52" s="433">
        <v>0</v>
      </c>
      <c r="AU52" s="433">
        <v>0</v>
      </c>
      <c r="AV52" s="431">
        <v>0</v>
      </c>
      <c r="AW52" s="356">
        <v>5270362</v>
      </c>
      <c r="AX52" s="356">
        <v>0</v>
      </c>
      <c r="AY52" s="356">
        <v>0</v>
      </c>
      <c r="AZ52" s="356">
        <v>0</v>
      </c>
      <c r="BA52" s="356">
        <v>0</v>
      </c>
      <c r="BB52" s="356">
        <v>0</v>
      </c>
      <c r="BC52" s="356">
        <v>0</v>
      </c>
      <c r="BD52" s="356">
        <v>0</v>
      </c>
      <c r="BE52" s="356">
        <v>0</v>
      </c>
      <c r="BF52" s="538" t="s">
        <v>3406</v>
      </c>
      <c r="BG52" s="361"/>
    </row>
    <row r="53" spans="2:59" ht="18" customHeight="1" thickBot="1">
      <c r="B53" s="450">
        <v>6587273</v>
      </c>
      <c r="C53" s="235">
        <v>3278</v>
      </c>
      <c r="D53" s="236">
        <v>4430</v>
      </c>
      <c r="E53" s="408">
        <v>45505</v>
      </c>
      <c r="F53" s="407">
        <v>3</v>
      </c>
      <c r="G53" s="237" t="s">
        <v>46</v>
      </c>
      <c r="H53" s="238">
        <v>19050140</v>
      </c>
      <c r="I53" s="407">
        <v>212</v>
      </c>
      <c r="J53" s="535">
        <v>19</v>
      </c>
      <c r="K53" s="535">
        <f t="shared" si="1"/>
        <v>43</v>
      </c>
      <c r="L53" s="535" t="s">
        <v>1282</v>
      </c>
      <c r="M53" s="535">
        <v>570</v>
      </c>
      <c r="N53" s="543">
        <v>1</v>
      </c>
      <c r="O53" s="530" t="s">
        <v>3288</v>
      </c>
      <c r="P53" s="470">
        <v>887618993</v>
      </c>
      <c r="Q53" s="239">
        <v>878742804</v>
      </c>
      <c r="R53" s="480">
        <v>8876189</v>
      </c>
      <c r="S53" s="292"/>
      <c r="T53" s="427"/>
      <c r="U53" s="427"/>
      <c r="V53" s="427"/>
      <c r="W53" s="421"/>
      <c r="X53" s="427"/>
      <c r="Y53" s="292"/>
      <c r="Z53" s="292"/>
      <c r="AA53" s="292"/>
      <c r="AB53" s="292"/>
      <c r="AC53" s="292"/>
      <c r="AD53" s="292"/>
      <c r="AE53" s="292">
        <v>0</v>
      </c>
      <c r="AF53" s="292"/>
      <c r="AG53" s="292">
        <v>0</v>
      </c>
      <c r="AH53" s="292">
        <v>0</v>
      </c>
      <c r="AI53" s="292">
        <v>0</v>
      </c>
      <c r="AJ53" s="292">
        <v>0</v>
      </c>
      <c r="AK53" s="292">
        <v>0</v>
      </c>
      <c r="AL53" s="292">
        <v>0</v>
      </c>
      <c r="AM53" s="292">
        <v>0</v>
      </c>
      <c r="AN53" s="292">
        <v>0</v>
      </c>
      <c r="AO53" s="292">
        <v>0</v>
      </c>
      <c r="AP53" s="292">
        <v>0</v>
      </c>
      <c r="AQ53" s="525">
        <f t="shared" si="2"/>
        <v>0</v>
      </c>
      <c r="AR53" s="526">
        <f t="shared" si="3"/>
        <v>0</v>
      </c>
      <c r="AS53" s="524">
        <f t="shared" si="4"/>
        <v>8876189</v>
      </c>
      <c r="AT53" s="433">
        <v>0</v>
      </c>
      <c r="AU53" s="433">
        <v>0</v>
      </c>
      <c r="AV53" s="431">
        <v>0</v>
      </c>
      <c r="AW53" s="356">
        <v>8876189</v>
      </c>
      <c r="AX53" s="356">
        <v>0</v>
      </c>
      <c r="AY53" s="356">
        <v>0</v>
      </c>
      <c r="AZ53" s="356">
        <v>0</v>
      </c>
      <c r="BA53" s="356">
        <v>0</v>
      </c>
      <c r="BB53" s="356">
        <v>0</v>
      </c>
      <c r="BC53" s="356">
        <v>0</v>
      </c>
      <c r="BD53" s="356">
        <v>0</v>
      </c>
      <c r="BE53" s="356">
        <v>0</v>
      </c>
      <c r="BF53" s="538" t="s">
        <v>3406</v>
      </c>
      <c r="BG53" s="361"/>
    </row>
    <row r="54" spans="2:59" ht="18" customHeight="1" thickBot="1">
      <c r="B54" s="450">
        <v>6587273</v>
      </c>
      <c r="C54" s="235">
        <v>3279</v>
      </c>
      <c r="D54" s="236">
        <v>4432</v>
      </c>
      <c r="E54" s="408">
        <v>45505</v>
      </c>
      <c r="F54" s="407">
        <v>3</v>
      </c>
      <c r="G54" s="237" t="s">
        <v>46</v>
      </c>
      <c r="H54" s="238">
        <v>19050140</v>
      </c>
      <c r="I54" s="407">
        <v>211</v>
      </c>
      <c r="J54" s="535">
        <v>19</v>
      </c>
      <c r="K54" s="535">
        <f t="shared" si="1"/>
        <v>41</v>
      </c>
      <c r="L54" s="535" t="s">
        <v>1276</v>
      </c>
      <c r="M54" s="535">
        <v>570</v>
      </c>
      <c r="N54" s="544">
        <v>1</v>
      </c>
      <c r="O54" s="530" t="s">
        <v>3288</v>
      </c>
      <c r="P54" s="470">
        <v>26613995</v>
      </c>
      <c r="Q54" s="239">
        <v>26347855</v>
      </c>
      <c r="R54" s="480">
        <v>266140</v>
      </c>
      <c r="S54" s="292"/>
      <c r="T54" s="427"/>
      <c r="U54" s="427"/>
      <c r="V54" s="427"/>
      <c r="W54" s="421"/>
      <c r="X54" s="427"/>
      <c r="Y54" s="292"/>
      <c r="Z54" s="292"/>
      <c r="AA54" s="292"/>
      <c r="AB54" s="292"/>
      <c r="AC54" s="292"/>
      <c r="AD54" s="292"/>
      <c r="AE54" s="292">
        <v>0</v>
      </c>
      <c r="AF54" s="292"/>
      <c r="AG54" s="292">
        <v>0</v>
      </c>
      <c r="AH54" s="292">
        <v>0</v>
      </c>
      <c r="AI54" s="292">
        <v>0</v>
      </c>
      <c r="AJ54" s="292">
        <v>0</v>
      </c>
      <c r="AK54" s="292">
        <v>0</v>
      </c>
      <c r="AL54" s="292">
        <v>0</v>
      </c>
      <c r="AM54" s="292">
        <v>0</v>
      </c>
      <c r="AN54" s="292">
        <v>0</v>
      </c>
      <c r="AO54" s="292">
        <v>0</v>
      </c>
      <c r="AP54" s="292">
        <v>0</v>
      </c>
      <c r="AQ54" s="525">
        <f t="shared" si="2"/>
        <v>0</v>
      </c>
      <c r="AR54" s="526">
        <f t="shared" si="3"/>
        <v>0</v>
      </c>
      <c r="AS54" s="524">
        <f t="shared" si="4"/>
        <v>266140</v>
      </c>
      <c r="AT54" s="433">
        <v>0</v>
      </c>
      <c r="AU54" s="433">
        <v>0</v>
      </c>
      <c r="AV54" s="431">
        <v>0</v>
      </c>
      <c r="AW54" s="356">
        <v>266140</v>
      </c>
      <c r="AX54" s="356">
        <v>0</v>
      </c>
      <c r="AY54" s="356">
        <v>0</v>
      </c>
      <c r="AZ54" s="356">
        <v>0</v>
      </c>
      <c r="BA54" s="356">
        <v>0</v>
      </c>
      <c r="BB54" s="356">
        <v>0</v>
      </c>
      <c r="BC54" s="356">
        <v>0</v>
      </c>
      <c r="BD54" s="356">
        <v>0</v>
      </c>
      <c r="BE54" s="356">
        <v>0</v>
      </c>
      <c r="BF54" s="538" t="s">
        <v>3406</v>
      </c>
      <c r="BG54" s="361"/>
    </row>
    <row r="55" spans="2:59" ht="18" customHeight="1" thickBot="1">
      <c r="B55" s="450">
        <v>6587273</v>
      </c>
      <c r="C55" s="235">
        <v>3279</v>
      </c>
      <c r="D55" s="236">
        <v>4432</v>
      </c>
      <c r="E55" s="408">
        <v>45505</v>
      </c>
      <c r="F55" s="407">
        <v>3</v>
      </c>
      <c r="G55" s="237" t="s">
        <v>46</v>
      </c>
      <c r="H55" s="238">
        <v>19050140</v>
      </c>
      <c r="I55" s="407">
        <v>211</v>
      </c>
      <c r="J55" s="535">
        <v>19</v>
      </c>
      <c r="K55" s="535">
        <f t="shared" si="1"/>
        <v>41</v>
      </c>
      <c r="L55" s="535" t="s">
        <v>1278</v>
      </c>
      <c r="M55" s="535">
        <v>570</v>
      </c>
      <c r="N55" s="544">
        <v>1</v>
      </c>
      <c r="O55" s="530" t="s">
        <v>3288</v>
      </c>
      <c r="P55" s="470">
        <v>153026472</v>
      </c>
      <c r="Q55" s="239">
        <v>151496207</v>
      </c>
      <c r="R55" s="480">
        <v>1530265</v>
      </c>
      <c r="S55" s="292"/>
      <c r="T55" s="427"/>
      <c r="U55" s="427"/>
      <c r="V55" s="427"/>
      <c r="W55" s="421"/>
      <c r="X55" s="427"/>
      <c r="Y55" s="292"/>
      <c r="Z55" s="292"/>
      <c r="AA55" s="292"/>
      <c r="AB55" s="292"/>
      <c r="AC55" s="292"/>
      <c r="AD55" s="292"/>
      <c r="AE55" s="292">
        <v>0</v>
      </c>
      <c r="AF55" s="292"/>
      <c r="AG55" s="292">
        <v>0</v>
      </c>
      <c r="AH55" s="292">
        <v>0</v>
      </c>
      <c r="AI55" s="292">
        <v>0</v>
      </c>
      <c r="AJ55" s="292">
        <v>0</v>
      </c>
      <c r="AK55" s="292">
        <v>0</v>
      </c>
      <c r="AL55" s="292">
        <v>0</v>
      </c>
      <c r="AM55" s="292">
        <v>0</v>
      </c>
      <c r="AN55" s="292">
        <v>0</v>
      </c>
      <c r="AO55" s="292">
        <v>0</v>
      </c>
      <c r="AP55" s="292">
        <v>0</v>
      </c>
      <c r="AQ55" s="525">
        <f t="shared" si="2"/>
        <v>0</v>
      </c>
      <c r="AR55" s="526">
        <f t="shared" si="3"/>
        <v>0</v>
      </c>
      <c r="AS55" s="524">
        <f t="shared" si="4"/>
        <v>1530265</v>
      </c>
      <c r="AT55" s="433">
        <v>0</v>
      </c>
      <c r="AU55" s="433">
        <v>0</v>
      </c>
      <c r="AV55" s="431">
        <v>0</v>
      </c>
      <c r="AW55" s="356">
        <v>1530265</v>
      </c>
      <c r="AX55" s="356">
        <v>0</v>
      </c>
      <c r="AY55" s="356">
        <v>0</v>
      </c>
      <c r="AZ55" s="356">
        <v>0</v>
      </c>
      <c r="BA55" s="356">
        <v>0</v>
      </c>
      <c r="BB55" s="356">
        <v>0</v>
      </c>
      <c r="BC55" s="356">
        <v>0</v>
      </c>
      <c r="BD55" s="356">
        <v>0</v>
      </c>
      <c r="BE55" s="356">
        <v>0</v>
      </c>
      <c r="BF55" s="538" t="s">
        <v>3406</v>
      </c>
      <c r="BG55" s="361"/>
    </row>
    <row r="56" spans="2:59" ht="18" customHeight="1" thickBot="1">
      <c r="B56" s="450">
        <v>6587273</v>
      </c>
      <c r="C56" s="235">
        <v>3280</v>
      </c>
      <c r="D56" s="236">
        <v>4433</v>
      </c>
      <c r="E56" s="408">
        <v>45505</v>
      </c>
      <c r="F56" s="407">
        <v>3</v>
      </c>
      <c r="G56" s="237" t="s">
        <v>46</v>
      </c>
      <c r="H56" s="238">
        <v>19050140</v>
      </c>
      <c r="I56" s="407">
        <v>97</v>
      </c>
      <c r="J56" s="535">
        <v>19</v>
      </c>
      <c r="K56" s="535">
        <f t="shared" si="1"/>
        <v>42</v>
      </c>
      <c r="L56" s="535" t="s">
        <v>1279</v>
      </c>
      <c r="M56" s="535">
        <v>570</v>
      </c>
      <c r="N56" s="544">
        <v>1</v>
      </c>
      <c r="O56" s="530" t="s">
        <v>3288</v>
      </c>
      <c r="P56" s="470">
        <v>68914992</v>
      </c>
      <c r="Q56" s="239">
        <v>68225842</v>
      </c>
      <c r="R56" s="480">
        <v>689150</v>
      </c>
      <c r="S56" s="292"/>
      <c r="T56" s="427"/>
      <c r="U56" s="427"/>
      <c r="V56" s="427"/>
      <c r="W56" s="421"/>
      <c r="X56" s="427"/>
      <c r="Y56" s="292"/>
      <c r="Z56" s="292"/>
      <c r="AA56" s="292"/>
      <c r="AB56" s="292"/>
      <c r="AC56" s="292"/>
      <c r="AD56" s="292"/>
      <c r="AE56" s="292">
        <v>0</v>
      </c>
      <c r="AF56" s="292"/>
      <c r="AG56" s="292">
        <v>0</v>
      </c>
      <c r="AH56" s="292">
        <v>689150</v>
      </c>
      <c r="AI56" s="292">
        <v>0</v>
      </c>
      <c r="AJ56" s="292">
        <v>0</v>
      </c>
      <c r="AK56" s="292">
        <v>0</v>
      </c>
      <c r="AL56" s="292">
        <v>0</v>
      </c>
      <c r="AM56" s="292">
        <v>0</v>
      </c>
      <c r="AN56" s="292">
        <v>0</v>
      </c>
      <c r="AO56" s="292">
        <v>0</v>
      </c>
      <c r="AP56" s="292">
        <v>0</v>
      </c>
      <c r="AQ56" s="525">
        <f t="shared" si="2"/>
        <v>689150</v>
      </c>
      <c r="AR56" s="526">
        <f t="shared" si="3"/>
        <v>1</v>
      </c>
      <c r="AS56" s="524">
        <f t="shared" si="4"/>
        <v>0</v>
      </c>
      <c r="AT56" s="433">
        <v>0</v>
      </c>
      <c r="AU56" s="433">
        <v>0</v>
      </c>
      <c r="AV56" s="431">
        <v>0</v>
      </c>
      <c r="AW56" s="356">
        <v>689150</v>
      </c>
      <c r="AX56" s="356">
        <v>0</v>
      </c>
      <c r="AY56" s="356">
        <v>0</v>
      </c>
      <c r="AZ56" s="356">
        <v>0</v>
      </c>
      <c r="BA56" s="356">
        <v>0</v>
      </c>
      <c r="BB56" s="356">
        <v>0</v>
      </c>
      <c r="BC56" s="356">
        <v>0</v>
      </c>
      <c r="BD56" s="356">
        <v>0</v>
      </c>
      <c r="BE56" s="356">
        <v>0</v>
      </c>
      <c r="BF56" s="538" t="s">
        <v>3406</v>
      </c>
      <c r="BG56" s="361"/>
    </row>
    <row r="57" spans="2:59" ht="18" customHeight="1" thickBot="1">
      <c r="B57" s="450">
        <v>6587273</v>
      </c>
      <c r="C57" s="235">
        <v>3281</v>
      </c>
      <c r="D57" s="236">
        <v>4435</v>
      </c>
      <c r="E57" s="408">
        <v>45505</v>
      </c>
      <c r="F57" s="407">
        <v>3</v>
      </c>
      <c r="G57" s="237" t="s">
        <v>46</v>
      </c>
      <c r="H57" s="238">
        <v>19050140</v>
      </c>
      <c r="I57" s="407">
        <v>103</v>
      </c>
      <c r="J57" s="535">
        <v>19</v>
      </c>
      <c r="K57" s="535">
        <f t="shared" si="1"/>
        <v>3</v>
      </c>
      <c r="L57" s="535" t="s">
        <v>44</v>
      </c>
      <c r="M57" s="535">
        <v>570</v>
      </c>
      <c r="N57" s="543">
        <v>1</v>
      </c>
      <c r="O57" s="530" t="s">
        <v>3288</v>
      </c>
      <c r="P57" s="470">
        <v>363750311</v>
      </c>
      <c r="Q57" s="239">
        <v>360619413.384</v>
      </c>
      <c r="R57" s="480">
        <v>3130897.6159999967</v>
      </c>
      <c r="S57" s="292"/>
      <c r="T57" s="427"/>
      <c r="U57" s="427"/>
      <c r="V57" s="427"/>
      <c r="W57" s="421"/>
      <c r="X57" s="427"/>
      <c r="Y57" s="292"/>
      <c r="Z57" s="292"/>
      <c r="AA57" s="292"/>
      <c r="AB57" s="292"/>
      <c r="AC57" s="292"/>
      <c r="AD57" s="292"/>
      <c r="AE57" s="292">
        <v>0</v>
      </c>
      <c r="AF57" s="292"/>
      <c r="AG57" s="292">
        <v>0</v>
      </c>
      <c r="AH57" s="292">
        <v>1745402.6745586265</v>
      </c>
      <c r="AI57" s="292">
        <v>0</v>
      </c>
      <c r="AJ57" s="292">
        <v>0</v>
      </c>
      <c r="AK57" s="292">
        <v>0</v>
      </c>
      <c r="AL57" s="292">
        <v>0</v>
      </c>
      <c r="AM57" s="292">
        <v>0</v>
      </c>
      <c r="AN57" s="292">
        <v>0</v>
      </c>
      <c r="AO57" s="292">
        <v>0</v>
      </c>
      <c r="AP57" s="292">
        <v>0</v>
      </c>
      <c r="AQ57" s="525">
        <f t="shared" si="2"/>
        <v>1745402.6745586265</v>
      </c>
      <c r="AR57" s="526">
        <f t="shared" si="3"/>
        <v>0.55747676501428856</v>
      </c>
      <c r="AS57" s="524">
        <f t="shared" si="4"/>
        <v>1385494.9414413702</v>
      </c>
      <c r="AT57" s="433">
        <v>0</v>
      </c>
      <c r="AU57" s="433">
        <v>0</v>
      </c>
      <c r="AV57" s="431">
        <v>0</v>
      </c>
      <c r="AW57" s="356">
        <v>3130897.6159999967</v>
      </c>
      <c r="AX57" s="356">
        <v>0</v>
      </c>
      <c r="AY57" s="356">
        <v>0</v>
      </c>
      <c r="AZ57" s="356">
        <v>0</v>
      </c>
      <c r="BA57" s="356">
        <v>0</v>
      </c>
      <c r="BB57" s="356">
        <v>0</v>
      </c>
      <c r="BC57" s="356">
        <v>0</v>
      </c>
      <c r="BD57" s="356">
        <v>0</v>
      </c>
      <c r="BE57" s="356">
        <v>0</v>
      </c>
      <c r="BF57" s="538" t="s">
        <v>3406</v>
      </c>
      <c r="BG57" s="361"/>
    </row>
    <row r="58" spans="2:59" ht="18" customHeight="1" thickBot="1">
      <c r="B58" s="450">
        <v>6587273</v>
      </c>
      <c r="C58" s="235">
        <v>3281</v>
      </c>
      <c r="D58" s="236">
        <v>4435</v>
      </c>
      <c r="E58" s="408">
        <v>45505</v>
      </c>
      <c r="F58" s="407">
        <v>3</v>
      </c>
      <c r="G58" s="237" t="s">
        <v>46</v>
      </c>
      <c r="H58" s="238">
        <v>19050140</v>
      </c>
      <c r="I58" s="407">
        <v>103</v>
      </c>
      <c r="J58" s="535">
        <v>19</v>
      </c>
      <c r="K58" s="535">
        <f t="shared" si="1"/>
        <v>3</v>
      </c>
      <c r="L58" s="535" t="s">
        <v>45</v>
      </c>
      <c r="M58" s="535">
        <v>570</v>
      </c>
      <c r="N58" s="544">
        <v>1</v>
      </c>
      <c r="O58" s="530" t="s">
        <v>3288</v>
      </c>
      <c r="P58" s="470">
        <v>114933108</v>
      </c>
      <c r="Q58" s="239">
        <v>113929370.808</v>
      </c>
      <c r="R58" s="480">
        <v>1003737.1920000017</v>
      </c>
      <c r="S58" s="292"/>
      <c r="T58" s="427"/>
      <c r="U58" s="427"/>
      <c r="V58" s="427"/>
      <c r="W58" s="421"/>
      <c r="X58" s="427"/>
      <c r="Y58" s="292"/>
      <c r="Z58" s="292"/>
      <c r="AA58" s="292"/>
      <c r="AB58" s="292"/>
      <c r="AC58" s="292"/>
      <c r="AD58" s="292"/>
      <c r="AE58" s="292">
        <v>0</v>
      </c>
      <c r="AF58" s="292"/>
      <c r="AG58" s="292">
        <v>0</v>
      </c>
      <c r="AH58" s="292">
        <v>559560.16272068676</v>
      </c>
      <c r="AI58" s="292">
        <v>0</v>
      </c>
      <c r="AJ58" s="292">
        <v>0</v>
      </c>
      <c r="AK58" s="292">
        <v>0</v>
      </c>
      <c r="AL58" s="292">
        <v>0</v>
      </c>
      <c r="AM58" s="292">
        <v>0</v>
      </c>
      <c r="AN58" s="292">
        <v>0</v>
      </c>
      <c r="AO58" s="292">
        <v>0</v>
      </c>
      <c r="AP58" s="292">
        <v>0</v>
      </c>
      <c r="AQ58" s="525">
        <f t="shared" si="2"/>
        <v>559560.16272068676</v>
      </c>
      <c r="AR58" s="526">
        <f t="shared" si="3"/>
        <v>0.55747676501428856</v>
      </c>
      <c r="AS58" s="524">
        <f t="shared" si="4"/>
        <v>444177.02927931491</v>
      </c>
      <c r="AT58" s="433">
        <v>0</v>
      </c>
      <c r="AU58" s="433">
        <v>0</v>
      </c>
      <c r="AV58" s="431">
        <v>0</v>
      </c>
      <c r="AW58" s="356">
        <v>1003737.1920000017</v>
      </c>
      <c r="AX58" s="356">
        <v>0</v>
      </c>
      <c r="AY58" s="356">
        <v>0</v>
      </c>
      <c r="AZ58" s="356">
        <v>0</v>
      </c>
      <c r="BA58" s="356">
        <v>0</v>
      </c>
      <c r="BB58" s="356">
        <v>0</v>
      </c>
      <c r="BC58" s="356">
        <v>0</v>
      </c>
      <c r="BD58" s="356">
        <v>0</v>
      </c>
      <c r="BE58" s="356">
        <v>0</v>
      </c>
      <c r="BF58" s="538" t="s">
        <v>3406</v>
      </c>
      <c r="BG58" s="361"/>
    </row>
    <row r="59" spans="2:59" ht="18" customHeight="1" thickBot="1">
      <c r="B59" s="450">
        <v>6587273</v>
      </c>
      <c r="C59" s="235">
        <v>3281</v>
      </c>
      <c r="D59" s="236">
        <v>4435</v>
      </c>
      <c r="E59" s="408">
        <v>45505</v>
      </c>
      <c r="F59" s="407">
        <v>3</v>
      </c>
      <c r="G59" s="237" t="s">
        <v>46</v>
      </c>
      <c r="H59" s="238">
        <v>19050140</v>
      </c>
      <c r="I59" s="407">
        <v>103</v>
      </c>
      <c r="J59" s="535">
        <v>19</v>
      </c>
      <c r="K59" s="535">
        <f t="shared" si="1"/>
        <v>3</v>
      </c>
      <c r="L59" s="535" t="s">
        <v>45</v>
      </c>
      <c r="M59" s="535">
        <v>570</v>
      </c>
      <c r="N59" s="544">
        <v>1</v>
      </c>
      <c r="O59" s="530" t="s">
        <v>3288</v>
      </c>
      <c r="P59" s="470">
        <v>114933108</v>
      </c>
      <c r="Q59" s="239">
        <v>113929370.808</v>
      </c>
      <c r="R59" s="480">
        <v>1003737.1920000017</v>
      </c>
      <c r="S59" s="292"/>
      <c r="T59" s="427"/>
      <c r="U59" s="427"/>
      <c r="V59" s="427"/>
      <c r="W59" s="421"/>
      <c r="X59" s="427"/>
      <c r="Y59" s="292"/>
      <c r="Z59" s="292"/>
      <c r="AA59" s="292"/>
      <c r="AB59" s="292"/>
      <c r="AC59" s="292"/>
      <c r="AD59" s="292"/>
      <c r="AE59" s="292">
        <v>0</v>
      </c>
      <c r="AF59" s="292"/>
      <c r="AG59" s="292">
        <v>0</v>
      </c>
      <c r="AH59" s="292">
        <v>559560.16272068676</v>
      </c>
      <c r="AI59" s="292">
        <v>0</v>
      </c>
      <c r="AJ59" s="292">
        <v>0</v>
      </c>
      <c r="AK59" s="292">
        <v>0</v>
      </c>
      <c r="AL59" s="292">
        <v>0</v>
      </c>
      <c r="AM59" s="292">
        <v>0</v>
      </c>
      <c r="AN59" s="292">
        <v>0</v>
      </c>
      <c r="AO59" s="292">
        <v>0</v>
      </c>
      <c r="AP59" s="292">
        <v>0</v>
      </c>
      <c r="AQ59" s="525">
        <f t="shared" si="2"/>
        <v>559560.16272068676</v>
      </c>
      <c r="AR59" s="526">
        <f t="shared" si="3"/>
        <v>0.55747676501428856</v>
      </c>
      <c r="AS59" s="524">
        <f t="shared" si="4"/>
        <v>444177.02927931491</v>
      </c>
      <c r="AT59" s="433">
        <v>0</v>
      </c>
      <c r="AU59" s="433">
        <v>0</v>
      </c>
      <c r="AV59" s="431">
        <v>0</v>
      </c>
      <c r="AW59" s="356">
        <v>1003737.1920000017</v>
      </c>
      <c r="AX59" s="356">
        <v>0</v>
      </c>
      <c r="AY59" s="356">
        <v>0</v>
      </c>
      <c r="AZ59" s="356">
        <v>0</v>
      </c>
      <c r="BA59" s="356">
        <v>0</v>
      </c>
      <c r="BB59" s="356">
        <v>0</v>
      </c>
      <c r="BC59" s="356">
        <v>0</v>
      </c>
      <c r="BD59" s="356">
        <v>0</v>
      </c>
      <c r="BE59" s="356">
        <v>0</v>
      </c>
      <c r="BF59" s="538" t="s">
        <v>3406</v>
      </c>
      <c r="BG59" s="361"/>
    </row>
    <row r="60" spans="2:59" ht="18" customHeight="1" thickBot="1">
      <c r="B60" s="450">
        <v>6587273</v>
      </c>
      <c r="C60" s="235">
        <v>3282</v>
      </c>
      <c r="D60" s="236">
        <v>4434</v>
      </c>
      <c r="E60" s="408">
        <v>45505</v>
      </c>
      <c r="F60" s="407">
        <v>3</v>
      </c>
      <c r="G60" s="237" t="s">
        <v>46</v>
      </c>
      <c r="H60" s="238">
        <v>19050140</v>
      </c>
      <c r="I60" s="407">
        <v>158</v>
      </c>
      <c r="J60" s="535">
        <v>19</v>
      </c>
      <c r="K60" s="535">
        <f t="shared" si="1"/>
        <v>9</v>
      </c>
      <c r="L60" s="535" t="s">
        <v>53</v>
      </c>
      <c r="M60" s="535">
        <v>570</v>
      </c>
      <c r="N60" s="543">
        <v>1</v>
      </c>
      <c r="O60" s="530" t="s">
        <v>3288</v>
      </c>
      <c r="P60" s="470">
        <v>96927329</v>
      </c>
      <c r="Q60" s="239">
        <v>95958056</v>
      </c>
      <c r="R60" s="480">
        <v>969273</v>
      </c>
      <c r="S60" s="292"/>
      <c r="T60" s="427"/>
      <c r="U60" s="427"/>
      <c r="V60" s="427"/>
      <c r="W60" s="421"/>
      <c r="X60" s="427"/>
      <c r="Y60" s="292"/>
      <c r="Z60" s="292"/>
      <c r="AA60" s="292"/>
      <c r="AB60" s="292"/>
      <c r="AC60" s="292"/>
      <c r="AD60" s="292"/>
      <c r="AE60" s="292">
        <v>0</v>
      </c>
      <c r="AF60" s="292"/>
      <c r="AG60" s="292">
        <v>0</v>
      </c>
      <c r="AH60" s="292">
        <v>0</v>
      </c>
      <c r="AI60" s="292">
        <v>0</v>
      </c>
      <c r="AJ60" s="292">
        <v>0</v>
      </c>
      <c r="AK60" s="292">
        <v>0</v>
      </c>
      <c r="AL60" s="292">
        <v>0</v>
      </c>
      <c r="AM60" s="292">
        <v>0</v>
      </c>
      <c r="AN60" s="292">
        <v>0</v>
      </c>
      <c r="AO60" s="292">
        <v>0</v>
      </c>
      <c r="AP60" s="292">
        <v>0</v>
      </c>
      <c r="AQ60" s="525">
        <f t="shared" si="2"/>
        <v>0</v>
      </c>
      <c r="AR60" s="526">
        <f t="shared" si="3"/>
        <v>0</v>
      </c>
      <c r="AS60" s="524">
        <f t="shared" si="4"/>
        <v>969273</v>
      </c>
      <c r="AT60" s="433">
        <v>0</v>
      </c>
      <c r="AU60" s="433">
        <v>0</v>
      </c>
      <c r="AV60" s="431">
        <v>0</v>
      </c>
      <c r="AW60" s="356">
        <v>969273</v>
      </c>
      <c r="AX60" s="356">
        <v>0</v>
      </c>
      <c r="AY60" s="356">
        <v>0</v>
      </c>
      <c r="AZ60" s="356">
        <v>0</v>
      </c>
      <c r="BA60" s="356">
        <v>0</v>
      </c>
      <c r="BB60" s="356">
        <v>0</v>
      </c>
      <c r="BC60" s="356">
        <v>0</v>
      </c>
      <c r="BD60" s="356">
        <v>0</v>
      </c>
      <c r="BE60" s="356">
        <v>0</v>
      </c>
      <c r="BF60" s="538" t="s">
        <v>3406</v>
      </c>
      <c r="BG60" s="361"/>
    </row>
    <row r="61" spans="2:59" ht="18" customHeight="1" thickBot="1">
      <c r="B61" s="450">
        <v>6587273</v>
      </c>
      <c r="C61" s="235">
        <v>3283</v>
      </c>
      <c r="D61" s="236">
        <v>4523</v>
      </c>
      <c r="E61" s="408">
        <v>45505</v>
      </c>
      <c r="F61" s="407">
        <v>3</v>
      </c>
      <c r="G61" s="237" t="s">
        <v>46</v>
      </c>
      <c r="H61" s="238">
        <v>19050140</v>
      </c>
      <c r="I61" s="407">
        <v>114</v>
      </c>
      <c r="J61" s="535">
        <v>19</v>
      </c>
      <c r="K61" s="535">
        <f t="shared" si="1"/>
        <v>17</v>
      </c>
      <c r="L61" s="535" t="s">
        <v>1242</v>
      </c>
      <c r="M61" s="535">
        <v>570</v>
      </c>
      <c r="N61" s="544">
        <v>1</v>
      </c>
      <c r="O61" s="530" t="s">
        <v>3288</v>
      </c>
      <c r="P61" s="470">
        <v>981780</v>
      </c>
      <c r="Q61" s="239">
        <v>883602</v>
      </c>
      <c r="R61" s="480">
        <v>98178</v>
      </c>
      <c r="S61" s="292"/>
      <c r="T61" s="427"/>
      <c r="U61" s="427"/>
      <c r="V61" s="427"/>
      <c r="W61" s="421"/>
      <c r="X61" s="427"/>
      <c r="Y61" s="292"/>
      <c r="Z61" s="292"/>
      <c r="AA61" s="292"/>
      <c r="AB61" s="292"/>
      <c r="AC61" s="292"/>
      <c r="AD61" s="292"/>
      <c r="AE61" s="292">
        <v>0</v>
      </c>
      <c r="AF61" s="292"/>
      <c r="AG61" s="292">
        <v>0</v>
      </c>
      <c r="AH61" s="292">
        <v>53017.977539524421</v>
      </c>
      <c r="AI61" s="292">
        <v>0</v>
      </c>
      <c r="AJ61" s="292">
        <v>0</v>
      </c>
      <c r="AK61" s="292">
        <v>0</v>
      </c>
      <c r="AL61" s="292">
        <v>0</v>
      </c>
      <c r="AM61" s="292">
        <v>0</v>
      </c>
      <c r="AN61" s="292">
        <v>0</v>
      </c>
      <c r="AO61" s="292">
        <v>0</v>
      </c>
      <c r="AP61" s="292">
        <v>0</v>
      </c>
      <c r="AQ61" s="525">
        <f t="shared" si="2"/>
        <v>53017.977539524421</v>
      </c>
      <c r="AR61" s="526">
        <f t="shared" si="3"/>
        <v>0.54001892011982744</v>
      </c>
      <c r="AS61" s="524">
        <f t="shared" si="4"/>
        <v>45160.022460475579</v>
      </c>
      <c r="AT61" s="433">
        <v>0</v>
      </c>
      <c r="AU61" s="433">
        <v>0</v>
      </c>
      <c r="AV61" s="431">
        <v>0</v>
      </c>
      <c r="AW61" s="356">
        <v>98178</v>
      </c>
      <c r="AX61" s="356">
        <v>0</v>
      </c>
      <c r="AY61" s="356">
        <v>0</v>
      </c>
      <c r="AZ61" s="356">
        <v>0</v>
      </c>
      <c r="BA61" s="356">
        <v>0</v>
      </c>
      <c r="BB61" s="356">
        <v>0</v>
      </c>
      <c r="BC61" s="356">
        <v>0</v>
      </c>
      <c r="BD61" s="356">
        <v>0</v>
      </c>
      <c r="BE61" s="356">
        <v>0</v>
      </c>
      <c r="BF61" s="538" t="s">
        <v>3406</v>
      </c>
      <c r="BG61" s="361"/>
    </row>
    <row r="62" spans="2:59" ht="18" customHeight="1" thickBot="1">
      <c r="B62" s="450">
        <v>6587273</v>
      </c>
      <c r="C62" s="235">
        <v>3283</v>
      </c>
      <c r="D62" s="236">
        <v>4523</v>
      </c>
      <c r="E62" s="408">
        <v>45505</v>
      </c>
      <c r="F62" s="407">
        <v>3</v>
      </c>
      <c r="G62" s="237" t="s">
        <v>46</v>
      </c>
      <c r="H62" s="238">
        <v>19050140</v>
      </c>
      <c r="I62" s="407">
        <v>114</v>
      </c>
      <c r="J62" s="535">
        <v>19</v>
      </c>
      <c r="K62" s="535">
        <f t="shared" si="1"/>
        <v>17</v>
      </c>
      <c r="L62" s="535" t="s">
        <v>1242</v>
      </c>
      <c r="M62" s="535">
        <v>570</v>
      </c>
      <c r="N62" s="543">
        <v>1</v>
      </c>
      <c r="O62" s="530" t="s">
        <v>3288</v>
      </c>
      <c r="P62" s="470">
        <v>12717356</v>
      </c>
      <c r="Q62" s="239">
        <v>12676000</v>
      </c>
      <c r="R62" s="480">
        <v>41356</v>
      </c>
      <c r="S62" s="292"/>
      <c r="T62" s="427"/>
      <c r="U62" s="427"/>
      <c r="V62" s="427"/>
      <c r="W62" s="421"/>
      <c r="X62" s="427"/>
      <c r="Y62" s="292"/>
      <c r="Z62" s="292"/>
      <c r="AA62" s="292"/>
      <c r="AB62" s="292"/>
      <c r="AC62" s="292"/>
      <c r="AD62" s="292"/>
      <c r="AE62" s="292">
        <v>0</v>
      </c>
      <c r="AF62" s="292"/>
      <c r="AG62" s="292">
        <v>0</v>
      </c>
      <c r="AH62" s="292">
        <v>22333.022460475586</v>
      </c>
      <c r="AI62" s="292">
        <v>0</v>
      </c>
      <c r="AJ62" s="292">
        <v>0</v>
      </c>
      <c r="AK62" s="292">
        <v>0</v>
      </c>
      <c r="AL62" s="292">
        <v>0</v>
      </c>
      <c r="AM62" s="292">
        <v>0</v>
      </c>
      <c r="AN62" s="292">
        <v>0</v>
      </c>
      <c r="AO62" s="292">
        <v>0</v>
      </c>
      <c r="AP62" s="292">
        <v>0</v>
      </c>
      <c r="AQ62" s="525">
        <f t="shared" si="2"/>
        <v>22333.022460475586</v>
      </c>
      <c r="AR62" s="526">
        <f t="shared" si="3"/>
        <v>0.54001892011982744</v>
      </c>
      <c r="AS62" s="524">
        <f t="shared" si="4"/>
        <v>19022.977539524414</v>
      </c>
      <c r="AT62" s="433">
        <v>0</v>
      </c>
      <c r="AU62" s="433">
        <v>0</v>
      </c>
      <c r="AV62" s="431">
        <v>0</v>
      </c>
      <c r="AW62" s="356">
        <v>41356</v>
      </c>
      <c r="AX62" s="356">
        <v>0</v>
      </c>
      <c r="AY62" s="356">
        <v>0</v>
      </c>
      <c r="AZ62" s="356">
        <v>0</v>
      </c>
      <c r="BA62" s="356">
        <v>0</v>
      </c>
      <c r="BB62" s="356">
        <v>0</v>
      </c>
      <c r="BC62" s="356">
        <v>0</v>
      </c>
      <c r="BD62" s="356">
        <v>0</v>
      </c>
      <c r="BE62" s="356">
        <v>0</v>
      </c>
      <c r="BF62" s="538" t="s">
        <v>3406</v>
      </c>
      <c r="BG62" s="361"/>
    </row>
    <row r="63" spans="2:59" ht="18" customHeight="1" thickBot="1">
      <c r="B63" s="450">
        <v>6587273</v>
      </c>
      <c r="C63" s="235">
        <v>4588</v>
      </c>
      <c r="D63" s="236">
        <v>5545</v>
      </c>
      <c r="E63" s="408">
        <v>45549</v>
      </c>
      <c r="F63" s="407">
        <v>503</v>
      </c>
      <c r="G63" s="237" t="s">
        <v>46</v>
      </c>
      <c r="H63" s="238">
        <v>19050140</v>
      </c>
      <c r="I63" s="407">
        <v>212</v>
      </c>
      <c r="J63" s="535">
        <v>19</v>
      </c>
      <c r="K63" s="535">
        <f t="shared" si="1"/>
        <v>42</v>
      </c>
      <c r="L63" s="535" t="s">
        <v>1280</v>
      </c>
      <c r="M63" s="535">
        <v>12</v>
      </c>
      <c r="N63" s="544">
        <v>7</v>
      </c>
      <c r="O63" s="530" t="s">
        <v>3288</v>
      </c>
      <c r="P63" s="470">
        <v>78300</v>
      </c>
      <c r="Q63" s="239">
        <v>60261</v>
      </c>
      <c r="R63" s="480">
        <v>18039</v>
      </c>
      <c r="S63" s="292"/>
      <c r="T63" s="427"/>
      <c r="U63" s="427"/>
      <c r="V63" s="427"/>
      <c r="W63" s="421"/>
      <c r="X63" s="427"/>
      <c r="Y63" s="292"/>
      <c r="Z63" s="292"/>
      <c r="AA63" s="292"/>
      <c r="AB63" s="292"/>
      <c r="AC63" s="292"/>
      <c r="AD63" s="292"/>
      <c r="AE63" s="292">
        <v>0</v>
      </c>
      <c r="AF63" s="292"/>
      <c r="AG63" s="292">
        <v>0</v>
      </c>
      <c r="AH63" s="292">
        <v>0</v>
      </c>
      <c r="AI63" s="292">
        <v>0</v>
      </c>
      <c r="AJ63" s="292">
        <v>0</v>
      </c>
      <c r="AK63" s="292">
        <v>0</v>
      </c>
      <c r="AL63" s="292">
        <v>0</v>
      </c>
      <c r="AM63" s="292">
        <v>0</v>
      </c>
      <c r="AN63" s="292">
        <v>0</v>
      </c>
      <c r="AO63" s="292">
        <v>0</v>
      </c>
      <c r="AP63" s="292">
        <v>0</v>
      </c>
      <c r="AQ63" s="525">
        <f t="shared" si="2"/>
        <v>0</v>
      </c>
      <c r="AR63" s="526">
        <f t="shared" si="3"/>
        <v>0</v>
      </c>
      <c r="AS63" s="524">
        <f t="shared" si="4"/>
        <v>18039</v>
      </c>
      <c r="AT63" s="433">
        <v>0</v>
      </c>
      <c r="AU63" s="433">
        <v>0</v>
      </c>
      <c r="AV63" s="431">
        <v>0</v>
      </c>
      <c r="AW63" s="356">
        <v>18039</v>
      </c>
      <c r="AX63" s="356">
        <v>0</v>
      </c>
      <c r="AY63" s="356">
        <v>0</v>
      </c>
      <c r="AZ63" s="356">
        <v>0</v>
      </c>
      <c r="BA63" s="356">
        <v>0</v>
      </c>
      <c r="BB63" s="356">
        <v>0</v>
      </c>
      <c r="BC63" s="356">
        <v>0</v>
      </c>
      <c r="BD63" s="356">
        <v>0</v>
      </c>
      <c r="BE63" s="356">
        <v>0</v>
      </c>
      <c r="BF63" s="538" t="s">
        <v>3406</v>
      </c>
      <c r="BG63" s="361"/>
    </row>
    <row r="64" spans="2:59" ht="18" customHeight="1" thickBot="1">
      <c r="B64" s="450">
        <v>6587273</v>
      </c>
      <c r="C64" s="235">
        <v>4589</v>
      </c>
      <c r="D64" s="236">
        <v>5546</v>
      </c>
      <c r="E64" s="408">
        <v>45549</v>
      </c>
      <c r="F64" s="407">
        <v>503</v>
      </c>
      <c r="G64" s="237" t="s">
        <v>46</v>
      </c>
      <c r="H64" s="238">
        <v>19050140</v>
      </c>
      <c r="I64" s="407">
        <v>146</v>
      </c>
      <c r="J64" s="535">
        <v>19</v>
      </c>
      <c r="K64" s="535">
        <f t="shared" si="1"/>
        <v>43</v>
      </c>
      <c r="L64" s="535" t="s">
        <v>1281</v>
      </c>
      <c r="M64" s="535">
        <v>12</v>
      </c>
      <c r="N64" s="543">
        <v>7</v>
      </c>
      <c r="O64" s="530" t="s">
        <v>3288</v>
      </c>
      <c r="P64" s="470">
        <v>28323336</v>
      </c>
      <c r="Q64" s="239">
        <v>21798370</v>
      </c>
      <c r="R64" s="480">
        <v>6524966</v>
      </c>
      <c r="S64" s="292"/>
      <c r="T64" s="427"/>
      <c r="U64" s="427"/>
      <c r="V64" s="427"/>
      <c r="W64" s="421"/>
      <c r="X64" s="427"/>
      <c r="Y64" s="292"/>
      <c r="Z64" s="292"/>
      <c r="AA64" s="292"/>
      <c r="AB64" s="292"/>
      <c r="AC64" s="292"/>
      <c r="AD64" s="292"/>
      <c r="AE64" s="292">
        <v>0</v>
      </c>
      <c r="AF64" s="292"/>
      <c r="AG64" s="292">
        <v>0</v>
      </c>
      <c r="AH64" s="292">
        <v>6524966</v>
      </c>
      <c r="AI64" s="292">
        <v>0</v>
      </c>
      <c r="AJ64" s="292">
        <v>0</v>
      </c>
      <c r="AK64" s="292">
        <v>0</v>
      </c>
      <c r="AL64" s="292">
        <v>0</v>
      </c>
      <c r="AM64" s="292">
        <v>0</v>
      </c>
      <c r="AN64" s="292">
        <v>0</v>
      </c>
      <c r="AO64" s="292">
        <v>0</v>
      </c>
      <c r="AP64" s="292">
        <v>0</v>
      </c>
      <c r="AQ64" s="525">
        <f t="shared" si="2"/>
        <v>6524966</v>
      </c>
      <c r="AR64" s="526">
        <f t="shared" si="3"/>
        <v>1</v>
      </c>
      <c r="AS64" s="524">
        <f t="shared" si="4"/>
        <v>0</v>
      </c>
      <c r="AT64" s="433">
        <v>0</v>
      </c>
      <c r="AU64" s="433">
        <v>0</v>
      </c>
      <c r="AV64" s="431">
        <v>0</v>
      </c>
      <c r="AW64" s="356">
        <v>6524966</v>
      </c>
      <c r="AX64" s="356">
        <v>0</v>
      </c>
      <c r="AY64" s="356">
        <v>0</v>
      </c>
      <c r="AZ64" s="356">
        <v>0</v>
      </c>
      <c r="BA64" s="356">
        <v>0</v>
      </c>
      <c r="BB64" s="356">
        <v>0</v>
      </c>
      <c r="BC64" s="356">
        <v>0</v>
      </c>
      <c r="BD64" s="356">
        <v>0</v>
      </c>
      <c r="BE64" s="356">
        <v>0</v>
      </c>
      <c r="BF64" s="538" t="s">
        <v>3406</v>
      </c>
      <c r="BG64" s="361"/>
    </row>
    <row r="65" spans="2:59" ht="18" customHeight="1" thickBot="1">
      <c r="B65" s="450">
        <v>6587273</v>
      </c>
      <c r="C65" s="235">
        <v>4590</v>
      </c>
      <c r="D65" s="236">
        <v>5548</v>
      </c>
      <c r="E65" s="408">
        <v>45549</v>
      </c>
      <c r="F65" s="407">
        <v>503</v>
      </c>
      <c r="G65" s="237" t="s">
        <v>46</v>
      </c>
      <c r="H65" s="238">
        <v>19050140</v>
      </c>
      <c r="I65" s="407">
        <v>148</v>
      </c>
      <c r="J65" s="535">
        <v>19</v>
      </c>
      <c r="K65" s="535">
        <f t="shared" si="1"/>
        <v>40</v>
      </c>
      <c r="L65" s="535" t="s">
        <v>1274</v>
      </c>
      <c r="M65" s="535">
        <v>12</v>
      </c>
      <c r="N65" s="544">
        <v>7</v>
      </c>
      <c r="O65" s="530" t="s">
        <v>3288</v>
      </c>
      <c r="P65" s="470">
        <v>16135519</v>
      </c>
      <c r="Q65" s="239">
        <v>12418312</v>
      </c>
      <c r="R65" s="480">
        <v>3717207</v>
      </c>
      <c r="S65" s="292"/>
      <c r="T65" s="427"/>
      <c r="U65" s="427"/>
      <c r="V65" s="427"/>
      <c r="W65" s="421"/>
      <c r="X65" s="427"/>
      <c r="Y65" s="292"/>
      <c r="Z65" s="292"/>
      <c r="AA65" s="292"/>
      <c r="AB65" s="292"/>
      <c r="AC65" s="292"/>
      <c r="AD65" s="292"/>
      <c r="AE65" s="292">
        <v>0</v>
      </c>
      <c r="AF65" s="292"/>
      <c r="AG65" s="292">
        <v>0</v>
      </c>
      <c r="AH65" s="292">
        <v>3717207</v>
      </c>
      <c r="AI65" s="292">
        <v>0</v>
      </c>
      <c r="AJ65" s="292">
        <v>0</v>
      </c>
      <c r="AK65" s="292">
        <v>0</v>
      </c>
      <c r="AL65" s="292">
        <v>0</v>
      </c>
      <c r="AM65" s="292">
        <v>0</v>
      </c>
      <c r="AN65" s="292">
        <v>0</v>
      </c>
      <c r="AO65" s="292">
        <v>0</v>
      </c>
      <c r="AP65" s="292">
        <v>0</v>
      </c>
      <c r="AQ65" s="525">
        <f t="shared" si="2"/>
        <v>3717207</v>
      </c>
      <c r="AR65" s="526">
        <f t="shared" si="3"/>
        <v>1</v>
      </c>
      <c r="AS65" s="524">
        <f t="shared" si="4"/>
        <v>0</v>
      </c>
      <c r="AT65" s="433">
        <v>0</v>
      </c>
      <c r="AU65" s="433">
        <v>0</v>
      </c>
      <c r="AV65" s="431">
        <v>0</v>
      </c>
      <c r="AW65" s="356">
        <v>3717207</v>
      </c>
      <c r="AX65" s="356">
        <v>0</v>
      </c>
      <c r="AY65" s="356">
        <v>0</v>
      </c>
      <c r="AZ65" s="356">
        <v>0</v>
      </c>
      <c r="BA65" s="356">
        <v>0</v>
      </c>
      <c r="BB65" s="356">
        <v>0</v>
      </c>
      <c r="BC65" s="356">
        <v>0</v>
      </c>
      <c r="BD65" s="356">
        <v>0</v>
      </c>
      <c r="BE65" s="356">
        <v>0</v>
      </c>
      <c r="BF65" s="538" t="s">
        <v>3406</v>
      </c>
      <c r="BG65" s="361"/>
    </row>
    <row r="66" spans="2:59" ht="18" customHeight="1" thickBot="1">
      <c r="B66" s="450">
        <v>6587273</v>
      </c>
      <c r="C66" s="235">
        <v>4590</v>
      </c>
      <c r="D66" s="236">
        <v>5548</v>
      </c>
      <c r="E66" s="408">
        <v>45549</v>
      </c>
      <c r="F66" s="407">
        <v>503</v>
      </c>
      <c r="G66" s="237" t="s">
        <v>46</v>
      </c>
      <c r="H66" s="238">
        <v>19050140</v>
      </c>
      <c r="I66" s="407">
        <v>148</v>
      </c>
      <c r="J66" s="535">
        <v>19</v>
      </c>
      <c r="K66" s="535">
        <f t="shared" si="1"/>
        <v>40</v>
      </c>
      <c r="L66" s="535" t="s">
        <v>1274</v>
      </c>
      <c r="M66" s="535">
        <v>570</v>
      </c>
      <c r="N66" s="543">
        <v>1</v>
      </c>
      <c r="O66" s="530" t="s">
        <v>3288</v>
      </c>
      <c r="P66" s="470">
        <v>2637463</v>
      </c>
      <c r="Q66" s="239">
        <v>2029860</v>
      </c>
      <c r="R66" s="480">
        <v>607603</v>
      </c>
      <c r="S66" s="292"/>
      <c r="T66" s="427"/>
      <c r="U66" s="427"/>
      <c r="V66" s="427"/>
      <c r="W66" s="421"/>
      <c r="X66" s="427"/>
      <c r="Y66" s="292"/>
      <c r="Z66" s="292"/>
      <c r="AA66" s="292"/>
      <c r="AB66" s="292"/>
      <c r="AC66" s="292"/>
      <c r="AD66" s="292"/>
      <c r="AE66" s="292">
        <v>0</v>
      </c>
      <c r="AF66" s="292"/>
      <c r="AG66" s="292">
        <v>0</v>
      </c>
      <c r="AH66" s="292">
        <v>607603</v>
      </c>
      <c r="AI66" s="292">
        <v>0</v>
      </c>
      <c r="AJ66" s="292">
        <v>0</v>
      </c>
      <c r="AK66" s="292">
        <v>0</v>
      </c>
      <c r="AL66" s="292">
        <v>0</v>
      </c>
      <c r="AM66" s="292">
        <v>0</v>
      </c>
      <c r="AN66" s="292">
        <v>0</v>
      </c>
      <c r="AO66" s="292">
        <v>0</v>
      </c>
      <c r="AP66" s="292">
        <v>0</v>
      </c>
      <c r="AQ66" s="525">
        <f t="shared" si="2"/>
        <v>607603</v>
      </c>
      <c r="AR66" s="526">
        <f t="shared" si="3"/>
        <v>1</v>
      </c>
      <c r="AS66" s="524">
        <f t="shared" si="4"/>
        <v>0</v>
      </c>
      <c r="AT66" s="433">
        <v>0</v>
      </c>
      <c r="AU66" s="433">
        <v>0</v>
      </c>
      <c r="AV66" s="431">
        <v>0</v>
      </c>
      <c r="AW66" s="356">
        <v>607603</v>
      </c>
      <c r="AX66" s="356">
        <v>0</v>
      </c>
      <c r="AY66" s="356">
        <v>0</v>
      </c>
      <c r="AZ66" s="356">
        <v>0</v>
      </c>
      <c r="BA66" s="356">
        <v>0</v>
      </c>
      <c r="BB66" s="356">
        <v>0</v>
      </c>
      <c r="BC66" s="356">
        <v>0</v>
      </c>
      <c r="BD66" s="356">
        <v>0</v>
      </c>
      <c r="BE66" s="356">
        <v>0</v>
      </c>
      <c r="BF66" s="538" t="s">
        <v>3406</v>
      </c>
      <c r="BG66" s="361"/>
    </row>
    <row r="67" spans="2:59" ht="18" customHeight="1" thickBot="1">
      <c r="B67" s="450">
        <v>6587273</v>
      </c>
      <c r="C67" s="235">
        <v>4591</v>
      </c>
      <c r="D67" s="236">
        <v>5547</v>
      </c>
      <c r="E67" s="408">
        <v>45549</v>
      </c>
      <c r="F67" s="407">
        <v>503</v>
      </c>
      <c r="G67" s="237" t="s">
        <v>46</v>
      </c>
      <c r="H67" s="238">
        <v>19050140</v>
      </c>
      <c r="I67" s="407">
        <v>212</v>
      </c>
      <c r="J67" s="535">
        <v>19</v>
      </c>
      <c r="K67" s="535">
        <f t="shared" si="1"/>
        <v>43</v>
      </c>
      <c r="L67" s="535" t="s">
        <v>1282</v>
      </c>
      <c r="M67" s="535">
        <v>12</v>
      </c>
      <c r="N67" s="544">
        <v>7</v>
      </c>
      <c r="O67" s="530" t="s">
        <v>3288</v>
      </c>
      <c r="P67" s="470">
        <v>78300</v>
      </c>
      <c r="Q67" s="239">
        <v>60261</v>
      </c>
      <c r="R67" s="480">
        <v>18039</v>
      </c>
      <c r="S67" s="292"/>
      <c r="T67" s="427"/>
      <c r="U67" s="427"/>
      <c r="V67" s="427"/>
      <c r="W67" s="421"/>
      <c r="X67" s="427"/>
      <c r="Y67" s="292"/>
      <c r="Z67" s="292"/>
      <c r="AA67" s="292"/>
      <c r="AB67" s="292"/>
      <c r="AC67" s="292"/>
      <c r="AD67" s="292"/>
      <c r="AE67" s="292">
        <v>0</v>
      </c>
      <c r="AF67" s="292"/>
      <c r="AG67" s="292">
        <v>0</v>
      </c>
      <c r="AH67" s="292">
        <v>0</v>
      </c>
      <c r="AI67" s="292">
        <v>0</v>
      </c>
      <c r="AJ67" s="292">
        <v>0</v>
      </c>
      <c r="AK67" s="292">
        <v>0</v>
      </c>
      <c r="AL67" s="292">
        <v>0</v>
      </c>
      <c r="AM67" s="292">
        <v>0</v>
      </c>
      <c r="AN67" s="292">
        <v>0</v>
      </c>
      <c r="AO67" s="292">
        <v>0</v>
      </c>
      <c r="AP67" s="292">
        <v>0</v>
      </c>
      <c r="AQ67" s="525">
        <f t="shared" si="2"/>
        <v>0</v>
      </c>
      <c r="AR67" s="526">
        <f t="shared" si="3"/>
        <v>0</v>
      </c>
      <c r="AS67" s="524">
        <f t="shared" si="4"/>
        <v>18039</v>
      </c>
      <c r="AT67" s="433">
        <v>0</v>
      </c>
      <c r="AU67" s="433">
        <v>0</v>
      </c>
      <c r="AV67" s="431">
        <v>0</v>
      </c>
      <c r="AW67" s="356">
        <v>18039</v>
      </c>
      <c r="AX67" s="356">
        <v>0</v>
      </c>
      <c r="AY67" s="356">
        <v>0</v>
      </c>
      <c r="AZ67" s="356">
        <v>0</v>
      </c>
      <c r="BA67" s="356">
        <v>0</v>
      </c>
      <c r="BB67" s="356">
        <v>0</v>
      </c>
      <c r="BC67" s="356">
        <v>0</v>
      </c>
      <c r="BD67" s="356">
        <v>0</v>
      </c>
      <c r="BE67" s="356">
        <v>0</v>
      </c>
      <c r="BF67" s="538" t="s">
        <v>3406</v>
      </c>
      <c r="BG67" s="361"/>
    </row>
    <row r="68" spans="2:59" ht="18" customHeight="1" thickBot="1">
      <c r="B68" s="450">
        <v>6587273</v>
      </c>
      <c r="C68" s="235">
        <v>4592</v>
      </c>
      <c r="D68" s="236">
        <v>5549</v>
      </c>
      <c r="E68" s="408">
        <v>45549</v>
      </c>
      <c r="F68" s="407">
        <v>503</v>
      </c>
      <c r="G68" s="237" t="s">
        <v>46</v>
      </c>
      <c r="H68" s="238">
        <v>19050140</v>
      </c>
      <c r="I68" s="407">
        <v>211</v>
      </c>
      <c r="J68" s="535">
        <v>19</v>
      </c>
      <c r="K68" s="535">
        <f t="shared" si="1"/>
        <v>41</v>
      </c>
      <c r="L68" s="535" t="s">
        <v>1276</v>
      </c>
      <c r="M68" s="535">
        <v>12</v>
      </c>
      <c r="N68" s="543">
        <v>7</v>
      </c>
      <c r="O68" s="530" t="s">
        <v>3288</v>
      </c>
      <c r="P68" s="470">
        <v>156600</v>
      </c>
      <c r="Q68" s="239">
        <v>120523</v>
      </c>
      <c r="R68" s="480">
        <v>36077</v>
      </c>
      <c r="S68" s="292"/>
      <c r="T68" s="427"/>
      <c r="U68" s="427"/>
      <c r="V68" s="427"/>
      <c r="W68" s="421"/>
      <c r="X68" s="427"/>
      <c r="Y68" s="292"/>
      <c r="Z68" s="292"/>
      <c r="AA68" s="292"/>
      <c r="AB68" s="292"/>
      <c r="AC68" s="292"/>
      <c r="AD68" s="292"/>
      <c r="AE68" s="292">
        <v>0</v>
      </c>
      <c r="AF68" s="292"/>
      <c r="AG68" s="292">
        <v>0</v>
      </c>
      <c r="AH68" s="292">
        <v>0</v>
      </c>
      <c r="AI68" s="292">
        <v>0</v>
      </c>
      <c r="AJ68" s="292">
        <v>0</v>
      </c>
      <c r="AK68" s="292">
        <v>0</v>
      </c>
      <c r="AL68" s="292">
        <v>0</v>
      </c>
      <c r="AM68" s="292">
        <v>0</v>
      </c>
      <c r="AN68" s="292">
        <v>0</v>
      </c>
      <c r="AO68" s="292">
        <v>0</v>
      </c>
      <c r="AP68" s="292">
        <v>0</v>
      </c>
      <c r="AQ68" s="525">
        <f t="shared" si="2"/>
        <v>0</v>
      </c>
      <c r="AR68" s="526">
        <f t="shared" si="3"/>
        <v>0</v>
      </c>
      <c r="AS68" s="524">
        <f t="shared" si="4"/>
        <v>36077</v>
      </c>
      <c r="AT68" s="433">
        <v>0</v>
      </c>
      <c r="AU68" s="433">
        <v>0</v>
      </c>
      <c r="AV68" s="431">
        <v>0</v>
      </c>
      <c r="AW68" s="356">
        <v>36077</v>
      </c>
      <c r="AX68" s="356">
        <v>0</v>
      </c>
      <c r="AY68" s="356">
        <v>0</v>
      </c>
      <c r="AZ68" s="356">
        <v>0</v>
      </c>
      <c r="BA68" s="356">
        <v>0</v>
      </c>
      <c r="BB68" s="356">
        <v>0</v>
      </c>
      <c r="BC68" s="356">
        <v>0</v>
      </c>
      <c r="BD68" s="356">
        <v>0</v>
      </c>
      <c r="BE68" s="356">
        <v>0</v>
      </c>
      <c r="BF68" s="538" t="s">
        <v>3406</v>
      </c>
      <c r="BG68" s="361"/>
    </row>
    <row r="69" spans="2:59" ht="18" customHeight="1" thickBot="1">
      <c r="B69" s="450">
        <v>6587273</v>
      </c>
      <c r="C69" s="235">
        <v>4592</v>
      </c>
      <c r="D69" s="236">
        <v>5549</v>
      </c>
      <c r="E69" s="408">
        <v>45549</v>
      </c>
      <c r="F69" s="407">
        <v>503</v>
      </c>
      <c r="G69" s="237" t="s">
        <v>46</v>
      </c>
      <c r="H69" s="238">
        <v>19050140</v>
      </c>
      <c r="I69" s="407">
        <v>211</v>
      </c>
      <c r="J69" s="535">
        <v>19</v>
      </c>
      <c r="K69" s="535">
        <f t="shared" ref="K69:K132" si="5">VALUE(LEFT(L69,SEARCH(".",L69,1)-1))</f>
        <v>41</v>
      </c>
      <c r="L69" s="535" t="s">
        <v>1277</v>
      </c>
      <c r="M69" s="535">
        <v>12</v>
      </c>
      <c r="N69" s="544">
        <v>7</v>
      </c>
      <c r="O69" s="530" t="s">
        <v>3288</v>
      </c>
      <c r="P69" s="470">
        <v>12227480</v>
      </c>
      <c r="Q69" s="239">
        <v>9410584</v>
      </c>
      <c r="R69" s="480">
        <v>2816896</v>
      </c>
      <c r="S69" s="292"/>
      <c r="T69" s="427"/>
      <c r="U69" s="427"/>
      <c r="V69" s="427"/>
      <c r="W69" s="421"/>
      <c r="X69" s="427"/>
      <c r="Y69" s="292"/>
      <c r="Z69" s="292"/>
      <c r="AA69" s="292"/>
      <c r="AB69" s="292"/>
      <c r="AC69" s="292"/>
      <c r="AD69" s="292"/>
      <c r="AE69" s="292">
        <v>0</v>
      </c>
      <c r="AF69" s="292"/>
      <c r="AG69" s="292">
        <v>0</v>
      </c>
      <c r="AH69" s="292">
        <v>0</v>
      </c>
      <c r="AI69" s="292">
        <v>0</v>
      </c>
      <c r="AJ69" s="292">
        <v>0</v>
      </c>
      <c r="AK69" s="292">
        <v>0</v>
      </c>
      <c r="AL69" s="292">
        <v>0</v>
      </c>
      <c r="AM69" s="292">
        <v>0</v>
      </c>
      <c r="AN69" s="292">
        <v>0</v>
      </c>
      <c r="AO69" s="292">
        <v>0</v>
      </c>
      <c r="AP69" s="292">
        <v>0</v>
      </c>
      <c r="AQ69" s="525">
        <f t="shared" ref="AQ69:AQ132" si="6">SUM(AE69:AP69)</f>
        <v>0</v>
      </c>
      <c r="AR69" s="526">
        <f t="shared" ref="AR69:AR132" si="7">+AQ69/R69</f>
        <v>0</v>
      </c>
      <c r="AS69" s="524">
        <f t="shared" ref="AS69:AS132" si="8">+R69-AQ69</f>
        <v>2816896</v>
      </c>
      <c r="AT69" s="433">
        <v>0</v>
      </c>
      <c r="AU69" s="433">
        <v>0</v>
      </c>
      <c r="AV69" s="431">
        <v>0</v>
      </c>
      <c r="AW69" s="356">
        <v>2816896</v>
      </c>
      <c r="AX69" s="356">
        <v>0</v>
      </c>
      <c r="AY69" s="356">
        <v>0</v>
      </c>
      <c r="AZ69" s="356">
        <v>0</v>
      </c>
      <c r="BA69" s="356">
        <v>0</v>
      </c>
      <c r="BB69" s="356">
        <v>0</v>
      </c>
      <c r="BC69" s="356">
        <v>0</v>
      </c>
      <c r="BD69" s="356">
        <v>0</v>
      </c>
      <c r="BE69" s="356">
        <v>0</v>
      </c>
      <c r="BF69" s="538" t="s">
        <v>3406</v>
      </c>
      <c r="BG69" s="361"/>
    </row>
    <row r="70" spans="2:59" ht="18" customHeight="1" thickBot="1">
      <c r="B70" s="450">
        <v>6587273</v>
      </c>
      <c r="C70" s="235">
        <v>4592</v>
      </c>
      <c r="D70" s="236">
        <v>5549</v>
      </c>
      <c r="E70" s="408">
        <v>45549</v>
      </c>
      <c r="F70" s="407">
        <v>503</v>
      </c>
      <c r="G70" s="237" t="s">
        <v>46</v>
      </c>
      <c r="H70" s="238">
        <v>19050140</v>
      </c>
      <c r="I70" s="407">
        <v>211</v>
      </c>
      <c r="J70" s="535">
        <v>19</v>
      </c>
      <c r="K70" s="535">
        <f t="shared" si="5"/>
        <v>41</v>
      </c>
      <c r="L70" s="535" t="s">
        <v>1278</v>
      </c>
      <c r="M70" s="535">
        <v>12</v>
      </c>
      <c r="N70" s="543">
        <v>7</v>
      </c>
      <c r="O70" s="530" t="s">
        <v>3288</v>
      </c>
      <c r="P70" s="470">
        <v>117375966</v>
      </c>
      <c r="Q70" s="239">
        <v>90335572</v>
      </c>
      <c r="R70" s="480">
        <v>27040394</v>
      </c>
      <c r="S70" s="292"/>
      <c r="T70" s="427"/>
      <c r="U70" s="427"/>
      <c r="V70" s="427"/>
      <c r="W70" s="421"/>
      <c r="X70" s="427"/>
      <c r="Y70" s="292"/>
      <c r="Z70" s="292"/>
      <c r="AA70" s="292"/>
      <c r="AB70" s="292"/>
      <c r="AC70" s="292"/>
      <c r="AD70" s="292"/>
      <c r="AE70" s="292">
        <v>0</v>
      </c>
      <c r="AF70" s="292"/>
      <c r="AG70" s="292">
        <v>0</v>
      </c>
      <c r="AH70" s="292">
        <v>0</v>
      </c>
      <c r="AI70" s="292">
        <v>0</v>
      </c>
      <c r="AJ70" s="292">
        <v>0</v>
      </c>
      <c r="AK70" s="292">
        <v>0</v>
      </c>
      <c r="AL70" s="292">
        <v>0</v>
      </c>
      <c r="AM70" s="292">
        <v>0</v>
      </c>
      <c r="AN70" s="292">
        <v>0</v>
      </c>
      <c r="AO70" s="292">
        <v>0</v>
      </c>
      <c r="AP70" s="292">
        <v>0</v>
      </c>
      <c r="AQ70" s="525">
        <f t="shared" si="6"/>
        <v>0</v>
      </c>
      <c r="AR70" s="526">
        <f t="shared" si="7"/>
        <v>0</v>
      </c>
      <c r="AS70" s="524">
        <f t="shared" si="8"/>
        <v>27040394</v>
      </c>
      <c r="AT70" s="433">
        <v>0</v>
      </c>
      <c r="AU70" s="433">
        <v>0</v>
      </c>
      <c r="AV70" s="431">
        <v>0</v>
      </c>
      <c r="AW70" s="356">
        <v>27040394</v>
      </c>
      <c r="AX70" s="356">
        <v>0</v>
      </c>
      <c r="AY70" s="356">
        <v>0</v>
      </c>
      <c r="AZ70" s="356">
        <v>0</v>
      </c>
      <c r="BA70" s="356">
        <v>0</v>
      </c>
      <c r="BB70" s="356">
        <v>0</v>
      </c>
      <c r="BC70" s="356">
        <v>0</v>
      </c>
      <c r="BD70" s="356">
        <v>0</v>
      </c>
      <c r="BE70" s="356">
        <v>0</v>
      </c>
      <c r="BF70" s="538" t="s">
        <v>3406</v>
      </c>
      <c r="BG70" s="361"/>
    </row>
    <row r="71" spans="2:59" ht="18" customHeight="1" thickBot="1">
      <c r="B71" s="450">
        <v>6587273</v>
      </c>
      <c r="C71" s="235">
        <v>4592</v>
      </c>
      <c r="D71" s="236">
        <v>5549</v>
      </c>
      <c r="E71" s="408">
        <v>45549</v>
      </c>
      <c r="F71" s="407">
        <v>503</v>
      </c>
      <c r="G71" s="237" t="s">
        <v>46</v>
      </c>
      <c r="H71" s="238">
        <v>19050140</v>
      </c>
      <c r="I71" s="407">
        <v>211</v>
      </c>
      <c r="J71" s="535">
        <v>19</v>
      </c>
      <c r="K71" s="535">
        <f t="shared" si="5"/>
        <v>41</v>
      </c>
      <c r="L71" s="535" t="s">
        <v>1276</v>
      </c>
      <c r="M71" s="535">
        <v>570</v>
      </c>
      <c r="N71" s="544">
        <v>1</v>
      </c>
      <c r="O71" s="530" t="s">
        <v>3288</v>
      </c>
      <c r="P71" s="470">
        <v>5358584</v>
      </c>
      <c r="Q71" s="239">
        <v>4124104</v>
      </c>
      <c r="R71" s="480">
        <v>1234480</v>
      </c>
      <c r="S71" s="292"/>
      <c r="T71" s="427"/>
      <c r="U71" s="427"/>
      <c r="V71" s="427"/>
      <c r="W71" s="421"/>
      <c r="X71" s="427"/>
      <c r="Y71" s="292"/>
      <c r="Z71" s="292"/>
      <c r="AA71" s="292"/>
      <c r="AB71" s="292"/>
      <c r="AC71" s="292"/>
      <c r="AD71" s="292"/>
      <c r="AE71" s="292">
        <v>0</v>
      </c>
      <c r="AF71" s="292"/>
      <c r="AG71" s="292">
        <v>0</v>
      </c>
      <c r="AH71" s="292">
        <v>0</v>
      </c>
      <c r="AI71" s="292">
        <v>0</v>
      </c>
      <c r="AJ71" s="292">
        <v>0</v>
      </c>
      <c r="AK71" s="292">
        <v>0</v>
      </c>
      <c r="AL71" s="292">
        <v>0</v>
      </c>
      <c r="AM71" s="292">
        <v>0</v>
      </c>
      <c r="AN71" s="292">
        <v>0</v>
      </c>
      <c r="AO71" s="292">
        <v>0</v>
      </c>
      <c r="AP71" s="292">
        <v>0</v>
      </c>
      <c r="AQ71" s="525">
        <f t="shared" si="6"/>
        <v>0</v>
      </c>
      <c r="AR71" s="526">
        <f t="shared" si="7"/>
        <v>0</v>
      </c>
      <c r="AS71" s="524">
        <f t="shared" si="8"/>
        <v>1234480</v>
      </c>
      <c r="AT71" s="433">
        <v>0</v>
      </c>
      <c r="AU71" s="433">
        <v>0</v>
      </c>
      <c r="AV71" s="431">
        <v>0</v>
      </c>
      <c r="AW71" s="356">
        <v>1234480</v>
      </c>
      <c r="AX71" s="356">
        <v>0</v>
      </c>
      <c r="AY71" s="356">
        <v>0</v>
      </c>
      <c r="AZ71" s="356">
        <v>0</v>
      </c>
      <c r="BA71" s="356">
        <v>0</v>
      </c>
      <c r="BB71" s="356">
        <v>0</v>
      </c>
      <c r="BC71" s="356">
        <v>0</v>
      </c>
      <c r="BD71" s="356">
        <v>0</v>
      </c>
      <c r="BE71" s="356">
        <v>0</v>
      </c>
      <c r="BF71" s="538" t="s">
        <v>3406</v>
      </c>
      <c r="BG71" s="361"/>
    </row>
    <row r="72" spans="2:59" ht="18" customHeight="1" thickBot="1">
      <c r="B72" s="450">
        <v>6587273</v>
      </c>
      <c r="C72" s="235">
        <v>4593</v>
      </c>
      <c r="D72" s="236">
        <v>5551</v>
      </c>
      <c r="E72" s="408">
        <v>45549</v>
      </c>
      <c r="F72" s="407">
        <v>503</v>
      </c>
      <c r="G72" s="237" t="s">
        <v>46</v>
      </c>
      <c r="H72" s="238">
        <v>19050140</v>
      </c>
      <c r="I72" s="407">
        <v>109</v>
      </c>
      <c r="J72" s="535">
        <v>19</v>
      </c>
      <c r="K72" s="535">
        <f t="shared" si="5"/>
        <v>39</v>
      </c>
      <c r="L72" s="535" t="s">
        <v>1273</v>
      </c>
      <c r="M72" s="535">
        <v>12</v>
      </c>
      <c r="N72" s="543">
        <v>7</v>
      </c>
      <c r="O72" s="530" t="s">
        <v>3288</v>
      </c>
      <c r="P72" s="470">
        <v>6361522</v>
      </c>
      <c r="Q72" s="239">
        <v>4895991</v>
      </c>
      <c r="R72" s="480">
        <v>1465531</v>
      </c>
      <c r="S72" s="292"/>
      <c r="T72" s="427"/>
      <c r="U72" s="427"/>
      <c r="V72" s="427"/>
      <c r="W72" s="421"/>
      <c r="X72" s="427"/>
      <c r="Y72" s="292"/>
      <c r="Z72" s="292"/>
      <c r="AA72" s="292"/>
      <c r="AB72" s="292"/>
      <c r="AC72" s="292"/>
      <c r="AD72" s="292"/>
      <c r="AE72" s="292">
        <v>0</v>
      </c>
      <c r="AF72" s="292"/>
      <c r="AG72" s="292">
        <v>0</v>
      </c>
      <c r="AH72" s="292">
        <v>1136300</v>
      </c>
      <c r="AI72" s="292">
        <v>0</v>
      </c>
      <c r="AJ72" s="292">
        <v>0</v>
      </c>
      <c r="AK72" s="292">
        <v>0</v>
      </c>
      <c r="AL72" s="292">
        <v>0</v>
      </c>
      <c r="AM72" s="292">
        <v>0</v>
      </c>
      <c r="AN72" s="292">
        <v>0</v>
      </c>
      <c r="AO72" s="292">
        <v>0</v>
      </c>
      <c r="AP72" s="292">
        <v>0</v>
      </c>
      <c r="AQ72" s="525">
        <f t="shared" si="6"/>
        <v>1136300</v>
      </c>
      <c r="AR72" s="526">
        <f t="shared" si="7"/>
        <v>0.77535036788713441</v>
      </c>
      <c r="AS72" s="524">
        <f t="shared" si="8"/>
        <v>329231</v>
      </c>
      <c r="AT72" s="433">
        <v>0</v>
      </c>
      <c r="AU72" s="433">
        <v>0</v>
      </c>
      <c r="AV72" s="431">
        <v>0</v>
      </c>
      <c r="AW72" s="356">
        <v>1465531</v>
      </c>
      <c r="AX72" s="356">
        <v>0</v>
      </c>
      <c r="AY72" s="356">
        <v>0</v>
      </c>
      <c r="AZ72" s="356">
        <v>0</v>
      </c>
      <c r="BA72" s="356">
        <v>0</v>
      </c>
      <c r="BB72" s="356">
        <v>0</v>
      </c>
      <c r="BC72" s="356">
        <v>0</v>
      </c>
      <c r="BD72" s="356">
        <v>0</v>
      </c>
      <c r="BE72" s="356">
        <v>0</v>
      </c>
      <c r="BF72" s="538" t="s">
        <v>3406</v>
      </c>
      <c r="BG72" s="361"/>
    </row>
    <row r="73" spans="2:59" ht="18" customHeight="1" thickBot="1">
      <c r="B73" s="450">
        <v>6587273</v>
      </c>
      <c r="C73" s="235">
        <v>4593</v>
      </c>
      <c r="D73" s="236">
        <v>5551</v>
      </c>
      <c r="E73" s="408">
        <v>45549</v>
      </c>
      <c r="F73" s="407">
        <v>503</v>
      </c>
      <c r="G73" s="237" t="s">
        <v>46</v>
      </c>
      <c r="H73" s="238">
        <v>19050140</v>
      </c>
      <c r="I73" s="407">
        <v>109</v>
      </c>
      <c r="J73" s="535">
        <v>19</v>
      </c>
      <c r="K73" s="535">
        <f t="shared" si="5"/>
        <v>39</v>
      </c>
      <c r="L73" s="535" t="s">
        <v>1273</v>
      </c>
      <c r="M73" s="535">
        <v>570</v>
      </c>
      <c r="N73" s="544">
        <v>1</v>
      </c>
      <c r="O73" s="530" t="s">
        <v>3288</v>
      </c>
      <c r="P73" s="470">
        <v>1039834</v>
      </c>
      <c r="Q73" s="239">
        <v>800283</v>
      </c>
      <c r="R73" s="480">
        <v>239551</v>
      </c>
      <c r="S73" s="292"/>
      <c r="T73" s="427"/>
      <c r="U73" s="427"/>
      <c r="V73" s="427"/>
      <c r="W73" s="421"/>
      <c r="X73" s="427"/>
      <c r="Y73" s="292"/>
      <c r="Z73" s="292"/>
      <c r="AA73" s="292"/>
      <c r="AB73" s="292"/>
      <c r="AC73" s="292"/>
      <c r="AD73" s="292"/>
      <c r="AE73" s="292">
        <v>0</v>
      </c>
      <c r="AF73" s="292"/>
      <c r="AG73" s="292">
        <v>0</v>
      </c>
      <c r="AH73" s="292">
        <v>239551</v>
      </c>
      <c r="AI73" s="292">
        <v>0</v>
      </c>
      <c r="AJ73" s="292">
        <v>0</v>
      </c>
      <c r="AK73" s="292">
        <v>0</v>
      </c>
      <c r="AL73" s="292">
        <v>0</v>
      </c>
      <c r="AM73" s="292">
        <v>0</v>
      </c>
      <c r="AN73" s="292">
        <v>0</v>
      </c>
      <c r="AO73" s="292">
        <v>0</v>
      </c>
      <c r="AP73" s="292">
        <v>0</v>
      </c>
      <c r="AQ73" s="525">
        <f t="shared" si="6"/>
        <v>239551</v>
      </c>
      <c r="AR73" s="526">
        <f t="shared" si="7"/>
        <v>1</v>
      </c>
      <c r="AS73" s="524">
        <f t="shared" si="8"/>
        <v>0</v>
      </c>
      <c r="AT73" s="433">
        <v>0</v>
      </c>
      <c r="AU73" s="433">
        <v>0</v>
      </c>
      <c r="AV73" s="431">
        <v>0</v>
      </c>
      <c r="AW73" s="356">
        <v>239551</v>
      </c>
      <c r="AX73" s="356">
        <v>0</v>
      </c>
      <c r="AY73" s="356">
        <v>0</v>
      </c>
      <c r="AZ73" s="356">
        <v>0</v>
      </c>
      <c r="BA73" s="356">
        <v>0</v>
      </c>
      <c r="BB73" s="356">
        <v>0</v>
      </c>
      <c r="BC73" s="356">
        <v>0</v>
      </c>
      <c r="BD73" s="356">
        <v>0</v>
      </c>
      <c r="BE73" s="356">
        <v>0</v>
      </c>
      <c r="BF73" s="538" t="s">
        <v>3406</v>
      </c>
      <c r="BG73" s="361"/>
    </row>
    <row r="74" spans="2:59" ht="18" customHeight="1" thickBot="1">
      <c r="B74" s="450">
        <v>6587273</v>
      </c>
      <c r="C74" s="235">
        <v>4594</v>
      </c>
      <c r="D74" s="236">
        <v>5552</v>
      </c>
      <c r="E74" s="408">
        <v>45549</v>
      </c>
      <c r="F74" s="407">
        <v>503</v>
      </c>
      <c r="G74" s="237" t="s">
        <v>46</v>
      </c>
      <c r="H74" s="238">
        <v>19050140</v>
      </c>
      <c r="I74" s="407">
        <v>119</v>
      </c>
      <c r="J74" s="535">
        <v>19</v>
      </c>
      <c r="K74" s="535">
        <f t="shared" si="5"/>
        <v>39</v>
      </c>
      <c r="L74" s="535" t="s">
        <v>1272</v>
      </c>
      <c r="M74" s="535">
        <v>12</v>
      </c>
      <c r="N74" s="543">
        <v>7</v>
      </c>
      <c r="O74" s="530" t="s">
        <v>3288</v>
      </c>
      <c r="P74" s="470">
        <v>24638501</v>
      </c>
      <c r="Q74" s="239">
        <v>18962426</v>
      </c>
      <c r="R74" s="480">
        <v>5676075</v>
      </c>
      <c r="S74" s="292"/>
      <c r="T74" s="427"/>
      <c r="U74" s="427"/>
      <c r="V74" s="427"/>
      <c r="W74" s="421"/>
      <c r="X74" s="427"/>
      <c r="Y74" s="292"/>
      <c r="Z74" s="292"/>
      <c r="AA74" s="292"/>
      <c r="AB74" s="292"/>
      <c r="AC74" s="292"/>
      <c r="AD74" s="292"/>
      <c r="AE74" s="292">
        <v>0</v>
      </c>
      <c r="AF74" s="292"/>
      <c r="AG74" s="292">
        <v>0</v>
      </c>
      <c r="AH74" s="292">
        <v>4359151</v>
      </c>
      <c r="AI74" s="292">
        <v>0</v>
      </c>
      <c r="AJ74" s="292">
        <v>0</v>
      </c>
      <c r="AK74" s="292">
        <v>0</v>
      </c>
      <c r="AL74" s="292">
        <v>0</v>
      </c>
      <c r="AM74" s="292">
        <v>0</v>
      </c>
      <c r="AN74" s="292">
        <v>0</v>
      </c>
      <c r="AO74" s="292">
        <v>0</v>
      </c>
      <c r="AP74" s="292">
        <v>0</v>
      </c>
      <c r="AQ74" s="525">
        <f t="shared" si="6"/>
        <v>4359151</v>
      </c>
      <c r="AR74" s="526">
        <f t="shared" si="7"/>
        <v>0.76798685711517201</v>
      </c>
      <c r="AS74" s="524">
        <f t="shared" si="8"/>
        <v>1316924</v>
      </c>
      <c r="AT74" s="433">
        <v>0</v>
      </c>
      <c r="AU74" s="433">
        <v>0</v>
      </c>
      <c r="AV74" s="431">
        <v>0</v>
      </c>
      <c r="AW74" s="356">
        <v>5676075</v>
      </c>
      <c r="AX74" s="356">
        <v>0</v>
      </c>
      <c r="AY74" s="356">
        <v>0</v>
      </c>
      <c r="AZ74" s="356">
        <v>0</v>
      </c>
      <c r="BA74" s="356">
        <v>0</v>
      </c>
      <c r="BB74" s="356">
        <v>0</v>
      </c>
      <c r="BC74" s="356">
        <v>0</v>
      </c>
      <c r="BD74" s="356">
        <v>0</v>
      </c>
      <c r="BE74" s="356">
        <v>0</v>
      </c>
      <c r="BF74" s="538" t="s">
        <v>3406</v>
      </c>
      <c r="BG74" s="361"/>
    </row>
    <row r="75" spans="2:59" ht="18" customHeight="1" thickBot="1">
      <c r="B75" s="450">
        <v>6587273</v>
      </c>
      <c r="C75" s="235">
        <v>4594</v>
      </c>
      <c r="D75" s="236">
        <v>5552</v>
      </c>
      <c r="E75" s="408">
        <v>45549</v>
      </c>
      <c r="F75" s="407">
        <v>503</v>
      </c>
      <c r="G75" s="237" t="s">
        <v>46</v>
      </c>
      <c r="H75" s="238">
        <v>19050140</v>
      </c>
      <c r="I75" s="407">
        <v>119</v>
      </c>
      <c r="J75" s="535">
        <v>19</v>
      </c>
      <c r="K75" s="535">
        <f t="shared" si="5"/>
        <v>39</v>
      </c>
      <c r="L75" s="535" t="s">
        <v>1272</v>
      </c>
      <c r="M75" s="535">
        <v>570</v>
      </c>
      <c r="N75" s="544">
        <v>1</v>
      </c>
      <c r="O75" s="530" t="s">
        <v>3288</v>
      </c>
      <c r="P75" s="470">
        <v>4027331</v>
      </c>
      <c r="Q75" s="239">
        <v>3099538</v>
      </c>
      <c r="R75" s="480">
        <v>927793</v>
      </c>
      <c r="S75" s="292"/>
      <c r="T75" s="427"/>
      <c r="U75" s="427"/>
      <c r="V75" s="427"/>
      <c r="W75" s="421"/>
      <c r="X75" s="427"/>
      <c r="Y75" s="292"/>
      <c r="Z75" s="292"/>
      <c r="AA75" s="292"/>
      <c r="AB75" s="292"/>
      <c r="AC75" s="292"/>
      <c r="AD75" s="292"/>
      <c r="AE75" s="292">
        <v>0</v>
      </c>
      <c r="AF75" s="292"/>
      <c r="AG75" s="292">
        <v>0</v>
      </c>
      <c r="AH75" s="292">
        <v>927793</v>
      </c>
      <c r="AI75" s="292">
        <v>0</v>
      </c>
      <c r="AJ75" s="292">
        <v>0</v>
      </c>
      <c r="AK75" s="292">
        <v>0</v>
      </c>
      <c r="AL75" s="292">
        <v>0</v>
      </c>
      <c r="AM75" s="292">
        <v>0</v>
      </c>
      <c r="AN75" s="292">
        <v>0</v>
      </c>
      <c r="AO75" s="292">
        <v>0</v>
      </c>
      <c r="AP75" s="292">
        <v>0</v>
      </c>
      <c r="AQ75" s="525">
        <f t="shared" si="6"/>
        <v>927793</v>
      </c>
      <c r="AR75" s="526">
        <f t="shared" si="7"/>
        <v>1</v>
      </c>
      <c r="AS75" s="524">
        <f t="shared" si="8"/>
        <v>0</v>
      </c>
      <c r="AT75" s="433">
        <v>0</v>
      </c>
      <c r="AU75" s="433">
        <v>0</v>
      </c>
      <c r="AV75" s="431">
        <v>0</v>
      </c>
      <c r="AW75" s="356">
        <v>927793</v>
      </c>
      <c r="AX75" s="356">
        <v>0</v>
      </c>
      <c r="AY75" s="356">
        <v>0</v>
      </c>
      <c r="AZ75" s="356">
        <v>0</v>
      </c>
      <c r="BA75" s="356">
        <v>0</v>
      </c>
      <c r="BB75" s="356">
        <v>0</v>
      </c>
      <c r="BC75" s="356">
        <v>0</v>
      </c>
      <c r="BD75" s="356">
        <v>0</v>
      </c>
      <c r="BE75" s="356">
        <v>0</v>
      </c>
      <c r="BF75" s="538" t="s">
        <v>3406</v>
      </c>
      <c r="BG75" s="361"/>
    </row>
    <row r="76" spans="2:59" ht="18" customHeight="1" thickBot="1">
      <c r="B76" s="450">
        <v>6587273</v>
      </c>
      <c r="C76" s="235">
        <v>4595</v>
      </c>
      <c r="D76" s="236">
        <v>5550</v>
      </c>
      <c r="E76" s="408">
        <v>45549</v>
      </c>
      <c r="F76" s="407">
        <v>503</v>
      </c>
      <c r="G76" s="237" t="s">
        <v>46</v>
      </c>
      <c r="H76" s="238">
        <v>19050140</v>
      </c>
      <c r="I76" s="407">
        <v>143</v>
      </c>
      <c r="J76" s="535">
        <v>19</v>
      </c>
      <c r="K76" s="535">
        <f t="shared" si="5"/>
        <v>40</v>
      </c>
      <c r="L76" s="535" t="s">
        <v>1275</v>
      </c>
      <c r="M76" s="535">
        <v>12</v>
      </c>
      <c r="N76" s="544">
        <v>7</v>
      </c>
      <c r="O76" s="530" t="s">
        <v>3288</v>
      </c>
      <c r="P76" s="470">
        <v>106572678</v>
      </c>
      <c r="Q76" s="239">
        <v>82021083</v>
      </c>
      <c r="R76" s="480">
        <v>24551595</v>
      </c>
      <c r="S76" s="292"/>
      <c r="T76" s="427"/>
      <c r="U76" s="427"/>
      <c r="V76" s="427"/>
      <c r="W76" s="421"/>
      <c r="X76" s="427"/>
      <c r="Y76" s="292"/>
      <c r="Z76" s="292"/>
      <c r="AA76" s="292"/>
      <c r="AB76" s="292"/>
      <c r="AC76" s="292"/>
      <c r="AD76" s="292"/>
      <c r="AE76" s="292">
        <v>0</v>
      </c>
      <c r="AF76" s="292"/>
      <c r="AG76" s="292">
        <v>0</v>
      </c>
      <c r="AH76" s="292">
        <v>16081875</v>
      </c>
      <c r="AI76" s="292">
        <v>0</v>
      </c>
      <c r="AJ76" s="292">
        <v>0</v>
      </c>
      <c r="AK76" s="292">
        <v>0</v>
      </c>
      <c r="AL76" s="292">
        <v>0</v>
      </c>
      <c r="AM76" s="292">
        <v>0</v>
      </c>
      <c r="AN76" s="292">
        <v>0</v>
      </c>
      <c r="AO76" s="292">
        <v>0</v>
      </c>
      <c r="AP76" s="292">
        <v>0</v>
      </c>
      <c r="AQ76" s="525">
        <f t="shared" si="6"/>
        <v>16081875</v>
      </c>
      <c r="AR76" s="526">
        <f t="shared" si="7"/>
        <v>0.65502363492066407</v>
      </c>
      <c r="AS76" s="524">
        <f t="shared" si="8"/>
        <v>8469720</v>
      </c>
      <c r="AT76" s="433">
        <v>0</v>
      </c>
      <c r="AU76" s="433">
        <v>0</v>
      </c>
      <c r="AV76" s="431">
        <v>0</v>
      </c>
      <c r="AW76" s="356">
        <v>24551595</v>
      </c>
      <c r="AX76" s="356">
        <v>0</v>
      </c>
      <c r="AY76" s="356">
        <v>0</v>
      </c>
      <c r="AZ76" s="356">
        <v>0</v>
      </c>
      <c r="BA76" s="356">
        <v>0</v>
      </c>
      <c r="BB76" s="356">
        <v>0</v>
      </c>
      <c r="BC76" s="356">
        <v>0</v>
      </c>
      <c r="BD76" s="356">
        <v>0</v>
      </c>
      <c r="BE76" s="356">
        <v>0</v>
      </c>
      <c r="BF76" s="538" t="s">
        <v>3406</v>
      </c>
      <c r="BG76" s="361"/>
    </row>
    <row r="77" spans="2:59" ht="18" customHeight="1" thickBot="1">
      <c r="B77" s="450">
        <v>6587273</v>
      </c>
      <c r="C77" s="235">
        <v>4595</v>
      </c>
      <c r="D77" s="236">
        <v>5550</v>
      </c>
      <c r="E77" s="408">
        <v>45549</v>
      </c>
      <c r="F77" s="407">
        <v>503</v>
      </c>
      <c r="G77" s="237" t="s">
        <v>46</v>
      </c>
      <c r="H77" s="238">
        <v>19050140</v>
      </c>
      <c r="I77" s="407">
        <v>143</v>
      </c>
      <c r="J77" s="535">
        <v>19</v>
      </c>
      <c r="K77" s="535">
        <f t="shared" si="5"/>
        <v>40</v>
      </c>
      <c r="L77" s="535" t="s">
        <v>1275</v>
      </c>
      <c r="M77" s="535">
        <v>570</v>
      </c>
      <c r="N77" s="544">
        <v>1</v>
      </c>
      <c r="O77" s="530" t="s">
        <v>3288</v>
      </c>
      <c r="P77" s="470">
        <v>17549468</v>
      </c>
      <c r="Q77" s="239">
        <v>13506523</v>
      </c>
      <c r="R77" s="480">
        <v>4042945</v>
      </c>
      <c r="S77" s="292"/>
      <c r="T77" s="427"/>
      <c r="U77" s="427"/>
      <c r="V77" s="427"/>
      <c r="W77" s="421"/>
      <c r="X77" s="427"/>
      <c r="Y77" s="292"/>
      <c r="Z77" s="292"/>
      <c r="AA77" s="292"/>
      <c r="AB77" s="292"/>
      <c r="AC77" s="292"/>
      <c r="AD77" s="292"/>
      <c r="AE77" s="292">
        <v>0</v>
      </c>
      <c r="AF77" s="292"/>
      <c r="AG77" s="292">
        <v>0</v>
      </c>
      <c r="AH77" s="292">
        <v>4042945</v>
      </c>
      <c r="AI77" s="292">
        <v>0</v>
      </c>
      <c r="AJ77" s="292">
        <v>0</v>
      </c>
      <c r="AK77" s="292">
        <v>0</v>
      </c>
      <c r="AL77" s="292">
        <v>0</v>
      </c>
      <c r="AM77" s="292">
        <v>0</v>
      </c>
      <c r="AN77" s="292">
        <v>0</v>
      </c>
      <c r="AO77" s="292">
        <v>0</v>
      </c>
      <c r="AP77" s="292">
        <v>0</v>
      </c>
      <c r="AQ77" s="525">
        <f t="shared" si="6"/>
        <v>4042945</v>
      </c>
      <c r="AR77" s="526">
        <f t="shared" si="7"/>
        <v>1</v>
      </c>
      <c r="AS77" s="524">
        <f t="shared" si="8"/>
        <v>0</v>
      </c>
      <c r="AT77" s="433">
        <v>0</v>
      </c>
      <c r="AU77" s="433">
        <v>0</v>
      </c>
      <c r="AV77" s="431">
        <v>0</v>
      </c>
      <c r="AW77" s="356">
        <v>4042945</v>
      </c>
      <c r="AX77" s="356">
        <v>0</v>
      </c>
      <c r="AY77" s="356">
        <v>0</v>
      </c>
      <c r="AZ77" s="356">
        <v>0</v>
      </c>
      <c r="BA77" s="356">
        <v>0</v>
      </c>
      <c r="BB77" s="356">
        <v>0</v>
      </c>
      <c r="BC77" s="356">
        <v>0</v>
      </c>
      <c r="BD77" s="356">
        <v>0</v>
      </c>
      <c r="BE77" s="356">
        <v>0</v>
      </c>
      <c r="BF77" s="538" t="s">
        <v>3406</v>
      </c>
      <c r="BG77" s="361"/>
    </row>
    <row r="78" spans="2:59" ht="18" customHeight="1" thickBot="1">
      <c r="B78" s="450">
        <v>6587273</v>
      </c>
      <c r="C78" s="235">
        <v>4596</v>
      </c>
      <c r="D78" s="236">
        <v>5554</v>
      </c>
      <c r="E78" s="408">
        <v>45549</v>
      </c>
      <c r="F78" s="407">
        <v>503</v>
      </c>
      <c r="G78" s="237" t="s">
        <v>46</v>
      </c>
      <c r="H78" s="238">
        <v>19050140</v>
      </c>
      <c r="I78" s="407">
        <v>133</v>
      </c>
      <c r="J78" s="535">
        <v>19</v>
      </c>
      <c r="K78" s="535">
        <f t="shared" si="5"/>
        <v>38</v>
      </c>
      <c r="L78" s="535" t="s">
        <v>1270</v>
      </c>
      <c r="M78" s="535">
        <v>12</v>
      </c>
      <c r="N78" s="543">
        <v>7</v>
      </c>
      <c r="O78" s="530" t="s">
        <v>3288</v>
      </c>
      <c r="P78" s="470">
        <v>330316176</v>
      </c>
      <c r="Q78" s="239">
        <v>254219852</v>
      </c>
      <c r="R78" s="480">
        <v>76096324</v>
      </c>
      <c r="S78" s="292"/>
      <c r="T78" s="427"/>
      <c r="U78" s="427"/>
      <c r="V78" s="427"/>
      <c r="W78" s="421"/>
      <c r="X78" s="427"/>
      <c r="Y78" s="292"/>
      <c r="Z78" s="292"/>
      <c r="AA78" s="292"/>
      <c r="AB78" s="292"/>
      <c r="AC78" s="292"/>
      <c r="AD78" s="292"/>
      <c r="AE78" s="292">
        <v>0</v>
      </c>
      <c r="AF78" s="292"/>
      <c r="AG78" s="292">
        <v>0</v>
      </c>
      <c r="AH78" s="292">
        <v>47582299.913992837</v>
      </c>
      <c r="AI78" s="292">
        <v>0</v>
      </c>
      <c r="AJ78" s="292">
        <v>0</v>
      </c>
      <c r="AK78" s="292">
        <v>0</v>
      </c>
      <c r="AL78" s="292">
        <v>0</v>
      </c>
      <c r="AM78" s="292">
        <v>0</v>
      </c>
      <c r="AN78" s="292">
        <v>0</v>
      </c>
      <c r="AO78" s="292">
        <v>0</v>
      </c>
      <c r="AP78" s="292">
        <v>0</v>
      </c>
      <c r="AQ78" s="525">
        <f t="shared" si="6"/>
        <v>47582299.913992837</v>
      </c>
      <c r="AR78" s="526">
        <f t="shared" si="7"/>
        <v>0.62529038740416476</v>
      </c>
      <c r="AS78" s="524">
        <f t="shared" si="8"/>
        <v>28514024.086007163</v>
      </c>
      <c r="AT78" s="433">
        <v>0</v>
      </c>
      <c r="AU78" s="433">
        <v>0</v>
      </c>
      <c r="AV78" s="431">
        <v>0</v>
      </c>
      <c r="AW78" s="356">
        <v>76096324</v>
      </c>
      <c r="AX78" s="356">
        <v>0</v>
      </c>
      <c r="AY78" s="356">
        <v>0</v>
      </c>
      <c r="AZ78" s="356">
        <v>0</v>
      </c>
      <c r="BA78" s="356">
        <v>0</v>
      </c>
      <c r="BB78" s="356">
        <v>0</v>
      </c>
      <c r="BC78" s="356">
        <v>0</v>
      </c>
      <c r="BD78" s="356">
        <v>0</v>
      </c>
      <c r="BE78" s="356">
        <v>0</v>
      </c>
      <c r="BF78" s="538" t="s">
        <v>3406</v>
      </c>
      <c r="BG78" s="361"/>
    </row>
    <row r="79" spans="2:59" ht="18" customHeight="1" thickBot="1">
      <c r="B79" s="450">
        <v>6587273</v>
      </c>
      <c r="C79" s="235">
        <v>4596</v>
      </c>
      <c r="D79" s="236">
        <v>5554</v>
      </c>
      <c r="E79" s="408">
        <v>45549</v>
      </c>
      <c r="F79" s="407">
        <v>503</v>
      </c>
      <c r="G79" s="237" t="s">
        <v>46</v>
      </c>
      <c r="H79" s="238">
        <v>19050140</v>
      </c>
      <c r="I79" s="407">
        <v>133</v>
      </c>
      <c r="J79" s="535">
        <v>19</v>
      </c>
      <c r="K79" s="535">
        <f t="shared" si="5"/>
        <v>38</v>
      </c>
      <c r="L79" s="535" t="s">
        <v>1271</v>
      </c>
      <c r="M79" s="535">
        <v>12</v>
      </c>
      <c r="N79" s="544">
        <v>7</v>
      </c>
      <c r="O79" s="530" t="s">
        <v>3288</v>
      </c>
      <c r="P79" s="470">
        <v>19497452</v>
      </c>
      <c r="Q79" s="239">
        <v>15005742</v>
      </c>
      <c r="R79" s="480">
        <v>4491710</v>
      </c>
      <c r="S79" s="292"/>
      <c r="T79" s="427"/>
      <c r="U79" s="427"/>
      <c r="V79" s="427"/>
      <c r="W79" s="421"/>
      <c r="X79" s="427"/>
      <c r="Y79" s="292"/>
      <c r="Z79" s="292"/>
      <c r="AA79" s="292"/>
      <c r="AB79" s="292"/>
      <c r="AC79" s="292"/>
      <c r="AD79" s="292"/>
      <c r="AE79" s="292">
        <v>0</v>
      </c>
      <c r="AF79" s="292"/>
      <c r="AG79" s="292">
        <v>0</v>
      </c>
      <c r="AH79" s="292">
        <v>2808623.0860071611</v>
      </c>
      <c r="AI79" s="292">
        <v>0</v>
      </c>
      <c r="AJ79" s="292">
        <v>0</v>
      </c>
      <c r="AK79" s="292">
        <v>0</v>
      </c>
      <c r="AL79" s="292">
        <v>0</v>
      </c>
      <c r="AM79" s="292">
        <v>0</v>
      </c>
      <c r="AN79" s="292">
        <v>0</v>
      </c>
      <c r="AO79" s="292">
        <v>0</v>
      </c>
      <c r="AP79" s="292">
        <v>0</v>
      </c>
      <c r="AQ79" s="525">
        <f t="shared" si="6"/>
        <v>2808623.0860071611</v>
      </c>
      <c r="AR79" s="526">
        <f t="shared" si="7"/>
        <v>0.62529038740416476</v>
      </c>
      <c r="AS79" s="524">
        <f t="shared" si="8"/>
        <v>1683086.9139928389</v>
      </c>
      <c r="AT79" s="433">
        <v>0</v>
      </c>
      <c r="AU79" s="433">
        <v>0</v>
      </c>
      <c r="AV79" s="431">
        <v>0</v>
      </c>
      <c r="AW79" s="356">
        <v>4491710</v>
      </c>
      <c r="AX79" s="356">
        <v>0</v>
      </c>
      <c r="AY79" s="356">
        <v>0</v>
      </c>
      <c r="AZ79" s="356">
        <v>0</v>
      </c>
      <c r="BA79" s="356">
        <v>0</v>
      </c>
      <c r="BB79" s="356">
        <v>0</v>
      </c>
      <c r="BC79" s="356">
        <v>0</v>
      </c>
      <c r="BD79" s="356">
        <v>0</v>
      </c>
      <c r="BE79" s="356">
        <v>0</v>
      </c>
      <c r="BF79" s="538" t="s">
        <v>3406</v>
      </c>
      <c r="BG79" s="361"/>
    </row>
    <row r="80" spans="2:59" ht="18" customHeight="1" thickBot="1">
      <c r="B80" s="450">
        <v>6587273</v>
      </c>
      <c r="C80" s="235">
        <v>4596</v>
      </c>
      <c r="D80" s="236">
        <v>5554</v>
      </c>
      <c r="E80" s="408">
        <v>45549</v>
      </c>
      <c r="F80" s="407">
        <v>503</v>
      </c>
      <c r="G80" s="237" t="s">
        <v>46</v>
      </c>
      <c r="H80" s="238">
        <v>19050140</v>
      </c>
      <c r="I80" s="407">
        <v>133</v>
      </c>
      <c r="J80" s="535">
        <v>19</v>
      </c>
      <c r="K80" s="535">
        <f t="shared" si="5"/>
        <v>38</v>
      </c>
      <c r="L80" s="535" t="s">
        <v>1271</v>
      </c>
      <c r="M80" s="535">
        <v>570</v>
      </c>
      <c r="N80" s="543">
        <v>1</v>
      </c>
      <c r="O80" s="530" t="s">
        <v>3288</v>
      </c>
      <c r="P80" s="470">
        <v>2343716</v>
      </c>
      <c r="Q80" s="239">
        <v>1126946</v>
      </c>
      <c r="R80" s="480">
        <v>1216770</v>
      </c>
      <c r="S80" s="292"/>
      <c r="T80" s="427"/>
      <c r="U80" s="427"/>
      <c r="V80" s="427"/>
      <c r="W80" s="421"/>
      <c r="X80" s="427"/>
      <c r="Y80" s="292"/>
      <c r="Z80" s="292"/>
      <c r="AA80" s="292"/>
      <c r="AB80" s="292"/>
      <c r="AC80" s="292"/>
      <c r="AD80" s="292"/>
      <c r="AE80" s="292">
        <v>0</v>
      </c>
      <c r="AF80" s="292"/>
      <c r="AG80" s="292">
        <v>0</v>
      </c>
      <c r="AH80" s="292">
        <v>539932</v>
      </c>
      <c r="AI80" s="292">
        <v>0</v>
      </c>
      <c r="AJ80" s="292">
        <v>0</v>
      </c>
      <c r="AK80" s="292">
        <v>0</v>
      </c>
      <c r="AL80" s="292">
        <v>0</v>
      </c>
      <c r="AM80" s="292">
        <v>0</v>
      </c>
      <c r="AN80" s="292">
        <v>0</v>
      </c>
      <c r="AO80" s="292">
        <v>0</v>
      </c>
      <c r="AP80" s="292">
        <v>0</v>
      </c>
      <c r="AQ80" s="525">
        <f t="shared" si="6"/>
        <v>539932</v>
      </c>
      <c r="AR80" s="526">
        <f t="shared" si="7"/>
        <v>0.44374203834742804</v>
      </c>
      <c r="AS80" s="524">
        <f t="shared" si="8"/>
        <v>676838</v>
      </c>
      <c r="AT80" s="433">
        <v>0</v>
      </c>
      <c r="AU80" s="433">
        <v>0</v>
      </c>
      <c r="AV80" s="431">
        <v>0</v>
      </c>
      <c r="AW80" s="356">
        <v>1216770</v>
      </c>
      <c r="AX80" s="356">
        <v>0</v>
      </c>
      <c r="AY80" s="356">
        <v>0</v>
      </c>
      <c r="AZ80" s="356">
        <v>0</v>
      </c>
      <c r="BA80" s="356">
        <v>0</v>
      </c>
      <c r="BB80" s="356">
        <v>0</v>
      </c>
      <c r="BC80" s="356">
        <v>0</v>
      </c>
      <c r="BD80" s="356">
        <v>0</v>
      </c>
      <c r="BE80" s="356">
        <v>0</v>
      </c>
      <c r="BF80" s="538" t="s">
        <v>3406</v>
      </c>
      <c r="BG80" s="361"/>
    </row>
    <row r="81" spans="2:59" ht="18" customHeight="1" thickBot="1">
      <c r="B81" s="450">
        <v>6587273</v>
      </c>
      <c r="C81" s="235">
        <v>4597</v>
      </c>
      <c r="D81" s="236">
        <v>5553</v>
      </c>
      <c r="E81" s="408">
        <v>45549</v>
      </c>
      <c r="F81" s="407">
        <v>503</v>
      </c>
      <c r="G81" s="237" t="s">
        <v>46</v>
      </c>
      <c r="H81" s="238">
        <v>19050140</v>
      </c>
      <c r="I81" s="407">
        <v>111</v>
      </c>
      <c r="J81" s="535">
        <v>19</v>
      </c>
      <c r="K81" s="535">
        <f t="shared" si="5"/>
        <v>36</v>
      </c>
      <c r="L81" s="535" t="s">
        <v>1267</v>
      </c>
      <c r="M81" s="535">
        <v>12</v>
      </c>
      <c r="N81" s="544">
        <v>7</v>
      </c>
      <c r="O81" s="530" t="s">
        <v>3288</v>
      </c>
      <c r="P81" s="470">
        <v>8415936</v>
      </c>
      <c r="Q81" s="239">
        <v>6477122</v>
      </c>
      <c r="R81" s="480">
        <v>1938814</v>
      </c>
      <c r="S81" s="292"/>
      <c r="T81" s="427"/>
      <c r="U81" s="427"/>
      <c r="V81" s="427"/>
      <c r="W81" s="421"/>
      <c r="X81" s="427"/>
      <c r="Y81" s="292"/>
      <c r="Z81" s="292"/>
      <c r="AA81" s="292"/>
      <c r="AB81" s="292"/>
      <c r="AC81" s="292"/>
      <c r="AD81" s="292"/>
      <c r="AE81" s="292">
        <v>0</v>
      </c>
      <c r="AF81" s="292"/>
      <c r="AG81" s="292">
        <v>0</v>
      </c>
      <c r="AH81" s="292">
        <v>1938814</v>
      </c>
      <c r="AI81" s="292">
        <v>0</v>
      </c>
      <c r="AJ81" s="292">
        <v>0</v>
      </c>
      <c r="AK81" s="292">
        <v>0</v>
      </c>
      <c r="AL81" s="292">
        <v>0</v>
      </c>
      <c r="AM81" s="292">
        <v>0</v>
      </c>
      <c r="AN81" s="292">
        <v>0</v>
      </c>
      <c r="AO81" s="292">
        <v>0</v>
      </c>
      <c r="AP81" s="292">
        <v>0</v>
      </c>
      <c r="AQ81" s="525">
        <f t="shared" si="6"/>
        <v>1938814</v>
      </c>
      <c r="AR81" s="526">
        <f t="shared" si="7"/>
        <v>1</v>
      </c>
      <c r="AS81" s="524">
        <f t="shared" si="8"/>
        <v>0</v>
      </c>
      <c r="AT81" s="433">
        <v>0</v>
      </c>
      <c r="AU81" s="433">
        <v>0</v>
      </c>
      <c r="AV81" s="431">
        <v>0</v>
      </c>
      <c r="AW81" s="356">
        <v>1938814</v>
      </c>
      <c r="AX81" s="356">
        <v>0</v>
      </c>
      <c r="AY81" s="356">
        <v>0</v>
      </c>
      <c r="AZ81" s="356">
        <v>0</v>
      </c>
      <c r="BA81" s="356">
        <v>0</v>
      </c>
      <c r="BB81" s="356">
        <v>0</v>
      </c>
      <c r="BC81" s="356">
        <v>0</v>
      </c>
      <c r="BD81" s="356">
        <v>0</v>
      </c>
      <c r="BE81" s="356">
        <v>0</v>
      </c>
      <c r="BF81" s="538" t="s">
        <v>3406</v>
      </c>
      <c r="BG81" s="361"/>
    </row>
    <row r="82" spans="2:59" ht="18" customHeight="1" thickBot="1">
      <c r="B82" s="450">
        <v>6587273</v>
      </c>
      <c r="C82" s="235">
        <v>4597</v>
      </c>
      <c r="D82" s="236">
        <v>5553</v>
      </c>
      <c r="E82" s="408">
        <v>45549</v>
      </c>
      <c r="F82" s="407">
        <v>503</v>
      </c>
      <c r="G82" s="237" t="s">
        <v>46</v>
      </c>
      <c r="H82" s="238">
        <v>19050140</v>
      </c>
      <c r="I82" s="407">
        <v>111</v>
      </c>
      <c r="J82" s="535">
        <v>19</v>
      </c>
      <c r="K82" s="535">
        <f t="shared" si="5"/>
        <v>36</v>
      </c>
      <c r="L82" s="535" t="s">
        <v>1267</v>
      </c>
      <c r="M82" s="535">
        <v>570</v>
      </c>
      <c r="N82" s="543">
        <v>1</v>
      </c>
      <c r="O82" s="530" t="s">
        <v>3288</v>
      </c>
      <c r="P82" s="470">
        <v>1375644</v>
      </c>
      <c r="Q82" s="239">
        <v>1058731</v>
      </c>
      <c r="R82" s="480">
        <v>316913</v>
      </c>
      <c r="S82" s="292"/>
      <c r="T82" s="427"/>
      <c r="U82" s="427"/>
      <c r="V82" s="427"/>
      <c r="W82" s="421"/>
      <c r="X82" s="427"/>
      <c r="Y82" s="292"/>
      <c r="Z82" s="292"/>
      <c r="AA82" s="292"/>
      <c r="AB82" s="292"/>
      <c r="AC82" s="292"/>
      <c r="AD82" s="292"/>
      <c r="AE82" s="292">
        <v>0</v>
      </c>
      <c r="AF82" s="292"/>
      <c r="AG82" s="292">
        <v>0</v>
      </c>
      <c r="AH82" s="292">
        <v>316913</v>
      </c>
      <c r="AI82" s="292">
        <v>0</v>
      </c>
      <c r="AJ82" s="292">
        <v>0</v>
      </c>
      <c r="AK82" s="292">
        <v>0</v>
      </c>
      <c r="AL82" s="292">
        <v>0</v>
      </c>
      <c r="AM82" s="292">
        <v>0</v>
      </c>
      <c r="AN82" s="292">
        <v>0</v>
      </c>
      <c r="AO82" s="292">
        <v>0</v>
      </c>
      <c r="AP82" s="292">
        <v>0</v>
      </c>
      <c r="AQ82" s="525">
        <f t="shared" si="6"/>
        <v>316913</v>
      </c>
      <c r="AR82" s="526">
        <f t="shared" si="7"/>
        <v>1</v>
      </c>
      <c r="AS82" s="524">
        <f t="shared" si="8"/>
        <v>0</v>
      </c>
      <c r="AT82" s="433">
        <v>0</v>
      </c>
      <c r="AU82" s="433">
        <v>0</v>
      </c>
      <c r="AV82" s="431">
        <v>0</v>
      </c>
      <c r="AW82" s="356">
        <v>316913</v>
      </c>
      <c r="AX82" s="356">
        <v>0</v>
      </c>
      <c r="AY82" s="356">
        <v>0</v>
      </c>
      <c r="AZ82" s="356">
        <v>0</v>
      </c>
      <c r="BA82" s="356">
        <v>0</v>
      </c>
      <c r="BB82" s="356">
        <v>0</v>
      </c>
      <c r="BC82" s="356">
        <v>0</v>
      </c>
      <c r="BD82" s="356">
        <v>0</v>
      </c>
      <c r="BE82" s="356">
        <v>0</v>
      </c>
      <c r="BF82" s="538" t="s">
        <v>3406</v>
      </c>
      <c r="BG82" s="361"/>
    </row>
    <row r="83" spans="2:59" ht="18" customHeight="1" thickBot="1">
      <c r="B83" s="450">
        <v>6587273</v>
      </c>
      <c r="C83" s="235">
        <v>4598</v>
      </c>
      <c r="D83" s="236">
        <v>5556</v>
      </c>
      <c r="E83" s="408">
        <v>45549</v>
      </c>
      <c r="F83" s="407">
        <v>503</v>
      </c>
      <c r="G83" s="237" t="s">
        <v>46</v>
      </c>
      <c r="H83" s="238">
        <v>19050140</v>
      </c>
      <c r="I83" s="407">
        <v>117</v>
      </c>
      <c r="J83" s="535">
        <v>19</v>
      </c>
      <c r="K83" s="535">
        <f t="shared" si="5"/>
        <v>35</v>
      </c>
      <c r="L83" s="535" t="s">
        <v>1264</v>
      </c>
      <c r="M83" s="535">
        <v>12</v>
      </c>
      <c r="N83" s="544">
        <v>7</v>
      </c>
      <c r="O83" s="530" t="s">
        <v>3288</v>
      </c>
      <c r="P83" s="470">
        <v>24045729</v>
      </c>
      <c r="Q83" s="239">
        <v>18506213</v>
      </c>
      <c r="R83" s="480">
        <v>5539516</v>
      </c>
      <c r="S83" s="292"/>
      <c r="T83" s="427"/>
      <c r="U83" s="427"/>
      <c r="V83" s="427"/>
      <c r="W83" s="421"/>
      <c r="X83" s="427"/>
      <c r="Y83" s="292"/>
      <c r="Z83" s="292"/>
      <c r="AA83" s="292"/>
      <c r="AB83" s="292"/>
      <c r="AC83" s="292"/>
      <c r="AD83" s="292"/>
      <c r="AE83" s="292">
        <v>0</v>
      </c>
      <c r="AF83" s="292"/>
      <c r="AG83" s="292">
        <v>0</v>
      </c>
      <c r="AH83" s="292">
        <v>0</v>
      </c>
      <c r="AI83" s="292">
        <v>0</v>
      </c>
      <c r="AJ83" s="292">
        <v>0</v>
      </c>
      <c r="AK83" s="292">
        <v>0</v>
      </c>
      <c r="AL83" s="292">
        <v>0</v>
      </c>
      <c r="AM83" s="292">
        <v>0</v>
      </c>
      <c r="AN83" s="292">
        <v>0</v>
      </c>
      <c r="AO83" s="292">
        <v>0</v>
      </c>
      <c r="AP83" s="292">
        <v>0</v>
      </c>
      <c r="AQ83" s="525">
        <f t="shared" si="6"/>
        <v>0</v>
      </c>
      <c r="AR83" s="526">
        <f t="shared" si="7"/>
        <v>0</v>
      </c>
      <c r="AS83" s="524">
        <f t="shared" si="8"/>
        <v>5539516</v>
      </c>
      <c r="AT83" s="433">
        <v>0</v>
      </c>
      <c r="AU83" s="433">
        <v>0</v>
      </c>
      <c r="AV83" s="431">
        <v>0</v>
      </c>
      <c r="AW83" s="356">
        <v>5539516</v>
      </c>
      <c r="AX83" s="356">
        <v>0</v>
      </c>
      <c r="AY83" s="356">
        <v>0</v>
      </c>
      <c r="AZ83" s="356">
        <v>0</v>
      </c>
      <c r="BA83" s="356">
        <v>0</v>
      </c>
      <c r="BB83" s="356">
        <v>0</v>
      </c>
      <c r="BC83" s="356">
        <v>0</v>
      </c>
      <c r="BD83" s="356">
        <v>0</v>
      </c>
      <c r="BE83" s="356">
        <v>0</v>
      </c>
      <c r="BF83" s="538" t="s">
        <v>3406</v>
      </c>
      <c r="BG83" s="361"/>
    </row>
    <row r="84" spans="2:59" ht="18" customHeight="1" thickBot="1">
      <c r="B84" s="450">
        <v>6587273</v>
      </c>
      <c r="C84" s="235">
        <v>4598</v>
      </c>
      <c r="D84" s="236">
        <v>5556</v>
      </c>
      <c r="E84" s="408">
        <v>45549</v>
      </c>
      <c r="F84" s="407">
        <v>503</v>
      </c>
      <c r="G84" s="237" t="s">
        <v>46</v>
      </c>
      <c r="H84" s="238">
        <v>19050140</v>
      </c>
      <c r="I84" s="407">
        <v>117</v>
      </c>
      <c r="J84" s="535">
        <v>19</v>
      </c>
      <c r="K84" s="535">
        <f t="shared" si="5"/>
        <v>35</v>
      </c>
      <c r="L84" s="535" t="s">
        <v>1264</v>
      </c>
      <c r="M84" s="535">
        <v>570</v>
      </c>
      <c r="N84" s="543">
        <v>1</v>
      </c>
      <c r="O84" s="530" t="s">
        <v>3288</v>
      </c>
      <c r="P84" s="470">
        <v>3710823</v>
      </c>
      <c r="Q84" s="239">
        <v>2855945</v>
      </c>
      <c r="R84" s="480">
        <v>854878</v>
      </c>
      <c r="S84" s="292"/>
      <c r="T84" s="427"/>
      <c r="U84" s="427"/>
      <c r="V84" s="427"/>
      <c r="W84" s="421"/>
      <c r="X84" s="427"/>
      <c r="Y84" s="292"/>
      <c r="Z84" s="292"/>
      <c r="AA84" s="292"/>
      <c r="AB84" s="292"/>
      <c r="AC84" s="292"/>
      <c r="AD84" s="292"/>
      <c r="AE84" s="292">
        <v>0</v>
      </c>
      <c r="AF84" s="292"/>
      <c r="AG84" s="292">
        <v>0</v>
      </c>
      <c r="AH84" s="292">
        <v>0</v>
      </c>
      <c r="AI84" s="292">
        <v>0</v>
      </c>
      <c r="AJ84" s="292">
        <v>0</v>
      </c>
      <c r="AK84" s="292">
        <v>0</v>
      </c>
      <c r="AL84" s="292">
        <v>0</v>
      </c>
      <c r="AM84" s="292">
        <v>0</v>
      </c>
      <c r="AN84" s="292">
        <v>0</v>
      </c>
      <c r="AO84" s="292">
        <v>0</v>
      </c>
      <c r="AP84" s="292">
        <v>0</v>
      </c>
      <c r="AQ84" s="525">
        <f t="shared" si="6"/>
        <v>0</v>
      </c>
      <c r="AR84" s="526">
        <f t="shared" si="7"/>
        <v>0</v>
      </c>
      <c r="AS84" s="524">
        <f t="shared" si="8"/>
        <v>854878</v>
      </c>
      <c r="AT84" s="433">
        <v>0</v>
      </c>
      <c r="AU84" s="433">
        <v>0</v>
      </c>
      <c r="AV84" s="431">
        <v>0</v>
      </c>
      <c r="AW84" s="356">
        <v>854878</v>
      </c>
      <c r="AX84" s="356">
        <v>0</v>
      </c>
      <c r="AY84" s="356">
        <v>0</v>
      </c>
      <c r="AZ84" s="356">
        <v>0</v>
      </c>
      <c r="BA84" s="356">
        <v>0</v>
      </c>
      <c r="BB84" s="356">
        <v>0</v>
      </c>
      <c r="BC84" s="356">
        <v>0</v>
      </c>
      <c r="BD84" s="356">
        <v>0</v>
      </c>
      <c r="BE84" s="356">
        <v>0</v>
      </c>
      <c r="BF84" s="538" t="s">
        <v>3406</v>
      </c>
      <c r="BG84" s="361"/>
    </row>
    <row r="85" spans="2:59" ht="18" customHeight="1" thickBot="1">
      <c r="B85" s="450">
        <v>6587273</v>
      </c>
      <c r="C85" s="235">
        <v>4599</v>
      </c>
      <c r="D85" s="236">
        <v>5555</v>
      </c>
      <c r="E85" s="408">
        <v>45549</v>
      </c>
      <c r="F85" s="407">
        <v>503</v>
      </c>
      <c r="G85" s="237" t="s">
        <v>46</v>
      </c>
      <c r="H85" s="238">
        <v>19050140</v>
      </c>
      <c r="I85" s="407">
        <v>110</v>
      </c>
      <c r="J85" s="535">
        <v>19</v>
      </c>
      <c r="K85" s="535">
        <f t="shared" si="5"/>
        <v>36</v>
      </c>
      <c r="L85" s="536" t="s">
        <v>1266</v>
      </c>
      <c r="M85" s="535">
        <v>12</v>
      </c>
      <c r="N85" s="544">
        <v>7</v>
      </c>
      <c r="O85" s="530" t="s">
        <v>3288</v>
      </c>
      <c r="P85" s="470">
        <v>54043055</v>
      </c>
      <c r="Q85" s="239">
        <v>41592930</v>
      </c>
      <c r="R85" s="480">
        <v>12450125</v>
      </c>
      <c r="S85" s="292"/>
      <c r="T85" s="427"/>
      <c r="U85" s="427"/>
      <c r="V85" s="427"/>
      <c r="W85" s="421"/>
      <c r="X85" s="427"/>
      <c r="Y85" s="292"/>
      <c r="Z85" s="292"/>
      <c r="AA85" s="292"/>
      <c r="AB85" s="292"/>
      <c r="AC85" s="292"/>
      <c r="AD85" s="292"/>
      <c r="AE85" s="292">
        <v>0</v>
      </c>
      <c r="AF85" s="292"/>
      <c r="AG85" s="292">
        <v>0</v>
      </c>
      <c r="AH85" s="292">
        <v>1110752</v>
      </c>
      <c r="AI85" s="292">
        <v>0</v>
      </c>
      <c r="AJ85" s="292">
        <v>0</v>
      </c>
      <c r="AK85" s="292">
        <v>0</v>
      </c>
      <c r="AL85" s="292">
        <v>0</v>
      </c>
      <c r="AM85" s="292">
        <v>0</v>
      </c>
      <c r="AN85" s="292">
        <v>0</v>
      </c>
      <c r="AO85" s="292">
        <v>0</v>
      </c>
      <c r="AP85" s="292">
        <v>0</v>
      </c>
      <c r="AQ85" s="525">
        <f t="shared" si="6"/>
        <v>1110752</v>
      </c>
      <c r="AR85" s="526">
        <f t="shared" si="7"/>
        <v>8.9216132368148918E-2</v>
      </c>
      <c r="AS85" s="524">
        <f t="shared" si="8"/>
        <v>11339373</v>
      </c>
      <c r="AT85" s="433">
        <v>0</v>
      </c>
      <c r="AU85" s="433">
        <v>0</v>
      </c>
      <c r="AV85" s="431">
        <v>0</v>
      </c>
      <c r="AW85" s="356">
        <v>12450125</v>
      </c>
      <c r="AX85" s="356">
        <v>0</v>
      </c>
      <c r="AY85" s="356">
        <v>0</v>
      </c>
      <c r="AZ85" s="356">
        <v>0</v>
      </c>
      <c r="BA85" s="356">
        <v>0</v>
      </c>
      <c r="BB85" s="356">
        <v>0</v>
      </c>
      <c r="BC85" s="356">
        <v>0</v>
      </c>
      <c r="BD85" s="356">
        <v>0</v>
      </c>
      <c r="BE85" s="356">
        <v>0</v>
      </c>
      <c r="BF85" s="538" t="s">
        <v>3406</v>
      </c>
      <c r="BG85" s="361"/>
    </row>
    <row r="86" spans="2:59" ht="18" customHeight="1" thickBot="1">
      <c r="B86" s="450">
        <v>6587273</v>
      </c>
      <c r="C86" s="235">
        <v>4599</v>
      </c>
      <c r="D86" s="236">
        <v>5555</v>
      </c>
      <c r="E86" s="408">
        <v>45549</v>
      </c>
      <c r="F86" s="407">
        <v>503</v>
      </c>
      <c r="G86" s="237" t="s">
        <v>46</v>
      </c>
      <c r="H86" s="238">
        <v>19050140</v>
      </c>
      <c r="I86" s="407">
        <v>110</v>
      </c>
      <c r="J86" s="535">
        <v>19</v>
      </c>
      <c r="K86" s="535">
        <f t="shared" si="5"/>
        <v>36</v>
      </c>
      <c r="L86" s="535" t="s">
        <v>1266</v>
      </c>
      <c r="M86" s="535">
        <v>570</v>
      </c>
      <c r="N86" s="544">
        <v>1</v>
      </c>
      <c r="O86" s="530" t="s">
        <v>3288</v>
      </c>
      <c r="P86" s="470">
        <v>8818907</v>
      </c>
      <c r="Q86" s="239">
        <v>6787259</v>
      </c>
      <c r="R86" s="480">
        <v>2031648</v>
      </c>
      <c r="S86" s="292"/>
      <c r="T86" s="427"/>
      <c r="U86" s="427"/>
      <c r="V86" s="427"/>
      <c r="W86" s="421"/>
      <c r="X86" s="427"/>
      <c r="Y86" s="292"/>
      <c r="Z86" s="292"/>
      <c r="AA86" s="292"/>
      <c r="AB86" s="292"/>
      <c r="AC86" s="292"/>
      <c r="AD86" s="292"/>
      <c r="AE86" s="292">
        <v>0</v>
      </c>
      <c r="AF86" s="292"/>
      <c r="AG86" s="292">
        <v>0</v>
      </c>
      <c r="AH86" s="292">
        <v>2031648</v>
      </c>
      <c r="AI86" s="292">
        <v>0</v>
      </c>
      <c r="AJ86" s="292">
        <v>0</v>
      </c>
      <c r="AK86" s="292">
        <v>0</v>
      </c>
      <c r="AL86" s="292">
        <v>0</v>
      </c>
      <c r="AM86" s="292">
        <v>0</v>
      </c>
      <c r="AN86" s="292">
        <v>0</v>
      </c>
      <c r="AO86" s="292">
        <v>0</v>
      </c>
      <c r="AP86" s="292">
        <v>0</v>
      </c>
      <c r="AQ86" s="525">
        <f t="shared" si="6"/>
        <v>2031648</v>
      </c>
      <c r="AR86" s="526">
        <f t="shared" si="7"/>
        <v>1</v>
      </c>
      <c r="AS86" s="524">
        <f t="shared" si="8"/>
        <v>0</v>
      </c>
      <c r="AT86" s="433">
        <v>0</v>
      </c>
      <c r="AU86" s="433">
        <v>0</v>
      </c>
      <c r="AV86" s="431">
        <v>0</v>
      </c>
      <c r="AW86" s="356">
        <v>2031648</v>
      </c>
      <c r="AX86" s="356">
        <v>0</v>
      </c>
      <c r="AY86" s="356">
        <v>0</v>
      </c>
      <c r="AZ86" s="356">
        <v>0</v>
      </c>
      <c r="BA86" s="356">
        <v>0</v>
      </c>
      <c r="BB86" s="356">
        <v>0</v>
      </c>
      <c r="BC86" s="356">
        <v>0</v>
      </c>
      <c r="BD86" s="356">
        <v>0</v>
      </c>
      <c r="BE86" s="356">
        <v>0</v>
      </c>
      <c r="BF86" s="538" t="s">
        <v>3406</v>
      </c>
      <c r="BG86" s="361"/>
    </row>
    <row r="87" spans="2:59" ht="18" customHeight="1" thickBot="1">
      <c r="B87" s="450">
        <v>6587273</v>
      </c>
      <c r="C87" s="235">
        <v>4600</v>
      </c>
      <c r="D87" s="236">
        <v>5573</v>
      </c>
      <c r="E87" s="408">
        <v>45549</v>
      </c>
      <c r="F87" s="407">
        <v>503</v>
      </c>
      <c r="G87" s="237" t="s">
        <v>46</v>
      </c>
      <c r="H87" s="238">
        <v>19050140</v>
      </c>
      <c r="I87" s="407">
        <v>115</v>
      </c>
      <c r="J87" s="535">
        <v>19</v>
      </c>
      <c r="K87" s="535">
        <f t="shared" si="5"/>
        <v>33</v>
      </c>
      <c r="L87" s="535" t="s">
        <v>1262</v>
      </c>
      <c r="M87" s="535">
        <v>12</v>
      </c>
      <c r="N87" s="543">
        <v>7</v>
      </c>
      <c r="O87" s="530" t="s">
        <v>3288</v>
      </c>
      <c r="P87" s="470">
        <v>358861905</v>
      </c>
      <c r="Q87" s="239">
        <v>276189381</v>
      </c>
      <c r="R87" s="480">
        <v>82672524</v>
      </c>
      <c r="S87" s="292"/>
      <c r="T87" s="427"/>
      <c r="U87" s="427"/>
      <c r="V87" s="427"/>
      <c r="W87" s="421"/>
      <c r="X87" s="427"/>
      <c r="Y87" s="292"/>
      <c r="Z87" s="292"/>
      <c r="AA87" s="292"/>
      <c r="AB87" s="292"/>
      <c r="AC87" s="292"/>
      <c r="AD87" s="292"/>
      <c r="AE87" s="292">
        <v>0</v>
      </c>
      <c r="AF87" s="292"/>
      <c r="AG87" s="292">
        <v>0</v>
      </c>
      <c r="AH87" s="292">
        <v>61606467</v>
      </c>
      <c r="AI87" s="292">
        <v>0</v>
      </c>
      <c r="AJ87" s="292">
        <v>0</v>
      </c>
      <c r="AK87" s="292">
        <v>0</v>
      </c>
      <c r="AL87" s="292">
        <v>0</v>
      </c>
      <c r="AM87" s="292">
        <v>0</v>
      </c>
      <c r="AN87" s="292">
        <v>0</v>
      </c>
      <c r="AO87" s="292">
        <v>0</v>
      </c>
      <c r="AP87" s="292">
        <v>0</v>
      </c>
      <c r="AQ87" s="525">
        <f t="shared" si="6"/>
        <v>61606467</v>
      </c>
      <c r="AR87" s="526">
        <f t="shared" si="7"/>
        <v>0.74518672007643072</v>
      </c>
      <c r="AS87" s="524">
        <f t="shared" si="8"/>
        <v>21066057</v>
      </c>
      <c r="AT87" s="433">
        <v>0</v>
      </c>
      <c r="AU87" s="433">
        <v>0</v>
      </c>
      <c r="AV87" s="431">
        <v>0</v>
      </c>
      <c r="AW87" s="356">
        <v>82672524</v>
      </c>
      <c r="AX87" s="356">
        <v>0</v>
      </c>
      <c r="AY87" s="356">
        <v>0</v>
      </c>
      <c r="AZ87" s="356">
        <v>0</v>
      </c>
      <c r="BA87" s="356">
        <v>0</v>
      </c>
      <c r="BB87" s="356">
        <v>0</v>
      </c>
      <c r="BC87" s="356">
        <v>0</v>
      </c>
      <c r="BD87" s="356">
        <v>0</v>
      </c>
      <c r="BE87" s="356">
        <v>0</v>
      </c>
      <c r="BF87" s="538" t="s">
        <v>3406</v>
      </c>
      <c r="BG87" s="361"/>
    </row>
    <row r="88" spans="2:59" ht="18" customHeight="1" thickBot="1">
      <c r="B88" s="450">
        <v>6587273</v>
      </c>
      <c r="C88" s="235">
        <v>4601</v>
      </c>
      <c r="D88" s="236">
        <v>5557</v>
      </c>
      <c r="E88" s="408">
        <v>45549</v>
      </c>
      <c r="F88" s="407">
        <v>503</v>
      </c>
      <c r="G88" s="237" t="s">
        <v>46</v>
      </c>
      <c r="H88" s="238">
        <v>19050140</v>
      </c>
      <c r="I88" s="407">
        <v>104</v>
      </c>
      <c r="J88" s="535">
        <v>19</v>
      </c>
      <c r="K88" s="535">
        <f t="shared" si="5"/>
        <v>34</v>
      </c>
      <c r="L88" s="535" t="s">
        <v>1263</v>
      </c>
      <c r="M88" s="535">
        <v>12</v>
      </c>
      <c r="N88" s="544">
        <v>7</v>
      </c>
      <c r="O88" s="530" t="s">
        <v>3288</v>
      </c>
      <c r="P88" s="470">
        <v>43766081</v>
      </c>
      <c r="Q88" s="239">
        <v>33683505</v>
      </c>
      <c r="R88" s="480">
        <v>10082576</v>
      </c>
      <c r="S88" s="292"/>
      <c r="T88" s="427"/>
      <c r="U88" s="427"/>
      <c r="V88" s="427"/>
      <c r="W88" s="421"/>
      <c r="X88" s="427"/>
      <c r="Y88" s="292"/>
      <c r="Z88" s="292"/>
      <c r="AA88" s="292"/>
      <c r="AB88" s="292"/>
      <c r="AC88" s="292"/>
      <c r="AD88" s="292"/>
      <c r="AE88" s="292">
        <v>0</v>
      </c>
      <c r="AF88" s="292"/>
      <c r="AG88" s="292">
        <v>0</v>
      </c>
      <c r="AH88" s="292">
        <v>6339226</v>
      </c>
      <c r="AI88" s="292">
        <v>0</v>
      </c>
      <c r="AJ88" s="292">
        <v>0</v>
      </c>
      <c r="AK88" s="292">
        <v>0</v>
      </c>
      <c r="AL88" s="292">
        <v>0</v>
      </c>
      <c r="AM88" s="292">
        <v>0</v>
      </c>
      <c r="AN88" s="292">
        <v>0</v>
      </c>
      <c r="AO88" s="292">
        <v>0</v>
      </c>
      <c r="AP88" s="292">
        <v>0</v>
      </c>
      <c r="AQ88" s="525">
        <f t="shared" si="6"/>
        <v>6339226</v>
      </c>
      <c r="AR88" s="526">
        <f t="shared" si="7"/>
        <v>0.62873079260696874</v>
      </c>
      <c r="AS88" s="524">
        <f t="shared" si="8"/>
        <v>3743350</v>
      </c>
      <c r="AT88" s="433">
        <v>0</v>
      </c>
      <c r="AU88" s="433">
        <v>0</v>
      </c>
      <c r="AV88" s="431">
        <v>0</v>
      </c>
      <c r="AW88" s="356">
        <v>10082576</v>
      </c>
      <c r="AX88" s="356">
        <v>0</v>
      </c>
      <c r="AY88" s="356">
        <v>0</v>
      </c>
      <c r="AZ88" s="356">
        <v>0</v>
      </c>
      <c r="BA88" s="356">
        <v>0</v>
      </c>
      <c r="BB88" s="356">
        <v>0</v>
      </c>
      <c r="BC88" s="356">
        <v>0</v>
      </c>
      <c r="BD88" s="356">
        <v>0</v>
      </c>
      <c r="BE88" s="356">
        <v>0</v>
      </c>
      <c r="BF88" s="538" t="s">
        <v>3406</v>
      </c>
      <c r="BG88" s="361"/>
    </row>
    <row r="89" spans="2:59" ht="18" customHeight="1" thickBot="1">
      <c r="B89" s="450">
        <v>6587273</v>
      </c>
      <c r="C89" s="235">
        <v>4602</v>
      </c>
      <c r="D89" s="236">
        <v>5575</v>
      </c>
      <c r="E89" s="408">
        <v>45549</v>
      </c>
      <c r="F89" s="407">
        <v>503</v>
      </c>
      <c r="G89" s="237" t="s">
        <v>46</v>
      </c>
      <c r="H89" s="238">
        <v>19050140</v>
      </c>
      <c r="I89" s="407">
        <v>108</v>
      </c>
      <c r="J89" s="535">
        <v>19</v>
      </c>
      <c r="K89" s="535">
        <f t="shared" si="5"/>
        <v>30</v>
      </c>
      <c r="L89" s="535" t="s">
        <v>1256</v>
      </c>
      <c r="M89" s="535">
        <v>12</v>
      </c>
      <c r="N89" s="543">
        <v>7</v>
      </c>
      <c r="O89" s="530" t="s">
        <v>3288</v>
      </c>
      <c r="P89" s="470">
        <v>62877769</v>
      </c>
      <c r="Q89" s="239">
        <v>48392353</v>
      </c>
      <c r="R89" s="480">
        <v>14485416</v>
      </c>
      <c r="S89" s="292"/>
      <c r="T89" s="427"/>
      <c r="U89" s="427"/>
      <c r="V89" s="427"/>
      <c r="W89" s="421"/>
      <c r="X89" s="427"/>
      <c r="Y89" s="292"/>
      <c r="Z89" s="292"/>
      <c r="AA89" s="292"/>
      <c r="AB89" s="292"/>
      <c r="AC89" s="292"/>
      <c r="AD89" s="292"/>
      <c r="AE89" s="292">
        <v>0</v>
      </c>
      <c r="AF89" s="292"/>
      <c r="AG89" s="292">
        <v>0</v>
      </c>
      <c r="AH89" s="292">
        <v>13345045</v>
      </c>
      <c r="AI89" s="292">
        <v>0</v>
      </c>
      <c r="AJ89" s="292">
        <v>0</v>
      </c>
      <c r="AK89" s="292">
        <v>0</v>
      </c>
      <c r="AL89" s="292">
        <v>0</v>
      </c>
      <c r="AM89" s="292">
        <v>0</v>
      </c>
      <c r="AN89" s="292">
        <v>0</v>
      </c>
      <c r="AO89" s="292">
        <v>0</v>
      </c>
      <c r="AP89" s="292">
        <v>0</v>
      </c>
      <c r="AQ89" s="525">
        <f t="shared" si="6"/>
        <v>13345045</v>
      </c>
      <c r="AR89" s="526">
        <f t="shared" si="7"/>
        <v>0.9212745426158282</v>
      </c>
      <c r="AS89" s="524">
        <f t="shared" si="8"/>
        <v>1140371</v>
      </c>
      <c r="AT89" s="433">
        <v>0</v>
      </c>
      <c r="AU89" s="433">
        <v>0</v>
      </c>
      <c r="AV89" s="431">
        <v>0</v>
      </c>
      <c r="AW89" s="356">
        <v>14485416</v>
      </c>
      <c r="AX89" s="356">
        <v>0</v>
      </c>
      <c r="AY89" s="356">
        <v>0</v>
      </c>
      <c r="AZ89" s="356">
        <v>0</v>
      </c>
      <c r="BA89" s="356">
        <v>0</v>
      </c>
      <c r="BB89" s="356">
        <v>0</v>
      </c>
      <c r="BC89" s="356">
        <v>0</v>
      </c>
      <c r="BD89" s="356">
        <v>0</v>
      </c>
      <c r="BE89" s="356">
        <v>0</v>
      </c>
      <c r="BF89" s="538" t="s">
        <v>3406</v>
      </c>
      <c r="BG89" s="361"/>
    </row>
    <row r="90" spans="2:59" ht="18" customHeight="1" thickBot="1">
      <c r="B90" s="450">
        <v>6587273</v>
      </c>
      <c r="C90" s="235">
        <v>4602</v>
      </c>
      <c r="D90" s="236">
        <v>5575</v>
      </c>
      <c r="E90" s="408">
        <v>45549</v>
      </c>
      <c r="F90" s="407">
        <v>503</v>
      </c>
      <c r="G90" s="237" t="s">
        <v>46</v>
      </c>
      <c r="H90" s="238">
        <v>19050140</v>
      </c>
      <c r="I90" s="407">
        <v>108</v>
      </c>
      <c r="J90" s="535">
        <v>19</v>
      </c>
      <c r="K90" s="535">
        <f t="shared" si="5"/>
        <v>30</v>
      </c>
      <c r="L90" s="535" t="s">
        <v>1256</v>
      </c>
      <c r="M90" s="535">
        <v>570</v>
      </c>
      <c r="N90" s="544">
        <v>1</v>
      </c>
      <c r="O90" s="530" t="s">
        <v>3288</v>
      </c>
      <c r="P90" s="470">
        <v>10525912</v>
      </c>
      <c r="Q90" s="239">
        <v>8101013</v>
      </c>
      <c r="R90" s="480">
        <v>2424899</v>
      </c>
      <c r="S90" s="292"/>
      <c r="T90" s="427"/>
      <c r="U90" s="427"/>
      <c r="V90" s="427"/>
      <c r="W90" s="421"/>
      <c r="X90" s="427"/>
      <c r="Y90" s="292"/>
      <c r="Z90" s="292"/>
      <c r="AA90" s="292"/>
      <c r="AB90" s="292"/>
      <c r="AC90" s="292"/>
      <c r="AD90" s="292"/>
      <c r="AE90" s="292">
        <v>0</v>
      </c>
      <c r="AF90" s="292"/>
      <c r="AG90" s="292">
        <v>0</v>
      </c>
      <c r="AH90" s="292">
        <v>2424899</v>
      </c>
      <c r="AI90" s="292">
        <v>0</v>
      </c>
      <c r="AJ90" s="292">
        <v>0</v>
      </c>
      <c r="AK90" s="292">
        <v>0</v>
      </c>
      <c r="AL90" s="292">
        <v>0</v>
      </c>
      <c r="AM90" s="292">
        <v>0</v>
      </c>
      <c r="AN90" s="292">
        <v>0</v>
      </c>
      <c r="AO90" s="292">
        <v>0</v>
      </c>
      <c r="AP90" s="292">
        <v>0</v>
      </c>
      <c r="AQ90" s="525">
        <f t="shared" si="6"/>
        <v>2424899</v>
      </c>
      <c r="AR90" s="526">
        <f t="shared" si="7"/>
        <v>1</v>
      </c>
      <c r="AS90" s="524">
        <f t="shared" si="8"/>
        <v>0</v>
      </c>
      <c r="AT90" s="433">
        <v>0</v>
      </c>
      <c r="AU90" s="433">
        <v>0</v>
      </c>
      <c r="AV90" s="431">
        <v>0</v>
      </c>
      <c r="AW90" s="356">
        <v>2424899</v>
      </c>
      <c r="AX90" s="356">
        <v>0</v>
      </c>
      <c r="AY90" s="356">
        <v>0</v>
      </c>
      <c r="AZ90" s="356">
        <v>0</v>
      </c>
      <c r="BA90" s="356">
        <v>0</v>
      </c>
      <c r="BB90" s="356">
        <v>0</v>
      </c>
      <c r="BC90" s="356">
        <v>0</v>
      </c>
      <c r="BD90" s="356">
        <v>0</v>
      </c>
      <c r="BE90" s="356">
        <v>0</v>
      </c>
      <c r="BF90" s="538" t="s">
        <v>3406</v>
      </c>
      <c r="BG90" s="361"/>
    </row>
    <row r="91" spans="2:59" ht="18" customHeight="1" thickBot="1">
      <c r="B91" s="450">
        <v>6587273</v>
      </c>
      <c r="C91" s="235">
        <v>4603</v>
      </c>
      <c r="D91" s="236">
        <v>5574</v>
      </c>
      <c r="E91" s="408">
        <v>45549</v>
      </c>
      <c r="F91" s="407">
        <v>503</v>
      </c>
      <c r="G91" s="237" t="s">
        <v>46</v>
      </c>
      <c r="H91" s="238">
        <v>19050140</v>
      </c>
      <c r="I91" s="407">
        <v>116</v>
      </c>
      <c r="J91" s="535">
        <v>19</v>
      </c>
      <c r="K91" s="535">
        <f t="shared" si="5"/>
        <v>35</v>
      </c>
      <c r="L91" s="535" t="s">
        <v>1265</v>
      </c>
      <c r="M91" s="535">
        <v>12</v>
      </c>
      <c r="N91" s="543">
        <v>7</v>
      </c>
      <c r="O91" s="530" t="s">
        <v>3288</v>
      </c>
      <c r="P91" s="470">
        <v>21945407</v>
      </c>
      <c r="Q91" s="239">
        <v>16889751</v>
      </c>
      <c r="R91" s="480">
        <v>5055656</v>
      </c>
      <c r="S91" s="292"/>
      <c r="T91" s="427"/>
      <c r="U91" s="427"/>
      <c r="V91" s="427"/>
      <c r="W91" s="421"/>
      <c r="X91" s="427"/>
      <c r="Y91" s="292"/>
      <c r="Z91" s="292"/>
      <c r="AA91" s="292"/>
      <c r="AB91" s="292"/>
      <c r="AC91" s="292"/>
      <c r="AD91" s="292"/>
      <c r="AE91" s="292">
        <v>0</v>
      </c>
      <c r="AF91" s="292"/>
      <c r="AG91" s="292">
        <v>0</v>
      </c>
      <c r="AH91" s="292">
        <v>0</v>
      </c>
      <c r="AI91" s="292">
        <v>0</v>
      </c>
      <c r="AJ91" s="292">
        <v>0</v>
      </c>
      <c r="AK91" s="292">
        <v>0</v>
      </c>
      <c r="AL91" s="292">
        <v>0</v>
      </c>
      <c r="AM91" s="292">
        <v>0</v>
      </c>
      <c r="AN91" s="292">
        <v>0</v>
      </c>
      <c r="AO91" s="292">
        <v>0</v>
      </c>
      <c r="AP91" s="292">
        <v>0</v>
      </c>
      <c r="AQ91" s="525">
        <f t="shared" si="6"/>
        <v>0</v>
      </c>
      <c r="AR91" s="526">
        <f t="shared" si="7"/>
        <v>0</v>
      </c>
      <c r="AS91" s="524">
        <f t="shared" si="8"/>
        <v>5055656</v>
      </c>
      <c r="AT91" s="433">
        <v>0</v>
      </c>
      <c r="AU91" s="433">
        <v>0</v>
      </c>
      <c r="AV91" s="431">
        <v>0</v>
      </c>
      <c r="AW91" s="356">
        <v>5055656</v>
      </c>
      <c r="AX91" s="356">
        <v>0</v>
      </c>
      <c r="AY91" s="356">
        <v>0</v>
      </c>
      <c r="AZ91" s="356">
        <v>0</v>
      </c>
      <c r="BA91" s="356">
        <v>0</v>
      </c>
      <c r="BB91" s="356">
        <v>0</v>
      </c>
      <c r="BC91" s="356">
        <v>0</v>
      </c>
      <c r="BD91" s="356">
        <v>0</v>
      </c>
      <c r="BE91" s="356">
        <v>0</v>
      </c>
      <c r="BF91" s="538" t="s">
        <v>3406</v>
      </c>
      <c r="BG91" s="361"/>
    </row>
    <row r="92" spans="2:59" ht="18" customHeight="1" thickBot="1">
      <c r="B92" s="450">
        <v>6587273</v>
      </c>
      <c r="C92" s="235">
        <v>4603</v>
      </c>
      <c r="D92" s="236">
        <v>5574</v>
      </c>
      <c r="E92" s="408">
        <v>45549</v>
      </c>
      <c r="F92" s="407">
        <v>503</v>
      </c>
      <c r="G92" s="237" t="s">
        <v>46</v>
      </c>
      <c r="H92" s="238">
        <v>19050140</v>
      </c>
      <c r="I92" s="407">
        <v>116</v>
      </c>
      <c r="J92" s="535">
        <v>19</v>
      </c>
      <c r="K92" s="535">
        <f t="shared" si="5"/>
        <v>35</v>
      </c>
      <c r="L92" s="535" t="s">
        <v>1265</v>
      </c>
      <c r="M92" s="535">
        <v>570</v>
      </c>
      <c r="N92" s="544">
        <v>1</v>
      </c>
      <c r="O92" s="530" t="s">
        <v>3288</v>
      </c>
      <c r="P92" s="470">
        <v>3401856</v>
      </c>
      <c r="Q92" s="239">
        <v>2618156</v>
      </c>
      <c r="R92" s="480">
        <v>783700</v>
      </c>
      <c r="S92" s="292"/>
      <c r="T92" s="427"/>
      <c r="U92" s="427"/>
      <c r="V92" s="427"/>
      <c r="W92" s="421"/>
      <c r="X92" s="427"/>
      <c r="Y92" s="292"/>
      <c r="Z92" s="292"/>
      <c r="AA92" s="292"/>
      <c r="AB92" s="292"/>
      <c r="AC92" s="292"/>
      <c r="AD92" s="292"/>
      <c r="AE92" s="292">
        <v>0</v>
      </c>
      <c r="AF92" s="292"/>
      <c r="AG92" s="292">
        <v>0</v>
      </c>
      <c r="AH92" s="292">
        <v>0</v>
      </c>
      <c r="AI92" s="292">
        <v>0</v>
      </c>
      <c r="AJ92" s="292">
        <v>0</v>
      </c>
      <c r="AK92" s="292">
        <v>0</v>
      </c>
      <c r="AL92" s="292">
        <v>0</v>
      </c>
      <c r="AM92" s="292">
        <v>0</v>
      </c>
      <c r="AN92" s="292">
        <v>0</v>
      </c>
      <c r="AO92" s="292">
        <v>0</v>
      </c>
      <c r="AP92" s="292">
        <v>0</v>
      </c>
      <c r="AQ92" s="525">
        <f t="shared" si="6"/>
        <v>0</v>
      </c>
      <c r="AR92" s="526">
        <f t="shared" si="7"/>
        <v>0</v>
      </c>
      <c r="AS92" s="524">
        <f t="shared" si="8"/>
        <v>783700</v>
      </c>
      <c r="AT92" s="433">
        <v>0</v>
      </c>
      <c r="AU92" s="433">
        <v>0</v>
      </c>
      <c r="AV92" s="431">
        <v>0</v>
      </c>
      <c r="AW92" s="356">
        <v>783700</v>
      </c>
      <c r="AX92" s="356">
        <v>0</v>
      </c>
      <c r="AY92" s="356">
        <v>0</v>
      </c>
      <c r="AZ92" s="356">
        <v>0</v>
      </c>
      <c r="BA92" s="356">
        <v>0</v>
      </c>
      <c r="BB92" s="356">
        <v>0</v>
      </c>
      <c r="BC92" s="356">
        <v>0</v>
      </c>
      <c r="BD92" s="356">
        <v>0</v>
      </c>
      <c r="BE92" s="356">
        <v>0</v>
      </c>
      <c r="BF92" s="538" t="s">
        <v>3406</v>
      </c>
      <c r="BG92" s="361"/>
    </row>
    <row r="93" spans="2:59" ht="18" customHeight="1" thickBot="1">
      <c r="B93" s="450">
        <v>6587273</v>
      </c>
      <c r="C93" s="235">
        <v>4604</v>
      </c>
      <c r="D93" s="236">
        <v>5577</v>
      </c>
      <c r="E93" s="408">
        <v>45549</v>
      </c>
      <c r="F93" s="407">
        <v>503</v>
      </c>
      <c r="G93" s="237" t="s">
        <v>46</v>
      </c>
      <c r="H93" s="238">
        <v>19050140</v>
      </c>
      <c r="I93" s="407">
        <v>134</v>
      </c>
      <c r="J93" s="535">
        <v>19</v>
      </c>
      <c r="K93" s="535">
        <f t="shared" si="5"/>
        <v>27</v>
      </c>
      <c r="L93" s="535" t="s">
        <v>1253</v>
      </c>
      <c r="M93" s="535">
        <v>12</v>
      </c>
      <c r="N93" s="543">
        <v>7</v>
      </c>
      <c r="O93" s="530" t="s">
        <v>3288</v>
      </c>
      <c r="P93" s="470">
        <v>22974812</v>
      </c>
      <c r="Q93" s="239">
        <v>17682008</v>
      </c>
      <c r="R93" s="480">
        <v>5292804</v>
      </c>
      <c r="S93" s="292"/>
      <c r="T93" s="427"/>
      <c r="U93" s="427"/>
      <c r="V93" s="427"/>
      <c r="W93" s="421"/>
      <c r="X93" s="427"/>
      <c r="Y93" s="292"/>
      <c r="Z93" s="292"/>
      <c r="AA93" s="292"/>
      <c r="AB93" s="292"/>
      <c r="AC93" s="292"/>
      <c r="AD93" s="292"/>
      <c r="AE93" s="292">
        <v>0</v>
      </c>
      <c r="AF93" s="292"/>
      <c r="AG93" s="292">
        <v>0</v>
      </c>
      <c r="AH93" s="292">
        <v>5270892</v>
      </c>
      <c r="AI93" s="292">
        <v>0</v>
      </c>
      <c r="AJ93" s="292">
        <v>0</v>
      </c>
      <c r="AK93" s="292">
        <v>0</v>
      </c>
      <c r="AL93" s="292">
        <v>0</v>
      </c>
      <c r="AM93" s="292">
        <v>0</v>
      </c>
      <c r="AN93" s="292">
        <v>0</v>
      </c>
      <c r="AO93" s="292">
        <v>0</v>
      </c>
      <c r="AP93" s="292">
        <v>0</v>
      </c>
      <c r="AQ93" s="525">
        <f t="shared" si="6"/>
        <v>5270892</v>
      </c>
      <c r="AR93" s="526">
        <f t="shared" si="7"/>
        <v>0.99586003940444423</v>
      </c>
      <c r="AS93" s="524">
        <f t="shared" si="8"/>
        <v>21912</v>
      </c>
      <c r="AT93" s="433">
        <v>0</v>
      </c>
      <c r="AU93" s="433">
        <v>0</v>
      </c>
      <c r="AV93" s="431">
        <v>0</v>
      </c>
      <c r="AW93" s="356">
        <v>5292804</v>
      </c>
      <c r="AX93" s="356">
        <v>0</v>
      </c>
      <c r="AY93" s="356">
        <v>0</v>
      </c>
      <c r="AZ93" s="356">
        <v>0</v>
      </c>
      <c r="BA93" s="356">
        <v>0</v>
      </c>
      <c r="BB93" s="356">
        <v>0</v>
      </c>
      <c r="BC93" s="356">
        <v>0</v>
      </c>
      <c r="BD93" s="356">
        <v>0</v>
      </c>
      <c r="BE93" s="356">
        <v>0</v>
      </c>
      <c r="BF93" s="538" t="s">
        <v>3406</v>
      </c>
      <c r="BG93" s="361"/>
    </row>
    <row r="94" spans="2:59" ht="18" customHeight="1" thickBot="1">
      <c r="B94" s="450">
        <v>6587273</v>
      </c>
      <c r="C94" s="235">
        <v>4604</v>
      </c>
      <c r="D94" s="236">
        <v>5577</v>
      </c>
      <c r="E94" s="408">
        <v>45549</v>
      </c>
      <c r="F94" s="407">
        <v>503</v>
      </c>
      <c r="G94" s="237" t="s">
        <v>46</v>
      </c>
      <c r="H94" s="238">
        <v>19050140</v>
      </c>
      <c r="I94" s="407">
        <v>134</v>
      </c>
      <c r="J94" s="535">
        <v>19</v>
      </c>
      <c r="K94" s="535">
        <f t="shared" si="5"/>
        <v>27</v>
      </c>
      <c r="L94" s="535" t="s">
        <v>1253</v>
      </c>
      <c r="M94" s="535">
        <v>570</v>
      </c>
      <c r="N94" s="544">
        <v>1</v>
      </c>
      <c r="O94" s="530" t="s">
        <v>3288</v>
      </c>
      <c r="P94" s="470">
        <v>3755390</v>
      </c>
      <c r="Q94" s="239">
        <v>2890245</v>
      </c>
      <c r="R94" s="480">
        <v>865145</v>
      </c>
      <c r="S94" s="292"/>
      <c r="T94" s="427"/>
      <c r="U94" s="427"/>
      <c r="V94" s="427"/>
      <c r="W94" s="421"/>
      <c r="X94" s="427"/>
      <c r="Y94" s="292"/>
      <c r="Z94" s="292"/>
      <c r="AA94" s="292"/>
      <c r="AB94" s="292"/>
      <c r="AC94" s="292"/>
      <c r="AD94" s="292"/>
      <c r="AE94" s="292">
        <v>0</v>
      </c>
      <c r="AF94" s="292"/>
      <c r="AG94" s="292">
        <v>0</v>
      </c>
      <c r="AH94" s="292">
        <v>865145</v>
      </c>
      <c r="AI94" s="292">
        <v>0</v>
      </c>
      <c r="AJ94" s="292">
        <v>0</v>
      </c>
      <c r="AK94" s="292">
        <v>0</v>
      </c>
      <c r="AL94" s="292">
        <v>0</v>
      </c>
      <c r="AM94" s="292">
        <v>0</v>
      </c>
      <c r="AN94" s="292">
        <v>0</v>
      </c>
      <c r="AO94" s="292">
        <v>0</v>
      </c>
      <c r="AP94" s="292">
        <v>0</v>
      </c>
      <c r="AQ94" s="525">
        <f t="shared" si="6"/>
        <v>865145</v>
      </c>
      <c r="AR94" s="526">
        <f t="shared" si="7"/>
        <v>1</v>
      </c>
      <c r="AS94" s="524">
        <f t="shared" si="8"/>
        <v>0</v>
      </c>
      <c r="AT94" s="433">
        <v>0</v>
      </c>
      <c r="AU94" s="433">
        <v>0</v>
      </c>
      <c r="AV94" s="431">
        <v>0</v>
      </c>
      <c r="AW94" s="356">
        <v>865145</v>
      </c>
      <c r="AX94" s="356">
        <v>0</v>
      </c>
      <c r="AY94" s="356">
        <v>0</v>
      </c>
      <c r="AZ94" s="356">
        <v>0</v>
      </c>
      <c r="BA94" s="356">
        <v>0</v>
      </c>
      <c r="BB94" s="356">
        <v>0</v>
      </c>
      <c r="BC94" s="356">
        <v>0</v>
      </c>
      <c r="BD94" s="356">
        <v>0</v>
      </c>
      <c r="BE94" s="356">
        <v>0</v>
      </c>
      <c r="BF94" s="538" t="s">
        <v>3406</v>
      </c>
      <c r="BG94" s="361"/>
    </row>
    <row r="95" spans="2:59" ht="18" customHeight="1" thickBot="1">
      <c r="B95" s="450">
        <v>6587273</v>
      </c>
      <c r="C95" s="235">
        <v>4605</v>
      </c>
      <c r="D95" s="236">
        <v>5578</v>
      </c>
      <c r="E95" s="408">
        <v>45549</v>
      </c>
      <c r="F95" s="407">
        <v>503</v>
      </c>
      <c r="G95" s="237" t="s">
        <v>46</v>
      </c>
      <c r="H95" s="238">
        <v>19050140</v>
      </c>
      <c r="I95" s="407">
        <v>130</v>
      </c>
      <c r="J95" s="535">
        <v>19</v>
      </c>
      <c r="K95" s="535">
        <f t="shared" si="5"/>
        <v>28</v>
      </c>
      <c r="L95" s="535" t="s">
        <v>1254</v>
      </c>
      <c r="M95" s="535">
        <v>12</v>
      </c>
      <c r="N95" s="543">
        <v>7</v>
      </c>
      <c r="O95" s="530" t="s">
        <v>3288</v>
      </c>
      <c r="P95" s="470">
        <v>19362582</v>
      </c>
      <c r="Q95" s="239">
        <v>14901942</v>
      </c>
      <c r="R95" s="480">
        <v>4460640</v>
      </c>
      <c r="S95" s="292"/>
      <c r="T95" s="427"/>
      <c r="U95" s="427"/>
      <c r="V95" s="427"/>
      <c r="W95" s="421"/>
      <c r="X95" s="427"/>
      <c r="Y95" s="292"/>
      <c r="Z95" s="292"/>
      <c r="AA95" s="292"/>
      <c r="AB95" s="292"/>
      <c r="AC95" s="292"/>
      <c r="AD95" s="292"/>
      <c r="AE95" s="292">
        <v>0</v>
      </c>
      <c r="AF95" s="292"/>
      <c r="AG95" s="292">
        <v>0</v>
      </c>
      <c r="AH95" s="292">
        <v>1625455</v>
      </c>
      <c r="AI95" s="292">
        <v>0</v>
      </c>
      <c r="AJ95" s="292">
        <v>0</v>
      </c>
      <c r="AK95" s="292">
        <v>0</v>
      </c>
      <c r="AL95" s="292">
        <v>0</v>
      </c>
      <c r="AM95" s="292">
        <v>0</v>
      </c>
      <c r="AN95" s="292">
        <v>0</v>
      </c>
      <c r="AO95" s="292">
        <v>0</v>
      </c>
      <c r="AP95" s="292">
        <v>0</v>
      </c>
      <c r="AQ95" s="525">
        <f t="shared" si="6"/>
        <v>1625455</v>
      </c>
      <c r="AR95" s="526">
        <f t="shared" si="7"/>
        <v>0.36439950321030168</v>
      </c>
      <c r="AS95" s="524">
        <f t="shared" si="8"/>
        <v>2835185</v>
      </c>
      <c r="AT95" s="433">
        <v>0</v>
      </c>
      <c r="AU95" s="433">
        <v>0</v>
      </c>
      <c r="AV95" s="431">
        <v>0</v>
      </c>
      <c r="AW95" s="356">
        <v>4460640</v>
      </c>
      <c r="AX95" s="356">
        <v>0</v>
      </c>
      <c r="AY95" s="356">
        <v>0</v>
      </c>
      <c r="AZ95" s="356">
        <v>0</v>
      </c>
      <c r="BA95" s="356">
        <v>0</v>
      </c>
      <c r="BB95" s="356">
        <v>0</v>
      </c>
      <c r="BC95" s="356">
        <v>0</v>
      </c>
      <c r="BD95" s="356">
        <v>0</v>
      </c>
      <c r="BE95" s="356">
        <v>0</v>
      </c>
      <c r="BF95" s="538" t="s">
        <v>3406</v>
      </c>
      <c r="BG95" s="361"/>
    </row>
    <row r="96" spans="2:59" ht="18" customHeight="1" thickBot="1">
      <c r="B96" s="450">
        <v>6587273</v>
      </c>
      <c r="C96" s="235">
        <v>4605</v>
      </c>
      <c r="D96" s="236">
        <v>5578</v>
      </c>
      <c r="E96" s="408">
        <v>45549</v>
      </c>
      <c r="F96" s="407">
        <v>503</v>
      </c>
      <c r="G96" s="237" t="s">
        <v>46</v>
      </c>
      <c r="H96" s="238">
        <v>19050140</v>
      </c>
      <c r="I96" s="407">
        <v>130</v>
      </c>
      <c r="J96" s="535">
        <v>19</v>
      </c>
      <c r="K96" s="535">
        <f t="shared" si="5"/>
        <v>28</v>
      </c>
      <c r="L96" s="535" t="s">
        <v>1254</v>
      </c>
      <c r="M96" s="535">
        <v>570</v>
      </c>
      <c r="N96" s="544">
        <v>1</v>
      </c>
      <c r="O96" s="530" t="s">
        <v>3288</v>
      </c>
      <c r="P96" s="470">
        <v>3164944</v>
      </c>
      <c r="Q96" s="239">
        <v>2435823</v>
      </c>
      <c r="R96" s="480">
        <v>729121</v>
      </c>
      <c r="S96" s="292"/>
      <c r="T96" s="427"/>
      <c r="U96" s="427"/>
      <c r="V96" s="427"/>
      <c r="W96" s="421"/>
      <c r="X96" s="427"/>
      <c r="Y96" s="292"/>
      <c r="Z96" s="292"/>
      <c r="AA96" s="292"/>
      <c r="AB96" s="292"/>
      <c r="AC96" s="292"/>
      <c r="AD96" s="292"/>
      <c r="AE96" s="292">
        <v>0</v>
      </c>
      <c r="AF96" s="292"/>
      <c r="AG96" s="292">
        <v>0</v>
      </c>
      <c r="AH96" s="292">
        <v>729121</v>
      </c>
      <c r="AI96" s="292">
        <v>0</v>
      </c>
      <c r="AJ96" s="292">
        <v>0</v>
      </c>
      <c r="AK96" s="292">
        <v>0</v>
      </c>
      <c r="AL96" s="292">
        <v>0</v>
      </c>
      <c r="AM96" s="292">
        <v>0</v>
      </c>
      <c r="AN96" s="292">
        <v>0</v>
      </c>
      <c r="AO96" s="292">
        <v>0</v>
      </c>
      <c r="AP96" s="292">
        <v>0</v>
      </c>
      <c r="AQ96" s="525">
        <f t="shared" si="6"/>
        <v>729121</v>
      </c>
      <c r="AR96" s="526">
        <f t="shared" si="7"/>
        <v>1</v>
      </c>
      <c r="AS96" s="524">
        <f t="shared" si="8"/>
        <v>0</v>
      </c>
      <c r="AT96" s="433">
        <v>0</v>
      </c>
      <c r="AU96" s="433">
        <v>0</v>
      </c>
      <c r="AV96" s="431">
        <v>0</v>
      </c>
      <c r="AW96" s="356">
        <v>729121</v>
      </c>
      <c r="AX96" s="356">
        <v>0</v>
      </c>
      <c r="AY96" s="356">
        <v>0</v>
      </c>
      <c r="AZ96" s="356">
        <v>0</v>
      </c>
      <c r="BA96" s="356">
        <v>0</v>
      </c>
      <c r="BB96" s="356">
        <v>0</v>
      </c>
      <c r="BC96" s="356">
        <v>0</v>
      </c>
      <c r="BD96" s="356">
        <v>0</v>
      </c>
      <c r="BE96" s="356">
        <v>0</v>
      </c>
      <c r="BF96" s="538" t="s">
        <v>3406</v>
      </c>
      <c r="BG96" s="361"/>
    </row>
    <row r="97" spans="2:59" ht="18" customHeight="1" thickBot="1">
      <c r="B97" s="450">
        <v>6587273</v>
      </c>
      <c r="C97" s="235">
        <v>4606</v>
      </c>
      <c r="D97" s="236">
        <v>5576</v>
      </c>
      <c r="E97" s="408">
        <v>45549</v>
      </c>
      <c r="F97" s="407">
        <v>503</v>
      </c>
      <c r="G97" s="237" t="s">
        <v>46</v>
      </c>
      <c r="H97" s="238">
        <v>19050140</v>
      </c>
      <c r="I97" s="407">
        <v>105</v>
      </c>
      <c r="J97" s="535">
        <v>19</v>
      </c>
      <c r="K97" s="535">
        <f t="shared" si="5"/>
        <v>32</v>
      </c>
      <c r="L97" s="535" t="s">
        <v>1258</v>
      </c>
      <c r="M97" s="535">
        <v>12</v>
      </c>
      <c r="N97" s="543">
        <v>7</v>
      </c>
      <c r="O97" s="530" t="s">
        <v>3288</v>
      </c>
      <c r="P97" s="470">
        <v>179098210</v>
      </c>
      <c r="Q97" s="239">
        <v>137838603</v>
      </c>
      <c r="R97" s="480">
        <v>41259607</v>
      </c>
      <c r="S97" s="292"/>
      <c r="T97" s="427"/>
      <c r="U97" s="427"/>
      <c r="V97" s="427"/>
      <c r="W97" s="421"/>
      <c r="X97" s="427"/>
      <c r="Y97" s="292"/>
      <c r="Z97" s="292"/>
      <c r="AA97" s="292"/>
      <c r="AB97" s="292"/>
      <c r="AC97" s="292"/>
      <c r="AD97" s="292"/>
      <c r="AE97" s="292">
        <v>0</v>
      </c>
      <c r="AF97" s="292"/>
      <c r="AG97" s="292">
        <v>0</v>
      </c>
      <c r="AH97" s="292">
        <v>27946505.687698938</v>
      </c>
      <c r="AI97" s="292">
        <v>0</v>
      </c>
      <c r="AJ97" s="292">
        <v>0</v>
      </c>
      <c r="AK97" s="292">
        <v>0</v>
      </c>
      <c r="AL97" s="292">
        <v>0</v>
      </c>
      <c r="AM97" s="292">
        <v>0</v>
      </c>
      <c r="AN97" s="292">
        <v>0</v>
      </c>
      <c r="AO97" s="292">
        <v>0</v>
      </c>
      <c r="AP97" s="292">
        <v>0</v>
      </c>
      <c r="AQ97" s="525">
        <f t="shared" si="6"/>
        <v>27946505.687698938</v>
      </c>
      <c r="AR97" s="526">
        <f t="shared" si="7"/>
        <v>0.67733329810191689</v>
      </c>
      <c r="AS97" s="524">
        <f t="shared" si="8"/>
        <v>13313101.312301062</v>
      </c>
      <c r="AT97" s="433">
        <v>0</v>
      </c>
      <c r="AU97" s="433">
        <v>0</v>
      </c>
      <c r="AV97" s="431">
        <v>0</v>
      </c>
      <c r="AW97" s="356">
        <v>41259607</v>
      </c>
      <c r="AX97" s="356">
        <v>0</v>
      </c>
      <c r="AY97" s="356">
        <v>0</v>
      </c>
      <c r="AZ97" s="356">
        <v>0</v>
      </c>
      <c r="BA97" s="356">
        <v>0</v>
      </c>
      <c r="BB97" s="356">
        <v>0</v>
      </c>
      <c r="BC97" s="356">
        <v>0</v>
      </c>
      <c r="BD97" s="356">
        <v>0</v>
      </c>
      <c r="BE97" s="356">
        <v>0</v>
      </c>
      <c r="BF97" s="538" t="s">
        <v>3406</v>
      </c>
      <c r="BG97" s="361"/>
    </row>
    <row r="98" spans="2:59" ht="18" customHeight="1" thickBot="1">
      <c r="B98" s="450">
        <v>6587273</v>
      </c>
      <c r="C98" s="235">
        <v>4606</v>
      </c>
      <c r="D98" s="236">
        <v>5576</v>
      </c>
      <c r="E98" s="408">
        <v>45549</v>
      </c>
      <c r="F98" s="407">
        <v>503</v>
      </c>
      <c r="G98" s="237" t="s">
        <v>46</v>
      </c>
      <c r="H98" s="238">
        <v>19050140</v>
      </c>
      <c r="I98" s="407">
        <v>105</v>
      </c>
      <c r="J98" s="535">
        <v>19</v>
      </c>
      <c r="K98" s="535">
        <f t="shared" si="5"/>
        <v>32</v>
      </c>
      <c r="L98" s="535" t="s">
        <v>1259</v>
      </c>
      <c r="M98" s="535">
        <v>12</v>
      </c>
      <c r="N98" s="544">
        <v>7</v>
      </c>
      <c r="O98" s="530" t="s">
        <v>3288</v>
      </c>
      <c r="P98" s="470">
        <v>37548016</v>
      </c>
      <c r="Q98" s="239">
        <v>28897922</v>
      </c>
      <c r="R98" s="480">
        <v>8650094</v>
      </c>
      <c r="S98" s="292"/>
      <c r="T98" s="427"/>
      <c r="U98" s="427"/>
      <c r="V98" s="427"/>
      <c r="W98" s="421"/>
      <c r="X98" s="427"/>
      <c r="Y98" s="292"/>
      <c r="Z98" s="292"/>
      <c r="AA98" s="292"/>
      <c r="AB98" s="292"/>
      <c r="AC98" s="292"/>
      <c r="AD98" s="292"/>
      <c r="AE98" s="292">
        <v>0</v>
      </c>
      <c r="AF98" s="292"/>
      <c r="AG98" s="292">
        <v>0</v>
      </c>
      <c r="AH98" s="292">
        <v>5858996.6979116024</v>
      </c>
      <c r="AI98" s="292">
        <v>0</v>
      </c>
      <c r="AJ98" s="292">
        <v>0</v>
      </c>
      <c r="AK98" s="292">
        <v>0</v>
      </c>
      <c r="AL98" s="292">
        <v>0</v>
      </c>
      <c r="AM98" s="292">
        <v>0</v>
      </c>
      <c r="AN98" s="292">
        <v>0</v>
      </c>
      <c r="AO98" s="292">
        <v>0</v>
      </c>
      <c r="AP98" s="292">
        <v>0</v>
      </c>
      <c r="AQ98" s="525">
        <f t="shared" si="6"/>
        <v>5858996.6979116024</v>
      </c>
      <c r="AR98" s="526">
        <f t="shared" si="7"/>
        <v>0.67733329810191689</v>
      </c>
      <c r="AS98" s="524">
        <f t="shared" si="8"/>
        <v>2791097.3020883976</v>
      </c>
      <c r="AT98" s="433">
        <v>0</v>
      </c>
      <c r="AU98" s="433">
        <v>0</v>
      </c>
      <c r="AV98" s="431">
        <v>0</v>
      </c>
      <c r="AW98" s="356">
        <v>8650094</v>
      </c>
      <c r="AX98" s="356">
        <v>0</v>
      </c>
      <c r="AY98" s="356">
        <v>0</v>
      </c>
      <c r="AZ98" s="356">
        <v>0</v>
      </c>
      <c r="BA98" s="356">
        <v>0</v>
      </c>
      <c r="BB98" s="356">
        <v>0</v>
      </c>
      <c r="BC98" s="356">
        <v>0</v>
      </c>
      <c r="BD98" s="356">
        <v>0</v>
      </c>
      <c r="BE98" s="356">
        <v>0</v>
      </c>
      <c r="BF98" s="538" t="s">
        <v>3406</v>
      </c>
      <c r="BG98" s="361"/>
    </row>
    <row r="99" spans="2:59" ht="18" customHeight="1" thickBot="1">
      <c r="B99" s="450">
        <v>6587273</v>
      </c>
      <c r="C99" s="235">
        <v>4606</v>
      </c>
      <c r="D99" s="236">
        <v>5576</v>
      </c>
      <c r="E99" s="408">
        <v>45549</v>
      </c>
      <c r="F99" s="407">
        <v>503</v>
      </c>
      <c r="G99" s="237" t="s">
        <v>46</v>
      </c>
      <c r="H99" s="238">
        <v>19050140</v>
      </c>
      <c r="I99" s="407">
        <v>105</v>
      </c>
      <c r="J99" s="535">
        <v>19</v>
      </c>
      <c r="K99" s="535">
        <f t="shared" si="5"/>
        <v>32</v>
      </c>
      <c r="L99" s="535" t="s">
        <v>1260</v>
      </c>
      <c r="M99" s="535">
        <v>12</v>
      </c>
      <c r="N99" s="543">
        <v>7</v>
      </c>
      <c r="O99" s="530" t="s">
        <v>3288</v>
      </c>
      <c r="P99" s="470">
        <v>212771904</v>
      </c>
      <c r="Q99" s="239">
        <v>163754747</v>
      </c>
      <c r="R99" s="480">
        <v>49017157</v>
      </c>
      <c r="S99" s="292"/>
      <c r="T99" s="427"/>
      <c r="U99" s="427"/>
      <c r="V99" s="427"/>
      <c r="W99" s="421"/>
      <c r="X99" s="427"/>
      <c r="Y99" s="292"/>
      <c r="Z99" s="292"/>
      <c r="AA99" s="292"/>
      <c r="AB99" s="292"/>
      <c r="AC99" s="292"/>
      <c r="AD99" s="292"/>
      <c r="AE99" s="292">
        <v>0</v>
      </c>
      <c r="AF99" s="292"/>
      <c r="AG99" s="292">
        <v>0</v>
      </c>
      <c r="AH99" s="292">
        <v>33200952.614389461</v>
      </c>
      <c r="AI99" s="292">
        <v>0</v>
      </c>
      <c r="AJ99" s="292">
        <v>0</v>
      </c>
      <c r="AK99" s="292">
        <v>0</v>
      </c>
      <c r="AL99" s="292">
        <v>0</v>
      </c>
      <c r="AM99" s="292">
        <v>0</v>
      </c>
      <c r="AN99" s="292">
        <v>0</v>
      </c>
      <c r="AO99" s="292">
        <v>0</v>
      </c>
      <c r="AP99" s="292">
        <v>0</v>
      </c>
      <c r="AQ99" s="525">
        <f t="shared" si="6"/>
        <v>33200952.614389461</v>
      </c>
      <c r="AR99" s="526">
        <f t="shared" si="7"/>
        <v>0.67733329810191689</v>
      </c>
      <c r="AS99" s="524">
        <f t="shared" si="8"/>
        <v>15816204.385610539</v>
      </c>
      <c r="AT99" s="433">
        <v>0</v>
      </c>
      <c r="AU99" s="433">
        <v>0</v>
      </c>
      <c r="AV99" s="431">
        <v>0</v>
      </c>
      <c r="AW99" s="356">
        <v>49017157</v>
      </c>
      <c r="AX99" s="356">
        <v>0</v>
      </c>
      <c r="AY99" s="356">
        <v>0</v>
      </c>
      <c r="AZ99" s="356">
        <v>0</v>
      </c>
      <c r="BA99" s="356">
        <v>0</v>
      </c>
      <c r="BB99" s="356">
        <v>0</v>
      </c>
      <c r="BC99" s="356">
        <v>0</v>
      </c>
      <c r="BD99" s="356">
        <v>0</v>
      </c>
      <c r="BE99" s="356">
        <v>0</v>
      </c>
      <c r="BF99" s="538" t="s">
        <v>3406</v>
      </c>
      <c r="BG99" s="361"/>
    </row>
    <row r="100" spans="2:59" ht="18" customHeight="1" thickBot="1">
      <c r="B100" s="450">
        <v>6587273</v>
      </c>
      <c r="C100" s="235">
        <v>4607</v>
      </c>
      <c r="D100" s="236">
        <v>5579</v>
      </c>
      <c r="E100" s="408">
        <v>45549</v>
      </c>
      <c r="F100" s="407">
        <v>503</v>
      </c>
      <c r="G100" s="237" t="s">
        <v>46</v>
      </c>
      <c r="H100" s="238">
        <v>19050140</v>
      </c>
      <c r="I100" s="407">
        <v>136</v>
      </c>
      <c r="J100" s="535">
        <v>19</v>
      </c>
      <c r="K100" s="535">
        <f t="shared" si="5"/>
        <v>24</v>
      </c>
      <c r="L100" s="535" t="s">
        <v>1249</v>
      </c>
      <c r="M100" s="535">
        <v>12</v>
      </c>
      <c r="N100" s="544">
        <v>7</v>
      </c>
      <c r="O100" s="530" t="s">
        <v>3288</v>
      </c>
      <c r="P100" s="470">
        <v>3825420</v>
      </c>
      <c r="Q100" s="239">
        <v>2944142</v>
      </c>
      <c r="R100" s="480">
        <v>881278</v>
      </c>
      <c r="S100" s="292"/>
      <c r="T100" s="427"/>
      <c r="U100" s="427"/>
      <c r="V100" s="427"/>
      <c r="W100" s="421"/>
      <c r="X100" s="427"/>
      <c r="Y100" s="292"/>
      <c r="Z100" s="292"/>
      <c r="AA100" s="292"/>
      <c r="AB100" s="292"/>
      <c r="AC100" s="292"/>
      <c r="AD100" s="292"/>
      <c r="AE100" s="292">
        <v>0</v>
      </c>
      <c r="AF100" s="292"/>
      <c r="AG100" s="292">
        <v>0</v>
      </c>
      <c r="AH100" s="292">
        <v>0</v>
      </c>
      <c r="AI100" s="292">
        <v>0</v>
      </c>
      <c r="AJ100" s="292">
        <v>0</v>
      </c>
      <c r="AK100" s="292">
        <v>0</v>
      </c>
      <c r="AL100" s="292">
        <v>0</v>
      </c>
      <c r="AM100" s="292">
        <v>0</v>
      </c>
      <c r="AN100" s="292">
        <v>0</v>
      </c>
      <c r="AO100" s="292">
        <v>0</v>
      </c>
      <c r="AP100" s="292">
        <v>0</v>
      </c>
      <c r="AQ100" s="525">
        <f t="shared" si="6"/>
        <v>0</v>
      </c>
      <c r="AR100" s="526">
        <f t="shared" si="7"/>
        <v>0</v>
      </c>
      <c r="AS100" s="524">
        <f t="shared" si="8"/>
        <v>881278</v>
      </c>
      <c r="AT100" s="433">
        <v>0</v>
      </c>
      <c r="AU100" s="433">
        <v>0</v>
      </c>
      <c r="AV100" s="431">
        <v>0</v>
      </c>
      <c r="AW100" s="356">
        <v>881278</v>
      </c>
      <c r="AX100" s="356">
        <v>0</v>
      </c>
      <c r="AY100" s="356">
        <v>0</v>
      </c>
      <c r="AZ100" s="356">
        <v>0</v>
      </c>
      <c r="BA100" s="356">
        <v>0</v>
      </c>
      <c r="BB100" s="356">
        <v>0</v>
      </c>
      <c r="BC100" s="356">
        <v>0</v>
      </c>
      <c r="BD100" s="356">
        <v>0</v>
      </c>
      <c r="BE100" s="356">
        <v>0</v>
      </c>
      <c r="BF100" s="538" t="s">
        <v>3406</v>
      </c>
      <c r="BG100" s="361"/>
    </row>
    <row r="101" spans="2:59" ht="18" customHeight="1" thickBot="1">
      <c r="B101" s="450">
        <v>6587273</v>
      </c>
      <c r="C101" s="235">
        <v>4607</v>
      </c>
      <c r="D101" s="236">
        <v>5579</v>
      </c>
      <c r="E101" s="408">
        <v>45549</v>
      </c>
      <c r="F101" s="407">
        <v>503</v>
      </c>
      <c r="G101" s="237" t="s">
        <v>46</v>
      </c>
      <c r="H101" s="238">
        <v>19050140</v>
      </c>
      <c r="I101" s="407">
        <v>136</v>
      </c>
      <c r="J101" s="535">
        <v>19</v>
      </c>
      <c r="K101" s="535">
        <f t="shared" si="5"/>
        <v>24</v>
      </c>
      <c r="L101" s="535" t="s">
        <v>1250</v>
      </c>
      <c r="M101" s="535">
        <v>12</v>
      </c>
      <c r="N101" s="543">
        <v>7</v>
      </c>
      <c r="O101" s="530" t="s">
        <v>3288</v>
      </c>
      <c r="P101" s="470">
        <v>3825420</v>
      </c>
      <c r="Q101" s="239">
        <v>2944142</v>
      </c>
      <c r="R101" s="480">
        <v>881278</v>
      </c>
      <c r="S101" s="292"/>
      <c r="T101" s="427"/>
      <c r="U101" s="427"/>
      <c r="V101" s="427"/>
      <c r="W101" s="421"/>
      <c r="X101" s="427"/>
      <c r="Y101" s="292"/>
      <c r="Z101" s="292"/>
      <c r="AA101" s="292"/>
      <c r="AB101" s="292"/>
      <c r="AC101" s="292"/>
      <c r="AD101" s="292"/>
      <c r="AE101" s="292">
        <v>0</v>
      </c>
      <c r="AF101" s="292"/>
      <c r="AG101" s="292">
        <v>0</v>
      </c>
      <c r="AH101" s="292">
        <v>0</v>
      </c>
      <c r="AI101" s="292">
        <v>0</v>
      </c>
      <c r="AJ101" s="292">
        <v>0</v>
      </c>
      <c r="AK101" s="292">
        <v>0</v>
      </c>
      <c r="AL101" s="292">
        <v>0</v>
      </c>
      <c r="AM101" s="292">
        <v>0</v>
      </c>
      <c r="AN101" s="292">
        <v>0</v>
      </c>
      <c r="AO101" s="292">
        <v>0</v>
      </c>
      <c r="AP101" s="292">
        <v>0</v>
      </c>
      <c r="AQ101" s="525">
        <f t="shared" si="6"/>
        <v>0</v>
      </c>
      <c r="AR101" s="526">
        <f t="shared" si="7"/>
        <v>0</v>
      </c>
      <c r="AS101" s="524">
        <f t="shared" si="8"/>
        <v>881278</v>
      </c>
      <c r="AT101" s="433">
        <v>0</v>
      </c>
      <c r="AU101" s="433">
        <v>0</v>
      </c>
      <c r="AV101" s="431">
        <v>0</v>
      </c>
      <c r="AW101" s="356">
        <v>881278</v>
      </c>
      <c r="AX101" s="356">
        <v>0</v>
      </c>
      <c r="AY101" s="356">
        <v>0</v>
      </c>
      <c r="AZ101" s="356">
        <v>0</v>
      </c>
      <c r="BA101" s="356">
        <v>0</v>
      </c>
      <c r="BB101" s="356">
        <v>0</v>
      </c>
      <c r="BC101" s="356">
        <v>0</v>
      </c>
      <c r="BD101" s="356">
        <v>0</v>
      </c>
      <c r="BE101" s="356">
        <v>0</v>
      </c>
      <c r="BF101" s="538" t="s">
        <v>3406</v>
      </c>
      <c r="BG101" s="361"/>
    </row>
    <row r="102" spans="2:59" ht="18" customHeight="1" thickBot="1">
      <c r="B102" s="450">
        <v>6587273</v>
      </c>
      <c r="C102" s="235">
        <v>4607</v>
      </c>
      <c r="D102" s="236">
        <v>5579</v>
      </c>
      <c r="E102" s="408">
        <v>45549</v>
      </c>
      <c r="F102" s="407">
        <v>503</v>
      </c>
      <c r="G102" s="237" t="s">
        <v>46</v>
      </c>
      <c r="H102" s="238">
        <v>19050140</v>
      </c>
      <c r="I102" s="407">
        <v>136</v>
      </c>
      <c r="J102" s="535">
        <v>19</v>
      </c>
      <c r="K102" s="535">
        <f t="shared" si="5"/>
        <v>24</v>
      </c>
      <c r="L102" s="535" t="s">
        <v>1249</v>
      </c>
      <c r="M102" s="535">
        <v>570</v>
      </c>
      <c r="N102" s="544">
        <v>1</v>
      </c>
      <c r="O102" s="530" t="s">
        <v>3288</v>
      </c>
      <c r="P102" s="470">
        <v>625290</v>
      </c>
      <c r="Q102" s="239">
        <v>481240</v>
      </c>
      <c r="R102" s="480">
        <v>144050</v>
      </c>
      <c r="S102" s="292"/>
      <c r="T102" s="427"/>
      <c r="U102" s="427"/>
      <c r="V102" s="427"/>
      <c r="W102" s="421"/>
      <c r="X102" s="427"/>
      <c r="Y102" s="292"/>
      <c r="Z102" s="292"/>
      <c r="AA102" s="292"/>
      <c r="AB102" s="292"/>
      <c r="AC102" s="292"/>
      <c r="AD102" s="292"/>
      <c r="AE102" s="292">
        <v>0</v>
      </c>
      <c r="AF102" s="292"/>
      <c r="AG102" s="292">
        <v>0</v>
      </c>
      <c r="AH102" s="292">
        <v>0</v>
      </c>
      <c r="AI102" s="292">
        <v>0</v>
      </c>
      <c r="AJ102" s="292">
        <v>0</v>
      </c>
      <c r="AK102" s="292">
        <v>0</v>
      </c>
      <c r="AL102" s="292">
        <v>0</v>
      </c>
      <c r="AM102" s="292">
        <v>0</v>
      </c>
      <c r="AN102" s="292">
        <v>0</v>
      </c>
      <c r="AO102" s="292">
        <v>0</v>
      </c>
      <c r="AP102" s="292">
        <v>0</v>
      </c>
      <c r="AQ102" s="525">
        <f t="shared" si="6"/>
        <v>0</v>
      </c>
      <c r="AR102" s="526">
        <f t="shared" si="7"/>
        <v>0</v>
      </c>
      <c r="AS102" s="524">
        <f t="shared" si="8"/>
        <v>144050</v>
      </c>
      <c r="AT102" s="433">
        <v>0</v>
      </c>
      <c r="AU102" s="433">
        <v>0</v>
      </c>
      <c r="AV102" s="431">
        <v>0</v>
      </c>
      <c r="AW102" s="356">
        <v>144050</v>
      </c>
      <c r="AX102" s="356">
        <v>0</v>
      </c>
      <c r="AY102" s="356">
        <v>0</v>
      </c>
      <c r="AZ102" s="356">
        <v>0</v>
      </c>
      <c r="BA102" s="356">
        <v>0</v>
      </c>
      <c r="BB102" s="356">
        <v>0</v>
      </c>
      <c r="BC102" s="356">
        <v>0</v>
      </c>
      <c r="BD102" s="356">
        <v>0</v>
      </c>
      <c r="BE102" s="356">
        <v>0</v>
      </c>
      <c r="BF102" s="538" t="s">
        <v>3406</v>
      </c>
      <c r="BG102" s="361"/>
    </row>
    <row r="103" spans="2:59" ht="18" customHeight="1" thickBot="1">
      <c r="B103" s="450">
        <v>6587273</v>
      </c>
      <c r="C103" s="235">
        <v>4607</v>
      </c>
      <c r="D103" s="236">
        <v>5579</v>
      </c>
      <c r="E103" s="408">
        <v>45549</v>
      </c>
      <c r="F103" s="407">
        <v>503</v>
      </c>
      <c r="G103" s="237" t="s">
        <v>46</v>
      </c>
      <c r="H103" s="238">
        <v>19050140</v>
      </c>
      <c r="I103" s="407">
        <v>136</v>
      </c>
      <c r="J103" s="535">
        <v>19</v>
      </c>
      <c r="K103" s="535">
        <f t="shared" si="5"/>
        <v>24</v>
      </c>
      <c r="L103" s="535" t="s">
        <v>1250</v>
      </c>
      <c r="M103" s="535">
        <v>570</v>
      </c>
      <c r="N103" s="544">
        <v>1</v>
      </c>
      <c r="O103" s="530" t="s">
        <v>3288</v>
      </c>
      <c r="P103" s="470">
        <v>625290</v>
      </c>
      <c r="Q103" s="239">
        <v>481239</v>
      </c>
      <c r="R103" s="480">
        <v>144051</v>
      </c>
      <c r="S103" s="292"/>
      <c r="T103" s="427"/>
      <c r="U103" s="427"/>
      <c r="V103" s="427"/>
      <c r="W103" s="421"/>
      <c r="X103" s="427"/>
      <c r="Y103" s="292"/>
      <c r="Z103" s="292"/>
      <c r="AA103" s="292"/>
      <c r="AB103" s="292"/>
      <c r="AC103" s="292"/>
      <c r="AD103" s="292"/>
      <c r="AE103" s="292">
        <v>0</v>
      </c>
      <c r="AF103" s="292"/>
      <c r="AG103" s="292">
        <v>0</v>
      </c>
      <c r="AH103" s="292">
        <v>0</v>
      </c>
      <c r="AI103" s="292">
        <v>0</v>
      </c>
      <c r="AJ103" s="292">
        <v>0</v>
      </c>
      <c r="AK103" s="292">
        <v>0</v>
      </c>
      <c r="AL103" s="292">
        <v>0</v>
      </c>
      <c r="AM103" s="292">
        <v>0</v>
      </c>
      <c r="AN103" s="292">
        <v>0</v>
      </c>
      <c r="AO103" s="292">
        <v>0</v>
      </c>
      <c r="AP103" s="292">
        <v>0</v>
      </c>
      <c r="AQ103" s="525">
        <f t="shared" si="6"/>
        <v>0</v>
      </c>
      <c r="AR103" s="526">
        <f t="shared" si="7"/>
        <v>0</v>
      </c>
      <c r="AS103" s="524">
        <f t="shared" si="8"/>
        <v>144051</v>
      </c>
      <c r="AT103" s="433">
        <v>0</v>
      </c>
      <c r="AU103" s="433">
        <v>0</v>
      </c>
      <c r="AV103" s="431">
        <v>0</v>
      </c>
      <c r="AW103" s="356">
        <v>144051</v>
      </c>
      <c r="AX103" s="356">
        <v>0</v>
      </c>
      <c r="AY103" s="356">
        <v>0</v>
      </c>
      <c r="AZ103" s="356">
        <v>0</v>
      </c>
      <c r="BA103" s="356">
        <v>0</v>
      </c>
      <c r="BB103" s="356">
        <v>0</v>
      </c>
      <c r="BC103" s="356">
        <v>0</v>
      </c>
      <c r="BD103" s="356">
        <v>0</v>
      </c>
      <c r="BE103" s="356">
        <v>0</v>
      </c>
      <c r="BF103" s="538" t="s">
        <v>3406</v>
      </c>
      <c r="BG103" s="361"/>
    </row>
    <row r="104" spans="2:59" ht="18" customHeight="1" thickBot="1">
      <c r="B104" s="450">
        <v>6587273</v>
      </c>
      <c r="C104" s="235">
        <v>4608</v>
      </c>
      <c r="D104" s="236">
        <v>5582</v>
      </c>
      <c r="E104" s="408">
        <v>45549</v>
      </c>
      <c r="F104" s="407">
        <v>503</v>
      </c>
      <c r="G104" s="237" t="s">
        <v>46</v>
      </c>
      <c r="H104" s="238">
        <v>19050140</v>
      </c>
      <c r="I104" s="407">
        <v>139</v>
      </c>
      <c r="J104" s="535">
        <v>19</v>
      </c>
      <c r="K104" s="535">
        <f t="shared" si="5"/>
        <v>25</v>
      </c>
      <c r="L104" s="535" t="s">
        <v>1251</v>
      </c>
      <c r="M104" s="535">
        <v>12</v>
      </c>
      <c r="N104" s="543">
        <v>7</v>
      </c>
      <c r="O104" s="530" t="s">
        <v>3288</v>
      </c>
      <c r="P104" s="470">
        <v>39724570</v>
      </c>
      <c r="Q104" s="239">
        <v>30573054</v>
      </c>
      <c r="R104" s="480">
        <v>9151516</v>
      </c>
      <c r="S104" s="292"/>
      <c r="T104" s="427"/>
      <c r="U104" s="427"/>
      <c r="V104" s="427"/>
      <c r="W104" s="421"/>
      <c r="X104" s="427"/>
      <c r="Y104" s="292"/>
      <c r="Z104" s="292"/>
      <c r="AA104" s="292"/>
      <c r="AB104" s="292"/>
      <c r="AC104" s="292"/>
      <c r="AD104" s="292"/>
      <c r="AE104" s="292">
        <v>0</v>
      </c>
      <c r="AF104" s="292"/>
      <c r="AG104" s="292">
        <v>0</v>
      </c>
      <c r="AH104" s="292">
        <v>3361465</v>
      </c>
      <c r="AI104" s="292">
        <v>0</v>
      </c>
      <c r="AJ104" s="292">
        <v>0</v>
      </c>
      <c r="AK104" s="292">
        <v>0</v>
      </c>
      <c r="AL104" s="292">
        <v>0</v>
      </c>
      <c r="AM104" s="292">
        <v>0</v>
      </c>
      <c r="AN104" s="292">
        <v>0</v>
      </c>
      <c r="AO104" s="292">
        <v>0</v>
      </c>
      <c r="AP104" s="292">
        <v>0</v>
      </c>
      <c r="AQ104" s="525">
        <f t="shared" si="6"/>
        <v>3361465</v>
      </c>
      <c r="AR104" s="526">
        <f t="shared" si="7"/>
        <v>0.36731236660680044</v>
      </c>
      <c r="AS104" s="524">
        <f t="shared" si="8"/>
        <v>5790051</v>
      </c>
      <c r="AT104" s="433">
        <v>0</v>
      </c>
      <c r="AU104" s="433">
        <v>0</v>
      </c>
      <c r="AV104" s="431">
        <v>0</v>
      </c>
      <c r="AW104" s="356">
        <v>9151516</v>
      </c>
      <c r="AX104" s="356">
        <v>0</v>
      </c>
      <c r="AY104" s="356">
        <v>0</v>
      </c>
      <c r="AZ104" s="356">
        <v>0</v>
      </c>
      <c r="BA104" s="356">
        <v>0</v>
      </c>
      <c r="BB104" s="356">
        <v>0</v>
      </c>
      <c r="BC104" s="356">
        <v>0</v>
      </c>
      <c r="BD104" s="356">
        <v>0</v>
      </c>
      <c r="BE104" s="356">
        <v>0</v>
      </c>
      <c r="BF104" s="538" t="s">
        <v>3406</v>
      </c>
      <c r="BG104" s="361"/>
    </row>
    <row r="105" spans="2:59" ht="18" customHeight="1" thickBot="1">
      <c r="B105" s="450">
        <v>6587273</v>
      </c>
      <c r="C105" s="235">
        <v>4608</v>
      </c>
      <c r="D105" s="236">
        <v>5582</v>
      </c>
      <c r="E105" s="408">
        <v>45549</v>
      </c>
      <c r="F105" s="407">
        <v>503</v>
      </c>
      <c r="G105" s="237" t="s">
        <v>46</v>
      </c>
      <c r="H105" s="238">
        <v>19050140</v>
      </c>
      <c r="I105" s="407">
        <v>139</v>
      </c>
      <c r="J105" s="535">
        <v>19</v>
      </c>
      <c r="K105" s="535">
        <f t="shared" si="5"/>
        <v>25</v>
      </c>
      <c r="L105" s="535" t="s">
        <v>1251</v>
      </c>
      <c r="M105" s="535">
        <v>570</v>
      </c>
      <c r="N105" s="544">
        <v>1</v>
      </c>
      <c r="O105" s="530" t="s">
        <v>3288</v>
      </c>
      <c r="P105" s="470">
        <v>6493252</v>
      </c>
      <c r="Q105" s="239">
        <v>4997374</v>
      </c>
      <c r="R105" s="480">
        <v>1495878</v>
      </c>
      <c r="S105" s="292"/>
      <c r="T105" s="427"/>
      <c r="U105" s="427"/>
      <c r="V105" s="427"/>
      <c r="W105" s="421"/>
      <c r="X105" s="427"/>
      <c r="Y105" s="292"/>
      <c r="Z105" s="292"/>
      <c r="AA105" s="292"/>
      <c r="AB105" s="292"/>
      <c r="AC105" s="292"/>
      <c r="AD105" s="292"/>
      <c r="AE105" s="292">
        <v>0</v>
      </c>
      <c r="AF105" s="292"/>
      <c r="AG105" s="292">
        <v>0</v>
      </c>
      <c r="AH105" s="292">
        <v>1495878</v>
      </c>
      <c r="AI105" s="292">
        <v>0</v>
      </c>
      <c r="AJ105" s="292">
        <v>0</v>
      </c>
      <c r="AK105" s="292">
        <v>0</v>
      </c>
      <c r="AL105" s="292">
        <v>0</v>
      </c>
      <c r="AM105" s="292">
        <v>0</v>
      </c>
      <c r="AN105" s="292">
        <v>0</v>
      </c>
      <c r="AO105" s="292">
        <v>0</v>
      </c>
      <c r="AP105" s="292">
        <v>0</v>
      </c>
      <c r="AQ105" s="525">
        <f t="shared" si="6"/>
        <v>1495878</v>
      </c>
      <c r="AR105" s="526">
        <f t="shared" si="7"/>
        <v>1</v>
      </c>
      <c r="AS105" s="524">
        <f t="shared" si="8"/>
        <v>0</v>
      </c>
      <c r="AT105" s="433">
        <v>0</v>
      </c>
      <c r="AU105" s="433">
        <v>0</v>
      </c>
      <c r="AV105" s="431">
        <v>0</v>
      </c>
      <c r="AW105" s="356">
        <v>1495878</v>
      </c>
      <c r="AX105" s="356">
        <v>0</v>
      </c>
      <c r="AY105" s="356">
        <v>0</v>
      </c>
      <c r="AZ105" s="356">
        <v>0</v>
      </c>
      <c r="BA105" s="356">
        <v>0</v>
      </c>
      <c r="BB105" s="356">
        <v>0</v>
      </c>
      <c r="BC105" s="356">
        <v>0</v>
      </c>
      <c r="BD105" s="356">
        <v>0</v>
      </c>
      <c r="BE105" s="356">
        <v>0</v>
      </c>
      <c r="BF105" s="538" t="s">
        <v>3406</v>
      </c>
      <c r="BG105" s="361"/>
    </row>
    <row r="106" spans="2:59" ht="18" customHeight="1" thickBot="1">
      <c r="B106" s="450">
        <v>6587273</v>
      </c>
      <c r="C106" s="235">
        <v>4609</v>
      </c>
      <c r="D106" s="236">
        <v>5580</v>
      </c>
      <c r="E106" s="408">
        <v>45549</v>
      </c>
      <c r="F106" s="407">
        <v>503</v>
      </c>
      <c r="G106" s="237" t="s">
        <v>46</v>
      </c>
      <c r="H106" s="238">
        <v>19050140</v>
      </c>
      <c r="I106" s="407">
        <v>135</v>
      </c>
      <c r="J106" s="535">
        <v>19</v>
      </c>
      <c r="K106" s="535">
        <f t="shared" si="5"/>
        <v>29</v>
      </c>
      <c r="L106" s="535" t="s">
        <v>1255</v>
      </c>
      <c r="M106" s="535">
        <v>12</v>
      </c>
      <c r="N106" s="543">
        <v>7</v>
      </c>
      <c r="O106" s="530" t="s">
        <v>3288</v>
      </c>
      <c r="P106" s="470">
        <v>22485005</v>
      </c>
      <c r="Q106" s="239">
        <v>17305040</v>
      </c>
      <c r="R106" s="480">
        <v>5179965</v>
      </c>
      <c r="S106" s="292"/>
      <c r="T106" s="427"/>
      <c r="U106" s="427"/>
      <c r="V106" s="427"/>
      <c r="W106" s="421"/>
      <c r="X106" s="427"/>
      <c r="Y106" s="292"/>
      <c r="Z106" s="292"/>
      <c r="AA106" s="292"/>
      <c r="AB106" s="292"/>
      <c r="AC106" s="292"/>
      <c r="AD106" s="292"/>
      <c r="AE106" s="292">
        <v>0</v>
      </c>
      <c r="AF106" s="292"/>
      <c r="AG106" s="292">
        <v>0</v>
      </c>
      <c r="AH106" s="292">
        <v>454657</v>
      </c>
      <c r="AI106" s="292">
        <v>0</v>
      </c>
      <c r="AJ106" s="292">
        <v>0</v>
      </c>
      <c r="AK106" s="292">
        <v>0</v>
      </c>
      <c r="AL106" s="292">
        <v>0</v>
      </c>
      <c r="AM106" s="292">
        <v>0</v>
      </c>
      <c r="AN106" s="292">
        <v>0</v>
      </c>
      <c r="AO106" s="292">
        <v>0</v>
      </c>
      <c r="AP106" s="292">
        <v>0</v>
      </c>
      <c r="AQ106" s="525">
        <f t="shared" si="6"/>
        <v>454657</v>
      </c>
      <c r="AR106" s="526">
        <f t="shared" si="7"/>
        <v>8.7772214677126204E-2</v>
      </c>
      <c r="AS106" s="524">
        <f t="shared" si="8"/>
        <v>4725308</v>
      </c>
      <c r="AT106" s="433">
        <v>0</v>
      </c>
      <c r="AU106" s="433">
        <v>0</v>
      </c>
      <c r="AV106" s="431">
        <v>0</v>
      </c>
      <c r="AW106" s="356">
        <v>5179965</v>
      </c>
      <c r="AX106" s="356">
        <v>0</v>
      </c>
      <c r="AY106" s="356">
        <v>0</v>
      </c>
      <c r="AZ106" s="356">
        <v>0</v>
      </c>
      <c r="BA106" s="356">
        <v>0</v>
      </c>
      <c r="BB106" s="356">
        <v>0</v>
      </c>
      <c r="BC106" s="356">
        <v>0</v>
      </c>
      <c r="BD106" s="356">
        <v>0</v>
      </c>
      <c r="BE106" s="356">
        <v>0</v>
      </c>
      <c r="BF106" s="538" t="s">
        <v>3406</v>
      </c>
      <c r="BG106" s="361"/>
    </row>
    <row r="107" spans="2:59" ht="18" customHeight="1" thickBot="1">
      <c r="B107" s="450">
        <v>6587273</v>
      </c>
      <c r="C107" s="235">
        <v>4609</v>
      </c>
      <c r="D107" s="236">
        <v>5580</v>
      </c>
      <c r="E107" s="408">
        <v>45549</v>
      </c>
      <c r="F107" s="407">
        <v>503</v>
      </c>
      <c r="G107" s="237" t="s">
        <v>46</v>
      </c>
      <c r="H107" s="238">
        <v>19050140</v>
      </c>
      <c r="I107" s="407">
        <v>135</v>
      </c>
      <c r="J107" s="535">
        <v>19</v>
      </c>
      <c r="K107" s="535">
        <f t="shared" si="5"/>
        <v>29</v>
      </c>
      <c r="L107" s="535" t="s">
        <v>1255</v>
      </c>
      <c r="M107" s="535">
        <v>570</v>
      </c>
      <c r="N107" s="544">
        <v>1</v>
      </c>
      <c r="O107" s="530" t="s">
        <v>3288</v>
      </c>
      <c r="P107" s="470">
        <v>3675327</v>
      </c>
      <c r="Q107" s="239">
        <v>2828626</v>
      </c>
      <c r="R107" s="480">
        <v>846701</v>
      </c>
      <c r="S107" s="292"/>
      <c r="T107" s="427"/>
      <c r="U107" s="427"/>
      <c r="V107" s="427"/>
      <c r="W107" s="421"/>
      <c r="X107" s="427"/>
      <c r="Y107" s="292"/>
      <c r="Z107" s="292"/>
      <c r="AA107" s="292"/>
      <c r="AB107" s="292"/>
      <c r="AC107" s="292"/>
      <c r="AD107" s="292"/>
      <c r="AE107" s="292">
        <v>0</v>
      </c>
      <c r="AF107" s="292"/>
      <c r="AG107" s="292">
        <v>0</v>
      </c>
      <c r="AH107" s="292">
        <v>846701</v>
      </c>
      <c r="AI107" s="292">
        <v>0</v>
      </c>
      <c r="AJ107" s="292">
        <v>0</v>
      </c>
      <c r="AK107" s="292">
        <v>0</v>
      </c>
      <c r="AL107" s="292">
        <v>0</v>
      </c>
      <c r="AM107" s="292">
        <v>0</v>
      </c>
      <c r="AN107" s="292">
        <v>0</v>
      </c>
      <c r="AO107" s="292">
        <v>0</v>
      </c>
      <c r="AP107" s="292">
        <v>0</v>
      </c>
      <c r="AQ107" s="525">
        <f t="shared" si="6"/>
        <v>846701</v>
      </c>
      <c r="AR107" s="526">
        <f t="shared" si="7"/>
        <v>1</v>
      </c>
      <c r="AS107" s="524">
        <f t="shared" si="8"/>
        <v>0</v>
      </c>
      <c r="AT107" s="433">
        <v>0</v>
      </c>
      <c r="AU107" s="433">
        <v>0</v>
      </c>
      <c r="AV107" s="431">
        <v>0</v>
      </c>
      <c r="AW107" s="356">
        <v>846701</v>
      </c>
      <c r="AX107" s="356">
        <v>0</v>
      </c>
      <c r="AY107" s="356">
        <v>0</v>
      </c>
      <c r="AZ107" s="356">
        <v>0</v>
      </c>
      <c r="BA107" s="356">
        <v>0</v>
      </c>
      <c r="BB107" s="356">
        <v>0</v>
      </c>
      <c r="BC107" s="356">
        <v>0</v>
      </c>
      <c r="BD107" s="356">
        <v>0</v>
      </c>
      <c r="BE107" s="356">
        <v>0</v>
      </c>
      <c r="BF107" s="538" t="s">
        <v>3406</v>
      </c>
      <c r="BG107" s="361"/>
    </row>
    <row r="108" spans="2:59" ht="18" customHeight="1" thickBot="1">
      <c r="B108" s="450">
        <v>6587273</v>
      </c>
      <c r="C108" s="235">
        <v>4610</v>
      </c>
      <c r="D108" s="236">
        <v>5581</v>
      </c>
      <c r="E108" s="408">
        <v>45549</v>
      </c>
      <c r="F108" s="407">
        <v>503</v>
      </c>
      <c r="G108" s="237" t="s">
        <v>46</v>
      </c>
      <c r="H108" s="238">
        <v>19050140</v>
      </c>
      <c r="I108" s="407">
        <v>131</v>
      </c>
      <c r="J108" s="535">
        <v>19</v>
      </c>
      <c r="K108" s="535">
        <f t="shared" si="5"/>
        <v>26</v>
      </c>
      <c r="L108" s="535" t="s">
        <v>1252</v>
      </c>
      <c r="M108" s="535">
        <v>12</v>
      </c>
      <c r="N108" s="543">
        <v>7</v>
      </c>
      <c r="O108" s="530" t="s">
        <v>3288</v>
      </c>
      <c r="P108" s="470">
        <v>94925848</v>
      </c>
      <c r="Q108" s="239">
        <v>73057382</v>
      </c>
      <c r="R108" s="480">
        <v>21868466</v>
      </c>
      <c r="S108" s="292"/>
      <c r="T108" s="427"/>
      <c r="U108" s="427"/>
      <c r="V108" s="427"/>
      <c r="W108" s="421"/>
      <c r="X108" s="427"/>
      <c r="Y108" s="292"/>
      <c r="Z108" s="292"/>
      <c r="AA108" s="292"/>
      <c r="AB108" s="292"/>
      <c r="AC108" s="292"/>
      <c r="AD108" s="292"/>
      <c r="AE108" s="292">
        <v>0</v>
      </c>
      <c r="AF108" s="292"/>
      <c r="AG108" s="292">
        <v>0</v>
      </c>
      <c r="AH108" s="292">
        <v>2706073</v>
      </c>
      <c r="AI108" s="292">
        <v>0</v>
      </c>
      <c r="AJ108" s="292">
        <v>0</v>
      </c>
      <c r="AK108" s="292">
        <v>0</v>
      </c>
      <c r="AL108" s="292">
        <v>0</v>
      </c>
      <c r="AM108" s="292">
        <v>0</v>
      </c>
      <c r="AN108" s="292">
        <v>0</v>
      </c>
      <c r="AO108" s="292">
        <v>0</v>
      </c>
      <c r="AP108" s="292">
        <v>0</v>
      </c>
      <c r="AQ108" s="525">
        <f t="shared" si="6"/>
        <v>2706073</v>
      </c>
      <c r="AR108" s="526">
        <f t="shared" si="7"/>
        <v>0.12374315601286345</v>
      </c>
      <c r="AS108" s="524">
        <f t="shared" si="8"/>
        <v>19162393</v>
      </c>
      <c r="AT108" s="433">
        <v>0</v>
      </c>
      <c r="AU108" s="433">
        <v>0</v>
      </c>
      <c r="AV108" s="431">
        <v>0</v>
      </c>
      <c r="AW108" s="356">
        <v>21868466</v>
      </c>
      <c r="AX108" s="356">
        <v>0</v>
      </c>
      <c r="AY108" s="356">
        <v>0</v>
      </c>
      <c r="AZ108" s="356">
        <v>0</v>
      </c>
      <c r="BA108" s="356">
        <v>0</v>
      </c>
      <c r="BB108" s="356">
        <v>0</v>
      </c>
      <c r="BC108" s="356">
        <v>0</v>
      </c>
      <c r="BD108" s="356">
        <v>0</v>
      </c>
      <c r="BE108" s="356">
        <v>0</v>
      </c>
      <c r="BF108" s="538" t="s">
        <v>3406</v>
      </c>
      <c r="BG108" s="361"/>
    </row>
    <row r="109" spans="2:59" ht="18" customHeight="1" thickBot="1">
      <c r="B109" s="450">
        <v>6587273</v>
      </c>
      <c r="C109" s="235">
        <v>4610</v>
      </c>
      <c r="D109" s="236">
        <v>5581</v>
      </c>
      <c r="E109" s="408">
        <v>45549</v>
      </c>
      <c r="F109" s="407">
        <v>503</v>
      </c>
      <c r="G109" s="237" t="s">
        <v>46</v>
      </c>
      <c r="H109" s="238">
        <v>19050140</v>
      </c>
      <c r="I109" s="407">
        <v>131</v>
      </c>
      <c r="J109" s="535">
        <v>19</v>
      </c>
      <c r="K109" s="535">
        <f t="shared" si="5"/>
        <v>26</v>
      </c>
      <c r="L109" s="535" t="s">
        <v>1252</v>
      </c>
      <c r="M109" s="535">
        <v>570</v>
      </c>
      <c r="N109" s="544">
        <v>1</v>
      </c>
      <c r="O109" s="530" t="s">
        <v>3288</v>
      </c>
      <c r="P109" s="470">
        <v>15516280</v>
      </c>
      <c r="Q109" s="239">
        <v>11941729</v>
      </c>
      <c r="R109" s="480">
        <v>3574551</v>
      </c>
      <c r="S109" s="292"/>
      <c r="T109" s="427"/>
      <c r="U109" s="427"/>
      <c r="V109" s="427"/>
      <c r="W109" s="421"/>
      <c r="X109" s="427"/>
      <c r="Y109" s="292"/>
      <c r="Z109" s="292"/>
      <c r="AA109" s="292"/>
      <c r="AB109" s="292"/>
      <c r="AC109" s="292"/>
      <c r="AD109" s="292"/>
      <c r="AE109" s="292">
        <v>0</v>
      </c>
      <c r="AF109" s="292"/>
      <c r="AG109" s="292">
        <v>0</v>
      </c>
      <c r="AH109" s="292">
        <v>3574551</v>
      </c>
      <c r="AI109" s="292">
        <v>0</v>
      </c>
      <c r="AJ109" s="292">
        <v>0</v>
      </c>
      <c r="AK109" s="292">
        <v>0</v>
      </c>
      <c r="AL109" s="292">
        <v>0</v>
      </c>
      <c r="AM109" s="292">
        <v>0</v>
      </c>
      <c r="AN109" s="292">
        <v>0</v>
      </c>
      <c r="AO109" s="292">
        <v>0</v>
      </c>
      <c r="AP109" s="292">
        <v>0</v>
      </c>
      <c r="AQ109" s="525">
        <f t="shared" si="6"/>
        <v>3574551</v>
      </c>
      <c r="AR109" s="526">
        <f t="shared" si="7"/>
        <v>1</v>
      </c>
      <c r="AS109" s="524">
        <f t="shared" si="8"/>
        <v>0</v>
      </c>
      <c r="AT109" s="433">
        <v>0</v>
      </c>
      <c r="AU109" s="433">
        <v>0</v>
      </c>
      <c r="AV109" s="431">
        <v>0</v>
      </c>
      <c r="AW109" s="356">
        <v>3574551</v>
      </c>
      <c r="AX109" s="356">
        <v>0</v>
      </c>
      <c r="AY109" s="356">
        <v>0</v>
      </c>
      <c r="AZ109" s="356">
        <v>0</v>
      </c>
      <c r="BA109" s="356">
        <v>0</v>
      </c>
      <c r="BB109" s="356">
        <v>0</v>
      </c>
      <c r="BC109" s="356">
        <v>0</v>
      </c>
      <c r="BD109" s="356">
        <v>0</v>
      </c>
      <c r="BE109" s="356">
        <v>0</v>
      </c>
      <c r="BF109" s="538" t="s">
        <v>3406</v>
      </c>
      <c r="BG109" s="361"/>
    </row>
    <row r="110" spans="2:59" ht="18" customHeight="1" thickBot="1">
      <c r="B110" s="450">
        <v>6587273</v>
      </c>
      <c r="C110" s="235">
        <v>4611</v>
      </c>
      <c r="D110" s="236">
        <v>5584</v>
      </c>
      <c r="E110" s="408">
        <v>45549</v>
      </c>
      <c r="F110" s="407">
        <v>503</v>
      </c>
      <c r="G110" s="237" t="s">
        <v>46</v>
      </c>
      <c r="H110" s="238">
        <v>19050140</v>
      </c>
      <c r="I110" s="407">
        <v>128</v>
      </c>
      <c r="J110" s="535">
        <v>19</v>
      </c>
      <c r="K110" s="535">
        <f t="shared" si="5"/>
        <v>21</v>
      </c>
      <c r="L110" s="535" t="s">
        <v>1246</v>
      </c>
      <c r="M110" s="535">
        <v>12</v>
      </c>
      <c r="N110" s="543">
        <v>7</v>
      </c>
      <c r="O110" s="530" t="s">
        <v>3288</v>
      </c>
      <c r="P110" s="470">
        <v>19801130</v>
      </c>
      <c r="Q110" s="239">
        <v>15239460</v>
      </c>
      <c r="R110" s="480">
        <v>4561670</v>
      </c>
      <c r="S110" s="292"/>
      <c r="T110" s="427"/>
      <c r="U110" s="427"/>
      <c r="V110" s="427"/>
      <c r="W110" s="421"/>
      <c r="X110" s="427"/>
      <c r="Y110" s="292"/>
      <c r="Z110" s="292"/>
      <c r="AA110" s="292"/>
      <c r="AB110" s="292"/>
      <c r="AC110" s="292"/>
      <c r="AD110" s="292"/>
      <c r="AE110" s="292">
        <v>0</v>
      </c>
      <c r="AF110" s="292"/>
      <c r="AG110" s="292">
        <v>0</v>
      </c>
      <c r="AH110" s="292">
        <v>1674253</v>
      </c>
      <c r="AI110" s="292">
        <v>0</v>
      </c>
      <c r="AJ110" s="292">
        <v>0</v>
      </c>
      <c r="AK110" s="292">
        <v>0</v>
      </c>
      <c r="AL110" s="292">
        <v>0</v>
      </c>
      <c r="AM110" s="292">
        <v>0</v>
      </c>
      <c r="AN110" s="292">
        <v>0</v>
      </c>
      <c r="AO110" s="292">
        <v>0</v>
      </c>
      <c r="AP110" s="292">
        <v>0</v>
      </c>
      <c r="AQ110" s="525">
        <f t="shared" si="6"/>
        <v>1674253</v>
      </c>
      <c r="AR110" s="526">
        <f t="shared" si="7"/>
        <v>0.36702633026939696</v>
      </c>
      <c r="AS110" s="524">
        <f t="shared" si="8"/>
        <v>2887417</v>
      </c>
      <c r="AT110" s="433">
        <v>0</v>
      </c>
      <c r="AU110" s="433">
        <v>0</v>
      </c>
      <c r="AV110" s="431">
        <v>0</v>
      </c>
      <c r="AW110" s="356">
        <v>4561670</v>
      </c>
      <c r="AX110" s="356">
        <v>0</v>
      </c>
      <c r="AY110" s="356">
        <v>0</v>
      </c>
      <c r="AZ110" s="356">
        <v>0</v>
      </c>
      <c r="BA110" s="356">
        <v>0</v>
      </c>
      <c r="BB110" s="356">
        <v>0</v>
      </c>
      <c r="BC110" s="356">
        <v>0</v>
      </c>
      <c r="BD110" s="356">
        <v>0</v>
      </c>
      <c r="BE110" s="356">
        <v>0</v>
      </c>
      <c r="BF110" s="538" t="s">
        <v>3406</v>
      </c>
      <c r="BG110" s="361"/>
    </row>
    <row r="111" spans="2:59" ht="18" customHeight="1" thickBot="1">
      <c r="B111" s="450">
        <v>6587273</v>
      </c>
      <c r="C111" s="235">
        <v>4611</v>
      </c>
      <c r="D111" s="236">
        <v>5584</v>
      </c>
      <c r="E111" s="408">
        <v>45549</v>
      </c>
      <c r="F111" s="407">
        <v>503</v>
      </c>
      <c r="G111" s="237" t="s">
        <v>46</v>
      </c>
      <c r="H111" s="238">
        <v>19050140</v>
      </c>
      <c r="I111" s="407">
        <v>128</v>
      </c>
      <c r="J111" s="535">
        <v>19</v>
      </c>
      <c r="K111" s="535">
        <f t="shared" si="5"/>
        <v>21</v>
      </c>
      <c r="L111" s="535" t="s">
        <v>1246</v>
      </c>
      <c r="M111" s="535">
        <v>570</v>
      </c>
      <c r="N111" s="544">
        <v>1</v>
      </c>
      <c r="O111" s="530" t="s">
        <v>3288</v>
      </c>
      <c r="P111" s="470">
        <v>3236628</v>
      </c>
      <c r="Q111" s="239">
        <v>2490993</v>
      </c>
      <c r="R111" s="480">
        <v>745635</v>
      </c>
      <c r="S111" s="292"/>
      <c r="T111" s="427"/>
      <c r="U111" s="427"/>
      <c r="V111" s="427"/>
      <c r="W111" s="421"/>
      <c r="X111" s="427"/>
      <c r="Y111" s="292"/>
      <c r="Z111" s="292"/>
      <c r="AA111" s="292"/>
      <c r="AB111" s="292"/>
      <c r="AC111" s="292"/>
      <c r="AD111" s="292"/>
      <c r="AE111" s="292">
        <v>0</v>
      </c>
      <c r="AF111" s="292"/>
      <c r="AG111" s="292">
        <v>0</v>
      </c>
      <c r="AH111" s="292">
        <v>189037</v>
      </c>
      <c r="AI111" s="292">
        <v>0</v>
      </c>
      <c r="AJ111" s="292">
        <v>0</v>
      </c>
      <c r="AK111" s="292">
        <v>0</v>
      </c>
      <c r="AL111" s="292">
        <v>0</v>
      </c>
      <c r="AM111" s="292">
        <v>0</v>
      </c>
      <c r="AN111" s="292">
        <v>0</v>
      </c>
      <c r="AO111" s="292">
        <v>0</v>
      </c>
      <c r="AP111" s="292">
        <v>0</v>
      </c>
      <c r="AQ111" s="525">
        <f t="shared" si="6"/>
        <v>189037</v>
      </c>
      <c r="AR111" s="526">
        <f t="shared" si="7"/>
        <v>0.25352484794839297</v>
      </c>
      <c r="AS111" s="524">
        <f t="shared" si="8"/>
        <v>556598</v>
      </c>
      <c r="AT111" s="433">
        <v>0</v>
      </c>
      <c r="AU111" s="433">
        <v>0</v>
      </c>
      <c r="AV111" s="431">
        <v>0</v>
      </c>
      <c r="AW111" s="356">
        <v>745635</v>
      </c>
      <c r="AX111" s="356">
        <v>0</v>
      </c>
      <c r="AY111" s="356">
        <v>0</v>
      </c>
      <c r="AZ111" s="356">
        <v>0</v>
      </c>
      <c r="BA111" s="356">
        <v>0</v>
      </c>
      <c r="BB111" s="356">
        <v>0</v>
      </c>
      <c r="BC111" s="356">
        <v>0</v>
      </c>
      <c r="BD111" s="356">
        <v>0</v>
      </c>
      <c r="BE111" s="356">
        <v>0</v>
      </c>
      <c r="BF111" s="538" t="s">
        <v>3406</v>
      </c>
      <c r="BG111" s="361"/>
    </row>
    <row r="112" spans="2:59" ht="18" customHeight="1" thickBot="1">
      <c r="B112" s="450">
        <v>6587273</v>
      </c>
      <c r="C112" s="235">
        <v>4612</v>
      </c>
      <c r="D112" s="236">
        <v>5583</v>
      </c>
      <c r="E112" s="408">
        <v>45549</v>
      </c>
      <c r="F112" s="407">
        <v>503</v>
      </c>
      <c r="G112" s="237" t="s">
        <v>46</v>
      </c>
      <c r="H112" s="238">
        <v>19050140</v>
      </c>
      <c r="I112" s="407">
        <v>132</v>
      </c>
      <c r="J112" s="535">
        <v>19</v>
      </c>
      <c r="K112" s="535">
        <f t="shared" si="5"/>
        <v>23</v>
      </c>
      <c r="L112" s="535" t="s">
        <v>1248</v>
      </c>
      <c r="M112" s="535">
        <v>12</v>
      </c>
      <c r="N112" s="543">
        <v>7</v>
      </c>
      <c r="O112" s="530" t="s">
        <v>3288</v>
      </c>
      <c r="P112" s="470">
        <v>41306733</v>
      </c>
      <c r="Q112" s="239">
        <v>31790728</v>
      </c>
      <c r="R112" s="480">
        <v>9516005</v>
      </c>
      <c r="S112" s="292"/>
      <c r="T112" s="427"/>
      <c r="U112" s="427"/>
      <c r="V112" s="427"/>
      <c r="W112" s="421"/>
      <c r="X112" s="427"/>
      <c r="Y112" s="292"/>
      <c r="Z112" s="292"/>
      <c r="AA112" s="292"/>
      <c r="AB112" s="292"/>
      <c r="AC112" s="292"/>
      <c r="AD112" s="292"/>
      <c r="AE112" s="292">
        <v>0</v>
      </c>
      <c r="AF112" s="292"/>
      <c r="AG112" s="292">
        <v>0</v>
      </c>
      <c r="AH112" s="292">
        <v>0</v>
      </c>
      <c r="AI112" s="292">
        <v>0</v>
      </c>
      <c r="AJ112" s="292">
        <v>0</v>
      </c>
      <c r="AK112" s="292">
        <v>0</v>
      </c>
      <c r="AL112" s="292">
        <v>0</v>
      </c>
      <c r="AM112" s="292">
        <v>0</v>
      </c>
      <c r="AN112" s="292">
        <v>0</v>
      </c>
      <c r="AO112" s="292">
        <v>0</v>
      </c>
      <c r="AP112" s="292">
        <v>0</v>
      </c>
      <c r="AQ112" s="525">
        <f t="shared" si="6"/>
        <v>0</v>
      </c>
      <c r="AR112" s="526">
        <f t="shared" si="7"/>
        <v>0</v>
      </c>
      <c r="AS112" s="524">
        <f t="shared" si="8"/>
        <v>9516005</v>
      </c>
      <c r="AT112" s="433">
        <v>0</v>
      </c>
      <c r="AU112" s="433">
        <v>0</v>
      </c>
      <c r="AV112" s="431">
        <v>0</v>
      </c>
      <c r="AW112" s="356">
        <v>9516005</v>
      </c>
      <c r="AX112" s="356">
        <v>0</v>
      </c>
      <c r="AY112" s="356">
        <v>0</v>
      </c>
      <c r="AZ112" s="356">
        <v>0</v>
      </c>
      <c r="BA112" s="356">
        <v>0</v>
      </c>
      <c r="BB112" s="356">
        <v>0</v>
      </c>
      <c r="BC112" s="356">
        <v>0</v>
      </c>
      <c r="BD112" s="356">
        <v>0</v>
      </c>
      <c r="BE112" s="356">
        <v>0</v>
      </c>
      <c r="BF112" s="538" t="s">
        <v>3406</v>
      </c>
      <c r="BG112" s="361"/>
    </row>
    <row r="113" spans="2:59" ht="18" customHeight="1" thickBot="1">
      <c r="B113" s="450">
        <v>6587273</v>
      </c>
      <c r="C113" s="235">
        <v>4612</v>
      </c>
      <c r="D113" s="236">
        <v>5583</v>
      </c>
      <c r="E113" s="408">
        <v>45549</v>
      </c>
      <c r="F113" s="407">
        <v>503</v>
      </c>
      <c r="G113" s="237" t="s">
        <v>46</v>
      </c>
      <c r="H113" s="238">
        <v>19050140</v>
      </c>
      <c r="I113" s="407">
        <v>132</v>
      </c>
      <c r="J113" s="535">
        <v>19</v>
      </c>
      <c r="K113" s="535">
        <f t="shared" si="5"/>
        <v>23</v>
      </c>
      <c r="L113" s="535" t="s">
        <v>1248</v>
      </c>
      <c r="M113" s="535">
        <v>570</v>
      </c>
      <c r="N113" s="544">
        <v>1</v>
      </c>
      <c r="O113" s="530" t="s">
        <v>3288</v>
      </c>
      <c r="P113" s="470">
        <v>6646166</v>
      </c>
      <c r="Q113" s="239">
        <v>5115061</v>
      </c>
      <c r="R113" s="480">
        <v>1531105</v>
      </c>
      <c r="S113" s="292"/>
      <c r="T113" s="427"/>
      <c r="U113" s="427"/>
      <c r="V113" s="427"/>
      <c r="W113" s="421"/>
      <c r="X113" s="427"/>
      <c r="Y113" s="292"/>
      <c r="Z113" s="292"/>
      <c r="AA113" s="292"/>
      <c r="AB113" s="292"/>
      <c r="AC113" s="292"/>
      <c r="AD113" s="292"/>
      <c r="AE113" s="292">
        <v>0</v>
      </c>
      <c r="AF113" s="292"/>
      <c r="AG113" s="292">
        <v>0</v>
      </c>
      <c r="AH113" s="292">
        <v>0</v>
      </c>
      <c r="AI113" s="292">
        <v>0</v>
      </c>
      <c r="AJ113" s="292">
        <v>0</v>
      </c>
      <c r="AK113" s="292">
        <v>0</v>
      </c>
      <c r="AL113" s="292">
        <v>0</v>
      </c>
      <c r="AM113" s="292">
        <v>0</v>
      </c>
      <c r="AN113" s="292">
        <v>0</v>
      </c>
      <c r="AO113" s="292">
        <v>0</v>
      </c>
      <c r="AP113" s="292">
        <v>0</v>
      </c>
      <c r="AQ113" s="525">
        <f t="shared" si="6"/>
        <v>0</v>
      </c>
      <c r="AR113" s="526">
        <f t="shared" si="7"/>
        <v>0</v>
      </c>
      <c r="AS113" s="524">
        <f t="shared" si="8"/>
        <v>1531105</v>
      </c>
      <c r="AT113" s="433">
        <v>0</v>
      </c>
      <c r="AU113" s="433">
        <v>0</v>
      </c>
      <c r="AV113" s="431">
        <v>0</v>
      </c>
      <c r="AW113" s="356">
        <v>1531105</v>
      </c>
      <c r="AX113" s="356">
        <v>0</v>
      </c>
      <c r="AY113" s="356">
        <v>0</v>
      </c>
      <c r="AZ113" s="356">
        <v>0</v>
      </c>
      <c r="BA113" s="356">
        <v>0</v>
      </c>
      <c r="BB113" s="356">
        <v>0</v>
      </c>
      <c r="BC113" s="356">
        <v>0</v>
      </c>
      <c r="BD113" s="356">
        <v>0</v>
      </c>
      <c r="BE113" s="356">
        <v>0</v>
      </c>
      <c r="BF113" s="538" t="s">
        <v>3406</v>
      </c>
      <c r="BG113" s="361"/>
    </row>
    <row r="114" spans="2:59" ht="18" customHeight="1" thickBot="1">
      <c r="B114" s="450">
        <v>6587273</v>
      </c>
      <c r="C114" s="235">
        <v>4613</v>
      </c>
      <c r="D114" s="236">
        <v>5585</v>
      </c>
      <c r="E114" s="408">
        <v>45549</v>
      </c>
      <c r="F114" s="407">
        <v>503</v>
      </c>
      <c r="G114" s="237" t="s">
        <v>46</v>
      </c>
      <c r="H114" s="238">
        <v>19050140</v>
      </c>
      <c r="I114" s="407">
        <v>129</v>
      </c>
      <c r="J114" s="535">
        <v>19</v>
      </c>
      <c r="K114" s="535">
        <f t="shared" si="5"/>
        <v>22</v>
      </c>
      <c r="L114" s="535" t="s">
        <v>1247</v>
      </c>
      <c r="M114" s="535">
        <v>12</v>
      </c>
      <c r="N114" s="543">
        <v>7</v>
      </c>
      <c r="O114" s="530" t="s">
        <v>3288</v>
      </c>
      <c r="P114" s="470">
        <v>9439565</v>
      </c>
      <c r="Q114" s="239">
        <v>7264933</v>
      </c>
      <c r="R114" s="480">
        <v>2174632</v>
      </c>
      <c r="S114" s="292"/>
      <c r="T114" s="427"/>
      <c r="U114" s="427"/>
      <c r="V114" s="427"/>
      <c r="W114" s="421"/>
      <c r="X114" s="427"/>
      <c r="Y114" s="292"/>
      <c r="Z114" s="292"/>
      <c r="AA114" s="292"/>
      <c r="AB114" s="292"/>
      <c r="AC114" s="292"/>
      <c r="AD114" s="292"/>
      <c r="AE114" s="292">
        <v>0</v>
      </c>
      <c r="AF114" s="292"/>
      <c r="AG114" s="292">
        <v>0</v>
      </c>
      <c r="AH114" s="292">
        <v>203712</v>
      </c>
      <c r="AI114" s="292">
        <v>0</v>
      </c>
      <c r="AJ114" s="292">
        <v>0</v>
      </c>
      <c r="AK114" s="292">
        <v>0</v>
      </c>
      <c r="AL114" s="292">
        <v>0</v>
      </c>
      <c r="AM114" s="292">
        <v>0</v>
      </c>
      <c r="AN114" s="292">
        <v>0</v>
      </c>
      <c r="AO114" s="292">
        <v>0</v>
      </c>
      <c r="AP114" s="292">
        <v>0</v>
      </c>
      <c r="AQ114" s="525">
        <f t="shared" si="6"/>
        <v>203712</v>
      </c>
      <c r="AR114" s="526">
        <f t="shared" si="7"/>
        <v>9.367653929492438E-2</v>
      </c>
      <c r="AS114" s="524">
        <f t="shared" si="8"/>
        <v>1970920</v>
      </c>
      <c r="AT114" s="433">
        <v>0</v>
      </c>
      <c r="AU114" s="433">
        <v>0</v>
      </c>
      <c r="AV114" s="431">
        <v>0</v>
      </c>
      <c r="AW114" s="356">
        <v>2174632</v>
      </c>
      <c r="AX114" s="356">
        <v>0</v>
      </c>
      <c r="AY114" s="356">
        <v>0</v>
      </c>
      <c r="AZ114" s="356">
        <v>0</v>
      </c>
      <c r="BA114" s="356">
        <v>0</v>
      </c>
      <c r="BB114" s="356">
        <v>0</v>
      </c>
      <c r="BC114" s="356">
        <v>0</v>
      </c>
      <c r="BD114" s="356">
        <v>0</v>
      </c>
      <c r="BE114" s="356">
        <v>0</v>
      </c>
      <c r="BF114" s="538" t="s">
        <v>3406</v>
      </c>
      <c r="BG114" s="361"/>
    </row>
    <row r="115" spans="2:59" ht="18" customHeight="1" thickBot="1">
      <c r="B115" s="450">
        <v>6587273</v>
      </c>
      <c r="C115" s="235">
        <v>4613</v>
      </c>
      <c r="D115" s="236">
        <v>5585</v>
      </c>
      <c r="E115" s="408">
        <v>45549</v>
      </c>
      <c r="F115" s="407">
        <v>503</v>
      </c>
      <c r="G115" s="237" t="s">
        <v>46</v>
      </c>
      <c r="H115" s="238">
        <v>19050140</v>
      </c>
      <c r="I115" s="407">
        <v>129</v>
      </c>
      <c r="J115" s="535">
        <v>19</v>
      </c>
      <c r="K115" s="535">
        <f t="shared" si="5"/>
        <v>22</v>
      </c>
      <c r="L115" s="535" t="s">
        <v>1247</v>
      </c>
      <c r="M115" s="535">
        <v>570</v>
      </c>
      <c r="N115" s="544">
        <v>1</v>
      </c>
      <c r="O115" s="530" t="s">
        <v>3288</v>
      </c>
      <c r="P115" s="470">
        <v>1542961</v>
      </c>
      <c r="Q115" s="239">
        <v>1187503</v>
      </c>
      <c r="R115" s="480">
        <v>355458</v>
      </c>
      <c r="S115" s="292"/>
      <c r="T115" s="427"/>
      <c r="U115" s="427"/>
      <c r="V115" s="427"/>
      <c r="W115" s="421"/>
      <c r="X115" s="427"/>
      <c r="Y115" s="292"/>
      <c r="Z115" s="292"/>
      <c r="AA115" s="292"/>
      <c r="AB115" s="292"/>
      <c r="AC115" s="292"/>
      <c r="AD115" s="292"/>
      <c r="AE115" s="292">
        <v>0</v>
      </c>
      <c r="AF115" s="292"/>
      <c r="AG115" s="292">
        <v>0</v>
      </c>
      <c r="AH115" s="292">
        <v>132335</v>
      </c>
      <c r="AI115" s="292">
        <v>0</v>
      </c>
      <c r="AJ115" s="292">
        <v>0</v>
      </c>
      <c r="AK115" s="292">
        <v>0</v>
      </c>
      <c r="AL115" s="292">
        <v>0</v>
      </c>
      <c r="AM115" s="292">
        <v>0</v>
      </c>
      <c r="AN115" s="292">
        <v>0</v>
      </c>
      <c r="AO115" s="292">
        <v>0</v>
      </c>
      <c r="AP115" s="292">
        <v>0</v>
      </c>
      <c r="AQ115" s="525">
        <f t="shared" si="6"/>
        <v>132335</v>
      </c>
      <c r="AR115" s="526">
        <f t="shared" si="7"/>
        <v>0.37229433575837373</v>
      </c>
      <c r="AS115" s="524">
        <f t="shared" si="8"/>
        <v>223123</v>
      </c>
      <c r="AT115" s="433">
        <v>0</v>
      </c>
      <c r="AU115" s="433">
        <v>0</v>
      </c>
      <c r="AV115" s="431">
        <v>0</v>
      </c>
      <c r="AW115" s="356">
        <v>355458</v>
      </c>
      <c r="AX115" s="356">
        <v>0</v>
      </c>
      <c r="AY115" s="356">
        <v>0</v>
      </c>
      <c r="AZ115" s="356">
        <v>0</v>
      </c>
      <c r="BA115" s="356">
        <v>0</v>
      </c>
      <c r="BB115" s="356">
        <v>0</v>
      </c>
      <c r="BC115" s="356">
        <v>0</v>
      </c>
      <c r="BD115" s="356">
        <v>0</v>
      </c>
      <c r="BE115" s="356">
        <v>0</v>
      </c>
      <c r="BF115" s="538" t="s">
        <v>3406</v>
      </c>
      <c r="BG115" s="361"/>
    </row>
    <row r="116" spans="2:59" ht="18" customHeight="1" thickBot="1">
      <c r="B116" s="450">
        <v>6587273</v>
      </c>
      <c r="C116" s="235">
        <v>4614</v>
      </c>
      <c r="D116" s="236">
        <v>5586</v>
      </c>
      <c r="E116" s="408">
        <v>45549</v>
      </c>
      <c r="F116" s="407">
        <v>503</v>
      </c>
      <c r="G116" s="237" t="s">
        <v>46</v>
      </c>
      <c r="H116" s="238">
        <v>19050140</v>
      </c>
      <c r="I116" s="407">
        <v>127</v>
      </c>
      <c r="J116" s="535">
        <v>19</v>
      </c>
      <c r="K116" s="535">
        <f t="shared" si="5"/>
        <v>19</v>
      </c>
      <c r="L116" s="535" t="s">
        <v>1244</v>
      </c>
      <c r="M116" s="535">
        <v>12</v>
      </c>
      <c r="N116" s="543">
        <v>7</v>
      </c>
      <c r="O116" s="530" t="s">
        <v>3288</v>
      </c>
      <c r="P116" s="470">
        <v>69646995</v>
      </c>
      <c r="Q116" s="239">
        <v>53602124</v>
      </c>
      <c r="R116" s="480">
        <v>16044871</v>
      </c>
      <c r="S116" s="292"/>
      <c r="T116" s="427"/>
      <c r="U116" s="427"/>
      <c r="V116" s="427"/>
      <c r="W116" s="421"/>
      <c r="X116" s="427"/>
      <c r="Y116" s="292"/>
      <c r="Z116" s="292"/>
      <c r="AA116" s="292"/>
      <c r="AB116" s="292"/>
      <c r="AC116" s="292"/>
      <c r="AD116" s="292"/>
      <c r="AE116" s="292">
        <v>0</v>
      </c>
      <c r="AF116" s="292"/>
      <c r="AG116" s="292">
        <v>0</v>
      </c>
      <c r="AH116" s="292">
        <v>7985405</v>
      </c>
      <c r="AI116" s="292">
        <v>0</v>
      </c>
      <c r="AJ116" s="292">
        <v>0</v>
      </c>
      <c r="AK116" s="292">
        <v>0</v>
      </c>
      <c r="AL116" s="292">
        <v>0</v>
      </c>
      <c r="AM116" s="292">
        <v>0</v>
      </c>
      <c r="AN116" s="292">
        <v>0</v>
      </c>
      <c r="AO116" s="292">
        <v>0</v>
      </c>
      <c r="AP116" s="292">
        <v>0</v>
      </c>
      <c r="AQ116" s="525">
        <f t="shared" si="6"/>
        <v>7985405</v>
      </c>
      <c r="AR116" s="526">
        <f t="shared" si="7"/>
        <v>0.4976920662060792</v>
      </c>
      <c r="AS116" s="524">
        <f t="shared" si="8"/>
        <v>8059466</v>
      </c>
      <c r="AT116" s="433">
        <v>0</v>
      </c>
      <c r="AU116" s="433">
        <v>0</v>
      </c>
      <c r="AV116" s="431">
        <v>0</v>
      </c>
      <c r="AW116" s="356">
        <v>16044871</v>
      </c>
      <c r="AX116" s="356">
        <v>0</v>
      </c>
      <c r="AY116" s="356">
        <v>0</v>
      </c>
      <c r="AZ116" s="356">
        <v>0</v>
      </c>
      <c r="BA116" s="356">
        <v>0</v>
      </c>
      <c r="BB116" s="356">
        <v>0</v>
      </c>
      <c r="BC116" s="356">
        <v>0</v>
      </c>
      <c r="BD116" s="356">
        <v>0</v>
      </c>
      <c r="BE116" s="356">
        <v>0</v>
      </c>
      <c r="BF116" s="538" t="s">
        <v>3406</v>
      </c>
      <c r="BG116" s="361"/>
    </row>
    <row r="117" spans="2:59" ht="18" customHeight="1" thickBot="1">
      <c r="B117" s="450">
        <v>6587273</v>
      </c>
      <c r="C117" s="235">
        <v>4614</v>
      </c>
      <c r="D117" s="236">
        <v>5586</v>
      </c>
      <c r="E117" s="408">
        <v>45549</v>
      </c>
      <c r="F117" s="407">
        <v>503</v>
      </c>
      <c r="G117" s="237" t="s">
        <v>46</v>
      </c>
      <c r="H117" s="238">
        <v>19050140</v>
      </c>
      <c r="I117" s="407">
        <v>127</v>
      </c>
      <c r="J117" s="535">
        <v>19</v>
      </c>
      <c r="K117" s="535">
        <f t="shared" si="5"/>
        <v>19</v>
      </c>
      <c r="L117" s="535" t="s">
        <v>1244</v>
      </c>
      <c r="M117" s="535">
        <v>570</v>
      </c>
      <c r="N117" s="544">
        <v>1</v>
      </c>
      <c r="O117" s="530" t="s">
        <v>3288</v>
      </c>
      <c r="P117" s="470">
        <v>11384279</v>
      </c>
      <c r="Q117" s="239">
        <v>8761635</v>
      </c>
      <c r="R117" s="480">
        <v>2622644</v>
      </c>
      <c r="S117" s="292"/>
      <c r="T117" s="427"/>
      <c r="U117" s="427"/>
      <c r="V117" s="427"/>
      <c r="W117" s="421"/>
      <c r="X117" s="427"/>
      <c r="Y117" s="292"/>
      <c r="Z117" s="292"/>
      <c r="AA117" s="292"/>
      <c r="AB117" s="292"/>
      <c r="AC117" s="292"/>
      <c r="AD117" s="292"/>
      <c r="AE117" s="292">
        <v>0</v>
      </c>
      <c r="AF117" s="292"/>
      <c r="AG117" s="292">
        <v>0</v>
      </c>
      <c r="AH117" s="292">
        <v>2622644</v>
      </c>
      <c r="AI117" s="292">
        <v>0</v>
      </c>
      <c r="AJ117" s="292">
        <v>0</v>
      </c>
      <c r="AK117" s="292">
        <v>0</v>
      </c>
      <c r="AL117" s="292">
        <v>0</v>
      </c>
      <c r="AM117" s="292">
        <v>0</v>
      </c>
      <c r="AN117" s="292">
        <v>0</v>
      </c>
      <c r="AO117" s="292">
        <v>0</v>
      </c>
      <c r="AP117" s="292">
        <v>0</v>
      </c>
      <c r="AQ117" s="525">
        <f t="shared" si="6"/>
        <v>2622644</v>
      </c>
      <c r="AR117" s="526">
        <f t="shared" si="7"/>
        <v>1</v>
      </c>
      <c r="AS117" s="524">
        <f t="shared" si="8"/>
        <v>0</v>
      </c>
      <c r="AT117" s="433">
        <v>0</v>
      </c>
      <c r="AU117" s="433">
        <v>0</v>
      </c>
      <c r="AV117" s="431">
        <v>0</v>
      </c>
      <c r="AW117" s="356">
        <v>2622644</v>
      </c>
      <c r="AX117" s="356">
        <v>0</v>
      </c>
      <c r="AY117" s="356">
        <v>0</v>
      </c>
      <c r="AZ117" s="356">
        <v>0</v>
      </c>
      <c r="BA117" s="356">
        <v>0</v>
      </c>
      <c r="BB117" s="356">
        <v>0</v>
      </c>
      <c r="BC117" s="356">
        <v>0</v>
      </c>
      <c r="BD117" s="356">
        <v>0</v>
      </c>
      <c r="BE117" s="356">
        <v>0</v>
      </c>
      <c r="BF117" s="538" t="s">
        <v>3406</v>
      </c>
      <c r="BG117" s="361"/>
    </row>
    <row r="118" spans="2:59" ht="18" customHeight="1" thickBot="1">
      <c r="B118" s="450">
        <v>6587273</v>
      </c>
      <c r="C118" s="235">
        <v>4615</v>
      </c>
      <c r="D118" s="236">
        <v>5588</v>
      </c>
      <c r="E118" s="408">
        <v>45549</v>
      </c>
      <c r="F118" s="407">
        <v>503</v>
      </c>
      <c r="G118" s="237" t="s">
        <v>46</v>
      </c>
      <c r="H118" s="238">
        <v>19050140</v>
      </c>
      <c r="I118" s="407">
        <v>114</v>
      </c>
      <c r="J118" s="535">
        <v>19</v>
      </c>
      <c r="K118" s="535">
        <f t="shared" si="5"/>
        <v>17</v>
      </c>
      <c r="L118" s="535" t="s">
        <v>1242</v>
      </c>
      <c r="M118" s="535">
        <v>12</v>
      </c>
      <c r="N118" s="543">
        <v>7</v>
      </c>
      <c r="O118" s="530" t="s">
        <v>3288</v>
      </c>
      <c r="P118" s="470">
        <v>24927294</v>
      </c>
      <c r="Q118" s="239">
        <v>19184688</v>
      </c>
      <c r="R118" s="480">
        <v>5742606</v>
      </c>
      <c r="S118" s="292"/>
      <c r="T118" s="427"/>
      <c r="U118" s="427"/>
      <c r="V118" s="427"/>
      <c r="W118" s="421"/>
      <c r="X118" s="427"/>
      <c r="Y118" s="292"/>
      <c r="Z118" s="292"/>
      <c r="AA118" s="292"/>
      <c r="AB118" s="292"/>
      <c r="AC118" s="292"/>
      <c r="AD118" s="292"/>
      <c r="AE118" s="292">
        <v>0</v>
      </c>
      <c r="AF118" s="292"/>
      <c r="AG118" s="292">
        <v>0</v>
      </c>
      <c r="AH118" s="292">
        <v>5742606</v>
      </c>
      <c r="AI118" s="292">
        <v>0</v>
      </c>
      <c r="AJ118" s="292">
        <v>0</v>
      </c>
      <c r="AK118" s="292">
        <v>0</v>
      </c>
      <c r="AL118" s="292">
        <v>0</v>
      </c>
      <c r="AM118" s="292">
        <v>0</v>
      </c>
      <c r="AN118" s="292">
        <v>0</v>
      </c>
      <c r="AO118" s="292">
        <v>0</v>
      </c>
      <c r="AP118" s="292">
        <v>0</v>
      </c>
      <c r="AQ118" s="525">
        <f t="shared" si="6"/>
        <v>5742606</v>
      </c>
      <c r="AR118" s="526">
        <f t="shared" si="7"/>
        <v>1</v>
      </c>
      <c r="AS118" s="524">
        <f t="shared" si="8"/>
        <v>0</v>
      </c>
      <c r="AT118" s="433">
        <v>0</v>
      </c>
      <c r="AU118" s="433">
        <v>0</v>
      </c>
      <c r="AV118" s="431">
        <v>0</v>
      </c>
      <c r="AW118" s="356">
        <v>5742606</v>
      </c>
      <c r="AX118" s="356">
        <v>0</v>
      </c>
      <c r="AY118" s="356">
        <v>0</v>
      </c>
      <c r="AZ118" s="356">
        <v>0</v>
      </c>
      <c r="BA118" s="356">
        <v>0</v>
      </c>
      <c r="BB118" s="356">
        <v>0</v>
      </c>
      <c r="BC118" s="356">
        <v>0</v>
      </c>
      <c r="BD118" s="356">
        <v>0</v>
      </c>
      <c r="BE118" s="356">
        <v>0</v>
      </c>
      <c r="BF118" s="538" t="s">
        <v>3406</v>
      </c>
      <c r="BG118" s="361"/>
    </row>
    <row r="119" spans="2:59" ht="18" customHeight="1" thickBot="1">
      <c r="B119" s="450">
        <v>6587273</v>
      </c>
      <c r="C119" s="235">
        <v>4616</v>
      </c>
      <c r="D119" s="236">
        <v>5589</v>
      </c>
      <c r="E119" s="408">
        <v>45549</v>
      </c>
      <c r="F119" s="407">
        <v>503</v>
      </c>
      <c r="G119" s="237" t="s">
        <v>46</v>
      </c>
      <c r="H119" s="238">
        <v>19050140</v>
      </c>
      <c r="I119" s="407">
        <v>113</v>
      </c>
      <c r="J119" s="535">
        <v>19</v>
      </c>
      <c r="K119" s="535">
        <f t="shared" si="5"/>
        <v>18</v>
      </c>
      <c r="L119" s="535" t="s">
        <v>1243</v>
      </c>
      <c r="M119" s="535">
        <v>12</v>
      </c>
      <c r="N119" s="544">
        <v>7</v>
      </c>
      <c r="O119" s="530" t="s">
        <v>3288</v>
      </c>
      <c r="P119" s="470">
        <v>54480691</v>
      </c>
      <c r="Q119" s="239">
        <v>41929746</v>
      </c>
      <c r="R119" s="480">
        <v>12550945</v>
      </c>
      <c r="S119" s="292"/>
      <c r="T119" s="427"/>
      <c r="U119" s="427"/>
      <c r="V119" s="427"/>
      <c r="W119" s="421"/>
      <c r="X119" s="427"/>
      <c r="Y119" s="292"/>
      <c r="Z119" s="292"/>
      <c r="AA119" s="292"/>
      <c r="AB119" s="292"/>
      <c r="AC119" s="292"/>
      <c r="AD119" s="292"/>
      <c r="AE119" s="292">
        <v>0</v>
      </c>
      <c r="AF119" s="292"/>
      <c r="AG119" s="292">
        <v>0</v>
      </c>
      <c r="AH119" s="292">
        <v>12550945</v>
      </c>
      <c r="AI119" s="292">
        <v>0</v>
      </c>
      <c r="AJ119" s="292">
        <v>0</v>
      </c>
      <c r="AK119" s="292">
        <v>0</v>
      </c>
      <c r="AL119" s="292">
        <v>0</v>
      </c>
      <c r="AM119" s="292">
        <v>0</v>
      </c>
      <c r="AN119" s="292">
        <v>0</v>
      </c>
      <c r="AO119" s="292">
        <v>0</v>
      </c>
      <c r="AP119" s="292">
        <v>0</v>
      </c>
      <c r="AQ119" s="525">
        <f t="shared" si="6"/>
        <v>12550945</v>
      </c>
      <c r="AR119" s="526">
        <f t="shared" si="7"/>
        <v>1</v>
      </c>
      <c r="AS119" s="524">
        <f t="shared" si="8"/>
        <v>0</v>
      </c>
      <c r="AT119" s="433">
        <v>0</v>
      </c>
      <c r="AU119" s="433">
        <v>0</v>
      </c>
      <c r="AV119" s="431">
        <v>0</v>
      </c>
      <c r="AW119" s="356">
        <v>12550945</v>
      </c>
      <c r="AX119" s="356">
        <v>0</v>
      </c>
      <c r="AY119" s="356">
        <v>0</v>
      </c>
      <c r="AZ119" s="356">
        <v>0</v>
      </c>
      <c r="BA119" s="356">
        <v>0</v>
      </c>
      <c r="BB119" s="356">
        <v>0</v>
      </c>
      <c r="BC119" s="356">
        <v>0</v>
      </c>
      <c r="BD119" s="356">
        <v>0</v>
      </c>
      <c r="BE119" s="356">
        <v>0</v>
      </c>
      <c r="BF119" s="538" t="s">
        <v>3406</v>
      </c>
      <c r="BG119" s="361"/>
    </row>
    <row r="120" spans="2:59" ht="18" customHeight="1" thickBot="1">
      <c r="B120" s="450">
        <v>6587273</v>
      </c>
      <c r="C120" s="235">
        <v>4616</v>
      </c>
      <c r="D120" s="236">
        <v>5589</v>
      </c>
      <c r="E120" s="408">
        <v>45549</v>
      </c>
      <c r="F120" s="407">
        <v>503</v>
      </c>
      <c r="G120" s="237" t="s">
        <v>46</v>
      </c>
      <c r="H120" s="238">
        <v>19050140</v>
      </c>
      <c r="I120" s="407">
        <v>113</v>
      </c>
      <c r="J120" s="535">
        <v>19</v>
      </c>
      <c r="K120" s="535">
        <f t="shared" si="5"/>
        <v>18</v>
      </c>
      <c r="L120" s="535" t="s">
        <v>1243</v>
      </c>
      <c r="M120" s="535">
        <v>570</v>
      </c>
      <c r="N120" s="543">
        <v>1</v>
      </c>
      <c r="O120" s="530" t="s">
        <v>3288</v>
      </c>
      <c r="P120" s="470">
        <v>2398955</v>
      </c>
      <c r="Q120" s="239">
        <v>1846298</v>
      </c>
      <c r="R120" s="480">
        <v>552657</v>
      </c>
      <c r="S120" s="292"/>
      <c r="T120" s="427"/>
      <c r="U120" s="427"/>
      <c r="V120" s="427"/>
      <c r="W120" s="421"/>
      <c r="X120" s="427"/>
      <c r="Y120" s="292"/>
      <c r="Z120" s="292"/>
      <c r="AA120" s="292"/>
      <c r="AB120" s="292"/>
      <c r="AC120" s="292"/>
      <c r="AD120" s="292"/>
      <c r="AE120" s="292">
        <v>0</v>
      </c>
      <c r="AF120" s="292"/>
      <c r="AG120" s="292">
        <v>0</v>
      </c>
      <c r="AH120" s="292">
        <v>552657</v>
      </c>
      <c r="AI120" s="292">
        <v>0</v>
      </c>
      <c r="AJ120" s="292">
        <v>0</v>
      </c>
      <c r="AK120" s="292">
        <v>0</v>
      </c>
      <c r="AL120" s="292">
        <v>0</v>
      </c>
      <c r="AM120" s="292">
        <v>0</v>
      </c>
      <c r="AN120" s="292">
        <v>0</v>
      </c>
      <c r="AO120" s="292">
        <v>0</v>
      </c>
      <c r="AP120" s="292">
        <v>0</v>
      </c>
      <c r="AQ120" s="525">
        <f t="shared" si="6"/>
        <v>552657</v>
      </c>
      <c r="AR120" s="526">
        <f t="shared" si="7"/>
        <v>1</v>
      </c>
      <c r="AS120" s="524">
        <f t="shared" si="8"/>
        <v>0</v>
      </c>
      <c r="AT120" s="433">
        <v>0</v>
      </c>
      <c r="AU120" s="433">
        <v>0</v>
      </c>
      <c r="AV120" s="431">
        <v>0</v>
      </c>
      <c r="AW120" s="356">
        <v>552657</v>
      </c>
      <c r="AX120" s="356">
        <v>0</v>
      </c>
      <c r="AY120" s="356">
        <v>0</v>
      </c>
      <c r="AZ120" s="356">
        <v>0</v>
      </c>
      <c r="BA120" s="356">
        <v>0</v>
      </c>
      <c r="BB120" s="356">
        <v>0</v>
      </c>
      <c r="BC120" s="356">
        <v>0</v>
      </c>
      <c r="BD120" s="356">
        <v>0</v>
      </c>
      <c r="BE120" s="356">
        <v>0</v>
      </c>
      <c r="BF120" s="538" t="s">
        <v>3406</v>
      </c>
      <c r="BG120" s="361"/>
    </row>
    <row r="121" spans="2:59" ht="18" customHeight="1" thickBot="1">
      <c r="B121" s="450">
        <v>6587273</v>
      </c>
      <c r="C121" s="235">
        <v>4617</v>
      </c>
      <c r="D121" s="236">
        <v>5587</v>
      </c>
      <c r="E121" s="408">
        <v>45549</v>
      </c>
      <c r="F121" s="407">
        <v>503</v>
      </c>
      <c r="G121" s="237" t="s">
        <v>46</v>
      </c>
      <c r="H121" s="238">
        <v>19050140</v>
      </c>
      <c r="I121" s="407">
        <v>126</v>
      </c>
      <c r="J121" s="535">
        <v>19</v>
      </c>
      <c r="K121" s="535">
        <f t="shared" si="5"/>
        <v>20</v>
      </c>
      <c r="L121" s="535" t="s">
        <v>1245</v>
      </c>
      <c r="M121" s="535">
        <v>12</v>
      </c>
      <c r="N121" s="544">
        <v>7</v>
      </c>
      <c r="O121" s="530" t="s">
        <v>3288</v>
      </c>
      <c r="P121" s="470">
        <v>95702382</v>
      </c>
      <c r="Q121" s="239">
        <v>73655022</v>
      </c>
      <c r="R121" s="480">
        <v>22047360</v>
      </c>
      <c r="S121" s="292"/>
      <c r="T121" s="427"/>
      <c r="U121" s="427"/>
      <c r="V121" s="427"/>
      <c r="W121" s="421"/>
      <c r="X121" s="427"/>
      <c r="Y121" s="292"/>
      <c r="Z121" s="292"/>
      <c r="AA121" s="292"/>
      <c r="AB121" s="292"/>
      <c r="AC121" s="292"/>
      <c r="AD121" s="292"/>
      <c r="AE121" s="292">
        <v>0</v>
      </c>
      <c r="AF121" s="292"/>
      <c r="AG121" s="292">
        <v>0</v>
      </c>
      <c r="AH121" s="292">
        <v>15158424</v>
      </c>
      <c r="AI121" s="292">
        <v>0</v>
      </c>
      <c r="AJ121" s="292">
        <v>0</v>
      </c>
      <c r="AK121" s="292">
        <v>0</v>
      </c>
      <c r="AL121" s="292">
        <v>0</v>
      </c>
      <c r="AM121" s="292">
        <v>0</v>
      </c>
      <c r="AN121" s="292">
        <v>0</v>
      </c>
      <c r="AO121" s="292">
        <v>0</v>
      </c>
      <c r="AP121" s="292">
        <v>0</v>
      </c>
      <c r="AQ121" s="525">
        <f t="shared" si="6"/>
        <v>15158424</v>
      </c>
      <c r="AR121" s="526">
        <f t="shared" si="7"/>
        <v>0.68753918836540973</v>
      </c>
      <c r="AS121" s="524">
        <f t="shared" si="8"/>
        <v>6888936</v>
      </c>
      <c r="AT121" s="433">
        <v>0</v>
      </c>
      <c r="AU121" s="433">
        <v>0</v>
      </c>
      <c r="AV121" s="431">
        <v>0</v>
      </c>
      <c r="AW121" s="356">
        <v>22047360</v>
      </c>
      <c r="AX121" s="356">
        <v>0</v>
      </c>
      <c r="AY121" s="356">
        <v>0</v>
      </c>
      <c r="AZ121" s="356">
        <v>0</v>
      </c>
      <c r="BA121" s="356">
        <v>0</v>
      </c>
      <c r="BB121" s="356">
        <v>0</v>
      </c>
      <c r="BC121" s="356">
        <v>0</v>
      </c>
      <c r="BD121" s="356">
        <v>0</v>
      </c>
      <c r="BE121" s="356">
        <v>0</v>
      </c>
      <c r="BF121" s="538" t="s">
        <v>3406</v>
      </c>
      <c r="BG121" s="361"/>
    </row>
    <row r="122" spans="2:59" ht="18" customHeight="1" thickBot="1">
      <c r="B122" s="450">
        <v>6587273</v>
      </c>
      <c r="C122" s="235">
        <v>4617</v>
      </c>
      <c r="D122" s="236">
        <v>5587</v>
      </c>
      <c r="E122" s="408">
        <v>45549</v>
      </c>
      <c r="F122" s="407">
        <v>503</v>
      </c>
      <c r="G122" s="237" t="s">
        <v>46</v>
      </c>
      <c r="H122" s="238">
        <v>19050140</v>
      </c>
      <c r="I122" s="407">
        <v>126</v>
      </c>
      <c r="J122" s="535">
        <v>19</v>
      </c>
      <c r="K122" s="535">
        <f t="shared" si="5"/>
        <v>20</v>
      </c>
      <c r="L122" s="535" t="s">
        <v>1245</v>
      </c>
      <c r="M122" s="535">
        <v>570</v>
      </c>
      <c r="N122" s="543">
        <v>1</v>
      </c>
      <c r="O122" s="530" t="s">
        <v>3288</v>
      </c>
      <c r="P122" s="470">
        <v>15661196</v>
      </c>
      <c r="Q122" s="239">
        <v>12053261</v>
      </c>
      <c r="R122" s="480">
        <v>3607935</v>
      </c>
      <c r="S122" s="292"/>
      <c r="T122" s="427"/>
      <c r="U122" s="427"/>
      <c r="V122" s="427"/>
      <c r="W122" s="421"/>
      <c r="X122" s="427"/>
      <c r="Y122" s="292"/>
      <c r="Z122" s="292"/>
      <c r="AA122" s="292"/>
      <c r="AB122" s="292"/>
      <c r="AC122" s="292"/>
      <c r="AD122" s="292"/>
      <c r="AE122" s="292">
        <v>0</v>
      </c>
      <c r="AF122" s="292"/>
      <c r="AG122" s="292">
        <v>0</v>
      </c>
      <c r="AH122" s="292">
        <v>3607935</v>
      </c>
      <c r="AI122" s="292">
        <v>0</v>
      </c>
      <c r="AJ122" s="292">
        <v>0</v>
      </c>
      <c r="AK122" s="292">
        <v>0</v>
      </c>
      <c r="AL122" s="292">
        <v>0</v>
      </c>
      <c r="AM122" s="292">
        <v>0</v>
      </c>
      <c r="AN122" s="292">
        <v>0</v>
      </c>
      <c r="AO122" s="292">
        <v>0</v>
      </c>
      <c r="AP122" s="292">
        <v>0</v>
      </c>
      <c r="AQ122" s="525">
        <f t="shared" si="6"/>
        <v>3607935</v>
      </c>
      <c r="AR122" s="526">
        <f t="shared" si="7"/>
        <v>1</v>
      </c>
      <c r="AS122" s="524">
        <f t="shared" si="8"/>
        <v>0</v>
      </c>
      <c r="AT122" s="433">
        <v>0</v>
      </c>
      <c r="AU122" s="433">
        <v>0</v>
      </c>
      <c r="AV122" s="431">
        <v>0</v>
      </c>
      <c r="AW122" s="356">
        <v>3607935</v>
      </c>
      <c r="AX122" s="356">
        <v>0</v>
      </c>
      <c r="AY122" s="356">
        <v>0</v>
      </c>
      <c r="AZ122" s="356">
        <v>0</v>
      </c>
      <c r="BA122" s="356">
        <v>0</v>
      </c>
      <c r="BB122" s="356">
        <v>0</v>
      </c>
      <c r="BC122" s="356">
        <v>0</v>
      </c>
      <c r="BD122" s="356">
        <v>0</v>
      </c>
      <c r="BE122" s="356">
        <v>0</v>
      </c>
      <c r="BF122" s="538" t="s">
        <v>3406</v>
      </c>
      <c r="BG122" s="361"/>
    </row>
    <row r="123" spans="2:59" ht="18" customHeight="1" thickBot="1">
      <c r="B123" s="450">
        <v>6587273</v>
      </c>
      <c r="C123" s="235">
        <v>4618</v>
      </c>
      <c r="D123" s="236">
        <v>5592</v>
      </c>
      <c r="E123" s="408">
        <v>45549</v>
      </c>
      <c r="F123" s="407">
        <v>503</v>
      </c>
      <c r="G123" s="237" t="s">
        <v>46</v>
      </c>
      <c r="H123" s="238">
        <v>19050140</v>
      </c>
      <c r="I123" s="407">
        <v>234</v>
      </c>
      <c r="J123" s="535">
        <v>19</v>
      </c>
      <c r="K123" s="535">
        <f t="shared" si="5"/>
        <v>13</v>
      </c>
      <c r="L123" s="537" t="s">
        <v>1239</v>
      </c>
      <c r="M123" s="535">
        <v>12</v>
      </c>
      <c r="N123" s="544">
        <v>7</v>
      </c>
      <c r="O123" s="530" t="s">
        <v>3288</v>
      </c>
      <c r="P123" s="470">
        <v>14635251</v>
      </c>
      <c r="Q123" s="239">
        <v>11263667</v>
      </c>
      <c r="R123" s="480">
        <v>3371584</v>
      </c>
      <c r="S123" s="292"/>
      <c r="T123" s="427"/>
      <c r="U123" s="427"/>
      <c r="V123" s="427"/>
      <c r="W123" s="421"/>
      <c r="X123" s="427"/>
      <c r="Y123" s="292"/>
      <c r="Z123" s="292"/>
      <c r="AA123" s="292"/>
      <c r="AB123" s="292"/>
      <c r="AC123" s="292"/>
      <c r="AD123" s="292"/>
      <c r="AE123" s="292">
        <v>0</v>
      </c>
      <c r="AF123" s="292"/>
      <c r="AG123" s="292">
        <v>0</v>
      </c>
      <c r="AH123" s="292">
        <v>0</v>
      </c>
      <c r="AI123" s="292">
        <v>0</v>
      </c>
      <c r="AJ123" s="292">
        <v>0</v>
      </c>
      <c r="AK123" s="292">
        <v>0</v>
      </c>
      <c r="AL123" s="292">
        <v>0</v>
      </c>
      <c r="AM123" s="292">
        <v>0</v>
      </c>
      <c r="AN123" s="292">
        <v>0</v>
      </c>
      <c r="AO123" s="292">
        <v>0</v>
      </c>
      <c r="AP123" s="292">
        <v>0</v>
      </c>
      <c r="AQ123" s="525">
        <f t="shared" si="6"/>
        <v>0</v>
      </c>
      <c r="AR123" s="526">
        <f t="shared" si="7"/>
        <v>0</v>
      </c>
      <c r="AS123" s="524">
        <f t="shared" si="8"/>
        <v>3371584</v>
      </c>
      <c r="AT123" s="433">
        <v>0</v>
      </c>
      <c r="AU123" s="433">
        <v>0</v>
      </c>
      <c r="AV123" s="431">
        <v>0</v>
      </c>
      <c r="AW123" s="356">
        <v>3371584</v>
      </c>
      <c r="AX123" s="356">
        <v>0</v>
      </c>
      <c r="AY123" s="356">
        <v>0</v>
      </c>
      <c r="AZ123" s="356">
        <v>0</v>
      </c>
      <c r="BA123" s="356">
        <v>0</v>
      </c>
      <c r="BB123" s="356">
        <v>0</v>
      </c>
      <c r="BC123" s="356">
        <v>0</v>
      </c>
      <c r="BD123" s="356">
        <v>0</v>
      </c>
      <c r="BE123" s="356">
        <v>0</v>
      </c>
      <c r="BF123" s="538" t="s">
        <v>3406</v>
      </c>
      <c r="BG123" s="361"/>
    </row>
    <row r="124" spans="2:59" ht="18" customHeight="1" thickBot="1">
      <c r="B124" s="450">
        <v>6587273</v>
      </c>
      <c r="C124" s="235">
        <v>4618</v>
      </c>
      <c r="D124" s="236">
        <v>5592</v>
      </c>
      <c r="E124" s="408">
        <v>45549</v>
      </c>
      <c r="F124" s="407">
        <v>503</v>
      </c>
      <c r="G124" s="237" t="s">
        <v>46</v>
      </c>
      <c r="H124" s="238">
        <v>19050140</v>
      </c>
      <c r="I124" s="407">
        <v>234</v>
      </c>
      <c r="J124" s="535">
        <v>19</v>
      </c>
      <c r="K124" s="535">
        <f t="shared" si="5"/>
        <v>13</v>
      </c>
      <c r="L124" s="537" t="s">
        <v>1239</v>
      </c>
      <c r="M124" s="535">
        <v>570</v>
      </c>
      <c r="N124" s="543">
        <v>1</v>
      </c>
      <c r="O124" s="530" t="s">
        <v>3288</v>
      </c>
      <c r="P124" s="470">
        <v>2043174</v>
      </c>
      <c r="Q124" s="239">
        <v>1572479</v>
      </c>
      <c r="R124" s="480">
        <v>470695</v>
      </c>
      <c r="S124" s="292"/>
      <c r="T124" s="427"/>
      <c r="U124" s="427"/>
      <c r="V124" s="427"/>
      <c r="W124" s="421"/>
      <c r="X124" s="427"/>
      <c r="Y124" s="292"/>
      <c r="Z124" s="292"/>
      <c r="AA124" s="292"/>
      <c r="AB124" s="292"/>
      <c r="AC124" s="292"/>
      <c r="AD124" s="292"/>
      <c r="AE124" s="292">
        <v>0</v>
      </c>
      <c r="AF124" s="292"/>
      <c r="AG124" s="292">
        <v>0</v>
      </c>
      <c r="AH124" s="292">
        <v>0</v>
      </c>
      <c r="AI124" s="292">
        <v>0</v>
      </c>
      <c r="AJ124" s="292">
        <v>0</v>
      </c>
      <c r="AK124" s="292">
        <v>0</v>
      </c>
      <c r="AL124" s="292">
        <v>0</v>
      </c>
      <c r="AM124" s="292">
        <v>0</v>
      </c>
      <c r="AN124" s="292">
        <v>0</v>
      </c>
      <c r="AO124" s="292">
        <v>0</v>
      </c>
      <c r="AP124" s="292">
        <v>0</v>
      </c>
      <c r="AQ124" s="525">
        <f t="shared" si="6"/>
        <v>0</v>
      </c>
      <c r="AR124" s="526">
        <f t="shared" si="7"/>
        <v>0</v>
      </c>
      <c r="AS124" s="524">
        <f t="shared" si="8"/>
        <v>470695</v>
      </c>
      <c r="AT124" s="433">
        <v>0</v>
      </c>
      <c r="AU124" s="433">
        <v>0</v>
      </c>
      <c r="AV124" s="431">
        <v>0</v>
      </c>
      <c r="AW124" s="356">
        <v>470695</v>
      </c>
      <c r="AX124" s="356">
        <v>0</v>
      </c>
      <c r="AY124" s="356">
        <v>0</v>
      </c>
      <c r="AZ124" s="356">
        <v>0</v>
      </c>
      <c r="BA124" s="356">
        <v>0</v>
      </c>
      <c r="BB124" s="356">
        <v>0</v>
      </c>
      <c r="BC124" s="356">
        <v>0</v>
      </c>
      <c r="BD124" s="356">
        <v>0</v>
      </c>
      <c r="BE124" s="356">
        <v>0</v>
      </c>
      <c r="BF124" s="538" t="s">
        <v>3406</v>
      </c>
      <c r="BG124" s="361"/>
    </row>
    <row r="125" spans="2:59" ht="18" customHeight="1" thickBot="1">
      <c r="B125" s="450">
        <v>6587273</v>
      </c>
      <c r="C125" s="235">
        <v>4619</v>
      </c>
      <c r="D125" s="236">
        <v>5593</v>
      </c>
      <c r="E125" s="408">
        <v>45549</v>
      </c>
      <c r="F125" s="407">
        <v>503</v>
      </c>
      <c r="G125" s="237" t="s">
        <v>46</v>
      </c>
      <c r="H125" s="238">
        <v>19050140</v>
      </c>
      <c r="I125" s="407">
        <v>235</v>
      </c>
      <c r="J125" s="535">
        <v>19</v>
      </c>
      <c r="K125" s="535">
        <f t="shared" si="5"/>
        <v>14</v>
      </c>
      <c r="L125" s="535" t="s">
        <v>1240</v>
      </c>
      <c r="M125" s="535">
        <v>12</v>
      </c>
      <c r="N125" s="544">
        <v>7</v>
      </c>
      <c r="O125" s="530" t="s">
        <v>3288</v>
      </c>
      <c r="P125" s="470">
        <v>14635259</v>
      </c>
      <c r="Q125" s="239">
        <v>11263672</v>
      </c>
      <c r="R125" s="480">
        <v>3371587</v>
      </c>
      <c r="S125" s="292"/>
      <c r="T125" s="427"/>
      <c r="U125" s="427"/>
      <c r="V125" s="427"/>
      <c r="W125" s="421"/>
      <c r="X125" s="427"/>
      <c r="Y125" s="292"/>
      <c r="Z125" s="292"/>
      <c r="AA125" s="292"/>
      <c r="AB125" s="292"/>
      <c r="AC125" s="292"/>
      <c r="AD125" s="292"/>
      <c r="AE125" s="292">
        <v>0</v>
      </c>
      <c r="AF125" s="292"/>
      <c r="AG125" s="292">
        <v>0</v>
      </c>
      <c r="AH125" s="292">
        <v>0</v>
      </c>
      <c r="AI125" s="292">
        <v>0</v>
      </c>
      <c r="AJ125" s="292">
        <v>0</v>
      </c>
      <c r="AK125" s="292">
        <v>0</v>
      </c>
      <c r="AL125" s="292">
        <v>0</v>
      </c>
      <c r="AM125" s="292">
        <v>0</v>
      </c>
      <c r="AN125" s="292">
        <v>0</v>
      </c>
      <c r="AO125" s="292">
        <v>0</v>
      </c>
      <c r="AP125" s="292">
        <v>0</v>
      </c>
      <c r="AQ125" s="525">
        <f t="shared" si="6"/>
        <v>0</v>
      </c>
      <c r="AR125" s="526">
        <f t="shared" si="7"/>
        <v>0</v>
      </c>
      <c r="AS125" s="524">
        <f t="shared" si="8"/>
        <v>3371587</v>
      </c>
      <c r="AT125" s="433">
        <v>0</v>
      </c>
      <c r="AU125" s="433">
        <v>0</v>
      </c>
      <c r="AV125" s="431">
        <v>0</v>
      </c>
      <c r="AW125" s="356">
        <v>3371587</v>
      </c>
      <c r="AX125" s="356">
        <v>0</v>
      </c>
      <c r="AY125" s="356">
        <v>0</v>
      </c>
      <c r="AZ125" s="356">
        <v>0</v>
      </c>
      <c r="BA125" s="356">
        <v>0</v>
      </c>
      <c r="BB125" s="356">
        <v>0</v>
      </c>
      <c r="BC125" s="356">
        <v>0</v>
      </c>
      <c r="BD125" s="356">
        <v>0</v>
      </c>
      <c r="BE125" s="356">
        <v>0</v>
      </c>
      <c r="BF125" s="538" t="s">
        <v>3406</v>
      </c>
      <c r="BG125" s="361"/>
    </row>
    <row r="126" spans="2:59" ht="18" customHeight="1" thickBot="1">
      <c r="B126" s="450">
        <v>6587273</v>
      </c>
      <c r="C126" s="235">
        <v>4619</v>
      </c>
      <c r="D126" s="236">
        <v>5593</v>
      </c>
      <c r="E126" s="408">
        <v>45549</v>
      </c>
      <c r="F126" s="407">
        <v>503</v>
      </c>
      <c r="G126" s="237" t="s">
        <v>46</v>
      </c>
      <c r="H126" s="238">
        <v>19050140</v>
      </c>
      <c r="I126" s="407">
        <v>235</v>
      </c>
      <c r="J126" s="535">
        <v>19</v>
      </c>
      <c r="K126" s="535">
        <f t="shared" si="5"/>
        <v>14</v>
      </c>
      <c r="L126" s="535" t="s">
        <v>1240</v>
      </c>
      <c r="M126" s="535">
        <v>570</v>
      </c>
      <c r="N126" s="543">
        <v>1</v>
      </c>
      <c r="O126" s="530" t="s">
        <v>3288</v>
      </c>
      <c r="P126" s="470">
        <v>2043174</v>
      </c>
      <c r="Q126" s="239">
        <v>1572479</v>
      </c>
      <c r="R126" s="480">
        <v>470695</v>
      </c>
      <c r="S126" s="292"/>
      <c r="T126" s="427"/>
      <c r="U126" s="427"/>
      <c r="V126" s="427"/>
      <c r="W126" s="421"/>
      <c r="X126" s="427"/>
      <c r="Y126" s="292"/>
      <c r="Z126" s="292"/>
      <c r="AA126" s="292"/>
      <c r="AB126" s="292"/>
      <c r="AC126" s="292"/>
      <c r="AD126" s="292"/>
      <c r="AE126" s="292">
        <v>0</v>
      </c>
      <c r="AF126" s="292"/>
      <c r="AG126" s="292">
        <v>0</v>
      </c>
      <c r="AH126" s="292">
        <v>0</v>
      </c>
      <c r="AI126" s="292">
        <v>0</v>
      </c>
      <c r="AJ126" s="292">
        <v>0</v>
      </c>
      <c r="AK126" s="292">
        <v>0</v>
      </c>
      <c r="AL126" s="292">
        <v>0</v>
      </c>
      <c r="AM126" s="292">
        <v>0</v>
      </c>
      <c r="AN126" s="292">
        <v>0</v>
      </c>
      <c r="AO126" s="292">
        <v>0</v>
      </c>
      <c r="AP126" s="292">
        <v>0</v>
      </c>
      <c r="AQ126" s="525">
        <f t="shared" si="6"/>
        <v>0</v>
      </c>
      <c r="AR126" s="526">
        <f t="shared" si="7"/>
        <v>0</v>
      </c>
      <c r="AS126" s="524">
        <f t="shared" si="8"/>
        <v>470695</v>
      </c>
      <c r="AT126" s="433">
        <v>0</v>
      </c>
      <c r="AU126" s="433">
        <v>0</v>
      </c>
      <c r="AV126" s="431">
        <v>0</v>
      </c>
      <c r="AW126" s="356">
        <v>470695</v>
      </c>
      <c r="AX126" s="356">
        <v>0</v>
      </c>
      <c r="AY126" s="356">
        <v>0</v>
      </c>
      <c r="AZ126" s="356">
        <v>0</v>
      </c>
      <c r="BA126" s="356">
        <v>0</v>
      </c>
      <c r="BB126" s="356">
        <v>0</v>
      </c>
      <c r="BC126" s="356">
        <v>0</v>
      </c>
      <c r="BD126" s="356">
        <v>0</v>
      </c>
      <c r="BE126" s="356">
        <v>0</v>
      </c>
      <c r="BF126" s="538" t="s">
        <v>3406</v>
      </c>
      <c r="BG126" s="361"/>
    </row>
    <row r="127" spans="2:59" ht="18" customHeight="1" thickBot="1">
      <c r="B127" s="450">
        <v>6587273</v>
      </c>
      <c r="C127" s="235">
        <v>4620</v>
      </c>
      <c r="D127" s="236">
        <v>5590</v>
      </c>
      <c r="E127" s="408">
        <v>45549</v>
      </c>
      <c r="F127" s="407">
        <v>503</v>
      </c>
      <c r="G127" s="237" t="s">
        <v>46</v>
      </c>
      <c r="H127" s="238">
        <v>19050140</v>
      </c>
      <c r="I127" s="407">
        <v>124</v>
      </c>
      <c r="J127" s="535">
        <v>19</v>
      </c>
      <c r="K127" s="535">
        <f t="shared" si="5"/>
        <v>16</v>
      </c>
      <c r="L127" s="535" t="s">
        <v>1099</v>
      </c>
      <c r="M127" s="535">
        <v>12</v>
      </c>
      <c r="N127" s="544">
        <v>7</v>
      </c>
      <c r="O127" s="530" t="s">
        <v>3288</v>
      </c>
      <c r="P127" s="470">
        <v>17736186</v>
      </c>
      <c r="Q127" s="239">
        <v>13650227</v>
      </c>
      <c r="R127" s="480">
        <v>4085959</v>
      </c>
      <c r="S127" s="292"/>
      <c r="T127" s="427"/>
      <c r="U127" s="427"/>
      <c r="V127" s="427"/>
      <c r="W127" s="421"/>
      <c r="X127" s="427"/>
      <c r="Y127" s="292"/>
      <c r="Z127" s="292"/>
      <c r="AA127" s="292"/>
      <c r="AB127" s="292"/>
      <c r="AC127" s="292"/>
      <c r="AD127" s="292"/>
      <c r="AE127" s="292">
        <v>0</v>
      </c>
      <c r="AF127" s="292"/>
      <c r="AG127" s="292">
        <v>0</v>
      </c>
      <c r="AH127" s="292">
        <v>4085959</v>
      </c>
      <c r="AI127" s="292">
        <v>0</v>
      </c>
      <c r="AJ127" s="292">
        <v>0</v>
      </c>
      <c r="AK127" s="292">
        <v>0</v>
      </c>
      <c r="AL127" s="292">
        <v>0</v>
      </c>
      <c r="AM127" s="292">
        <v>0</v>
      </c>
      <c r="AN127" s="292">
        <v>0</v>
      </c>
      <c r="AO127" s="292">
        <v>0</v>
      </c>
      <c r="AP127" s="292">
        <v>0</v>
      </c>
      <c r="AQ127" s="525">
        <f t="shared" si="6"/>
        <v>4085959</v>
      </c>
      <c r="AR127" s="526">
        <f t="shared" si="7"/>
        <v>1</v>
      </c>
      <c r="AS127" s="524">
        <f t="shared" si="8"/>
        <v>0</v>
      </c>
      <c r="AT127" s="433">
        <v>0</v>
      </c>
      <c r="AU127" s="433">
        <v>0</v>
      </c>
      <c r="AV127" s="431">
        <v>0</v>
      </c>
      <c r="AW127" s="356">
        <v>4085959</v>
      </c>
      <c r="AX127" s="356">
        <v>0</v>
      </c>
      <c r="AY127" s="356">
        <v>0</v>
      </c>
      <c r="AZ127" s="356">
        <v>0</v>
      </c>
      <c r="BA127" s="356">
        <v>0</v>
      </c>
      <c r="BB127" s="356">
        <v>0</v>
      </c>
      <c r="BC127" s="356">
        <v>0</v>
      </c>
      <c r="BD127" s="356">
        <v>0</v>
      </c>
      <c r="BE127" s="356">
        <v>0</v>
      </c>
      <c r="BF127" s="538" t="s">
        <v>3406</v>
      </c>
      <c r="BG127" s="361"/>
    </row>
    <row r="128" spans="2:59" ht="18" customHeight="1" thickBot="1">
      <c r="B128" s="450">
        <v>6587273</v>
      </c>
      <c r="C128" s="235">
        <v>4620</v>
      </c>
      <c r="D128" s="236">
        <v>5590</v>
      </c>
      <c r="E128" s="408">
        <v>45549</v>
      </c>
      <c r="F128" s="407">
        <v>503</v>
      </c>
      <c r="G128" s="237" t="s">
        <v>46</v>
      </c>
      <c r="H128" s="238">
        <v>19050140</v>
      </c>
      <c r="I128" s="407">
        <v>124</v>
      </c>
      <c r="J128" s="535">
        <v>19</v>
      </c>
      <c r="K128" s="535">
        <f t="shared" si="5"/>
        <v>16</v>
      </c>
      <c r="L128" s="535" t="s">
        <v>1104</v>
      </c>
      <c r="M128" s="535">
        <v>12</v>
      </c>
      <c r="N128" s="544">
        <v>7</v>
      </c>
      <c r="O128" s="530" t="s">
        <v>3288</v>
      </c>
      <c r="P128" s="470">
        <v>17736187</v>
      </c>
      <c r="Q128" s="239">
        <v>13650227</v>
      </c>
      <c r="R128" s="480">
        <v>4085960</v>
      </c>
      <c r="S128" s="292"/>
      <c r="T128" s="427"/>
      <c r="U128" s="427"/>
      <c r="V128" s="427"/>
      <c r="W128" s="421"/>
      <c r="X128" s="427"/>
      <c r="Y128" s="292"/>
      <c r="Z128" s="292"/>
      <c r="AA128" s="292"/>
      <c r="AB128" s="292"/>
      <c r="AC128" s="292"/>
      <c r="AD128" s="292"/>
      <c r="AE128" s="292">
        <v>0</v>
      </c>
      <c r="AF128" s="292"/>
      <c r="AG128" s="292">
        <v>0</v>
      </c>
      <c r="AH128" s="292">
        <v>4085959.9999999995</v>
      </c>
      <c r="AI128" s="292">
        <v>0</v>
      </c>
      <c r="AJ128" s="292">
        <v>0</v>
      </c>
      <c r="AK128" s="292">
        <v>0</v>
      </c>
      <c r="AL128" s="292">
        <v>0</v>
      </c>
      <c r="AM128" s="292">
        <v>0</v>
      </c>
      <c r="AN128" s="292">
        <v>0</v>
      </c>
      <c r="AO128" s="292">
        <v>0</v>
      </c>
      <c r="AP128" s="292">
        <v>0</v>
      </c>
      <c r="AQ128" s="525">
        <f t="shared" si="6"/>
        <v>4085959.9999999995</v>
      </c>
      <c r="AR128" s="526">
        <f t="shared" si="7"/>
        <v>0.99999999999999989</v>
      </c>
      <c r="AS128" s="524">
        <f t="shared" si="8"/>
        <v>0</v>
      </c>
      <c r="AT128" s="433">
        <v>0</v>
      </c>
      <c r="AU128" s="433">
        <v>0</v>
      </c>
      <c r="AV128" s="431">
        <v>0</v>
      </c>
      <c r="AW128" s="356">
        <v>4085960</v>
      </c>
      <c r="AX128" s="356">
        <v>0</v>
      </c>
      <c r="AY128" s="356">
        <v>0</v>
      </c>
      <c r="AZ128" s="356">
        <v>0</v>
      </c>
      <c r="BA128" s="356">
        <v>0</v>
      </c>
      <c r="BB128" s="356">
        <v>0</v>
      </c>
      <c r="BC128" s="356">
        <v>0</v>
      </c>
      <c r="BD128" s="356">
        <v>0</v>
      </c>
      <c r="BE128" s="356">
        <v>0</v>
      </c>
      <c r="BF128" s="538" t="s">
        <v>3406</v>
      </c>
      <c r="BG128" s="361"/>
    </row>
    <row r="129" spans="2:59" ht="18" customHeight="1" thickBot="1">
      <c r="B129" s="450">
        <v>6587273</v>
      </c>
      <c r="C129" s="235">
        <v>4620</v>
      </c>
      <c r="D129" s="236">
        <v>5590</v>
      </c>
      <c r="E129" s="408">
        <v>45549</v>
      </c>
      <c r="F129" s="407">
        <v>503</v>
      </c>
      <c r="G129" s="237" t="s">
        <v>46</v>
      </c>
      <c r="H129" s="238">
        <v>19050140</v>
      </c>
      <c r="I129" s="407">
        <v>124</v>
      </c>
      <c r="J129" s="535">
        <v>19</v>
      </c>
      <c r="K129" s="535">
        <f t="shared" si="5"/>
        <v>16</v>
      </c>
      <c r="L129" s="535" t="s">
        <v>1099</v>
      </c>
      <c r="M129" s="535">
        <v>570</v>
      </c>
      <c r="N129" s="543">
        <v>1</v>
      </c>
      <c r="O129" s="530" t="s">
        <v>3288</v>
      </c>
      <c r="P129" s="470">
        <v>3042126</v>
      </c>
      <c r="Q129" s="239">
        <v>2341299</v>
      </c>
      <c r="R129" s="480">
        <v>700827</v>
      </c>
      <c r="S129" s="292"/>
      <c r="T129" s="427"/>
      <c r="U129" s="427"/>
      <c r="V129" s="427"/>
      <c r="W129" s="421"/>
      <c r="X129" s="427"/>
      <c r="Y129" s="292"/>
      <c r="Z129" s="292"/>
      <c r="AA129" s="292"/>
      <c r="AB129" s="292"/>
      <c r="AC129" s="292"/>
      <c r="AD129" s="292"/>
      <c r="AE129" s="292">
        <v>0</v>
      </c>
      <c r="AF129" s="292"/>
      <c r="AG129" s="292">
        <v>0</v>
      </c>
      <c r="AH129" s="292">
        <v>700827</v>
      </c>
      <c r="AI129" s="292">
        <v>0</v>
      </c>
      <c r="AJ129" s="292">
        <v>0</v>
      </c>
      <c r="AK129" s="292">
        <v>0</v>
      </c>
      <c r="AL129" s="292">
        <v>0</v>
      </c>
      <c r="AM129" s="292">
        <v>0</v>
      </c>
      <c r="AN129" s="292">
        <v>0</v>
      </c>
      <c r="AO129" s="292">
        <v>0</v>
      </c>
      <c r="AP129" s="292">
        <v>0</v>
      </c>
      <c r="AQ129" s="525">
        <f t="shared" si="6"/>
        <v>700827</v>
      </c>
      <c r="AR129" s="526">
        <f t="shared" si="7"/>
        <v>1</v>
      </c>
      <c r="AS129" s="524">
        <f t="shared" si="8"/>
        <v>0</v>
      </c>
      <c r="AT129" s="433">
        <v>0</v>
      </c>
      <c r="AU129" s="433">
        <v>0</v>
      </c>
      <c r="AV129" s="431">
        <v>0</v>
      </c>
      <c r="AW129" s="356">
        <v>700827</v>
      </c>
      <c r="AX129" s="356">
        <v>0</v>
      </c>
      <c r="AY129" s="356">
        <v>0</v>
      </c>
      <c r="AZ129" s="356">
        <v>0</v>
      </c>
      <c r="BA129" s="356">
        <v>0</v>
      </c>
      <c r="BB129" s="356">
        <v>0</v>
      </c>
      <c r="BC129" s="356">
        <v>0</v>
      </c>
      <c r="BD129" s="356">
        <v>0</v>
      </c>
      <c r="BE129" s="356">
        <v>0</v>
      </c>
      <c r="BF129" s="538" t="s">
        <v>3406</v>
      </c>
      <c r="BG129" s="361"/>
    </row>
    <row r="130" spans="2:59" ht="18" customHeight="1" thickBot="1">
      <c r="B130" s="450">
        <v>6587273</v>
      </c>
      <c r="C130" s="235">
        <v>4620</v>
      </c>
      <c r="D130" s="236">
        <v>5590</v>
      </c>
      <c r="E130" s="408">
        <v>45549</v>
      </c>
      <c r="F130" s="407">
        <v>503</v>
      </c>
      <c r="G130" s="237" t="s">
        <v>46</v>
      </c>
      <c r="H130" s="238">
        <v>19050140</v>
      </c>
      <c r="I130" s="407">
        <v>124</v>
      </c>
      <c r="J130" s="535">
        <v>19</v>
      </c>
      <c r="K130" s="535">
        <f t="shared" si="5"/>
        <v>16</v>
      </c>
      <c r="L130" s="535" t="s">
        <v>1104</v>
      </c>
      <c r="M130" s="535">
        <v>570</v>
      </c>
      <c r="N130" s="544">
        <v>1</v>
      </c>
      <c r="O130" s="530" t="s">
        <v>3288</v>
      </c>
      <c r="P130" s="470">
        <v>3042126</v>
      </c>
      <c r="Q130" s="239">
        <v>2341298</v>
      </c>
      <c r="R130" s="480">
        <v>700828</v>
      </c>
      <c r="S130" s="292"/>
      <c r="T130" s="427"/>
      <c r="U130" s="427"/>
      <c r="V130" s="427"/>
      <c r="W130" s="421"/>
      <c r="X130" s="427"/>
      <c r="Y130" s="292"/>
      <c r="Z130" s="292"/>
      <c r="AA130" s="292"/>
      <c r="AB130" s="292"/>
      <c r="AC130" s="292"/>
      <c r="AD130" s="292"/>
      <c r="AE130" s="292">
        <v>0</v>
      </c>
      <c r="AF130" s="292"/>
      <c r="AG130" s="292">
        <v>0</v>
      </c>
      <c r="AH130" s="292">
        <v>700827.99999999988</v>
      </c>
      <c r="AI130" s="292">
        <v>0</v>
      </c>
      <c r="AJ130" s="292">
        <v>0</v>
      </c>
      <c r="AK130" s="292">
        <v>0</v>
      </c>
      <c r="AL130" s="292">
        <v>0</v>
      </c>
      <c r="AM130" s="292">
        <v>0</v>
      </c>
      <c r="AN130" s="292">
        <v>0</v>
      </c>
      <c r="AO130" s="292">
        <v>0</v>
      </c>
      <c r="AP130" s="292">
        <v>0</v>
      </c>
      <c r="AQ130" s="525">
        <f t="shared" si="6"/>
        <v>700827.99999999988</v>
      </c>
      <c r="AR130" s="526">
        <f t="shared" si="7"/>
        <v>0.99999999999999989</v>
      </c>
      <c r="AS130" s="524">
        <f t="shared" si="8"/>
        <v>0</v>
      </c>
      <c r="AT130" s="433">
        <v>0</v>
      </c>
      <c r="AU130" s="433">
        <v>0</v>
      </c>
      <c r="AV130" s="431">
        <v>0</v>
      </c>
      <c r="AW130" s="356">
        <v>700828</v>
      </c>
      <c r="AX130" s="356">
        <v>0</v>
      </c>
      <c r="AY130" s="356">
        <v>0</v>
      </c>
      <c r="AZ130" s="356">
        <v>0</v>
      </c>
      <c r="BA130" s="356">
        <v>0</v>
      </c>
      <c r="BB130" s="356">
        <v>0</v>
      </c>
      <c r="BC130" s="356">
        <v>0</v>
      </c>
      <c r="BD130" s="356">
        <v>0</v>
      </c>
      <c r="BE130" s="356">
        <v>0</v>
      </c>
      <c r="BF130" s="538" t="s">
        <v>3406</v>
      </c>
      <c r="BG130" s="361"/>
    </row>
    <row r="131" spans="2:59" ht="18" customHeight="1" thickBot="1">
      <c r="B131" s="450">
        <v>6587273</v>
      </c>
      <c r="C131" s="235">
        <v>4621</v>
      </c>
      <c r="D131" s="236">
        <v>5595</v>
      </c>
      <c r="E131" s="408">
        <v>45549</v>
      </c>
      <c r="F131" s="407">
        <v>503</v>
      </c>
      <c r="G131" s="237" t="s">
        <v>46</v>
      </c>
      <c r="H131" s="238">
        <v>19050140</v>
      </c>
      <c r="I131" s="407">
        <v>3</v>
      </c>
      <c r="J131" s="535">
        <v>19</v>
      </c>
      <c r="K131" s="535">
        <f t="shared" si="5"/>
        <v>10</v>
      </c>
      <c r="L131" s="535" t="s">
        <v>815</v>
      </c>
      <c r="M131" s="535">
        <v>12</v>
      </c>
      <c r="N131" s="543">
        <v>7</v>
      </c>
      <c r="O131" s="530" t="s">
        <v>3288</v>
      </c>
      <c r="P131" s="470">
        <v>25462603</v>
      </c>
      <c r="Q131" s="239">
        <v>19596677</v>
      </c>
      <c r="R131" s="480">
        <v>5865926</v>
      </c>
      <c r="S131" s="292"/>
      <c r="T131" s="427"/>
      <c r="U131" s="427"/>
      <c r="V131" s="427"/>
      <c r="W131" s="421"/>
      <c r="X131" s="427"/>
      <c r="Y131" s="292"/>
      <c r="Z131" s="292"/>
      <c r="AA131" s="292"/>
      <c r="AB131" s="292"/>
      <c r="AC131" s="292"/>
      <c r="AD131" s="292"/>
      <c r="AE131" s="292">
        <v>0</v>
      </c>
      <c r="AF131" s="292"/>
      <c r="AG131" s="292">
        <v>0</v>
      </c>
      <c r="AH131" s="292">
        <v>5865926</v>
      </c>
      <c r="AI131" s="292">
        <v>0</v>
      </c>
      <c r="AJ131" s="292">
        <v>0</v>
      </c>
      <c r="AK131" s="292">
        <v>0</v>
      </c>
      <c r="AL131" s="292">
        <v>0</v>
      </c>
      <c r="AM131" s="292">
        <v>0</v>
      </c>
      <c r="AN131" s="292">
        <v>0</v>
      </c>
      <c r="AO131" s="292">
        <v>0</v>
      </c>
      <c r="AP131" s="292">
        <v>0</v>
      </c>
      <c r="AQ131" s="525">
        <f t="shared" si="6"/>
        <v>5865926</v>
      </c>
      <c r="AR131" s="526">
        <f t="shared" si="7"/>
        <v>1</v>
      </c>
      <c r="AS131" s="524">
        <f t="shared" si="8"/>
        <v>0</v>
      </c>
      <c r="AT131" s="433">
        <v>0</v>
      </c>
      <c r="AU131" s="433">
        <v>0</v>
      </c>
      <c r="AV131" s="431">
        <v>0</v>
      </c>
      <c r="AW131" s="356">
        <v>5865926</v>
      </c>
      <c r="AX131" s="356">
        <v>0</v>
      </c>
      <c r="AY131" s="356">
        <v>0</v>
      </c>
      <c r="AZ131" s="356">
        <v>0</v>
      </c>
      <c r="BA131" s="356">
        <v>0</v>
      </c>
      <c r="BB131" s="356">
        <v>0</v>
      </c>
      <c r="BC131" s="356">
        <v>0</v>
      </c>
      <c r="BD131" s="356">
        <v>0</v>
      </c>
      <c r="BE131" s="356">
        <v>0</v>
      </c>
      <c r="BF131" s="538" t="s">
        <v>3406</v>
      </c>
      <c r="BG131" s="361"/>
    </row>
    <row r="132" spans="2:59" ht="18" customHeight="1" thickBot="1">
      <c r="B132" s="450">
        <v>6587273</v>
      </c>
      <c r="C132" s="235">
        <v>4621</v>
      </c>
      <c r="D132" s="236">
        <v>5595</v>
      </c>
      <c r="E132" s="408">
        <v>45549</v>
      </c>
      <c r="F132" s="407">
        <v>503</v>
      </c>
      <c r="G132" s="237" t="s">
        <v>46</v>
      </c>
      <c r="H132" s="238">
        <v>19050140</v>
      </c>
      <c r="I132" s="407">
        <v>3</v>
      </c>
      <c r="J132" s="535">
        <v>19</v>
      </c>
      <c r="K132" s="535">
        <f t="shared" si="5"/>
        <v>10</v>
      </c>
      <c r="L132" s="535" t="s">
        <v>815</v>
      </c>
      <c r="M132" s="535">
        <v>570</v>
      </c>
      <c r="N132" s="544">
        <v>1</v>
      </c>
      <c r="O132" s="530" t="s">
        <v>3288</v>
      </c>
      <c r="P132" s="470">
        <v>4162037</v>
      </c>
      <c r="Q132" s="239">
        <v>3203211</v>
      </c>
      <c r="R132" s="480">
        <v>958826</v>
      </c>
      <c r="S132" s="292"/>
      <c r="T132" s="427"/>
      <c r="U132" s="427"/>
      <c r="V132" s="427"/>
      <c r="W132" s="421"/>
      <c r="X132" s="427"/>
      <c r="Y132" s="292"/>
      <c r="Z132" s="292"/>
      <c r="AA132" s="292"/>
      <c r="AB132" s="292"/>
      <c r="AC132" s="292"/>
      <c r="AD132" s="292"/>
      <c r="AE132" s="292">
        <v>0</v>
      </c>
      <c r="AF132" s="292"/>
      <c r="AG132" s="292">
        <v>0</v>
      </c>
      <c r="AH132" s="292">
        <v>958826</v>
      </c>
      <c r="AI132" s="292">
        <v>0</v>
      </c>
      <c r="AJ132" s="292">
        <v>0</v>
      </c>
      <c r="AK132" s="292">
        <v>0</v>
      </c>
      <c r="AL132" s="292">
        <v>0</v>
      </c>
      <c r="AM132" s="292">
        <v>0</v>
      </c>
      <c r="AN132" s="292">
        <v>0</v>
      </c>
      <c r="AO132" s="292">
        <v>0</v>
      </c>
      <c r="AP132" s="292">
        <v>0</v>
      </c>
      <c r="AQ132" s="525">
        <f t="shared" si="6"/>
        <v>958826</v>
      </c>
      <c r="AR132" s="526">
        <f t="shared" si="7"/>
        <v>1</v>
      </c>
      <c r="AS132" s="524">
        <f t="shared" si="8"/>
        <v>0</v>
      </c>
      <c r="AT132" s="433">
        <v>0</v>
      </c>
      <c r="AU132" s="433">
        <v>0</v>
      </c>
      <c r="AV132" s="431">
        <v>0</v>
      </c>
      <c r="AW132" s="356">
        <v>958826</v>
      </c>
      <c r="AX132" s="356">
        <v>0</v>
      </c>
      <c r="AY132" s="356">
        <v>0</v>
      </c>
      <c r="AZ132" s="356">
        <v>0</v>
      </c>
      <c r="BA132" s="356">
        <v>0</v>
      </c>
      <c r="BB132" s="356">
        <v>0</v>
      </c>
      <c r="BC132" s="356">
        <v>0</v>
      </c>
      <c r="BD132" s="356">
        <v>0</v>
      </c>
      <c r="BE132" s="356">
        <v>0</v>
      </c>
      <c r="BF132" s="538" t="s">
        <v>3406</v>
      </c>
      <c r="BG132" s="361"/>
    </row>
    <row r="133" spans="2:59" ht="18" customHeight="1" thickBot="1">
      <c r="B133" s="450">
        <v>6587273</v>
      </c>
      <c r="C133" s="235">
        <v>4622</v>
      </c>
      <c r="D133" s="236">
        <v>5597</v>
      </c>
      <c r="E133" s="408">
        <v>45549</v>
      </c>
      <c r="F133" s="407">
        <v>503</v>
      </c>
      <c r="G133" s="237" t="s">
        <v>46</v>
      </c>
      <c r="H133" s="238">
        <v>19050140</v>
      </c>
      <c r="I133" s="407">
        <v>232</v>
      </c>
      <c r="J133" s="535">
        <v>19</v>
      </c>
      <c r="K133" s="535">
        <f t="shared" ref="K133:K196" si="9">VALUE(LEFT(L133,SEARCH(".",L133,1)-1))</f>
        <v>11</v>
      </c>
      <c r="L133" s="535" t="s">
        <v>1237</v>
      </c>
      <c r="M133" s="535">
        <v>12</v>
      </c>
      <c r="N133" s="544">
        <v>7</v>
      </c>
      <c r="O133" s="530" t="s">
        <v>3288</v>
      </c>
      <c r="P133" s="470">
        <v>14635244</v>
      </c>
      <c r="Q133" s="239">
        <v>11263661</v>
      </c>
      <c r="R133" s="480">
        <v>3371583</v>
      </c>
      <c r="S133" s="292"/>
      <c r="T133" s="427"/>
      <c r="U133" s="427"/>
      <c r="V133" s="427"/>
      <c r="W133" s="421"/>
      <c r="X133" s="427"/>
      <c r="Y133" s="292"/>
      <c r="Z133" s="292"/>
      <c r="AA133" s="292"/>
      <c r="AB133" s="292"/>
      <c r="AC133" s="292"/>
      <c r="AD133" s="292"/>
      <c r="AE133" s="292">
        <v>0</v>
      </c>
      <c r="AF133" s="292"/>
      <c r="AG133" s="292">
        <v>0</v>
      </c>
      <c r="AH133" s="292">
        <v>0</v>
      </c>
      <c r="AI133" s="292">
        <v>0</v>
      </c>
      <c r="AJ133" s="292">
        <v>0</v>
      </c>
      <c r="AK133" s="292">
        <v>0</v>
      </c>
      <c r="AL133" s="292">
        <v>0</v>
      </c>
      <c r="AM133" s="292">
        <v>0</v>
      </c>
      <c r="AN133" s="292">
        <v>0</v>
      </c>
      <c r="AO133" s="292">
        <v>0</v>
      </c>
      <c r="AP133" s="292">
        <v>0</v>
      </c>
      <c r="AQ133" s="525">
        <f t="shared" ref="AQ133:AQ196" si="10">SUM(AE133:AP133)</f>
        <v>0</v>
      </c>
      <c r="AR133" s="526">
        <f t="shared" ref="AR133:AR196" si="11">+AQ133/R133</f>
        <v>0</v>
      </c>
      <c r="AS133" s="524">
        <f t="shared" ref="AS133:AS196" si="12">+R133-AQ133</f>
        <v>3371583</v>
      </c>
      <c r="AT133" s="433">
        <v>0</v>
      </c>
      <c r="AU133" s="433">
        <v>0</v>
      </c>
      <c r="AV133" s="431">
        <v>0</v>
      </c>
      <c r="AW133" s="356">
        <v>3371583</v>
      </c>
      <c r="AX133" s="356">
        <v>0</v>
      </c>
      <c r="AY133" s="356">
        <v>0</v>
      </c>
      <c r="AZ133" s="356">
        <v>0</v>
      </c>
      <c r="BA133" s="356">
        <v>0</v>
      </c>
      <c r="BB133" s="356">
        <v>0</v>
      </c>
      <c r="BC133" s="356">
        <v>0</v>
      </c>
      <c r="BD133" s="356">
        <v>0</v>
      </c>
      <c r="BE133" s="356">
        <v>0</v>
      </c>
      <c r="BF133" s="538" t="s">
        <v>3406</v>
      </c>
      <c r="BG133" s="361"/>
    </row>
    <row r="134" spans="2:59" ht="18" customHeight="1" thickBot="1">
      <c r="B134" s="450">
        <v>6587273</v>
      </c>
      <c r="C134" s="235">
        <v>4622</v>
      </c>
      <c r="D134" s="236">
        <v>5597</v>
      </c>
      <c r="E134" s="408">
        <v>45549</v>
      </c>
      <c r="F134" s="407">
        <v>503</v>
      </c>
      <c r="G134" s="237" t="s">
        <v>46</v>
      </c>
      <c r="H134" s="238">
        <v>19050140</v>
      </c>
      <c r="I134" s="407">
        <v>232</v>
      </c>
      <c r="J134" s="535">
        <v>19</v>
      </c>
      <c r="K134" s="535">
        <f t="shared" si="9"/>
        <v>11</v>
      </c>
      <c r="L134" s="537" t="s">
        <v>1237</v>
      </c>
      <c r="M134" s="535">
        <v>570</v>
      </c>
      <c r="N134" s="543">
        <v>1</v>
      </c>
      <c r="O134" s="530" t="s">
        <v>3288</v>
      </c>
      <c r="P134" s="470">
        <v>2043174</v>
      </c>
      <c r="Q134" s="239">
        <v>1572479</v>
      </c>
      <c r="R134" s="480">
        <v>470695</v>
      </c>
      <c r="S134" s="292"/>
      <c r="T134" s="427"/>
      <c r="U134" s="427"/>
      <c r="V134" s="427"/>
      <c r="W134" s="421"/>
      <c r="X134" s="427"/>
      <c r="Y134" s="292"/>
      <c r="Z134" s="292"/>
      <c r="AA134" s="292"/>
      <c r="AB134" s="292"/>
      <c r="AC134" s="292"/>
      <c r="AD134" s="292"/>
      <c r="AE134" s="292">
        <v>0</v>
      </c>
      <c r="AF134" s="292"/>
      <c r="AG134" s="292">
        <v>0</v>
      </c>
      <c r="AH134" s="292">
        <v>0</v>
      </c>
      <c r="AI134" s="292">
        <v>0</v>
      </c>
      <c r="AJ134" s="292">
        <v>0</v>
      </c>
      <c r="AK134" s="292">
        <v>0</v>
      </c>
      <c r="AL134" s="292">
        <v>0</v>
      </c>
      <c r="AM134" s="292">
        <v>0</v>
      </c>
      <c r="AN134" s="292">
        <v>0</v>
      </c>
      <c r="AO134" s="292">
        <v>0</v>
      </c>
      <c r="AP134" s="292">
        <v>0</v>
      </c>
      <c r="AQ134" s="525">
        <f t="shared" si="10"/>
        <v>0</v>
      </c>
      <c r="AR134" s="526">
        <f t="shared" si="11"/>
        <v>0</v>
      </c>
      <c r="AS134" s="524">
        <f t="shared" si="12"/>
        <v>470695</v>
      </c>
      <c r="AT134" s="433">
        <v>0</v>
      </c>
      <c r="AU134" s="433">
        <v>0</v>
      </c>
      <c r="AV134" s="431">
        <v>0</v>
      </c>
      <c r="AW134" s="356">
        <v>470695</v>
      </c>
      <c r="AX134" s="356">
        <v>0</v>
      </c>
      <c r="AY134" s="356">
        <v>0</v>
      </c>
      <c r="AZ134" s="356">
        <v>0</v>
      </c>
      <c r="BA134" s="356">
        <v>0</v>
      </c>
      <c r="BB134" s="356">
        <v>0</v>
      </c>
      <c r="BC134" s="356">
        <v>0</v>
      </c>
      <c r="BD134" s="356">
        <v>0</v>
      </c>
      <c r="BE134" s="356">
        <v>0</v>
      </c>
      <c r="BF134" s="538" t="s">
        <v>3406</v>
      </c>
      <c r="BG134" s="361"/>
    </row>
    <row r="135" spans="2:59" ht="18" customHeight="1" thickBot="1">
      <c r="B135" s="450">
        <v>6587273</v>
      </c>
      <c r="C135" s="235">
        <v>4623</v>
      </c>
      <c r="D135" s="236">
        <v>5603</v>
      </c>
      <c r="E135" s="408">
        <v>45549</v>
      </c>
      <c r="F135" s="407">
        <v>503</v>
      </c>
      <c r="G135" s="237" t="s">
        <v>46</v>
      </c>
      <c r="H135" s="238">
        <v>19050140</v>
      </c>
      <c r="I135" s="407">
        <v>121</v>
      </c>
      <c r="J135" s="535">
        <v>19</v>
      </c>
      <c r="K135" s="535">
        <f t="shared" si="9"/>
        <v>5</v>
      </c>
      <c r="L135" s="535" t="s">
        <v>48</v>
      </c>
      <c r="M135" s="535">
        <v>12</v>
      </c>
      <c r="N135" s="543">
        <v>7</v>
      </c>
      <c r="O135" s="530" t="s">
        <v>3288</v>
      </c>
      <c r="P135" s="470">
        <v>30694958</v>
      </c>
      <c r="Q135" s="239">
        <v>23623632</v>
      </c>
      <c r="R135" s="480">
        <v>7071326</v>
      </c>
      <c r="S135" s="292"/>
      <c r="T135" s="427"/>
      <c r="U135" s="427"/>
      <c r="V135" s="427"/>
      <c r="W135" s="421"/>
      <c r="X135" s="427"/>
      <c r="Y135" s="292"/>
      <c r="Z135" s="292"/>
      <c r="AA135" s="292"/>
      <c r="AB135" s="292"/>
      <c r="AC135" s="292"/>
      <c r="AD135" s="292"/>
      <c r="AE135" s="292">
        <v>0</v>
      </c>
      <c r="AF135" s="292"/>
      <c r="AG135" s="292">
        <v>0</v>
      </c>
      <c r="AH135" s="292">
        <v>0</v>
      </c>
      <c r="AI135" s="292">
        <v>0</v>
      </c>
      <c r="AJ135" s="292">
        <v>0</v>
      </c>
      <c r="AK135" s="292">
        <v>0</v>
      </c>
      <c r="AL135" s="292">
        <v>0</v>
      </c>
      <c r="AM135" s="292">
        <v>0</v>
      </c>
      <c r="AN135" s="292">
        <v>0</v>
      </c>
      <c r="AO135" s="292">
        <v>0</v>
      </c>
      <c r="AP135" s="292">
        <v>0</v>
      </c>
      <c r="AQ135" s="525">
        <f t="shared" si="10"/>
        <v>0</v>
      </c>
      <c r="AR135" s="526">
        <f t="shared" si="11"/>
        <v>0</v>
      </c>
      <c r="AS135" s="524">
        <f t="shared" si="12"/>
        <v>7071326</v>
      </c>
      <c r="AT135" s="433">
        <v>0</v>
      </c>
      <c r="AU135" s="433">
        <v>0</v>
      </c>
      <c r="AV135" s="431">
        <v>0</v>
      </c>
      <c r="AW135" s="356">
        <v>7071326</v>
      </c>
      <c r="AX135" s="356">
        <v>0</v>
      </c>
      <c r="AY135" s="356">
        <v>0</v>
      </c>
      <c r="AZ135" s="356">
        <v>0</v>
      </c>
      <c r="BA135" s="356">
        <v>0</v>
      </c>
      <c r="BB135" s="356">
        <v>0</v>
      </c>
      <c r="BC135" s="356">
        <v>0</v>
      </c>
      <c r="BD135" s="356">
        <v>0</v>
      </c>
      <c r="BE135" s="356">
        <v>0</v>
      </c>
      <c r="BF135" s="538" t="s">
        <v>3406</v>
      </c>
      <c r="BG135" s="361"/>
    </row>
    <row r="136" spans="2:59" ht="18" customHeight="1" thickBot="1">
      <c r="B136" s="450">
        <v>6587273</v>
      </c>
      <c r="C136" s="235">
        <v>4623</v>
      </c>
      <c r="D136" s="236">
        <v>5603</v>
      </c>
      <c r="E136" s="408">
        <v>45549</v>
      </c>
      <c r="F136" s="407">
        <v>503</v>
      </c>
      <c r="G136" s="237" t="s">
        <v>46</v>
      </c>
      <c r="H136" s="238">
        <v>19050140</v>
      </c>
      <c r="I136" s="407">
        <v>121</v>
      </c>
      <c r="J136" s="535">
        <v>19</v>
      </c>
      <c r="K136" s="535">
        <f t="shared" si="9"/>
        <v>5</v>
      </c>
      <c r="L136" s="535" t="s">
        <v>477</v>
      </c>
      <c r="M136" s="535">
        <v>12</v>
      </c>
      <c r="N136" s="543">
        <v>7</v>
      </c>
      <c r="O136" s="530" t="s">
        <v>3288</v>
      </c>
      <c r="P136" s="470">
        <v>30694958</v>
      </c>
      <c r="Q136" s="239">
        <v>23623631</v>
      </c>
      <c r="R136" s="480">
        <v>7071327</v>
      </c>
      <c r="S136" s="292"/>
      <c r="T136" s="427"/>
      <c r="U136" s="427"/>
      <c r="V136" s="427"/>
      <c r="W136" s="421"/>
      <c r="X136" s="427"/>
      <c r="Y136" s="292"/>
      <c r="Z136" s="292"/>
      <c r="AA136" s="292"/>
      <c r="AB136" s="292"/>
      <c r="AC136" s="292"/>
      <c r="AD136" s="292"/>
      <c r="AE136" s="292">
        <v>0</v>
      </c>
      <c r="AF136" s="292"/>
      <c r="AG136" s="292">
        <v>0</v>
      </c>
      <c r="AH136" s="292">
        <v>0</v>
      </c>
      <c r="AI136" s="292">
        <v>0</v>
      </c>
      <c r="AJ136" s="292">
        <v>0</v>
      </c>
      <c r="AK136" s="292">
        <v>0</v>
      </c>
      <c r="AL136" s="292">
        <v>0</v>
      </c>
      <c r="AM136" s="292">
        <v>0</v>
      </c>
      <c r="AN136" s="292">
        <v>0</v>
      </c>
      <c r="AO136" s="292">
        <v>0</v>
      </c>
      <c r="AP136" s="292">
        <v>0</v>
      </c>
      <c r="AQ136" s="525">
        <f t="shared" si="10"/>
        <v>0</v>
      </c>
      <c r="AR136" s="526">
        <f t="shared" si="11"/>
        <v>0</v>
      </c>
      <c r="AS136" s="524">
        <f t="shared" si="12"/>
        <v>7071327</v>
      </c>
      <c r="AT136" s="433">
        <v>0</v>
      </c>
      <c r="AU136" s="433">
        <v>0</v>
      </c>
      <c r="AV136" s="431">
        <v>0</v>
      </c>
      <c r="AW136" s="356">
        <v>7071327</v>
      </c>
      <c r="AX136" s="356">
        <v>0</v>
      </c>
      <c r="AY136" s="356">
        <v>0</v>
      </c>
      <c r="AZ136" s="356">
        <v>0</v>
      </c>
      <c r="BA136" s="356">
        <v>0</v>
      </c>
      <c r="BB136" s="356">
        <v>0</v>
      </c>
      <c r="BC136" s="356">
        <v>0</v>
      </c>
      <c r="BD136" s="356">
        <v>0</v>
      </c>
      <c r="BE136" s="356">
        <v>0</v>
      </c>
      <c r="BF136" s="538" t="s">
        <v>3406</v>
      </c>
      <c r="BG136" s="361"/>
    </row>
    <row r="137" spans="2:59" ht="18" customHeight="1" thickBot="1">
      <c r="B137" s="450">
        <v>6587273</v>
      </c>
      <c r="C137" s="235">
        <v>4623</v>
      </c>
      <c r="D137" s="236">
        <v>5603</v>
      </c>
      <c r="E137" s="408">
        <v>45549</v>
      </c>
      <c r="F137" s="407">
        <v>503</v>
      </c>
      <c r="G137" s="237" t="s">
        <v>46</v>
      </c>
      <c r="H137" s="238">
        <v>19050140</v>
      </c>
      <c r="I137" s="407">
        <v>121</v>
      </c>
      <c r="J137" s="535">
        <v>19</v>
      </c>
      <c r="K137" s="535">
        <f t="shared" si="9"/>
        <v>5</v>
      </c>
      <c r="L137" s="535" t="s">
        <v>48</v>
      </c>
      <c r="M137" s="535">
        <v>570</v>
      </c>
      <c r="N137" s="543">
        <v>1</v>
      </c>
      <c r="O137" s="530" t="s">
        <v>3288</v>
      </c>
      <c r="P137" s="470">
        <v>5254946</v>
      </c>
      <c r="Q137" s="239">
        <v>4044342</v>
      </c>
      <c r="R137" s="480">
        <v>1210604</v>
      </c>
      <c r="S137" s="292"/>
      <c r="T137" s="427"/>
      <c r="U137" s="427"/>
      <c r="V137" s="427"/>
      <c r="W137" s="421"/>
      <c r="X137" s="427"/>
      <c r="Y137" s="292"/>
      <c r="Z137" s="292"/>
      <c r="AA137" s="292"/>
      <c r="AB137" s="292"/>
      <c r="AC137" s="292"/>
      <c r="AD137" s="292"/>
      <c r="AE137" s="292">
        <v>0</v>
      </c>
      <c r="AF137" s="292"/>
      <c r="AG137" s="292">
        <v>0</v>
      </c>
      <c r="AH137" s="292">
        <v>0</v>
      </c>
      <c r="AI137" s="292">
        <v>0</v>
      </c>
      <c r="AJ137" s="292">
        <v>0</v>
      </c>
      <c r="AK137" s="292">
        <v>0</v>
      </c>
      <c r="AL137" s="292">
        <v>0</v>
      </c>
      <c r="AM137" s="292">
        <v>0</v>
      </c>
      <c r="AN137" s="292">
        <v>0</v>
      </c>
      <c r="AO137" s="292">
        <v>0</v>
      </c>
      <c r="AP137" s="292">
        <v>0</v>
      </c>
      <c r="AQ137" s="525">
        <f t="shared" si="10"/>
        <v>0</v>
      </c>
      <c r="AR137" s="526">
        <f t="shared" si="11"/>
        <v>0</v>
      </c>
      <c r="AS137" s="524">
        <f t="shared" si="12"/>
        <v>1210604</v>
      </c>
      <c r="AT137" s="433">
        <v>0</v>
      </c>
      <c r="AU137" s="433">
        <v>0</v>
      </c>
      <c r="AV137" s="431">
        <v>0</v>
      </c>
      <c r="AW137" s="356">
        <v>1210604</v>
      </c>
      <c r="AX137" s="356">
        <v>0</v>
      </c>
      <c r="AY137" s="356">
        <v>0</v>
      </c>
      <c r="AZ137" s="356">
        <v>0</v>
      </c>
      <c r="BA137" s="356">
        <v>0</v>
      </c>
      <c r="BB137" s="356">
        <v>0</v>
      </c>
      <c r="BC137" s="356">
        <v>0</v>
      </c>
      <c r="BD137" s="356">
        <v>0</v>
      </c>
      <c r="BE137" s="356">
        <v>0</v>
      </c>
      <c r="BF137" s="538" t="s">
        <v>3406</v>
      </c>
      <c r="BG137" s="361"/>
    </row>
    <row r="138" spans="2:59" ht="18" customHeight="1" thickBot="1">
      <c r="B138" s="450">
        <v>6587273</v>
      </c>
      <c r="C138" s="235">
        <v>4623</v>
      </c>
      <c r="D138" s="236">
        <v>5603</v>
      </c>
      <c r="E138" s="408">
        <v>45549</v>
      </c>
      <c r="F138" s="407">
        <v>503</v>
      </c>
      <c r="G138" s="237" t="s">
        <v>46</v>
      </c>
      <c r="H138" s="238">
        <v>19050140</v>
      </c>
      <c r="I138" s="407">
        <v>121</v>
      </c>
      <c r="J138" s="535">
        <v>19</v>
      </c>
      <c r="K138" s="535">
        <f t="shared" si="9"/>
        <v>5</v>
      </c>
      <c r="L138" s="535" t="s">
        <v>477</v>
      </c>
      <c r="M138" s="535">
        <v>570</v>
      </c>
      <c r="N138" s="543">
        <v>1</v>
      </c>
      <c r="O138" s="530" t="s">
        <v>3288</v>
      </c>
      <c r="P138" s="470">
        <v>5254946</v>
      </c>
      <c r="Q138" s="239">
        <v>4044342</v>
      </c>
      <c r="R138" s="480">
        <v>1210604</v>
      </c>
      <c r="S138" s="292"/>
      <c r="T138" s="427"/>
      <c r="U138" s="427"/>
      <c r="V138" s="427"/>
      <c r="W138" s="421"/>
      <c r="X138" s="427"/>
      <c r="Y138" s="292"/>
      <c r="Z138" s="292"/>
      <c r="AA138" s="292"/>
      <c r="AB138" s="292"/>
      <c r="AC138" s="292"/>
      <c r="AD138" s="292"/>
      <c r="AE138" s="292">
        <v>0</v>
      </c>
      <c r="AF138" s="292"/>
      <c r="AG138" s="292">
        <v>0</v>
      </c>
      <c r="AH138" s="292">
        <v>0</v>
      </c>
      <c r="AI138" s="292">
        <v>0</v>
      </c>
      <c r="AJ138" s="292">
        <v>0</v>
      </c>
      <c r="AK138" s="292">
        <v>0</v>
      </c>
      <c r="AL138" s="292">
        <v>0</v>
      </c>
      <c r="AM138" s="292">
        <v>0</v>
      </c>
      <c r="AN138" s="292">
        <v>0</v>
      </c>
      <c r="AO138" s="292">
        <v>0</v>
      </c>
      <c r="AP138" s="292">
        <v>0</v>
      </c>
      <c r="AQ138" s="525">
        <f t="shared" si="10"/>
        <v>0</v>
      </c>
      <c r="AR138" s="526">
        <f t="shared" si="11"/>
        <v>0</v>
      </c>
      <c r="AS138" s="524">
        <f t="shared" si="12"/>
        <v>1210604</v>
      </c>
      <c r="AT138" s="433">
        <v>0</v>
      </c>
      <c r="AU138" s="433">
        <v>0</v>
      </c>
      <c r="AV138" s="431">
        <v>0</v>
      </c>
      <c r="AW138" s="356">
        <v>1210604</v>
      </c>
      <c r="AX138" s="356">
        <v>0</v>
      </c>
      <c r="AY138" s="356">
        <v>0</v>
      </c>
      <c r="AZ138" s="356">
        <v>0</v>
      </c>
      <c r="BA138" s="356">
        <v>0</v>
      </c>
      <c r="BB138" s="356">
        <v>0</v>
      </c>
      <c r="BC138" s="356">
        <v>0</v>
      </c>
      <c r="BD138" s="356">
        <v>0</v>
      </c>
      <c r="BE138" s="356">
        <v>0</v>
      </c>
      <c r="BF138" s="538" t="s">
        <v>3406</v>
      </c>
      <c r="BG138" s="361"/>
    </row>
    <row r="139" spans="2:59" ht="18" customHeight="1" thickBot="1">
      <c r="B139" s="450">
        <v>6587273</v>
      </c>
      <c r="C139" s="235">
        <v>4624</v>
      </c>
      <c r="D139" s="236">
        <v>5599</v>
      </c>
      <c r="E139" s="408">
        <v>45549</v>
      </c>
      <c r="F139" s="407">
        <v>503</v>
      </c>
      <c r="G139" s="237" t="s">
        <v>46</v>
      </c>
      <c r="H139" s="238">
        <v>19050140</v>
      </c>
      <c r="I139" s="407">
        <v>233</v>
      </c>
      <c r="J139" s="535">
        <v>19</v>
      </c>
      <c r="K139" s="535">
        <f t="shared" si="9"/>
        <v>12</v>
      </c>
      <c r="L139" s="535" t="s">
        <v>1238</v>
      </c>
      <c r="M139" s="535">
        <v>12</v>
      </c>
      <c r="N139" s="543">
        <v>7</v>
      </c>
      <c r="O139" s="530" t="s">
        <v>3288</v>
      </c>
      <c r="P139" s="470">
        <v>14635251</v>
      </c>
      <c r="Q139" s="239">
        <v>11263667</v>
      </c>
      <c r="R139" s="480">
        <v>3371584</v>
      </c>
      <c r="S139" s="292"/>
      <c r="T139" s="427"/>
      <c r="U139" s="427"/>
      <c r="V139" s="427"/>
      <c r="W139" s="421"/>
      <c r="X139" s="427"/>
      <c r="Y139" s="292"/>
      <c r="Z139" s="292"/>
      <c r="AA139" s="292"/>
      <c r="AB139" s="292"/>
      <c r="AC139" s="292"/>
      <c r="AD139" s="292"/>
      <c r="AE139" s="292">
        <v>0</v>
      </c>
      <c r="AF139" s="292"/>
      <c r="AG139" s="292">
        <v>0</v>
      </c>
      <c r="AH139" s="292">
        <v>0</v>
      </c>
      <c r="AI139" s="292">
        <v>0</v>
      </c>
      <c r="AJ139" s="292">
        <v>0</v>
      </c>
      <c r="AK139" s="292">
        <v>0</v>
      </c>
      <c r="AL139" s="292">
        <v>0</v>
      </c>
      <c r="AM139" s="292">
        <v>0</v>
      </c>
      <c r="AN139" s="292">
        <v>0</v>
      </c>
      <c r="AO139" s="292">
        <v>0</v>
      </c>
      <c r="AP139" s="292">
        <v>0</v>
      </c>
      <c r="AQ139" s="525">
        <f t="shared" si="10"/>
        <v>0</v>
      </c>
      <c r="AR139" s="526">
        <f t="shared" si="11"/>
        <v>0</v>
      </c>
      <c r="AS139" s="524">
        <f t="shared" si="12"/>
        <v>3371584</v>
      </c>
      <c r="AT139" s="433">
        <v>0</v>
      </c>
      <c r="AU139" s="433">
        <v>0</v>
      </c>
      <c r="AV139" s="431">
        <v>0</v>
      </c>
      <c r="AW139" s="356">
        <v>3371584</v>
      </c>
      <c r="AX139" s="356">
        <v>0</v>
      </c>
      <c r="AY139" s="356">
        <v>0</v>
      </c>
      <c r="AZ139" s="356">
        <v>0</v>
      </c>
      <c r="BA139" s="356">
        <v>0</v>
      </c>
      <c r="BB139" s="356">
        <v>0</v>
      </c>
      <c r="BC139" s="356">
        <v>0</v>
      </c>
      <c r="BD139" s="356">
        <v>0</v>
      </c>
      <c r="BE139" s="356">
        <v>0</v>
      </c>
      <c r="BF139" s="538" t="s">
        <v>3406</v>
      </c>
      <c r="BG139" s="361"/>
    </row>
    <row r="140" spans="2:59" ht="18" customHeight="1" thickBot="1">
      <c r="B140" s="450">
        <v>6587273</v>
      </c>
      <c r="C140" s="235">
        <v>4624</v>
      </c>
      <c r="D140" s="236">
        <v>5599</v>
      </c>
      <c r="E140" s="408">
        <v>45549</v>
      </c>
      <c r="F140" s="407">
        <v>503</v>
      </c>
      <c r="G140" s="237" t="s">
        <v>46</v>
      </c>
      <c r="H140" s="238">
        <v>19050140</v>
      </c>
      <c r="I140" s="407">
        <v>233</v>
      </c>
      <c r="J140" s="535">
        <v>19</v>
      </c>
      <c r="K140" s="535">
        <f t="shared" si="9"/>
        <v>12</v>
      </c>
      <c r="L140" s="535" t="s">
        <v>1238</v>
      </c>
      <c r="M140" s="535">
        <v>570</v>
      </c>
      <c r="N140" s="543">
        <v>1</v>
      </c>
      <c r="O140" s="530" t="s">
        <v>3288</v>
      </c>
      <c r="P140" s="470">
        <v>2043174</v>
      </c>
      <c r="Q140" s="239">
        <v>1572479</v>
      </c>
      <c r="R140" s="480">
        <v>470695</v>
      </c>
      <c r="S140" s="292"/>
      <c r="T140" s="427"/>
      <c r="U140" s="427"/>
      <c r="V140" s="427"/>
      <c r="W140" s="421"/>
      <c r="X140" s="427"/>
      <c r="Y140" s="292"/>
      <c r="Z140" s="292"/>
      <c r="AA140" s="292"/>
      <c r="AB140" s="292"/>
      <c r="AC140" s="292"/>
      <c r="AD140" s="292"/>
      <c r="AE140" s="292">
        <v>0</v>
      </c>
      <c r="AF140" s="292"/>
      <c r="AG140" s="292">
        <v>0</v>
      </c>
      <c r="AH140" s="292">
        <v>0</v>
      </c>
      <c r="AI140" s="292">
        <v>0</v>
      </c>
      <c r="AJ140" s="292">
        <v>0</v>
      </c>
      <c r="AK140" s="292">
        <v>0</v>
      </c>
      <c r="AL140" s="292">
        <v>0</v>
      </c>
      <c r="AM140" s="292">
        <v>0</v>
      </c>
      <c r="AN140" s="292">
        <v>0</v>
      </c>
      <c r="AO140" s="292">
        <v>0</v>
      </c>
      <c r="AP140" s="292">
        <v>0</v>
      </c>
      <c r="AQ140" s="525">
        <f t="shared" si="10"/>
        <v>0</v>
      </c>
      <c r="AR140" s="526">
        <f t="shared" si="11"/>
        <v>0</v>
      </c>
      <c r="AS140" s="524">
        <f t="shared" si="12"/>
        <v>470695</v>
      </c>
      <c r="AT140" s="433">
        <v>0</v>
      </c>
      <c r="AU140" s="433">
        <v>0</v>
      </c>
      <c r="AV140" s="431">
        <v>0</v>
      </c>
      <c r="AW140" s="356">
        <v>470695</v>
      </c>
      <c r="AX140" s="356">
        <v>0</v>
      </c>
      <c r="AY140" s="356">
        <v>0</v>
      </c>
      <c r="AZ140" s="356">
        <v>0</v>
      </c>
      <c r="BA140" s="356">
        <v>0</v>
      </c>
      <c r="BB140" s="356">
        <v>0</v>
      </c>
      <c r="BC140" s="356">
        <v>0</v>
      </c>
      <c r="BD140" s="356">
        <v>0</v>
      </c>
      <c r="BE140" s="356">
        <v>0</v>
      </c>
      <c r="BF140" s="538" t="s">
        <v>3406</v>
      </c>
      <c r="BG140" s="361"/>
    </row>
    <row r="141" spans="2:59" ht="18" customHeight="1" thickBot="1">
      <c r="B141" s="450">
        <v>6587273</v>
      </c>
      <c r="C141" s="235">
        <v>4625</v>
      </c>
      <c r="D141" s="236">
        <v>5601</v>
      </c>
      <c r="E141" s="408">
        <v>45549</v>
      </c>
      <c r="F141" s="407">
        <v>503</v>
      </c>
      <c r="G141" s="237" t="s">
        <v>46</v>
      </c>
      <c r="H141" s="238">
        <v>19050140</v>
      </c>
      <c r="I141" s="407">
        <v>1</v>
      </c>
      <c r="J141" s="535">
        <v>19</v>
      </c>
      <c r="K141" s="535">
        <f t="shared" si="9"/>
        <v>10</v>
      </c>
      <c r="L141" s="535" t="s">
        <v>810</v>
      </c>
      <c r="M141" s="535">
        <v>12</v>
      </c>
      <c r="N141" s="543">
        <v>7</v>
      </c>
      <c r="O141" s="530" t="s">
        <v>3288</v>
      </c>
      <c r="P141" s="470">
        <v>39582390</v>
      </c>
      <c r="Q141" s="239">
        <v>30463629</v>
      </c>
      <c r="R141" s="480">
        <v>9118761</v>
      </c>
      <c r="S141" s="292"/>
      <c r="T141" s="427"/>
      <c r="U141" s="427"/>
      <c r="V141" s="427"/>
      <c r="W141" s="421"/>
      <c r="X141" s="427"/>
      <c r="Y141" s="292"/>
      <c r="Z141" s="292"/>
      <c r="AA141" s="292"/>
      <c r="AB141" s="292"/>
      <c r="AC141" s="292"/>
      <c r="AD141" s="292"/>
      <c r="AE141" s="292">
        <v>0</v>
      </c>
      <c r="AF141" s="292"/>
      <c r="AG141" s="292">
        <v>0</v>
      </c>
      <c r="AH141" s="292">
        <v>9118761</v>
      </c>
      <c r="AI141" s="292">
        <v>0</v>
      </c>
      <c r="AJ141" s="292">
        <v>0</v>
      </c>
      <c r="AK141" s="292">
        <v>0</v>
      </c>
      <c r="AL141" s="292">
        <v>0</v>
      </c>
      <c r="AM141" s="292">
        <v>0</v>
      </c>
      <c r="AN141" s="292">
        <v>0</v>
      </c>
      <c r="AO141" s="292">
        <v>0</v>
      </c>
      <c r="AP141" s="292">
        <v>0</v>
      </c>
      <c r="AQ141" s="525">
        <f t="shared" si="10"/>
        <v>9118761</v>
      </c>
      <c r="AR141" s="526">
        <f t="shared" si="11"/>
        <v>1</v>
      </c>
      <c r="AS141" s="524">
        <f t="shared" si="12"/>
        <v>0</v>
      </c>
      <c r="AT141" s="433">
        <v>0</v>
      </c>
      <c r="AU141" s="433">
        <v>0</v>
      </c>
      <c r="AV141" s="431">
        <v>0</v>
      </c>
      <c r="AW141" s="356">
        <v>9118761</v>
      </c>
      <c r="AX141" s="356">
        <v>0</v>
      </c>
      <c r="AY141" s="356">
        <v>0</v>
      </c>
      <c r="AZ141" s="356">
        <v>0</v>
      </c>
      <c r="BA141" s="356">
        <v>0</v>
      </c>
      <c r="BB141" s="356">
        <v>0</v>
      </c>
      <c r="BC141" s="356">
        <v>0</v>
      </c>
      <c r="BD141" s="356">
        <v>0</v>
      </c>
      <c r="BE141" s="356">
        <v>0</v>
      </c>
      <c r="BF141" s="538" t="s">
        <v>3406</v>
      </c>
      <c r="BG141" s="361"/>
    </row>
    <row r="142" spans="2:59" ht="18" customHeight="1" thickBot="1">
      <c r="B142" s="450">
        <v>6587273</v>
      </c>
      <c r="C142" s="235">
        <v>4625</v>
      </c>
      <c r="D142" s="236">
        <v>5601</v>
      </c>
      <c r="E142" s="408">
        <v>45549</v>
      </c>
      <c r="F142" s="407">
        <v>503</v>
      </c>
      <c r="G142" s="237" t="s">
        <v>46</v>
      </c>
      <c r="H142" s="238">
        <v>19050140</v>
      </c>
      <c r="I142" s="407">
        <v>1</v>
      </c>
      <c r="J142" s="535">
        <v>19</v>
      </c>
      <c r="K142" s="535">
        <f t="shared" si="9"/>
        <v>10</v>
      </c>
      <c r="L142" s="535" t="s">
        <v>810</v>
      </c>
      <c r="M142" s="535">
        <v>570</v>
      </c>
      <c r="N142" s="543">
        <v>1</v>
      </c>
      <c r="O142" s="530" t="s">
        <v>3288</v>
      </c>
      <c r="P142" s="470">
        <v>6470012</v>
      </c>
      <c r="Q142" s="239">
        <v>4979488</v>
      </c>
      <c r="R142" s="480">
        <v>1490524</v>
      </c>
      <c r="S142" s="292"/>
      <c r="T142" s="427"/>
      <c r="U142" s="427"/>
      <c r="V142" s="427"/>
      <c r="W142" s="421"/>
      <c r="X142" s="427"/>
      <c r="Y142" s="292"/>
      <c r="Z142" s="292"/>
      <c r="AA142" s="292"/>
      <c r="AB142" s="292"/>
      <c r="AC142" s="292"/>
      <c r="AD142" s="292"/>
      <c r="AE142" s="292">
        <v>0</v>
      </c>
      <c r="AF142" s="292"/>
      <c r="AG142" s="292">
        <v>0</v>
      </c>
      <c r="AH142" s="292">
        <v>1490524</v>
      </c>
      <c r="AI142" s="292">
        <v>0</v>
      </c>
      <c r="AJ142" s="292">
        <v>0</v>
      </c>
      <c r="AK142" s="292">
        <v>0</v>
      </c>
      <c r="AL142" s="292">
        <v>0</v>
      </c>
      <c r="AM142" s="292">
        <v>0</v>
      </c>
      <c r="AN142" s="292">
        <v>0</v>
      </c>
      <c r="AO142" s="292">
        <v>0</v>
      </c>
      <c r="AP142" s="292">
        <v>0</v>
      </c>
      <c r="AQ142" s="525">
        <f t="shared" si="10"/>
        <v>1490524</v>
      </c>
      <c r="AR142" s="526">
        <f t="shared" si="11"/>
        <v>1</v>
      </c>
      <c r="AS142" s="524">
        <f t="shared" si="12"/>
        <v>0</v>
      </c>
      <c r="AT142" s="433">
        <v>0</v>
      </c>
      <c r="AU142" s="433">
        <v>0</v>
      </c>
      <c r="AV142" s="431">
        <v>0</v>
      </c>
      <c r="AW142" s="356">
        <v>1490524</v>
      </c>
      <c r="AX142" s="356">
        <v>0</v>
      </c>
      <c r="AY142" s="356">
        <v>0</v>
      </c>
      <c r="AZ142" s="356">
        <v>0</v>
      </c>
      <c r="BA142" s="356">
        <v>0</v>
      </c>
      <c r="BB142" s="356">
        <v>0</v>
      </c>
      <c r="BC142" s="356">
        <v>0</v>
      </c>
      <c r="BD142" s="356">
        <v>0</v>
      </c>
      <c r="BE142" s="356">
        <v>0</v>
      </c>
      <c r="BF142" s="538" t="s">
        <v>3406</v>
      </c>
      <c r="BG142" s="361"/>
    </row>
    <row r="143" spans="2:59" ht="18" customHeight="1" thickBot="1">
      <c r="B143" s="450">
        <v>6587273</v>
      </c>
      <c r="C143" s="235">
        <v>4626</v>
      </c>
      <c r="D143" s="236">
        <v>5608</v>
      </c>
      <c r="E143" s="408">
        <v>45549</v>
      </c>
      <c r="F143" s="407">
        <v>503</v>
      </c>
      <c r="G143" s="237" t="s">
        <v>46</v>
      </c>
      <c r="H143" s="238">
        <v>19050140</v>
      </c>
      <c r="I143" s="407">
        <v>103</v>
      </c>
      <c r="J143" s="535">
        <v>19</v>
      </c>
      <c r="K143" s="535">
        <f t="shared" si="9"/>
        <v>3</v>
      </c>
      <c r="L143" s="535" t="s">
        <v>44</v>
      </c>
      <c r="M143" s="535">
        <v>12</v>
      </c>
      <c r="N143" s="543">
        <v>7</v>
      </c>
      <c r="O143" s="530" t="s">
        <v>3288</v>
      </c>
      <c r="P143" s="470">
        <v>227149769</v>
      </c>
      <c r="Q143" s="239">
        <v>174820323</v>
      </c>
      <c r="R143" s="480">
        <v>52329446</v>
      </c>
      <c r="S143" s="292"/>
      <c r="T143" s="427"/>
      <c r="U143" s="427"/>
      <c r="V143" s="427"/>
      <c r="W143" s="421"/>
      <c r="X143" s="427"/>
      <c r="Y143" s="292"/>
      <c r="Z143" s="292"/>
      <c r="AA143" s="292"/>
      <c r="AB143" s="292"/>
      <c r="AC143" s="292"/>
      <c r="AD143" s="292"/>
      <c r="AE143" s="292">
        <v>0</v>
      </c>
      <c r="AF143" s="292"/>
      <c r="AG143" s="292">
        <v>0</v>
      </c>
      <c r="AH143" s="292">
        <v>0</v>
      </c>
      <c r="AI143" s="292">
        <v>0</v>
      </c>
      <c r="AJ143" s="292">
        <v>0</v>
      </c>
      <c r="AK143" s="292">
        <v>0</v>
      </c>
      <c r="AL143" s="292">
        <v>0</v>
      </c>
      <c r="AM143" s="292">
        <v>0</v>
      </c>
      <c r="AN143" s="292">
        <v>0</v>
      </c>
      <c r="AO143" s="292">
        <v>0</v>
      </c>
      <c r="AP143" s="292">
        <v>0</v>
      </c>
      <c r="AQ143" s="525">
        <f t="shared" si="10"/>
        <v>0</v>
      </c>
      <c r="AR143" s="526">
        <f t="shared" si="11"/>
        <v>0</v>
      </c>
      <c r="AS143" s="524">
        <f t="shared" si="12"/>
        <v>52329446</v>
      </c>
      <c r="AT143" s="433">
        <v>0</v>
      </c>
      <c r="AU143" s="433">
        <v>0</v>
      </c>
      <c r="AV143" s="431">
        <v>0</v>
      </c>
      <c r="AW143" s="356">
        <v>52329446</v>
      </c>
      <c r="AX143" s="356">
        <v>0</v>
      </c>
      <c r="AY143" s="356">
        <v>0</v>
      </c>
      <c r="AZ143" s="356">
        <v>0</v>
      </c>
      <c r="BA143" s="356">
        <v>0</v>
      </c>
      <c r="BB143" s="356">
        <v>0</v>
      </c>
      <c r="BC143" s="356">
        <v>0</v>
      </c>
      <c r="BD143" s="356">
        <v>0</v>
      </c>
      <c r="BE143" s="356">
        <v>0</v>
      </c>
      <c r="BF143" s="538" t="s">
        <v>3406</v>
      </c>
      <c r="BG143" s="361"/>
    </row>
    <row r="144" spans="2:59" ht="18" customHeight="1" thickBot="1">
      <c r="B144" s="450">
        <v>6587273</v>
      </c>
      <c r="C144" s="235">
        <v>4626</v>
      </c>
      <c r="D144" s="236">
        <v>5608</v>
      </c>
      <c r="E144" s="408">
        <v>45549</v>
      </c>
      <c r="F144" s="407">
        <v>503</v>
      </c>
      <c r="G144" s="237" t="s">
        <v>46</v>
      </c>
      <c r="H144" s="238">
        <v>19050140</v>
      </c>
      <c r="I144" s="407">
        <v>103</v>
      </c>
      <c r="J144" s="535">
        <v>19</v>
      </c>
      <c r="K144" s="535">
        <f t="shared" si="9"/>
        <v>3</v>
      </c>
      <c r="L144" s="535" t="s">
        <v>45</v>
      </c>
      <c r="M144" s="535">
        <v>12</v>
      </c>
      <c r="N144" s="543">
        <v>7</v>
      </c>
      <c r="O144" s="530" t="s">
        <v>3288</v>
      </c>
      <c r="P144" s="470">
        <v>65857246</v>
      </c>
      <c r="Q144" s="239">
        <v>50685436</v>
      </c>
      <c r="R144" s="480">
        <v>15171810</v>
      </c>
      <c r="S144" s="292"/>
      <c r="T144" s="427"/>
      <c r="U144" s="427"/>
      <c r="V144" s="427"/>
      <c r="W144" s="421"/>
      <c r="X144" s="427"/>
      <c r="Y144" s="292"/>
      <c r="Z144" s="292"/>
      <c r="AA144" s="292"/>
      <c r="AB144" s="292"/>
      <c r="AC144" s="292"/>
      <c r="AD144" s="292"/>
      <c r="AE144" s="292">
        <v>0</v>
      </c>
      <c r="AF144" s="292"/>
      <c r="AG144" s="292">
        <v>0</v>
      </c>
      <c r="AH144" s="292">
        <v>0</v>
      </c>
      <c r="AI144" s="292">
        <v>0</v>
      </c>
      <c r="AJ144" s="292">
        <v>0</v>
      </c>
      <c r="AK144" s="292">
        <v>0</v>
      </c>
      <c r="AL144" s="292">
        <v>0</v>
      </c>
      <c r="AM144" s="292">
        <v>0</v>
      </c>
      <c r="AN144" s="292">
        <v>0</v>
      </c>
      <c r="AO144" s="292">
        <v>0</v>
      </c>
      <c r="AP144" s="292">
        <v>0</v>
      </c>
      <c r="AQ144" s="525">
        <f t="shared" si="10"/>
        <v>0</v>
      </c>
      <c r="AR144" s="526">
        <f t="shared" si="11"/>
        <v>0</v>
      </c>
      <c r="AS144" s="524">
        <f t="shared" si="12"/>
        <v>15171810</v>
      </c>
      <c r="AT144" s="433">
        <v>0</v>
      </c>
      <c r="AU144" s="433">
        <v>0</v>
      </c>
      <c r="AV144" s="431">
        <v>0</v>
      </c>
      <c r="AW144" s="356">
        <v>15171810</v>
      </c>
      <c r="AX144" s="356">
        <v>0</v>
      </c>
      <c r="AY144" s="356">
        <v>0</v>
      </c>
      <c r="AZ144" s="356">
        <v>0</v>
      </c>
      <c r="BA144" s="356">
        <v>0</v>
      </c>
      <c r="BB144" s="356">
        <v>0</v>
      </c>
      <c r="BC144" s="356">
        <v>0</v>
      </c>
      <c r="BD144" s="356">
        <v>0</v>
      </c>
      <c r="BE144" s="356">
        <v>0</v>
      </c>
      <c r="BF144" s="538" t="s">
        <v>3406</v>
      </c>
      <c r="BG144" s="361"/>
    </row>
    <row r="145" spans="2:59" ht="18" customHeight="1" thickBot="1">
      <c r="B145" s="450">
        <v>6587273</v>
      </c>
      <c r="C145" s="235">
        <v>4626</v>
      </c>
      <c r="D145" s="236">
        <v>5608</v>
      </c>
      <c r="E145" s="408">
        <v>45549</v>
      </c>
      <c r="F145" s="407">
        <v>503</v>
      </c>
      <c r="G145" s="237" t="s">
        <v>46</v>
      </c>
      <c r="H145" s="238">
        <v>19050140</v>
      </c>
      <c r="I145" s="407">
        <v>103</v>
      </c>
      <c r="J145" s="535">
        <v>19</v>
      </c>
      <c r="K145" s="535">
        <f t="shared" si="9"/>
        <v>3</v>
      </c>
      <c r="L145" s="535" t="s">
        <v>378</v>
      </c>
      <c r="M145" s="535">
        <v>12</v>
      </c>
      <c r="N145" s="543">
        <v>7</v>
      </c>
      <c r="O145" s="530" t="s">
        <v>3288</v>
      </c>
      <c r="P145" s="470">
        <v>65857260</v>
      </c>
      <c r="Q145" s="239">
        <v>50685446</v>
      </c>
      <c r="R145" s="480">
        <v>15171814</v>
      </c>
      <c r="S145" s="292"/>
      <c r="T145" s="427"/>
      <c r="U145" s="427"/>
      <c r="V145" s="427"/>
      <c r="W145" s="421"/>
      <c r="X145" s="427"/>
      <c r="Y145" s="292"/>
      <c r="Z145" s="292"/>
      <c r="AA145" s="292"/>
      <c r="AB145" s="292"/>
      <c r="AC145" s="292"/>
      <c r="AD145" s="292"/>
      <c r="AE145" s="292">
        <v>0</v>
      </c>
      <c r="AF145" s="292"/>
      <c r="AG145" s="292">
        <v>0</v>
      </c>
      <c r="AH145" s="292">
        <v>0</v>
      </c>
      <c r="AI145" s="292">
        <v>0</v>
      </c>
      <c r="AJ145" s="292">
        <v>0</v>
      </c>
      <c r="AK145" s="292">
        <v>0</v>
      </c>
      <c r="AL145" s="292">
        <v>0</v>
      </c>
      <c r="AM145" s="292">
        <v>0</v>
      </c>
      <c r="AN145" s="292">
        <v>0</v>
      </c>
      <c r="AO145" s="292">
        <v>0</v>
      </c>
      <c r="AP145" s="292">
        <v>0</v>
      </c>
      <c r="AQ145" s="525">
        <f t="shared" si="10"/>
        <v>0</v>
      </c>
      <c r="AR145" s="526">
        <f t="shared" si="11"/>
        <v>0</v>
      </c>
      <c r="AS145" s="524">
        <f t="shared" si="12"/>
        <v>15171814</v>
      </c>
      <c r="AT145" s="433">
        <v>0</v>
      </c>
      <c r="AU145" s="433">
        <v>0</v>
      </c>
      <c r="AV145" s="431">
        <v>0</v>
      </c>
      <c r="AW145" s="356">
        <v>15171814</v>
      </c>
      <c r="AX145" s="356">
        <v>0</v>
      </c>
      <c r="AY145" s="356">
        <v>0</v>
      </c>
      <c r="AZ145" s="356">
        <v>0</v>
      </c>
      <c r="BA145" s="356">
        <v>0</v>
      </c>
      <c r="BB145" s="356">
        <v>0</v>
      </c>
      <c r="BC145" s="356">
        <v>0</v>
      </c>
      <c r="BD145" s="356">
        <v>0</v>
      </c>
      <c r="BE145" s="356">
        <v>0</v>
      </c>
      <c r="BF145" s="538" t="s">
        <v>3406</v>
      </c>
      <c r="BG145" s="361"/>
    </row>
    <row r="146" spans="2:59" ht="18" customHeight="1" thickBot="1">
      <c r="B146" s="450">
        <v>6587273</v>
      </c>
      <c r="C146" s="235">
        <v>4626</v>
      </c>
      <c r="D146" s="236">
        <v>5608</v>
      </c>
      <c r="E146" s="408">
        <v>45549</v>
      </c>
      <c r="F146" s="407">
        <v>503</v>
      </c>
      <c r="G146" s="237" t="s">
        <v>46</v>
      </c>
      <c r="H146" s="238">
        <v>19050140</v>
      </c>
      <c r="I146" s="407">
        <v>103</v>
      </c>
      <c r="J146" s="535">
        <v>19</v>
      </c>
      <c r="K146" s="535">
        <f t="shared" si="9"/>
        <v>3</v>
      </c>
      <c r="L146" s="535" t="s">
        <v>44</v>
      </c>
      <c r="M146" s="535">
        <v>570</v>
      </c>
      <c r="N146" s="543">
        <v>1</v>
      </c>
      <c r="O146" s="530" t="s">
        <v>3288</v>
      </c>
      <c r="P146" s="470">
        <v>15350429</v>
      </c>
      <c r="Q146" s="239">
        <v>11814087</v>
      </c>
      <c r="R146" s="480">
        <v>3536342</v>
      </c>
      <c r="S146" s="292"/>
      <c r="T146" s="427"/>
      <c r="U146" s="427"/>
      <c r="V146" s="427"/>
      <c r="W146" s="421"/>
      <c r="X146" s="427"/>
      <c r="Y146" s="292"/>
      <c r="Z146" s="292"/>
      <c r="AA146" s="292"/>
      <c r="AB146" s="292"/>
      <c r="AC146" s="292"/>
      <c r="AD146" s="292"/>
      <c r="AE146" s="292">
        <v>0</v>
      </c>
      <c r="AF146" s="292"/>
      <c r="AG146" s="292">
        <v>0</v>
      </c>
      <c r="AH146" s="292">
        <v>0</v>
      </c>
      <c r="AI146" s="292">
        <v>0</v>
      </c>
      <c r="AJ146" s="292">
        <v>0</v>
      </c>
      <c r="AK146" s="292">
        <v>0</v>
      </c>
      <c r="AL146" s="292">
        <v>0</v>
      </c>
      <c r="AM146" s="292">
        <v>0</v>
      </c>
      <c r="AN146" s="292">
        <v>0</v>
      </c>
      <c r="AO146" s="292">
        <v>0</v>
      </c>
      <c r="AP146" s="292">
        <v>0</v>
      </c>
      <c r="AQ146" s="525">
        <f t="shared" si="10"/>
        <v>0</v>
      </c>
      <c r="AR146" s="526">
        <f t="shared" si="11"/>
        <v>0</v>
      </c>
      <c r="AS146" s="524">
        <f t="shared" si="12"/>
        <v>3536342</v>
      </c>
      <c r="AT146" s="433">
        <v>0</v>
      </c>
      <c r="AU146" s="433">
        <v>0</v>
      </c>
      <c r="AV146" s="431">
        <v>0</v>
      </c>
      <c r="AW146" s="356">
        <v>3536342</v>
      </c>
      <c r="AX146" s="356">
        <v>0</v>
      </c>
      <c r="AY146" s="356">
        <v>0</v>
      </c>
      <c r="AZ146" s="356">
        <v>0</v>
      </c>
      <c r="BA146" s="356">
        <v>0</v>
      </c>
      <c r="BB146" s="356">
        <v>0</v>
      </c>
      <c r="BC146" s="356">
        <v>0</v>
      </c>
      <c r="BD146" s="356">
        <v>0</v>
      </c>
      <c r="BE146" s="356">
        <v>0</v>
      </c>
      <c r="BF146" s="538" t="s">
        <v>3406</v>
      </c>
      <c r="BG146" s="361"/>
    </row>
    <row r="147" spans="2:59" ht="18" customHeight="1" thickBot="1">
      <c r="B147" s="450">
        <v>6587273</v>
      </c>
      <c r="C147" s="235">
        <v>4626</v>
      </c>
      <c r="D147" s="236">
        <v>5608</v>
      </c>
      <c r="E147" s="408">
        <v>45549</v>
      </c>
      <c r="F147" s="407">
        <v>503</v>
      </c>
      <c r="G147" s="237" t="s">
        <v>46</v>
      </c>
      <c r="H147" s="238">
        <v>19050140</v>
      </c>
      <c r="I147" s="407">
        <v>103</v>
      </c>
      <c r="J147" s="535">
        <v>19</v>
      </c>
      <c r="K147" s="535">
        <f t="shared" si="9"/>
        <v>3</v>
      </c>
      <c r="L147" s="535" t="s">
        <v>45</v>
      </c>
      <c r="M147" s="535">
        <v>570</v>
      </c>
      <c r="N147" s="542">
        <v>1</v>
      </c>
      <c r="O147" s="530" t="s">
        <v>3288</v>
      </c>
      <c r="P147" s="470">
        <v>10764814</v>
      </c>
      <c r="Q147" s="239">
        <v>8284878</v>
      </c>
      <c r="R147" s="480">
        <v>2479936</v>
      </c>
      <c r="S147" s="292"/>
      <c r="T147" s="427"/>
      <c r="U147" s="427"/>
      <c r="V147" s="427"/>
      <c r="W147" s="421"/>
      <c r="X147" s="427"/>
      <c r="Y147" s="292"/>
      <c r="Z147" s="292"/>
      <c r="AA147" s="292"/>
      <c r="AB147" s="292"/>
      <c r="AC147" s="292"/>
      <c r="AD147" s="292"/>
      <c r="AE147" s="292">
        <v>0</v>
      </c>
      <c r="AF147" s="292"/>
      <c r="AG147" s="292">
        <v>0</v>
      </c>
      <c r="AH147" s="292">
        <v>0</v>
      </c>
      <c r="AI147" s="292">
        <v>0</v>
      </c>
      <c r="AJ147" s="292">
        <v>0</v>
      </c>
      <c r="AK147" s="292">
        <v>0</v>
      </c>
      <c r="AL147" s="292">
        <v>0</v>
      </c>
      <c r="AM147" s="292">
        <v>0</v>
      </c>
      <c r="AN147" s="292">
        <v>0</v>
      </c>
      <c r="AO147" s="292">
        <v>0</v>
      </c>
      <c r="AP147" s="292">
        <v>0</v>
      </c>
      <c r="AQ147" s="525">
        <f t="shared" si="10"/>
        <v>0</v>
      </c>
      <c r="AR147" s="526">
        <f t="shared" si="11"/>
        <v>0</v>
      </c>
      <c r="AS147" s="524">
        <f t="shared" si="12"/>
        <v>2479936</v>
      </c>
      <c r="AT147" s="433">
        <v>0</v>
      </c>
      <c r="AU147" s="433">
        <v>0</v>
      </c>
      <c r="AV147" s="431">
        <v>0</v>
      </c>
      <c r="AW147" s="356">
        <v>2479936</v>
      </c>
      <c r="AX147" s="356">
        <v>0</v>
      </c>
      <c r="AY147" s="356">
        <v>0</v>
      </c>
      <c r="AZ147" s="356">
        <v>0</v>
      </c>
      <c r="BA147" s="356">
        <v>0</v>
      </c>
      <c r="BB147" s="356">
        <v>0</v>
      </c>
      <c r="BC147" s="356">
        <v>0</v>
      </c>
      <c r="BD147" s="356">
        <v>0</v>
      </c>
      <c r="BE147" s="356">
        <v>0</v>
      </c>
      <c r="BF147" s="538" t="s">
        <v>3406</v>
      </c>
      <c r="BG147" s="361"/>
    </row>
    <row r="148" spans="2:59" ht="18" customHeight="1" thickBot="1">
      <c r="B148" s="450">
        <v>6587273</v>
      </c>
      <c r="C148" s="235">
        <v>4626</v>
      </c>
      <c r="D148" s="236">
        <v>5608</v>
      </c>
      <c r="E148" s="408">
        <v>45549</v>
      </c>
      <c r="F148" s="407">
        <v>503</v>
      </c>
      <c r="G148" s="237" t="s">
        <v>46</v>
      </c>
      <c r="H148" s="238">
        <v>19050140</v>
      </c>
      <c r="I148" s="407">
        <v>103</v>
      </c>
      <c r="J148" s="535">
        <v>19</v>
      </c>
      <c r="K148" s="535">
        <f t="shared" si="9"/>
        <v>3</v>
      </c>
      <c r="L148" s="535" t="s">
        <v>378</v>
      </c>
      <c r="M148" s="535">
        <v>570</v>
      </c>
      <c r="N148" s="543">
        <v>1</v>
      </c>
      <c r="O148" s="530" t="s">
        <v>3288</v>
      </c>
      <c r="P148" s="470">
        <v>10764814</v>
      </c>
      <c r="Q148" s="239">
        <v>8284878</v>
      </c>
      <c r="R148" s="480">
        <v>2479936</v>
      </c>
      <c r="S148" s="292"/>
      <c r="T148" s="427"/>
      <c r="U148" s="427"/>
      <c r="V148" s="427"/>
      <c r="W148" s="421"/>
      <c r="X148" s="427"/>
      <c r="Y148" s="292"/>
      <c r="Z148" s="292"/>
      <c r="AA148" s="292"/>
      <c r="AB148" s="292"/>
      <c r="AC148" s="292"/>
      <c r="AD148" s="292"/>
      <c r="AE148" s="292">
        <v>0</v>
      </c>
      <c r="AF148" s="292"/>
      <c r="AG148" s="292">
        <v>0</v>
      </c>
      <c r="AH148" s="292">
        <v>0</v>
      </c>
      <c r="AI148" s="292">
        <v>0</v>
      </c>
      <c r="AJ148" s="292">
        <v>0</v>
      </c>
      <c r="AK148" s="292">
        <v>0</v>
      </c>
      <c r="AL148" s="292">
        <v>0</v>
      </c>
      <c r="AM148" s="292">
        <v>0</v>
      </c>
      <c r="AN148" s="292">
        <v>0</v>
      </c>
      <c r="AO148" s="292">
        <v>0</v>
      </c>
      <c r="AP148" s="292">
        <v>0</v>
      </c>
      <c r="AQ148" s="525">
        <f t="shared" si="10"/>
        <v>0</v>
      </c>
      <c r="AR148" s="526">
        <f t="shared" si="11"/>
        <v>0</v>
      </c>
      <c r="AS148" s="524">
        <f t="shared" si="12"/>
        <v>2479936</v>
      </c>
      <c r="AT148" s="433">
        <v>0</v>
      </c>
      <c r="AU148" s="433">
        <v>0</v>
      </c>
      <c r="AV148" s="431">
        <v>0</v>
      </c>
      <c r="AW148" s="356">
        <v>2479936</v>
      </c>
      <c r="AX148" s="356">
        <v>0</v>
      </c>
      <c r="AY148" s="356">
        <v>0</v>
      </c>
      <c r="AZ148" s="356">
        <v>0</v>
      </c>
      <c r="BA148" s="356">
        <v>0</v>
      </c>
      <c r="BB148" s="356">
        <v>0</v>
      </c>
      <c r="BC148" s="356">
        <v>0</v>
      </c>
      <c r="BD148" s="356">
        <v>0</v>
      </c>
      <c r="BE148" s="356">
        <v>0</v>
      </c>
      <c r="BF148" s="538" t="s">
        <v>3406</v>
      </c>
      <c r="BG148" s="361"/>
    </row>
    <row r="149" spans="2:59" ht="18" customHeight="1" thickBot="1">
      <c r="B149" s="450">
        <v>6587273</v>
      </c>
      <c r="C149" s="235">
        <v>4627</v>
      </c>
      <c r="D149" s="236">
        <v>5607</v>
      </c>
      <c r="E149" s="408">
        <v>45549</v>
      </c>
      <c r="F149" s="407">
        <v>503</v>
      </c>
      <c r="G149" s="237" t="s">
        <v>46</v>
      </c>
      <c r="H149" s="238">
        <v>19050140</v>
      </c>
      <c r="I149" s="407">
        <v>125</v>
      </c>
      <c r="J149" s="535">
        <v>19</v>
      </c>
      <c r="K149" s="535">
        <f t="shared" si="9"/>
        <v>7</v>
      </c>
      <c r="L149" s="535" t="s">
        <v>51</v>
      </c>
      <c r="M149" s="535">
        <v>12</v>
      </c>
      <c r="N149" s="543">
        <v>7</v>
      </c>
      <c r="O149" s="530" t="s">
        <v>3288</v>
      </c>
      <c r="P149" s="470">
        <v>14635263</v>
      </c>
      <c r="Q149" s="239">
        <v>11263676</v>
      </c>
      <c r="R149" s="480">
        <v>3371587</v>
      </c>
      <c r="S149" s="292"/>
      <c r="T149" s="427"/>
      <c r="U149" s="427"/>
      <c r="V149" s="427"/>
      <c r="W149" s="421"/>
      <c r="X149" s="427"/>
      <c r="Y149" s="292"/>
      <c r="Z149" s="292"/>
      <c r="AA149" s="292"/>
      <c r="AB149" s="292"/>
      <c r="AC149" s="292"/>
      <c r="AD149" s="292"/>
      <c r="AE149" s="292">
        <v>0</v>
      </c>
      <c r="AF149" s="292"/>
      <c r="AG149" s="292">
        <v>0</v>
      </c>
      <c r="AH149" s="292">
        <v>0</v>
      </c>
      <c r="AI149" s="292">
        <v>0</v>
      </c>
      <c r="AJ149" s="292">
        <v>0</v>
      </c>
      <c r="AK149" s="292">
        <v>0</v>
      </c>
      <c r="AL149" s="292">
        <v>0</v>
      </c>
      <c r="AM149" s="292">
        <v>0</v>
      </c>
      <c r="AN149" s="292">
        <v>0</v>
      </c>
      <c r="AO149" s="292">
        <v>0</v>
      </c>
      <c r="AP149" s="292">
        <v>0</v>
      </c>
      <c r="AQ149" s="525">
        <f t="shared" si="10"/>
        <v>0</v>
      </c>
      <c r="AR149" s="526">
        <f t="shared" si="11"/>
        <v>0</v>
      </c>
      <c r="AS149" s="524">
        <f t="shared" si="12"/>
        <v>3371587</v>
      </c>
      <c r="AT149" s="433">
        <v>0</v>
      </c>
      <c r="AU149" s="433">
        <v>0</v>
      </c>
      <c r="AV149" s="431">
        <v>0</v>
      </c>
      <c r="AW149" s="356">
        <v>3371587</v>
      </c>
      <c r="AX149" s="356">
        <v>0</v>
      </c>
      <c r="AY149" s="356">
        <v>0</v>
      </c>
      <c r="AZ149" s="356">
        <v>0</v>
      </c>
      <c r="BA149" s="356">
        <v>0</v>
      </c>
      <c r="BB149" s="356">
        <v>0</v>
      </c>
      <c r="BC149" s="356">
        <v>0</v>
      </c>
      <c r="BD149" s="356">
        <v>0</v>
      </c>
      <c r="BE149" s="356">
        <v>0</v>
      </c>
      <c r="BF149" s="538" t="s">
        <v>3406</v>
      </c>
      <c r="BG149" s="361"/>
    </row>
    <row r="150" spans="2:59" ht="18" customHeight="1" thickBot="1">
      <c r="B150" s="450">
        <v>6587273</v>
      </c>
      <c r="C150" s="235">
        <v>4627</v>
      </c>
      <c r="D150" s="236">
        <v>5607</v>
      </c>
      <c r="E150" s="408">
        <v>45549</v>
      </c>
      <c r="F150" s="407">
        <v>503</v>
      </c>
      <c r="G150" s="237" t="s">
        <v>46</v>
      </c>
      <c r="H150" s="238">
        <v>19050140</v>
      </c>
      <c r="I150" s="407">
        <v>125</v>
      </c>
      <c r="J150" s="535">
        <v>19</v>
      </c>
      <c r="K150" s="535">
        <f t="shared" si="9"/>
        <v>7</v>
      </c>
      <c r="L150" s="535" t="s">
        <v>51</v>
      </c>
      <c r="M150" s="535">
        <v>570</v>
      </c>
      <c r="N150" s="543">
        <v>1</v>
      </c>
      <c r="O150" s="530" t="s">
        <v>3288</v>
      </c>
      <c r="P150" s="470">
        <v>2043170</v>
      </c>
      <c r="Q150" s="239">
        <v>1572477</v>
      </c>
      <c r="R150" s="480">
        <v>470693</v>
      </c>
      <c r="S150" s="292"/>
      <c r="T150" s="427"/>
      <c r="U150" s="427"/>
      <c r="V150" s="427"/>
      <c r="W150" s="421"/>
      <c r="X150" s="427"/>
      <c r="Y150" s="292"/>
      <c r="Z150" s="292"/>
      <c r="AA150" s="292"/>
      <c r="AB150" s="292"/>
      <c r="AC150" s="292"/>
      <c r="AD150" s="292"/>
      <c r="AE150" s="292">
        <v>0</v>
      </c>
      <c r="AF150" s="292"/>
      <c r="AG150" s="292">
        <v>0</v>
      </c>
      <c r="AH150" s="292">
        <v>0</v>
      </c>
      <c r="AI150" s="292">
        <v>0</v>
      </c>
      <c r="AJ150" s="292">
        <v>0</v>
      </c>
      <c r="AK150" s="292">
        <v>0</v>
      </c>
      <c r="AL150" s="292">
        <v>0</v>
      </c>
      <c r="AM150" s="292">
        <v>0</v>
      </c>
      <c r="AN150" s="292">
        <v>0</v>
      </c>
      <c r="AO150" s="292">
        <v>0</v>
      </c>
      <c r="AP150" s="292">
        <v>0</v>
      </c>
      <c r="AQ150" s="525">
        <f t="shared" si="10"/>
        <v>0</v>
      </c>
      <c r="AR150" s="526">
        <f t="shared" si="11"/>
        <v>0</v>
      </c>
      <c r="AS150" s="524">
        <f t="shared" si="12"/>
        <v>470693</v>
      </c>
      <c r="AT150" s="433">
        <v>0</v>
      </c>
      <c r="AU150" s="433">
        <v>0</v>
      </c>
      <c r="AV150" s="431">
        <v>0</v>
      </c>
      <c r="AW150" s="356">
        <v>470693</v>
      </c>
      <c r="AX150" s="356">
        <v>0</v>
      </c>
      <c r="AY150" s="356">
        <v>0</v>
      </c>
      <c r="AZ150" s="356">
        <v>0</v>
      </c>
      <c r="BA150" s="356">
        <v>0</v>
      </c>
      <c r="BB150" s="356">
        <v>0</v>
      </c>
      <c r="BC150" s="356">
        <v>0</v>
      </c>
      <c r="BD150" s="356">
        <v>0</v>
      </c>
      <c r="BE150" s="356">
        <v>0</v>
      </c>
      <c r="BF150" s="538" t="s">
        <v>3406</v>
      </c>
      <c r="BG150" s="361"/>
    </row>
    <row r="151" spans="2:59" ht="18" customHeight="1" thickBot="1">
      <c r="B151" s="450">
        <v>6587273</v>
      </c>
      <c r="C151" s="235">
        <v>4628</v>
      </c>
      <c r="D151" s="236">
        <v>5605</v>
      </c>
      <c r="E151" s="408">
        <v>45549</v>
      </c>
      <c r="F151" s="407">
        <v>503</v>
      </c>
      <c r="G151" s="237" t="s">
        <v>46</v>
      </c>
      <c r="H151" s="238">
        <v>19050140</v>
      </c>
      <c r="I151" s="407">
        <v>158</v>
      </c>
      <c r="J151" s="535">
        <v>19</v>
      </c>
      <c r="K151" s="535">
        <f t="shared" si="9"/>
        <v>9</v>
      </c>
      <c r="L151" s="535" t="s">
        <v>53</v>
      </c>
      <c r="M151" s="535">
        <v>12</v>
      </c>
      <c r="N151" s="543">
        <v>7</v>
      </c>
      <c r="O151" s="530" t="s">
        <v>3288</v>
      </c>
      <c r="P151" s="470">
        <v>64618220</v>
      </c>
      <c r="Q151" s="239">
        <v>49731849</v>
      </c>
      <c r="R151" s="480">
        <v>14886371</v>
      </c>
      <c r="S151" s="292"/>
      <c r="T151" s="427"/>
      <c r="U151" s="427"/>
      <c r="V151" s="427"/>
      <c r="W151" s="421"/>
      <c r="X151" s="427"/>
      <c r="Y151" s="292"/>
      <c r="Z151" s="292"/>
      <c r="AA151" s="292"/>
      <c r="AB151" s="292"/>
      <c r="AC151" s="292"/>
      <c r="AD151" s="292"/>
      <c r="AE151" s="292">
        <v>0</v>
      </c>
      <c r="AF151" s="292"/>
      <c r="AG151" s="292">
        <v>0</v>
      </c>
      <c r="AH151" s="292">
        <v>0</v>
      </c>
      <c r="AI151" s="292">
        <v>0</v>
      </c>
      <c r="AJ151" s="292">
        <v>0</v>
      </c>
      <c r="AK151" s="292">
        <v>0</v>
      </c>
      <c r="AL151" s="292">
        <v>0</v>
      </c>
      <c r="AM151" s="292">
        <v>0</v>
      </c>
      <c r="AN151" s="292">
        <v>0</v>
      </c>
      <c r="AO151" s="292">
        <v>0</v>
      </c>
      <c r="AP151" s="292">
        <v>0</v>
      </c>
      <c r="AQ151" s="525">
        <f t="shared" si="10"/>
        <v>0</v>
      </c>
      <c r="AR151" s="526">
        <f t="shared" si="11"/>
        <v>0</v>
      </c>
      <c r="AS151" s="524">
        <f t="shared" si="12"/>
        <v>14886371</v>
      </c>
      <c r="AT151" s="433">
        <v>0</v>
      </c>
      <c r="AU151" s="433">
        <v>0</v>
      </c>
      <c r="AV151" s="431">
        <v>0</v>
      </c>
      <c r="AW151" s="356">
        <v>14886371</v>
      </c>
      <c r="AX151" s="356">
        <v>0</v>
      </c>
      <c r="AY151" s="356">
        <v>0</v>
      </c>
      <c r="AZ151" s="356">
        <v>0</v>
      </c>
      <c r="BA151" s="356">
        <v>0</v>
      </c>
      <c r="BB151" s="356">
        <v>0</v>
      </c>
      <c r="BC151" s="356">
        <v>0</v>
      </c>
      <c r="BD151" s="356">
        <v>0</v>
      </c>
      <c r="BE151" s="356">
        <v>0</v>
      </c>
      <c r="BF151" s="538" t="s">
        <v>3406</v>
      </c>
      <c r="BG151" s="361"/>
    </row>
    <row r="152" spans="2:59" ht="18" customHeight="1" thickBot="1">
      <c r="B152" s="450">
        <v>6587273</v>
      </c>
      <c r="C152" s="235">
        <v>4629</v>
      </c>
      <c r="D152" s="236">
        <v>5609</v>
      </c>
      <c r="E152" s="408">
        <v>45549</v>
      </c>
      <c r="F152" s="407">
        <v>503</v>
      </c>
      <c r="G152" s="237" t="s">
        <v>46</v>
      </c>
      <c r="H152" s="238">
        <v>19050140</v>
      </c>
      <c r="I152" s="407">
        <v>237</v>
      </c>
      <c r="J152" s="535">
        <v>19</v>
      </c>
      <c r="K152" s="535">
        <f t="shared" si="9"/>
        <v>4</v>
      </c>
      <c r="L152" s="535" t="s">
        <v>47</v>
      </c>
      <c r="M152" s="535">
        <v>12</v>
      </c>
      <c r="N152" s="543">
        <v>7</v>
      </c>
      <c r="O152" s="530" t="s">
        <v>3288</v>
      </c>
      <c r="P152" s="470">
        <v>65857246</v>
      </c>
      <c r="Q152" s="239">
        <v>50685436</v>
      </c>
      <c r="R152" s="480">
        <v>15171810</v>
      </c>
      <c r="S152" s="292"/>
      <c r="T152" s="427"/>
      <c r="U152" s="427"/>
      <c r="V152" s="427"/>
      <c r="W152" s="421"/>
      <c r="X152" s="427"/>
      <c r="Y152" s="292"/>
      <c r="Z152" s="292"/>
      <c r="AA152" s="292"/>
      <c r="AB152" s="292"/>
      <c r="AC152" s="292"/>
      <c r="AD152" s="292"/>
      <c r="AE152" s="292">
        <v>0</v>
      </c>
      <c r="AF152" s="292"/>
      <c r="AG152" s="292">
        <v>0</v>
      </c>
      <c r="AH152" s="292">
        <v>11548305</v>
      </c>
      <c r="AI152" s="292">
        <v>0</v>
      </c>
      <c r="AJ152" s="292">
        <v>0</v>
      </c>
      <c r="AK152" s="292">
        <v>0</v>
      </c>
      <c r="AL152" s="292">
        <v>0</v>
      </c>
      <c r="AM152" s="292">
        <v>0</v>
      </c>
      <c r="AN152" s="292">
        <v>0</v>
      </c>
      <c r="AO152" s="292">
        <v>0</v>
      </c>
      <c r="AP152" s="292">
        <v>0</v>
      </c>
      <c r="AQ152" s="525">
        <f t="shared" si="10"/>
        <v>11548305</v>
      </c>
      <c r="AR152" s="526">
        <f t="shared" si="11"/>
        <v>0.76116857514034253</v>
      </c>
      <c r="AS152" s="524">
        <f t="shared" si="12"/>
        <v>3623505</v>
      </c>
      <c r="AT152" s="433">
        <v>0</v>
      </c>
      <c r="AU152" s="433">
        <v>0</v>
      </c>
      <c r="AV152" s="431">
        <v>0</v>
      </c>
      <c r="AW152" s="356">
        <v>15171810</v>
      </c>
      <c r="AX152" s="356">
        <v>0</v>
      </c>
      <c r="AY152" s="356">
        <v>0</v>
      </c>
      <c r="AZ152" s="356">
        <v>0</v>
      </c>
      <c r="BA152" s="356">
        <v>0</v>
      </c>
      <c r="BB152" s="356">
        <v>0</v>
      </c>
      <c r="BC152" s="356">
        <v>0</v>
      </c>
      <c r="BD152" s="356">
        <v>0</v>
      </c>
      <c r="BE152" s="356">
        <v>0</v>
      </c>
      <c r="BF152" s="538" t="s">
        <v>3406</v>
      </c>
      <c r="BG152" s="361"/>
    </row>
    <row r="153" spans="2:59" ht="18" customHeight="1" thickBot="1">
      <c r="B153" s="450">
        <v>6587273</v>
      </c>
      <c r="C153" s="235">
        <v>4629</v>
      </c>
      <c r="D153" s="236">
        <v>5609</v>
      </c>
      <c r="E153" s="408">
        <v>45549</v>
      </c>
      <c r="F153" s="407">
        <v>503</v>
      </c>
      <c r="G153" s="237" t="s">
        <v>46</v>
      </c>
      <c r="H153" s="238">
        <v>19050140</v>
      </c>
      <c r="I153" s="407">
        <v>237</v>
      </c>
      <c r="J153" s="535">
        <v>19</v>
      </c>
      <c r="K153" s="535">
        <f t="shared" si="9"/>
        <v>4</v>
      </c>
      <c r="L153" s="535" t="s">
        <v>47</v>
      </c>
      <c r="M153" s="535">
        <v>570</v>
      </c>
      <c r="N153" s="543">
        <v>1</v>
      </c>
      <c r="O153" s="530" t="s">
        <v>3288</v>
      </c>
      <c r="P153" s="470">
        <v>10764814</v>
      </c>
      <c r="Q153" s="239">
        <v>8284879</v>
      </c>
      <c r="R153" s="480">
        <v>2479935</v>
      </c>
      <c r="S153" s="292"/>
      <c r="T153" s="427"/>
      <c r="U153" s="427"/>
      <c r="V153" s="427"/>
      <c r="W153" s="421"/>
      <c r="X153" s="427"/>
      <c r="Y153" s="292"/>
      <c r="Z153" s="292"/>
      <c r="AA153" s="292"/>
      <c r="AB153" s="292"/>
      <c r="AC153" s="292"/>
      <c r="AD153" s="292"/>
      <c r="AE153" s="292">
        <v>0</v>
      </c>
      <c r="AF153" s="292"/>
      <c r="AG153" s="292">
        <v>0</v>
      </c>
      <c r="AH153" s="292">
        <v>2479935</v>
      </c>
      <c r="AI153" s="292">
        <v>0</v>
      </c>
      <c r="AJ153" s="292">
        <v>0</v>
      </c>
      <c r="AK153" s="292">
        <v>0</v>
      </c>
      <c r="AL153" s="292">
        <v>0</v>
      </c>
      <c r="AM153" s="292">
        <v>0</v>
      </c>
      <c r="AN153" s="292">
        <v>0</v>
      </c>
      <c r="AO153" s="292">
        <v>0</v>
      </c>
      <c r="AP153" s="292">
        <v>0</v>
      </c>
      <c r="AQ153" s="525">
        <f t="shared" si="10"/>
        <v>2479935</v>
      </c>
      <c r="AR153" s="526">
        <f t="shared" si="11"/>
        <v>1</v>
      </c>
      <c r="AS153" s="524">
        <f t="shared" si="12"/>
        <v>0</v>
      </c>
      <c r="AT153" s="433">
        <v>0</v>
      </c>
      <c r="AU153" s="433">
        <v>0</v>
      </c>
      <c r="AV153" s="431">
        <v>0</v>
      </c>
      <c r="AW153" s="356">
        <v>2479935</v>
      </c>
      <c r="AX153" s="356">
        <v>0</v>
      </c>
      <c r="AY153" s="356">
        <v>0</v>
      </c>
      <c r="AZ153" s="356">
        <v>0</v>
      </c>
      <c r="BA153" s="356">
        <v>0</v>
      </c>
      <c r="BB153" s="356">
        <v>0</v>
      </c>
      <c r="BC153" s="356">
        <v>0</v>
      </c>
      <c r="BD153" s="356">
        <v>0</v>
      </c>
      <c r="BE153" s="356">
        <v>0</v>
      </c>
      <c r="BF153" s="538" t="s">
        <v>3406</v>
      </c>
      <c r="BG153" s="361"/>
    </row>
    <row r="154" spans="2:59" ht="18" customHeight="1" thickBot="1">
      <c r="B154" s="450">
        <v>6587273</v>
      </c>
      <c r="C154" s="235">
        <v>4630</v>
      </c>
      <c r="D154" s="236">
        <v>5610</v>
      </c>
      <c r="E154" s="408">
        <v>45549</v>
      </c>
      <c r="F154" s="407">
        <v>503</v>
      </c>
      <c r="G154" s="237" t="s">
        <v>46</v>
      </c>
      <c r="H154" s="238">
        <v>19050140</v>
      </c>
      <c r="I154" s="407">
        <v>236</v>
      </c>
      <c r="J154" s="535">
        <v>19</v>
      </c>
      <c r="K154" s="535">
        <f t="shared" si="9"/>
        <v>2</v>
      </c>
      <c r="L154" s="535" t="s">
        <v>43</v>
      </c>
      <c r="M154" s="535">
        <v>12</v>
      </c>
      <c r="N154" s="543">
        <v>7</v>
      </c>
      <c r="O154" s="530" t="s">
        <v>3288</v>
      </c>
      <c r="P154" s="470">
        <v>65857257</v>
      </c>
      <c r="Q154" s="239">
        <v>50685444</v>
      </c>
      <c r="R154" s="480">
        <v>15171813</v>
      </c>
      <c r="S154" s="292"/>
      <c r="T154" s="427"/>
      <c r="U154" s="427"/>
      <c r="V154" s="427"/>
      <c r="W154" s="421"/>
      <c r="X154" s="427"/>
      <c r="Y154" s="292"/>
      <c r="Z154" s="292"/>
      <c r="AA154" s="292"/>
      <c r="AB154" s="292"/>
      <c r="AC154" s="292"/>
      <c r="AD154" s="292"/>
      <c r="AE154" s="292">
        <v>0</v>
      </c>
      <c r="AF154" s="292"/>
      <c r="AG154" s="292">
        <v>0</v>
      </c>
      <c r="AH154" s="292">
        <v>11548308</v>
      </c>
      <c r="AI154" s="292">
        <v>0</v>
      </c>
      <c r="AJ154" s="292">
        <v>0</v>
      </c>
      <c r="AK154" s="292">
        <v>0</v>
      </c>
      <c r="AL154" s="292">
        <v>0</v>
      </c>
      <c r="AM154" s="292">
        <v>0</v>
      </c>
      <c r="AN154" s="292">
        <v>0</v>
      </c>
      <c r="AO154" s="292">
        <v>0</v>
      </c>
      <c r="AP154" s="292">
        <v>0</v>
      </c>
      <c r="AQ154" s="525">
        <f t="shared" si="10"/>
        <v>11548308</v>
      </c>
      <c r="AR154" s="526">
        <f t="shared" si="11"/>
        <v>0.76116862236569882</v>
      </c>
      <c r="AS154" s="524">
        <f t="shared" si="12"/>
        <v>3623505</v>
      </c>
      <c r="AT154" s="433">
        <v>0</v>
      </c>
      <c r="AU154" s="433">
        <v>0</v>
      </c>
      <c r="AV154" s="431">
        <v>0</v>
      </c>
      <c r="AW154" s="356">
        <v>15171813</v>
      </c>
      <c r="AX154" s="356">
        <v>0</v>
      </c>
      <c r="AY154" s="356">
        <v>0</v>
      </c>
      <c r="AZ154" s="356">
        <v>0</v>
      </c>
      <c r="BA154" s="356">
        <v>0</v>
      </c>
      <c r="BB154" s="356">
        <v>0</v>
      </c>
      <c r="BC154" s="356">
        <v>0</v>
      </c>
      <c r="BD154" s="356">
        <v>0</v>
      </c>
      <c r="BE154" s="356">
        <v>0</v>
      </c>
      <c r="BF154" s="538" t="s">
        <v>3406</v>
      </c>
      <c r="BG154" s="361"/>
    </row>
    <row r="155" spans="2:59" ht="18" customHeight="1" thickBot="1">
      <c r="B155" s="450">
        <v>6587273</v>
      </c>
      <c r="C155" s="235">
        <v>4630</v>
      </c>
      <c r="D155" s="236">
        <v>5610</v>
      </c>
      <c r="E155" s="408">
        <v>45549</v>
      </c>
      <c r="F155" s="407">
        <v>503</v>
      </c>
      <c r="G155" s="237" t="s">
        <v>46</v>
      </c>
      <c r="H155" s="238">
        <v>19050140</v>
      </c>
      <c r="I155" s="407">
        <v>236</v>
      </c>
      <c r="J155" s="535">
        <v>19</v>
      </c>
      <c r="K155" s="535">
        <f t="shared" si="9"/>
        <v>2</v>
      </c>
      <c r="L155" s="535" t="s">
        <v>43</v>
      </c>
      <c r="M155" s="535">
        <v>570</v>
      </c>
      <c r="N155" s="543">
        <v>1</v>
      </c>
      <c r="O155" s="530" t="s">
        <v>3288</v>
      </c>
      <c r="P155" s="470">
        <v>10764811</v>
      </c>
      <c r="Q155" s="239">
        <v>8284876</v>
      </c>
      <c r="R155" s="480">
        <v>2479935</v>
      </c>
      <c r="S155" s="292"/>
      <c r="T155" s="427"/>
      <c r="U155" s="427"/>
      <c r="V155" s="427"/>
      <c r="W155" s="421"/>
      <c r="X155" s="427"/>
      <c r="Y155" s="292"/>
      <c r="Z155" s="292"/>
      <c r="AA155" s="292"/>
      <c r="AB155" s="292"/>
      <c r="AC155" s="292"/>
      <c r="AD155" s="292"/>
      <c r="AE155" s="292">
        <v>0</v>
      </c>
      <c r="AF155" s="292"/>
      <c r="AG155" s="292">
        <v>0</v>
      </c>
      <c r="AH155" s="292">
        <v>2479935</v>
      </c>
      <c r="AI155" s="292">
        <v>0</v>
      </c>
      <c r="AJ155" s="292">
        <v>0</v>
      </c>
      <c r="AK155" s="292">
        <v>0</v>
      </c>
      <c r="AL155" s="292">
        <v>0</v>
      </c>
      <c r="AM155" s="292">
        <v>0</v>
      </c>
      <c r="AN155" s="292">
        <v>0</v>
      </c>
      <c r="AO155" s="292">
        <v>0</v>
      </c>
      <c r="AP155" s="292">
        <v>0</v>
      </c>
      <c r="AQ155" s="525">
        <f t="shared" si="10"/>
        <v>2479935</v>
      </c>
      <c r="AR155" s="526">
        <f t="shared" si="11"/>
        <v>1</v>
      </c>
      <c r="AS155" s="524">
        <f t="shared" si="12"/>
        <v>0</v>
      </c>
      <c r="AT155" s="433">
        <v>0</v>
      </c>
      <c r="AU155" s="433">
        <v>0</v>
      </c>
      <c r="AV155" s="431">
        <v>0</v>
      </c>
      <c r="AW155" s="356">
        <v>2479935</v>
      </c>
      <c r="AX155" s="356">
        <v>0</v>
      </c>
      <c r="AY155" s="356">
        <v>0</v>
      </c>
      <c r="AZ155" s="356">
        <v>0</v>
      </c>
      <c r="BA155" s="356">
        <v>0</v>
      </c>
      <c r="BB155" s="356">
        <v>0</v>
      </c>
      <c r="BC155" s="356">
        <v>0</v>
      </c>
      <c r="BD155" s="356">
        <v>0</v>
      </c>
      <c r="BE155" s="356">
        <v>0</v>
      </c>
      <c r="BF155" s="538" t="s">
        <v>3406</v>
      </c>
      <c r="BG155" s="361"/>
    </row>
    <row r="156" spans="2:59" ht="18" customHeight="1" thickBot="1">
      <c r="B156" s="450">
        <v>6587273</v>
      </c>
      <c r="C156" s="235">
        <v>4631</v>
      </c>
      <c r="D156" s="236">
        <v>5683</v>
      </c>
      <c r="E156" s="408">
        <v>45549</v>
      </c>
      <c r="F156" s="407">
        <v>503</v>
      </c>
      <c r="G156" s="237" t="s">
        <v>46</v>
      </c>
      <c r="H156" s="238">
        <v>19050140</v>
      </c>
      <c r="I156" s="407">
        <v>97</v>
      </c>
      <c r="J156" s="535">
        <v>19</v>
      </c>
      <c r="K156" s="535">
        <f t="shared" si="9"/>
        <v>42</v>
      </c>
      <c r="L156" s="535" t="s">
        <v>1279</v>
      </c>
      <c r="M156" s="535">
        <v>12</v>
      </c>
      <c r="N156" s="543">
        <v>7</v>
      </c>
      <c r="O156" s="530" t="s">
        <v>3288</v>
      </c>
      <c r="P156" s="470">
        <v>760740985</v>
      </c>
      <c r="Q156" s="239">
        <v>585485890</v>
      </c>
      <c r="R156" s="480">
        <v>175255095</v>
      </c>
      <c r="S156" s="292"/>
      <c r="T156" s="427"/>
      <c r="U156" s="427"/>
      <c r="V156" s="427"/>
      <c r="W156" s="421"/>
      <c r="X156" s="427"/>
      <c r="Y156" s="292"/>
      <c r="Z156" s="292"/>
      <c r="AA156" s="292"/>
      <c r="AB156" s="292"/>
      <c r="AC156" s="292"/>
      <c r="AD156" s="292"/>
      <c r="AE156" s="292">
        <v>0</v>
      </c>
      <c r="AF156" s="292"/>
      <c r="AG156" s="292">
        <v>0</v>
      </c>
      <c r="AH156" s="292">
        <v>43683882</v>
      </c>
      <c r="AI156" s="292">
        <v>0</v>
      </c>
      <c r="AJ156" s="292">
        <v>0</v>
      </c>
      <c r="AK156" s="292">
        <v>0</v>
      </c>
      <c r="AL156" s="292">
        <v>0</v>
      </c>
      <c r="AM156" s="292">
        <v>0</v>
      </c>
      <c r="AN156" s="292">
        <v>0</v>
      </c>
      <c r="AO156" s="292">
        <v>0</v>
      </c>
      <c r="AP156" s="292">
        <v>0</v>
      </c>
      <c r="AQ156" s="525">
        <f t="shared" si="10"/>
        <v>43683882</v>
      </c>
      <c r="AR156" s="526">
        <f t="shared" si="11"/>
        <v>0.24925884180428534</v>
      </c>
      <c r="AS156" s="524">
        <f t="shared" si="12"/>
        <v>131571213</v>
      </c>
      <c r="AT156" s="433">
        <v>0</v>
      </c>
      <c r="AU156" s="433">
        <v>0</v>
      </c>
      <c r="AV156" s="431">
        <v>0</v>
      </c>
      <c r="AW156" s="356">
        <v>175255095</v>
      </c>
      <c r="AX156" s="356">
        <v>0</v>
      </c>
      <c r="AY156" s="356">
        <v>0</v>
      </c>
      <c r="AZ156" s="356">
        <v>0</v>
      </c>
      <c r="BA156" s="356">
        <v>0</v>
      </c>
      <c r="BB156" s="356">
        <v>0</v>
      </c>
      <c r="BC156" s="356">
        <v>0</v>
      </c>
      <c r="BD156" s="356">
        <v>0</v>
      </c>
      <c r="BE156" s="356">
        <v>0</v>
      </c>
      <c r="BF156" s="538" t="s">
        <v>3406</v>
      </c>
      <c r="BG156" s="361"/>
    </row>
    <row r="157" spans="2:59" ht="18" customHeight="1" thickBot="1">
      <c r="B157" s="450">
        <v>6587273</v>
      </c>
      <c r="C157" s="235">
        <v>4632</v>
      </c>
      <c r="D157" s="236">
        <v>5684</v>
      </c>
      <c r="E157" s="408">
        <v>45549</v>
      </c>
      <c r="F157" s="407">
        <v>503</v>
      </c>
      <c r="G157" s="237" t="s">
        <v>46</v>
      </c>
      <c r="H157" s="238">
        <v>19050140</v>
      </c>
      <c r="I157" s="407">
        <v>97</v>
      </c>
      <c r="J157" s="535">
        <v>19</v>
      </c>
      <c r="K157" s="535">
        <f t="shared" si="9"/>
        <v>44</v>
      </c>
      <c r="L157" s="535" t="s">
        <v>1283</v>
      </c>
      <c r="M157" s="535">
        <v>12</v>
      </c>
      <c r="N157" s="543">
        <v>7</v>
      </c>
      <c r="O157" s="530" t="s">
        <v>3288</v>
      </c>
      <c r="P157" s="470">
        <v>736055653</v>
      </c>
      <c r="Q157" s="239">
        <v>566487422</v>
      </c>
      <c r="R157" s="480">
        <v>169568231</v>
      </c>
      <c r="S157" s="292"/>
      <c r="T157" s="427"/>
      <c r="U157" s="427"/>
      <c r="V157" s="427"/>
      <c r="W157" s="421"/>
      <c r="X157" s="427"/>
      <c r="Y157" s="292"/>
      <c r="Z157" s="292"/>
      <c r="AA157" s="292"/>
      <c r="AB157" s="292"/>
      <c r="AC157" s="292"/>
      <c r="AD157" s="292"/>
      <c r="AE157" s="292">
        <v>0</v>
      </c>
      <c r="AF157" s="292"/>
      <c r="AG157" s="292">
        <v>0</v>
      </c>
      <c r="AH157" s="292">
        <v>169568231</v>
      </c>
      <c r="AI157" s="292">
        <v>0</v>
      </c>
      <c r="AJ157" s="292">
        <v>0</v>
      </c>
      <c r="AK157" s="292">
        <v>0</v>
      </c>
      <c r="AL157" s="292">
        <v>0</v>
      </c>
      <c r="AM157" s="292">
        <v>0</v>
      </c>
      <c r="AN157" s="292">
        <v>0</v>
      </c>
      <c r="AO157" s="292">
        <v>0</v>
      </c>
      <c r="AP157" s="292">
        <v>0</v>
      </c>
      <c r="AQ157" s="525">
        <f t="shared" si="10"/>
        <v>169568231</v>
      </c>
      <c r="AR157" s="526">
        <f t="shared" si="11"/>
        <v>1</v>
      </c>
      <c r="AS157" s="524">
        <f t="shared" si="12"/>
        <v>0</v>
      </c>
      <c r="AT157" s="433">
        <v>0</v>
      </c>
      <c r="AU157" s="433">
        <v>0</v>
      </c>
      <c r="AV157" s="431">
        <v>0</v>
      </c>
      <c r="AW157" s="356">
        <v>169568231</v>
      </c>
      <c r="AX157" s="356">
        <v>0</v>
      </c>
      <c r="AY157" s="356">
        <v>0</v>
      </c>
      <c r="AZ157" s="356">
        <v>0</v>
      </c>
      <c r="BA157" s="356">
        <v>0</v>
      </c>
      <c r="BB157" s="356">
        <v>0</v>
      </c>
      <c r="BC157" s="356">
        <v>0</v>
      </c>
      <c r="BD157" s="356">
        <v>0</v>
      </c>
      <c r="BE157" s="356">
        <v>0</v>
      </c>
      <c r="BF157" s="538" t="s">
        <v>3406</v>
      </c>
      <c r="BG157" s="361"/>
    </row>
    <row r="158" spans="2:59" ht="18" customHeight="1" thickBot="1">
      <c r="B158" s="450">
        <v>6588824</v>
      </c>
      <c r="C158" s="235">
        <v>3107</v>
      </c>
      <c r="D158" s="236">
        <v>4454</v>
      </c>
      <c r="E158" s="408">
        <v>45505</v>
      </c>
      <c r="F158" s="407">
        <v>4</v>
      </c>
      <c r="G158" s="237" t="s">
        <v>46</v>
      </c>
      <c r="H158" s="238">
        <v>19050140</v>
      </c>
      <c r="I158" s="407">
        <v>103</v>
      </c>
      <c r="J158" s="535">
        <v>9</v>
      </c>
      <c r="K158" s="535">
        <f t="shared" si="9"/>
        <v>3</v>
      </c>
      <c r="L158" s="535" t="s">
        <v>44</v>
      </c>
      <c r="M158" s="535">
        <v>570</v>
      </c>
      <c r="N158" s="543">
        <v>1</v>
      </c>
      <c r="O158" s="530" t="s">
        <v>3290</v>
      </c>
      <c r="P158" s="470">
        <v>332688443</v>
      </c>
      <c r="Q158" s="239">
        <v>329361557</v>
      </c>
      <c r="R158" s="480">
        <v>3326886</v>
      </c>
      <c r="S158" s="292"/>
      <c r="T158" s="427"/>
      <c r="U158" s="427"/>
      <c r="V158" s="427"/>
      <c r="W158" s="421"/>
      <c r="X158" s="427"/>
      <c r="Y158" s="292"/>
      <c r="Z158" s="292"/>
      <c r="AA158" s="292"/>
      <c r="AB158" s="292"/>
      <c r="AC158" s="292"/>
      <c r="AD158" s="292"/>
      <c r="AE158" s="292">
        <v>0</v>
      </c>
      <c r="AF158" s="292"/>
      <c r="AG158" s="292">
        <v>0</v>
      </c>
      <c r="AH158" s="292">
        <v>0</v>
      </c>
      <c r="AI158" s="292">
        <v>0</v>
      </c>
      <c r="AJ158" s="292">
        <v>0</v>
      </c>
      <c r="AK158" s="292">
        <v>0</v>
      </c>
      <c r="AL158" s="292">
        <v>0</v>
      </c>
      <c r="AM158" s="292">
        <v>0</v>
      </c>
      <c r="AN158" s="292">
        <v>0</v>
      </c>
      <c r="AO158" s="292">
        <v>0</v>
      </c>
      <c r="AP158" s="292">
        <v>0</v>
      </c>
      <c r="AQ158" s="525">
        <f t="shared" si="10"/>
        <v>0</v>
      </c>
      <c r="AR158" s="526">
        <f t="shared" si="11"/>
        <v>0</v>
      </c>
      <c r="AS158" s="524">
        <f t="shared" si="12"/>
        <v>3326886</v>
      </c>
      <c r="AT158" s="433">
        <v>0</v>
      </c>
      <c r="AU158" s="433">
        <v>0</v>
      </c>
      <c r="AV158" s="431">
        <v>0</v>
      </c>
      <c r="AW158" s="356">
        <v>3326886</v>
      </c>
      <c r="AX158" s="356">
        <v>0</v>
      </c>
      <c r="AY158" s="356">
        <v>0</v>
      </c>
      <c r="AZ158" s="356">
        <v>0</v>
      </c>
      <c r="BA158" s="356">
        <v>0</v>
      </c>
      <c r="BB158" s="356">
        <v>0</v>
      </c>
      <c r="BC158" s="356">
        <v>0</v>
      </c>
      <c r="BD158" s="356">
        <v>0</v>
      </c>
      <c r="BE158" s="356">
        <v>0</v>
      </c>
      <c r="BF158" s="538" t="s">
        <v>3406</v>
      </c>
      <c r="BG158" s="361"/>
    </row>
    <row r="159" spans="2:59" ht="18" customHeight="1" thickBot="1">
      <c r="B159" s="450">
        <v>6588824</v>
      </c>
      <c r="C159" s="235">
        <v>3107</v>
      </c>
      <c r="D159" s="236">
        <v>4454</v>
      </c>
      <c r="E159" s="408">
        <v>45505</v>
      </c>
      <c r="F159" s="407">
        <v>4</v>
      </c>
      <c r="G159" s="237" t="s">
        <v>46</v>
      </c>
      <c r="H159" s="238">
        <v>19050140</v>
      </c>
      <c r="I159" s="407">
        <v>103</v>
      </c>
      <c r="J159" s="535">
        <v>9</v>
      </c>
      <c r="K159" s="535">
        <f t="shared" si="9"/>
        <v>3</v>
      </c>
      <c r="L159" s="535" t="s">
        <v>45</v>
      </c>
      <c r="M159" s="535">
        <v>570</v>
      </c>
      <c r="N159" s="543">
        <v>1</v>
      </c>
      <c r="O159" s="530" t="s">
        <v>3290</v>
      </c>
      <c r="P159" s="470">
        <v>121666173</v>
      </c>
      <c r="Q159" s="239">
        <v>120449511</v>
      </c>
      <c r="R159" s="480">
        <v>1216662</v>
      </c>
      <c r="S159" s="292"/>
      <c r="T159" s="427"/>
      <c r="U159" s="427"/>
      <c r="V159" s="427"/>
      <c r="W159" s="421"/>
      <c r="X159" s="427"/>
      <c r="Y159" s="292"/>
      <c r="Z159" s="292"/>
      <c r="AA159" s="292"/>
      <c r="AB159" s="292"/>
      <c r="AC159" s="292"/>
      <c r="AD159" s="292"/>
      <c r="AE159" s="292">
        <v>0</v>
      </c>
      <c r="AF159" s="292"/>
      <c r="AG159" s="292">
        <v>0</v>
      </c>
      <c r="AH159" s="292">
        <v>0</v>
      </c>
      <c r="AI159" s="292">
        <v>0</v>
      </c>
      <c r="AJ159" s="292">
        <v>0</v>
      </c>
      <c r="AK159" s="292">
        <v>0</v>
      </c>
      <c r="AL159" s="292">
        <v>0</v>
      </c>
      <c r="AM159" s="292">
        <v>0</v>
      </c>
      <c r="AN159" s="292">
        <v>0</v>
      </c>
      <c r="AO159" s="292">
        <v>0</v>
      </c>
      <c r="AP159" s="292">
        <v>0</v>
      </c>
      <c r="AQ159" s="525">
        <f t="shared" si="10"/>
        <v>0</v>
      </c>
      <c r="AR159" s="526">
        <f t="shared" si="11"/>
        <v>0</v>
      </c>
      <c r="AS159" s="524">
        <f t="shared" si="12"/>
        <v>1216662</v>
      </c>
      <c r="AT159" s="433">
        <v>0</v>
      </c>
      <c r="AU159" s="433">
        <v>0</v>
      </c>
      <c r="AV159" s="431">
        <v>0</v>
      </c>
      <c r="AW159" s="356">
        <v>1216662</v>
      </c>
      <c r="AX159" s="356">
        <v>0</v>
      </c>
      <c r="AY159" s="356">
        <v>0</v>
      </c>
      <c r="AZ159" s="356">
        <v>0</v>
      </c>
      <c r="BA159" s="356">
        <v>0</v>
      </c>
      <c r="BB159" s="356">
        <v>0</v>
      </c>
      <c r="BC159" s="356">
        <v>0</v>
      </c>
      <c r="BD159" s="356">
        <v>0</v>
      </c>
      <c r="BE159" s="356">
        <v>0</v>
      </c>
      <c r="BF159" s="538" t="s">
        <v>3406</v>
      </c>
      <c r="BG159" s="361"/>
    </row>
    <row r="160" spans="2:59" ht="18" customHeight="1" thickBot="1">
      <c r="B160" s="450">
        <v>6588824</v>
      </c>
      <c r="C160" s="235">
        <v>3107</v>
      </c>
      <c r="D160" s="236">
        <v>4454</v>
      </c>
      <c r="E160" s="408">
        <v>45505</v>
      </c>
      <c r="F160" s="407">
        <v>4</v>
      </c>
      <c r="G160" s="237" t="s">
        <v>46</v>
      </c>
      <c r="H160" s="238">
        <v>19050140</v>
      </c>
      <c r="I160" s="407">
        <v>103</v>
      </c>
      <c r="J160" s="535">
        <v>9</v>
      </c>
      <c r="K160" s="535">
        <f t="shared" si="9"/>
        <v>3</v>
      </c>
      <c r="L160" s="535" t="s">
        <v>378</v>
      </c>
      <c r="M160" s="535">
        <v>570</v>
      </c>
      <c r="N160" s="543">
        <v>1</v>
      </c>
      <c r="O160" s="530" t="s">
        <v>3290</v>
      </c>
      <c r="P160" s="470">
        <v>121666173</v>
      </c>
      <c r="Q160" s="239">
        <v>120449511</v>
      </c>
      <c r="R160" s="480">
        <v>1216662</v>
      </c>
      <c r="S160" s="292"/>
      <c r="T160" s="427"/>
      <c r="U160" s="427"/>
      <c r="V160" s="427"/>
      <c r="W160" s="421"/>
      <c r="X160" s="427"/>
      <c r="Y160" s="292"/>
      <c r="Z160" s="292"/>
      <c r="AA160" s="292"/>
      <c r="AB160" s="292"/>
      <c r="AC160" s="292"/>
      <c r="AD160" s="292"/>
      <c r="AE160" s="292">
        <v>0</v>
      </c>
      <c r="AF160" s="292"/>
      <c r="AG160" s="292">
        <v>0</v>
      </c>
      <c r="AH160" s="292">
        <v>0</v>
      </c>
      <c r="AI160" s="292">
        <v>0</v>
      </c>
      <c r="AJ160" s="292">
        <v>0</v>
      </c>
      <c r="AK160" s="292">
        <v>0</v>
      </c>
      <c r="AL160" s="292">
        <v>0</v>
      </c>
      <c r="AM160" s="292">
        <v>0</v>
      </c>
      <c r="AN160" s="292">
        <v>0</v>
      </c>
      <c r="AO160" s="292">
        <v>0</v>
      </c>
      <c r="AP160" s="292">
        <v>0</v>
      </c>
      <c r="AQ160" s="525">
        <f t="shared" si="10"/>
        <v>0</v>
      </c>
      <c r="AR160" s="526">
        <f t="shared" si="11"/>
        <v>0</v>
      </c>
      <c r="AS160" s="524">
        <f t="shared" si="12"/>
        <v>1216662</v>
      </c>
      <c r="AT160" s="433">
        <v>0</v>
      </c>
      <c r="AU160" s="433">
        <v>0</v>
      </c>
      <c r="AV160" s="431">
        <v>0</v>
      </c>
      <c r="AW160" s="356">
        <v>1216662</v>
      </c>
      <c r="AX160" s="356">
        <v>0</v>
      </c>
      <c r="AY160" s="356">
        <v>0</v>
      </c>
      <c r="AZ160" s="356">
        <v>0</v>
      </c>
      <c r="BA160" s="356">
        <v>0</v>
      </c>
      <c r="BB160" s="356">
        <v>0</v>
      </c>
      <c r="BC160" s="356">
        <v>0</v>
      </c>
      <c r="BD160" s="356">
        <v>0</v>
      </c>
      <c r="BE160" s="356">
        <v>0</v>
      </c>
      <c r="BF160" s="538" t="s">
        <v>3406</v>
      </c>
      <c r="BG160" s="361"/>
    </row>
    <row r="161" spans="2:59" ht="18" customHeight="1" thickBot="1">
      <c r="B161" s="450">
        <v>6588824</v>
      </c>
      <c r="C161" s="235">
        <v>3108</v>
      </c>
      <c r="D161" s="236">
        <v>4446</v>
      </c>
      <c r="E161" s="408">
        <v>45505</v>
      </c>
      <c r="F161" s="407">
        <v>4</v>
      </c>
      <c r="G161" s="237" t="s">
        <v>46</v>
      </c>
      <c r="H161" s="238">
        <v>19050140</v>
      </c>
      <c r="I161" s="407">
        <v>115</v>
      </c>
      <c r="J161" s="535">
        <v>9</v>
      </c>
      <c r="K161" s="535">
        <f t="shared" si="9"/>
        <v>33</v>
      </c>
      <c r="L161" s="535" t="s">
        <v>1262</v>
      </c>
      <c r="M161" s="535">
        <v>570</v>
      </c>
      <c r="N161" s="543">
        <v>1</v>
      </c>
      <c r="O161" s="530" t="s">
        <v>3290</v>
      </c>
      <c r="P161" s="470">
        <v>491614767</v>
      </c>
      <c r="Q161" s="239">
        <v>486698619</v>
      </c>
      <c r="R161" s="480">
        <v>4916148</v>
      </c>
      <c r="S161" s="292"/>
      <c r="T161" s="427"/>
      <c r="U161" s="427"/>
      <c r="V161" s="427"/>
      <c r="W161" s="421"/>
      <c r="X161" s="427"/>
      <c r="Y161" s="292"/>
      <c r="Z161" s="292"/>
      <c r="AA161" s="292"/>
      <c r="AB161" s="292"/>
      <c r="AC161" s="292"/>
      <c r="AD161" s="292"/>
      <c r="AE161" s="292">
        <v>0</v>
      </c>
      <c r="AF161" s="292"/>
      <c r="AG161" s="292">
        <v>0</v>
      </c>
      <c r="AH161" s="292">
        <v>4536226</v>
      </c>
      <c r="AI161" s="292">
        <v>0</v>
      </c>
      <c r="AJ161" s="292">
        <v>0</v>
      </c>
      <c r="AK161" s="292">
        <v>0</v>
      </c>
      <c r="AL161" s="292">
        <v>0</v>
      </c>
      <c r="AM161" s="292">
        <v>0</v>
      </c>
      <c r="AN161" s="292">
        <v>0</v>
      </c>
      <c r="AO161" s="292">
        <v>0</v>
      </c>
      <c r="AP161" s="292">
        <v>0</v>
      </c>
      <c r="AQ161" s="525">
        <f t="shared" si="10"/>
        <v>4536226</v>
      </c>
      <c r="AR161" s="526">
        <f t="shared" si="11"/>
        <v>0.92271957638378665</v>
      </c>
      <c r="AS161" s="524">
        <f t="shared" si="12"/>
        <v>379922</v>
      </c>
      <c r="AT161" s="433">
        <v>0</v>
      </c>
      <c r="AU161" s="433">
        <v>0</v>
      </c>
      <c r="AV161" s="431">
        <v>0</v>
      </c>
      <c r="AW161" s="356">
        <v>4916148</v>
      </c>
      <c r="AX161" s="356">
        <v>0</v>
      </c>
      <c r="AY161" s="356">
        <v>0</v>
      </c>
      <c r="AZ161" s="356">
        <v>0</v>
      </c>
      <c r="BA161" s="356">
        <v>0</v>
      </c>
      <c r="BB161" s="356">
        <v>0</v>
      </c>
      <c r="BC161" s="356">
        <v>0</v>
      </c>
      <c r="BD161" s="356">
        <v>0</v>
      </c>
      <c r="BE161" s="356">
        <v>0</v>
      </c>
      <c r="BF161" s="538" t="s">
        <v>3406</v>
      </c>
      <c r="BG161" s="361"/>
    </row>
    <row r="162" spans="2:59" ht="18" customHeight="1" thickBot="1">
      <c r="B162" s="450">
        <v>6588824</v>
      </c>
      <c r="C162" s="235">
        <v>3109</v>
      </c>
      <c r="D162" s="236">
        <v>4444</v>
      </c>
      <c r="E162" s="408">
        <v>45505</v>
      </c>
      <c r="F162" s="407">
        <v>4</v>
      </c>
      <c r="G162" s="237" t="s">
        <v>46</v>
      </c>
      <c r="H162" s="238">
        <v>19050140</v>
      </c>
      <c r="I162" s="407">
        <v>97</v>
      </c>
      <c r="J162" s="535">
        <v>9</v>
      </c>
      <c r="K162" s="535">
        <f t="shared" si="9"/>
        <v>42</v>
      </c>
      <c r="L162" s="535" t="s">
        <v>1279</v>
      </c>
      <c r="M162" s="535">
        <v>570</v>
      </c>
      <c r="N162" s="543">
        <v>1</v>
      </c>
      <c r="O162" s="530" t="s">
        <v>3290</v>
      </c>
      <c r="P162" s="470">
        <v>47282664</v>
      </c>
      <c r="Q162" s="239">
        <v>46809837</v>
      </c>
      <c r="R162" s="480">
        <v>472827</v>
      </c>
      <c r="S162" s="292"/>
      <c r="T162" s="427"/>
      <c r="U162" s="427"/>
      <c r="V162" s="427"/>
      <c r="W162" s="421"/>
      <c r="X162" s="427"/>
      <c r="Y162" s="292"/>
      <c r="Z162" s="292"/>
      <c r="AA162" s="292"/>
      <c r="AB162" s="292"/>
      <c r="AC162" s="292"/>
      <c r="AD162" s="292"/>
      <c r="AE162" s="292">
        <v>0</v>
      </c>
      <c r="AF162" s="292"/>
      <c r="AG162" s="292">
        <v>0</v>
      </c>
      <c r="AH162" s="292">
        <v>472827</v>
      </c>
      <c r="AI162" s="292">
        <v>0</v>
      </c>
      <c r="AJ162" s="292">
        <v>0</v>
      </c>
      <c r="AK162" s="292">
        <v>0</v>
      </c>
      <c r="AL162" s="292">
        <v>0</v>
      </c>
      <c r="AM162" s="292">
        <v>0</v>
      </c>
      <c r="AN162" s="292">
        <v>0</v>
      </c>
      <c r="AO162" s="292">
        <v>0</v>
      </c>
      <c r="AP162" s="292">
        <v>0</v>
      </c>
      <c r="AQ162" s="525">
        <f t="shared" si="10"/>
        <v>472827</v>
      </c>
      <c r="AR162" s="526">
        <f t="shared" si="11"/>
        <v>1</v>
      </c>
      <c r="AS162" s="524">
        <f t="shared" si="12"/>
        <v>0</v>
      </c>
      <c r="AT162" s="433">
        <v>0</v>
      </c>
      <c r="AU162" s="433">
        <v>0</v>
      </c>
      <c r="AV162" s="431">
        <v>0</v>
      </c>
      <c r="AW162" s="356">
        <v>472827</v>
      </c>
      <c r="AX162" s="356">
        <v>0</v>
      </c>
      <c r="AY162" s="356">
        <v>0</v>
      </c>
      <c r="AZ162" s="356">
        <v>0</v>
      </c>
      <c r="BA162" s="356">
        <v>0</v>
      </c>
      <c r="BB162" s="356">
        <v>0</v>
      </c>
      <c r="BC162" s="356">
        <v>0</v>
      </c>
      <c r="BD162" s="356">
        <v>0</v>
      </c>
      <c r="BE162" s="356">
        <v>0</v>
      </c>
      <c r="BF162" s="538" t="s">
        <v>3406</v>
      </c>
      <c r="BG162" s="361"/>
    </row>
    <row r="163" spans="2:59" ht="18" customHeight="1" thickBot="1">
      <c r="B163" s="450">
        <v>6588824</v>
      </c>
      <c r="C163" s="235">
        <v>3110</v>
      </c>
      <c r="D163" s="236">
        <v>4445</v>
      </c>
      <c r="E163" s="408">
        <v>45505</v>
      </c>
      <c r="F163" s="407">
        <v>4</v>
      </c>
      <c r="G163" s="237" t="s">
        <v>46</v>
      </c>
      <c r="H163" s="238">
        <v>19050140</v>
      </c>
      <c r="I163" s="407">
        <v>114</v>
      </c>
      <c r="J163" s="535">
        <v>9</v>
      </c>
      <c r="K163" s="535">
        <f t="shared" si="9"/>
        <v>17</v>
      </c>
      <c r="L163" s="535" t="s">
        <v>1242</v>
      </c>
      <c r="M163" s="535">
        <v>570</v>
      </c>
      <c r="N163" s="543">
        <v>1</v>
      </c>
      <c r="O163" s="530" t="s">
        <v>3290</v>
      </c>
      <c r="P163" s="470">
        <v>6024674</v>
      </c>
      <c r="Q163" s="239">
        <v>5964427</v>
      </c>
      <c r="R163" s="480">
        <v>60247</v>
      </c>
      <c r="S163" s="292"/>
      <c r="T163" s="427"/>
      <c r="U163" s="427"/>
      <c r="V163" s="427"/>
      <c r="W163" s="421"/>
      <c r="X163" s="427"/>
      <c r="Y163" s="292"/>
      <c r="Z163" s="292"/>
      <c r="AA163" s="292"/>
      <c r="AB163" s="292"/>
      <c r="AC163" s="292"/>
      <c r="AD163" s="292"/>
      <c r="AE163" s="292">
        <v>0</v>
      </c>
      <c r="AF163" s="292"/>
      <c r="AG163" s="292">
        <v>0</v>
      </c>
      <c r="AH163" s="292">
        <v>60247</v>
      </c>
      <c r="AI163" s="292">
        <v>0</v>
      </c>
      <c r="AJ163" s="292">
        <v>0</v>
      </c>
      <c r="AK163" s="292">
        <v>0</v>
      </c>
      <c r="AL163" s="292">
        <v>0</v>
      </c>
      <c r="AM163" s="292">
        <v>0</v>
      </c>
      <c r="AN163" s="292">
        <v>0</v>
      </c>
      <c r="AO163" s="292">
        <v>0</v>
      </c>
      <c r="AP163" s="292">
        <v>0</v>
      </c>
      <c r="AQ163" s="525">
        <f t="shared" si="10"/>
        <v>60247</v>
      </c>
      <c r="AR163" s="526">
        <f t="shared" si="11"/>
        <v>1</v>
      </c>
      <c r="AS163" s="524">
        <f t="shared" si="12"/>
        <v>0</v>
      </c>
      <c r="AT163" s="433">
        <v>0</v>
      </c>
      <c r="AU163" s="433">
        <v>0</v>
      </c>
      <c r="AV163" s="431">
        <v>0</v>
      </c>
      <c r="AW163" s="356">
        <v>60247</v>
      </c>
      <c r="AX163" s="356">
        <v>0</v>
      </c>
      <c r="AY163" s="356">
        <v>0</v>
      </c>
      <c r="AZ163" s="356">
        <v>0</v>
      </c>
      <c r="BA163" s="356">
        <v>0</v>
      </c>
      <c r="BB163" s="356">
        <v>0</v>
      </c>
      <c r="BC163" s="356">
        <v>0</v>
      </c>
      <c r="BD163" s="356">
        <v>0</v>
      </c>
      <c r="BE163" s="356">
        <v>0</v>
      </c>
      <c r="BF163" s="538" t="s">
        <v>3406</v>
      </c>
      <c r="BG163" s="361"/>
    </row>
    <row r="164" spans="2:59" ht="18" customHeight="1" thickBot="1">
      <c r="B164" s="450">
        <v>6588824</v>
      </c>
      <c r="C164" s="235">
        <v>3111</v>
      </c>
      <c r="D164" s="236">
        <v>4447</v>
      </c>
      <c r="E164" s="408">
        <v>45505</v>
      </c>
      <c r="F164" s="407">
        <v>4</v>
      </c>
      <c r="G164" s="237" t="s">
        <v>46</v>
      </c>
      <c r="H164" s="238">
        <v>19050140</v>
      </c>
      <c r="I164" s="407">
        <v>158</v>
      </c>
      <c r="J164" s="535">
        <v>9</v>
      </c>
      <c r="K164" s="535">
        <f t="shared" si="9"/>
        <v>9</v>
      </c>
      <c r="L164" s="535" t="s">
        <v>53</v>
      </c>
      <c r="M164" s="535">
        <v>570</v>
      </c>
      <c r="N164" s="543">
        <v>1</v>
      </c>
      <c r="O164" s="530" t="s">
        <v>3290</v>
      </c>
      <c r="P164" s="470">
        <v>98683605</v>
      </c>
      <c r="Q164" s="239">
        <v>97696769</v>
      </c>
      <c r="R164" s="480">
        <v>986836</v>
      </c>
      <c r="S164" s="292"/>
      <c r="T164" s="427"/>
      <c r="U164" s="427"/>
      <c r="V164" s="427"/>
      <c r="W164" s="421"/>
      <c r="X164" s="427"/>
      <c r="Y164" s="292"/>
      <c r="Z164" s="292"/>
      <c r="AA164" s="292"/>
      <c r="AB164" s="292"/>
      <c r="AC164" s="292"/>
      <c r="AD164" s="292"/>
      <c r="AE164" s="292">
        <v>0</v>
      </c>
      <c r="AF164" s="292"/>
      <c r="AG164" s="292">
        <v>0</v>
      </c>
      <c r="AH164" s="292">
        <v>0</v>
      </c>
      <c r="AI164" s="292">
        <v>0</v>
      </c>
      <c r="AJ164" s="292">
        <v>0</v>
      </c>
      <c r="AK164" s="292">
        <v>0</v>
      </c>
      <c r="AL164" s="292">
        <v>0</v>
      </c>
      <c r="AM164" s="292">
        <v>0</v>
      </c>
      <c r="AN164" s="292">
        <v>0</v>
      </c>
      <c r="AO164" s="292">
        <v>0</v>
      </c>
      <c r="AP164" s="292">
        <v>0</v>
      </c>
      <c r="AQ164" s="525">
        <f t="shared" si="10"/>
        <v>0</v>
      </c>
      <c r="AR164" s="526">
        <f t="shared" si="11"/>
        <v>0</v>
      </c>
      <c r="AS164" s="524">
        <f t="shared" si="12"/>
        <v>986836</v>
      </c>
      <c r="AT164" s="433">
        <v>0</v>
      </c>
      <c r="AU164" s="433">
        <v>0</v>
      </c>
      <c r="AV164" s="431">
        <v>0</v>
      </c>
      <c r="AW164" s="356">
        <v>986836</v>
      </c>
      <c r="AX164" s="356">
        <v>0</v>
      </c>
      <c r="AY164" s="356">
        <v>0</v>
      </c>
      <c r="AZ164" s="356">
        <v>0</v>
      </c>
      <c r="BA164" s="356">
        <v>0</v>
      </c>
      <c r="BB164" s="356">
        <v>0</v>
      </c>
      <c r="BC164" s="356">
        <v>0</v>
      </c>
      <c r="BD164" s="356">
        <v>0</v>
      </c>
      <c r="BE164" s="356">
        <v>0</v>
      </c>
      <c r="BF164" s="538" t="s">
        <v>3406</v>
      </c>
      <c r="BG164" s="361"/>
    </row>
    <row r="165" spans="2:59" ht="18" customHeight="1" thickBot="1">
      <c r="B165" s="450">
        <v>6588824</v>
      </c>
      <c r="C165" s="235">
        <v>3112</v>
      </c>
      <c r="D165" s="236">
        <v>4441</v>
      </c>
      <c r="E165" s="408">
        <v>45505</v>
      </c>
      <c r="F165" s="407">
        <v>4</v>
      </c>
      <c r="G165" s="237" t="s">
        <v>46</v>
      </c>
      <c r="H165" s="238">
        <v>19050140</v>
      </c>
      <c r="I165" s="407">
        <v>1</v>
      </c>
      <c r="J165" s="535">
        <v>9</v>
      </c>
      <c r="K165" s="535">
        <f t="shared" si="9"/>
        <v>10</v>
      </c>
      <c r="L165" s="535" t="s">
        <v>810</v>
      </c>
      <c r="M165" s="535">
        <v>570</v>
      </c>
      <c r="N165" s="543">
        <v>1</v>
      </c>
      <c r="O165" s="530" t="s">
        <v>3290</v>
      </c>
      <c r="P165" s="470">
        <v>91392762</v>
      </c>
      <c r="Q165" s="239">
        <v>90478834</v>
      </c>
      <c r="R165" s="480">
        <v>913928</v>
      </c>
      <c r="S165" s="292"/>
      <c r="T165" s="427"/>
      <c r="U165" s="427"/>
      <c r="V165" s="427"/>
      <c r="W165" s="421"/>
      <c r="X165" s="427"/>
      <c r="Y165" s="292"/>
      <c r="Z165" s="292"/>
      <c r="AA165" s="292"/>
      <c r="AB165" s="292"/>
      <c r="AC165" s="292"/>
      <c r="AD165" s="292"/>
      <c r="AE165" s="292">
        <v>0</v>
      </c>
      <c r="AF165" s="292"/>
      <c r="AG165" s="292">
        <v>0</v>
      </c>
      <c r="AH165" s="292">
        <v>913928</v>
      </c>
      <c r="AI165" s="292">
        <v>0</v>
      </c>
      <c r="AJ165" s="292">
        <v>0</v>
      </c>
      <c r="AK165" s="292">
        <v>0</v>
      </c>
      <c r="AL165" s="292">
        <v>0</v>
      </c>
      <c r="AM165" s="292">
        <v>0</v>
      </c>
      <c r="AN165" s="292">
        <v>0</v>
      </c>
      <c r="AO165" s="292">
        <v>0</v>
      </c>
      <c r="AP165" s="292">
        <v>0</v>
      </c>
      <c r="AQ165" s="525">
        <f t="shared" si="10"/>
        <v>913928</v>
      </c>
      <c r="AR165" s="526">
        <f t="shared" si="11"/>
        <v>1</v>
      </c>
      <c r="AS165" s="524">
        <f t="shared" si="12"/>
        <v>0</v>
      </c>
      <c r="AT165" s="433">
        <v>0</v>
      </c>
      <c r="AU165" s="433">
        <v>0</v>
      </c>
      <c r="AV165" s="431">
        <v>0</v>
      </c>
      <c r="AW165" s="356">
        <v>913928</v>
      </c>
      <c r="AX165" s="356">
        <v>0</v>
      </c>
      <c r="AY165" s="356">
        <v>0</v>
      </c>
      <c r="AZ165" s="356">
        <v>0</v>
      </c>
      <c r="BA165" s="356">
        <v>0</v>
      </c>
      <c r="BB165" s="356">
        <v>0</v>
      </c>
      <c r="BC165" s="356">
        <v>0</v>
      </c>
      <c r="BD165" s="356">
        <v>0</v>
      </c>
      <c r="BE165" s="356">
        <v>0</v>
      </c>
      <c r="BF165" s="538" t="s">
        <v>3406</v>
      </c>
      <c r="BG165" s="361"/>
    </row>
    <row r="166" spans="2:59" ht="18" customHeight="1" thickBot="1">
      <c r="B166" s="450">
        <v>6588824</v>
      </c>
      <c r="C166" s="235">
        <v>3113</v>
      </c>
      <c r="D166" s="236">
        <v>4440</v>
      </c>
      <c r="E166" s="408">
        <v>45505</v>
      </c>
      <c r="F166" s="407">
        <v>4</v>
      </c>
      <c r="G166" s="237" t="s">
        <v>46</v>
      </c>
      <c r="H166" s="238">
        <v>19050140</v>
      </c>
      <c r="I166" s="407">
        <v>97</v>
      </c>
      <c r="J166" s="535">
        <v>9</v>
      </c>
      <c r="K166" s="535">
        <f t="shared" si="9"/>
        <v>44</v>
      </c>
      <c r="L166" s="535" t="s">
        <v>1283</v>
      </c>
      <c r="M166" s="535">
        <v>570</v>
      </c>
      <c r="N166" s="543">
        <v>1</v>
      </c>
      <c r="O166" s="530" t="s">
        <v>3290</v>
      </c>
      <c r="P166" s="470">
        <v>1628326641</v>
      </c>
      <c r="Q166" s="239">
        <v>1612043375</v>
      </c>
      <c r="R166" s="480">
        <v>16283266</v>
      </c>
      <c r="S166" s="292"/>
      <c r="T166" s="427"/>
      <c r="U166" s="427"/>
      <c r="V166" s="427"/>
      <c r="W166" s="421"/>
      <c r="X166" s="427"/>
      <c r="Y166" s="292"/>
      <c r="Z166" s="292"/>
      <c r="AA166" s="292"/>
      <c r="AB166" s="292"/>
      <c r="AC166" s="292"/>
      <c r="AD166" s="292"/>
      <c r="AE166" s="292">
        <v>0</v>
      </c>
      <c r="AF166" s="292"/>
      <c r="AG166" s="292">
        <v>0</v>
      </c>
      <c r="AH166" s="292">
        <v>10683290</v>
      </c>
      <c r="AI166" s="292">
        <v>0</v>
      </c>
      <c r="AJ166" s="292">
        <v>0</v>
      </c>
      <c r="AK166" s="292">
        <v>0</v>
      </c>
      <c r="AL166" s="292">
        <v>0</v>
      </c>
      <c r="AM166" s="292">
        <v>0</v>
      </c>
      <c r="AN166" s="292">
        <v>0</v>
      </c>
      <c r="AO166" s="292">
        <v>0</v>
      </c>
      <c r="AP166" s="292">
        <v>0</v>
      </c>
      <c r="AQ166" s="525">
        <f t="shared" si="10"/>
        <v>10683290</v>
      </c>
      <c r="AR166" s="526">
        <f t="shared" si="11"/>
        <v>0.65609012344329454</v>
      </c>
      <c r="AS166" s="524">
        <f t="shared" si="12"/>
        <v>5599976</v>
      </c>
      <c r="AT166" s="433">
        <v>0</v>
      </c>
      <c r="AU166" s="433">
        <v>0</v>
      </c>
      <c r="AV166" s="431">
        <v>0</v>
      </c>
      <c r="AW166" s="356">
        <v>16283266</v>
      </c>
      <c r="AX166" s="356">
        <v>0</v>
      </c>
      <c r="AY166" s="356">
        <v>0</v>
      </c>
      <c r="AZ166" s="356">
        <v>0</v>
      </c>
      <c r="BA166" s="356">
        <v>0</v>
      </c>
      <c r="BB166" s="356">
        <v>0</v>
      </c>
      <c r="BC166" s="356">
        <v>0</v>
      </c>
      <c r="BD166" s="356">
        <v>0</v>
      </c>
      <c r="BE166" s="356">
        <v>0</v>
      </c>
      <c r="BF166" s="538" t="s">
        <v>3406</v>
      </c>
      <c r="BG166" s="361"/>
    </row>
    <row r="167" spans="2:59" ht="18" customHeight="1" thickBot="1">
      <c r="B167" s="450">
        <v>6588824</v>
      </c>
      <c r="C167" s="235">
        <v>3114</v>
      </c>
      <c r="D167" s="236">
        <v>4442</v>
      </c>
      <c r="E167" s="408">
        <v>45505</v>
      </c>
      <c r="F167" s="407">
        <v>4</v>
      </c>
      <c r="G167" s="237" t="s">
        <v>46</v>
      </c>
      <c r="H167" s="238">
        <v>19050140</v>
      </c>
      <c r="I167" s="407">
        <v>146</v>
      </c>
      <c r="J167" s="535">
        <v>9</v>
      </c>
      <c r="K167" s="535">
        <f t="shared" si="9"/>
        <v>43</v>
      </c>
      <c r="L167" s="535" t="s">
        <v>1281</v>
      </c>
      <c r="M167" s="535">
        <v>570</v>
      </c>
      <c r="N167" s="543">
        <v>1</v>
      </c>
      <c r="O167" s="530" t="s">
        <v>3290</v>
      </c>
      <c r="P167" s="470">
        <v>86604827</v>
      </c>
      <c r="Q167" s="239">
        <v>85738779</v>
      </c>
      <c r="R167" s="480">
        <v>866048</v>
      </c>
      <c r="S167" s="292"/>
      <c r="T167" s="427"/>
      <c r="U167" s="427"/>
      <c r="V167" s="427"/>
      <c r="W167" s="421"/>
      <c r="X167" s="427"/>
      <c r="Y167" s="292"/>
      <c r="Z167" s="292"/>
      <c r="AA167" s="292"/>
      <c r="AB167" s="292"/>
      <c r="AC167" s="292"/>
      <c r="AD167" s="292"/>
      <c r="AE167" s="292">
        <v>0</v>
      </c>
      <c r="AF167" s="292"/>
      <c r="AG167" s="292">
        <v>0</v>
      </c>
      <c r="AH167" s="292">
        <v>0</v>
      </c>
      <c r="AI167" s="292">
        <v>0</v>
      </c>
      <c r="AJ167" s="292">
        <v>0</v>
      </c>
      <c r="AK167" s="292">
        <v>0</v>
      </c>
      <c r="AL167" s="292">
        <v>0</v>
      </c>
      <c r="AM167" s="292">
        <v>0</v>
      </c>
      <c r="AN167" s="292">
        <v>0</v>
      </c>
      <c r="AO167" s="292">
        <v>0</v>
      </c>
      <c r="AP167" s="292">
        <v>0</v>
      </c>
      <c r="AQ167" s="525">
        <f t="shared" si="10"/>
        <v>0</v>
      </c>
      <c r="AR167" s="526">
        <f t="shared" si="11"/>
        <v>0</v>
      </c>
      <c r="AS167" s="524">
        <f t="shared" si="12"/>
        <v>866048</v>
      </c>
      <c r="AT167" s="433">
        <v>0</v>
      </c>
      <c r="AU167" s="433">
        <v>0</v>
      </c>
      <c r="AV167" s="431">
        <v>0</v>
      </c>
      <c r="AW167" s="356">
        <v>866048</v>
      </c>
      <c r="AX167" s="356">
        <v>0</v>
      </c>
      <c r="AY167" s="356">
        <v>0</v>
      </c>
      <c r="AZ167" s="356">
        <v>0</v>
      </c>
      <c r="BA167" s="356">
        <v>0</v>
      </c>
      <c r="BB167" s="356">
        <v>0</v>
      </c>
      <c r="BC167" s="356">
        <v>0</v>
      </c>
      <c r="BD167" s="356">
        <v>0</v>
      </c>
      <c r="BE167" s="356">
        <v>0</v>
      </c>
      <c r="BF167" s="538" t="s">
        <v>3406</v>
      </c>
      <c r="BG167" s="361"/>
    </row>
    <row r="168" spans="2:59" ht="18" customHeight="1" thickBot="1">
      <c r="B168" s="450">
        <v>6588824</v>
      </c>
      <c r="C168" s="235">
        <v>3115</v>
      </c>
      <c r="D168" s="236">
        <v>4443</v>
      </c>
      <c r="E168" s="408">
        <v>45505</v>
      </c>
      <c r="F168" s="407">
        <v>4</v>
      </c>
      <c r="G168" s="237" t="s">
        <v>46</v>
      </c>
      <c r="H168" s="238">
        <v>19050140</v>
      </c>
      <c r="I168" s="407">
        <v>211</v>
      </c>
      <c r="J168" s="535">
        <v>9</v>
      </c>
      <c r="K168" s="535">
        <f t="shared" si="9"/>
        <v>41</v>
      </c>
      <c r="L168" s="535" t="s">
        <v>1276</v>
      </c>
      <c r="M168" s="535">
        <v>570</v>
      </c>
      <c r="N168" s="543">
        <v>1</v>
      </c>
      <c r="O168" s="530" t="s">
        <v>3290</v>
      </c>
      <c r="P168" s="470">
        <v>75002891</v>
      </c>
      <c r="Q168" s="239">
        <v>74252862</v>
      </c>
      <c r="R168" s="480">
        <v>750029</v>
      </c>
      <c r="S168" s="292"/>
      <c r="T168" s="427"/>
      <c r="U168" s="427"/>
      <c r="V168" s="427"/>
      <c r="W168" s="421"/>
      <c r="X168" s="427"/>
      <c r="Y168" s="292"/>
      <c r="Z168" s="292"/>
      <c r="AA168" s="292"/>
      <c r="AB168" s="292"/>
      <c r="AC168" s="292"/>
      <c r="AD168" s="292"/>
      <c r="AE168" s="292">
        <v>0</v>
      </c>
      <c r="AF168" s="292"/>
      <c r="AG168" s="292">
        <v>0</v>
      </c>
      <c r="AH168" s="292">
        <v>0</v>
      </c>
      <c r="AI168" s="292">
        <v>0</v>
      </c>
      <c r="AJ168" s="292">
        <v>0</v>
      </c>
      <c r="AK168" s="292">
        <v>0</v>
      </c>
      <c r="AL168" s="292">
        <v>0</v>
      </c>
      <c r="AM168" s="292">
        <v>0</v>
      </c>
      <c r="AN168" s="292">
        <v>0</v>
      </c>
      <c r="AO168" s="292">
        <v>0</v>
      </c>
      <c r="AP168" s="292">
        <v>0</v>
      </c>
      <c r="AQ168" s="525">
        <f t="shared" si="10"/>
        <v>0</v>
      </c>
      <c r="AR168" s="526">
        <f t="shared" si="11"/>
        <v>0</v>
      </c>
      <c r="AS168" s="524">
        <f t="shared" si="12"/>
        <v>750029</v>
      </c>
      <c r="AT168" s="433">
        <v>0</v>
      </c>
      <c r="AU168" s="433">
        <v>0</v>
      </c>
      <c r="AV168" s="431">
        <v>0</v>
      </c>
      <c r="AW168" s="356">
        <v>750029</v>
      </c>
      <c r="AX168" s="356">
        <v>0</v>
      </c>
      <c r="AY168" s="356">
        <v>0</v>
      </c>
      <c r="AZ168" s="356">
        <v>0</v>
      </c>
      <c r="BA168" s="356">
        <v>0</v>
      </c>
      <c r="BB168" s="356">
        <v>0</v>
      </c>
      <c r="BC168" s="356">
        <v>0</v>
      </c>
      <c r="BD168" s="356">
        <v>0</v>
      </c>
      <c r="BE168" s="356">
        <v>0</v>
      </c>
      <c r="BF168" s="538" t="s">
        <v>3406</v>
      </c>
      <c r="BG168" s="361"/>
    </row>
    <row r="169" spans="2:59" ht="18" customHeight="1" thickBot="1">
      <c r="B169" s="450">
        <v>6588824</v>
      </c>
      <c r="C169" s="235">
        <v>3115</v>
      </c>
      <c r="D169" s="236">
        <v>4443</v>
      </c>
      <c r="E169" s="408">
        <v>45505</v>
      </c>
      <c r="F169" s="407">
        <v>4</v>
      </c>
      <c r="G169" s="237" t="s">
        <v>46</v>
      </c>
      <c r="H169" s="238">
        <v>19050140</v>
      </c>
      <c r="I169" s="407">
        <v>211</v>
      </c>
      <c r="J169" s="535">
        <v>9</v>
      </c>
      <c r="K169" s="535">
        <f t="shared" si="9"/>
        <v>41</v>
      </c>
      <c r="L169" s="535" t="s">
        <v>1277</v>
      </c>
      <c r="M169" s="535">
        <v>570</v>
      </c>
      <c r="N169" s="543">
        <v>1</v>
      </c>
      <c r="O169" s="530" t="s">
        <v>3290</v>
      </c>
      <c r="P169" s="470">
        <v>15751286</v>
      </c>
      <c r="Q169" s="239">
        <v>15593773</v>
      </c>
      <c r="R169" s="480">
        <v>157513</v>
      </c>
      <c r="S169" s="292"/>
      <c r="T169" s="427"/>
      <c r="U169" s="427"/>
      <c r="V169" s="427"/>
      <c r="W169" s="421"/>
      <c r="X169" s="427"/>
      <c r="Y169" s="292"/>
      <c r="Z169" s="292"/>
      <c r="AA169" s="292"/>
      <c r="AB169" s="292"/>
      <c r="AC169" s="292"/>
      <c r="AD169" s="292"/>
      <c r="AE169" s="292">
        <v>0</v>
      </c>
      <c r="AF169" s="292"/>
      <c r="AG169" s="292">
        <v>0</v>
      </c>
      <c r="AH169" s="292">
        <v>0</v>
      </c>
      <c r="AI169" s="292">
        <v>0</v>
      </c>
      <c r="AJ169" s="292">
        <v>0</v>
      </c>
      <c r="AK169" s="292">
        <v>0</v>
      </c>
      <c r="AL169" s="292">
        <v>0</v>
      </c>
      <c r="AM169" s="292">
        <v>0</v>
      </c>
      <c r="AN169" s="292">
        <v>0</v>
      </c>
      <c r="AO169" s="292">
        <v>0</v>
      </c>
      <c r="AP169" s="292">
        <v>0</v>
      </c>
      <c r="AQ169" s="525">
        <f t="shared" si="10"/>
        <v>0</v>
      </c>
      <c r="AR169" s="526">
        <f t="shared" si="11"/>
        <v>0</v>
      </c>
      <c r="AS169" s="524">
        <f t="shared" si="12"/>
        <v>157513</v>
      </c>
      <c r="AT169" s="433">
        <v>0</v>
      </c>
      <c r="AU169" s="433">
        <v>0</v>
      </c>
      <c r="AV169" s="431">
        <v>0</v>
      </c>
      <c r="AW169" s="356">
        <v>157513</v>
      </c>
      <c r="AX169" s="356">
        <v>0</v>
      </c>
      <c r="AY169" s="356">
        <v>0</v>
      </c>
      <c r="AZ169" s="356">
        <v>0</v>
      </c>
      <c r="BA169" s="356">
        <v>0</v>
      </c>
      <c r="BB169" s="356">
        <v>0</v>
      </c>
      <c r="BC169" s="356">
        <v>0</v>
      </c>
      <c r="BD169" s="356">
        <v>0</v>
      </c>
      <c r="BE169" s="356">
        <v>0</v>
      </c>
      <c r="BF169" s="538" t="s">
        <v>3406</v>
      </c>
      <c r="BG169" s="361"/>
    </row>
    <row r="170" spans="2:59" ht="18" customHeight="1" thickBot="1">
      <c r="B170" s="450">
        <v>6588824</v>
      </c>
      <c r="C170" s="235">
        <v>3115</v>
      </c>
      <c r="D170" s="236">
        <v>4443</v>
      </c>
      <c r="E170" s="408">
        <v>45505</v>
      </c>
      <c r="F170" s="407">
        <v>4</v>
      </c>
      <c r="G170" s="237" t="s">
        <v>46</v>
      </c>
      <c r="H170" s="238">
        <v>19050140</v>
      </c>
      <c r="I170" s="407">
        <v>211</v>
      </c>
      <c r="J170" s="535">
        <v>9</v>
      </c>
      <c r="K170" s="535">
        <f t="shared" si="9"/>
        <v>41</v>
      </c>
      <c r="L170" s="535" t="s">
        <v>1278</v>
      </c>
      <c r="M170" s="535">
        <v>570</v>
      </c>
      <c r="N170" s="543">
        <v>1</v>
      </c>
      <c r="O170" s="530" t="s">
        <v>3290</v>
      </c>
      <c r="P170" s="470">
        <v>133506178</v>
      </c>
      <c r="Q170" s="239">
        <v>132171116</v>
      </c>
      <c r="R170" s="480">
        <v>1335062</v>
      </c>
      <c r="S170" s="292"/>
      <c r="T170" s="427"/>
      <c r="U170" s="427"/>
      <c r="V170" s="427"/>
      <c r="W170" s="421"/>
      <c r="X170" s="427"/>
      <c r="Y170" s="292"/>
      <c r="Z170" s="292"/>
      <c r="AA170" s="292"/>
      <c r="AB170" s="292"/>
      <c r="AC170" s="292"/>
      <c r="AD170" s="292"/>
      <c r="AE170" s="292">
        <v>0</v>
      </c>
      <c r="AF170" s="292"/>
      <c r="AG170" s="292">
        <v>0</v>
      </c>
      <c r="AH170" s="292">
        <v>0</v>
      </c>
      <c r="AI170" s="292">
        <v>0</v>
      </c>
      <c r="AJ170" s="292">
        <v>0</v>
      </c>
      <c r="AK170" s="292">
        <v>0</v>
      </c>
      <c r="AL170" s="292">
        <v>0</v>
      </c>
      <c r="AM170" s="292">
        <v>0</v>
      </c>
      <c r="AN170" s="292">
        <v>0</v>
      </c>
      <c r="AO170" s="292">
        <v>0</v>
      </c>
      <c r="AP170" s="292">
        <v>0</v>
      </c>
      <c r="AQ170" s="525">
        <f t="shared" si="10"/>
        <v>0</v>
      </c>
      <c r="AR170" s="526">
        <f t="shared" si="11"/>
        <v>0</v>
      </c>
      <c r="AS170" s="524">
        <f t="shared" si="12"/>
        <v>1335062</v>
      </c>
      <c r="AT170" s="433">
        <v>0</v>
      </c>
      <c r="AU170" s="433">
        <v>0</v>
      </c>
      <c r="AV170" s="431">
        <v>0</v>
      </c>
      <c r="AW170" s="356">
        <v>1335062</v>
      </c>
      <c r="AX170" s="356">
        <v>0</v>
      </c>
      <c r="AY170" s="356">
        <v>0</v>
      </c>
      <c r="AZ170" s="356">
        <v>0</v>
      </c>
      <c r="BA170" s="356">
        <v>0</v>
      </c>
      <c r="BB170" s="356">
        <v>0</v>
      </c>
      <c r="BC170" s="356">
        <v>0</v>
      </c>
      <c r="BD170" s="356">
        <v>0</v>
      </c>
      <c r="BE170" s="356">
        <v>0</v>
      </c>
      <c r="BF170" s="538" t="s">
        <v>3406</v>
      </c>
      <c r="BG170" s="361"/>
    </row>
    <row r="171" spans="2:59" ht="18" customHeight="1" thickBot="1">
      <c r="B171" s="450">
        <v>6588824</v>
      </c>
      <c r="C171" s="235">
        <v>3116</v>
      </c>
      <c r="D171" s="236">
        <v>4439</v>
      </c>
      <c r="E171" s="408">
        <v>45505</v>
      </c>
      <c r="F171" s="407">
        <v>4</v>
      </c>
      <c r="G171" s="237" t="s">
        <v>46</v>
      </c>
      <c r="H171" s="238">
        <v>19050140</v>
      </c>
      <c r="I171" s="407">
        <v>212</v>
      </c>
      <c r="J171" s="535">
        <v>9</v>
      </c>
      <c r="K171" s="535">
        <f t="shared" si="9"/>
        <v>42</v>
      </c>
      <c r="L171" s="535" t="s">
        <v>1280</v>
      </c>
      <c r="M171" s="535">
        <v>570</v>
      </c>
      <c r="N171" s="543">
        <v>1</v>
      </c>
      <c r="O171" s="530" t="s">
        <v>3290</v>
      </c>
      <c r="P171" s="470">
        <v>17031826</v>
      </c>
      <c r="Q171" s="239">
        <v>16861508</v>
      </c>
      <c r="R171" s="480">
        <v>170318</v>
      </c>
      <c r="S171" s="292"/>
      <c r="T171" s="427"/>
      <c r="U171" s="427"/>
      <c r="V171" s="427"/>
      <c r="W171" s="421"/>
      <c r="X171" s="427"/>
      <c r="Y171" s="292"/>
      <c r="Z171" s="292"/>
      <c r="AA171" s="292"/>
      <c r="AB171" s="292"/>
      <c r="AC171" s="292"/>
      <c r="AD171" s="292"/>
      <c r="AE171" s="292">
        <v>0</v>
      </c>
      <c r="AF171" s="292"/>
      <c r="AG171" s="292">
        <v>0</v>
      </c>
      <c r="AH171" s="292">
        <v>0</v>
      </c>
      <c r="AI171" s="292">
        <v>0</v>
      </c>
      <c r="AJ171" s="292">
        <v>0</v>
      </c>
      <c r="AK171" s="292">
        <v>0</v>
      </c>
      <c r="AL171" s="292">
        <v>0</v>
      </c>
      <c r="AM171" s="292">
        <v>0</v>
      </c>
      <c r="AN171" s="292">
        <v>0</v>
      </c>
      <c r="AO171" s="292">
        <v>0</v>
      </c>
      <c r="AP171" s="292">
        <v>0</v>
      </c>
      <c r="AQ171" s="525">
        <f t="shared" si="10"/>
        <v>0</v>
      </c>
      <c r="AR171" s="526">
        <f t="shared" si="11"/>
        <v>0</v>
      </c>
      <c r="AS171" s="524">
        <f t="shared" si="12"/>
        <v>170318</v>
      </c>
      <c r="AT171" s="433">
        <v>0</v>
      </c>
      <c r="AU171" s="433">
        <v>0</v>
      </c>
      <c r="AV171" s="431">
        <v>0</v>
      </c>
      <c r="AW171" s="356">
        <v>170318</v>
      </c>
      <c r="AX171" s="356">
        <v>0</v>
      </c>
      <c r="AY171" s="356">
        <v>0</v>
      </c>
      <c r="AZ171" s="356">
        <v>0</v>
      </c>
      <c r="BA171" s="356">
        <v>0</v>
      </c>
      <c r="BB171" s="356">
        <v>0</v>
      </c>
      <c r="BC171" s="356">
        <v>0</v>
      </c>
      <c r="BD171" s="356">
        <v>0</v>
      </c>
      <c r="BE171" s="356">
        <v>0</v>
      </c>
      <c r="BF171" s="538" t="s">
        <v>3406</v>
      </c>
      <c r="BG171" s="361"/>
    </row>
    <row r="172" spans="2:59" ht="18" customHeight="1" thickBot="1">
      <c r="B172" s="450">
        <v>6588824</v>
      </c>
      <c r="C172" s="235">
        <v>3117</v>
      </c>
      <c r="D172" s="236">
        <v>4437</v>
      </c>
      <c r="E172" s="408">
        <v>45505</v>
      </c>
      <c r="F172" s="407">
        <v>4</v>
      </c>
      <c r="G172" s="237" t="s">
        <v>46</v>
      </c>
      <c r="H172" s="238">
        <v>19050140</v>
      </c>
      <c r="I172" s="407">
        <v>212</v>
      </c>
      <c r="J172" s="535">
        <v>9</v>
      </c>
      <c r="K172" s="535">
        <f t="shared" si="9"/>
        <v>43</v>
      </c>
      <c r="L172" s="535" t="s">
        <v>1282</v>
      </c>
      <c r="M172" s="535">
        <v>498</v>
      </c>
      <c r="N172" s="543">
        <v>4</v>
      </c>
      <c r="O172" s="530" t="s">
        <v>3290</v>
      </c>
      <c r="P172" s="470">
        <v>225374380</v>
      </c>
      <c r="Q172" s="239">
        <v>223120636</v>
      </c>
      <c r="R172" s="480">
        <v>2253744</v>
      </c>
      <c r="S172" s="292"/>
      <c r="T172" s="427"/>
      <c r="U172" s="427"/>
      <c r="V172" s="427"/>
      <c r="W172" s="421"/>
      <c r="X172" s="427"/>
      <c r="Y172" s="292"/>
      <c r="Z172" s="292"/>
      <c r="AA172" s="292"/>
      <c r="AB172" s="292"/>
      <c r="AC172" s="292"/>
      <c r="AD172" s="292"/>
      <c r="AE172" s="292">
        <v>0</v>
      </c>
      <c r="AF172" s="292"/>
      <c r="AG172" s="292">
        <v>0</v>
      </c>
      <c r="AH172" s="292">
        <v>0</v>
      </c>
      <c r="AI172" s="292">
        <v>0</v>
      </c>
      <c r="AJ172" s="292">
        <v>0</v>
      </c>
      <c r="AK172" s="292">
        <v>0</v>
      </c>
      <c r="AL172" s="292">
        <v>0</v>
      </c>
      <c r="AM172" s="292">
        <v>0</v>
      </c>
      <c r="AN172" s="292">
        <v>0</v>
      </c>
      <c r="AO172" s="292">
        <v>0</v>
      </c>
      <c r="AP172" s="292">
        <v>0</v>
      </c>
      <c r="AQ172" s="525">
        <f t="shared" si="10"/>
        <v>0</v>
      </c>
      <c r="AR172" s="526">
        <f t="shared" si="11"/>
        <v>0</v>
      </c>
      <c r="AS172" s="524">
        <f t="shared" si="12"/>
        <v>2253744</v>
      </c>
      <c r="AT172" s="433">
        <v>0</v>
      </c>
      <c r="AU172" s="433">
        <v>0</v>
      </c>
      <c r="AV172" s="431">
        <v>0</v>
      </c>
      <c r="AW172" s="356">
        <v>2253744</v>
      </c>
      <c r="AX172" s="356">
        <v>0</v>
      </c>
      <c r="AY172" s="356">
        <v>0</v>
      </c>
      <c r="AZ172" s="356">
        <v>0</v>
      </c>
      <c r="BA172" s="356">
        <v>0</v>
      </c>
      <c r="BB172" s="356">
        <v>0</v>
      </c>
      <c r="BC172" s="356">
        <v>0</v>
      </c>
      <c r="BD172" s="356">
        <v>0</v>
      </c>
      <c r="BE172" s="356">
        <v>0</v>
      </c>
      <c r="BF172" s="538" t="s">
        <v>3406</v>
      </c>
      <c r="BG172" s="361"/>
    </row>
    <row r="173" spans="2:59" ht="18" customHeight="1" thickBot="1">
      <c r="B173" s="450">
        <v>6588824</v>
      </c>
      <c r="C173" s="235">
        <v>3117</v>
      </c>
      <c r="D173" s="236">
        <v>4437</v>
      </c>
      <c r="E173" s="408">
        <v>45505</v>
      </c>
      <c r="F173" s="407">
        <v>4</v>
      </c>
      <c r="G173" s="237" t="s">
        <v>46</v>
      </c>
      <c r="H173" s="238">
        <v>19050140</v>
      </c>
      <c r="I173" s="407">
        <v>212</v>
      </c>
      <c r="J173" s="535">
        <v>9</v>
      </c>
      <c r="K173" s="535">
        <f t="shared" si="9"/>
        <v>43</v>
      </c>
      <c r="L173" s="536" t="s">
        <v>1282</v>
      </c>
      <c r="M173" s="535">
        <v>570</v>
      </c>
      <c r="N173" s="543">
        <v>1</v>
      </c>
      <c r="O173" s="530" t="s">
        <v>3290</v>
      </c>
      <c r="P173" s="470">
        <v>886252634</v>
      </c>
      <c r="Q173" s="239">
        <v>877390108</v>
      </c>
      <c r="R173" s="480">
        <v>8862526</v>
      </c>
      <c r="S173" s="292"/>
      <c r="T173" s="427"/>
      <c r="U173" s="427"/>
      <c r="V173" s="427"/>
      <c r="W173" s="421"/>
      <c r="X173" s="427"/>
      <c r="Y173" s="292"/>
      <c r="Z173" s="292"/>
      <c r="AA173" s="292"/>
      <c r="AB173" s="292"/>
      <c r="AC173" s="292"/>
      <c r="AD173" s="292"/>
      <c r="AE173" s="292">
        <v>0</v>
      </c>
      <c r="AF173" s="292"/>
      <c r="AG173" s="292">
        <v>0</v>
      </c>
      <c r="AH173" s="292">
        <v>0</v>
      </c>
      <c r="AI173" s="292">
        <v>0</v>
      </c>
      <c r="AJ173" s="292">
        <v>0</v>
      </c>
      <c r="AK173" s="292">
        <v>0</v>
      </c>
      <c r="AL173" s="292">
        <v>0</v>
      </c>
      <c r="AM173" s="292">
        <v>0</v>
      </c>
      <c r="AN173" s="292">
        <v>0</v>
      </c>
      <c r="AO173" s="292">
        <v>0</v>
      </c>
      <c r="AP173" s="292">
        <v>0</v>
      </c>
      <c r="AQ173" s="525">
        <f t="shared" si="10"/>
        <v>0</v>
      </c>
      <c r="AR173" s="526">
        <f t="shared" si="11"/>
        <v>0</v>
      </c>
      <c r="AS173" s="524">
        <f t="shared" si="12"/>
        <v>8862526</v>
      </c>
      <c r="AT173" s="433">
        <v>0</v>
      </c>
      <c r="AU173" s="433">
        <v>0</v>
      </c>
      <c r="AV173" s="431">
        <v>0</v>
      </c>
      <c r="AW173" s="356">
        <v>8862526</v>
      </c>
      <c r="AX173" s="356">
        <v>0</v>
      </c>
      <c r="AY173" s="356">
        <v>0</v>
      </c>
      <c r="AZ173" s="356">
        <v>0</v>
      </c>
      <c r="BA173" s="356">
        <v>0</v>
      </c>
      <c r="BB173" s="356">
        <v>0</v>
      </c>
      <c r="BC173" s="356">
        <v>0</v>
      </c>
      <c r="BD173" s="356">
        <v>0</v>
      </c>
      <c r="BE173" s="356">
        <v>0</v>
      </c>
      <c r="BF173" s="538" t="s">
        <v>3406</v>
      </c>
      <c r="BG173" s="361"/>
    </row>
    <row r="174" spans="2:59" ht="18" customHeight="1" thickBot="1">
      <c r="B174" s="450">
        <v>6588824</v>
      </c>
      <c r="C174" s="235">
        <v>3117</v>
      </c>
      <c r="D174" s="236">
        <v>4437</v>
      </c>
      <c r="E174" s="408">
        <v>45505</v>
      </c>
      <c r="F174" s="407">
        <v>4</v>
      </c>
      <c r="G174" s="237" t="s">
        <v>46</v>
      </c>
      <c r="H174" s="238">
        <v>19050140</v>
      </c>
      <c r="I174" s="407">
        <v>212</v>
      </c>
      <c r="J174" s="535">
        <v>9</v>
      </c>
      <c r="K174" s="535">
        <f t="shared" si="9"/>
        <v>43</v>
      </c>
      <c r="L174" s="535" t="s">
        <v>1282</v>
      </c>
      <c r="M174" s="535">
        <v>578</v>
      </c>
      <c r="N174" s="543">
        <v>4</v>
      </c>
      <c r="O174" s="530" t="s">
        <v>3290</v>
      </c>
      <c r="P174" s="470">
        <v>557258487</v>
      </c>
      <c r="Q174" s="239">
        <v>551685902</v>
      </c>
      <c r="R174" s="480">
        <v>5572585</v>
      </c>
      <c r="S174" s="292"/>
      <c r="T174" s="427"/>
      <c r="U174" s="427"/>
      <c r="V174" s="427"/>
      <c r="W174" s="421"/>
      <c r="X174" s="427"/>
      <c r="Y174" s="292"/>
      <c r="Z174" s="292"/>
      <c r="AA174" s="292"/>
      <c r="AB174" s="292"/>
      <c r="AC174" s="292"/>
      <c r="AD174" s="292"/>
      <c r="AE174" s="292">
        <v>0</v>
      </c>
      <c r="AF174" s="292"/>
      <c r="AG174" s="292">
        <v>0</v>
      </c>
      <c r="AH174" s="292">
        <v>0</v>
      </c>
      <c r="AI174" s="292">
        <v>0</v>
      </c>
      <c r="AJ174" s="292">
        <v>0</v>
      </c>
      <c r="AK174" s="292">
        <v>0</v>
      </c>
      <c r="AL174" s="292">
        <v>0</v>
      </c>
      <c r="AM174" s="292">
        <v>0</v>
      </c>
      <c r="AN174" s="292">
        <v>0</v>
      </c>
      <c r="AO174" s="292">
        <v>0</v>
      </c>
      <c r="AP174" s="292">
        <v>0</v>
      </c>
      <c r="AQ174" s="525">
        <f t="shared" si="10"/>
        <v>0</v>
      </c>
      <c r="AR174" s="526">
        <f t="shared" si="11"/>
        <v>0</v>
      </c>
      <c r="AS174" s="524">
        <f t="shared" si="12"/>
        <v>5572585</v>
      </c>
      <c r="AT174" s="433">
        <v>0</v>
      </c>
      <c r="AU174" s="433">
        <v>0</v>
      </c>
      <c r="AV174" s="431">
        <v>0</v>
      </c>
      <c r="AW174" s="356">
        <v>5572585</v>
      </c>
      <c r="AX174" s="356">
        <v>0</v>
      </c>
      <c r="AY174" s="356">
        <v>0</v>
      </c>
      <c r="AZ174" s="356">
        <v>0</v>
      </c>
      <c r="BA174" s="356">
        <v>0</v>
      </c>
      <c r="BB174" s="356">
        <v>0</v>
      </c>
      <c r="BC174" s="356">
        <v>0</v>
      </c>
      <c r="BD174" s="356">
        <v>0</v>
      </c>
      <c r="BE174" s="356">
        <v>0</v>
      </c>
      <c r="BF174" s="538" t="s">
        <v>3406</v>
      </c>
      <c r="BG174" s="361"/>
    </row>
    <row r="175" spans="2:59" ht="18" customHeight="1" thickBot="1">
      <c r="B175" s="450">
        <v>6588824</v>
      </c>
      <c r="C175" s="235">
        <v>3122</v>
      </c>
      <c r="D175" s="236">
        <v>4004</v>
      </c>
      <c r="E175" s="408">
        <v>45505</v>
      </c>
      <c r="F175" s="407">
        <v>4</v>
      </c>
      <c r="G175" s="237" t="s">
        <v>46</v>
      </c>
      <c r="H175" s="238">
        <v>19050140</v>
      </c>
      <c r="I175" s="407">
        <v>130</v>
      </c>
      <c r="J175" s="535">
        <v>9</v>
      </c>
      <c r="K175" s="535">
        <f t="shared" si="9"/>
        <v>28</v>
      </c>
      <c r="L175" s="535" t="s">
        <v>1254</v>
      </c>
      <c r="M175" s="535">
        <v>570</v>
      </c>
      <c r="N175" s="543">
        <v>1</v>
      </c>
      <c r="O175" s="530" t="s">
        <v>3290</v>
      </c>
      <c r="P175" s="470">
        <v>34091135</v>
      </c>
      <c r="Q175" s="239">
        <v>33750224</v>
      </c>
      <c r="R175" s="480">
        <v>340911</v>
      </c>
      <c r="S175" s="292"/>
      <c r="T175" s="427"/>
      <c r="U175" s="427"/>
      <c r="V175" s="427"/>
      <c r="W175" s="421"/>
      <c r="X175" s="427"/>
      <c r="Y175" s="292"/>
      <c r="Z175" s="292"/>
      <c r="AA175" s="292"/>
      <c r="AB175" s="292"/>
      <c r="AC175" s="292"/>
      <c r="AD175" s="292"/>
      <c r="AE175" s="292">
        <v>0</v>
      </c>
      <c r="AF175" s="292"/>
      <c r="AG175" s="292">
        <v>0</v>
      </c>
      <c r="AH175" s="292">
        <v>296044</v>
      </c>
      <c r="AI175" s="292">
        <v>0</v>
      </c>
      <c r="AJ175" s="292">
        <v>0</v>
      </c>
      <c r="AK175" s="292">
        <v>0</v>
      </c>
      <c r="AL175" s="292">
        <v>0</v>
      </c>
      <c r="AM175" s="292">
        <v>0</v>
      </c>
      <c r="AN175" s="292">
        <v>0</v>
      </c>
      <c r="AO175" s="292">
        <v>0</v>
      </c>
      <c r="AP175" s="292">
        <v>0</v>
      </c>
      <c r="AQ175" s="525">
        <f t="shared" si="10"/>
        <v>296044</v>
      </c>
      <c r="AR175" s="526">
        <f t="shared" si="11"/>
        <v>0.86839087034445939</v>
      </c>
      <c r="AS175" s="524">
        <f t="shared" si="12"/>
        <v>44867</v>
      </c>
      <c r="AT175" s="433">
        <v>0</v>
      </c>
      <c r="AU175" s="433">
        <v>0</v>
      </c>
      <c r="AV175" s="431">
        <v>0</v>
      </c>
      <c r="AW175" s="356">
        <v>340911</v>
      </c>
      <c r="AX175" s="356">
        <v>0</v>
      </c>
      <c r="AY175" s="356">
        <v>0</v>
      </c>
      <c r="AZ175" s="356">
        <v>0</v>
      </c>
      <c r="BA175" s="356">
        <v>0</v>
      </c>
      <c r="BB175" s="356">
        <v>0</v>
      </c>
      <c r="BC175" s="356">
        <v>0</v>
      </c>
      <c r="BD175" s="356">
        <v>0</v>
      </c>
      <c r="BE175" s="356">
        <v>0</v>
      </c>
      <c r="BF175" s="538" t="s">
        <v>3406</v>
      </c>
      <c r="BG175" s="361"/>
    </row>
    <row r="176" spans="2:59" ht="18" customHeight="1" thickBot="1">
      <c r="B176" s="450">
        <v>6588824</v>
      </c>
      <c r="C176" s="235">
        <v>3123</v>
      </c>
      <c r="D176" s="236">
        <v>4005</v>
      </c>
      <c r="E176" s="408">
        <v>45505</v>
      </c>
      <c r="F176" s="407">
        <v>4</v>
      </c>
      <c r="G176" s="237" t="s">
        <v>46</v>
      </c>
      <c r="H176" s="238">
        <v>19050140</v>
      </c>
      <c r="I176" s="407">
        <v>121</v>
      </c>
      <c r="J176" s="535">
        <v>9</v>
      </c>
      <c r="K176" s="535">
        <f t="shared" si="9"/>
        <v>5</v>
      </c>
      <c r="L176" s="535" t="s">
        <v>48</v>
      </c>
      <c r="M176" s="535">
        <v>570</v>
      </c>
      <c r="N176" s="543">
        <v>1</v>
      </c>
      <c r="O176" s="530" t="s">
        <v>3290</v>
      </c>
      <c r="P176" s="470">
        <v>54484014</v>
      </c>
      <c r="Q176" s="239">
        <v>53939174</v>
      </c>
      <c r="R176" s="480">
        <v>544840</v>
      </c>
      <c r="S176" s="292"/>
      <c r="T176" s="427"/>
      <c r="U176" s="427"/>
      <c r="V176" s="427"/>
      <c r="W176" s="421"/>
      <c r="X176" s="427"/>
      <c r="Y176" s="292"/>
      <c r="Z176" s="292"/>
      <c r="AA176" s="292"/>
      <c r="AB176" s="292"/>
      <c r="AC176" s="292"/>
      <c r="AD176" s="292"/>
      <c r="AE176" s="292">
        <v>0</v>
      </c>
      <c r="AF176" s="292"/>
      <c r="AG176" s="292">
        <v>0</v>
      </c>
      <c r="AH176" s="292">
        <v>544836.5</v>
      </c>
      <c r="AI176" s="292">
        <v>0</v>
      </c>
      <c r="AJ176" s="292">
        <v>0</v>
      </c>
      <c r="AK176" s="292">
        <v>0</v>
      </c>
      <c r="AL176" s="292">
        <v>0</v>
      </c>
      <c r="AM176" s="292">
        <v>0</v>
      </c>
      <c r="AN176" s="292">
        <v>0</v>
      </c>
      <c r="AO176" s="292">
        <v>0</v>
      </c>
      <c r="AP176" s="292">
        <v>0</v>
      </c>
      <c r="AQ176" s="525">
        <f t="shared" si="10"/>
        <v>544836.5</v>
      </c>
      <c r="AR176" s="526">
        <f t="shared" si="11"/>
        <v>0.99999357609573458</v>
      </c>
      <c r="AS176" s="524">
        <f t="shared" si="12"/>
        <v>3.5</v>
      </c>
      <c r="AT176" s="433">
        <v>0</v>
      </c>
      <c r="AU176" s="433">
        <v>0</v>
      </c>
      <c r="AV176" s="431">
        <v>0</v>
      </c>
      <c r="AW176" s="356">
        <v>544840</v>
      </c>
      <c r="AX176" s="356">
        <v>0</v>
      </c>
      <c r="AY176" s="356">
        <v>0</v>
      </c>
      <c r="AZ176" s="356">
        <v>0</v>
      </c>
      <c r="BA176" s="356">
        <v>0</v>
      </c>
      <c r="BB176" s="356">
        <v>0</v>
      </c>
      <c r="BC176" s="356">
        <v>0</v>
      </c>
      <c r="BD176" s="356">
        <v>0</v>
      </c>
      <c r="BE176" s="356">
        <v>0</v>
      </c>
      <c r="BF176" s="538" t="s">
        <v>3406</v>
      </c>
      <c r="BG176" s="361"/>
    </row>
    <row r="177" spans="2:59" ht="18" customHeight="1" thickBot="1">
      <c r="B177" s="450">
        <v>6588824</v>
      </c>
      <c r="C177" s="235">
        <v>3123</v>
      </c>
      <c r="D177" s="236">
        <v>4005</v>
      </c>
      <c r="E177" s="408">
        <v>45505</v>
      </c>
      <c r="F177" s="407">
        <v>4</v>
      </c>
      <c r="G177" s="237" t="s">
        <v>46</v>
      </c>
      <c r="H177" s="238">
        <v>19050140</v>
      </c>
      <c r="I177" s="407">
        <v>121</v>
      </c>
      <c r="J177" s="535">
        <v>9</v>
      </c>
      <c r="K177" s="535">
        <f t="shared" si="9"/>
        <v>5</v>
      </c>
      <c r="L177" s="535" t="s">
        <v>477</v>
      </c>
      <c r="M177" s="535">
        <v>570</v>
      </c>
      <c r="N177" s="543">
        <v>1</v>
      </c>
      <c r="O177" s="530" t="s">
        <v>3290</v>
      </c>
      <c r="P177" s="470">
        <v>54484014</v>
      </c>
      <c r="Q177" s="239">
        <v>53939174</v>
      </c>
      <c r="R177" s="480">
        <v>544840</v>
      </c>
      <c r="S177" s="292"/>
      <c r="T177" s="427"/>
      <c r="U177" s="427"/>
      <c r="V177" s="427"/>
      <c r="W177" s="421"/>
      <c r="X177" s="427"/>
      <c r="Y177" s="292"/>
      <c r="Z177" s="292"/>
      <c r="AA177" s="292"/>
      <c r="AB177" s="292"/>
      <c r="AC177" s="292"/>
      <c r="AD177" s="292"/>
      <c r="AE177" s="292">
        <v>0</v>
      </c>
      <c r="AF177" s="292"/>
      <c r="AG177" s="292">
        <v>0</v>
      </c>
      <c r="AH177" s="292">
        <v>544836.5</v>
      </c>
      <c r="AI177" s="292">
        <v>0</v>
      </c>
      <c r="AJ177" s="292">
        <v>0</v>
      </c>
      <c r="AK177" s="292">
        <v>0</v>
      </c>
      <c r="AL177" s="292">
        <v>0</v>
      </c>
      <c r="AM177" s="292">
        <v>0</v>
      </c>
      <c r="AN177" s="292">
        <v>0</v>
      </c>
      <c r="AO177" s="292">
        <v>0</v>
      </c>
      <c r="AP177" s="292">
        <v>0</v>
      </c>
      <c r="AQ177" s="525">
        <f t="shared" si="10"/>
        <v>544836.5</v>
      </c>
      <c r="AR177" s="526">
        <f t="shared" si="11"/>
        <v>0.99999357609573458</v>
      </c>
      <c r="AS177" s="524">
        <f t="shared" si="12"/>
        <v>3.5</v>
      </c>
      <c r="AT177" s="433">
        <v>0</v>
      </c>
      <c r="AU177" s="433">
        <v>0</v>
      </c>
      <c r="AV177" s="431">
        <v>0</v>
      </c>
      <c r="AW177" s="356">
        <v>544840</v>
      </c>
      <c r="AX177" s="356">
        <v>0</v>
      </c>
      <c r="AY177" s="356">
        <v>0</v>
      </c>
      <c r="AZ177" s="356">
        <v>0</v>
      </c>
      <c r="BA177" s="356">
        <v>0</v>
      </c>
      <c r="BB177" s="356">
        <v>0</v>
      </c>
      <c r="BC177" s="356">
        <v>0</v>
      </c>
      <c r="BD177" s="356">
        <v>0</v>
      </c>
      <c r="BE177" s="356">
        <v>0</v>
      </c>
      <c r="BF177" s="538" t="s">
        <v>3406</v>
      </c>
      <c r="BG177" s="361"/>
    </row>
    <row r="178" spans="2:59" ht="18" customHeight="1" thickBot="1">
      <c r="B178" s="450">
        <v>6588824</v>
      </c>
      <c r="C178" s="235">
        <v>3124</v>
      </c>
      <c r="D178" s="236">
        <v>4001</v>
      </c>
      <c r="E178" s="408">
        <v>45505</v>
      </c>
      <c r="F178" s="407">
        <v>4</v>
      </c>
      <c r="G178" s="237" t="s">
        <v>46</v>
      </c>
      <c r="H178" s="238">
        <v>19050140</v>
      </c>
      <c r="I178" s="407">
        <v>148</v>
      </c>
      <c r="J178" s="535">
        <v>9</v>
      </c>
      <c r="K178" s="535">
        <f t="shared" si="9"/>
        <v>40</v>
      </c>
      <c r="L178" s="535" t="s">
        <v>1274</v>
      </c>
      <c r="M178" s="535">
        <v>570</v>
      </c>
      <c r="N178" s="543">
        <v>1</v>
      </c>
      <c r="O178" s="530" t="s">
        <v>3290</v>
      </c>
      <c r="P178" s="470">
        <v>30364024</v>
      </c>
      <c r="Q178" s="239">
        <v>30060384</v>
      </c>
      <c r="R178" s="480">
        <v>303640</v>
      </c>
      <c r="S178" s="292"/>
      <c r="T178" s="427"/>
      <c r="U178" s="427"/>
      <c r="V178" s="427"/>
      <c r="W178" s="421"/>
      <c r="X178" s="427"/>
      <c r="Y178" s="292"/>
      <c r="Z178" s="292"/>
      <c r="AA178" s="292"/>
      <c r="AB178" s="292"/>
      <c r="AC178" s="292"/>
      <c r="AD178" s="292"/>
      <c r="AE178" s="292">
        <v>0</v>
      </c>
      <c r="AF178" s="292"/>
      <c r="AG178" s="292">
        <v>0</v>
      </c>
      <c r="AH178" s="292">
        <v>303640</v>
      </c>
      <c r="AI178" s="292">
        <v>0</v>
      </c>
      <c r="AJ178" s="292">
        <v>0</v>
      </c>
      <c r="AK178" s="292">
        <v>0</v>
      </c>
      <c r="AL178" s="292">
        <v>0</v>
      </c>
      <c r="AM178" s="292">
        <v>0</v>
      </c>
      <c r="AN178" s="292">
        <v>0</v>
      </c>
      <c r="AO178" s="292">
        <v>0</v>
      </c>
      <c r="AP178" s="292">
        <v>0</v>
      </c>
      <c r="AQ178" s="525">
        <f t="shared" si="10"/>
        <v>303640</v>
      </c>
      <c r="AR178" s="526">
        <f t="shared" si="11"/>
        <v>1</v>
      </c>
      <c r="AS178" s="524">
        <f t="shared" si="12"/>
        <v>0</v>
      </c>
      <c r="AT178" s="433">
        <v>0</v>
      </c>
      <c r="AU178" s="433">
        <v>0</v>
      </c>
      <c r="AV178" s="431">
        <v>0</v>
      </c>
      <c r="AW178" s="356">
        <v>303640</v>
      </c>
      <c r="AX178" s="356">
        <v>0</v>
      </c>
      <c r="AY178" s="356">
        <v>0</v>
      </c>
      <c r="AZ178" s="356">
        <v>0</v>
      </c>
      <c r="BA178" s="356">
        <v>0</v>
      </c>
      <c r="BB178" s="356">
        <v>0</v>
      </c>
      <c r="BC178" s="356">
        <v>0</v>
      </c>
      <c r="BD178" s="356">
        <v>0</v>
      </c>
      <c r="BE178" s="356">
        <v>0</v>
      </c>
      <c r="BF178" s="538" t="s">
        <v>3406</v>
      </c>
      <c r="BG178" s="361"/>
    </row>
    <row r="179" spans="2:59" ht="18" customHeight="1" thickBot="1">
      <c r="B179" s="450">
        <v>6588824</v>
      </c>
      <c r="C179" s="235">
        <v>3125</v>
      </c>
      <c r="D179" s="236">
        <v>4003</v>
      </c>
      <c r="E179" s="408">
        <v>45505</v>
      </c>
      <c r="F179" s="407">
        <v>4</v>
      </c>
      <c r="G179" s="237" t="s">
        <v>46</v>
      </c>
      <c r="H179" s="238">
        <v>19050140</v>
      </c>
      <c r="I179" s="407">
        <v>3</v>
      </c>
      <c r="J179" s="535">
        <v>9</v>
      </c>
      <c r="K179" s="535">
        <f t="shared" si="9"/>
        <v>10</v>
      </c>
      <c r="L179" s="535" t="s">
        <v>815</v>
      </c>
      <c r="M179" s="535">
        <v>570</v>
      </c>
      <c r="N179" s="543">
        <v>1</v>
      </c>
      <c r="O179" s="530" t="s">
        <v>3290</v>
      </c>
      <c r="P179" s="470">
        <v>51801116</v>
      </c>
      <c r="Q179" s="239">
        <v>51283105</v>
      </c>
      <c r="R179" s="480">
        <v>518011</v>
      </c>
      <c r="S179" s="292"/>
      <c r="T179" s="427"/>
      <c r="U179" s="427"/>
      <c r="V179" s="427"/>
      <c r="W179" s="421"/>
      <c r="X179" s="427"/>
      <c r="Y179" s="292"/>
      <c r="Z179" s="292"/>
      <c r="AA179" s="292"/>
      <c r="AB179" s="292"/>
      <c r="AC179" s="292"/>
      <c r="AD179" s="292"/>
      <c r="AE179" s="292">
        <v>0</v>
      </c>
      <c r="AF179" s="292"/>
      <c r="AG179" s="292">
        <v>0</v>
      </c>
      <c r="AH179" s="292">
        <v>518010</v>
      </c>
      <c r="AI179" s="292">
        <v>0</v>
      </c>
      <c r="AJ179" s="292">
        <v>0</v>
      </c>
      <c r="AK179" s="292">
        <v>0</v>
      </c>
      <c r="AL179" s="292">
        <v>0</v>
      </c>
      <c r="AM179" s="292">
        <v>0</v>
      </c>
      <c r="AN179" s="292">
        <v>0</v>
      </c>
      <c r="AO179" s="292">
        <v>0</v>
      </c>
      <c r="AP179" s="292">
        <v>0</v>
      </c>
      <c r="AQ179" s="525">
        <f t="shared" si="10"/>
        <v>518010</v>
      </c>
      <c r="AR179" s="526">
        <f t="shared" si="11"/>
        <v>0.99999806953906389</v>
      </c>
      <c r="AS179" s="524">
        <f t="shared" si="12"/>
        <v>1</v>
      </c>
      <c r="AT179" s="433">
        <v>0</v>
      </c>
      <c r="AU179" s="433">
        <v>0</v>
      </c>
      <c r="AV179" s="431">
        <v>0</v>
      </c>
      <c r="AW179" s="356">
        <v>518011</v>
      </c>
      <c r="AX179" s="356">
        <v>0</v>
      </c>
      <c r="AY179" s="356">
        <v>0</v>
      </c>
      <c r="AZ179" s="356">
        <v>0</v>
      </c>
      <c r="BA179" s="356">
        <v>0</v>
      </c>
      <c r="BB179" s="356">
        <v>0</v>
      </c>
      <c r="BC179" s="356">
        <v>0</v>
      </c>
      <c r="BD179" s="356">
        <v>0</v>
      </c>
      <c r="BE179" s="356">
        <v>0</v>
      </c>
      <c r="BF179" s="538" t="s">
        <v>3406</v>
      </c>
      <c r="BG179" s="361"/>
    </row>
    <row r="180" spans="2:59" ht="18" customHeight="1" thickBot="1">
      <c r="B180" s="450">
        <v>6588824</v>
      </c>
      <c r="C180" s="235">
        <v>3126</v>
      </c>
      <c r="D180" s="236">
        <v>4002</v>
      </c>
      <c r="E180" s="408">
        <v>45505</v>
      </c>
      <c r="F180" s="407">
        <v>4</v>
      </c>
      <c r="G180" s="237" t="s">
        <v>46</v>
      </c>
      <c r="H180" s="238">
        <v>19050140</v>
      </c>
      <c r="I180" s="407">
        <v>143</v>
      </c>
      <c r="J180" s="535">
        <v>9</v>
      </c>
      <c r="K180" s="535">
        <f t="shared" si="9"/>
        <v>40</v>
      </c>
      <c r="L180" s="535" t="s">
        <v>1275</v>
      </c>
      <c r="M180" s="535">
        <v>570</v>
      </c>
      <c r="N180" s="543">
        <v>1</v>
      </c>
      <c r="O180" s="530" t="s">
        <v>3290</v>
      </c>
      <c r="P180" s="470">
        <v>145934166</v>
      </c>
      <c r="Q180" s="239">
        <v>144474824</v>
      </c>
      <c r="R180" s="480">
        <v>1459342</v>
      </c>
      <c r="S180" s="292"/>
      <c r="T180" s="427"/>
      <c r="U180" s="427"/>
      <c r="V180" s="427"/>
      <c r="W180" s="421"/>
      <c r="X180" s="427"/>
      <c r="Y180" s="292"/>
      <c r="Z180" s="292"/>
      <c r="AA180" s="292"/>
      <c r="AB180" s="292"/>
      <c r="AC180" s="292"/>
      <c r="AD180" s="292"/>
      <c r="AE180" s="292">
        <v>0</v>
      </c>
      <c r="AF180" s="292"/>
      <c r="AG180" s="292">
        <v>0</v>
      </c>
      <c r="AH180" s="292">
        <v>1459342</v>
      </c>
      <c r="AI180" s="292">
        <v>0</v>
      </c>
      <c r="AJ180" s="292">
        <v>0</v>
      </c>
      <c r="AK180" s="292">
        <v>0</v>
      </c>
      <c r="AL180" s="292">
        <v>0</v>
      </c>
      <c r="AM180" s="292">
        <v>0</v>
      </c>
      <c r="AN180" s="292">
        <v>0</v>
      </c>
      <c r="AO180" s="292">
        <v>0</v>
      </c>
      <c r="AP180" s="292">
        <v>0</v>
      </c>
      <c r="AQ180" s="525">
        <f t="shared" si="10"/>
        <v>1459342</v>
      </c>
      <c r="AR180" s="526">
        <f t="shared" si="11"/>
        <v>1</v>
      </c>
      <c r="AS180" s="524">
        <f t="shared" si="12"/>
        <v>0</v>
      </c>
      <c r="AT180" s="433">
        <v>0</v>
      </c>
      <c r="AU180" s="433">
        <v>0</v>
      </c>
      <c r="AV180" s="431">
        <v>0</v>
      </c>
      <c r="AW180" s="356">
        <v>1459342</v>
      </c>
      <c r="AX180" s="356">
        <v>0</v>
      </c>
      <c r="AY180" s="356">
        <v>0</v>
      </c>
      <c r="AZ180" s="356">
        <v>0</v>
      </c>
      <c r="BA180" s="356">
        <v>0</v>
      </c>
      <c r="BB180" s="356">
        <v>0</v>
      </c>
      <c r="BC180" s="356">
        <v>0</v>
      </c>
      <c r="BD180" s="356">
        <v>0</v>
      </c>
      <c r="BE180" s="356">
        <v>0</v>
      </c>
      <c r="BF180" s="538" t="s">
        <v>3406</v>
      </c>
      <c r="BG180" s="361"/>
    </row>
    <row r="181" spans="2:59" ht="18" customHeight="1" thickBot="1">
      <c r="B181" s="450">
        <v>6588824</v>
      </c>
      <c r="C181" s="235">
        <v>3127</v>
      </c>
      <c r="D181" s="236">
        <v>4000</v>
      </c>
      <c r="E181" s="408">
        <v>45505</v>
      </c>
      <c r="F181" s="407">
        <v>4</v>
      </c>
      <c r="G181" s="237" t="s">
        <v>46</v>
      </c>
      <c r="H181" s="238">
        <v>19050140</v>
      </c>
      <c r="I181" s="407">
        <v>108</v>
      </c>
      <c r="J181" s="535">
        <v>9</v>
      </c>
      <c r="K181" s="535">
        <f t="shared" si="9"/>
        <v>30</v>
      </c>
      <c r="L181" s="535" t="s">
        <v>1256</v>
      </c>
      <c r="M181" s="535">
        <v>570</v>
      </c>
      <c r="N181" s="543">
        <v>1</v>
      </c>
      <c r="O181" s="530" t="s">
        <v>3290</v>
      </c>
      <c r="P181" s="470">
        <v>100470643</v>
      </c>
      <c r="Q181" s="239">
        <v>99465937</v>
      </c>
      <c r="R181" s="480">
        <v>1004706</v>
      </c>
      <c r="S181" s="292"/>
      <c r="T181" s="427"/>
      <c r="U181" s="427"/>
      <c r="V181" s="427"/>
      <c r="W181" s="421"/>
      <c r="X181" s="427"/>
      <c r="Y181" s="292"/>
      <c r="Z181" s="292"/>
      <c r="AA181" s="292"/>
      <c r="AB181" s="292"/>
      <c r="AC181" s="292"/>
      <c r="AD181" s="292"/>
      <c r="AE181" s="292">
        <v>0</v>
      </c>
      <c r="AF181" s="292"/>
      <c r="AG181" s="292">
        <v>0</v>
      </c>
      <c r="AH181" s="292">
        <v>1004706</v>
      </c>
      <c r="AI181" s="292">
        <v>0</v>
      </c>
      <c r="AJ181" s="292">
        <v>0</v>
      </c>
      <c r="AK181" s="292">
        <v>0</v>
      </c>
      <c r="AL181" s="292">
        <v>0</v>
      </c>
      <c r="AM181" s="292">
        <v>0</v>
      </c>
      <c r="AN181" s="292">
        <v>0</v>
      </c>
      <c r="AO181" s="292">
        <v>0</v>
      </c>
      <c r="AP181" s="292">
        <v>0</v>
      </c>
      <c r="AQ181" s="525">
        <f t="shared" si="10"/>
        <v>1004706</v>
      </c>
      <c r="AR181" s="526">
        <f t="shared" si="11"/>
        <v>1</v>
      </c>
      <c r="AS181" s="524">
        <f t="shared" si="12"/>
        <v>0</v>
      </c>
      <c r="AT181" s="433">
        <v>0</v>
      </c>
      <c r="AU181" s="433">
        <v>0</v>
      </c>
      <c r="AV181" s="431">
        <v>0</v>
      </c>
      <c r="AW181" s="356">
        <v>1004706</v>
      </c>
      <c r="AX181" s="356">
        <v>0</v>
      </c>
      <c r="AY181" s="356">
        <v>0</v>
      </c>
      <c r="AZ181" s="356">
        <v>0</v>
      </c>
      <c r="BA181" s="356">
        <v>0</v>
      </c>
      <c r="BB181" s="356">
        <v>0</v>
      </c>
      <c r="BC181" s="356">
        <v>0</v>
      </c>
      <c r="BD181" s="356">
        <v>0</v>
      </c>
      <c r="BE181" s="356">
        <v>0</v>
      </c>
      <c r="BF181" s="538" t="s">
        <v>3406</v>
      </c>
      <c r="BG181" s="361"/>
    </row>
    <row r="182" spans="2:59" ht="18" customHeight="1" thickBot="1">
      <c r="B182" s="450">
        <v>6588824</v>
      </c>
      <c r="C182" s="235">
        <v>3128</v>
      </c>
      <c r="D182" s="236">
        <v>3996</v>
      </c>
      <c r="E182" s="408">
        <v>45505</v>
      </c>
      <c r="F182" s="407">
        <v>4</v>
      </c>
      <c r="G182" s="237" t="s">
        <v>46</v>
      </c>
      <c r="H182" s="238">
        <v>19050140</v>
      </c>
      <c r="I182" s="407">
        <v>133</v>
      </c>
      <c r="J182" s="535">
        <v>9</v>
      </c>
      <c r="K182" s="535">
        <f t="shared" si="9"/>
        <v>38</v>
      </c>
      <c r="L182" s="535" t="s">
        <v>1270</v>
      </c>
      <c r="M182" s="535">
        <v>570</v>
      </c>
      <c r="N182" s="544">
        <v>1</v>
      </c>
      <c r="O182" s="530" t="s">
        <v>3290</v>
      </c>
      <c r="P182" s="470">
        <v>505317990</v>
      </c>
      <c r="Q182" s="239">
        <v>500264810</v>
      </c>
      <c r="R182" s="480">
        <v>5053180</v>
      </c>
      <c r="S182" s="292"/>
      <c r="T182" s="427"/>
      <c r="U182" s="427"/>
      <c r="V182" s="427"/>
      <c r="W182" s="421"/>
      <c r="X182" s="427"/>
      <c r="Y182" s="292"/>
      <c r="Z182" s="292"/>
      <c r="AA182" s="292"/>
      <c r="AB182" s="292"/>
      <c r="AC182" s="292"/>
      <c r="AD182" s="292"/>
      <c r="AE182" s="292">
        <v>0</v>
      </c>
      <c r="AF182" s="292"/>
      <c r="AG182" s="292">
        <v>0</v>
      </c>
      <c r="AH182" s="292">
        <v>0</v>
      </c>
      <c r="AI182" s="292">
        <v>0</v>
      </c>
      <c r="AJ182" s="292">
        <v>0</v>
      </c>
      <c r="AK182" s="292">
        <v>0</v>
      </c>
      <c r="AL182" s="292">
        <v>0</v>
      </c>
      <c r="AM182" s="292">
        <v>0</v>
      </c>
      <c r="AN182" s="292">
        <v>0</v>
      </c>
      <c r="AO182" s="292">
        <v>0</v>
      </c>
      <c r="AP182" s="292">
        <v>0</v>
      </c>
      <c r="AQ182" s="525">
        <f t="shared" si="10"/>
        <v>0</v>
      </c>
      <c r="AR182" s="526">
        <f t="shared" si="11"/>
        <v>0</v>
      </c>
      <c r="AS182" s="524">
        <f t="shared" si="12"/>
        <v>5053180</v>
      </c>
      <c r="AT182" s="433">
        <v>0</v>
      </c>
      <c r="AU182" s="433">
        <v>0</v>
      </c>
      <c r="AV182" s="431">
        <v>0</v>
      </c>
      <c r="AW182" s="356">
        <v>5053180</v>
      </c>
      <c r="AX182" s="356">
        <v>0</v>
      </c>
      <c r="AY182" s="356">
        <v>0</v>
      </c>
      <c r="AZ182" s="356">
        <v>0</v>
      </c>
      <c r="BA182" s="356">
        <v>0</v>
      </c>
      <c r="BB182" s="356">
        <v>0</v>
      </c>
      <c r="BC182" s="356">
        <v>0</v>
      </c>
      <c r="BD182" s="356">
        <v>0</v>
      </c>
      <c r="BE182" s="356">
        <v>0</v>
      </c>
      <c r="BF182" s="538" t="s">
        <v>3406</v>
      </c>
      <c r="BG182" s="361"/>
    </row>
    <row r="183" spans="2:59" ht="18" customHeight="1" thickBot="1">
      <c r="B183" s="450">
        <v>6588824</v>
      </c>
      <c r="C183" s="235">
        <v>3128</v>
      </c>
      <c r="D183" s="236">
        <v>3996</v>
      </c>
      <c r="E183" s="408">
        <v>45505</v>
      </c>
      <c r="F183" s="407">
        <v>4</v>
      </c>
      <c r="G183" s="237" t="s">
        <v>46</v>
      </c>
      <c r="H183" s="238">
        <v>19050140</v>
      </c>
      <c r="I183" s="407">
        <v>133</v>
      </c>
      <c r="J183" s="535">
        <v>9</v>
      </c>
      <c r="K183" s="535">
        <f t="shared" si="9"/>
        <v>38</v>
      </c>
      <c r="L183" s="535" t="s">
        <v>1271</v>
      </c>
      <c r="M183" s="535">
        <v>570</v>
      </c>
      <c r="N183" s="544">
        <v>1</v>
      </c>
      <c r="O183" s="530" t="s">
        <v>3290</v>
      </c>
      <c r="P183" s="470">
        <v>43676348</v>
      </c>
      <c r="Q183" s="239">
        <v>43239585</v>
      </c>
      <c r="R183" s="480">
        <v>436763</v>
      </c>
      <c r="S183" s="292"/>
      <c r="T183" s="427"/>
      <c r="U183" s="427"/>
      <c r="V183" s="427"/>
      <c r="W183" s="421"/>
      <c r="X183" s="427"/>
      <c r="Y183" s="292"/>
      <c r="Z183" s="292"/>
      <c r="AA183" s="292"/>
      <c r="AB183" s="292"/>
      <c r="AC183" s="292"/>
      <c r="AD183" s="292"/>
      <c r="AE183" s="292">
        <v>0</v>
      </c>
      <c r="AF183" s="292"/>
      <c r="AG183" s="292">
        <v>0</v>
      </c>
      <c r="AH183" s="292">
        <v>0</v>
      </c>
      <c r="AI183" s="292">
        <v>0</v>
      </c>
      <c r="AJ183" s="292">
        <v>0</v>
      </c>
      <c r="AK183" s="292">
        <v>0</v>
      </c>
      <c r="AL183" s="292">
        <v>0</v>
      </c>
      <c r="AM183" s="292">
        <v>0</v>
      </c>
      <c r="AN183" s="292">
        <v>0</v>
      </c>
      <c r="AO183" s="292">
        <v>0</v>
      </c>
      <c r="AP183" s="292">
        <v>0</v>
      </c>
      <c r="AQ183" s="525">
        <f t="shared" si="10"/>
        <v>0</v>
      </c>
      <c r="AR183" s="526">
        <f t="shared" si="11"/>
        <v>0</v>
      </c>
      <c r="AS183" s="524">
        <f t="shared" si="12"/>
        <v>436763</v>
      </c>
      <c r="AT183" s="433">
        <v>0</v>
      </c>
      <c r="AU183" s="433">
        <v>0</v>
      </c>
      <c r="AV183" s="431">
        <v>0</v>
      </c>
      <c r="AW183" s="356">
        <v>436763</v>
      </c>
      <c r="AX183" s="356">
        <v>0</v>
      </c>
      <c r="AY183" s="356">
        <v>0</v>
      </c>
      <c r="AZ183" s="356">
        <v>0</v>
      </c>
      <c r="BA183" s="356">
        <v>0</v>
      </c>
      <c r="BB183" s="356">
        <v>0</v>
      </c>
      <c r="BC183" s="356">
        <v>0</v>
      </c>
      <c r="BD183" s="356">
        <v>0</v>
      </c>
      <c r="BE183" s="356">
        <v>0</v>
      </c>
      <c r="BF183" s="538" t="s">
        <v>3406</v>
      </c>
      <c r="BG183" s="361"/>
    </row>
    <row r="184" spans="2:59" ht="18" customHeight="1" thickBot="1">
      <c r="B184" s="450">
        <v>6588824</v>
      </c>
      <c r="C184" s="235">
        <v>3129</v>
      </c>
      <c r="D184" s="236">
        <v>3998</v>
      </c>
      <c r="E184" s="408">
        <v>45505</v>
      </c>
      <c r="F184" s="407">
        <v>4</v>
      </c>
      <c r="G184" s="237" t="s">
        <v>46</v>
      </c>
      <c r="H184" s="238">
        <v>19050140</v>
      </c>
      <c r="I184" s="407">
        <v>124</v>
      </c>
      <c r="J184" s="535">
        <v>9</v>
      </c>
      <c r="K184" s="535">
        <f t="shared" si="9"/>
        <v>16</v>
      </c>
      <c r="L184" s="535" t="s">
        <v>1099</v>
      </c>
      <c r="M184" s="535">
        <v>570</v>
      </c>
      <c r="N184" s="544">
        <v>1</v>
      </c>
      <c r="O184" s="530" t="s">
        <v>3290</v>
      </c>
      <c r="P184" s="470">
        <v>52985300</v>
      </c>
      <c r="Q184" s="239">
        <v>52455447</v>
      </c>
      <c r="R184" s="480">
        <v>529853</v>
      </c>
      <c r="S184" s="292"/>
      <c r="T184" s="427"/>
      <c r="U184" s="427"/>
      <c r="V184" s="427"/>
      <c r="W184" s="421"/>
      <c r="X184" s="427"/>
      <c r="Y184" s="292"/>
      <c r="Z184" s="292"/>
      <c r="AA184" s="292"/>
      <c r="AB184" s="292"/>
      <c r="AC184" s="292"/>
      <c r="AD184" s="292"/>
      <c r="AE184" s="292">
        <v>0</v>
      </c>
      <c r="AF184" s="292"/>
      <c r="AG184" s="292">
        <v>0</v>
      </c>
      <c r="AH184" s="292">
        <v>529853</v>
      </c>
      <c r="AI184" s="292">
        <v>0</v>
      </c>
      <c r="AJ184" s="292">
        <v>0</v>
      </c>
      <c r="AK184" s="292">
        <v>0</v>
      </c>
      <c r="AL184" s="292">
        <v>0</v>
      </c>
      <c r="AM184" s="292">
        <v>0</v>
      </c>
      <c r="AN184" s="292">
        <v>0</v>
      </c>
      <c r="AO184" s="292">
        <v>0</v>
      </c>
      <c r="AP184" s="292">
        <v>0</v>
      </c>
      <c r="AQ184" s="525">
        <f t="shared" si="10"/>
        <v>529853</v>
      </c>
      <c r="AR184" s="526">
        <f t="shared" si="11"/>
        <v>1</v>
      </c>
      <c r="AS184" s="524">
        <f t="shared" si="12"/>
        <v>0</v>
      </c>
      <c r="AT184" s="433">
        <v>0</v>
      </c>
      <c r="AU184" s="433">
        <v>0</v>
      </c>
      <c r="AV184" s="431">
        <v>0</v>
      </c>
      <c r="AW184" s="356">
        <v>529853</v>
      </c>
      <c r="AX184" s="356">
        <v>0</v>
      </c>
      <c r="AY184" s="356">
        <v>0</v>
      </c>
      <c r="AZ184" s="356">
        <v>0</v>
      </c>
      <c r="BA184" s="356">
        <v>0</v>
      </c>
      <c r="BB184" s="356">
        <v>0</v>
      </c>
      <c r="BC184" s="356">
        <v>0</v>
      </c>
      <c r="BD184" s="356">
        <v>0</v>
      </c>
      <c r="BE184" s="356">
        <v>0</v>
      </c>
      <c r="BF184" s="538" t="s">
        <v>3406</v>
      </c>
      <c r="BG184" s="361"/>
    </row>
    <row r="185" spans="2:59" ht="18" customHeight="1" thickBot="1">
      <c r="B185" s="450">
        <v>6588824</v>
      </c>
      <c r="C185" s="235">
        <v>3129</v>
      </c>
      <c r="D185" s="236">
        <v>3998</v>
      </c>
      <c r="E185" s="408">
        <v>45505</v>
      </c>
      <c r="F185" s="407">
        <v>4</v>
      </c>
      <c r="G185" s="237" t="s">
        <v>46</v>
      </c>
      <c r="H185" s="238">
        <v>19050140</v>
      </c>
      <c r="I185" s="407">
        <v>124</v>
      </c>
      <c r="J185" s="535">
        <v>9</v>
      </c>
      <c r="K185" s="535">
        <f t="shared" si="9"/>
        <v>16</v>
      </c>
      <c r="L185" s="535" t="s">
        <v>1104</v>
      </c>
      <c r="M185" s="535">
        <v>570</v>
      </c>
      <c r="N185" s="543">
        <v>1</v>
      </c>
      <c r="O185" s="530" t="s">
        <v>3290</v>
      </c>
      <c r="P185" s="470">
        <v>52985300</v>
      </c>
      <c r="Q185" s="239">
        <v>52455447</v>
      </c>
      <c r="R185" s="480">
        <v>529853</v>
      </c>
      <c r="S185" s="292"/>
      <c r="T185" s="427"/>
      <c r="U185" s="427"/>
      <c r="V185" s="427"/>
      <c r="W185" s="421"/>
      <c r="X185" s="427"/>
      <c r="Y185" s="292"/>
      <c r="Z185" s="292"/>
      <c r="AA185" s="292"/>
      <c r="AB185" s="292"/>
      <c r="AC185" s="292"/>
      <c r="AD185" s="292"/>
      <c r="AE185" s="292">
        <v>0</v>
      </c>
      <c r="AF185" s="292"/>
      <c r="AG185" s="292">
        <v>0</v>
      </c>
      <c r="AH185" s="292">
        <v>529853</v>
      </c>
      <c r="AI185" s="292">
        <v>0</v>
      </c>
      <c r="AJ185" s="292">
        <v>0</v>
      </c>
      <c r="AK185" s="292">
        <v>0</v>
      </c>
      <c r="AL185" s="292">
        <v>0</v>
      </c>
      <c r="AM185" s="292">
        <v>0</v>
      </c>
      <c r="AN185" s="292">
        <v>0</v>
      </c>
      <c r="AO185" s="292">
        <v>0</v>
      </c>
      <c r="AP185" s="292">
        <v>0</v>
      </c>
      <c r="AQ185" s="525">
        <f t="shared" si="10"/>
        <v>529853</v>
      </c>
      <c r="AR185" s="526">
        <f t="shared" si="11"/>
        <v>1</v>
      </c>
      <c r="AS185" s="524">
        <f t="shared" si="12"/>
        <v>0</v>
      </c>
      <c r="AT185" s="433">
        <v>0</v>
      </c>
      <c r="AU185" s="433">
        <v>0</v>
      </c>
      <c r="AV185" s="431">
        <v>0</v>
      </c>
      <c r="AW185" s="356">
        <v>529853</v>
      </c>
      <c r="AX185" s="356">
        <v>0</v>
      </c>
      <c r="AY185" s="356">
        <v>0</v>
      </c>
      <c r="AZ185" s="356">
        <v>0</v>
      </c>
      <c r="BA185" s="356">
        <v>0</v>
      </c>
      <c r="BB185" s="356">
        <v>0</v>
      </c>
      <c r="BC185" s="356">
        <v>0</v>
      </c>
      <c r="BD185" s="356">
        <v>0</v>
      </c>
      <c r="BE185" s="356">
        <v>0</v>
      </c>
      <c r="BF185" s="538" t="s">
        <v>3406</v>
      </c>
      <c r="BG185" s="361"/>
    </row>
    <row r="186" spans="2:59" ht="18" customHeight="1" thickBot="1">
      <c r="B186" s="450">
        <v>6588824</v>
      </c>
      <c r="C186" s="235">
        <v>3130</v>
      </c>
      <c r="D186" s="236">
        <v>3997</v>
      </c>
      <c r="E186" s="408">
        <v>45505</v>
      </c>
      <c r="F186" s="407">
        <v>4</v>
      </c>
      <c r="G186" s="237" t="s">
        <v>46</v>
      </c>
      <c r="H186" s="238">
        <v>19050140</v>
      </c>
      <c r="I186" s="407">
        <v>234</v>
      </c>
      <c r="J186" s="535">
        <v>9</v>
      </c>
      <c r="K186" s="535">
        <f t="shared" si="9"/>
        <v>13</v>
      </c>
      <c r="L186" s="535" t="s">
        <v>1239</v>
      </c>
      <c r="M186" s="535">
        <v>570</v>
      </c>
      <c r="N186" s="544">
        <v>1</v>
      </c>
      <c r="O186" s="530" t="s">
        <v>3290</v>
      </c>
      <c r="P186" s="470">
        <v>32852935</v>
      </c>
      <c r="Q186" s="239">
        <v>32524406</v>
      </c>
      <c r="R186" s="480">
        <v>328529</v>
      </c>
      <c r="S186" s="292"/>
      <c r="T186" s="427"/>
      <c r="U186" s="427"/>
      <c r="V186" s="427"/>
      <c r="W186" s="421"/>
      <c r="X186" s="427"/>
      <c r="Y186" s="292"/>
      <c r="Z186" s="292"/>
      <c r="AA186" s="292"/>
      <c r="AB186" s="292"/>
      <c r="AC186" s="292"/>
      <c r="AD186" s="292"/>
      <c r="AE186" s="292">
        <v>0</v>
      </c>
      <c r="AF186" s="292"/>
      <c r="AG186" s="292">
        <v>0</v>
      </c>
      <c r="AH186" s="292">
        <v>328529</v>
      </c>
      <c r="AI186" s="292">
        <v>0</v>
      </c>
      <c r="AJ186" s="292">
        <v>0</v>
      </c>
      <c r="AK186" s="292">
        <v>0</v>
      </c>
      <c r="AL186" s="292">
        <v>0</v>
      </c>
      <c r="AM186" s="292">
        <v>0</v>
      </c>
      <c r="AN186" s="292">
        <v>0</v>
      </c>
      <c r="AO186" s="292">
        <v>0</v>
      </c>
      <c r="AP186" s="292">
        <v>0</v>
      </c>
      <c r="AQ186" s="525">
        <f t="shared" si="10"/>
        <v>328529</v>
      </c>
      <c r="AR186" s="526">
        <f t="shared" si="11"/>
        <v>1</v>
      </c>
      <c r="AS186" s="524">
        <f t="shared" si="12"/>
        <v>0</v>
      </c>
      <c r="AT186" s="433">
        <v>0</v>
      </c>
      <c r="AU186" s="433">
        <v>0</v>
      </c>
      <c r="AV186" s="431">
        <v>0</v>
      </c>
      <c r="AW186" s="356">
        <v>328529</v>
      </c>
      <c r="AX186" s="356">
        <v>0</v>
      </c>
      <c r="AY186" s="356">
        <v>0</v>
      </c>
      <c r="AZ186" s="356">
        <v>0</v>
      </c>
      <c r="BA186" s="356">
        <v>0</v>
      </c>
      <c r="BB186" s="356">
        <v>0</v>
      </c>
      <c r="BC186" s="356">
        <v>0</v>
      </c>
      <c r="BD186" s="356">
        <v>0</v>
      </c>
      <c r="BE186" s="356">
        <v>0</v>
      </c>
      <c r="BF186" s="538" t="s">
        <v>3406</v>
      </c>
      <c r="BG186" s="361"/>
    </row>
    <row r="187" spans="2:59" ht="18" customHeight="1" thickBot="1">
      <c r="B187" s="450">
        <v>6588824</v>
      </c>
      <c r="C187" s="235">
        <v>3131</v>
      </c>
      <c r="D187" s="236">
        <v>3992</v>
      </c>
      <c r="E187" s="408">
        <v>45505</v>
      </c>
      <c r="F187" s="407">
        <v>4</v>
      </c>
      <c r="G187" s="237" t="s">
        <v>46</v>
      </c>
      <c r="H187" s="238">
        <v>19050140</v>
      </c>
      <c r="I187" s="407">
        <v>109</v>
      </c>
      <c r="J187" s="535">
        <v>9</v>
      </c>
      <c r="K187" s="535">
        <f t="shared" si="9"/>
        <v>39</v>
      </c>
      <c r="L187" s="535" t="s">
        <v>1273</v>
      </c>
      <c r="M187" s="535">
        <v>570</v>
      </c>
      <c r="N187" s="544">
        <v>1</v>
      </c>
      <c r="O187" s="530" t="s">
        <v>3290</v>
      </c>
      <c r="P187" s="470">
        <v>12326011</v>
      </c>
      <c r="Q187" s="239">
        <v>12202751</v>
      </c>
      <c r="R187" s="480">
        <v>123260</v>
      </c>
      <c r="S187" s="292"/>
      <c r="T187" s="427"/>
      <c r="U187" s="427"/>
      <c r="V187" s="427"/>
      <c r="W187" s="421"/>
      <c r="X187" s="427"/>
      <c r="Y187" s="292"/>
      <c r="Z187" s="292"/>
      <c r="AA187" s="292"/>
      <c r="AB187" s="292"/>
      <c r="AC187" s="292"/>
      <c r="AD187" s="292"/>
      <c r="AE187" s="292">
        <v>0</v>
      </c>
      <c r="AF187" s="292"/>
      <c r="AG187" s="292">
        <v>0</v>
      </c>
      <c r="AH187" s="292">
        <v>123260</v>
      </c>
      <c r="AI187" s="292">
        <v>0</v>
      </c>
      <c r="AJ187" s="292">
        <v>0</v>
      </c>
      <c r="AK187" s="292">
        <v>0</v>
      </c>
      <c r="AL187" s="292">
        <v>0</v>
      </c>
      <c r="AM187" s="292">
        <v>0</v>
      </c>
      <c r="AN187" s="292">
        <v>0</v>
      </c>
      <c r="AO187" s="292">
        <v>0</v>
      </c>
      <c r="AP187" s="292">
        <v>0</v>
      </c>
      <c r="AQ187" s="525">
        <f t="shared" si="10"/>
        <v>123260</v>
      </c>
      <c r="AR187" s="526">
        <f t="shared" si="11"/>
        <v>1</v>
      </c>
      <c r="AS187" s="524">
        <f t="shared" si="12"/>
        <v>0</v>
      </c>
      <c r="AT187" s="433">
        <v>0</v>
      </c>
      <c r="AU187" s="433">
        <v>0</v>
      </c>
      <c r="AV187" s="431">
        <v>0</v>
      </c>
      <c r="AW187" s="356">
        <v>123260</v>
      </c>
      <c r="AX187" s="356">
        <v>0</v>
      </c>
      <c r="AY187" s="356">
        <v>0</v>
      </c>
      <c r="AZ187" s="356">
        <v>0</v>
      </c>
      <c r="BA187" s="356">
        <v>0</v>
      </c>
      <c r="BB187" s="356">
        <v>0</v>
      </c>
      <c r="BC187" s="356">
        <v>0</v>
      </c>
      <c r="BD187" s="356">
        <v>0</v>
      </c>
      <c r="BE187" s="356">
        <v>0</v>
      </c>
      <c r="BF187" s="538" t="s">
        <v>3406</v>
      </c>
      <c r="BG187" s="361"/>
    </row>
    <row r="188" spans="2:59" ht="18" customHeight="1" thickBot="1">
      <c r="B188" s="450">
        <v>6588824</v>
      </c>
      <c r="C188" s="235">
        <v>3132</v>
      </c>
      <c r="D188" s="236">
        <v>3995</v>
      </c>
      <c r="E188" s="408">
        <v>45505</v>
      </c>
      <c r="F188" s="407">
        <v>4</v>
      </c>
      <c r="G188" s="237" t="s">
        <v>46</v>
      </c>
      <c r="H188" s="238">
        <v>19050140</v>
      </c>
      <c r="I188" s="407">
        <v>135</v>
      </c>
      <c r="J188" s="535">
        <v>9</v>
      </c>
      <c r="K188" s="535">
        <f t="shared" si="9"/>
        <v>29</v>
      </c>
      <c r="L188" s="535" t="s">
        <v>1255</v>
      </c>
      <c r="M188" s="535">
        <v>570</v>
      </c>
      <c r="N188" s="544">
        <v>1</v>
      </c>
      <c r="O188" s="530" t="s">
        <v>3290</v>
      </c>
      <c r="P188" s="470">
        <v>38436893</v>
      </c>
      <c r="Q188" s="239">
        <v>38052524</v>
      </c>
      <c r="R188" s="480">
        <v>384369</v>
      </c>
      <c r="S188" s="292"/>
      <c r="T188" s="427"/>
      <c r="U188" s="427"/>
      <c r="V188" s="427"/>
      <c r="W188" s="421"/>
      <c r="X188" s="427"/>
      <c r="Y188" s="292"/>
      <c r="Z188" s="292"/>
      <c r="AA188" s="292"/>
      <c r="AB188" s="292"/>
      <c r="AC188" s="292"/>
      <c r="AD188" s="292"/>
      <c r="AE188" s="292">
        <v>0</v>
      </c>
      <c r="AF188" s="292"/>
      <c r="AG188" s="292">
        <v>0</v>
      </c>
      <c r="AH188" s="292">
        <v>309590</v>
      </c>
      <c r="AI188" s="292">
        <v>0</v>
      </c>
      <c r="AJ188" s="292">
        <v>0</v>
      </c>
      <c r="AK188" s="292">
        <v>0</v>
      </c>
      <c r="AL188" s="292">
        <v>0</v>
      </c>
      <c r="AM188" s="292">
        <v>0</v>
      </c>
      <c r="AN188" s="292">
        <v>0</v>
      </c>
      <c r="AO188" s="292">
        <v>0</v>
      </c>
      <c r="AP188" s="292">
        <v>0</v>
      </c>
      <c r="AQ188" s="525">
        <f t="shared" si="10"/>
        <v>309590</v>
      </c>
      <c r="AR188" s="526">
        <f t="shared" si="11"/>
        <v>0.8054499712515838</v>
      </c>
      <c r="AS188" s="524">
        <f t="shared" si="12"/>
        <v>74779</v>
      </c>
      <c r="AT188" s="433">
        <v>0</v>
      </c>
      <c r="AU188" s="433">
        <v>0</v>
      </c>
      <c r="AV188" s="431">
        <v>0</v>
      </c>
      <c r="AW188" s="356">
        <v>384369</v>
      </c>
      <c r="AX188" s="356">
        <v>0</v>
      </c>
      <c r="AY188" s="356">
        <v>0</v>
      </c>
      <c r="AZ188" s="356">
        <v>0</v>
      </c>
      <c r="BA188" s="356">
        <v>0</v>
      </c>
      <c r="BB188" s="356">
        <v>0</v>
      </c>
      <c r="BC188" s="356">
        <v>0</v>
      </c>
      <c r="BD188" s="356">
        <v>0</v>
      </c>
      <c r="BE188" s="356">
        <v>0</v>
      </c>
      <c r="BF188" s="538" t="s">
        <v>3406</v>
      </c>
      <c r="BG188" s="361"/>
    </row>
    <row r="189" spans="2:59" ht="18" customHeight="1" thickBot="1">
      <c r="B189" s="450">
        <v>6588824</v>
      </c>
      <c r="C189" s="235">
        <v>3133</v>
      </c>
      <c r="D189" s="236">
        <v>3994</v>
      </c>
      <c r="E189" s="408">
        <v>45505</v>
      </c>
      <c r="F189" s="407">
        <v>4</v>
      </c>
      <c r="G189" s="237" t="s">
        <v>46</v>
      </c>
      <c r="H189" s="238">
        <v>19050140</v>
      </c>
      <c r="I189" s="407">
        <v>119</v>
      </c>
      <c r="J189" s="535">
        <v>9</v>
      </c>
      <c r="K189" s="535">
        <f t="shared" si="9"/>
        <v>39</v>
      </c>
      <c r="L189" s="535" t="s">
        <v>1272</v>
      </c>
      <c r="M189" s="535">
        <v>570</v>
      </c>
      <c r="N189" s="544">
        <v>1</v>
      </c>
      <c r="O189" s="530" t="s">
        <v>3290</v>
      </c>
      <c r="P189" s="470">
        <v>47189948</v>
      </c>
      <c r="Q189" s="239">
        <v>46718049</v>
      </c>
      <c r="R189" s="480">
        <v>471899</v>
      </c>
      <c r="S189" s="292"/>
      <c r="T189" s="427"/>
      <c r="U189" s="427"/>
      <c r="V189" s="427"/>
      <c r="W189" s="421"/>
      <c r="X189" s="427"/>
      <c r="Y189" s="292"/>
      <c r="Z189" s="292"/>
      <c r="AA189" s="292"/>
      <c r="AB189" s="292"/>
      <c r="AC189" s="292"/>
      <c r="AD189" s="292"/>
      <c r="AE189" s="292">
        <v>0</v>
      </c>
      <c r="AF189" s="292"/>
      <c r="AG189" s="292">
        <v>0</v>
      </c>
      <c r="AH189" s="292">
        <v>471899</v>
      </c>
      <c r="AI189" s="292">
        <v>0</v>
      </c>
      <c r="AJ189" s="292">
        <v>0</v>
      </c>
      <c r="AK189" s="292">
        <v>0</v>
      </c>
      <c r="AL189" s="292">
        <v>0</v>
      </c>
      <c r="AM189" s="292">
        <v>0</v>
      </c>
      <c r="AN189" s="292">
        <v>0</v>
      </c>
      <c r="AO189" s="292">
        <v>0</v>
      </c>
      <c r="AP189" s="292">
        <v>0</v>
      </c>
      <c r="AQ189" s="525">
        <f t="shared" si="10"/>
        <v>471899</v>
      </c>
      <c r="AR189" s="526">
        <f t="shared" si="11"/>
        <v>1</v>
      </c>
      <c r="AS189" s="524">
        <f t="shared" si="12"/>
        <v>0</v>
      </c>
      <c r="AT189" s="433">
        <v>0</v>
      </c>
      <c r="AU189" s="433">
        <v>0</v>
      </c>
      <c r="AV189" s="431">
        <v>0</v>
      </c>
      <c r="AW189" s="356">
        <v>471899</v>
      </c>
      <c r="AX189" s="356">
        <v>0</v>
      </c>
      <c r="AY189" s="356">
        <v>0</v>
      </c>
      <c r="AZ189" s="356">
        <v>0</v>
      </c>
      <c r="BA189" s="356">
        <v>0</v>
      </c>
      <c r="BB189" s="356">
        <v>0</v>
      </c>
      <c r="BC189" s="356">
        <v>0</v>
      </c>
      <c r="BD189" s="356">
        <v>0</v>
      </c>
      <c r="BE189" s="356">
        <v>0</v>
      </c>
      <c r="BF189" s="538" t="s">
        <v>3406</v>
      </c>
      <c r="BG189" s="361"/>
    </row>
    <row r="190" spans="2:59" ht="18" customHeight="1" thickBot="1">
      <c r="B190" s="450">
        <v>6588824</v>
      </c>
      <c r="C190" s="235">
        <v>3134</v>
      </c>
      <c r="D190" s="236">
        <v>3993</v>
      </c>
      <c r="E190" s="408">
        <v>45505</v>
      </c>
      <c r="F190" s="407">
        <v>4</v>
      </c>
      <c r="G190" s="237" t="s">
        <v>46</v>
      </c>
      <c r="H190" s="238">
        <v>19050140</v>
      </c>
      <c r="I190" s="407">
        <v>110</v>
      </c>
      <c r="J190" s="535">
        <v>9</v>
      </c>
      <c r="K190" s="535">
        <f t="shared" si="9"/>
        <v>36</v>
      </c>
      <c r="L190" s="535" t="s">
        <v>1266</v>
      </c>
      <c r="M190" s="535">
        <v>570</v>
      </c>
      <c r="N190" s="544">
        <v>1</v>
      </c>
      <c r="O190" s="530" t="s">
        <v>3290</v>
      </c>
      <c r="P190" s="470">
        <v>140605203</v>
      </c>
      <c r="Q190" s="239">
        <v>139199151</v>
      </c>
      <c r="R190" s="480">
        <v>1406052</v>
      </c>
      <c r="S190" s="292"/>
      <c r="T190" s="427"/>
      <c r="U190" s="427"/>
      <c r="V190" s="427"/>
      <c r="W190" s="421"/>
      <c r="X190" s="427"/>
      <c r="Y190" s="292"/>
      <c r="Z190" s="292"/>
      <c r="AA190" s="292"/>
      <c r="AB190" s="292"/>
      <c r="AC190" s="292"/>
      <c r="AD190" s="292"/>
      <c r="AE190" s="292">
        <v>0</v>
      </c>
      <c r="AF190" s="292"/>
      <c r="AG190" s="292">
        <v>0</v>
      </c>
      <c r="AH190" s="292">
        <v>0</v>
      </c>
      <c r="AI190" s="292">
        <v>0</v>
      </c>
      <c r="AJ190" s="292">
        <v>0</v>
      </c>
      <c r="AK190" s="292">
        <v>0</v>
      </c>
      <c r="AL190" s="292">
        <v>0</v>
      </c>
      <c r="AM190" s="292">
        <v>0</v>
      </c>
      <c r="AN190" s="292">
        <v>0</v>
      </c>
      <c r="AO190" s="292">
        <v>0</v>
      </c>
      <c r="AP190" s="292">
        <v>0</v>
      </c>
      <c r="AQ190" s="525">
        <f t="shared" si="10"/>
        <v>0</v>
      </c>
      <c r="AR190" s="526">
        <f t="shared" si="11"/>
        <v>0</v>
      </c>
      <c r="AS190" s="524">
        <f t="shared" si="12"/>
        <v>1406052</v>
      </c>
      <c r="AT190" s="433">
        <v>0</v>
      </c>
      <c r="AU190" s="433">
        <v>0</v>
      </c>
      <c r="AV190" s="431">
        <v>0</v>
      </c>
      <c r="AW190" s="356">
        <v>1406052</v>
      </c>
      <c r="AX190" s="356">
        <v>0</v>
      </c>
      <c r="AY190" s="356">
        <v>0</v>
      </c>
      <c r="AZ190" s="356">
        <v>0</v>
      </c>
      <c r="BA190" s="356">
        <v>0</v>
      </c>
      <c r="BB190" s="356">
        <v>0</v>
      </c>
      <c r="BC190" s="356">
        <v>0</v>
      </c>
      <c r="BD190" s="356">
        <v>0</v>
      </c>
      <c r="BE190" s="356">
        <v>0</v>
      </c>
      <c r="BF190" s="538" t="s">
        <v>3406</v>
      </c>
      <c r="BG190" s="361"/>
    </row>
    <row r="191" spans="2:59" ht="18" customHeight="1" thickBot="1">
      <c r="B191" s="450">
        <v>6588824</v>
      </c>
      <c r="C191" s="235">
        <v>3135</v>
      </c>
      <c r="D191" s="236">
        <v>3991</v>
      </c>
      <c r="E191" s="408">
        <v>45505</v>
      </c>
      <c r="F191" s="407">
        <v>4</v>
      </c>
      <c r="G191" s="237" t="s">
        <v>46</v>
      </c>
      <c r="H191" s="238">
        <v>19050140</v>
      </c>
      <c r="I191" s="407">
        <v>116</v>
      </c>
      <c r="J191" s="535">
        <v>9</v>
      </c>
      <c r="K191" s="535">
        <f t="shared" si="9"/>
        <v>35</v>
      </c>
      <c r="L191" s="535" t="s">
        <v>1265</v>
      </c>
      <c r="M191" s="535">
        <v>570</v>
      </c>
      <c r="N191" s="543">
        <v>1</v>
      </c>
      <c r="O191" s="530" t="s">
        <v>3290</v>
      </c>
      <c r="P191" s="470">
        <v>38374330</v>
      </c>
      <c r="Q191" s="239">
        <v>37990587</v>
      </c>
      <c r="R191" s="480">
        <v>383743</v>
      </c>
      <c r="S191" s="292"/>
      <c r="T191" s="427"/>
      <c r="U191" s="427"/>
      <c r="V191" s="427"/>
      <c r="W191" s="421"/>
      <c r="X191" s="427"/>
      <c r="Y191" s="292"/>
      <c r="Z191" s="292"/>
      <c r="AA191" s="292"/>
      <c r="AB191" s="292"/>
      <c r="AC191" s="292"/>
      <c r="AD191" s="292"/>
      <c r="AE191" s="292">
        <v>0</v>
      </c>
      <c r="AF191" s="292"/>
      <c r="AG191" s="292">
        <v>0</v>
      </c>
      <c r="AH191" s="292">
        <v>281842</v>
      </c>
      <c r="AI191" s="292">
        <v>0</v>
      </c>
      <c r="AJ191" s="292">
        <v>0</v>
      </c>
      <c r="AK191" s="292">
        <v>0</v>
      </c>
      <c r="AL191" s="292">
        <v>0</v>
      </c>
      <c r="AM191" s="292">
        <v>0</v>
      </c>
      <c r="AN191" s="292">
        <v>0</v>
      </c>
      <c r="AO191" s="292">
        <v>0</v>
      </c>
      <c r="AP191" s="292">
        <v>0</v>
      </c>
      <c r="AQ191" s="525">
        <f t="shared" si="10"/>
        <v>281842</v>
      </c>
      <c r="AR191" s="526">
        <f t="shared" si="11"/>
        <v>0.73445509103749129</v>
      </c>
      <c r="AS191" s="524">
        <f t="shared" si="12"/>
        <v>101901</v>
      </c>
      <c r="AT191" s="433">
        <v>0</v>
      </c>
      <c r="AU191" s="433">
        <v>0</v>
      </c>
      <c r="AV191" s="431">
        <v>0</v>
      </c>
      <c r="AW191" s="356">
        <v>383743</v>
      </c>
      <c r="AX191" s="356">
        <v>0</v>
      </c>
      <c r="AY191" s="356">
        <v>0</v>
      </c>
      <c r="AZ191" s="356">
        <v>0</v>
      </c>
      <c r="BA191" s="356">
        <v>0</v>
      </c>
      <c r="BB191" s="356">
        <v>0</v>
      </c>
      <c r="BC191" s="356">
        <v>0</v>
      </c>
      <c r="BD191" s="356">
        <v>0</v>
      </c>
      <c r="BE191" s="356">
        <v>0</v>
      </c>
      <c r="BF191" s="538" t="s">
        <v>3406</v>
      </c>
      <c r="BG191" s="361"/>
    </row>
    <row r="192" spans="2:59" ht="18" customHeight="1" thickBot="1">
      <c r="B192" s="450">
        <v>6588824</v>
      </c>
      <c r="C192" s="235">
        <v>3136</v>
      </c>
      <c r="D192" s="236">
        <v>3990</v>
      </c>
      <c r="E192" s="408">
        <v>45505</v>
      </c>
      <c r="F192" s="407">
        <v>4</v>
      </c>
      <c r="G192" s="237" t="s">
        <v>46</v>
      </c>
      <c r="H192" s="238">
        <v>19050140</v>
      </c>
      <c r="I192" s="407">
        <v>236</v>
      </c>
      <c r="J192" s="535">
        <v>9</v>
      </c>
      <c r="K192" s="535">
        <f t="shared" si="9"/>
        <v>2</v>
      </c>
      <c r="L192" s="535" t="s">
        <v>43</v>
      </c>
      <c r="M192" s="535">
        <v>570</v>
      </c>
      <c r="N192" s="544">
        <v>1</v>
      </c>
      <c r="O192" s="530" t="s">
        <v>3290</v>
      </c>
      <c r="P192" s="470">
        <v>121666173</v>
      </c>
      <c r="Q192" s="239">
        <v>120449511</v>
      </c>
      <c r="R192" s="480">
        <v>1216662</v>
      </c>
      <c r="S192" s="292"/>
      <c r="T192" s="427"/>
      <c r="U192" s="427"/>
      <c r="V192" s="427"/>
      <c r="W192" s="421"/>
      <c r="X192" s="427"/>
      <c r="Y192" s="292"/>
      <c r="Z192" s="292"/>
      <c r="AA192" s="292"/>
      <c r="AB192" s="292"/>
      <c r="AC192" s="292"/>
      <c r="AD192" s="292"/>
      <c r="AE192" s="292">
        <v>0</v>
      </c>
      <c r="AF192" s="292"/>
      <c r="AG192" s="292">
        <v>0</v>
      </c>
      <c r="AH192" s="292">
        <v>820487</v>
      </c>
      <c r="AI192" s="292">
        <v>0</v>
      </c>
      <c r="AJ192" s="292">
        <v>0</v>
      </c>
      <c r="AK192" s="292">
        <v>0</v>
      </c>
      <c r="AL192" s="292">
        <v>0</v>
      </c>
      <c r="AM192" s="292">
        <v>0</v>
      </c>
      <c r="AN192" s="292">
        <v>0</v>
      </c>
      <c r="AO192" s="292">
        <v>0</v>
      </c>
      <c r="AP192" s="292">
        <v>0</v>
      </c>
      <c r="AQ192" s="525">
        <f t="shared" si="10"/>
        <v>820487</v>
      </c>
      <c r="AR192" s="526">
        <f t="shared" si="11"/>
        <v>0.67437546335794163</v>
      </c>
      <c r="AS192" s="524">
        <f t="shared" si="12"/>
        <v>396175</v>
      </c>
      <c r="AT192" s="433">
        <v>0</v>
      </c>
      <c r="AU192" s="433">
        <v>0</v>
      </c>
      <c r="AV192" s="431">
        <v>0</v>
      </c>
      <c r="AW192" s="356">
        <v>1216662</v>
      </c>
      <c r="AX192" s="356">
        <v>0</v>
      </c>
      <c r="AY192" s="356">
        <v>0</v>
      </c>
      <c r="AZ192" s="356">
        <v>0</v>
      </c>
      <c r="BA192" s="356">
        <v>0</v>
      </c>
      <c r="BB192" s="356">
        <v>0</v>
      </c>
      <c r="BC192" s="356">
        <v>0</v>
      </c>
      <c r="BD192" s="356">
        <v>0</v>
      </c>
      <c r="BE192" s="356">
        <v>0</v>
      </c>
      <c r="BF192" s="538" t="s">
        <v>3406</v>
      </c>
      <c r="BG192" s="361"/>
    </row>
    <row r="193" spans="2:59" ht="18" customHeight="1" thickBot="1">
      <c r="B193" s="450">
        <v>6588824</v>
      </c>
      <c r="C193" s="235">
        <v>3137</v>
      </c>
      <c r="D193" s="236">
        <v>3988</v>
      </c>
      <c r="E193" s="408">
        <v>45505</v>
      </c>
      <c r="F193" s="407">
        <v>4</v>
      </c>
      <c r="G193" s="237" t="s">
        <v>46</v>
      </c>
      <c r="H193" s="238">
        <v>19050140</v>
      </c>
      <c r="I193" s="407">
        <v>127</v>
      </c>
      <c r="J193" s="535">
        <v>9</v>
      </c>
      <c r="K193" s="535">
        <f t="shared" si="9"/>
        <v>19</v>
      </c>
      <c r="L193" s="535" t="s">
        <v>1244</v>
      </c>
      <c r="M193" s="535">
        <v>570</v>
      </c>
      <c r="N193" s="543">
        <v>1</v>
      </c>
      <c r="O193" s="530" t="s">
        <v>3290</v>
      </c>
      <c r="P193" s="470">
        <v>113472422</v>
      </c>
      <c r="Q193" s="239">
        <v>112337698</v>
      </c>
      <c r="R193" s="480">
        <v>1134724</v>
      </c>
      <c r="S193" s="292"/>
      <c r="T193" s="427"/>
      <c r="U193" s="427"/>
      <c r="V193" s="427"/>
      <c r="W193" s="421"/>
      <c r="X193" s="427"/>
      <c r="Y193" s="292"/>
      <c r="Z193" s="292"/>
      <c r="AA193" s="292"/>
      <c r="AB193" s="292"/>
      <c r="AC193" s="292"/>
      <c r="AD193" s="292"/>
      <c r="AE193" s="292">
        <v>0</v>
      </c>
      <c r="AF193" s="292"/>
      <c r="AG193" s="292">
        <v>0</v>
      </c>
      <c r="AH193" s="292">
        <v>948254</v>
      </c>
      <c r="AI193" s="292">
        <v>0</v>
      </c>
      <c r="AJ193" s="292">
        <v>0</v>
      </c>
      <c r="AK193" s="292">
        <v>0</v>
      </c>
      <c r="AL193" s="292">
        <v>0</v>
      </c>
      <c r="AM193" s="292">
        <v>0</v>
      </c>
      <c r="AN193" s="292">
        <v>0</v>
      </c>
      <c r="AO193" s="292">
        <v>0</v>
      </c>
      <c r="AP193" s="292">
        <v>0</v>
      </c>
      <c r="AQ193" s="525">
        <f t="shared" si="10"/>
        <v>948254</v>
      </c>
      <c r="AR193" s="526">
        <f t="shared" si="11"/>
        <v>0.83566929050588512</v>
      </c>
      <c r="AS193" s="524">
        <f t="shared" si="12"/>
        <v>186470</v>
      </c>
      <c r="AT193" s="433">
        <v>0</v>
      </c>
      <c r="AU193" s="433">
        <v>0</v>
      </c>
      <c r="AV193" s="431">
        <v>0</v>
      </c>
      <c r="AW193" s="356">
        <v>1134724</v>
      </c>
      <c r="AX193" s="356">
        <v>0</v>
      </c>
      <c r="AY193" s="356">
        <v>0</v>
      </c>
      <c r="AZ193" s="356">
        <v>0</v>
      </c>
      <c r="BA193" s="356">
        <v>0</v>
      </c>
      <c r="BB193" s="356">
        <v>0</v>
      </c>
      <c r="BC193" s="356">
        <v>0</v>
      </c>
      <c r="BD193" s="356">
        <v>0</v>
      </c>
      <c r="BE193" s="356">
        <v>0</v>
      </c>
      <c r="BF193" s="538" t="s">
        <v>3406</v>
      </c>
      <c r="BG193" s="361"/>
    </row>
    <row r="194" spans="2:59" ht="18" customHeight="1" thickBot="1">
      <c r="B194" s="450">
        <v>6588824</v>
      </c>
      <c r="C194" s="235">
        <v>3138</v>
      </c>
      <c r="D194" s="236">
        <v>3989</v>
      </c>
      <c r="E194" s="408">
        <v>45505</v>
      </c>
      <c r="F194" s="407">
        <v>4</v>
      </c>
      <c r="G194" s="237" t="s">
        <v>46</v>
      </c>
      <c r="H194" s="238">
        <v>19050140</v>
      </c>
      <c r="I194" s="407">
        <v>125</v>
      </c>
      <c r="J194" s="535">
        <v>9</v>
      </c>
      <c r="K194" s="535">
        <f t="shared" si="9"/>
        <v>7</v>
      </c>
      <c r="L194" s="535" t="s">
        <v>51</v>
      </c>
      <c r="M194" s="535">
        <v>570</v>
      </c>
      <c r="N194" s="544">
        <v>1</v>
      </c>
      <c r="O194" s="530" t="s">
        <v>3290</v>
      </c>
      <c r="P194" s="470">
        <v>32852935</v>
      </c>
      <c r="Q194" s="239">
        <v>32524406</v>
      </c>
      <c r="R194" s="480">
        <v>328529</v>
      </c>
      <c r="S194" s="292"/>
      <c r="T194" s="427"/>
      <c r="U194" s="427"/>
      <c r="V194" s="427"/>
      <c r="W194" s="421"/>
      <c r="X194" s="427"/>
      <c r="Y194" s="292"/>
      <c r="Z194" s="292"/>
      <c r="AA194" s="292"/>
      <c r="AB194" s="292"/>
      <c r="AC194" s="292"/>
      <c r="AD194" s="292"/>
      <c r="AE194" s="292">
        <v>0</v>
      </c>
      <c r="AF194" s="292"/>
      <c r="AG194" s="292">
        <v>0</v>
      </c>
      <c r="AH194" s="292">
        <v>328529</v>
      </c>
      <c r="AI194" s="292">
        <v>0</v>
      </c>
      <c r="AJ194" s="292">
        <v>0</v>
      </c>
      <c r="AK194" s="292">
        <v>0</v>
      </c>
      <c r="AL194" s="292">
        <v>0</v>
      </c>
      <c r="AM194" s="292">
        <v>0</v>
      </c>
      <c r="AN194" s="292">
        <v>0</v>
      </c>
      <c r="AO194" s="292">
        <v>0</v>
      </c>
      <c r="AP194" s="292">
        <v>0</v>
      </c>
      <c r="AQ194" s="525">
        <f t="shared" si="10"/>
        <v>328529</v>
      </c>
      <c r="AR194" s="526">
        <f t="shared" si="11"/>
        <v>1</v>
      </c>
      <c r="AS194" s="524">
        <f t="shared" si="12"/>
        <v>0</v>
      </c>
      <c r="AT194" s="433">
        <v>0</v>
      </c>
      <c r="AU194" s="433">
        <v>0</v>
      </c>
      <c r="AV194" s="431">
        <v>0</v>
      </c>
      <c r="AW194" s="356">
        <v>328529</v>
      </c>
      <c r="AX194" s="356">
        <v>0</v>
      </c>
      <c r="AY194" s="356">
        <v>0</v>
      </c>
      <c r="AZ194" s="356">
        <v>0</v>
      </c>
      <c r="BA194" s="356">
        <v>0</v>
      </c>
      <c r="BB194" s="356">
        <v>0</v>
      </c>
      <c r="BC194" s="356">
        <v>0</v>
      </c>
      <c r="BD194" s="356">
        <v>0</v>
      </c>
      <c r="BE194" s="356">
        <v>0</v>
      </c>
      <c r="BF194" s="538" t="s">
        <v>3406</v>
      </c>
      <c r="BG194" s="361"/>
    </row>
    <row r="195" spans="2:59" ht="18" customHeight="1" thickBot="1">
      <c r="B195" s="450">
        <v>6588824</v>
      </c>
      <c r="C195" s="235">
        <v>3139</v>
      </c>
      <c r="D195" s="236">
        <v>3986</v>
      </c>
      <c r="E195" s="408">
        <v>45505</v>
      </c>
      <c r="F195" s="407">
        <v>4</v>
      </c>
      <c r="G195" s="237" t="s">
        <v>46</v>
      </c>
      <c r="H195" s="238">
        <v>19050140</v>
      </c>
      <c r="I195" s="407">
        <v>134</v>
      </c>
      <c r="J195" s="535">
        <v>9</v>
      </c>
      <c r="K195" s="535">
        <f t="shared" si="9"/>
        <v>27</v>
      </c>
      <c r="L195" s="535" t="s">
        <v>1253</v>
      </c>
      <c r="M195" s="535">
        <v>570</v>
      </c>
      <c r="N195" s="543">
        <v>1</v>
      </c>
      <c r="O195" s="530" t="s">
        <v>3290</v>
      </c>
      <c r="P195" s="470">
        <v>34740613</v>
      </c>
      <c r="Q195" s="239">
        <v>34393207</v>
      </c>
      <c r="R195" s="480">
        <v>347406</v>
      </c>
      <c r="S195" s="292"/>
      <c r="T195" s="427"/>
      <c r="U195" s="427"/>
      <c r="V195" s="427"/>
      <c r="W195" s="421"/>
      <c r="X195" s="427"/>
      <c r="Y195" s="292"/>
      <c r="Z195" s="292"/>
      <c r="AA195" s="292"/>
      <c r="AB195" s="292"/>
      <c r="AC195" s="292"/>
      <c r="AD195" s="292"/>
      <c r="AE195" s="292">
        <v>0</v>
      </c>
      <c r="AF195" s="292"/>
      <c r="AG195" s="292">
        <v>0</v>
      </c>
      <c r="AH195" s="292">
        <v>321475</v>
      </c>
      <c r="AI195" s="292">
        <v>0</v>
      </c>
      <c r="AJ195" s="292">
        <v>0</v>
      </c>
      <c r="AK195" s="292">
        <v>0</v>
      </c>
      <c r="AL195" s="292">
        <v>0</v>
      </c>
      <c r="AM195" s="292">
        <v>0</v>
      </c>
      <c r="AN195" s="292">
        <v>0</v>
      </c>
      <c r="AO195" s="292">
        <v>0</v>
      </c>
      <c r="AP195" s="292">
        <v>0</v>
      </c>
      <c r="AQ195" s="525">
        <f t="shared" si="10"/>
        <v>321475</v>
      </c>
      <c r="AR195" s="526">
        <f t="shared" si="11"/>
        <v>0.92535822639793208</v>
      </c>
      <c r="AS195" s="524">
        <f t="shared" si="12"/>
        <v>25931</v>
      </c>
      <c r="AT195" s="433">
        <v>0</v>
      </c>
      <c r="AU195" s="433">
        <v>0</v>
      </c>
      <c r="AV195" s="431">
        <v>0</v>
      </c>
      <c r="AW195" s="356">
        <v>347406</v>
      </c>
      <c r="AX195" s="356">
        <v>0</v>
      </c>
      <c r="AY195" s="356">
        <v>0</v>
      </c>
      <c r="AZ195" s="356">
        <v>0</v>
      </c>
      <c r="BA195" s="356">
        <v>0</v>
      </c>
      <c r="BB195" s="356">
        <v>0</v>
      </c>
      <c r="BC195" s="356">
        <v>0</v>
      </c>
      <c r="BD195" s="356">
        <v>0</v>
      </c>
      <c r="BE195" s="356">
        <v>0</v>
      </c>
      <c r="BF195" s="538" t="s">
        <v>3406</v>
      </c>
      <c r="BG195" s="361"/>
    </row>
    <row r="196" spans="2:59" ht="18" customHeight="1" thickBot="1">
      <c r="B196" s="450">
        <v>6588824</v>
      </c>
      <c r="C196" s="235">
        <v>3140</v>
      </c>
      <c r="D196" s="236">
        <v>3987</v>
      </c>
      <c r="E196" s="408">
        <v>45505</v>
      </c>
      <c r="F196" s="407">
        <v>4</v>
      </c>
      <c r="G196" s="237" t="s">
        <v>46</v>
      </c>
      <c r="H196" s="238">
        <v>19050140</v>
      </c>
      <c r="I196" s="407">
        <v>136</v>
      </c>
      <c r="J196" s="535">
        <v>9</v>
      </c>
      <c r="K196" s="535">
        <f t="shared" si="9"/>
        <v>24</v>
      </c>
      <c r="L196" s="535" t="s">
        <v>1249</v>
      </c>
      <c r="M196" s="535">
        <v>570</v>
      </c>
      <c r="N196" s="544">
        <v>1</v>
      </c>
      <c r="O196" s="530" t="s">
        <v>3290</v>
      </c>
      <c r="P196" s="470">
        <v>6515343</v>
      </c>
      <c r="Q196" s="239">
        <v>6450190</v>
      </c>
      <c r="R196" s="480">
        <v>65153</v>
      </c>
      <c r="S196" s="292"/>
      <c r="T196" s="427"/>
      <c r="U196" s="427"/>
      <c r="V196" s="427"/>
      <c r="W196" s="421"/>
      <c r="X196" s="427"/>
      <c r="Y196" s="292"/>
      <c r="Z196" s="292"/>
      <c r="AA196" s="292"/>
      <c r="AB196" s="292"/>
      <c r="AC196" s="292"/>
      <c r="AD196" s="292"/>
      <c r="AE196" s="292">
        <v>0</v>
      </c>
      <c r="AF196" s="292"/>
      <c r="AG196" s="292">
        <v>0</v>
      </c>
      <c r="AH196" s="292">
        <v>50197.114775108013</v>
      </c>
      <c r="AI196" s="292">
        <v>0</v>
      </c>
      <c r="AJ196" s="292">
        <v>0</v>
      </c>
      <c r="AK196" s="292">
        <v>0</v>
      </c>
      <c r="AL196" s="292">
        <v>0</v>
      </c>
      <c r="AM196" s="292">
        <v>0</v>
      </c>
      <c r="AN196" s="292">
        <v>0</v>
      </c>
      <c r="AO196" s="292">
        <v>0</v>
      </c>
      <c r="AP196" s="292">
        <v>0</v>
      </c>
      <c r="AQ196" s="525">
        <f t="shared" si="10"/>
        <v>50197.114775108013</v>
      </c>
      <c r="AR196" s="526">
        <f t="shared" si="11"/>
        <v>0.77044978397169761</v>
      </c>
      <c r="AS196" s="524">
        <f t="shared" si="12"/>
        <v>14955.885224891987</v>
      </c>
      <c r="AT196" s="433">
        <v>0</v>
      </c>
      <c r="AU196" s="433">
        <v>0</v>
      </c>
      <c r="AV196" s="431">
        <v>0</v>
      </c>
      <c r="AW196" s="356">
        <v>65153</v>
      </c>
      <c r="AX196" s="356">
        <v>0</v>
      </c>
      <c r="AY196" s="356">
        <v>0</v>
      </c>
      <c r="AZ196" s="356">
        <v>0</v>
      </c>
      <c r="BA196" s="356">
        <v>0</v>
      </c>
      <c r="BB196" s="356">
        <v>0</v>
      </c>
      <c r="BC196" s="356">
        <v>0</v>
      </c>
      <c r="BD196" s="356">
        <v>0</v>
      </c>
      <c r="BE196" s="356">
        <v>0</v>
      </c>
      <c r="BF196" s="538" t="s">
        <v>3406</v>
      </c>
      <c r="BG196" s="361"/>
    </row>
    <row r="197" spans="2:59" ht="18" customHeight="1" thickBot="1">
      <c r="B197" s="450">
        <v>6588824</v>
      </c>
      <c r="C197" s="235">
        <v>3140</v>
      </c>
      <c r="D197" s="236">
        <v>3987</v>
      </c>
      <c r="E197" s="408">
        <v>45505</v>
      </c>
      <c r="F197" s="407">
        <v>4</v>
      </c>
      <c r="G197" s="237" t="s">
        <v>46</v>
      </c>
      <c r="H197" s="238">
        <v>19050140</v>
      </c>
      <c r="I197" s="407">
        <v>136</v>
      </c>
      <c r="J197" s="535">
        <v>9</v>
      </c>
      <c r="K197" s="535">
        <f t="shared" ref="K197:K260" si="13">VALUE(LEFT(L197,SEARCH(".",L197,1)-1))</f>
        <v>24</v>
      </c>
      <c r="L197" s="535" t="s">
        <v>1250</v>
      </c>
      <c r="M197" s="535">
        <v>570</v>
      </c>
      <c r="N197" s="544">
        <v>1</v>
      </c>
      <c r="O197" s="530" t="s">
        <v>3290</v>
      </c>
      <c r="P197" s="470">
        <v>6515343</v>
      </c>
      <c r="Q197" s="239">
        <v>6450189</v>
      </c>
      <c r="R197" s="480">
        <v>65154</v>
      </c>
      <c r="S197" s="292"/>
      <c r="T197" s="427"/>
      <c r="U197" s="427"/>
      <c r="V197" s="427"/>
      <c r="W197" s="421"/>
      <c r="X197" s="427"/>
      <c r="Y197" s="292"/>
      <c r="Z197" s="292"/>
      <c r="AA197" s="292"/>
      <c r="AB197" s="292"/>
      <c r="AC197" s="292"/>
      <c r="AD197" s="292"/>
      <c r="AE197" s="292">
        <v>0</v>
      </c>
      <c r="AF197" s="292"/>
      <c r="AG197" s="292">
        <v>0</v>
      </c>
      <c r="AH197" s="292">
        <v>50197.885224891979</v>
      </c>
      <c r="AI197" s="292">
        <v>0</v>
      </c>
      <c r="AJ197" s="292">
        <v>0</v>
      </c>
      <c r="AK197" s="292">
        <v>0</v>
      </c>
      <c r="AL197" s="292">
        <v>0</v>
      </c>
      <c r="AM197" s="292">
        <v>0</v>
      </c>
      <c r="AN197" s="292">
        <v>0</v>
      </c>
      <c r="AO197" s="292">
        <v>0</v>
      </c>
      <c r="AP197" s="292">
        <v>0</v>
      </c>
      <c r="AQ197" s="525">
        <f t="shared" ref="AQ197:AQ260" si="14">SUM(AE197:AP197)</f>
        <v>50197.885224891979</v>
      </c>
      <c r="AR197" s="526">
        <f t="shared" ref="AR197:AR260" si="15">+AQ197/R197</f>
        <v>0.7704497839716975</v>
      </c>
      <c r="AS197" s="524">
        <f t="shared" ref="AS197:AS260" si="16">+R197-AQ197</f>
        <v>14956.114775108021</v>
      </c>
      <c r="AT197" s="433">
        <v>0</v>
      </c>
      <c r="AU197" s="433">
        <v>0</v>
      </c>
      <c r="AV197" s="431">
        <v>0</v>
      </c>
      <c r="AW197" s="356">
        <v>65154</v>
      </c>
      <c r="AX197" s="356">
        <v>0</v>
      </c>
      <c r="AY197" s="356">
        <v>0</v>
      </c>
      <c r="AZ197" s="356">
        <v>0</v>
      </c>
      <c r="BA197" s="356">
        <v>0</v>
      </c>
      <c r="BB197" s="356">
        <v>0</v>
      </c>
      <c r="BC197" s="356">
        <v>0</v>
      </c>
      <c r="BD197" s="356">
        <v>0</v>
      </c>
      <c r="BE197" s="356">
        <v>0</v>
      </c>
      <c r="BF197" s="538" t="s">
        <v>3406</v>
      </c>
      <c r="BG197" s="361"/>
    </row>
    <row r="198" spans="2:59" ht="18" customHeight="1" thickBot="1">
      <c r="B198" s="450">
        <v>6588824</v>
      </c>
      <c r="C198" s="235">
        <v>3141</v>
      </c>
      <c r="D198" s="236">
        <v>3985</v>
      </c>
      <c r="E198" s="408">
        <v>45505</v>
      </c>
      <c r="F198" s="407">
        <v>4</v>
      </c>
      <c r="G198" s="237" t="s">
        <v>46</v>
      </c>
      <c r="H198" s="238">
        <v>19050140</v>
      </c>
      <c r="I198" s="407">
        <v>237</v>
      </c>
      <c r="J198" s="535">
        <v>9</v>
      </c>
      <c r="K198" s="535">
        <f t="shared" si="13"/>
        <v>4</v>
      </c>
      <c r="L198" s="535" t="s">
        <v>47</v>
      </c>
      <c r="M198" s="535">
        <v>570</v>
      </c>
      <c r="N198" s="543">
        <v>1</v>
      </c>
      <c r="O198" s="530" t="s">
        <v>3290</v>
      </c>
      <c r="P198" s="470">
        <v>121666173</v>
      </c>
      <c r="Q198" s="239">
        <v>120449511</v>
      </c>
      <c r="R198" s="480">
        <v>1216662</v>
      </c>
      <c r="S198" s="292"/>
      <c r="T198" s="427"/>
      <c r="U198" s="427"/>
      <c r="V198" s="427"/>
      <c r="W198" s="421"/>
      <c r="X198" s="427"/>
      <c r="Y198" s="292"/>
      <c r="Z198" s="292"/>
      <c r="AA198" s="292"/>
      <c r="AB198" s="292"/>
      <c r="AC198" s="292"/>
      <c r="AD198" s="292"/>
      <c r="AE198" s="292">
        <v>0</v>
      </c>
      <c r="AF198" s="292"/>
      <c r="AG198" s="292">
        <v>0</v>
      </c>
      <c r="AH198" s="292">
        <v>820487</v>
      </c>
      <c r="AI198" s="292">
        <v>0</v>
      </c>
      <c r="AJ198" s="292">
        <v>0</v>
      </c>
      <c r="AK198" s="292">
        <v>0</v>
      </c>
      <c r="AL198" s="292">
        <v>0</v>
      </c>
      <c r="AM198" s="292">
        <v>0</v>
      </c>
      <c r="AN198" s="292">
        <v>0</v>
      </c>
      <c r="AO198" s="292">
        <v>0</v>
      </c>
      <c r="AP198" s="292">
        <v>0</v>
      </c>
      <c r="AQ198" s="525">
        <f t="shared" si="14"/>
        <v>820487</v>
      </c>
      <c r="AR198" s="526">
        <f t="shared" si="15"/>
        <v>0.67437546335794163</v>
      </c>
      <c r="AS198" s="524">
        <f t="shared" si="16"/>
        <v>396175</v>
      </c>
      <c r="AT198" s="433">
        <v>0</v>
      </c>
      <c r="AU198" s="433">
        <v>0</v>
      </c>
      <c r="AV198" s="431">
        <v>0</v>
      </c>
      <c r="AW198" s="356">
        <v>1216662</v>
      </c>
      <c r="AX198" s="356">
        <v>0</v>
      </c>
      <c r="AY198" s="356">
        <v>0</v>
      </c>
      <c r="AZ198" s="356">
        <v>0</v>
      </c>
      <c r="BA198" s="356">
        <v>0</v>
      </c>
      <c r="BB198" s="356">
        <v>0</v>
      </c>
      <c r="BC198" s="356">
        <v>0</v>
      </c>
      <c r="BD198" s="356">
        <v>0</v>
      </c>
      <c r="BE198" s="356">
        <v>0</v>
      </c>
      <c r="BF198" s="538" t="s">
        <v>3406</v>
      </c>
      <c r="BG198" s="361"/>
    </row>
    <row r="199" spans="2:59" ht="18" customHeight="1" thickBot="1">
      <c r="B199" s="450">
        <v>6588824</v>
      </c>
      <c r="C199" s="235">
        <v>3142</v>
      </c>
      <c r="D199" s="236">
        <v>3984</v>
      </c>
      <c r="E199" s="408">
        <v>45505</v>
      </c>
      <c r="F199" s="407">
        <v>4</v>
      </c>
      <c r="G199" s="237" t="s">
        <v>46</v>
      </c>
      <c r="H199" s="238">
        <v>19050140</v>
      </c>
      <c r="I199" s="407">
        <v>128</v>
      </c>
      <c r="J199" s="535">
        <v>9</v>
      </c>
      <c r="K199" s="535">
        <f t="shared" si="13"/>
        <v>21</v>
      </c>
      <c r="L199" s="535" t="s">
        <v>1246</v>
      </c>
      <c r="M199" s="535">
        <v>570</v>
      </c>
      <c r="N199" s="544">
        <v>1</v>
      </c>
      <c r="O199" s="530" t="s">
        <v>3290</v>
      </c>
      <c r="P199" s="470">
        <v>47165479</v>
      </c>
      <c r="Q199" s="239">
        <v>46693824</v>
      </c>
      <c r="R199" s="480">
        <v>471655</v>
      </c>
      <c r="S199" s="292"/>
      <c r="T199" s="427"/>
      <c r="U199" s="427"/>
      <c r="V199" s="427"/>
      <c r="W199" s="421"/>
      <c r="X199" s="427"/>
      <c r="Y199" s="292"/>
      <c r="Z199" s="292"/>
      <c r="AA199" s="292"/>
      <c r="AB199" s="292"/>
      <c r="AC199" s="292"/>
      <c r="AD199" s="292"/>
      <c r="AE199" s="292">
        <v>0</v>
      </c>
      <c r="AF199" s="292"/>
      <c r="AG199" s="292">
        <v>0</v>
      </c>
      <c r="AH199" s="292">
        <v>411229</v>
      </c>
      <c r="AI199" s="292">
        <v>0</v>
      </c>
      <c r="AJ199" s="292">
        <v>0</v>
      </c>
      <c r="AK199" s="292">
        <v>0</v>
      </c>
      <c r="AL199" s="292">
        <v>0</v>
      </c>
      <c r="AM199" s="292">
        <v>0</v>
      </c>
      <c r="AN199" s="292">
        <v>0</v>
      </c>
      <c r="AO199" s="292">
        <v>0</v>
      </c>
      <c r="AP199" s="292">
        <v>0</v>
      </c>
      <c r="AQ199" s="525">
        <f t="shared" si="14"/>
        <v>411229</v>
      </c>
      <c r="AR199" s="526">
        <f t="shared" si="15"/>
        <v>0.8718851703045658</v>
      </c>
      <c r="AS199" s="524">
        <f t="shared" si="16"/>
        <v>60426</v>
      </c>
      <c r="AT199" s="433">
        <v>0</v>
      </c>
      <c r="AU199" s="433">
        <v>0</v>
      </c>
      <c r="AV199" s="431">
        <v>0</v>
      </c>
      <c r="AW199" s="356">
        <v>471655</v>
      </c>
      <c r="AX199" s="356">
        <v>0</v>
      </c>
      <c r="AY199" s="356">
        <v>0</v>
      </c>
      <c r="AZ199" s="356">
        <v>0</v>
      </c>
      <c r="BA199" s="356">
        <v>0</v>
      </c>
      <c r="BB199" s="356">
        <v>0</v>
      </c>
      <c r="BC199" s="356">
        <v>0</v>
      </c>
      <c r="BD199" s="356">
        <v>0</v>
      </c>
      <c r="BE199" s="356">
        <v>0</v>
      </c>
      <c r="BF199" s="538" t="s">
        <v>3406</v>
      </c>
      <c r="BG199" s="361"/>
    </row>
    <row r="200" spans="2:59" ht="18" customHeight="1" thickBot="1">
      <c r="B200" s="450">
        <v>6588824</v>
      </c>
      <c r="C200" s="235">
        <v>3143</v>
      </c>
      <c r="D200" s="236">
        <v>3983</v>
      </c>
      <c r="E200" s="408">
        <v>45505</v>
      </c>
      <c r="F200" s="407">
        <v>4</v>
      </c>
      <c r="G200" s="237" t="s">
        <v>46</v>
      </c>
      <c r="H200" s="238">
        <v>19050140</v>
      </c>
      <c r="I200" s="407">
        <v>104</v>
      </c>
      <c r="J200" s="535">
        <v>9</v>
      </c>
      <c r="K200" s="535">
        <f t="shared" si="13"/>
        <v>34</v>
      </c>
      <c r="L200" s="535" t="s">
        <v>1263</v>
      </c>
      <c r="M200" s="535">
        <v>570</v>
      </c>
      <c r="N200" s="543">
        <v>1</v>
      </c>
      <c r="O200" s="530" t="s">
        <v>3290</v>
      </c>
      <c r="P200" s="470">
        <v>61195183</v>
      </c>
      <c r="Q200" s="239">
        <v>60583231</v>
      </c>
      <c r="R200" s="480">
        <v>611952</v>
      </c>
      <c r="S200" s="292"/>
      <c r="T200" s="427"/>
      <c r="U200" s="427"/>
      <c r="V200" s="427"/>
      <c r="W200" s="421"/>
      <c r="X200" s="427"/>
      <c r="Y200" s="292"/>
      <c r="Z200" s="292"/>
      <c r="AA200" s="292"/>
      <c r="AB200" s="292"/>
      <c r="AC200" s="292"/>
      <c r="AD200" s="292"/>
      <c r="AE200" s="292">
        <v>0</v>
      </c>
      <c r="AF200" s="292"/>
      <c r="AG200" s="292">
        <v>0</v>
      </c>
      <c r="AH200" s="292">
        <v>567085</v>
      </c>
      <c r="AI200" s="292">
        <v>0</v>
      </c>
      <c r="AJ200" s="292">
        <v>0</v>
      </c>
      <c r="AK200" s="292">
        <v>0</v>
      </c>
      <c r="AL200" s="292">
        <v>0</v>
      </c>
      <c r="AM200" s="292">
        <v>0</v>
      </c>
      <c r="AN200" s="292">
        <v>0</v>
      </c>
      <c r="AO200" s="292">
        <v>0</v>
      </c>
      <c r="AP200" s="292">
        <v>0</v>
      </c>
      <c r="AQ200" s="525">
        <f t="shared" si="14"/>
        <v>567085</v>
      </c>
      <c r="AR200" s="526">
        <f t="shared" si="15"/>
        <v>0.92668215807775778</v>
      </c>
      <c r="AS200" s="524">
        <f t="shared" si="16"/>
        <v>44867</v>
      </c>
      <c r="AT200" s="433">
        <v>0</v>
      </c>
      <c r="AU200" s="433">
        <v>0</v>
      </c>
      <c r="AV200" s="431">
        <v>0</v>
      </c>
      <c r="AW200" s="356">
        <v>611952</v>
      </c>
      <c r="AX200" s="356">
        <v>0</v>
      </c>
      <c r="AY200" s="356">
        <v>0</v>
      </c>
      <c r="AZ200" s="356">
        <v>0</v>
      </c>
      <c r="BA200" s="356">
        <v>0</v>
      </c>
      <c r="BB200" s="356">
        <v>0</v>
      </c>
      <c r="BC200" s="356">
        <v>0</v>
      </c>
      <c r="BD200" s="356">
        <v>0</v>
      </c>
      <c r="BE200" s="356">
        <v>0</v>
      </c>
      <c r="BF200" s="538" t="s">
        <v>3406</v>
      </c>
      <c r="BG200" s="361"/>
    </row>
    <row r="201" spans="2:59" ht="18" customHeight="1" thickBot="1">
      <c r="B201" s="450">
        <v>6588824</v>
      </c>
      <c r="C201" s="235">
        <v>3144</v>
      </c>
      <c r="D201" s="236">
        <v>3981</v>
      </c>
      <c r="E201" s="408">
        <v>45505</v>
      </c>
      <c r="F201" s="407">
        <v>4</v>
      </c>
      <c r="G201" s="237" t="s">
        <v>46</v>
      </c>
      <c r="H201" s="238">
        <v>19050140</v>
      </c>
      <c r="I201" s="407">
        <v>129</v>
      </c>
      <c r="J201" s="535">
        <v>9</v>
      </c>
      <c r="K201" s="535">
        <f t="shared" si="13"/>
        <v>22</v>
      </c>
      <c r="L201" s="535" t="s">
        <v>1247</v>
      </c>
      <c r="M201" s="535">
        <v>570</v>
      </c>
      <c r="N201" s="544">
        <v>1</v>
      </c>
      <c r="O201" s="530" t="s">
        <v>3290</v>
      </c>
      <c r="P201" s="470">
        <v>35636545</v>
      </c>
      <c r="Q201" s="239">
        <v>35280180</v>
      </c>
      <c r="R201" s="480">
        <v>356365</v>
      </c>
      <c r="S201" s="292"/>
      <c r="T201" s="427"/>
      <c r="U201" s="427"/>
      <c r="V201" s="427"/>
      <c r="W201" s="421"/>
      <c r="X201" s="427"/>
      <c r="Y201" s="292"/>
      <c r="Z201" s="292"/>
      <c r="AA201" s="292"/>
      <c r="AB201" s="292"/>
      <c r="AC201" s="292"/>
      <c r="AD201" s="292"/>
      <c r="AE201" s="292">
        <v>0</v>
      </c>
      <c r="AF201" s="292"/>
      <c r="AG201" s="292">
        <v>0</v>
      </c>
      <c r="AH201" s="292">
        <v>34731</v>
      </c>
      <c r="AI201" s="292">
        <v>0</v>
      </c>
      <c r="AJ201" s="292">
        <v>0</v>
      </c>
      <c r="AK201" s="292">
        <v>0</v>
      </c>
      <c r="AL201" s="292">
        <v>0</v>
      </c>
      <c r="AM201" s="292">
        <v>0</v>
      </c>
      <c r="AN201" s="292">
        <v>0</v>
      </c>
      <c r="AO201" s="292">
        <v>0</v>
      </c>
      <c r="AP201" s="292">
        <v>0</v>
      </c>
      <c r="AQ201" s="525">
        <f t="shared" si="14"/>
        <v>34731</v>
      </c>
      <c r="AR201" s="526">
        <f t="shared" si="15"/>
        <v>9.7459065845411308E-2</v>
      </c>
      <c r="AS201" s="524">
        <f t="shared" si="16"/>
        <v>321634</v>
      </c>
      <c r="AT201" s="433">
        <v>0</v>
      </c>
      <c r="AU201" s="433">
        <v>0</v>
      </c>
      <c r="AV201" s="431">
        <v>0</v>
      </c>
      <c r="AW201" s="356">
        <v>356365</v>
      </c>
      <c r="AX201" s="356">
        <v>0</v>
      </c>
      <c r="AY201" s="356">
        <v>0</v>
      </c>
      <c r="AZ201" s="356">
        <v>0</v>
      </c>
      <c r="BA201" s="356">
        <v>0</v>
      </c>
      <c r="BB201" s="356">
        <v>0</v>
      </c>
      <c r="BC201" s="356">
        <v>0</v>
      </c>
      <c r="BD201" s="356">
        <v>0</v>
      </c>
      <c r="BE201" s="356">
        <v>0</v>
      </c>
      <c r="BF201" s="538" t="s">
        <v>3406</v>
      </c>
      <c r="BG201" s="361"/>
    </row>
    <row r="202" spans="2:59" ht="18" customHeight="1" thickBot="1">
      <c r="B202" s="450">
        <v>6588824</v>
      </c>
      <c r="C202" s="235">
        <v>3145</v>
      </c>
      <c r="D202" s="236">
        <v>3980</v>
      </c>
      <c r="E202" s="408">
        <v>45505</v>
      </c>
      <c r="F202" s="407">
        <v>4</v>
      </c>
      <c r="G202" s="237" t="s">
        <v>46</v>
      </c>
      <c r="H202" s="238">
        <v>19050140</v>
      </c>
      <c r="I202" s="407">
        <v>111</v>
      </c>
      <c r="J202" s="535">
        <v>9</v>
      </c>
      <c r="K202" s="535">
        <f t="shared" si="13"/>
        <v>36</v>
      </c>
      <c r="L202" s="535" t="s">
        <v>1267</v>
      </c>
      <c r="M202" s="535">
        <v>570</v>
      </c>
      <c r="N202" s="543">
        <v>1</v>
      </c>
      <c r="O202" s="530" t="s">
        <v>3290</v>
      </c>
      <c r="P202" s="470">
        <v>14922284</v>
      </c>
      <c r="Q202" s="239">
        <v>14773061</v>
      </c>
      <c r="R202" s="480">
        <v>149223</v>
      </c>
      <c r="S202" s="292"/>
      <c r="T202" s="427"/>
      <c r="U202" s="427"/>
      <c r="V202" s="427"/>
      <c r="W202" s="421"/>
      <c r="X202" s="427"/>
      <c r="Y202" s="292"/>
      <c r="Z202" s="292"/>
      <c r="AA202" s="292"/>
      <c r="AB202" s="292"/>
      <c r="AC202" s="292"/>
      <c r="AD202" s="292"/>
      <c r="AE202" s="292">
        <v>0</v>
      </c>
      <c r="AF202" s="292"/>
      <c r="AG202" s="292">
        <v>0</v>
      </c>
      <c r="AH202" s="292">
        <v>149223</v>
      </c>
      <c r="AI202" s="292">
        <v>0</v>
      </c>
      <c r="AJ202" s="292">
        <v>0</v>
      </c>
      <c r="AK202" s="292">
        <v>0</v>
      </c>
      <c r="AL202" s="292">
        <v>0</v>
      </c>
      <c r="AM202" s="292">
        <v>0</v>
      </c>
      <c r="AN202" s="292">
        <v>0</v>
      </c>
      <c r="AO202" s="292">
        <v>0</v>
      </c>
      <c r="AP202" s="292">
        <v>0</v>
      </c>
      <c r="AQ202" s="525">
        <f t="shared" si="14"/>
        <v>149223</v>
      </c>
      <c r="AR202" s="526">
        <f t="shared" si="15"/>
        <v>1</v>
      </c>
      <c r="AS202" s="524">
        <f t="shared" si="16"/>
        <v>0</v>
      </c>
      <c r="AT202" s="433">
        <v>0</v>
      </c>
      <c r="AU202" s="433">
        <v>0</v>
      </c>
      <c r="AV202" s="431">
        <v>0</v>
      </c>
      <c r="AW202" s="356">
        <v>149223</v>
      </c>
      <c r="AX202" s="356">
        <v>0</v>
      </c>
      <c r="AY202" s="356">
        <v>0</v>
      </c>
      <c r="AZ202" s="356">
        <v>0</v>
      </c>
      <c r="BA202" s="356">
        <v>0</v>
      </c>
      <c r="BB202" s="356">
        <v>0</v>
      </c>
      <c r="BC202" s="356">
        <v>0</v>
      </c>
      <c r="BD202" s="356">
        <v>0</v>
      </c>
      <c r="BE202" s="356">
        <v>0</v>
      </c>
      <c r="BF202" s="538" t="s">
        <v>3406</v>
      </c>
      <c r="BG202" s="361"/>
    </row>
    <row r="203" spans="2:59" ht="18" customHeight="1" thickBot="1">
      <c r="B203" s="450">
        <v>6588824</v>
      </c>
      <c r="C203" s="235">
        <v>3146</v>
      </c>
      <c r="D203" s="236">
        <v>3979</v>
      </c>
      <c r="E203" s="408">
        <v>45505</v>
      </c>
      <c r="F203" s="407">
        <v>4</v>
      </c>
      <c r="G203" s="237" t="s">
        <v>46</v>
      </c>
      <c r="H203" s="238">
        <v>19050140</v>
      </c>
      <c r="I203" s="407">
        <v>139</v>
      </c>
      <c r="J203" s="535">
        <v>9</v>
      </c>
      <c r="K203" s="535">
        <f t="shared" si="13"/>
        <v>25</v>
      </c>
      <c r="L203" s="535" t="s">
        <v>1251</v>
      </c>
      <c r="M203" s="535">
        <v>570</v>
      </c>
      <c r="N203" s="544">
        <v>1</v>
      </c>
      <c r="O203" s="530" t="s">
        <v>3290</v>
      </c>
      <c r="P203" s="470">
        <v>71019032</v>
      </c>
      <c r="Q203" s="239">
        <v>70308842</v>
      </c>
      <c r="R203" s="480">
        <v>710190</v>
      </c>
      <c r="S203" s="292"/>
      <c r="T203" s="427"/>
      <c r="U203" s="427"/>
      <c r="V203" s="427"/>
      <c r="W203" s="421"/>
      <c r="X203" s="427"/>
      <c r="Y203" s="292"/>
      <c r="Z203" s="292"/>
      <c r="AA203" s="292"/>
      <c r="AB203" s="292"/>
      <c r="AC203" s="292"/>
      <c r="AD203" s="292"/>
      <c r="AE203" s="292">
        <v>0</v>
      </c>
      <c r="AF203" s="292"/>
      <c r="AG203" s="292">
        <v>0</v>
      </c>
      <c r="AH203" s="292">
        <v>285140</v>
      </c>
      <c r="AI203" s="292">
        <v>0</v>
      </c>
      <c r="AJ203" s="292">
        <v>0</v>
      </c>
      <c r="AK203" s="292">
        <v>0</v>
      </c>
      <c r="AL203" s="292">
        <v>0</v>
      </c>
      <c r="AM203" s="292">
        <v>0</v>
      </c>
      <c r="AN203" s="292">
        <v>0</v>
      </c>
      <c r="AO203" s="292">
        <v>0</v>
      </c>
      <c r="AP203" s="292">
        <v>0</v>
      </c>
      <c r="AQ203" s="525">
        <f t="shared" si="14"/>
        <v>285140</v>
      </c>
      <c r="AR203" s="526">
        <f t="shared" si="15"/>
        <v>0.40149819062504399</v>
      </c>
      <c r="AS203" s="524">
        <f t="shared" si="16"/>
        <v>425050</v>
      </c>
      <c r="AT203" s="433">
        <v>0</v>
      </c>
      <c r="AU203" s="433">
        <v>0</v>
      </c>
      <c r="AV203" s="431">
        <v>0</v>
      </c>
      <c r="AW203" s="356">
        <v>710190</v>
      </c>
      <c r="AX203" s="356">
        <v>0</v>
      </c>
      <c r="AY203" s="356">
        <v>0</v>
      </c>
      <c r="AZ203" s="356">
        <v>0</v>
      </c>
      <c r="BA203" s="356">
        <v>0</v>
      </c>
      <c r="BB203" s="356">
        <v>0</v>
      </c>
      <c r="BC203" s="356">
        <v>0</v>
      </c>
      <c r="BD203" s="356">
        <v>0</v>
      </c>
      <c r="BE203" s="356">
        <v>0</v>
      </c>
      <c r="BF203" s="538" t="s">
        <v>3406</v>
      </c>
      <c r="BG203" s="361"/>
    </row>
    <row r="204" spans="2:59" ht="18" customHeight="1" thickBot="1">
      <c r="B204" s="450">
        <v>6588824</v>
      </c>
      <c r="C204" s="235">
        <v>3147</v>
      </c>
      <c r="D204" s="236">
        <v>3978</v>
      </c>
      <c r="E204" s="408">
        <v>45505</v>
      </c>
      <c r="F204" s="407">
        <v>4</v>
      </c>
      <c r="G204" s="237" t="s">
        <v>46</v>
      </c>
      <c r="H204" s="238">
        <v>19050140</v>
      </c>
      <c r="I204" s="407">
        <v>105</v>
      </c>
      <c r="J204" s="535">
        <v>9</v>
      </c>
      <c r="K204" s="535">
        <f t="shared" si="13"/>
        <v>32</v>
      </c>
      <c r="L204" s="535" t="s">
        <v>1258</v>
      </c>
      <c r="M204" s="535">
        <v>570</v>
      </c>
      <c r="N204" s="544">
        <v>1</v>
      </c>
      <c r="O204" s="530" t="s">
        <v>3290</v>
      </c>
      <c r="P204" s="470">
        <v>326225026</v>
      </c>
      <c r="Q204" s="239">
        <v>322962775</v>
      </c>
      <c r="R204" s="480">
        <v>3262251</v>
      </c>
      <c r="S204" s="292"/>
      <c r="T204" s="427"/>
      <c r="U204" s="427"/>
      <c r="V204" s="427"/>
      <c r="W204" s="421"/>
      <c r="X204" s="427"/>
      <c r="Y204" s="292"/>
      <c r="Z204" s="292"/>
      <c r="AA204" s="292"/>
      <c r="AB204" s="292"/>
      <c r="AC204" s="292"/>
      <c r="AD204" s="292"/>
      <c r="AE204" s="292">
        <v>0</v>
      </c>
      <c r="AF204" s="292"/>
      <c r="AG204" s="292">
        <v>0</v>
      </c>
      <c r="AH204" s="292">
        <v>1858589.547803299</v>
      </c>
      <c r="AI204" s="292">
        <v>0</v>
      </c>
      <c r="AJ204" s="292">
        <v>0</v>
      </c>
      <c r="AK204" s="292">
        <v>0</v>
      </c>
      <c r="AL204" s="292">
        <v>0</v>
      </c>
      <c r="AM204" s="292">
        <v>0</v>
      </c>
      <c r="AN204" s="292">
        <v>0</v>
      </c>
      <c r="AO204" s="292">
        <v>0</v>
      </c>
      <c r="AP204" s="292">
        <v>0</v>
      </c>
      <c r="AQ204" s="525">
        <f t="shared" si="14"/>
        <v>1858589.547803299</v>
      </c>
      <c r="AR204" s="526">
        <f t="shared" si="15"/>
        <v>0.56972610256025646</v>
      </c>
      <c r="AS204" s="524">
        <f t="shared" si="16"/>
        <v>1403661.452196701</v>
      </c>
      <c r="AT204" s="433">
        <v>0</v>
      </c>
      <c r="AU204" s="433">
        <v>0</v>
      </c>
      <c r="AV204" s="431">
        <v>0</v>
      </c>
      <c r="AW204" s="356">
        <v>3262251</v>
      </c>
      <c r="AX204" s="356">
        <v>0</v>
      </c>
      <c r="AY204" s="356">
        <v>0</v>
      </c>
      <c r="AZ204" s="356">
        <v>0</v>
      </c>
      <c r="BA204" s="356">
        <v>0</v>
      </c>
      <c r="BB204" s="356">
        <v>0</v>
      </c>
      <c r="BC204" s="356">
        <v>0</v>
      </c>
      <c r="BD204" s="356">
        <v>0</v>
      </c>
      <c r="BE204" s="356">
        <v>0</v>
      </c>
      <c r="BF204" s="538" t="s">
        <v>3406</v>
      </c>
      <c r="BG204" s="361"/>
    </row>
    <row r="205" spans="2:59" ht="18" customHeight="1" thickBot="1">
      <c r="B205" s="450">
        <v>6588824</v>
      </c>
      <c r="C205" s="235">
        <v>3147</v>
      </c>
      <c r="D205" s="236">
        <v>3978</v>
      </c>
      <c r="E205" s="408">
        <v>45505</v>
      </c>
      <c r="F205" s="407">
        <v>4</v>
      </c>
      <c r="G205" s="237" t="s">
        <v>46</v>
      </c>
      <c r="H205" s="238">
        <v>19050140</v>
      </c>
      <c r="I205" s="407">
        <v>105</v>
      </c>
      <c r="J205" s="535">
        <v>9</v>
      </c>
      <c r="K205" s="535">
        <f t="shared" si="13"/>
        <v>32</v>
      </c>
      <c r="L205" s="535" t="s">
        <v>1259</v>
      </c>
      <c r="M205" s="535">
        <v>570</v>
      </c>
      <c r="N205" s="543">
        <v>1</v>
      </c>
      <c r="O205" s="530" t="s">
        <v>3290</v>
      </c>
      <c r="P205" s="470">
        <v>47268138</v>
      </c>
      <c r="Q205" s="239">
        <v>46795457</v>
      </c>
      <c r="R205" s="480">
        <v>472681</v>
      </c>
      <c r="S205" s="292"/>
      <c r="T205" s="427"/>
      <c r="U205" s="427"/>
      <c r="V205" s="427"/>
      <c r="W205" s="421"/>
      <c r="X205" s="427"/>
      <c r="Y205" s="292"/>
      <c r="Z205" s="292"/>
      <c r="AA205" s="292"/>
      <c r="AB205" s="292"/>
      <c r="AC205" s="292"/>
      <c r="AD205" s="292"/>
      <c r="AE205" s="292">
        <v>0</v>
      </c>
      <c r="AF205" s="292"/>
      <c r="AG205" s="292">
        <v>0</v>
      </c>
      <c r="AH205" s="292">
        <v>269298.70388428459</v>
      </c>
      <c r="AI205" s="292">
        <v>0</v>
      </c>
      <c r="AJ205" s="292">
        <v>0</v>
      </c>
      <c r="AK205" s="292">
        <v>0</v>
      </c>
      <c r="AL205" s="292">
        <v>0</v>
      </c>
      <c r="AM205" s="292">
        <v>0</v>
      </c>
      <c r="AN205" s="292">
        <v>0</v>
      </c>
      <c r="AO205" s="292">
        <v>0</v>
      </c>
      <c r="AP205" s="292">
        <v>0</v>
      </c>
      <c r="AQ205" s="525">
        <f t="shared" si="14"/>
        <v>269298.70388428459</v>
      </c>
      <c r="AR205" s="526">
        <f t="shared" si="15"/>
        <v>0.56972610256025646</v>
      </c>
      <c r="AS205" s="524">
        <f t="shared" si="16"/>
        <v>203382.29611571541</v>
      </c>
      <c r="AT205" s="433">
        <v>0</v>
      </c>
      <c r="AU205" s="433">
        <v>0</v>
      </c>
      <c r="AV205" s="431">
        <v>0</v>
      </c>
      <c r="AW205" s="356">
        <v>472681</v>
      </c>
      <c r="AX205" s="356">
        <v>0</v>
      </c>
      <c r="AY205" s="356">
        <v>0</v>
      </c>
      <c r="AZ205" s="356">
        <v>0</v>
      </c>
      <c r="BA205" s="356">
        <v>0</v>
      </c>
      <c r="BB205" s="356">
        <v>0</v>
      </c>
      <c r="BC205" s="356">
        <v>0</v>
      </c>
      <c r="BD205" s="356">
        <v>0</v>
      </c>
      <c r="BE205" s="356">
        <v>0</v>
      </c>
      <c r="BF205" s="538" t="s">
        <v>3406</v>
      </c>
      <c r="BG205" s="361"/>
    </row>
    <row r="206" spans="2:59" ht="18" customHeight="1" thickBot="1">
      <c r="B206" s="450">
        <v>6588824</v>
      </c>
      <c r="C206" s="235">
        <v>3147</v>
      </c>
      <c r="D206" s="236">
        <v>3978</v>
      </c>
      <c r="E206" s="408">
        <v>45505</v>
      </c>
      <c r="F206" s="407">
        <v>4</v>
      </c>
      <c r="G206" s="237" t="s">
        <v>46</v>
      </c>
      <c r="H206" s="238">
        <v>19050140</v>
      </c>
      <c r="I206" s="407">
        <v>105</v>
      </c>
      <c r="J206" s="535">
        <v>9</v>
      </c>
      <c r="K206" s="535">
        <f t="shared" si="13"/>
        <v>32</v>
      </c>
      <c r="L206" s="536" t="s">
        <v>1260</v>
      </c>
      <c r="M206" s="535">
        <v>570</v>
      </c>
      <c r="N206" s="544">
        <v>1</v>
      </c>
      <c r="O206" s="530" t="s">
        <v>3290</v>
      </c>
      <c r="P206" s="470">
        <v>267852689</v>
      </c>
      <c r="Q206" s="239">
        <v>265174162</v>
      </c>
      <c r="R206" s="480">
        <v>2678527</v>
      </c>
      <c r="S206" s="292"/>
      <c r="T206" s="427"/>
      <c r="U206" s="427"/>
      <c r="V206" s="427"/>
      <c r="W206" s="421"/>
      <c r="X206" s="427"/>
      <c r="Y206" s="292"/>
      <c r="Z206" s="292"/>
      <c r="AA206" s="292"/>
      <c r="AB206" s="292"/>
      <c r="AC206" s="292"/>
      <c r="AD206" s="292"/>
      <c r="AE206" s="292">
        <v>0</v>
      </c>
      <c r="AF206" s="292"/>
      <c r="AG206" s="292">
        <v>0</v>
      </c>
      <c r="AH206" s="292">
        <v>1526026.748312416</v>
      </c>
      <c r="AI206" s="292">
        <v>0</v>
      </c>
      <c r="AJ206" s="292">
        <v>0</v>
      </c>
      <c r="AK206" s="292">
        <v>0</v>
      </c>
      <c r="AL206" s="292">
        <v>0</v>
      </c>
      <c r="AM206" s="292">
        <v>0</v>
      </c>
      <c r="AN206" s="292">
        <v>0</v>
      </c>
      <c r="AO206" s="292">
        <v>0</v>
      </c>
      <c r="AP206" s="292">
        <v>0</v>
      </c>
      <c r="AQ206" s="525">
        <f t="shared" si="14"/>
        <v>1526026.748312416</v>
      </c>
      <c r="AR206" s="526">
        <f t="shared" si="15"/>
        <v>0.56972610256025646</v>
      </c>
      <c r="AS206" s="524">
        <f t="shared" si="16"/>
        <v>1152500.251687584</v>
      </c>
      <c r="AT206" s="433">
        <v>0</v>
      </c>
      <c r="AU206" s="433">
        <v>0</v>
      </c>
      <c r="AV206" s="431">
        <v>0</v>
      </c>
      <c r="AW206" s="356">
        <v>2678527</v>
      </c>
      <c r="AX206" s="356">
        <v>0</v>
      </c>
      <c r="AY206" s="356">
        <v>0</v>
      </c>
      <c r="AZ206" s="356">
        <v>0</v>
      </c>
      <c r="BA206" s="356">
        <v>0</v>
      </c>
      <c r="BB206" s="356">
        <v>0</v>
      </c>
      <c r="BC206" s="356">
        <v>0</v>
      </c>
      <c r="BD206" s="356">
        <v>0</v>
      </c>
      <c r="BE206" s="356">
        <v>0</v>
      </c>
      <c r="BF206" s="538" t="s">
        <v>3406</v>
      </c>
      <c r="BG206" s="361"/>
    </row>
    <row r="207" spans="2:59" ht="18" customHeight="1" thickBot="1">
      <c r="B207" s="450">
        <v>6588824</v>
      </c>
      <c r="C207" s="235">
        <v>3148</v>
      </c>
      <c r="D207" s="236">
        <v>3976</v>
      </c>
      <c r="E207" s="408">
        <v>45505</v>
      </c>
      <c r="F207" s="407">
        <v>4</v>
      </c>
      <c r="G207" s="237" t="s">
        <v>46</v>
      </c>
      <c r="H207" s="238">
        <v>19050140</v>
      </c>
      <c r="I207" s="407">
        <v>232</v>
      </c>
      <c r="J207" s="535">
        <v>9</v>
      </c>
      <c r="K207" s="535">
        <f t="shared" si="13"/>
        <v>11</v>
      </c>
      <c r="L207" s="535" t="s">
        <v>1237</v>
      </c>
      <c r="M207" s="535">
        <v>570</v>
      </c>
      <c r="N207" s="544">
        <v>1</v>
      </c>
      <c r="O207" s="530" t="s">
        <v>3290</v>
      </c>
      <c r="P207" s="470">
        <v>32852935</v>
      </c>
      <c r="Q207" s="239">
        <v>32524406</v>
      </c>
      <c r="R207" s="480">
        <v>328529</v>
      </c>
      <c r="S207" s="292"/>
      <c r="T207" s="427"/>
      <c r="U207" s="427"/>
      <c r="V207" s="427"/>
      <c r="W207" s="421"/>
      <c r="X207" s="427"/>
      <c r="Y207" s="292"/>
      <c r="Z207" s="292"/>
      <c r="AA207" s="292"/>
      <c r="AB207" s="292"/>
      <c r="AC207" s="292"/>
      <c r="AD207" s="292"/>
      <c r="AE207" s="292">
        <v>0</v>
      </c>
      <c r="AF207" s="292"/>
      <c r="AG207" s="292">
        <v>0</v>
      </c>
      <c r="AH207" s="292">
        <v>328529</v>
      </c>
      <c r="AI207" s="292">
        <v>0</v>
      </c>
      <c r="AJ207" s="292">
        <v>0</v>
      </c>
      <c r="AK207" s="292">
        <v>0</v>
      </c>
      <c r="AL207" s="292">
        <v>0</v>
      </c>
      <c r="AM207" s="292">
        <v>0</v>
      </c>
      <c r="AN207" s="292">
        <v>0</v>
      </c>
      <c r="AO207" s="292">
        <v>0</v>
      </c>
      <c r="AP207" s="292">
        <v>0</v>
      </c>
      <c r="AQ207" s="525">
        <f t="shared" si="14"/>
        <v>328529</v>
      </c>
      <c r="AR207" s="526">
        <f t="shared" si="15"/>
        <v>1</v>
      </c>
      <c r="AS207" s="524">
        <f t="shared" si="16"/>
        <v>0</v>
      </c>
      <c r="AT207" s="433">
        <v>0</v>
      </c>
      <c r="AU207" s="433">
        <v>0</v>
      </c>
      <c r="AV207" s="431">
        <v>0</v>
      </c>
      <c r="AW207" s="356">
        <v>328529</v>
      </c>
      <c r="AX207" s="356">
        <v>0</v>
      </c>
      <c r="AY207" s="356">
        <v>0</v>
      </c>
      <c r="AZ207" s="356">
        <v>0</v>
      </c>
      <c r="BA207" s="356">
        <v>0</v>
      </c>
      <c r="BB207" s="356">
        <v>0</v>
      </c>
      <c r="BC207" s="356">
        <v>0</v>
      </c>
      <c r="BD207" s="356">
        <v>0</v>
      </c>
      <c r="BE207" s="356">
        <v>0</v>
      </c>
      <c r="BF207" s="538" t="s">
        <v>3406</v>
      </c>
      <c r="BG207" s="361"/>
    </row>
    <row r="208" spans="2:59" ht="18" customHeight="1" thickBot="1">
      <c r="B208" s="450">
        <v>6588824</v>
      </c>
      <c r="C208" s="235">
        <v>3149</v>
      </c>
      <c r="D208" s="236">
        <v>3977</v>
      </c>
      <c r="E208" s="408">
        <v>45505</v>
      </c>
      <c r="F208" s="407">
        <v>4</v>
      </c>
      <c r="G208" s="237" t="s">
        <v>46</v>
      </c>
      <c r="H208" s="238">
        <v>19050140</v>
      </c>
      <c r="I208" s="407">
        <v>233</v>
      </c>
      <c r="J208" s="535">
        <v>9</v>
      </c>
      <c r="K208" s="535">
        <f t="shared" si="13"/>
        <v>12</v>
      </c>
      <c r="L208" s="535" t="s">
        <v>1238</v>
      </c>
      <c r="M208" s="535">
        <v>570</v>
      </c>
      <c r="N208" s="544">
        <v>1</v>
      </c>
      <c r="O208" s="530" t="s">
        <v>3290</v>
      </c>
      <c r="P208" s="470">
        <v>32852935</v>
      </c>
      <c r="Q208" s="239">
        <v>32524406</v>
      </c>
      <c r="R208" s="480">
        <v>328529</v>
      </c>
      <c r="S208" s="292"/>
      <c r="T208" s="427"/>
      <c r="U208" s="427"/>
      <c r="V208" s="427"/>
      <c r="W208" s="421"/>
      <c r="X208" s="427"/>
      <c r="Y208" s="292"/>
      <c r="Z208" s="292"/>
      <c r="AA208" s="292"/>
      <c r="AB208" s="292"/>
      <c r="AC208" s="292"/>
      <c r="AD208" s="292"/>
      <c r="AE208" s="292">
        <v>0</v>
      </c>
      <c r="AF208" s="292"/>
      <c r="AG208" s="292">
        <v>0</v>
      </c>
      <c r="AH208" s="292">
        <v>328529</v>
      </c>
      <c r="AI208" s="292">
        <v>0</v>
      </c>
      <c r="AJ208" s="292">
        <v>0</v>
      </c>
      <c r="AK208" s="292">
        <v>0</v>
      </c>
      <c r="AL208" s="292">
        <v>0</v>
      </c>
      <c r="AM208" s="292">
        <v>0</v>
      </c>
      <c r="AN208" s="292">
        <v>0</v>
      </c>
      <c r="AO208" s="292">
        <v>0</v>
      </c>
      <c r="AP208" s="292">
        <v>0</v>
      </c>
      <c r="AQ208" s="525">
        <f t="shared" si="14"/>
        <v>328529</v>
      </c>
      <c r="AR208" s="526">
        <f t="shared" si="15"/>
        <v>1</v>
      </c>
      <c r="AS208" s="524">
        <f t="shared" si="16"/>
        <v>0</v>
      </c>
      <c r="AT208" s="433">
        <v>0</v>
      </c>
      <c r="AU208" s="433">
        <v>0</v>
      </c>
      <c r="AV208" s="431">
        <v>0</v>
      </c>
      <c r="AW208" s="356">
        <v>328529</v>
      </c>
      <c r="AX208" s="356">
        <v>0</v>
      </c>
      <c r="AY208" s="356">
        <v>0</v>
      </c>
      <c r="AZ208" s="356">
        <v>0</v>
      </c>
      <c r="BA208" s="356">
        <v>0</v>
      </c>
      <c r="BB208" s="356">
        <v>0</v>
      </c>
      <c r="BC208" s="356">
        <v>0</v>
      </c>
      <c r="BD208" s="356">
        <v>0</v>
      </c>
      <c r="BE208" s="356">
        <v>0</v>
      </c>
      <c r="BF208" s="538" t="s">
        <v>3406</v>
      </c>
      <c r="BG208" s="361"/>
    </row>
    <row r="209" spans="2:59" ht="18" customHeight="1" thickBot="1">
      <c r="B209" s="450">
        <v>6588824</v>
      </c>
      <c r="C209" s="235">
        <v>3150</v>
      </c>
      <c r="D209" s="236">
        <v>3975</v>
      </c>
      <c r="E209" s="408">
        <v>45505</v>
      </c>
      <c r="F209" s="407">
        <v>4</v>
      </c>
      <c r="G209" s="237" t="s">
        <v>46</v>
      </c>
      <c r="H209" s="238">
        <v>19050140</v>
      </c>
      <c r="I209" s="407">
        <v>235</v>
      </c>
      <c r="J209" s="535">
        <v>9</v>
      </c>
      <c r="K209" s="535">
        <f t="shared" si="13"/>
        <v>14</v>
      </c>
      <c r="L209" s="535" t="s">
        <v>1240</v>
      </c>
      <c r="M209" s="535">
        <v>570</v>
      </c>
      <c r="N209" s="543">
        <v>1</v>
      </c>
      <c r="O209" s="530" t="s">
        <v>3290</v>
      </c>
      <c r="P209" s="470">
        <v>32852935</v>
      </c>
      <c r="Q209" s="239">
        <v>32524406</v>
      </c>
      <c r="R209" s="480">
        <v>328529</v>
      </c>
      <c r="S209" s="292"/>
      <c r="T209" s="427"/>
      <c r="U209" s="427"/>
      <c r="V209" s="427"/>
      <c r="W209" s="421"/>
      <c r="X209" s="427"/>
      <c r="Y209" s="292"/>
      <c r="Z209" s="292"/>
      <c r="AA209" s="292"/>
      <c r="AB209" s="292"/>
      <c r="AC209" s="292"/>
      <c r="AD209" s="292"/>
      <c r="AE209" s="292">
        <v>0</v>
      </c>
      <c r="AF209" s="292"/>
      <c r="AG209" s="292">
        <v>0</v>
      </c>
      <c r="AH209" s="292">
        <v>328529</v>
      </c>
      <c r="AI209" s="292">
        <v>0</v>
      </c>
      <c r="AJ209" s="292">
        <v>0</v>
      </c>
      <c r="AK209" s="292">
        <v>0</v>
      </c>
      <c r="AL209" s="292">
        <v>0</v>
      </c>
      <c r="AM209" s="292">
        <v>0</v>
      </c>
      <c r="AN209" s="292">
        <v>0</v>
      </c>
      <c r="AO209" s="292">
        <v>0</v>
      </c>
      <c r="AP209" s="292">
        <v>0</v>
      </c>
      <c r="AQ209" s="525">
        <f t="shared" si="14"/>
        <v>328529</v>
      </c>
      <c r="AR209" s="526">
        <f t="shared" si="15"/>
        <v>1</v>
      </c>
      <c r="AS209" s="524">
        <f t="shared" si="16"/>
        <v>0</v>
      </c>
      <c r="AT209" s="433">
        <v>0</v>
      </c>
      <c r="AU209" s="433">
        <v>0</v>
      </c>
      <c r="AV209" s="431">
        <v>0</v>
      </c>
      <c r="AW209" s="356">
        <v>328529</v>
      </c>
      <c r="AX209" s="356">
        <v>0</v>
      </c>
      <c r="AY209" s="356">
        <v>0</v>
      </c>
      <c r="AZ209" s="356">
        <v>0</v>
      </c>
      <c r="BA209" s="356">
        <v>0</v>
      </c>
      <c r="BB209" s="356">
        <v>0</v>
      </c>
      <c r="BC209" s="356">
        <v>0</v>
      </c>
      <c r="BD209" s="356">
        <v>0</v>
      </c>
      <c r="BE209" s="356">
        <v>0</v>
      </c>
      <c r="BF209" s="538" t="s">
        <v>3406</v>
      </c>
      <c r="BG209" s="361"/>
    </row>
    <row r="210" spans="2:59" ht="18" customHeight="1" thickBot="1">
      <c r="B210" s="450">
        <v>6588824</v>
      </c>
      <c r="C210" s="235">
        <v>3151</v>
      </c>
      <c r="D210" s="236">
        <v>3973</v>
      </c>
      <c r="E210" s="408">
        <v>45505</v>
      </c>
      <c r="F210" s="407">
        <v>4</v>
      </c>
      <c r="G210" s="237" t="s">
        <v>46</v>
      </c>
      <c r="H210" s="238">
        <v>19050140</v>
      </c>
      <c r="I210" s="407">
        <v>126</v>
      </c>
      <c r="J210" s="535">
        <v>9</v>
      </c>
      <c r="K210" s="535">
        <f t="shared" si="13"/>
        <v>20</v>
      </c>
      <c r="L210" s="535" t="s">
        <v>1245</v>
      </c>
      <c r="M210" s="535">
        <v>570</v>
      </c>
      <c r="N210" s="544">
        <v>1</v>
      </c>
      <c r="O210" s="530" t="s">
        <v>3290</v>
      </c>
      <c r="P210" s="470">
        <v>198949786</v>
      </c>
      <c r="Q210" s="239">
        <v>196960288</v>
      </c>
      <c r="R210" s="480">
        <v>1989498</v>
      </c>
      <c r="S210" s="292"/>
      <c r="T210" s="427"/>
      <c r="U210" s="427"/>
      <c r="V210" s="427"/>
      <c r="W210" s="421"/>
      <c r="X210" s="427"/>
      <c r="Y210" s="292"/>
      <c r="Z210" s="292"/>
      <c r="AA210" s="292"/>
      <c r="AB210" s="292"/>
      <c r="AC210" s="292"/>
      <c r="AD210" s="292"/>
      <c r="AE210" s="292">
        <v>0</v>
      </c>
      <c r="AF210" s="292"/>
      <c r="AG210" s="292">
        <v>0</v>
      </c>
      <c r="AH210" s="292">
        <v>1866838</v>
      </c>
      <c r="AI210" s="292">
        <v>0</v>
      </c>
      <c r="AJ210" s="292">
        <v>0</v>
      </c>
      <c r="AK210" s="292">
        <v>0</v>
      </c>
      <c r="AL210" s="292">
        <v>0</v>
      </c>
      <c r="AM210" s="292">
        <v>0</v>
      </c>
      <c r="AN210" s="292">
        <v>0</v>
      </c>
      <c r="AO210" s="292">
        <v>0</v>
      </c>
      <c r="AP210" s="292">
        <v>0</v>
      </c>
      <c r="AQ210" s="525">
        <f t="shared" si="14"/>
        <v>1866838</v>
      </c>
      <c r="AR210" s="526">
        <f t="shared" si="15"/>
        <v>0.93834625619126033</v>
      </c>
      <c r="AS210" s="524">
        <f t="shared" si="16"/>
        <v>122660</v>
      </c>
      <c r="AT210" s="433">
        <v>0</v>
      </c>
      <c r="AU210" s="433">
        <v>0</v>
      </c>
      <c r="AV210" s="431">
        <v>0</v>
      </c>
      <c r="AW210" s="356">
        <v>1989498</v>
      </c>
      <c r="AX210" s="356">
        <v>0</v>
      </c>
      <c r="AY210" s="356">
        <v>0</v>
      </c>
      <c r="AZ210" s="356">
        <v>0</v>
      </c>
      <c r="BA210" s="356">
        <v>0</v>
      </c>
      <c r="BB210" s="356">
        <v>0</v>
      </c>
      <c r="BC210" s="356">
        <v>0</v>
      </c>
      <c r="BD210" s="356">
        <v>0</v>
      </c>
      <c r="BE210" s="356">
        <v>0</v>
      </c>
      <c r="BF210" s="538" t="s">
        <v>3406</v>
      </c>
      <c r="BG210" s="361"/>
    </row>
    <row r="211" spans="2:59" ht="18" customHeight="1" thickBot="1">
      <c r="B211" s="450">
        <v>6588824</v>
      </c>
      <c r="C211" s="235">
        <v>3152</v>
      </c>
      <c r="D211" s="236">
        <v>3974</v>
      </c>
      <c r="E211" s="408">
        <v>45505</v>
      </c>
      <c r="F211" s="407">
        <v>4</v>
      </c>
      <c r="G211" s="237" t="s">
        <v>46</v>
      </c>
      <c r="H211" s="238">
        <v>19050140</v>
      </c>
      <c r="I211" s="407">
        <v>113</v>
      </c>
      <c r="J211" s="535">
        <v>9</v>
      </c>
      <c r="K211" s="535">
        <f t="shared" si="13"/>
        <v>18</v>
      </c>
      <c r="L211" s="535" t="s">
        <v>1243</v>
      </c>
      <c r="M211" s="535">
        <v>570</v>
      </c>
      <c r="N211" s="543">
        <v>1</v>
      </c>
      <c r="O211" s="530" t="s">
        <v>3290</v>
      </c>
      <c r="P211" s="470">
        <v>59622277</v>
      </c>
      <c r="Q211" s="239">
        <v>59026054</v>
      </c>
      <c r="R211" s="480">
        <v>596223</v>
      </c>
      <c r="S211" s="292"/>
      <c r="T211" s="427"/>
      <c r="U211" s="427"/>
      <c r="V211" s="427"/>
      <c r="W211" s="421"/>
      <c r="X211" s="427"/>
      <c r="Y211" s="292"/>
      <c r="Z211" s="292"/>
      <c r="AA211" s="292"/>
      <c r="AB211" s="292"/>
      <c r="AC211" s="292"/>
      <c r="AD211" s="292"/>
      <c r="AE211" s="292">
        <v>0</v>
      </c>
      <c r="AF211" s="292"/>
      <c r="AG211" s="292">
        <v>0</v>
      </c>
      <c r="AH211" s="292">
        <v>596223</v>
      </c>
      <c r="AI211" s="292">
        <v>0</v>
      </c>
      <c r="AJ211" s="292">
        <v>0</v>
      </c>
      <c r="AK211" s="292">
        <v>0</v>
      </c>
      <c r="AL211" s="292">
        <v>0</v>
      </c>
      <c r="AM211" s="292">
        <v>0</v>
      </c>
      <c r="AN211" s="292">
        <v>0</v>
      </c>
      <c r="AO211" s="292">
        <v>0</v>
      </c>
      <c r="AP211" s="292">
        <v>0</v>
      </c>
      <c r="AQ211" s="525">
        <f t="shared" si="14"/>
        <v>596223</v>
      </c>
      <c r="AR211" s="526">
        <f t="shared" si="15"/>
        <v>1</v>
      </c>
      <c r="AS211" s="524">
        <f t="shared" si="16"/>
        <v>0</v>
      </c>
      <c r="AT211" s="433">
        <v>0</v>
      </c>
      <c r="AU211" s="433">
        <v>0</v>
      </c>
      <c r="AV211" s="431">
        <v>0</v>
      </c>
      <c r="AW211" s="356">
        <v>596223</v>
      </c>
      <c r="AX211" s="356">
        <v>0</v>
      </c>
      <c r="AY211" s="356">
        <v>0</v>
      </c>
      <c r="AZ211" s="356">
        <v>0</v>
      </c>
      <c r="BA211" s="356">
        <v>0</v>
      </c>
      <c r="BB211" s="356">
        <v>0</v>
      </c>
      <c r="BC211" s="356">
        <v>0</v>
      </c>
      <c r="BD211" s="356">
        <v>0</v>
      </c>
      <c r="BE211" s="356">
        <v>0</v>
      </c>
      <c r="BF211" s="538" t="s">
        <v>3406</v>
      </c>
      <c r="BG211" s="361"/>
    </row>
    <row r="212" spans="2:59" ht="18" customHeight="1" thickBot="1">
      <c r="B212" s="450">
        <v>6588824</v>
      </c>
      <c r="C212" s="235">
        <v>3153</v>
      </c>
      <c r="D212" s="236">
        <v>3972</v>
      </c>
      <c r="E212" s="408">
        <v>45505</v>
      </c>
      <c r="F212" s="407">
        <v>4</v>
      </c>
      <c r="G212" s="237" t="s">
        <v>46</v>
      </c>
      <c r="H212" s="238">
        <v>19050140</v>
      </c>
      <c r="I212" s="407">
        <v>131</v>
      </c>
      <c r="J212" s="535">
        <v>9</v>
      </c>
      <c r="K212" s="535">
        <f t="shared" si="13"/>
        <v>26</v>
      </c>
      <c r="L212" s="535" t="s">
        <v>1252</v>
      </c>
      <c r="M212" s="535">
        <v>570</v>
      </c>
      <c r="N212" s="544">
        <v>1</v>
      </c>
      <c r="O212" s="530" t="s">
        <v>3290</v>
      </c>
      <c r="P212" s="470">
        <v>152933130</v>
      </c>
      <c r="Q212" s="239">
        <v>151403799</v>
      </c>
      <c r="R212" s="480">
        <v>1529331</v>
      </c>
      <c r="S212" s="292"/>
      <c r="T212" s="427"/>
      <c r="U212" s="427"/>
      <c r="V212" s="427"/>
      <c r="W212" s="421"/>
      <c r="X212" s="427"/>
      <c r="Y212" s="292"/>
      <c r="Z212" s="292"/>
      <c r="AA212" s="292"/>
      <c r="AB212" s="292"/>
      <c r="AC212" s="292"/>
      <c r="AD212" s="292"/>
      <c r="AE212" s="292">
        <v>0</v>
      </c>
      <c r="AF212" s="292"/>
      <c r="AG212" s="292">
        <v>0</v>
      </c>
      <c r="AH212" s="292">
        <v>517759</v>
      </c>
      <c r="AI212" s="292">
        <v>0</v>
      </c>
      <c r="AJ212" s="292">
        <v>0</v>
      </c>
      <c r="AK212" s="292">
        <v>0</v>
      </c>
      <c r="AL212" s="292">
        <v>0</v>
      </c>
      <c r="AM212" s="292">
        <v>0</v>
      </c>
      <c r="AN212" s="292">
        <v>0</v>
      </c>
      <c r="AO212" s="292">
        <v>0</v>
      </c>
      <c r="AP212" s="292">
        <v>0</v>
      </c>
      <c r="AQ212" s="525">
        <f t="shared" si="14"/>
        <v>517759</v>
      </c>
      <c r="AR212" s="526">
        <f t="shared" si="15"/>
        <v>0.33855260895123424</v>
      </c>
      <c r="AS212" s="524">
        <f t="shared" si="16"/>
        <v>1011572</v>
      </c>
      <c r="AT212" s="433">
        <v>0</v>
      </c>
      <c r="AU212" s="433">
        <v>0</v>
      </c>
      <c r="AV212" s="431">
        <v>0</v>
      </c>
      <c r="AW212" s="356">
        <v>1529331</v>
      </c>
      <c r="AX212" s="356">
        <v>0</v>
      </c>
      <c r="AY212" s="356">
        <v>0</v>
      </c>
      <c r="AZ212" s="356">
        <v>0</v>
      </c>
      <c r="BA212" s="356">
        <v>0</v>
      </c>
      <c r="BB212" s="356">
        <v>0</v>
      </c>
      <c r="BC212" s="356">
        <v>0</v>
      </c>
      <c r="BD212" s="356">
        <v>0</v>
      </c>
      <c r="BE212" s="356">
        <v>0</v>
      </c>
      <c r="BF212" s="538" t="s">
        <v>3406</v>
      </c>
      <c r="BG212" s="361"/>
    </row>
    <row r="213" spans="2:59" ht="18" customHeight="1" thickBot="1">
      <c r="B213" s="450">
        <v>6588824</v>
      </c>
      <c r="C213" s="235">
        <v>3154</v>
      </c>
      <c r="D213" s="236">
        <v>3971</v>
      </c>
      <c r="E213" s="408">
        <v>45505</v>
      </c>
      <c r="F213" s="407">
        <v>4</v>
      </c>
      <c r="G213" s="237" t="s">
        <v>46</v>
      </c>
      <c r="H213" s="238">
        <v>19050140</v>
      </c>
      <c r="I213" s="407">
        <v>117</v>
      </c>
      <c r="J213" s="535">
        <v>9</v>
      </c>
      <c r="K213" s="535">
        <f t="shared" si="13"/>
        <v>35</v>
      </c>
      <c r="L213" s="535" t="s">
        <v>1264</v>
      </c>
      <c r="M213" s="535">
        <v>570</v>
      </c>
      <c r="N213" s="543">
        <v>1</v>
      </c>
      <c r="O213" s="530" t="s">
        <v>3290</v>
      </c>
      <c r="P213" s="470">
        <v>41180708</v>
      </c>
      <c r="Q213" s="239">
        <v>40768901</v>
      </c>
      <c r="R213" s="480">
        <v>411807</v>
      </c>
      <c r="S213" s="292"/>
      <c r="T213" s="427"/>
      <c r="U213" s="427"/>
      <c r="V213" s="427"/>
      <c r="W213" s="421"/>
      <c r="X213" s="427"/>
      <c r="Y213" s="292"/>
      <c r="Z213" s="292"/>
      <c r="AA213" s="292"/>
      <c r="AB213" s="292"/>
      <c r="AC213" s="292"/>
      <c r="AD213" s="292"/>
      <c r="AE213" s="292">
        <v>0</v>
      </c>
      <c r="AF213" s="292"/>
      <c r="AG213" s="292">
        <v>0</v>
      </c>
      <c r="AH213" s="292">
        <v>351984</v>
      </c>
      <c r="AI213" s="292">
        <v>0</v>
      </c>
      <c r="AJ213" s="292">
        <v>0</v>
      </c>
      <c r="AK213" s="292">
        <v>0</v>
      </c>
      <c r="AL213" s="292">
        <v>0</v>
      </c>
      <c r="AM213" s="292">
        <v>0</v>
      </c>
      <c r="AN213" s="292">
        <v>0</v>
      </c>
      <c r="AO213" s="292">
        <v>0</v>
      </c>
      <c r="AP213" s="292">
        <v>0</v>
      </c>
      <c r="AQ213" s="525">
        <f t="shared" si="14"/>
        <v>351984</v>
      </c>
      <c r="AR213" s="526">
        <f t="shared" si="15"/>
        <v>0.85473049268225165</v>
      </c>
      <c r="AS213" s="524">
        <f t="shared" si="16"/>
        <v>59823</v>
      </c>
      <c r="AT213" s="433">
        <v>0</v>
      </c>
      <c r="AU213" s="433">
        <v>0</v>
      </c>
      <c r="AV213" s="431">
        <v>0</v>
      </c>
      <c r="AW213" s="356">
        <v>411807</v>
      </c>
      <c r="AX213" s="356">
        <v>0</v>
      </c>
      <c r="AY213" s="356">
        <v>0</v>
      </c>
      <c r="AZ213" s="356">
        <v>0</v>
      </c>
      <c r="BA213" s="356">
        <v>0</v>
      </c>
      <c r="BB213" s="356">
        <v>0</v>
      </c>
      <c r="BC213" s="356">
        <v>0</v>
      </c>
      <c r="BD213" s="356">
        <v>0</v>
      </c>
      <c r="BE213" s="356">
        <v>0</v>
      </c>
      <c r="BF213" s="538" t="s">
        <v>3406</v>
      </c>
      <c r="BG213" s="361"/>
    </row>
    <row r="214" spans="2:59" ht="18" customHeight="1" thickBot="1">
      <c r="B214" s="450">
        <v>6588824</v>
      </c>
      <c r="C214" s="235">
        <v>3156</v>
      </c>
      <c r="D214" s="236">
        <v>3982</v>
      </c>
      <c r="E214" s="408">
        <v>45505</v>
      </c>
      <c r="F214" s="407">
        <v>4</v>
      </c>
      <c r="G214" s="237" t="s">
        <v>46</v>
      </c>
      <c r="H214" s="238">
        <v>19050140</v>
      </c>
      <c r="I214" s="407">
        <v>132</v>
      </c>
      <c r="J214" s="535">
        <v>9</v>
      </c>
      <c r="K214" s="535">
        <f t="shared" si="13"/>
        <v>23</v>
      </c>
      <c r="L214" s="535" t="s">
        <v>1248</v>
      </c>
      <c r="M214" s="535">
        <v>570</v>
      </c>
      <c r="N214" s="544">
        <v>1</v>
      </c>
      <c r="O214" s="530" t="s">
        <v>3290</v>
      </c>
      <c r="P214" s="470">
        <v>70895153</v>
      </c>
      <c r="Q214" s="239">
        <v>70186199</v>
      </c>
      <c r="R214" s="480">
        <v>708954</v>
      </c>
      <c r="S214" s="292"/>
      <c r="T214" s="427"/>
      <c r="U214" s="427"/>
      <c r="V214" s="427"/>
      <c r="W214" s="421"/>
      <c r="X214" s="427"/>
      <c r="Y214" s="292"/>
      <c r="Z214" s="292"/>
      <c r="AA214" s="292"/>
      <c r="AB214" s="292"/>
      <c r="AC214" s="292"/>
      <c r="AD214" s="292"/>
      <c r="AE214" s="292">
        <v>0</v>
      </c>
      <c r="AF214" s="292"/>
      <c r="AG214" s="292">
        <v>0</v>
      </c>
      <c r="AH214" s="292">
        <v>604263</v>
      </c>
      <c r="AI214" s="292">
        <v>0</v>
      </c>
      <c r="AJ214" s="292">
        <v>0</v>
      </c>
      <c r="AK214" s="292">
        <v>0</v>
      </c>
      <c r="AL214" s="292">
        <v>0</v>
      </c>
      <c r="AM214" s="292">
        <v>0</v>
      </c>
      <c r="AN214" s="292">
        <v>0</v>
      </c>
      <c r="AO214" s="292">
        <v>0</v>
      </c>
      <c r="AP214" s="292">
        <v>0</v>
      </c>
      <c r="AQ214" s="525">
        <f t="shared" si="14"/>
        <v>604263</v>
      </c>
      <c r="AR214" s="526">
        <f t="shared" si="15"/>
        <v>0.85233033454920915</v>
      </c>
      <c r="AS214" s="524">
        <f t="shared" si="16"/>
        <v>104691</v>
      </c>
      <c r="AT214" s="433">
        <v>0</v>
      </c>
      <c r="AU214" s="433">
        <v>0</v>
      </c>
      <c r="AV214" s="431">
        <v>0</v>
      </c>
      <c r="AW214" s="356">
        <v>708954</v>
      </c>
      <c r="AX214" s="356">
        <v>0</v>
      </c>
      <c r="AY214" s="356">
        <v>0</v>
      </c>
      <c r="AZ214" s="356">
        <v>0</v>
      </c>
      <c r="BA214" s="356">
        <v>0</v>
      </c>
      <c r="BB214" s="356">
        <v>0</v>
      </c>
      <c r="BC214" s="356">
        <v>0</v>
      </c>
      <c r="BD214" s="356">
        <v>0</v>
      </c>
      <c r="BE214" s="356">
        <v>0</v>
      </c>
      <c r="BF214" s="538" t="s">
        <v>3406</v>
      </c>
      <c r="BG214" s="361"/>
    </row>
    <row r="215" spans="2:59" ht="18" customHeight="1" thickBot="1">
      <c r="B215" s="450">
        <v>6588824</v>
      </c>
      <c r="C215" s="235">
        <v>4729</v>
      </c>
      <c r="D215" s="236">
        <v>5689</v>
      </c>
      <c r="E215" s="408">
        <v>45549</v>
      </c>
      <c r="F215" s="407">
        <v>504</v>
      </c>
      <c r="G215" s="237" t="s">
        <v>46</v>
      </c>
      <c r="H215" s="238">
        <v>19050140</v>
      </c>
      <c r="I215" s="407">
        <v>110</v>
      </c>
      <c r="J215" s="535">
        <v>9</v>
      </c>
      <c r="K215" s="535">
        <f t="shared" si="13"/>
        <v>36</v>
      </c>
      <c r="L215" s="535" t="s">
        <v>1266</v>
      </c>
      <c r="M215" s="535">
        <v>12</v>
      </c>
      <c r="N215" s="543">
        <v>7</v>
      </c>
      <c r="O215" s="530" t="s">
        <v>3290</v>
      </c>
      <c r="P215" s="470">
        <v>93827312</v>
      </c>
      <c r="Q215" s="239">
        <v>71919528</v>
      </c>
      <c r="R215" s="480">
        <v>21907784</v>
      </c>
      <c r="S215" s="292"/>
      <c r="T215" s="427"/>
      <c r="U215" s="427"/>
      <c r="V215" s="427"/>
      <c r="W215" s="421"/>
      <c r="X215" s="427"/>
      <c r="Y215" s="292"/>
      <c r="Z215" s="292"/>
      <c r="AA215" s="292"/>
      <c r="AB215" s="292"/>
      <c r="AC215" s="292"/>
      <c r="AD215" s="292"/>
      <c r="AE215" s="292">
        <v>0</v>
      </c>
      <c r="AF215" s="292"/>
      <c r="AG215" s="292">
        <v>0</v>
      </c>
      <c r="AH215" s="292">
        <v>0</v>
      </c>
      <c r="AI215" s="292">
        <v>0</v>
      </c>
      <c r="AJ215" s="292">
        <v>0</v>
      </c>
      <c r="AK215" s="292">
        <v>0</v>
      </c>
      <c r="AL215" s="292">
        <v>0</v>
      </c>
      <c r="AM215" s="292">
        <v>0</v>
      </c>
      <c r="AN215" s="292">
        <v>0</v>
      </c>
      <c r="AO215" s="292">
        <v>0</v>
      </c>
      <c r="AP215" s="292">
        <v>0</v>
      </c>
      <c r="AQ215" s="525">
        <f t="shared" si="14"/>
        <v>0</v>
      </c>
      <c r="AR215" s="526">
        <f t="shared" si="15"/>
        <v>0</v>
      </c>
      <c r="AS215" s="524">
        <f t="shared" si="16"/>
        <v>21907784</v>
      </c>
      <c r="AT215" s="433">
        <v>0</v>
      </c>
      <c r="AU215" s="433">
        <v>0</v>
      </c>
      <c r="AV215" s="431">
        <v>0</v>
      </c>
      <c r="AW215" s="356">
        <v>21907784</v>
      </c>
      <c r="AX215" s="356">
        <v>0</v>
      </c>
      <c r="AY215" s="356">
        <v>0</v>
      </c>
      <c r="AZ215" s="356">
        <v>0</v>
      </c>
      <c r="BA215" s="356">
        <v>0</v>
      </c>
      <c r="BB215" s="356">
        <v>0</v>
      </c>
      <c r="BC215" s="356">
        <v>0</v>
      </c>
      <c r="BD215" s="356">
        <v>0</v>
      </c>
      <c r="BE215" s="356">
        <v>0</v>
      </c>
      <c r="BF215" s="538" t="s">
        <v>3406</v>
      </c>
      <c r="BG215" s="361"/>
    </row>
    <row r="216" spans="2:59" ht="18" customHeight="1" thickBot="1">
      <c r="B216" s="450">
        <v>6588824</v>
      </c>
      <c r="C216" s="235">
        <v>4730</v>
      </c>
      <c r="D216" s="236">
        <v>5673</v>
      </c>
      <c r="E216" s="408">
        <v>45549</v>
      </c>
      <c r="F216" s="407">
        <v>504</v>
      </c>
      <c r="G216" s="237" t="s">
        <v>46</v>
      </c>
      <c r="H216" s="238">
        <v>19050140</v>
      </c>
      <c r="I216" s="407">
        <v>212</v>
      </c>
      <c r="J216" s="535">
        <v>9</v>
      </c>
      <c r="K216" s="535">
        <f t="shared" si="13"/>
        <v>43</v>
      </c>
      <c r="L216" s="535" t="s">
        <v>1282</v>
      </c>
      <c r="M216" s="535">
        <v>12</v>
      </c>
      <c r="N216" s="544">
        <v>7</v>
      </c>
      <c r="O216" s="530" t="s">
        <v>3290</v>
      </c>
      <c r="P216" s="470">
        <v>14128684</v>
      </c>
      <c r="Q216" s="239">
        <v>10829770</v>
      </c>
      <c r="R216" s="480">
        <v>3298914</v>
      </c>
      <c r="S216" s="292"/>
      <c r="T216" s="427"/>
      <c r="U216" s="427"/>
      <c r="V216" s="427"/>
      <c r="W216" s="421"/>
      <c r="X216" s="427"/>
      <c r="Y216" s="292"/>
      <c r="Z216" s="292"/>
      <c r="AA216" s="292"/>
      <c r="AB216" s="292"/>
      <c r="AC216" s="292"/>
      <c r="AD216" s="292"/>
      <c r="AE216" s="292">
        <v>0</v>
      </c>
      <c r="AF216" s="292"/>
      <c r="AG216" s="292">
        <v>0</v>
      </c>
      <c r="AH216" s="292">
        <v>0</v>
      </c>
      <c r="AI216" s="292">
        <v>0</v>
      </c>
      <c r="AJ216" s="292">
        <v>0</v>
      </c>
      <c r="AK216" s="292">
        <v>0</v>
      </c>
      <c r="AL216" s="292">
        <v>0</v>
      </c>
      <c r="AM216" s="292">
        <v>0</v>
      </c>
      <c r="AN216" s="292">
        <v>0</v>
      </c>
      <c r="AO216" s="292">
        <v>0</v>
      </c>
      <c r="AP216" s="292">
        <v>0</v>
      </c>
      <c r="AQ216" s="525">
        <f t="shared" si="14"/>
        <v>0</v>
      </c>
      <c r="AR216" s="526">
        <f t="shared" si="15"/>
        <v>0</v>
      </c>
      <c r="AS216" s="524">
        <f t="shared" si="16"/>
        <v>3298914</v>
      </c>
      <c r="AT216" s="433">
        <v>0</v>
      </c>
      <c r="AU216" s="433">
        <v>0</v>
      </c>
      <c r="AV216" s="431">
        <v>0</v>
      </c>
      <c r="AW216" s="356">
        <v>3298914</v>
      </c>
      <c r="AX216" s="356">
        <v>0</v>
      </c>
      <c r="AY216" s="356">
        <v>0</v>
      </c>
      <c r="AZ216" s="356">
        <v>0</v>
      </c>
      <c r="BA216" s="356">
        <v>0</v>
      </c>
      <c r="BB216" s="356">
        <v>0</v>
      </c>
      <c r="BC216" s="356">
        <v>0</v>
      </c>
      <c r="BD216" s="356">
        <v>0</v>
      </c>
      <c r="BE216" s="356">
        <v>0</v>
      </c>
      <c r="BF216" s="538" t="s">
        <v>3406</v>
      </c>
      <c r="BG216" s="361"/>
    </row>
    <row r="217" spans="2:59" ht="18" customHeight="1" thickBot="1">
      <c r="B217" s="450">
        <v>6588824</v>
      </c>
      <c r="C217" s="235">
        <v>4731</v>
      </c>
      <c r="D217" s="236">
        <v>5686</v>
      </c>
      <c r="E217" s="408">
        <v>45549</v>
      </c>
      <c r="F217" s="407">
        <v>504</v>
      </c>
      <c r="G217" s="237" t="s">
        <v>46</v>
      </c>
      <c r="H217" s="238">
        <v>19050140</v>
      </c>
      <c r="I217" s="407">
        <v>211</v>
      </c>
      <c r="J217" s="535">
        <v>9</v>
      </c>
      <c r="K217" s="535">
        <f t="shared" si="13"/>
        <v>41</v>
      </c>
      <c r="L217" s="535" t="s">
        <v>1276</v>
      </c>
      <c r="M217" s="535">
        <v>12</v>
      </c>
      <c r="N217" s="543">
        <v>7</v>
      </c>
      <c r="O217" s="530" t="s">
        <v>3290</v>
      </c>
      <c r="P217" s="470">
        <v>18832476</v>
      </c>
      <c r="Q217" s="239">
        <v>14435272</v>
      </c>
      <c r="R217" s="480">
        <v>4397204</v>
      </c>
      <c r="S217" s="292"/>
      <c r="T217" s="427"/>
      <c r="U217" s="427"/>
      <c r="V217" s="427"/>
      <c r="W217" s="421"/>
      <c r="X217" s="427"/>
      <c r="Y217" s="292"/>
      <c r="Z217" s="292"/>
      <c r="AA217" s="292"/>
      <c r="AB217" s="292"/>
      <c r="AC217" s="292"/>
      <c r="AD217" s="292"/>
      <c r="AE217" s="292">
        <v>0</v>
      </c>
      <c r="AF217" s="292"/>
      <c r="AG217" s="292">
        <v>0</v>
      </c>
      <c r="AH217" s="292">
        <v>0</v>
      </c>
      <c r="AI217" s="292">
        <v>0</v>
      </c>
      <c r="AJ217" s="292">
        <v>0</v>
      </c>
      <c r="AK217" s="292">
        <v>0</v>
      </c>
      <c r="AL217" s="292">
        <v>0</v>
      </c>
      <c r="AM217" s="292">
        <v>0</v>
      </c>
      <c r="AN217" s="292">
        <v>0</v>
      </c>
      <c r="AO217" s="292">
        <v>0</v>
      </c>
      <c r="AP217" s="292">
        <v>0</v>
      </c>
      <c r="AQ217" s="525">
        <f t="shared" si="14"/>
        <v>0</v>
      </c>
      <c r="AR217" s="526">
        <f t="shared" si="15"/>
        <v>0</v>
      </c>
      <c r="AS217" s="524">
        <f t="shared" si="16"/>
        <v>4397204</v>
      </c>
      <c r="AT217" s="433">
        <v>0</v>
      </c>
      <c r="AU217" s="433">
        <v>0</v>
      </c>
      <c r="AV217" s="431">
        <v>0</v>
      </c>
      <c r="AW217" s="356">
        <v>4397204</v>
      </c>
      <c r="AX217" s="356">
        <v>0</v>
      </c>
      <c r="AY217" s="356">
        <v>0</v>
      </c>
      <c r="AZ217" s="356">
        <v>0</v>
      </c>
      <c r="BA217" s="356">
        <v>0</v>
      </c>
      <c r="BB217" s="356">
        <v>0</v>
      </c>
      <c r="BC217" s="356">
        <v>0</v>
      </c>
      <c r="BD217" s="356">
        <v>0</v>
      </c>
      <c r="BE217" s="356">
        <v>0</v>
      </c>
      <c r="BF217" s="538" t="s">
        <v>3406</v>
      </c>
      <c r="BG217" s="361"/>
    </row>
    <row r="218" spans="2:59" ht="18" customHeight="1" thickBot="1">
      <c r="B218" s="450">
        <v>6588824</v>
      </c>
      <c r="C218" s="235">
        <v>4731</v>
      </c>
      <c r="D218" s="236">
        <v>5686</v>
      </c>
      <c r="E218" s="408">
        <v>45549</v>
      </c>
      <c r="F218" s="407">
        <v>504</v>
      </c>
      <c r="G218" s="237" t="s">
        <v>46</v>
      </c>
      <c r="H218" s="238">
        <v>19050140</v>
      </c>
      <c r="I218" s="407">
        <v>211</v>
      </c>
      <c r="J218" s="535">
        <v>9</v>
      </c>
      <c r="K218" s="535">
        <f t="shared" si="13"/>
        <v>41</v>
      </c>
      <c r="L218" s="535" t="s">
        <v>1277</v>
      </c>
      <c r="M218" s="535">
        <v>12</v>
      </c>
      <c r="N218" s="544">
        <v>7</v>
      </c>
      <c r="O218" s="530" t="s">
        <v>3290</v>
      </c>
      <c r="P218" s="470">
        <v>37831549</v>
      </c>
      <c r="Q218" s="239">
        <v>28998243</v>
      </c>
      <c r="R218" s="480">
        <v>8833306</v>
      </c>
      <c r="S218" s="292"/>
      <c r="T218" s="427"/>
      <c r="U218" s="427"/>
      <c r="V218" s="427"/>
      <c r="W218" s="421"/>
      <c r="X218" s="427"/>
      <c r="Y218" s="292"/>
      <c r="Z218" s="292"/>
      <c r="AA218" s="292"/>
      <c r="AB218" s="292"/>
      <c r="AC218" s="292"/>
      <c r="AD218" s="292"/>
      <c r="AE218" s="292">
        <v>0</v>
      </c>
      <c r="AF218" s="292"/>
      <c r="AG218" s="292">
        <v>0</v>
      </c>
      <c r="AH218" s="292">
        <v>0</v>
      </c>
      <c r="AI218" s="292">
        <v>0</v>
      </c>
      <c r="AJ218" s="292">
        <v>0</v>
      </c>
      <c r="AK218" s="292">
        <v>0</v>
      </c>
      <c r="AL218" s="292">
        <v>0</v>
      </c>
      <c r="AM218" s="292">
        <v>0</v>
      </c>
      <c r="AN218" s="292">
        <v>0</v>
      </c>
      <c r="AO218" s="292">
        <v>0</v>
      </c>
      <c r="AP218" s="292">
        <v>0</v>
      </c>
      <c r="AQ218" s="525">
        <f t="shared" si="14"/>
        <v>0</v>
      </c>
      <c r="AR218" s="526">
        <f t="shared" si="15"/>
        <v>0</v>
      </c>
      <c r="AS218" s="524">
        <f t="shared" si="16"/>
        <v>8833306</v>
      </c>
      <c r="AT218" s="433">
        <v>0</v>
      </c>
      <c r="AU218" s="433">
        <v>0</v>
      </c>
      <c r="AV218" s="431">
        <v>0</v>
      </c>
      <c r="AW218" s="356">
        <v>8833306</v>
      </c>
      <c r="AX218" s="356">
        <v>0</v>
      </c>
      <c r="AY218" s="356">
        <v>0</v>
      </c>
      <c r="AZ218" s="356">
        <v>0</v>
      </c>
      <c r="BA218" s="356">
        <v>0</v>
      </c>
      <c r="BB218" s="356">
        <v>0</v>
      </c>
      <c r="BC218" s="356">
        <v>0</v>
      </c>
      <c r="BD218" s="356">
        <v>0</v>
      </c>
      <c r="BE218" s="356">
        <v>0</v>
      </c>
      <c r="BF218" s="538" t="s">
        <v>3406</v>
      </c>
      <c r="BG218" s="361"/>
    </row>
    <row r="219" spans="2:59" ht="18" customHeight="1" thickBot="1">
      <c r="B219" s="450">
        <v>6588824</v>
      </c>
      <c r="C219" s="235">
        <v>4731</v>
      </c>
      <c r="D219" s="236">
        <v>5686</v>
      </c>
      <c r="E219" s="408">
        <v>45549</v>
      </c>
      <c r="F219" s="407">
        <v>504</v>
      </c>
      <c r="G219" s="237" t="s">
        <v>46</v>
      </c>
      <c r="H219" s="238">
        <v>19050140</v>
      </c>
      <c r="I219" s="407">
        <v>211</v>
      </c>
      <c r="J219" s="535">
        <v>9</v>
      </c>
      <c r="K219" s="535">
        <f t="shared" si="13"/>
        <v>41</v>
      </c>
      <c r="L219" s="535" t="s">
        <v>1278</v>
      </c>
      <c r="M219" s="535">
        <v>12</v>
      </c>
      <c r="N219" s="543">
        <v>7</v>
      </c>
      <c r="O219" s="530" t="s">
        <v>3290</v>
      </c>
      <c r="P219" s="470">
        <v>89459682</v>
      </c>
      <c r="Q219" s="239">
        <v>68571698</v>
      </c>
      <c r="R219" s="480">
        <v>20887984</v>
      </c>
      <c r="S219" s="292"/>
      <c r="T219" s="427"/>
      <c r="U219" s="427"/>
      <c r="V219" s="427"/>
      <c r="W219" s="421"/>
      <c r="X219" s="427"/>
      <c r="Y219" s="292"/>
      <c r="Z219" s="292"/>
      <c r="AA219" s="292"/>
      <c r="AB219" s="292"/>
      <c r="AC219" s="292"/>
      <c r="AD219" s="292"/>
      <c r="AE219" s="292">
        <v>0</v>
      </c>
      <c r="AF219" s="292"/>
      <c r="AG219" s="292">
        <v>0</v>
      </c>
      <c r="AH219" s="292">
        <v>0</v>
      </c>
      <c r="AI219" s="292">
        <v>0</v>
      </c>
      <c r="AJ219" s="292">
        <v>0</v>
      </c>
      <c r="AK219" s="292">
        <v>0</v>
      </c>
      <c r="AL219" s="292">
        <v>0</v>
      </c>
      <c r="AM219" s="292">
        <v>0</v>
      </c>
      <c r="AN219" s="292">
        <v>0</v>
      </c>
      <c r="AO219" s="292">
        <v>0</v>
      </c>
      <c r="AP219" s="292">
        <v>0</v>
      </c>
      <c r="AQ219" s="525">
        <f t="shared" si="14"/>
        <v>0</v>
      </c>
      <c r="AR219" s="526">
        <f t="shared" si="15"/>
        <v>0</v>
      </c>
      <c r="AS219" s="524">
        <f t="shared" si="16"/>
        <v>20887984</v>
      </c>
      <c r="AT219" s="433">
        <v>0</v>
      </c>
      <c r="AU219" s="433">
        <v>0</v>
      </c>
      <c r="AV219" s="431">
        <v>0</v>
      </c>
      <c r="AW219" s="356">
        <v>20887984</v>
      </c>
      <c r="AX219" s="356">
        <v>0</v>
      </c>
      <c r="AY219" s="356">
        <v>0</v>
      </c>
      <c r="AZ219" s="356">
        <v>0</v>
      </c>
      <c r="BA219" s="356">
        <v>0</v>
      </c>
      <c r="BB219" s="356">
        <v>0</v>
      </c>
      <c r="BC219" s="356">
        <v>0</v>
      </c>
      <c r="BD219" s="356">
        <v>0</v>
      </c>
      <c r="BE219" s="356">
        <v>0</v>
      </c>
      <c r="BF219" s="538" t="s">
        <v>3406</v>
      </c>
      <c r="BG219" s="361"/>
    </row>
    <row r="220" spans="2:59" ht="18" customHeight="1" thickBot="1">
      <c r="B220" s="450">
        <v>6588824</v>
      </c>
      <c r="C220" s="235">
        <v>4731</v>
      </c>
      <c r="D220" s="236">
        <v>5686</v>
      </c>
      <c r="E220" s="408">
        <v>45549</v>
      </c>
      <c r="F220" s="407">
        <v>504</v>
      </c>
      <c r="G220" s="237" t="s">
        <v>46</v>
      </c>
      <c r="H220" s="238">
        <v>19050140</v>
      </c>
      <c r="I220" s="407">
        <v>211</v>
      </c>
      <c r="J220" s="535">
        <v>9</v>
      </c>
      <c r="K220" s="535">
        <f t="shared" si="13"/>
        <v>41</v>
      </c>
      <c r="L220" s="535" t="s">
        <v>1277</v>
      </c>
      <c r="M220" s="535">
        <v>570</v>
      </c>
      <c r="N220" s="544">
        <v>1</v>
      </c>
      <c r="O220" s="530" t="s">
        <v>3290</v>
      </c>
      <c r="P220" s="470">
        <v>1067427</v>
      </c>
      <c r="Q220" s="239">
        <v>818192</v>
      </c>
      <c r="R220" s="480">
        <v>249235</v>
      </c>
      <c r="S220" s="292"/>
      <c r="T220" s="427"/>
      <c r="U220" s="427"/>
      <c r="V220" s="427"/>
      <c r="W220" s="421"/>
      <c r="X220" s="427"/>
      <c r="Y220" s="292"/>
      <c r="Z220" s="292"/>
      <c r="AA220" s="292"/>
      <c r="AB220" s="292"/>
      <c r="AC220" s="292"/>
      <c r="AD220" s="292"/>
      <c r="AE220" s="292">
        <v>0</v>
      </c>
      <c r="AF220" s="292"/>
      <c r="AG220" s="292">
        <v>0</v>
      </c>
      <c r="AH220" s="292">
        <v>0</v>
      </c>
      <c r="AI220" s="292">
        <v>0</v>
      </c>
      <c r="AJ220" s="292">
        <v>0</v>
      </c>
      <c r="AK220" s="292">
        <v>0</v>
      </c>
      <c r="AL220" s="292">
        <v>0</v>
      </c>
      <c r="AM220" s="292">
        <v>0</v>
      </c>
      <c r="AN220" s="292">
        <v>0</v>
      </c>
      <c r="AO220" s="292">
        <v>0</v>
      </c>
      <c r="AP220" s="292">
        <v>0</v>
      </c>
      <c r="AQ220" s="525">
        <f t="shared" si="14"/>
        <v>0</v>
      </c>
      <c r="AR220" s="526">
        <f t="shared" si="15"/>
        <v>0</v>
      </c>
      <c r="AS220" s="524">
        <f t="shared" si="16"/>
        <v>249235</v>
      </c>
      <c r="AT220" s="433">
        <v>0</v>
      </c>
      <c r="AU220" s="433">
        <v>0</v>
      </c>
      <c r="AV220" s="431">
        <v>0</v>
      </c>
      <c r="AW220" s="356">
        <v>249235</v>
      </c>
      <c r="AX220" s="356">
        <v>0</v>
      </c>
      <c r="AY220" s="356">
        <v>0</v>
      </c>
      <c r="AZ220" s="356">
        <v>0</v>
      </c>
      <c r="BA220" s="356">
        <v>0</v>
      </c>
      <c r="BB220" s="356">
        <v>0</v>
      </c>
      <c r="BC220" s="356">
        <v>0</v>
      </c>
      <c r="BD220" s="356">
        <v>0</v>
      </c>
      <c r="BE220" s="356">
        <v>0</v>
      </c>
      <c r="BF220" s="538" t="s">
        <v>3406</v>
      </c>
      <c r="BG220" s="361"/>
    </row>
    <row r="221" spans="2:59" ht="18" customHeight="1" thickBot="1">
      <c r="B221" s="450">
        <v>6588824</v>
      </c>
      <c r="C221" s="235">
        <v>4732</v>
      </c>
      <c r="D221" s="236">
        <v>5641</v>
      </c>
      <c r="E221" s="408">
        <v>45549</v>
      </c>
      <c r="F221" s="407">
        <v>504</v>
      </c>
      <c r="G221" s="237" t="s">
        <v>46</v>
      </c>
      <c r="H221" s="238">
        <v>19050140</v>
      </c>
      <c r="I221" s="407">
        <v>97</v>
      </c>
      <c r="J221" s="535">
        <v>9</v>
      </c>
      <c r="K221" s="535">
        <f t="shared" si="13"/>
        <v>42</v>
      </c>
      <c r="L221" s="535" t="s">
        <v>1279</v>
      </c>
      <c r="M221" s="535">
        <v>12</v>
      </c>
      <c r="N221" s="543">
        <v>7</v>
      </c>
      <c r="O221" s="530" t="s">
        <v>3290</v>
      </c>
      <c r="P221" s="470">
        <v>1204283418</v>
      </c>
      <c r="Q221" s="239">
        <v>923094706</v>
      </c>
      <c r="R221" s="480">
        <v>281188712</v>
      </c>
      <c r="S221" s="292"/>
      <c r="T221" s="427"/>
      <c r="U221" s="427"/>
      <c r="V221" s="427"/>
      <c r="W221" s="421"/>
      <c r="X221" s="427"/>
      <c r="Y221" s="292"/>
      <c r="Z221" s="292"/>
      <c r="AA221" s="292"/>
      <c r="AB221" s="292"/>
      <c r="AC221" s="292"/>
      <c r="AD221" s="292"/>
      <c r="AE221" s="292">
        <v>0</v>
      </c>
      <c r="AF221" s="292"/>
      <c r="AG221" s="292">
        <v>0</v>
      </c>
      <c r="AH221" s="292">
        <v>103482843</v>
      </c>
      <c r="AI221" s="292">
        <v>0</v>
      </c>
      <c r="AJ221" s="292">
        <v>0</v>
      </c>
      <c r="AK221" s="292">
        <v>0</v>
      </c>
      <c r="AL221" s="292">
        <v>0</v>
      </c>
      <c r="AM221" s="292">
        <v>0</v>
      </c>
      <c r="AN221" s="292">
        <v>0</v>
      </c>
      <c r="AO221" s="292">
        <v>0</v>
      </c>
      <c r="AP221" s="292">
        <v>0</v>
      </c>
      <c r="AQ221" s="525">
        <f t="shared" si="14"/>
        <v>103482843</v>
      </c>
      <c r="AR221" s="526">
        <f t="shared" si="15"/>
        <v>0.36801919345894651</v>
      </c>
      <c r="AS221" s="524">
        <f t="shared" si="16"/>
        <v>177705869</v>
      </c>
      <c r="AT221" s="433">
        <v>0</v>
      </c>
      <c r="AU221" s="433">
        <v>0</v>
      </c>
      <c r="AV221" s="431">
        <v>0</v>
      </c>
      <c r="AW221" s="356">
        <v>281188712</v>
      </c>
      <c r="AX221" s="356">
        <v>0</v>
      </c>
      <c r="AY221" s="356">
        <v>0</v>
      </c>
      <c r="AZ221" s="356">
        <v>0</v>
      </c>
      <c r="BA221" s="356">
        <v>0</v>
      </c>
      <c r="BB221" s="356">
        <v>0</v>
      </c>
      <c r="BC221" s="356">
        <v>0</v>
      </c>
      <c r="BD221" s="356">
        <v>0</v>
      </c>
      <c r="BE221" s="356">
        <v>0</v>
      </c>
      <c r="BF221" s="538" t="s">
        <v>3406</v>
      </c>
      <c r="BG221" s="361"/>
    </row>
    <row r="222" spans="2:59" ht="18" customHeight="1" thickBot="1">
      <c r="B222" s="450">
        <v>6588824</v>
      </c>
      <c r="C222" s="235">
        <v>4733</v>
      </c>
      <c r="D222" s="236">
        <v>5671</v>
      </c>
      <c r="E222" s="408">
        <v>45549</v>
      </c>
      <c r="F222" s="407">
        <v>504</v>
      </c>
      <c r="G222" s="237" t="s">
        <v>46</v>
      </c>
      <c r="H222" s="238">
        <v>19050140</v>
      </c>
      <c r="I222" s="407">
        <v>212</v>
      </c>
      <c r="J222" s="535">
        <v>9</v>
      </c>
      <c r="K222" s="535">
        <f t="shared" si="13"/>
        <v>42</v>
      </c>
      <c r="L222" s="535" t="s">
        <v>1280</v>
      </c>
      <c r="M222" s="535">
        <v>12</v>
      </c>
      <c r="N222" s="544">
        <v>7</v>
      </c>
      <c r="O222" s="530" t="s">
        <v>3290</v>
      </c>
      <c r="P222" s="470">
        <v>117452</v>
      </c>
      <c r="Q222" s="239">
        <v>90028</v>
      </c>
      <c r="R222" s="480">
        <v>27424</v>
      </c>
      <c r="S222" s="292"/>
      <c r="T222" s="427"/>
      <c r="U222" s="427"/>
      <c r="V222" s="427"/>
      <c r="W222" s="421"/>
      <c r="X222" s="427"/>
      <c r="Y222" s="292"/>
      <c r="Z222" s="292"/>
      <c r="AA222" s="292"/>
      <c r="AB222" s="292"/>
      <c r="AC222" s="292"/>
      <c r="AD222" s="292"/>
      <c r="AE222" s="292">
        <v>0</v>
      </c>
      <c r="AF222" s="292"/>
      <c r="AG222" s="292">
        <v>0</v>
      </c>
      <c r="AH222" s="292">
        <v>0</v>
      </c>
      <c r="AI222" s="292">
        <v>0</v>
      </c>
      <c r="AJ222" s="292">
        <v>0</v>
      </c>
      <c r="AK222" s="292">
        <v>0</v>
      </c>
      <c r="AL222" s="292">
        <v>0</v>
      </c>
      <c r="AM222" s="292">
        <v>0</v>
      </c>
      <c r="AN222" s="292">
        <v>0</v>
      </c>
      <c r="AO222" s="292">
        <v>0</v>
      </c>
      <c r="AP222" s="292">
        <v>0</v>
      </c>
      <c r="AQ222" s="525">
        <f t="shared" si="14"/>
        <v>0</v>
      </c>
      <c r="AR222" s="526">
        <f t="shared" si="15"/>
        <v>0</v>
      </c>
      <c r="AS222" s="524">
        <f t="shared" si="16"/>
        <v>27424</v>
      </c>
      <c r="AT222" s="433">
        <v>0</v>
      </c>
      <c r="AU222" s="433">
        <v>0</v>
      </c>
      <c r="AV222" s="431">
        <v>0</v>
      </c>
      <c r="AW222" s="356">
        <v>27424</v>
      </c>
      <c r="AX222" s="356">
        <v>0</v>
      </c>
      <c r="AY222" s="356">
        <v>0</v>
      </c>
      <c r="AZ222" s="356">
        <v>0</v>
      </c>
      <c r="BA222" s="356">
        <v>0</v>
      </c>
      <c r="BB222" s="356">
        <v>0</v>
      </c>
      <c r="BC222" s="356">
        <v>0</v>
      </c>
      <c r="BD222" s="356">
        <v>0</v>
      </c>
      <c r="BE222" s="356">
        <v>0</v>
      </c>
      <c r="BF222" s="538" t="s">
        <v>3406</v>
      </c>
      <c r="BG222" s="361"/>
    </row>
    <row r="223" spans="2:59" ht="18" customHeight="1" thickBot="1">
      <c r="B223" s="450">
        <v>6588824</v>
      </c>
      <c r="C223" s="235">
        <v>4738</v>
      </c>
      <c r="D223" s="236">
        <v>5668</v>
      </c>
      <c r="E223" s="408">
        <v>45549</v>
      </c>
      <c r="F223" s="407">
        <v>504</v>
      </c>
      <c r="G223" s="237" t="s">
        <v>46</v>
      </c>
      <c r="H223" s="238">
        <v>19050140</v>
      </c>
      <c r="I223" s="407">
        <v>146</v>
      </c>
      <c r="J223" s="535">
        <v>9</v>
      </c>
      <c r="K223" s="535">
        <f t="shared" si="13"/>
        <v>43</v>
      </c>
      <c r="L223" s="535" t="s">
        <v>1281</v>
      </c>
      <c r="M223" s="535">
        <v>12</v>
      </c>
      <c r="N223" s="543">
        <v>7</v>
      </c>
      <c r="O223" s="530" t="s">
        <v>3290</v>
      </c>
      <c r="P223" s="470">
        <v>52385554</v>
      </c>
      <c r="Q223" s="239">
        <v>40154026</v>
      </c>
      <c r="R223" s="480">
        <v>12231528</v>
      </c>
      <c r="S223" s="292"/>
      <c r="T223" s="427"/>
      <c r="U223" s="427"/>
      <c r="V223" s="427"/>
      <c r="W223" s="421"/>
      <c r="X223" s="427"/>
      <c r="Y223" s="292"/>
      <c r="Z223" s="292"/>
      <c r="AA223" s="292"/>
      <c r="AB223" s="292"/>
      <c r="AC223" s="292"/>
      <c r="AD223" s="292"/>
      <c r="AE223" s="292">
        <v>0</v>
      </c>
      <c r="AF223" s="292"/>
      <c r="AG223" s="292">
        <v>0</v>
      </c>
      <c r="AH223" s="292">
        <v>0</v>
      </c>
      <c r="AI223" s="292">
        <v>0</v>
      </c>
      <c r="AJ223" s="292">
        <v>0</v>
      </c>
      <c r="AK223" s="292">
        <v>0</v>
      </c>
      <c r="AL223" s="292">
        <v>0</v>
      </c>
      <c r="AM223" s="292">
        <v>0</v>
      </c>
      <c r="AN223" s="292">
        <v>0</v>
      </c>
      <c r="AO223" s="292">
        <v>0</v>
      </c>
      <c r="AP223" s="292">
        <v>0</v>
      </c>
      <c r="AQ223" s="525">
        <f t="shared" si="14"/>
        <v>0</v>
      </c>
      <c r="AR223" s="526">
        <f t="shared" si="15"/>
        <v>0</v>
      </c>
      <c r="AS223" s="524">
        <f t="shared" si="16"/>
        <v>12231528</v>
      </c>
      <c r="AT223" s="433">
        <v>0</v>
      </c>
      <c r="AU223" s="433">
        <v>0</v>
      </c>
      <c r="AV223" s="431">
        <v>0</v>
      </c>
      <c r="AW223" s="356">
        <v>12231528</v>
      </c>
      <c r="AX223" s="356">
        <v>0</v>
      </c>
      <c r="AY223" s="356">
        <v>0</v>
      </c>
      <c r="AZ223" s="356">
        <v>0</v>
      </c>
      <c r="BA223" s="356">
        <v>0</v>
      </c>
      <c r="BB223" s="356">
        <v>0</v>
      </c>
      <c r="BC223" s="356">
        <v>0</v>
      </c>
      <c r="BD223" s="356">
        <v>0</v>
      </c>
      <c r="BE223" s="356">
        <v>0</v>
      </c>
      <c r="BF223" s="538" t="s">
        <v>3406</v>
      </c>
      <c r="BG223" s="361"/>
    </row>
    <row r="224" spans="2:59" ht="18" customHeight="1" thickBot="1">
      <c r="B224" s="450">
        <v>6588824</v>
      </c>
      <c r="C224" s="235">
        <v>4739</v>
      </c>
      <c r="D224" s="236">
        <v>5672</v>
      </c>
      <c r="E224" s="408">
        <v>45549</v>
      </c>
      <c r="F224" s="407">
        <v>504</v>
      </c>
      <c r="G224" s="237" t="s">
        <v>46</v>
      </c>
      <c r="H224" s="238">
        <v>19050140</v>
      </c>
      <c r="I224" s="407">
        <v>97</v>
      </c>
      <c r="J224" s="535">
        <v>9</v>
      </c>
      <c r="K224" s="535">
        <f t="shared" si="13"/>
        <v>44</v>
      </c>
      <c r="L224" s="535" t="s">
        <v>1283</v>
      </c>
      <c r="M224" s="535">
        <v>12</v>
      </c>
      <c r="N224" s="544">
        <v>7</v>
      </c>
      <c r="O224" s="530" t="s">
        <v>3290</v>
      </c>
      <c r="P224" s="470">
        <v>1066026671</v>
      </c>
      <c r="Q224" s="239">
        <v>817119592</v>
      </c>
      <c r="R224" s="480">
        <v>248907079</v>
      </c>
      <c r="S224" s="292"/>
      <c r="T224" s="427"/>
      <c r="U224" s="427"/>
      <c r="V224" s="427"/>
      <c r="W224" s="421"/>
      <c r="X224" s="427"/>
      <c r="Y224" s="292"/>
      <c r="Z224" s="292"/>
      <c r="AA224" s="292"/>
      <c r="AB224" s="292"/>
      <c r="AC224" s="292"/>
      <c r="AD224" s="292"/>
      <c r="AE224" s="292">
        <v>0</v>
      </c>
      <c r="AF224" s="292"/>
      <c r="AG224" s="292">
        <v>0</v>
      </c>
      <c r="AH224" s="292">
        <v>73835315</v>
      </c>
      <c r="AI224" s="292">
        <v>0</v>
      </c>
      <c r="AJ224" s="292">
        <v>0</v>
      </c>
      <c r="AK224" s="292">
        <v>0</v>
      </c>
      <c r="AL224" s="292">
        <v>0</v>
      </c>
      <c r="AM224" s="292">
        <v>0</v>
      </c>
      <c r="AN224" s="292">
        <v>0</v>
      </c>
      <c r="AO224" s="292">
        <v>0</v>
      </c>
      <c r="AP224" s="292">
        <v>0</v>
      </c>
      <c r="AQ224" s="525">
        <f t="shared" si="14"/>
        <v>73835315</v>
      </c>
      <c r="AR224" s="526">
        <f t="shared" si="15"/>
        <v>0.29663806789520841</v>
      </c>
      <c r="AS224" s="524">
        <f t="shared" si="16"/>
        <v>175071764</v>
      </c>
      <c r="AT224" s="433">
        <v>0</v>
      </c>
      <c r="AU224" s="433">
        <v>0</v>
      </c>
      <c r="AV224" s="431">
        <v>0</v>
      </c>
      <c r="AW224" s="356">
        <v>248907079</v>
      </c>
      <c r="AX224" s="356">
        <v>0</v>
      </c>
      <c r="AY224" s="356">
        <v>0</v>
      </c>
      <c r="AZ224" s="356">
        <v>0</v>
      </c>
      <c r="BA224" s="356">
        <v>0</v>
      </c>
      <c r="BB224" s="356">
        <v>0</v>
      </c>
      <c r="BC224" s="356">
        <v>0</v>
      </c>
      <c r="BD224" s="356">
        <v>0</v>
      </c>
      <c r="BE224" s="356">
        <v>0</v>
      </c>
      <c r="BF224" s="538" t="s">
        <v>3406</v>
      </c>
      <c r="BG224" s="361"/>
    </row>
    <row r="225" spans="2:59" ht="18" customHeight="1" thickBot="1">
      <c r="B225" s="450">
        <v>6588824</v>
      </c>
      <c r="C225" s="235">
        <v>4740</v>
      </c>
      <c r="D225" s="236">
        <v>5639</v>
      </c>
      <c r="E225" s="408">
        <v>45549</v>
      </c>
      <c r="F225" s="407">
        <v>504</v>
      </c>
      <c r="G225" s="237" t="s">
        <v>46</v>
      </c>
      <c r="H225" s="238">
        <v>19050140</v>
      </c>
      <c r="I225" s="407">
        <v>143</v>
      </c>
      <c r="J225" s="535">
        <v>9</v>
      </c>
      <c r="K225" s="535">
        <f t="shared" si="13"/>
        <v>40</v>
      </c>
      <c r="L225" s="535" t="s">
        <v>1275</v>
      </c>
      <c r="M225" s="535">
        <v>12</v>
      </c>
      <c r="N225" s="543">
        <v>7</v>
      </c>
      <c r="O225" s="530" t="s">
        <v>3290</v>
      </c>
      <c r="P225" s="470">
        <v>83494763</v>
      </c>
      <c r="Q225" s="239">
        <v>63999531</v>
      </c>
      <c r="R225" s="480">
        <v>19495232</v>
      </c>
      <c r="S225" s="292"/>
      <c r="T225" s="427"/>
      <c r="U225" s="427"/>
      <c r="V225" s="427"/>
      <c r="W225" s="421"/>
      <c r="X225" s="427"/>
      <c r="Y225" s="292"/>
      <c r="Z225" s="292"/>
      <c r="AA225" s="292"/>
      <c r="AB225" s="292"/>
      <c r="AC225" s="292"/>
      <c r="AD225" s="292"/>
      <c r="AE225" s="292">
        <v>0</v>
      </c>
      <c r="AF225" s="292"/>
      <c r="AG225" s="292">
        <v>0</v>
      </c>
      <c r="AH225" s="292">
        <v>17331165</v>
      </c>
      <c r="AI225" s="292">
        <v>0</v>
      </c>
      <c r="AJ225" s="292">
        <v>0</v>
      </c>
      <c r="AK225" s="292">
        <v>0</v>
      </c>
      <c r="AL225" s="292">
        <v>0</v>
      </c>
      <c r="AM225" s="292">
        <v>0</v>
      </c>
      <c r="AN225" s="292">
        <v>0</v>
      </c>
      <c r="AO225" s="292">
        <v>0</v>
      </c>
      <c r="AP225" s="292">
        <v>0</v>
      </c>
      <c r="AQ225" s="525">
        <f t="shared" si="14"/>
        <v>17331165</v>
      </c>
      <c r="AR225" s="526">
        <f t="shared" si="15"/>
        <v>0.88899506299796793</v>
      </c>
      <c r="AS225" s="524">
        <f t="shared" si="16"/>
        <v>2164067</v>
      </c>
      <c r="AT225" s="433">
        <v>0</v>
      </c>
      <c r="AU225" s="433">
        <v>0</v>
      </c>
      <c r="AV225" s="431">
        <v>0</v>
      </c>
      <c r="AW225" s="356">
        <v>19495232</v>
      </c>
      <c r="AX225" s="356">
        <v>0</v>
      </c>
      <c r="AY225" s="356">
        <v>0</v>
      </c>
      <c r="AZ225" s="356">
        <v>0</v>
      </c>
      <c r="BA225" s="356">
        <v>0</v>
      </c>
      <c r="BB225" s="356">
        <v>0</v>
      </c>
      <c r="BC225" s="356">
        <v>0</v>
      </c>
      <c r="BD225" s="356">
        <v>0</v>
      </c>
      <c r="BE225" s="356">
        <v>0</v>
      </c>
      <c r="BF225" s="538" t="s">
        <v>3406</v>
      </c>
      <c r="BG225" s="361"/>
    </row>
    <row r="226" spans="2:59" ht="18" customHeight="1" thickBot="1">
      <c r="B226" s="450">
        <v>6588824</v>
      </c>
      <c r="C226" s="235">
        <v>4740</v>
      </c>
      <c r="D226" s="236">
        <v>5639</v>
      </c>
      <c r="E226" s="408">
        <v>45549</v>
      </c>
      <c r="F226" s="407">
        <v>504</v>
      </c>
      <c r="G226" s="237" t="s">
        <v>46</v>
      </c>
      <c r="H226" s="238">
        <v>19050140</v>
      </c>
      <c r="I226" s="407">
        <v>143</v>
      </c>
      <c r="J226" s="535">
        <v>9</v>
      </c>
      <c r="K226" s="535">
        <f t="shared" si="13"/>
        <v>40</v>
      </c>
      <c r="L226" s="535" t="s">
        <v>1275</v>
      </c>
      <c r="M226" s="535">
        <v>570</v>
      </c>
      <c r="N226" s="544">
        <v>1</v>
      </c>
      <c r="O226" s="530" t="s">
        <v>3290</v>
      </c>
      <c r="P226" s="470">
        <v>13759233</v>
      </c>
      <c r="Q226" s="239">
        <v>10546583</v>
      </c>
      <c r="R226" s="480">
        <v>3212650</v>
      </c>
      <c r="S226" s="292"/>
      <c r="T226" s="427"/>
      <c r="U226" s="427"/>
      <c r="V226" s="427"/>
      <c r="W226" s="421"/>
      <c r="X226" s="427"/>
      <c r="Y226" s="292"/>
      <c r="Z226" s="292"/>
      <c r="AA226" s="292"/>
      <c r="AB226" s="292"/>
      <c r="AC226" s="292"/>
      <c r="AD226" s="292"/>
      <c r="AE226" s="292">
        <v>0</v>
      </c>
      <c r="AF226" s="292"/>
      <c r="AG226" s="292">
        <v>0</v>
      </c>
      <c r="AH226" s="292">
        <v>3212650</v>
      </c>
      <c r="AI226" s="292">
        <v>0</v>
      </c>
      <c r="AJ226" s="292">
        <v>0</v>
      </c>
      <c r="AK226" s="292">
        <v>0</v>
      </c>
      <c r="AL226" s="292">
        <v>0</v>
      </c>
      <c r="AM226" s="292">
        <v>0</v>
      </c>
      <c r="AN226" s="292">
        <v>0</v>
      </c>
      <c r="AO226" s="292">
        <v>0</v>
      </c>
      <c r="AP226" s="292">
        <v>0</v>
      </c>
      <c r="AQ226" s="525">
        <f t="shared" si="14"/>
        <v>3212650</v>
      </c>
      <c r="AR226" s="526">
        <f t="shared" si="15"/>
        <v>1</v>
      </c>
      <c r="AS226" s="524">
        <f t="shared" si="16"/>
        <v>0</v>
      </c>
      <c r="AT226" s="433">
        <v>0</v>
      </c>
      <c r="AU226" s="433">
        <v>0</v>
      </c>
      <c r="AV226" s="431">
        <v>0</v>
      </c>
      <c r="AW226" s="356">
        <v>3212650</v>
      </c>
      <c r="AX226" s="356">
        <v>0</v>
      </c>
      <c r="AY226" s="356">
        <v>0</v>
      </c>
      <c r="AZ226" s="356">
        <v>0</v>
      </c>
      <c r="BA226" s="356">
        <v>0</v>
      </c>
      <c r="BB226" s="356">
        <v>0</v>
      </c>
      <c r="BC226" s="356">
        <v>0</v>
      </c>
      <c r="BD226" s="356">
        <v>0</v>
      </c>
      <c r="BE226" s="356">
        <v>0</v>
      </c>
      <c r="BF226" s="538" t="s">
        <v>3406</v>
      </c>
      <c r="BG226" s="361"/>
    </row>
    <row r="227" spans="2:59" ht="18" customHeight="1" thickBot="1">
      <c r="B227" s="450">
        <v>6588824</v>
      </c>
      <c r="C227" s="235">
        <v>4741</v>
      </c>
      <c r="D227" s="236">
        <v>5640</v>
      </c>
      <c r="E227" s="408">
        <v>45549</v>
      </c>
      <c r="F227" s="407">
        <v>504</v>
      </c>
      <c r="G227" s="237" t="s">
        <v>46</v>
      </c>
      <c r="H227" s="238">
        <v>19050140</v>
      </c>
      <c r="I227" s="407">
        <v>148</v>
      </c>
      <c r="J227" s="535">
        <v>9</v>
      </c>
      <c r="K227" s="535">
        <f t="shared" si="13"/>
        <v>40</v>
      </c>
      <c r="L227" s="535" t="s">
        <v>1274</v>
      </c>
      <c r="M227" s="535">
        <v>12</v>
      </c>
      <c r="N227" s="544">
        <v>7</v>
      </c>
      <c r="O227" s="530" t="s">
        <v>3290</v>
      </c>
      <c r="P227" s="470">
        <v>17398742</v>
      </c>
      <c r="Q227" s="239">
        <v>13336301</v>
      </c>
      <c r="R227" s="480">
        <v>4062441</v>
      </c>
      <c r="S227" s="292"/>
      <c r="T227" s="427"/>
      <c r="U227" s="427"/>
      <c r="V227" s="427"/>
      <c r="W227" s="421"/>
      <c r="X227" s="427"/>
      <c r="Y227" s="292"/>
      <c r="Z227" s="292"/>
      <c r="AA227" s="292"/>
      <c r="AB227" s="292"/>
      <c r="AC227" s="292"/>
      <c r="AD227" s="292"/>
      <c r="AE227" s="292">
        <v>0</v>
      </c>
      <c r="AF227" s="292"/>
      <c r="AG227" s="292">
        <v>0</v>
      </c>
      <c r="AH227" s="292">
        <v>1622048</v>
      </c>
      <c r="AI227" s="292">
        <v>0</v>
      </c>
      <c r="AJ227" s="292">
        <v>0</v>
      </c>
      <c r="AK227" s="292">
        <v>0</v>
      </c>
      <c r="AL227" s="292">
        <v>0</v>
      </c>
      <c r="AM227" s="292">
        <v>0</v>
      </c>
      <c r="AN227" s="292">
        <v>0</v>
      </c>
      <c r="AO227" s="292">
        <v>0</v>
      </c>
      <c r="AP227" s="292">
        <v>0</v>
      </c>
      <c r="AQ227" s="525">
        <f t="shared" si="14"/>
        <v>1622048</v>
      </c>
      <c r="AR227" s="526">
        <f t="shared" si="15"/>
        <v>0.39927915260800095</v>
      </c>
      <c r="AS227" s="524">
        <f t="shared" si="16"/>
        <v>2440393</v>
      </c>
      <c r="AT227" s="433">
        <v>0</v>
      </c>
      <c r="AU227" s="433">
        <v>0</v>
      </c>
      <c r="AV227" s="431">
        <v>0</v>
      </c>
      <c r="AW227" s="356">
        <v>4062441</v>
      </c>
      <c r="AX227" s="356">
        <v>0</v>
      </c>
      <c r="AY227" s="356">
        <v>0</v>
      </c>
      <c r="AZ227" s="356">
        <v>0</v>
      </c>
      <c r="BA227" s="356">
        <v>0</v>
      </c>
      <c r="BB227" s="356">
        <v>0</v>
      </c>
      <c r="BC227" s="356">
        <v>0</v>
      </c>
      <c r="BD227" s="356">
        <v>0</v>
      </c>
      <c r="BE227" s="356">
        <v>0</v>
      </c>
      <c r="BF227" s="538" t="s">
        <v>3406</v>
      </c>
      <c r="BG227" s="361"/>
    </row>
    <row r="228" spans="2:59" ht="18" customHeight="1" thickBot="1">
      <c r="B228" s="450">
        <v>6588824</v>
      </c>
      <c r="C228" s="235">
        <v>4741</v>
      </c>
      <c r="D228" s="236">
        <v>5640</v>
      </c>
      <c r="E228" s="408">
        <v>45549</v>
      </c>
      <c r="F228" s="407">
        <v>504</v>
      </c>
      <c r="G228" s="237" t="s">
        <v>46</v>
      </c>
      <c r="H228" s="238">
        <v>19050140</v>
      </c>
      <c r="I228" s="407">
        <v>148</v>
      </c>
      <c r="J228" s="535">
        <v>9</v>
      </c>
      <c r="K228" s="535">
        <f t="shared" si="13"/>
        <v>40</v>
      </c>
      <c r="L228" s="535" t="s">
        <v>1274</v>
      </c>
      <c r="M228" s="535">
        <v>570</v>
      </c>
      <c r="N228" s="543">
        <v>1</v>
      </c>
      <c r="O228" s="530" t="s">
        <v>3290</v>
      </c>
      <c r="P228" s="470">
        <v>2843942</v>
      </c>
      <c r="Q228" s="239">
        <v>2179908</v>
      </c>
      <c r="R228" s="480">
        <v>664034</v>
      </c>
      <c r="S228" s="292"/>
      <c r="T228" s="427"/>
      <c r="U228" s="427"/>
      <c r="V228" s="427"/>
      <c r="W228" s="421"/>
      <c r="X228" s="427"/>
      <c r="Y228" s="292"/>
      <c r="Z228" s="292"/>
      <c r="AA228" s="292"/>
      <c r="AB228" s="292"/>
      <c r="AC228" s="292"/>
      <c r="AD228" s="292"/>
      <c r="AE228" s="292">
        <v>0</v>
      </c>
      <c r="AF228" s="292"/>
      <c r="AG228" s="292">
        <v>0</v>
      </c>
      <c r="AH228" s="292">
        <v>664034</v>
      </c>
      <c r="AI228" s="292">
        <v>0</v>
      </c>
      <c r="AJ228" s="292">
        <v>0</v>
      </c>
      <c r="AK228" s="292">
        <v>0</v>
      </c>
      <c r="AL228" s="292">
        <v>0</v>
      </c>
      <c r="AM228" s="292">
        <v>0</v>
      </c>
      <c r="AN228" s="292">
        <v>0</v>
      </c>
      <c r="AO228" s="292">
        <v>0</v>
      </c>
      <c r="AP228" s="292">
        <v>0</v>
      </c>
      <c r="AQ228" s="525">
        <f t="shared" si="14"/>
        <v>664034</v>
      </c>
      <c r="AR228" s="526">
        <f t="shared" si="15"/>
        <v>1</v>
      </c>
      <c r="AS228" s="524">
        <f t="shared" si="16"/>
        <v>0</v>
      </c>
      <c r="AT228" s="433">
        <v>0</v>
      </c>
      <c r="AU228" s="433">
        <v>0</v>
      </c>
      <c r="AV228" s="431">
        <v>0</v>
      </c>
      <c r="AW228" s="356">
        <v>664034</v>
      </c>
      <c r="AX228" s="356">
        <v>0</v>
      </c>
      <c r="AY228" s="356">
        <v>0</v>
      </c>
      <c r="AZ228" s="356">
        <v>0</v>
      </c>
      <c r="BA228" s="356">
        <v>0</v>
      </c>
      <c r="BB228" s="356">
        <v>0</v>
      </c>
      <c r="BC228" s="356">
        <v>0</v>
      </c>
      <c r="BD228" s="356">
        <v>0</v>
      </c>
      <c r="BE228" s="356">
        <v>0</v>
      </c>
      <c r="BF228" s="538" t="s">
        <v>3406</v>
      </c>
      <c r="BG228" s="361"/>
    </row>
    <row r="229" spans="2:59" ht="18" customHeight="1" thickBot="1">
      <c r="B229" s="450">
        <v>6588824</v>
      </c>
      <c r="C229" s="235">
        <v>4742</v>
      </c>
      <c r="D229" s="236">
        <v>5638</v>
      </c>
      <c r="E229" s="408">
        <v>45549</v>
      </c>
      <c r="F229" s="407">
        <v>504</v>
      </c>
      <c r="G229" s="237" t="s">
        <v>46</v>
      </c>
      <c r="H229" s="238">
        <v>19050140</v>
      </c>
      <c r="I229" s="407">
        <v>109</v>
      </c>
      <c r="J229" s="535">
        <v>9</v>
      </c>
      <c r="K229" s="535">
        <f t="shared" si="13"/>
        <v>39</v>
      </c>
      <c r="L229" s="535" t="s">
        <v>1273</v>
      </c>
      <c r="M229" s="535">
        <v>12</v>
      </c>
      <c r="N229" s="544">
        <v>7</v>
      </c>
      <c r="O229" s="530" t="s">
        <v>3290</v>
      </c>
      <c r="P229" s="470">
        <v>7062869</v>
      </c>
      <c r="Q229" s="239">
        <v>5413757</v>
      </c>
      <c r="R229" s="480">
        <v>1649112</v>
      </c>
      <c r="S229" s="292"/>
      <c r="T229" s="427"/>
      <c r="U229" s="427"/>
      <c r="V229" s="427"/>
      <c r="W229" s="421"/>
      <c r="X229" s="427"/>
      <c r="Y229" s="292"/>
      <c r="Z229" s="292"/>
      <c r="AA229" s="292"/>
      <c r="AB229" s="292"/>
      <c r="AC229" s="292"/>
      <c r="AD229" s="292"/>
      <c r="AE229" s="292">
        <v>0</v>
      </c>
      <c r="AF229" s="292"/>
      <c r="AG229" s="292">
        <v>0</v>
      </c>
      <c r="AH229" s="292">
        <v>1649112</v>
      </c>
      <c r="AI229" s="292">
        <v>0</v>
      </c>
      <c r="AJ229" s="292">
        <v>0</v>
      </c>
      <c r="AK229" s="292">
        <v>0</v>
      </c>
      <c r="AL229" s="292">
        <v>0</v>
      </c>
      <c r="AM229" s="292">
        <v>0</v>
      </c>
      <c r="AN229" s="292">
        <v>0</v>
      </c>
      <c r="AO229" s="292">
        <v>0</v>
      </c>
      <c r="AP229" s="292">
        <v>0</v>
      </c>
      <c r="AQ229" s="525">
        <f t="shared" si="14"/>
        <v>1649112</v>
      </c>
      <c r="AR229" s="526">
        <f t="shared" si="15"/>
        <v>1</v>
      </c>
      <c r="AS229" s="524">
        <f t="shared" si="16"/>
        <v>0</v>
      </c>
      <c r="AT229" s="433">
        <v>0</v>
      </c>
      <c r="AU229" s="433">
        <v>0</v>
      </c>
      <c r="AV229" s="431">
        <v>0</v>
      </c>
      <c r="AW229" s="356">
        <v>1649112</v>
      </c>
      <c r="AX229" s="356">
        <v>0</v>
      </c>
      <c r="AY229" s="356">
        <v>0</v>
      </c>
      <c r="AZ229" s="356">
        <v>0</v>
      </c>
      <c r="BA229" s="356">
        <v>0</v>
      </c>
      <c r="BB229" s="356">
        <v>0</v>
      </c>
      <c r="BC229" s="356">
        <v>0</v>
      </c>
      <c r="BD229" s="356">
        <v>0</v>
      </c>
      <c r="BE229" s="356">
        <v>0</v>
      </c>
      <c r="BF229" s="538" t="s">
        <v>3406</v>
      </c>
      <c r="BG229" s="361"/>
    </row>
    <row r="230" spans="2:59" ht="18" customHeight="1" thickBot="1">
      <c r="B230" s="450">
        <v>6588824</v>
      </c>
      <c r="C230" s="235">
        <v>4742</v>
      </c>
      <c r="D230" s="236">
        <v>5638</v>
      </c>
      <c r="E230" s="408">
        <v>45549</v>
      </c>
      <c r="F230" s="407">
        <v>504</v>
      </c>
      <c r="G230" s="237" t="s">
        <v>46</v>
      </c>
      <c r="H230" s="238">
        <v>19050140</v>
      </c>
      <c r="I230" s="407">
        <v>109</v>
      </c>
      <c r="J230" s="535">
        <v>9</v>
      </c>
      <c r="K230" s="535">
        <f t="shared" si="13"/>
        <v>39</v>
      </c>
      <c r="L230" s="535" t="s">
        <v>1273</v>
      </c>
      <c r="M230" s="535">
        <v>570</v>
      </c>
      <c r="N230" s="543">
        <v>1</v>
      </c>
      <c r="O230" s="530" t="s">
        <v>3290</v>
      </c>
      <c r="P230" s="470">
        <v>1154473</v>
      </c>
      <c r="Q230" s="239">
        <v>884915</v>
      </c>
      <c r="R230" s="480">
        <v>269558</v>
      </c>
      <c r="S230" s="292"/>
      <c r="T230" s="427"/>
      <c r="U230" s="427"/>
      <c r="V230" s="427"/>
      <c r="W230" s="421"/>
      <c r="X230" s="427"/>
      <c r="Y230" s="292"/>
      <c r="Z230" s="292"/>
      <c r="AA230" s="292"/>
      <c r="AB230" s="292"/>
      <c r="AC230" s="292"/>
      <c r="AD230" s="292"/>
      <c r="AE230" s="292">
        <v>0</v>
      </c>
      <c r="AF230" s="292"/>
      <c r="AG230" s="292">
        <v>0</v>
      </c>
      <c r="AH230" s="292">
        <v>269558</v>
      </c>
      <c r="AI230" s="292">
        <v>0</v>
      </c>
      <c r="AJ230" s="292">
        <v>0</v>
      </c>
      <c r="AK230" s="292">
        <v>0</v>
      </c>
      <c r="AL230" s="292">
        <v>0</v>
      </c>
      <c r="AM230" s="292">
        <v>0</v>
      </c>
      <c r="AN230" s="292">
        <v>0</v>
      </c>
      <c r="AO230" s="292">
        <v>0</v>
      </c>
      <c r="AP230" s="292">
        <v>0</v>
      </c>
      <c r="AQ230" s="525">
        <f t="shared" si="14"/>
        <v>269558</v>
      </c>
      <c r="AR230" s="526">
        <f t="shared" si="15"/>
        <v>1</v>
      </c>
      <c r="AS230" s="524">
        <f t="shared" si="16"/>
        <v>0</v>
      </c>
      <c r="AT230" s="433">
        <v>0</v>
      </c>
      <c r="AU230" s="433">
        <v>0</v>
      </c>
      <c r="AV230" s="431">
        <v>0</v>
      </c>
      <c r="AW230" s="356">
        <v>269558</v>
      </c>
      <c r="AX230" s="356">
        <v>0</v>
      </c>
      <c r="AY230" s="356">
        <v>0</v>
      </c>
      <c r="AZ230" s="356">
        <v>0</v>
      </c>
      <c r="BA230" s="356">
        <v>0</v>
      </c>
      <c r="BB230" s="356">
        <v>0</v>
      </c>
      <c r="BC230" s="356">
        <v>0</v>
      </c>
      <c r="BD230" s="356">
        <v>0</v>
      </c>
      <c r="BE230" s="356">
        <v>0</v>
      </c>
      <c r="BF230" s="538" t="s">
        <v>3406</v>
      </c>
      <c r="BG230" s="361"/>
    </row>
    <row r="231" spans="2:59" ht="18" customHeight="1" thickBot="1">
      <c r="B231" s="450">
        <v>6588824</v>
      </c>
      <c r="C231" s="235">
        <v>4743</v>
      </c>
      <c r="D231" s="236">
        <v>5633</v>
      </c>
      <c r="E231" s="408">
        <v>45549</v>
      </c>
      <c r="F231" s="407">
        <v>504</v>
      </c>
      <c r="G231" s="237" t="s">
        <v>46</v>
      </c>
      <c r="H231" s="238">
        <v>19050140</v>
      </c>
      <c r="I231" s="407">
        <v>133</v>
      </c>
      <c r="J231" s="535">
        <v>9</v>
      </c>
      <c r="K231" s="535">
        <f t="shared" si="13"/>
        <v>38</v>
      </c>
      <c r="L231" s="535" t="s">
        <v>1270</v>
      </c>
      <c r="M231" s="535">
        <v>12</v>
      </c>
      <c r="N231" s="544">
        <v>7</v>
      </c>
      <c r="O231" s="530" t="s">
        <v>3290</v>
      </c>
      <c r="P231" s="470">
        <v>336878660</v>
      </c>
      <c r="Q231" s="239">
        <v>258220700</v>
      </c>
      <c r="R231" s="480">
        <v>78657960</v>
      </c>
      <c r="S231" s="292"/>
      <c r="T231" s="427"/>
      <c r="U231" s="427"/>
      <c r="V231" s="427"/>
      <c r="W231" s="421"/>
      <c r="X231" s="427"/>
      <c r="Y231" s="292"/>
      <c r="Z231" s="292"/>
      <c r="AA231" s="292"/>
      <c r="AB231" s="292"/>
      <c r="AC231" s="292"/>
      <c r="AD231" s="292"/>
      <c r="AE231" s="292">
        <v>0</v>
      </c>
      <c r="AF231" s="292"/>
      <c r="AG231" s="292">
        <v>0</v>
      </c>
      <c r="AH231" s="292">
        <v>0</v>
      </c>
      <c r="AI231" s="292">
        <v>0</v>
      </c>
      <c r="AJ231" s="292">
        <v>0</v>
      </c>
      <c r="AK231" s="292">
        <v>0</v>
      </c>
      <c r="AL231" s="292">
        <v>0</v>
      </c>
      <c r="AM231" s="292">
        <v>0</v>
      </c>
      <c r="AN231" s="292">
        <v>0</v>
      </c>
      <c r="AO231" s="292">
        <v>0</v>
      </c>
      <c r="AP231" s="292">
        <v>0</v>
      </c>
      <c r="AQ231" s="525">
        <f t="shared" si="14"/>
        <v>0</v>
      </c>
      <c r="AR231" s="526">
        <f t="shared" si="15"/>
        <v>0</v>
      </c>
      <c r="AS231" s="524">
        <f t="shared" si="16"/>
        <v>78657960</v>
      </c>
      <c r="AT231" s="433">
        <v>0</v>
      </c>
      <c r="AU231" s="433">
        <v>0</v>
      </c>
      <c r="AV231" s="431">
        <v>0</v>
      </c>
      <c r="AW231" s="356">
        <v>78657960</v>
      </c>
      <c r="AX231" s="356">
        <v>0</v>
      </c>
      <c r="AY231" s="356">
        <v>0</v>
      </c>
      <c r="AZ231" s="356">
        <v>0</v>
      </c>
      <c r="BA231" s="356">
        <v>0</v>
      </c>
      <c r="BB231" s="356">
        <v>0</v>
      </c>
      <c r="BC231" s="356">
        <v>0</v>
      </c>
      <c r="BD231" s="356">
        <v>0</v>
      </c>
      <c r="BE231" s="356">
        <v>0</v>
      </c>
      <c r="BF231" s="538" t="s">
        <v>3406</v>
      </c>
      <c r="BG231" s="361"/>
    </row>
    <row r="232" spans="2:59" ht="18" customHeight="1" thickBot="1">
      <c r="B232" s="450">
        <v>6588824</v>
      </c>
      <c r="C232" s="235">
        <v>4743</v>
      </c>
      <c r="D232" s="236">
        <v>5633</v>
      </c>
      <c r="E232" s="408">
        <v>45549</v>
      </c>
      <c r="F232" s="407">
        <v>504</v>
      </c>
      <c r="G232" s="237" t="s">
        <v>46</v>
      </c>
      <c r="H232" s="238">
        <v>19050140</v>
      </c>
      <c r="I232" s="407">
        <v>133</v>
      </c>
      <c r="J232" s="535">
        <v>9</v>
      </c>
      <c r="K232" s="535">
        <f t="shared" si="13"/>
        <v>38</v>
      </c>
      <c r="L232" s="535" t="s">
        <v>1271</v>
      </c>
      <c r="M232" s="535">
        <v>12</v>
      </c>
      <c r="N232" s="543">
        <v>7</v>
      </c>
      <c r="O232" s="530" t="s">
        <v>3290</v>
      </c>
      <c r="P232" s="470">
        <v>29117565</v>
      </c>
      <c r="Q232" s="239">
        <v>22318891</v>
      </c>
      <c r="R232" s="480">
        <v>6798674</v>
      </c>
      <c r="S232" s="292"/>
      <c r="T232" s="427"/>
      <c r="U232" s="427"/>
      <c r="V232" s="427"/>
      <c r="W232" s="421"/>
      <c r="X232" s="427"/>
      <c r="Y232" s="292"/>
      <c r="Z232" s="292"/>
      <c r="AA232" s="292"/>
      <c r="AB232" s="292"/>
      <c r="AC232" s="292"/>
      <c r="AD232" s="292"/>
      <c r="AE232" s="292">
        <v>0</v>
      </c>
      <c r="AF232" s="292"/>
      <c r="AG232" s="292">
        <v>0</v>
      </c>
      <c r="AH232" s="292">
        <v>0</v>
      </c>
      <c r="AI232" s="292">
        <v>0</v>
      </c>
      <c r="AJ232" s="292">
        <v>0</v>
      </c>
      <c r="AK232" s="292">
        <v>0</v>
      </c>
      <c r="AL232" s="292">
        <v>0</v>
      </c>
      <c r="AM232" s="292">
        <v>0</v>
      </c>
      <c r="AN232" s="292">
        <v>0</v>
      </c>
      <c r="AO232" s="292">
        <v>0</v>
      </c>
      <c r="AP232" s="292">
        <v>0</v>
      </c>
      <c r="AQ232" s="525">
        <f t="shared" si="14"/>
        <v>0</v>
      </c>
      <c r="AR232" s="526">
        <f t="shared" si="15"/>
        <v>0</v>
      </c>
      <c r="AS232" s="524">
        <f t="shared" si="16"/>
        <v>6798674</v>
      </c>
      <c r="AT232" s="433">
        <v>0</v>
      </c>
      <c r="AU232" s="433">
        <v>0</v>
      </c>
      <c r="AV232" s="431">
        <v>0</v>
      </c>
      <c r="AW232" s="356">
        <v>6798674</v>
      </c>
      <c r="AX232" s="356">
        <v>0</v>
      </c>
      <c r="AY232" s="356">
        <v>0</v>
      </c>
      <c r="AZ232" s="356">
        <v>0</v>
      </c>
      <c r="BA232" s="356">
        <v>0</v>
      </c>
      <c r="BB232" s="356">
        <v>0</v>
      </c>
      <c r="BC232" s="356">
        <v>0</v>
      </c>
      <c r="BD232" s="356">
        <v>0</v>
      </c>
      <c r="BE232" s="356">
        <v>0</v>
      </c>
      <c r="BF232" s="538" t="s">
        <v>3406</v>
      </c>
      <c r="BG232" s="361"/>
    </row>
    <row r="233" spans="2:59" ht="18" customHeight="1" thickBot="1">
      <c r="B233" s="450">
        <v>6588824</v>
      </c>
      <c r="C233" s="235">
        <v>4744</v>
      </c>
      <c r="D233" s="236">
        <v>5637</v>
      </c>
      <c r="E233" s="408">
        <v>45549</v>
      </c>
      <c r="F233" s="407">
        <v>504</v>
      </c>
      <c r="G233" s="237" t="s">
        <v>46</v>
      </c>
      <c r="H233" s="238">
        <v>19050140</v>
      </c>
      <c r="I233" s="407">
        <v>119</v>
      </c>
      <c r="J233" s="535">
        <v>9</v>
      </c>
      <c r="K233" s="535">
        <f t="shared" si="13"/>
        <v>39</v>
      </c>
      <c r="L233" s="535" t="s">
        <v>1272</v>
      </c>
      <c r="M233" s="535">
        <v>12</v>
      </c>
      <c r="N233" s="544">
        <v>7</v>
      </c>
      <c r="O233" s="530" t="s">
        <v>3290</v>
      </c>
      <c r="P233" s="470">
        <v>27040075</v>
      </c>
      <c r="Q233" s="239">
        <v>20726475</v>
      </c>
      <c r="R233" s="480">
        <v>6313600</v>
      </c>
      <c r="S233" s="292"/>
      <c r="T233" s="427"/>
      <c r="U233" s="427"/>
      <c r="V233" s="427"/>
      <c r="W233" s="421"/>
      <c r="X233" s="427"/>
      <c r="Y233" s="292"/>
      <c r="Z233" s="292"/>
      <c r="AA233" s="292"/>
      <c r="AB233" s="292"/>
      <c r="AC233" s="292"/>
      <c r="AD233" s="292"/>
      <c r="AE233" s="292">
        <v>0</v>
      </c>
      <c r="AF233" s="292"/>
      <c r="AG233" s="292">
        <v>0</v>
      </c>
      <c r="AH233" s="292">
        <v>6313600</v>
      </c>
      <c r="AI233" s="292">
        <v>0</v>
      </c>
      <c r="AJ233" s="292">
        <v>0</v>
      </c>
      <c r="AK233" s="292">
        <v>0</v>
      </c>
      <c r="AL233" s="292">
        <v>0</v>
      </c>
      <c r="AM233" s="292">
        <v>0</v>
      </c>
      <c r="AN233" s="292">
        <v>0</v>
      </c>
      <c r="AO233" s="292">
        <v>0</v>
      </c>
      <c r="AP233" s="292">
        <v>0</v>
      </c>
      <c r="AQ233" s="525">
        <f t="shared" si="14"/>
        <v>6313600</v>
      </c>
      <c r="AR233" s="526">
        <f t="shared" si="15"/>
        <v>1</v>
      </c>
      <c r="AS233" s="524">
        <f t="shared" si="16"/>
        <v>0</v>
      </c>
      <c r="AT233" s="433">
        <v>0</v>
      </c>
      <c r="AU233" s="433">
        <v>0</v>
      </c>
      <c r="AV233" s="431">
        <v>0</v>
      </c>
      <c r="AW233" s="356">
        <v>6313600</v>
      </c>
      <c r="AX233" s="356">
        <v>0</v>
      </c>
      <c r="AY233" s="356">
        <v>0</v>
      </c>
      <c r="AZ233" s="356">
        <v>0</v>
      </c>
      <c r="BA233" s="356">
        <v>0</v>
      </c>
      <c r="BB233" s="356">
        <v>0</v>
      </c>
      <c r="BC233" s="356">
        <v>0</v>
      </c>
      <c r="BD233" s="356">
        <v>0</v>
      </c>
      <c r="BE233" s="356">
        <v>0</v>
      </c>
      <c r="BF233" s="538" t="s">
        <v>3406</v>
      </c>
      <c r="BG233" s="361"/>
    </row>
    <row r="234" spans="2:59" ht="18" customHeight="1" thickBot="1">
      <c r="B234" s="450">
        <v>6588824</v>
      </c>
      <c r="C234" s="235">
        <v>4744</v>
      </c>
      <c r="D234" s="236">
        <v>5637</v>
      </c>
      <c r="E234" s="408">
        <v>45549</v>
      </c>
      <c r="F234" s="407">
        <v>504</v>
      </c>
      <c r="G234" s="237" t="s">
        <v>46</v>
      </c>
      <c r="H234" s="238">
        <v>19050140</v>
      </c>
      <c r="I234" s="407">
        <v>119</v>
      </c>
      <c r="J234" s="535">
        <v>9</v>
      </c>
      <c r="K234" s="535">
        <f t="shared" si="13"/>
        <v>39</v>
      </c>
      <c r="L234" s="535" t="s">
        <v>1272</v>
      </c>
      <c r="M234" s="535">
        <v>570</v>
      </c>
      <c r="N234" s="543">
        <v>1</v>
      </c>
      <c r="O234" s="530" t="s">
        <v>3290</v>
      </c>
      <c r="P234" s="470">
        <v>4419883</v>
      </c>
      <c r="Q234" s="239">
        <v>3387883</v>
      </c>
      <c r="R234" s="480">
        <v>1032000</v>
      </c>
      <c r="S234" s="292"/>
      <c r="T234" s="427"/>
      <c r="U234" s="427"/>
      <c r="V234" s="427"/>
      <c r="W234" s="421"/>
      <c r="X234" s="427"/>
      <c r="Y234" s="292"/>
      <c r="Z234" s="292"/>
      <c r="AA234" s="292"/>
      <c r="AB234" s="292"/>
      <c r="AC234" s="292"/>
      <c r="AD234" s="292"/>
      <c r="AE234" s="292">
        <v>0</v>
      </c>
      <c r="AF234" s="292"/>
      <c r="AG234" s="292">
        <v>0</v>
      </c>
      <c r="AH234" s="292">
        <v>1032000</v>
      </c>
      <c r="AI234" s="292">
        <v>0</v>
      </c>
      <c r="AJ234" s="292">
        <v>0</v>
      </c>
      <c r="AK234" s="292">
        <v>0</v>
      </c>
      <c r="AL234" s="292">
        <v>0</v>
      </c>
      <c r="AM234" s="292">
        <v>0</v>
      </c>
      <c r="AN234" s="292">
        <v>0</v>
      </c>
      <c r="AO234" s="292">
        <v>0</v>
      </c>
      <c r="AP234" s="292">
        <v>0</v>
      </c>
      <c r="AQ234" s="525">
        <f t="shared" si="14"/>
        <v>1032000</v>
      </c>
      <c r="AR234" s="526">
        <f t="shared" si="15"/>
        <v>1</v>
      </c>
      <c r="AS234" s="524">
        <f t="shared" si="16"/>
        <v>0</v>
      </c>
      <c r="AT234" s="433">
        <v>0</v>
      </c>
      <c r="AU234" s="433">
        <v>0</v>
      </c>
      <c r="AV234" s="431">
        <v>0</v>
      </c>
      <c r="AW234" s="356">
        <v>1032000</v>
      </c>
      <c r="AX234" s="356">
        <v>0</v>
      </c>
      <c r="AY234" s="356">
        <v>0</v>
      </c>
      <c r="AZ234" s="356">
        <v>0</v>
      </c>
      <c r="BA234" s="356">
        <v>0</v>
      </c>
      <c r="BB234" s="356">
        <v>0</v>
      </c>
      <c r="BC234" s="356">
        <v>0</v>
      </c>
      <c r="BD234" s="356">
        <v>0</v>
      </c>
      <c r="BE234" s="356">
        <v>0</v>
      </c>
      <c r="BF234" s="538" t="s">
        <v>3406</v>
      </c>
      <c r="BG234" s="361"/>
    </row>
    <row r="235" spans="2:59" ht="18" customHeight="1" thickBot="1">
      <c r="B235" s="450">
        <v>6588824</v>
      </c>
      <c r="C235" s="235">
        <v>4745</v>
      </c>
      <c r="D235" s="236">
        <v>5631</v>
      </c>
      <c r="E235" s="408">
        <v>45549</v>
      </c>
      <c r="F235" s="407">
        <v>504</v>
      </c>
      <c r="G235" s="237" t="s">
        <v>46</v>
      </c>
      <c r="H235" s="238">
        <v>19050140</v>
      </c>
      <c r="I235" s="407">
        <v>117</v>
      </c>
      <c r="J235" s="535">
        <v>9</v>
      </c>
      <c r="K235" s="535">
        <f t="shared" si="13"/>
        <v>35</v>
      </c>
      <c r="L235" s="535" t="s">
        <v>1264</v>
      </c>
      <c r="M235" s="535">
        <v>12</v>
      </c>
      <c r="N235" s="544">
        <v>7</v>
      </c>
      <c r="O235" s="530" t="s">
        <v>3290</v>
      </c>
      <c r="P235" s="470">
        <v>23677347</v>
      </c>
      <c r="Q235" s="239">
        <v>18148912</v>
      </c>
      <c r="R235" s="480">
        <v>5528435</v>
      </c>
      <c r="S235" s="292"/>
      <c r="T235" s="427"/>
      <c r="U235" s="427"/>
      <c r="V235" s="427"/>
      <c r="W235" s="421"/>
      <c r="X235" s="427"/>
      <c r="Y235" s="292"/>
      <c r="Z235" s="292"/>
      <c r="AA235" s="292"/>
      <c r="AB235" s="292"/>
      <c r="AC235" s="292"/>
      <c r="AD235" s="292"/>
      <c r="AE235" s="292">
        <v>0</v>
      </c>
      <c r="AF235" s="292"/>
      <c r="AG235" s="292">
        <v>0</v>
      </c>
      <c r="AH235" s="292">
        <v>2111765</v>
      </c>
      <c r="AI235" s="292">
        <v>0</v>
      </c>
      <c r="AJ235" s="292">
        <v>0</v>
      </c>
      <c r="AK235" s="292">
        <v>0</v>
      </c>
      <c r="AL235" s="292">
        <v>0</v>
      </c>
      <c r="AM235" s="292">
        <v>0</v>
      </c>
      <c r="AN235" s="292">
        <v>0</v>
      </c>
      <c r="AO235" s="292">
        <v>0</v>
      </c>
      <c r="AP235" s="292">
        <v>0</v>
      </c>
      <c r="AQ235" s="525">
        <f t="shared" si="14"/>
        <v>2111765</v>
      </c>
      <c r="AR235" s="526">
        <f t="shared" si="15"/>
        <v>0.3819824235972748</v>
      </c>
      <c r="AS235" s="524">
        <f t="shared" si="16"/>
        <v>3416670</v>
      </c>
      <c r="AT235" s="433">
        <v>0</v>
      </c>
      <c r="AU235" s="433">
        <v>0</v>
      </c>
      <c r="AV235" s="431">
        <v>0</v>
      </c>
      <c r="AW235" s="356">
        <v>5528435</v>
      </c>
      <c r="AX235" s="356">
        <v>0</v>
      </c>
      <c r="AY235" s="356">
        <v>0</v>
      </c>
      <c r="AZ235" s="356">
        <v>0</v>
      </c>
      <c r="BA235" s="356">
        <v>0</v>
      </c>
      <c r="BB235" s="356">
        <v>0</v>
      </c>
      <c r="BC235" s="356">
        <v>0</v>
      </c>
      <c r="BD235" s="356">
        <v>0</v>
      </c>
      <c r="BE235" s="356">
        <v>0</v>
      </c>
      <c r="BF235" s="538" t="s">
        <v>3406</v>
      </c>
      <c r="BG235" s="361"/>
    </row>
    <row r="236" spans="2:59" ht="18" customHeight="1" thickBot="1">
      <c r="B236" s="450">
        <v>6588824</v>
      </c>
      <c r="C236" s="235">
        <v>4745</v>
      </c>
      <c r="D236" s="236">
        <v>5631</v>
      </c>
      <c r="E236" s="408">
        <v>45549</v>
      </c>
      <c r="F236" s="407">
        <v>504</v>
      </c>
      <c r="G236" s="237" t="s">
        <v>46</v>
      </c>
      <c r="H236" s="238">
        <v>19050140</v>
      </c>
      <c r="I236" s="407">
        <v>117</v>
      </c>
      <c r="J236" s="535">
        <v>9</v>
      </c>
      <c r="K236" s="535">
        <f t="shared" si="13"/>
        <v>35</v>
      </c>
      <c r="L236" s="535" t="s">
        <v>1264</v>
      </c>
      <c r="M236" s="535">
        <v>570</v>
      </c>
      <c r="N236" s="543">
        <v>1</v>
      </c>
      <c r="O236" s="530" t="s">
        <v>3290</v>
      </c>
      <c r="P236" s="470">
        <v>3650610</v>
      </c>
      <c r="Q236" s="239">
        <v>2798227</v>
      </c>
      <c r="R236" s="480">
        <v>852383</v>
      </c>
      <c r="S236" s="292"/>
      <c r="T236" s="427"/>
      <c r="U236" s="427"/>
      <c r="V236" s="427"/>
      <c r="W236" s="421"/>
      <c r="X236" s="427"/>
      <c r="Y236" s="292"/>
      <c r="Z236" s="292"/>
      <c r="AA236" s="292"/>
      <c r="AB236" s="292"/>
      <c r="AC236" s="292"/>
      <c r="AD236" s="292"/>
      <c r="AE236" s="292">
        <v>0</v>
      </c>
      <c r="AF236" s="292"/>
      <c r="AG236" s="292">
        <v>0</v>
      </c>
      <c r="AH236" s="292">
        <v>852383</v>
      </c>
      <c r="AI236" s="292">
        <v>0</v>
      </c>
      <c r="AJ236" s="292">
        <v>0</v>
      </c>
      <c r="AK236" s="292">
        <v>0</v>
      </c>
      <c r="AL236" s="292">
        <v>0</v>
      </c>
      <c r="AM236" s="292">
        <v>0</v>
      </c>
      <c r="AN236" s="292">
        <v>0</v>
      </c>
      <c r="AO236" s="292">
        <v>0</v>
      </c>
      <c r="AP236" s="292">
        <v>0</v>
      </c>
      <c r="AQ236" s="525">
        <f t="shared" si="14"/>
        <v>852383</v>
      </c>
      <c r="AR236" s="526">
        <f t="shared" si="15"/>
        <v>1</v>
      </c>
      <c r="AS236" s="524">
        <f t="shared" si="16"/>
        <v>0</v>
      </c>
      <c r="AT236" s="433">
        <v>0</v>
      </c>
      <c r="AU236" s="433">
        <v>0</v>
      </c>
      <c r="AV236" s="431">
        <v>0</v>
      </c>
      <c r="AW236" s="356">
        <v>852383</v>
      </c>
      <c r="AX236" s="356">
        <v>0</v>
      </c>
      <c r="AY236" s="356">
        <v>0</v>
      </c>
      <c r="AZ236" s="356">
        <v>0</v>
      </c>
      <c r="BA236" s="356">
        <v>0</v>
      </c>
      <c r="BB236" s="356">
        <v>0</v>
      </c>
      <c r="BC236" s="356">
        <v>0</v>
      </c>
      <c r="BD236" s="356">
        <v>0</v>
      </c>
      <c r="BE236" s="356">
        <v>0</v>
      </c>
      <c r="BF236" s="538" t="s">
        <v>3406</v>
      </c>
      <c r="BG236" s="361"/>
    </row>
    <row r="237" spans="2:59" ht="18" customHeight="1" thickBot="1">
      <c r="B237" s="450">
        <v>6588824</v>
      </c>
      <c r="C237" s="235">
        <v>4746</v>
      </c>
      <c r="D237" s="236">
        <v>5619</v>
      </c>
      <c r="E237" s="408">
        <v>45549</v>
      </c>
      <c r="F237" s="407">
        <v>504</v>
      </c>
      <c r="G237" s="237" t="s">
        <v>46</v>
      </c>
      <c r="H237" s="238">
        <v>19050140</v>
      </c>
      <c r="I237" s="407">
        <v>116</v>
      </c>
      <c r="J237" s="535">
        <v>9</v>
      </c>
      <c r="K237" s="535">
        <f t="shared" si="13"/>
        <v>35</v>
      </c>
      <c r="L237" s="535" t="s">
        <v>1265</v>
      </c>
      <c r="M237" s="535">
        <v>12</v>
      </c>
      <c r="N237" s="544">
        <v>7</v>
      </c>
      <c r="O237" s="530" t="s">
        <v>3290</v>
      </c>
      <c r="P237" s="470">
        <v>22056668</v>
      </c>
      <c r="Q237" s="239">
        <v>16906646</v>
      </c>
      <c r="R237" s="480">
        <v>5150022</v>
      </c>
      <c r="S237" s="292"/>
      <c r="T237" s="427"/>
      <c r="U237" s="427"/>
      <c r="V237" s="427"/>
      <c r="W237" s="421"/>
      <c r="X237" s="427"/>
      <c r="Y237" s="292"/>
      <c r="Z237" s="292"/>
      <c r="AA237" s="292"/>
      <c r="AB237" s="292"/>
      <c r="AC237" s="292"/>
      <c r="AD237" s="292"/>
      <c r="AE237" s="292">
        <v>0</v>
      </c>
      <c r="AF237" s="292"/>
      <c r="AG237" s="292">
        <v>0</v>
      </c>
      <c r="AH237" s="292">
        <v>5150022</v>
      </c>
      <c r="AI237" s="292">
        <v>0</v>
      </c>
      <c r="AJ237" s="292">
        <v>0</v>
      </c>
      <c r="AK237" s="292">
        <v>0</v>
      </c>
      <c r="AL237" s="292">
        <v>0</v>
      </c>
      <c r="AM237" s="292">
        <v>0</v>
      </c>
      <c r="AN237" s="292">
        <v>0</v>
      </c>
      <c r="AO237" s="292">
        <v>0</v>
      </c>
      <c r="AP237" s="292">
        <v>0</v>
      </c>
      <c r="AQ237" s="525">
        <f t="shared" si="14"/>
        <v>5150022</v>
      </c>
      <c r="AR237" s="526">
        <f t="shared" si="15"/>
        <v>1</v>
      </c>
      <c r="AS237" s="524">
        <f t="shared" si="16"/>
        <v>0</v>
      </c>
      <c r="AT237" s="433">
        <v>0</v>
      </c>
      <c r="AU237" s="433">
        <v>0</v>
      </c>
      <c r="AV237" s="431">
        <v>0</v>
      </c>
      <c r="AW237" s="356">
        <v>5150022</v>
      </c>
      <c r="AX237" s="356">
        <v>0</v>
      </c>
      <c r="AY237" s="356">
        <v>0</v>
      </c>
      <c r="AZ237" s="356">
        <v>0</v>
      </c>
      <c r="BA237" s="356">
        <v>0</v>
      </c>
      <c r="BB237" s="356">
        <v>0</v>
      </c>
      <c r="BC237" s="356">
        <v>0</v>
      </c>
      <c r="BD237" s="356">
        <v>0</v>
      </c>
      <c r="BE237" s="356">
        <v>0</v>
      </c>
      <c r="BF237" s="538" t="s">
        <v>3406</v>
      </c>
      <c r="BG237" s="361"/>
    </row>
    <row r="238" spans="2:59" ht="18" customHeight="1" thickBot="1">
      <c r="B238" s="450">
        <v>6588824</v>
      </c>
      <c r="C238" s="235">
        <v>4746</v>
      </c>
      <c r="D238" s="236">
        <v>5619</v>
      </c>
      <c r="E238" s="408">
        <v>45549</v>
      </c>
      <c r="F238" s="407">
        <v>504</v>
      </c>
      <c r="G238" s="237" t="s">
        <v>46</v>
      </c>
      <c r="H238" s="238">
        <v>19050140</v>
      </c>
      <c r="I238" s="407">
        <v>116</v>
      </c>
      <c r="J238" s="535">
        <v>9</v>
      </c>
      <c r="K238" s="535">
        <f t="shared" si="13"/>
        <v>35</v>
      </c>
      <c r="L238" s="535" t="s">
        <v>1265</v>
      </c>
      <c r="M238" s="535">
        <v>570</v>
      </c>
      <c r="N238" s="543">
        <v>1</v>
      </c>
      <c r="O238" s="530" t="s">
        <v>3290</v>
      </c>
      <c r="P238" s="470">
        <v>3420043</v>
      </c>
      <c r="Q238" s="239">
        <v>2621495</v>
      </c>
      <c r="R238" s="480">
        <v>798548</v>
      </c>
      <c r="S238" s="292"/>
      <c r="T238" s="427"/>
      <c r="U238" s="427"/>
      <c r="V238" s="427"/>
      <c r="W238" s="421"/>
      <c r="X238" s="427"/>
      <c r="Y238" s="292"/>
      <c r="Z238" s="292"/>
      <c r="AA238" s="292"/>
      <c r="AB238" s="292"/>
      <c r="AC238" s="292"/>
      <c r="AD238" s="292"/>
      <c r="AE238" s="292">
        <v>0</v>
      </c>
      <c r="AF238" s="292"/>
      <c r="AG238" s="292">
        <v>0</v>
      </c>
      <c r="AH238" s="292">
        <v>798548</v>
      </c>
      <c r="AI238" s="292">
        <v>0</v>
      </c>
      <c r="AJ238" s="292">
        <v>0</v>
      </c>
      <c r="AK238" s="292">
        <v>0</v>
      </c>
      <c r="AL238" s="292">
        <v>0</v>
      </c>
      <c r="AM238" s="292">
        <v>0</v>
      </c>
      <c r="AN238" s="292">
        <v>0</v>
      </c>
      <c r="AO238" s="292">
        <v>0</v>
      </c>
      <c r="AP238" s="292">
        <v>0</v>
      </c>
      <c r="AQ238" s="525">
        <f t="shared" si="14"/>
        <v>798548</v>
      </c>
      <c r="AR238" s="526">
        <f t="shared" si="15"/>
        <v>1</v>
      </c>
      <c r="AS238" s="524">
        <f t="shared" si="16"/>
        <v>0</v>
      </c>
      <c r="AT238" s="433">
        <v>0</v>
      </c>
      <c r="AU238" s="433">
        <v>0</v>
      </c>
      <c r="AV238" s="431">
        <v>0</v>
      </c>
      <c r="AW238" s="356">
        <v>798548</v>
      </c>
      <c r="AX238" s="356">
        <v>0</v>
      </c>
      <c r="AY238" s="356">
        <v>0</v>
      </c>
      <c r="AZ238" s="356">
        <v>0</v>
      </c>
      <c r="BA238" s="356">
        <v>0</v>
      </c>
      <c r="BB238" s="356">
        <v>0</v>
      </c>
      <c r="BC238" s="356">
        <v>0</v>
      </c>
      <c r="BD238" s="356">
        <v>0</v>
      </c>
      <c r="BE238" s="356">
        <v>0</v>
      </c>
      <c r="BF238" s="538" t="s">
        <v>3406</v>
      </c>
      <c r="BG238" s="361"/>
    </row>
    <row r="239" spans="2:59" ht="18" customHeight="1" thickBot="1">
      <c r="B239" s="450">
        <v>6588824</v>
      </c>
      <c r="C239" s="235">
        <v>4747</v>
      </c>
      <c r="D239" s="236">
        <v>5618</v>
      </c>
      <c r="E239" s="408">
        <v>45549</v>
      </c>
      <c r="F239" s="407">
        <v>504</v>
      </c>
      <c r="G239" s="237" t="s">
        <v>46</v>
      </c>
      <c r="H239" s="238">
        <v>19050140</v>
      </c>
      <c r="I239" s="407">
        <v>104</v>
      </c>
      <c r="J239" s="535">
        <v>9</v>
      </c>
      <c r="K239" s="535">
        <f t="shared" si="13"/>
        <v>34</v>
      </c>
      <c r="L239" s="535" t="s">
        <v>1263</v>
      </c>
      <c r="M239" s="535">
        <v>12</v>
      </c>
      <c r="N239" s="544">
        <v>7</v>
      </c>
      <c r="O239" s="530" t="s">
        <v>3290</v>
      </c>
      <c r="P239" s="470">
        <v>40851906</v>
      </c>
      <c r="Q239" s="239">
        <v>31313375</v>
      </c>
      <c r="R239" s="480">
        <v>9538531</v>
      </c>
      <c r="S239" s="292"/>
      <c r="T239" s="427"/>
      <c r="U239" s="427"/>
      <c r="V239" s="427"/>
      <c r="W239" s="421"/>
      <c r="X239" s="427"/>
      <c r="Y239" s="292"/>
      <c r="Z239" s="292"/>
      <c r="AA239" s="292"/>
      <c r="AB239" s="292"/>
      <c r="AC239" s="292"/>
      <c r="AD239" s="292"/>
      <c r="AE239" s="292">
        <v>0</v>
      </c>
      <c r="AF239" s="292"/>
      <c r="AG239" s="292">
        <v>0</v>
      </c>
      <c r="AH239" s="292">
        <v>5118434</v>
      </c>
      <c r="AI239" s="292">
        <v>0</v>
      </c>
      <c r="AJ239" s="292">
        <v>0</v>
      </c>
      <c r="AK239" s="292">
        <v>0</v>
      </c>
      <c r="AL239" s="292">
        <v>0</v>
      </c>
      <c r="AM239" s="292">
        <v>0</v>
      </c>
      <c r="AN239" s="292">
        <v>0</v>
      </c>
      <c r="AO239" s="292">
        <v>0</v>
      </c>
      <c r="AP239" s="292">
        <v>0</v>
      </c>
      <c r="AQ239" s="525">
        <f t="shared" si="14"/>
        <v>5118434</v>
      </c>
      <c r="AR239" s="526">
        <f t="shared" si="15"/>
        <v>0.53660610842487166</v>
      </c>
      <c r="AS239" s="524">
        <f t="shared" si="16"/>
        <v>4420097</v>
      </c>
      <c r="AT239" s="433">
        <v>0</v>
      </c>
      <c r="AU239" s="433">
        <v>0</v>
      </c>
      <c r="AV239" s="431">
        <v>0</v>
      </c>
      <c r="AW239" s="356">
        <v>9538531</v>
      </c>
      <c r="AX239" s="356">
        <v>0</v>
      </c>
      <c r="AY239" s="356">
        <v>0</v>
      </c>
      <c r="AZ239" s="356">
        <v>0</v>
      </c>
      <c r="BA239" s="356">
        <v>0</v>
      </c>
      <c r="BB239" s="356">
        <v>0</v>
      </c>
      <c r="BC239" s="356">
        <v>0</v>
      </c>
      <c r="BD239" s="356">
        <v>0</v>
      </c>
      <c r="BE239" s="356">
        <v>0</v>
      </c>
      <c r="BF239" s="538" t="s">
        <v>3406</v>
      </c>
      <c r="BG239" s="361"/>
    </row>
    <row r="240" spans="2:59" ht="18" customHeight="1" thickBot="1">
      <c r="B240" s="450">
        <v>6588824</v>
      </c>
      <c r="C240" s="235">
        <v>4748</v>
      </c>
      <c r="D240" s="236">
        <v>5629</v>
      </c>
      <c r="E240" s="408">
        <v>45549</v>
      </c>
      <c r="F240" s="407">
        <v>504</v>
      </c>
      <c r="G240" s="237" t="s">
        <v>46</v>
      </c>
      <c r="H240" s="238">
        <v>19050140</v>
      </c>
      <c r="I240" s="407">
        <v>111</v>
      </c>
      <c r="J240" s="535">
        <v>9</v>
      </c>
      <c r="K240" s="535">
        <f t="shared" si="13"/>
        <v>36</v>
      </c>
      <c r="L240" s="535" t="s">
        <v>1267</v>
      </c>
      <c r="M240" s="535">
        <v>12</v>
      </c>
      <c r="N240" s="543">
        <v>7</v>
      </c>
      <c r="O240" s="530" t="s">
        <v>3290</v>
      </c>
      <c r="P240" s="470">
        <v>8550519</v>
      </c>
      <c r="Q240" s="239">
        <v>6554054</v>
      </c>
      <c r="R240" s="480">
        <v>1996465</v>
      </c>
      <c r="S240" s="292"/>
      <c r="T240" s="427"/>
      <c r="U240" s="427"/>
      <c r="V240" s="427"/>
      <c r="W240" s="421"/>
      <c r="X240" s="427"/>
      <c r="Y240" s="292"/>
      <c r="Z240" s="292"/>
      <c r="AA240" s="292"/>
      <c r="AB240" s="292"/>
      <c r="AC240" s="292"/>
      <c r="AD240" s="292"/>
      <c r="AE240" s="292">
        <v>0</v>
      </c>
      <c r="AF240" s="292"/>
      <c r="AG240" s="292">
        <v>0</v>
      </c>
      <c r="AH240" s="292">
        <v>1996465</v>
      </c>
      <c r="AI240" s="292">
        <v>0</v>
      </c>
      <c r="AJ240" s="292">
        <v>0</v>
      </c>
      <c r="AK240" s="292">
        <v>0</v>
      </c>
      <c r="AL240" s="292">
        <v>0</v>
      </c>
      <c r="AM240" s="292">
        <v>0</v>
      </c>
      <c r="AN240" s="292">
        <v>0</v>
      </c>
      <c r="AO240" s="292">
        <v>0</v>
      </c>
      <c r="AP240" s="292">
        <v>0</v>
      </c>
      <c r="AQ240" s="525">
        <f t="shared" si="14"/>
        <v>1996465</v>
      </c>
      <c r="AR240" s="526">
        <f t="shared" si="15"/>
        <v>1</v>
      </c>
      <c r="AS240" s="524">
        <f t="shared" si="16"/>
        <v>0</v>
      </c>
      <c r="AT240" s="433">
        <v>0</v>
      </c>
      <c r="AU240" s="433">
        <v>0</v>
      </c>
      <c r="AV240" s="431">
        <v>0</v>
      </c>
      <c r="AW240" s="356">
        <v>1996465</v>
      </c>
      <c r="AX240" s="356">
        <v>0</v>
      </c>
      <c r="AY240" s="356">
        <v>0</v>
      </c>
      <c r="AZ240" s="356">
        <v>0</v>
      </c>
      <c r="BA240" s="356">
        <v>0</v>
      </c>
      <c r="BB240" s="356">
        <v>0</v>
      </c>
      <c r="BC240" s="356">
        <v>0</v>
      </c>
      <c r="BD240" s="356">
        <v>0</v>
      </c>
      <c r="BE240" s="356">
        <v>0</v>
      </c>
      <c r="BF240" s="538" t="s">
        <v>3406</v>
      </c>
      <c r="BG240" s="361"/>
    </row>
    <row r="241" spans="2:59" ht="18" customHeight="1" thickBot="1">
      <c r="B241" s="450">
        <v>6588824</v>
      </c>
      <c r="C241" s="235">
        <v>4748</v>
      </c>
      <c r="D241" s="236">
        <v>5629</v>
      </c>
      <c r="E241" s="408">
        <v>45549</v>
      </c>
      <c r="F241" s="407">
        <v>504</v>
      </c>
      <c r="G241" s="237" t="s">
        <v>46</v>
      </c>
      <c r="H241" s="238">
        <v>19050140</v>
      </c>
      <c r="I241" s="407">
        <v>111</v>
      </c>
      <c r="J241" s="535">
        <v>9</v>
      </c>
      <c r="K241" s="535">
        <f t="shared" si="13"/>
        <v>36</v>
      </c>
      <c r="L241" s="535" t="s">
        <v>1267</v>
      </c>
      <c r="M241" s="535">
        <v>570</v>
      </c>
      <c r="N241" s="544">
        <v>1</v>
      </c>
      <c r="O241" s="530" t="s">
        <v>3290</v>
      </c>
      <c r="P241" s="470">
        <v>1397645</v>
      </c>
      <c r="Q241" s="239">
        <v>1071308</v>
      </c>
      <c r="R241" s="480">
        <v>326337</v>
      </c>
      <c r="S241" s="292"/>
      <c r="T241" s="427"/>
      <c r="U241" s="427"/>
      <c r="V241" s="427"/>
      <c r="W241" s="421"/>
      <c r="X241" s="427"/>
      <c r="Y241" s="292"/>
      <c r="Z241" s="292"/>
      <c r="AA241" s="292"/>
      <c r="AB241" s="292"/>
      <c r="AC241" s="292"/>
      <c r="AD241" s="292"/>
      <c r="AE241" s="292">
        <v>0</v>
      </c>
      <c r="AF241" s="292"/>
      <c r="AG241" s="292">
        <v>0</v>
      </c>
      <c r="AH241" s="292">
        <v>326337</v>
      </c>
      <c r="AI241" s="292">
        <v>0</v>
      </c>
      <c r="AJ241" s="292">
        <v>0</v>
      </c>
      <c r="AK241" s="292">
        <v>0</v>
      </c>
      <c r="AL241" s="292">
        <v>0</v>
      </c>
      <c r="AM241" s="292">
        <v>0</v>
      </c>
      <c r="AN241" s="292">
        <v>0</v>
      </c>
      <c r="AO241" s="292">
        <v>0</v>
      </c>
      <c r="AP241" s="292">
        <v>0</v>
      </c>
      <c r="AQ241" s="525">
        <f t="shared" si="14"/>
        <v>326337</v>
      </c>
      <c r="AR241" s="526">
        <f t="shared" si="15"/>
        <v>1</v>
      </c>
      <c r="AS241" s="524">
        <f t="shared" si="16"/>
        <v>0</v>
      </c>
      <c r="AT241" s="433">
        <v>0</v>
      </c>
      <c r="AU241" s="433">
        <v>0</v>
      </c>
      <c r="AV241" s="431">
        <v>0</v>
      </c>
      <c r="AW241" s="356">
        <v>326337</v>
      </c>
      <c r="AX241" s="356">
        <v>0</v>
      </c>
      <c r="AY241" s="356">
        <v>0</v>
      </c>
      <c r="AZ241" s="356">
        <v>0</v>
      </c>
      <c r="BA241" s="356">
        <v>0</v>
      </c>
      <c r="BB241" s="356">
        <v>0</v>
      </c>
      <c r="BC241" s="356">
        <v>0</v>
      </c>
      <c r="BD241" s="356">
        <v>0</v>
      </c>
      <c r="BE241" s="356">
        <v>0</v>
      </c>
      <c r="BF241" s="538" t="s">
        <v>3406</v>
      </c>
      <c r="BG241" s="361"/>
    </row>
    <row r="242" spans="2:59" ht="18" customHeight="1" thickBot="1">
      <c r="B242" s="450">
        <v>6588824</v>
      </c>
      <c r="C242" s="235">
        <v>4749</v>
      </c>
      <c r="D242" s="236">
        <v>5615</v>
      </c>
      <c r="E242" s="408">
        <v>45549</v>
      </c>
      <c r="F242" s="407">
        <v>504</v>
      </c>
      <c r="G242" s="237" t="s">
        <v>46</v>
      </c>
      <c r="H242" s="238">
        <v>19050140</v>
      </c>
      <c r="I242" s="407">
        <v>105</v>
      </c>
      <c r="J242" s="535">
        <v>9</v>
      </c>
      <c r="K242" s="535">
        <f t="shared" si="13"/>
        <v>32</v>
      </c>
      <c r="L242" s="535" t="s">
        <v>1258</v>
      </c>
      <c r="M242" s="535">
        <v>12</v>
      </c>
      <c r="N242" s="543">
        <v>7</v>
      </c>
      <c r="O242" s="530" t="s">
        <v>3290</v>
      </c>
      <c r="P242" s="470">
        <v>185704309</v>
      </c>
      <c r="Q242" s="239">
        <v>142344121</v>
      </c>
      <c r="R242" s="480">
        <v>43360188</v>
      </c>
      <c r="S242" s="292"/>
      <c r="T242" s="427"/>
      <c r="U242" s="427"/>
      <c r="V242" s="427"/>
      <c r="W242" s="421"/>
      <c r="X242" s="427"/>
      <c r="Y242" s="292"/>
      <c r="Z242" s="292"/>
      <c r="AA242" s="292"/>
      <c r="AB242" s="292"/>
      <c r="AC242" s="292"/>
      <c r="AD242" s="292"/>
      <c r="AE242" s="292">
        <v>0</v>
      </c>
      <c r="AF242" s="292"/>
      <c r="AG242" s="292">
        <v>0</v>
      </c>
      <c r="AH242" s="292">
        <v>22090611.971129224</v>
      </c>
      <c r="AI242" s="292">
        <v>0</v>
      </c>
      <c r="AJ242" s="292">
        <v>0</v>
      </c>
      <c r="AK242" s="292">
        <v>0</v>
      </c>
      <c r="AL242" s="292">
        <v>0</v>
      </c>
      <c r="AM242" s="292">
        <v>0</v>
      </c>
      <c r="AN242" s="292">
        <v>0</v>
      </c>
      <c r="AO242" s="292">
        <v>0</v>
      </c>
      <c r="AP242" s="292">
        <v>0</v>
      </c>
      <c r="AQ242" s="525">
        <f t="shared" si="14"/>
        <v>22090611.971129224</v>
      </c>
      <c r="AR242" s="526">
        <f t="shared" si="15"/>
        <v>0.50946762433615889</v>
      </c>
      <c r="AS242" s="524">
        <f t="shared" si="16"/>
        <v>21269576.028870776</v>
      </c>
      <c r="AT242" s="433">
        <v>0</v>
      </c>
      <c r="AU242" s="433">
        <v>0</v>
      </c>
      <c r="AV242" s="431">
        <v>0</v>
      </c>
      <c r="AW242" s="356">
        <v>43360188</v>
      </c>
      <c r="AX242" s="356">
        <v>0</v>
      </c>
      <c r="AY242" s="356">
        <v>0</v>
      </c>
      <c r="AZ242" s="356">
        <v>0</v>
      </c>
      <c r="BA242" s="356">
        <v>0</v>
      </c>
      <c r="BB242" s="356">
        <v>0</v>
      </c>
      <c r="BC242" s="356">
        <v>0</v>
      </c>
      <c r="BD242" s="356">
        <v>0</v>
      </c>
      <c r="BE242" s="356">
        <v>0</v>
      </c>
      <c r="BF242" s="538" t="s">
        <v>3406</v>
      </c>
      <c r="BG242" s="361"/>
    </row>
    <row r="243" spans="2:59" ht="18" customHeight="1" thickBot="1">
      <c r="B243" s="450">
        <v>6588824</v>
      </c>
      <c r="C243" s="235">
        <v>4749</v>
      </c>
      <c r="D243" s="236">
        <v>5615</v>
      </c>
      <c r="E243" s="408">
        <v>45549</v>
      </c>
      <c r="F243" s="407">
        <v>504</v>
      </c>
      <c r="G243" s="237" t="s">
        <v>46</v>
      </c>
      <c r="H243" s="238">
        <v>19050140</v>
      </c>
      <c r="I243" s="407">
        <v>105</v>
      </c>
      <c r="J243" s="535">
        <v>9</v>
      </c>
      <c r="K243" s="535">
        <f t="shared" si="13"/>
        <v>32</v>
      </c>
      <c r="L243" s="535" t="s">
        <v>1259</v>
      </c>
      <c r="M243" s="535">
        <v>12</v>
      </c>
      <c r="N243" s="544">
        <v>7</v>
      </c>
      <c r="O243" s="530" t="s">
        <v>3290</v>
      </c>
      <c r="P243" s="470">
        <v>30664349</v>
      </c>
      <c r="Q243" s="239">
        <v>23504515</v>
      </c>
      <c r="R243" s="480">
        <v>7159834</v>
      </c>
      <c r="S243" s="292"/>
      <c r="T243" s="427"/>
      <c r="U243" s="427"/>
      <c r="V243" s="427"/>
      <c r="W243" s="421"/>
      <c r="X243" s="427"/>
      <c r="Y243" s="292"/>
      <c r="Z243" s="292"/>
      <c r="AA243" s="292"/>
      <c r="AB243" s="292"/>
      <c r="AC243" s="292"/>
      <c r="AD243" s="292"/>
      <c r="AE243" s="292">
        <v>0</v>
      </c>
      <c r="AF243" s="292"/>
      <c r="AG243" s="292">
        <v>0</v>
      </c>
      <c r="AH243" s="292">
        <v>3647703.6186212576</v>
      </c>
      <c r="AI243" s="292">
        <v>0</v>
      </c>
      <c r="AJ243" s="292">
        <v>0</v>
      </c>
      <c r="AK243" s="292">
        <v>0</v>
      </c>
      <c r="AL243" s="292">
        <v>0</v>
      </c>
      <c r="AM243" s="292">
        <v>0</v>
      </c>
      <c r="AN243" s="292">
        <v>0</v>
      </c>
      <c r="AO243" s="292">
        <v>0</v>
      </c>
      <c r="AP243" s="292">
        <v>0</v>
      </c>
      <c r="AQ243" s="525">
        <f t="shared" si="14"/>
        <v>3647703.6186212576</v>
      </c>
      <c r="AR243" s="526">
        <f t="shared" si="15"/>
        <v>0.50946762433615889</v>
      </c>
      <c r="AS243" s="524">
        <f t="shared" si="16"/>
        <v>3512130.3813787424</v>
      </c>
      <c r="AT243" s="433">
        <v>0</v>
      </c>
      <c r="AU243" s="433">
        <v>0</v>
      </c>
      <c r="AV243" s="431">
        <v>0</v>
      </c>
      <c r="AW243" s="356">
        <v>7159834</v>
      </c>
      <c r="AX243" s="356">
        <v>0</v>
      </c>
      <c r="AY243" s="356">
        <v>0</v>
      </c>
      <c r="AZ243" s="356">
        <v>0</v>
      </c>
      <c r="BA243" s="356">
        <v>0</v>
      </c>
      <c r="BB243" s="356">
        <v>0</v>
      </c>
      <c r="BC243" s="356">
        <v>0</v>
      </c>
      <c r="BD243" s="356">
        <v>0</v>
      </c>
      <c r="BE243" s="356">
        <v>0</v>
      </c>
      <c r="BF243" s="538" t="s">
        <v>3406</v>
      </c>
      <c r="BG243" s="361"/>
    </row>
    <row r="244" spans="2:59" ht="18" customHeight="1" thickBot="1">
      <c r="B244" s="450">
        <v>6588824</v>
      </c>
      <c r="C244" s="235">
        <v>4749</v>
      </c>
      <c r="D244" s="236">
        <v>5615</v>
      </c>
      <c r="E244" s="408">
        <v>45549</v>
      </c>
      <c r="F244" s="407">
        <v>504</v>
      </c>
      <c r="G244" s="237" t="s">
        <v>46</v>
      </c>
      <c r="H244" s="238">
        <v>19050140</v>
      </c>
      <c r="I244" s="407">
        <v>105</v>
      </c>
      <c r="J244" s="535">
        <v>9</v>
      </c>
      <c r="K244" s="535">
        <f t="shared" si="13"/>
        <v>32</v>
      </c>
      <c r="L244" s="535" t="s">
        <v>1260</v>
      </c>
      <c r="M244" s="535">
        <v>12</v>
      </c>
      <c r="N244" s="543">
        <v>7</v>
      </c>
      <c r="O244" s="530" t="s">
        <v>3290</v>
      </c>
      <c r="P244" s="470">
        <v>173764537</v>
      </c>
      <c r="Q244" s="239">
        <v>133192172</v>
      </c>
      <c r="R244" s="480">
        <v>40572365</v>
      </c>
      <c r="S244" s="292"/>
      <c r="T244" s="427"/>
      <c r="U244" s="427"/>
      <c r="V244" s="427"/>
      <c r="W244" s="421"/>
      <c r="X244" s="427"/>
      <c r="Y244" s="292"/>
      <c r="Z244" s="292"/>
      <c r="AA244" s="292"/>
      <c r="AB244" s="292"/>
      <c r="AC244" s="292"/>
      <c r="AD244" s="292"/>
      <c r="AE244" s="292">
        <v>0</v>
      </c>
      <c r="AF244" s="292"/>
      <c r="AG244" s="292">
        <v>0</v>
      </c>
      <c r="AH244" s="292">
        <v>20670306.41024952</v>
      </c>
      <c r="AI244" s="292">
        <v>0</v>
      </c>
      <c r="AJ244" s="292">
        <v>0</v>
      </c>
      <c r="AK244" s="292">
        <v>0</v>
      </c>
      <c r="AL244" s="292">
        <v>0</v>
      </c>
      <c r="AM244" s="292">
        <v>0</v>
      </c>
      <c r="AN244" s="292">
        <v>0</v>
      </c>
      <c r="AO244" s="292">
        <v>0</v>
      </c>
      <c r="AP244" s="292">
        <v>0</v>
      </c>
      <c r="AQ244" s="525">
        <f t="shared" si="14"/>
        <v>20670306.41024952</v>
      </c>
      <c r="AR244" s="526">
        <f t="shared" si="15"/>
        <v>0.50946762433615889</v>
      </c>
      <c r="AS244" s="524">
        <f t="shared" si="16"/>
        <v>19902058.58975048</v>
      </c>
      <c r="AT244" s="433">
        <v>0</v>
      </c>
      <c r="AU244" s="433">
        <v>0</v>
      </c>
      <c r="AV244" s="431">
        <v>0</v>
      </c>
      <c r="AW244" s="356">
        <v>40572365</v>
      </c>
      <c r="AX244" s="356">
        <v>0</v>
      </c>
      <c r="AY244" s="356">
        <v>0</v>
      </c>
      <c r="AZ244" s="356">
        <v>0</v>
      </c>
      <c r="BA244" s="356">
        <v>0</v>
      </c>
      <c r="BB244" s="356">
        <v>0</v>
      </c>
      <c r="BC244" s="356">
        <v>0</v>
      </c>
      <c r="BD244" s="356">
        <v>0</v>
      </c>
      <c r="BE244" s="356">
        <v>0</v>
      </c>
      <c r="BF244" s="538" t="s">
        <v>3406</v>
      </c>
      <c r="BG244" s="361"/>
    </row>
    <row r="245" spans="2:59" ht="18" customHeight="1" thickBot="1">
      <c r="B245" s="450">
        <v>6588824</v>
      </c>
      <c r="C245" s="235">
        <v>4750</v>
      </c>
      <c r="D245" s="236">
        <v>5616</v>
      </c>
      <c r="E245" s="408">
        <v>45549</v>
      </c>
      <c r="F245" s="407">
        <v>504</v>
      </c>
      <c r="G245" s="237" t="s">
        <v>46</v>
      </c>
      <c r="H245" s="238">
        <v>19050140</v>
      </c>
      <c r="I245" s="407">
        <v>115</v>
      </c>
      <c r="J245" s="535">
        <v>9</v>
      </c>
      <c r="K245" s="535">
        <f t="shared" si="13"/>
        <v>33</v>
      </c>
      <c r="L245" s="535" t="s">
        <v>1262</v>
      </c>
      <c r="M245" s="535">
        <v>12</v>
      </c>
      <c r="N245" s="544">
        <v>7</v>
      </c>
      <c r="O245" s="530" t="s">
        <v>3290</v>
      </c>
      <c r="P245" s="470">
        <v>335258216</v>
      </c>
      <c r="Q245" s="239">
        <v>256978615</v>
      </c>
      <c r="R245" s="480">
        <v>78279601</v>
      </c>
      <c r="S245" s="292"/>
      <c r="T245" s="427"/>
      <c r="U245" s="427"/>
      <c r="V245" s="427"/>
      <c r="W245" s="421"/>
      <c r="X245" s="427"/>
      <c r="Y245" s="292"/>
      <c r="Z245" s="292"/>
      <c r="AA245" s="292"/>
      <c r="AB245" s="292"/>
      <c r="AC245" s="292"/>
      <c r="AD245" s="292"/>
      <c r="AE245" s="292">
        <v>0</v>
      </c>
      <c r="AF245" s="292"/>
      <c r="AG245" s="292">
        <v>0</v>
      </c>
      <c r="AH245" s="292">
        <v>38660467</v>
      </c>
      <c r="AI245" s="292">
        <v>0</v>
      </c>
      <c r="AJ245" s="292">
        <v>0</v>
      </c>
      <c r="AK245" s="292">
        <v>0</v>
      </c>
      <c r="AL245" s="292">
        <v>0</v>
      </c>
      <c r="AM245" s="292">
        <v>0</v>
      </c>
      <c r="AN245" s="292">
        <v>0</v>
      </c>
      <c r="AO245" s="292">
        <v>0</v>
      </c>
      <c r="AP245" s="292">
        <v>0</v>
      </c>
      <c r="AQ245" s="525">
        <f t="shared" si="14"/>
        <v>38660467</v>
      </c>
      <c r="AR245" s="526">
        <f t="shared" si="15"/>
        <v>0.49387664865588676</v>
      </c>
      <c r="AS245" s="524">
        <f t="shared" si="16"/>
        <v>39619134</v>
      </c>
      <c r="AT245" s="433">
        <v>0</v>
      </c>
      <c r="AU245" s="433">
        <v>0</v>
      </c>
      <c r="AV245" s="431">
        <v>0</v>
      </c>
      <c r="AW245" s="356">
        <v>78279601</v>
      </c>
      <c r="AX245" s="356">
        <v>0</v>
      </c>
      <c r="AY245" s="356">
        <v>0</v>
      </c>
      <c r="AZ245" s="356">
        <v>0</v>
      </c>
      <c r="BA245" s="356">
        <v>0</v>
      </c>
      <c r="BB245" s="356">
        <v>0</v>
      </c>
      <c r="BC245" s="356">
        <v>0</v>
      </c>
      <c r="BD245" s="356">
        <v>0</v>
      </c>
      <c r="BE245" s="356">
        <v>0</v>
      </c>
      <c r="BF245" s="538" t="s">
        <v>3406</v>
      </c>
      <c r="BG245" s="361"/>
    </row>
    <row r="246" spans="2:59" ht="18" customHeight="1" thickBot="1">
      <c r="B246" s="450">
        <v>6588824</v>
      </c>
      <c r="C246" s="235">
        <v>4751</v>
      </c>
      <c r="D246" s="236">
        <v>5614</v>
      </c>
      <c r="E246" s="408">
        <v>45549</v>
      </c>
      <c r="F246" s="407">
        <v>504</v>
      </c>
      <c r="G246" s="237" t="s">
        <v>46</v>
      </c>
      <c r="H246" s="238">
        <v>19050140</v>
      </c>
      <c r="I246" s="407">
        <v>130</v>
      </c>
      <c r="J246" s="535">
        <v>9</v>
      </c>
      <c r="K246" s="535">
        <f t="shared" si="13"/>
        <v>28</v>
      </c>
      <c r="L246" s="535" t="s">
        <v>1254</v>
      </c>
      <c r="M246" s="535">
        <v>12</v>
      </c>
      <c r="N246" s="543">
        <v>7</v>
      </c>
      <c r="O246" s="530" t="s">
        <v>3290</v>
      </c>
      <c r="P246" s="470">
        <v>19534392</v>
      </c>
      <c r="Q246" s="239">
        <v>14973297</v>
      </c>
      <c r="R246" s="480">
        <v>4561095</v>
      </c>
      <c r="S246" s="292"/>
      <c r="T246" s="427"/>
      <c r="U246" s="427"/>
      <c r="V246" s="427"/>
      <c r="W246" s="421"/>
      <c r="X246" s="427"/>
      <c r="Y246" s="292"/>
      <c r="Z246" s="292"/>
      <c r="AA246" s="292"/>
      <c r="AB246" s="292"/>
      <c r="AC246" s="292"/>
      <c r="AD246" s="292"/>
      <c r="AE246" s="292">
        <v>0</v>
      </c>
      <c r="AF246" s="292"/>
      <c r="AG246" s="292">
        <v>0</v>
      </c>
      <c r="AH246" s="292">
        <v>385209</v>
      </c>
      <c r="AI246" s="292">
        <v>0</v>
      </c>
      <c r="AJ246" s="292">
        <v>0</v>
      </c>
      <c r="AK246" s="292">
        <v>0</v>
      </c>
      <c r="AL246" s="292">
        <v>0</v>
      </c>
      <c r="AM246" s="292">
        <v>0</v>
      </c>
      <c r="AN246" s="292">
        <v>0</v>
      </c>
      <c r="AO246" s="292">
        <v>0</v>
      </c>
      <c r="AP246" s="292">
        <v>0</v>
      </c>
      <c r="AQ246" s="525">
        <f t="shared" si="14"/>
        <v>385209</v>
      </c>
      <c r="AR246" s="526">
        <f t="shared" si="15"/>
        <v>8.4455377491589184E-2</v>
      </c>
      <c r="AS246" s="524">
        <f t="shared" si="16"/>
        <v>4175886</v>
      </c>
      <c r="AT246" s="433">
        <v>0</v>
      </c>
      <c r="AU246" s="433">
        <v>0</v>
      </c>
      <c r="AV246" s="431">
        <v>0</v>
      </c>
      <c r="AW246" s="356">
        <v>4561095</v>
      </c>
      <c r="AX246" s="356">
        <v>0</v>
      </c>
      <c r="AY246" s="356">
        <v>0</v>
      </c>
      <c r="AZ246" s="356">
        <v>0</v>
      </c>
      <c r="BA246" s="356">
        <v>0</v>
      </c>
      <c r="BB246" s="356">
        <v>0</v>
      </c>
      <c r="BC246" s="356">
        <v>0</v>
      </c>
      <c r="BD246" s="356">
        <v>0</v>
      </c>
      <c r="BE246" s="356">
        <v>0</v>
      </c>
      <c r="BF246" s="538" t="s">
        <v>3406</v>
      </c>
      <c r="BG246" s="361"/>
    </row>
    <row r="247" spans="2:59" ht="18" customHeight="1" thickBot="1">
      <c r="B247" s="450">
        <v>6588824</v>
      </c>
      <c r="C247" s="235">
        <v>4751</v>
      </c>
      <c r="D247" s="236">
        <v>5614</v>
      </c>
      <c r="E247" s="408">
        <v>45549</v>
      </c>
      <c r="F247" s="407">
        <v>504</v>
      </c>
      <c r="G247" s="237" t="s">
        <v>46</v>
      </c>
      <c r="H247" s="238">
        <v>19050140</v>
      </c>
      <c r="I247" s="407">
        <v>130</v>
      </c>
      <c r="J247" s="535">
        <v>9</v>
      </c>
      <c r="K247" s="535">
        <f t="shared" si="13"/>
        <v>28</v>
      </c>
      <c r="L247" s="535" t="s">
        <v>1254</v>
      </c>
      <c r="M247" s="535">
        <v>570</v>
      </c>
      <c r="N247" s="544">
        <v>1</v>
      </c>
      <c r="O247" s="530" t="s">
        <v>3290</v>
      </c>
      <c r="P247" s="470">
        <v>3193030</v>
      </c>
      <c r="Q247" s="239">
        <v>2447488</v>
      </c>
      <c r="R247" s="480">
        <v>745542</v>
      </c>
      <c r="S247" s="292"/>
      <c r="T247" s="427"/>
      <c r="U247" s="427"/>
      <c r="V247" s="427"/>
      <c r="W247" s="421"/>
      <c r="X247" s="427"/>
      <c r="Y247" s="292"/>
      <c r="Z247" s="292"/>
      <c r="AA247" s="292"/>
      <c r="AB247" s="292"/>
      <c r="AC247" s="292"/>
      <c r="AD247" s="292"/>
      <c r="AE247" s="292">
        <v>0</v>
      </c>
      <c r="AF247" s="292"/>
      <c r="AG247" s="292">
        <v>0</v>
      </c>
      <c r="AH247" s="292">
        <v>745542</v>
      </c>
      <c r="AI247" s="292">
        <v>0</v>
      </c>
      <c r="AJ247" s="292">
        <v>0</v>
      </c>
      <c r="AK247" s="292">
        <v>0</v>
      </c>
      <c r="AL247" s="292">
        <v>0</v>
      </c>
      <c r="AM247" s="292">
        <v>0</v>
      </c>
      <c r="AN247" s="292">
        <v>0</v>
      </c>
      <c r="AO247" s="292">
        <v>0</v>
      </c>
      <c r="AP247" s="292">
        <v>0</v>
      </c>
      <c r="AQ247" s="525">
        <f t="shared" si="14"/>
        <v>745542</v>
      </c>
      <c r="AR247" s="526">
        <f t="shared" si="15"/>
        <v>1</v>
      </c>
      <c r="AS247" s="524">
        <f t="shared" si="16"/>
        <v>0</v>
      </c>
      <c r="AT247" s="433">
        <v>0</v>
      </c>
      <c r="AU247" s="433">
        <v>0</v>
      </c>
      <c r="AV247" s="431">
        <v>0</v>
      </c>
      <c r="AW247" s="356">
        <v>745542</v>
      </c>
      <c r="AX247" s="356">
        <v>0</v>
      </c>
      <c r="AY247" s="356">
        <v>0</v>
      </c>
      <c r="AZ247" s="356">
        <v>0</v>
      </c>
      <c r="BA247" s="356">
        <v>0</v>
      </c>
      <c r="BB247" s="356">
        <v>0</v>
      </c>
      <c r="BC247" s="356">
        <v>0</v>
      </c>
      <c r="BD247" s="356">
        <v>0</v>
      </c>
      <c r="BE247" s="356">
        <v>0</v>
      </c>
      <c r="BF247" s="538" t="s">
        <v>3406</v>
      </c>
      <c r="BG247" s="361"/>
    </row>
    <row r="248" spans="2:59" ht="18" customHeight="1" thickBot="1">
      <c r="B248" s="450">
        <v>6588824</v>
      </c>
      <c r="C248" s="235">
        <v>4752</v>
      </c>
      <c r="D248" s="236">
        <v>5613</v>
      </c>
      <c r="E248" s="408">
        <v>45549</v>
      </c>
      <c r="F248" s="407">
        <v>504</v>
      </c>
      <c r="G248" s="237" t="s">
        <v>46</v>
      </c>
      <c r="H248" s="238">
        <v>19050140</v>
      </c>
      <c r="I248" s="407">
        <v>135</v>
      </c>
      <c r="J248" s="535">
        <v>9</v>
      </c>
      <c r="K248" s="535">
        <f t="shared" si="13"/>
        <v>29</v>
      </c>
      <c r="L248" s="535" t="s">
        <v>1255</v>
      </c>
      <c r="M248" s="535">
        <v>12</v>
      </c>
      <c r="N248" s="543">
        <v>7</v>
      </c>
      <c r="O248" s="530" t="s">
        <v>3290</v>
      </c>
      <c r="P248" s="470">
        <v>22024535</v>
      </c>
      <c r="Q248" s="239">
        <v>16882016</v>
      </c>
      <c r="R248" s="480">
        <v>5142519</v>
      </c>
      <c r="S248" s="292"/>
      <c r="T248" s="427"/>
      <c r="U248" s="427"/>
      <c r="V248" s="427"/>
      <c r="W248" s="421"/>
      <c r="X248" s="427"/>
      <c r="Y248" s="292"/>
      <c r="Z248" s="292"/>
      <c r="AA248" s="292"/>
      <c r="AB248" s="292"/>
      <c r="AC248" s="292"/>
      <c r="AD248" s="292"/>
      <c r="AE248" s="292">
        <v>0</v>
      </c>
      <c r="AF248" s="292"/>
      <c r="AG248" s="292">
        <v>0</v>
      </c>
      <c r="AH248" s="292">
        <v>618151</v>
      </c>
      <c r="AI248" s="292">
        <v>0</v>
      </c>
      <c r="AJ248" s="292">
        <v>0</v>
      </c>
      <c r="AK248" s="292">
        <v>0</v>
      </c>
      <c r="AL248" s="292">
        <v>0</v>
      </c>
      <c r="AM248" s="292">
        <v>0</v>
      </c>
      <c r="AN248" s="292">
        <v>0</v>
      </c>
      <c r="AO248" s="292">
        <v>0</v>
      </c>
      <c r="AP248" s="292">
        <v>0</v>
      </c>
      <c r="AQ248" s="525">
        <f t="shared" si="14"/>
        <v>618151</v>
      </c>
      <c r="AR248" s="526">
        <f t="shared" si="15"/>
        <v>0.12020393118625328</v>
      </c>
      <c r="AS248" s="524">
        <f t="shared" si="16"/>
        <v>4524368</v>
      </c>
      <c r="AT248" s="433">
        <v>0</v>
      </c>
      <c r="AU248" s="433">
        <v>0</v>
      </c>
      <c r="AV248" s="431">
        <v>0</v>
      </c>
      <c r="AW248" s="356">
        <v>5142519</v>
      </c>
      <c r="AX248" s="356">
        <v>0</v>
      </c>
      <c r="AY248" s="356">
        <v>0</v>
      </c>
      <c r="AZ248" s="356">
        <v>0</v>
      </c>
      <c r="BA248" s="356">
        <v>0</v>
      </c>
      <c r="BB248" s="356">
        <v>0</v>
      </c>
      <c r="BC248" s="356">
        <v>0</v>
      </c>
      <c r="BD248" s="356">
        <v>0</v>
      </c>
      <c r="BE248" s="356">
        <v>0</v>
      </c>
      <c r="BF248" s="538" t="s">
        <v>3406</v>
      </c>
      <c r="BG248" s="361"/>
    </row>
    <row r="249" spans="2:59" ht="18" customHeight="1" thickBot="1">
      <c r="B249" s="450">
        <v>6588824</v>
      </c>
      <c r="C249" s="235">
        <v>4752</v>
      </c>
      <c r="D249" s="236">
        <v>5613</v>
      </c>
      <c r="E249" s="408">
        <v>45549</v>
      </c>
      <c r="F249" s="407">
        <v>504</v>
      </c>
      <c r="G249" s="237" t="s">
        <v>46</v>
      </c>
      <c r="H249" s="238">
        <v>19050140</v>
      </c>
      <c r="I249" s="407">
        <v>135</v>
      </c>
      <c r="J249" s="535">
        <v>9</v>
      </c>
      <c r="K249" s="535">
        <f t="shared" si="13"/>
        <v>29</v>
      </c>
      <c r="L249" s="535" t="s">
        <v>1255</v>
      </c>
      <c r="M249" s="535">
        <v>570</v>
      </c>
      <c r="N249" s="544">
        <v>1</v>
      </c>
      <c r="O249" s="530" t="s">
        <v>3290</v>
      </c>
      <c r="P249" s="470">
        <v>3600061</v>
      </c>
      <c r="Q249" s="239">
        <v>2759481</v>
      </c>
      <c r="R249" s="480">
        <v>840580</v>
      </c>
      <c r="S249" s="292"/>
      <c r="T249" s="427"/>
      <c r="U249" s="427"/>
      <c r="V249" s="427"/>
      <c r="W249" s="421"/>
      <c r="X249" s="427"/>
      <c r="Y249" s="292"/>
      <c r="Z249" s="292"/>
      <c r="AA249" s="292"/>
      <c r="AB249" s="292"/>
      <c r="AC249" s="292"/>
      <c r="AD249" s="292"/>
      <c r="AE249" s="292">
        <v>0</v>
      </c>
      <c r="AF249" s="292"/>
      <c r="AG249" s="292">
        <v>0</v>
      </c>
      <c r="AH249" s="292">
        <v>840580</v>
      </c>
      <c r="AI249" s="292">
        <v>0</v>
      </c>
      <c r="AJ249" s="292">
        <v>0</v>
      </c>
      <c r="AK249" s="292">
        <v>0</v>
      </c>
      <c r="AL249" s="292">
        <v>0</v>
      </c>
      <c r="AM249" s="292">
        <v>0</v>
      </c>
      <c r="AN249" s="292">
        <v>0</v>
      </c>
      <c r="AO249" s="292">
        <v>0</v>
      </c>
      <c r="AP249" s="292">
        <v>0</v>
      </c>
      <c r="AQ249" s="525">
        <f t="shared" si="14"/>
        <v>840580</v>
      </c>
      <c r="AR249" s="526">
        <f t="shared" si="15"/>
        <v>1</v>
      </c>
      <c r="AS249" s="524">
        <f t="shared" si="16"/>
        <v>0</v>
      </c>
      <c r="AT249" s="433">
        <v>0</v>
      </c>
      <c r="AU249" s="433">
        <v>0</v>
      </c>
      <c r="AV249" s="431">
        <v>0</v>
      </c>
      <c r="AW249" s="356">
        <v>840580</v>
      </c>
      <c r="AX249" s="356">
        <v>0</v>
      </c>
      <c r="AY249" s="356">
        <v>0</v>
      </c>
      <c r="AZ249" s="356">
        <v>0</v>
      </c>
      <c r="BA249" s="356">
        <v>0</v>
      </c>
      <c r="BB249" s="356">
        <v>0</v>
      </c>
      <c r="BC249" s="356">
        <v>0</v>
      </c>
      <c r="BD249" s="356">
        <v>0</v>
      </c>
      <c r="BE249" s="356">
        <v>0</v>
      </c>
      <c r="BF249" s="538" t="s">
        <v>3406</v>
      </c>
      <c r="BG249" s="361"/>
    </row>
    <row r="250" spans="2:59" ht="18" customHeight="1" thickBot="1">
      <c r="B250" s="450">
        <v>6588824</v>
      </c>
      <c r="C250" s="235">
        <v>4753</v>
      </c>
      <c r="D250" s="236">
        <v>5617</v>
      </c>
      <c r="E250" s="408">
        <v>45549</v>
      </c>
      <c r="F250" s="407">
        <v>504</v>
      </c>
      <c r="G250" s="237" t="s">
        <v>46</v>
      </c>
      <c r="H250" s="238">
        <v>19050140</v>
      </c>
      <c r="I250" s="407">
        <v>108</v>
      </c>
      <c r="J250" s="535">
        <v>9</v>
      </c>
      <c r="K250" s="535">
        <f t="shared" si="13"/>
        <v>30</v>
      </c>
      <c r="L250" s="535" t="s">
        <v>1256</v>
      </c>
      <c r="M250" s="535">
        <v>12</v>
      </c>
      <c r="N250" s="543">
        <v>7</v>
      </c>
      <c r="O250" s="530" t="s">
        <v>3290</v>
      </c>
      <c r="P250" s="470">
        <v>57400379</v>
      </c>
      <c r="Q250" s="239">
        <v>43997937</v>
      </c>
      <c r="R250" s="480">
        <v>13402442</v>
      </c>
      <c r="S250" s="292"/>
      <c r="T250" s="427"/>
      <c r="U250" s="427"/>
      <c r="V250" s="427"/>
      <c r="W250" s="421"/>
      <c r="X250" s="427"/>
      <c r="Y250" s="292"/>
      <c r="Z250" s="292"/>
      <c r="AA250" s="292"/>
      <c r="AB250" s="292"/>
      <c r="AC250" s="292"/>
      <c r="AD250" s="292"/>
      <c r="AE250" s="292">
        <v>0</v>
      </c>
      <c r="AF250" s="292"/>
      <c r="AG250" s="292">
        <v>0</v>
      </c>
      <c r="AH250" s="292">
        <v>4877026</v>
      </c>
      <c r="AI250" s="292">
        <v>0</v>
      </c>
      <c r="AJ250" s="292">
        <v>0</v>
      </c>
      <c r="AK250" s="292">
        <v>0</v>
      </c>
      <c r="AL250" s="292">
        <v>0</v>
      </c>
      <c r="AM250" s="292">
        <v>0</v>
      </c>
      <c r="AN250" s="292">
        <v>0</v>
      </c>
      <c r="AO250" s="292">
        <v>0</v>
      </c>
      <c r="AP250" s="292">
        <v>0</v>
      </c>
      <c r="AQ250" s="525">
        <f t="shared" si="14"/>
        <v>4877026</v>
      </c>
      <c r="AR250" s="526">
        <f t="shared" si="15"/>
        <v>0.36389084914525277</v>
      </c>
      <c r="AS250" s="524">
        <f t="shared" si="16"/>
        <v>8525416</v>
      </c>
      <c r="AT250" s="433">
        <v>0</v>
      </c>
      <c r="AU250" s="433">
        <v>0</v>
      </c>
      <c r="AV250" s="431">
        <v>0</v>
      </c>
      <c r="AW250" s="356">
        <v>13402442</v>
      </c>
      <c r="AX250" s="356">
        <v>0</v>
      </c>
      <c r="AY250" s="356">
        <v>0</v>
      </c>
      <c r="AZ250" s="356">
        <v>0</v>
      </c>
      <c r="BA250" s="356">
        <v>0</v>
      </c>
      <c r="BB250" s="356">
        <v>0</v>
      </c>
      <c r="BC250" s="356">
        <v>0</v>
      </c>
      <c r="BD250" s="356">
        <v>0</v>
      </c>
      <c r="BE250" s="356">
        <v>0</v>
      </c>
      <c r="BF250" s="538" t="s">
        <v>3406</v>
      </c>
      <c r="BG250" s="361"/>
    </row>
    <row r="251" spans="2:59" ht="18" customHeight="1" thickBot="1">
      <c r="B251" s="450">
        <v>6588824</v>
      </c>
      <c r="C251" s="235">
        <v>4753</v>
      </c>
      <c r="D251" s="236">
        <v>5617</v>
      </c>
      <c r="E251" s="408">
        <v>45549</v>
      </c>
      <c r="F251" s="407">
        <v>504</v>
      </c>
      <c r="G251" s="237" t="s">
        <v>46</v>
      </c>
      <c r="H251" s="238">
        <v>19050140</v>
      </c>
      <c r="I251" s="407">
        <v>108</v>
      </c>
      <c r="J251" s="535">
        <v>9</v>
      </c>
      <c r="K251" s="535">
        <f t="shared" si="13"/>
        <v>30</v>
      </c>
      <c r="L251" s="535" t="s">
        <v>1256</v>
      </c>
      <c r="M251" s="535">
        <v>570</v>
      </c>
      <c r="N251" s="544">
        <v>1</v>
      </c>
      <c r="O251" s="530" t="s">
        <v>3290</v>
      </c>
      <c r="P251" s="470">
        <v>9612598</v>
      </c>
      <c r="Q251" s="239">
        <v>7368148</v>
      </c>
      <c r="R251" s="480">
        <v>2244450</v>
      </c>
      <c r="S251" s="292"/>
      <c r="T251" s="427"/>
      <c r="U251" s="427"/>
      <c r="V251" s="427"/>
      <c r="W251" s="421"/>
      <c r="X251" s="427"/>
      <c r="Y251" s="292"/>
      <c r="Z251" s="292"/>
      <c r="AA251" s="292"/>
      <c r="AB251" s="292"/>
      <c r="AC251" s="292"/>
      <c r="AD251" s="292"/>
      <c r="AE251" s="292">
        <v>0</v>
      </c>
      <c r="AF251" s="292"/>
      <c r="AG251" s="292">
        <v>0</v>
      </c>
      <c r="AH251" s="292">
        <v>2244450</v>
      </c>
      <c r="AI251" s="292">
        <v>0</v>
      </c>
      <c r="AJ251" s="292">
        <v>0</v>
      </c>
      <c r="AK251" s="292">
        <v>0</v>
      </c>
      <c r="AL251" s="292">
        <v>0</v>
      </c>
      <c r="AM251" s="292">
        <v>0</v>
      </c>
      <c r="AN251" s="292">
        <v>0</v>
      </c>
      <c r="AO251" s="292">
        <v>0</v>
      </c>
      <c r="AP251" s="292">
        <v>0</v>
      </c>
      <c r="AQ251" s="525">
        <f t="shared" si="14"/>
        <v>2244450</v>
      </c>
      <c r="AR251" s="526">
        <f t="shared" si="15"/>
        <v>1</v>
      </c>
      <c r="AS251" s="524">
        <f t="shared" si="16"/>
        <v>0</v>
      </c>
      <c r="AT251" s="433">
        <v>0</v>
      </c>
      <c r="AU251" s="433">
        <v>0</v>
      </c>
      <c r="AV251" s="431">
        <v>0</v>
      </c>
      <c r="AW251" s="356">
        <v>2244450</v>
      </c>
      <c r="AX251" s="356">
        <v>0</v>
      </c>
      <c r="AY251" s="356">
        <v>0</v>
      </c>
      <c r="AZ251" s="356">
        <v>0</v>
      </c>
      <c r="BA251" s="356">
        <v>0</v>
      </c>
      <c r="BB251" s="356">
        <v>0</v>
      </c>
      <c r="BC251" s="356">
        <v>0</v>
      </c>
      <c r="BD251" s="356">
        <v>0</v>
      </c>
      <c r="BE251" s="356">
        <v>0</v>
      </c>
      <c r="BF251" s="538" t="s">
        <v>3406</v>
      </c>
      <c r="BG251" s="361"/>
    </row>
    <row r="252" spans="2:59" ht="18" customHeight="1" thickBot="1">
      <c r="B252" s="450">
        <v>6588824</v>
      </c>
      <c r="C252" s="235">
        <v>4754</v>
      </c>
      <c r="D252" s="236">
        <v>5606</v>
      </c>
      <c r="E252" s="408">
        <v>45549</v>
      </c>
      <c r="F252" s="407">
        <v>504</v>
      </c>
      <c r="G252" s="237" t="s">
        <v>46</v>
      </c>
      <c r="H252" s="238">
        <v>19050140</v>
      </c>
      <c r="I252" s="407">
        <v>126</v>
      </c>
      <c r="J252" s="535">
        <v>9</v>
      </c>
      <c r="K252" s="535">
        <f t="shared" si="13"/>
        <v>20</v>
      </c>
      <c r="L252" s="535" t="s">
        <v>1245</v>
      </c>
      <c r="M252" s="535">
        <v>12</v>
      </c>
      <c r="N252" s="543">
        <v>7</v>
      </c>
      <c r="O252" s="530" t="s">
        <v>3290</v>
      </c>
      <c r="P252" s="470">
        <v>113999245</v>
      </c>
      <c r="Q252" s="239">
        <v>87381506</v>
      </c>
      <c r="R252" s="480">
        <v>26617739</v>
      </c>
      <c r="S252" s="292"/>
      <c r="T252" s="427"/>
      <c r="U252" s="427"/>
      <c r="V252" s="427"/>
      <c r="W252" s="421"/>
      <c r="X252" s="427"/>
      <c r="Y252" s="292"/>
      <c r="Z252" s="292"/>
      <c r="AA252" s="292"/>
      <c r="AB252" s="292"/>
      <c r="AC252" s="292"/>
      <c r="AD252" s="292"/>
      <c r="AE252" s="292">
        <v>0</v>
      </c>
      <c r="AF252" s="292"/>
      <c r="AG252" s="292">
        <v>0</v>
      </c>
      <c r="AH252" s="292">
        <v>1570101</v>
      </c>
      <c r="AI252" s="292">
        <v>0</v>
      </c>
      <c r="AJ252" s="292">
        <v>0</v>
      </c>
      <c r="AK252" s="292">
        <v>0</v>
      </c>
      <c r="AL252" s="292">
        <v>0</v>
      </c>
      <c r="AM252" s="292">
        <v>0</v>
      </c>
      <c r="AN252" s="292">
        <v>0</v>
      </c>
      <c r="AO252" s="292">
        <v>0</v>
      </c>
      <c r="AP252" s="292">
        <v>0</v>
      </c>
      <c r="AQ252" s="525">
        <f t="shared" si="14"/>
        <v>1570101</v>
      </c>
      <c r="AR252" s="526">
        <f t="shared" si="15"/>
        <v>5.8987016139875739E-2</v>
      </c>
      <c r="AS252" s="524">
        <f t="shared" si="16"/>
        <v>25047638</v>
      </c>
      <c r="AT252" s="433">
        <v>0</v>
      </c>
      <c r="AU252" s="433">
        <v>0</v>
      </c>
      <c r="AV252" s="431">
        <v>0</v>
      </c>
      <c r="AW252" s="356">
        <v>26617739</v>
      </c>
      <c r="AX252" s="356">
        <v>0</v>
      </c>
      <c r="AY252" s="356">
        <v>0</v>
      </c>
      <c r="AZ252" s="356">
        <v>0</v>
      </c>
      <c r="BA252" s="356">
        <v>0</v>
      </c>
      <c r="BB252" s="356">
        <v>0</v>
      </c>
      <c r="BC252" s="356">
        <v>0</v>
      </c>
      <c r="BD252" s="356">
        <v>0</v>
      </c>
      <c r="BE252" s="356">
        <v>0</v>
      </c>
      <c r="BF252" s="538" t="s">
        <v>3406</v>
      </c>
      <c r="BG252" s="361"/>
    </row>
    <row r="253" spans="2:59" ht="18" customHeight="1" thickBot="1">
      <c r="B253" s="450">
        <v>6588824</v>
      </c>
      <c r="C253" s="235">
        <v>4754</v>
      </c>
      <c r="D253" s="236">
        <v>5606</v>
      </c>
      <c r="E253" s="408">
        <v>45549</v>
      </c>
      <c r="F253" s="407">
        <v>504</v>
      </c>
      <c r="G253" s="237" t="s">
        <v>46</v>
      </c>
      <c r="H253" s="238">
        <v>19050140</v>
      </c>
      <c r="I253" s="407">
        <v>126</v>
      </c>
      <c r="J253" s="535">
        <v>9</v>
      </c>
      <c r="K253" s="535">
        <f t="shared" si="13"/>
        <v>20</v>
      </c>
      <c r="L253" s="535" t="s">
        <v>1245</v>
      </c>
      <c r="M253" s="535">
        <v>570</v>
      </c>
      <c r="N253" s="544">
        <v>1</v>
      </c>
      <c r="O253" s="530" t="s">
        <v>3290</v>
      </c>
      <c r="P253" s="470">
        <v>18633953</v>
      </c>
      <c r="Q253" s="239">
        <v>14283103</v>
      </c>
      <c r="R253" s="480">
        <v>4350850</v>
      </c>
      <c r="S253" s="292"/>
      <c r="T253" s="427"/>
      <c r="U253" s="427"/>
      <c r="V253" s="427"/>
      <c r="W253" s="421"/>
      <c r="X253" s="427"/>
      <c r="Y253" s="292"/>
      <c r="Z253" s="292"/>
      <c r="AA253" s="292"/>
      <c r="AB253" s="292"/>
      <c r="AC253" s="292"/>
      <c r="AD253" s="292"/>
      <c r="AE253" s="292">
        <v>0</v>
      </c>
      <c r="AF253" s="292"/>
      <c r="AG253" s="292">
        <v>0</v>
      </c>
      <c r="AH253" s="292">
        <v>4350850</v>
      </c>
      <c r="AI253" s="292">
        <v>0</v>
      </c>
      <c r="AJ253" s="292">
        <v>0</v>
      </c>
      <c r="AK253" s="292">
        <v>0</v>
      </c>
      <c r="AL253" s="292">
        <v>0</v>
      </c>
      <c r="AM253" s="292">
        <v>0</v>
      </c>
      <c r="AN253" s="292">
        <v>0</v>
      </c>
      <c r="AO253" s="292">
        <v>0</v>
      </c>
      <c r="AP253" s="292">
        <v>0</v>
      </c>
      <c r="AQ253" s="525">
        <f t="shared" si="14"/>
        <v>4350850</v>
      </c>
      <c r="AR253" s="526">
        <f t="shared" si="15"/>
        <v>1</v>
      </c>
      <c r="AS253" s="524">
        <f t="shared" si="16"/>
        <v>0</v>
      </c>
      <c r="AT253" s="433">
        <v>0</v>
      </c>
      <c r="AU253" s="433">
        <v>0</v>
      </c>
      <c r="AV253" s="431">
        <v>0</v>
      </c>
      <c r="AW253" s="356">
        <v>4350850</v>
      </c>
      <c r="AX253" s="356">
        <v>0</v>
      </c>
      <c r="AY253" s="356">
        <v>0</v>
      </c>
      <c r="AZ253" s="356">
        <v>0</v>
      </c>
      <c r="BA253" s="356">
        <v>0</v>
      </c>
      <c r="BB253" s="356">
        <v>0</v>
      </c>
      <c r="BC253" s="356">
        <v>0</v>
      </c>
      <c r="BD253" s="356">
        <v>0</v>
      </c>
      <c r="BE253" s="356">
        <v>0</v>
      </c>
      <c r="BF253" s="538" t="s">
        <v>3406</v>
      </c>
      <c r="BG253" s="361"/>
    </row>
    <row r="254" spans="2:59" ht="18" customHeight="1" thickBot="1">
      <c r="B254" s="450">
        <v>6588824</v>
      </c>
      <c r="C254" s="235">
        <v>4755</v>
      </c>
      <c r="D254" s="236">
        <v>5612</v>
      </c>
      <c r="E254" s="408">
        <v>45549</v>
      </c>
      <c r="F254" s="407">
        <v>504</v>
      </c>
      <c r="G254" s="237" t="s">
        <v>46</v>
      </c>
      <c r="H254" s="238">
        <v>19050140</v>
      </c>
      <c r="I254" s="407">
        <v>134</v>
      </c>
      <c r="J254" s="535">
        <v>9</v>
      </c>
      <c r="K254" s="535">
        <f t="shared" si="13"/>
        <v>27</v>
      </c>
      <c r="L254" s="535" t="s">
        <v>1253</v>
      </c>
      <c r="M254" s="535">
        <v>12</v>
      </c>
      <c r="N254" s="544">
        <v>7</v>
      </c>
      <c r="O254" s="530" t="s">
        <v>3290</v>
      </c>
      <c r="P254" s="470">
        <v>19906547</v>
      </c>
      <c r="Q254" s="239">
        <v>15258557</v>
      </c>
      <c r="R254" s="480">
        <v>4647990</v>
      </c>
      <c r="S254" s="292"/>
      <c r="T254" s="427"/>
      <c r="U254" s="427"/>
      <c r="V254" s="427"/>
      <c r="W254" s="421"/>
      <c r="X254" s="427"/>
      <c r="Y254" s="292"/>
      <c r="Z254" s="292"/>
      <c r="AA254" s="292"/>
      <c r="AB254" s="292"/>
      <c r="AC254" s="292"/>
      <c r="AD254" s="292"/>
      <c r="AE254" s="292">
        <v>0</v>
      </c>
      <c r="AF254" s="292"/>
      <c r="AG254" s="292">
        <v>0</v>
      </c>
      <c r="AH254" s="292">
        <v>2195676</v>
      </c>
      <c r="AI254" s="292">
        <v>0</v>
      </c>
      <c r="AJ254" s="292">
        <v>0</v>
      </c>
      <c r="AK254" s="292">
        <v>0</v>
      </c>
      <c r="AL254" s="292">
        <v>0</v>
      </c>
      <c r="AM254" s="292">
        <v>0</v>
      </c>
      <c r="AN254" s="292">
        <v>0</v>
      </c>
      <c r="AO254" s="292">
        <v>0</v>
      </c>
      <c r="AP254" s="292">
        <v>0</v>
      </c>
      <c r="AQ254" s="525">
        <f t="shared" si="14"/>
        <v>2195676</v>
      </c>
      <c r="AR254" s="526">
        <f t="shared" si="15"/>
        <v>0.47239258260022077</v>
      </c>
      <c r="AS254" s="524">
        <f t="shared" si="16"/>
        <v>2452314</v>
      </c>
      <c r="AT254" s="433">
        <v>0</v>
      </c>
      <c r="AU254" s="433">
        <v>0</v>
      </c>
      <c r="AV254" s="431">
        <v>0</v>
      </c>
      <c r="AW254" s="356">
        <v>4647990</v>
      </c>
      <c r="AX254" s="356">
        <v>0</v>
      </c>
      <c r="AY254" s="356">
        <v>0</v>
      </c>
      <c r="AZ254" s="356">
        <v>0</v>
      </c>
      <c r="BA254" s="356">
        <v>0</v>
      </c>
      <c r="BB254" s="356">
        <v>0</v>
      </c>
      <c r="BC254" s="356">
        <v>0</v>
      </c>
      <c r="BD254" s="356">
        <v>0</v>
      </c>
      <c r="BE254" s="356">
        <v>0</v>
      </c>
      <c r="BF254" s="538" t="s">
        <v>3406</v>
      </c>
      <c r="BG254" s="361"/>
    </row>
    <row r="255" spans="2:59" ht="18" customHeight="1" thickBot="1">
      <c r="B255" s="450">
        <v>6588824</v>
      </c>
      <c r="C255" s="235">
        <v>4755</v>
      </c>
      <c r="D255" s="236">
        <v>5612</v>
      </c>
      <c r="E255" s="408">
        <v>45549</v>
      </c>
      <c r="F255" s="407">
        <v>504</v>
      </c>
      <c r="G255" s="237" t="s">
        <v>46</v>
      </c>
      <c r="H255" s="238">
        <v>19050140</v>
      </c>
      <c r="I255" s="407">
        <v>134</v>
      </c>
      <c r="J255" s="535">
        <v>9</v>
      </c>
      <c r="K255" s="535">
        <f t="shared" si="13"/>
        <v>27</v>
      </c>
      <c r="L255" s="535" t="s">
        <v>1253</v>
      </c>
      <c r="M255" s="535">
        <v>570</v>
      </c>
      <c r="N255" s="543">
        <v>1</v>
      </c>
      <c r="O255" s="530" t="s">
        <v>3290</v>
      </c>
      <c r="P255" s="470">
        <v>3253861</v>
      </c>
      <c r="Q255" s="239">
        <v>2494116</v>
      </c>
      <c r="R255" s="480">
        <v>759745</v>
      </c>
      <c r="S255" s="292"/>
      <c r="T255" s="427"/>
      <c r="U255" s="427"/>
      <c r="V255" s="427"/>
      <c r="W255" s="421"/>
      <c r="X255" s="427"/>
      <c r="Y255" s="292"/>
      <c r="Z255" s="292"/>
      <c r="AA255" s="292"/>
      <c r="AB255" s="292"/>
      <c r="AC255" s="292"/>
      <c r="AD255" s="292"/>
      <c r="AE255" s="292">
        <v>0</v>
      </c>
      <c r="AF255" s="292"/>
      <c r="AG255" s="292">
        <v>0</v>
      </c>
      <c r="AH255" s="292">
        <v>759745</v>
      </c>
      <c r="AI255" s="292">
        <v>0</v>
      </c>
      <c r="AJ255" s="292">
        <v>0</v>
      </c>
      <c r="AK255" s="292">
        <v>0</v>
      </c>
      <c r="AL255" s="292">
        <v>0</v>
      </c>
      <c r="AM255" s="292">
        <v>0</v>
      </c>
      <c r="AN255" s="292">
        <v>0</v>
      </c>
      <c r="AO255" s="292">
        <v>0</v>
      </c>
      <c r="AP255" s="292">
        <v>0</v>
      </c>
      <c r="AQ255" s="525">
        <f t="shared" si="14"/>
        <v>759745</v>
      </c>
      <c r="AR255" s="526">
        <f t="shared" si="15"/>
        <v>1</v>
      </c>
      <c r="AS255" s="524">
        <f t="shared" si="16"/>
        <v>0</v>
      </c>
      <c r="AT255" s="433">
        <v>0</v>
      </c>
      <c r="AU255" s="433">
        <v>0</v>
      </c>
      <c r="AV255" s="431">
        <v>0</v>
      </c>
      <c r="AW255" s="356">
        <v>759745</v>
      </c>
      <c r="AX255" s="356">
        <v>0</v>
      </c>
      <c r="AY255" s="356">
        <v>0</v>
      </c>
      <c r="AZ255" s="356">
        <v>0</v>
      </c>
      <c r="BA255" s="356">
        <v>0</v>
      </c>
      <c r="BB255" s="356">
        <v>0</v>
      </c>
      <c r="BC255" s="356">
        <v>0</v>
      </c>
      <c r="BD255" s="356">
        <v>0</v>
      </c>
      <c r="BE255" s="356">
        <v>0</v>
      </c>
      <c r="BF255" s="538" t="s">
        <v>3406</v>
      </c>
      <c r="BG255" s="361"/>
    </row>
    <row r="256" spans="2:59" ht="18" customHeight="1" thickBot="1">
      <c r="B256" s="450">
        <v>6588824</v>
      </c>
      <c r="C256" s="235">
        <v>4756</v>
      </c>
      <c r="D256" s="236">
        <v>5604</v>
      </c>
      <c r="E256" s="408">
        <v>45549</v>
      </c>
      <c r="F256" s="407">
        <v>504</v>
      </c>
      <c r="G256" s="237" t="s">
        <v>46</v>
      </c>
      <c r="H256" s="238">
        <v>19050140</v>
      </c>
      <c r="I256" s="407">
        <v>127</v>
      </c>
      <c r="J256" s="535">
        <v>9</v>
      </c>
      <c r="K256" s="535">
        <f t="shared" si="13"/>
        <v>19</v>
      </c>
      <c r="L256" s="537" t="s">
        <v>1244</v>
      </c>
      <c r="M256" s="535">
        <v>12</v>
      </c>
      <c r="N256" s="544">
        <v>7</v>
      </c>
      <c r="O256" s="530" t="s">
        <v>3290</v>
      </c>
      <c r="P256" s="470">
        <v>65020272</v>
      </c>
      <c r="Q256" s="239">
        <v>49838658</v>
      </c>
      <c r="R256" s="480">
        <v>15181614</v>
      </c>
      <c r="S256" s="292"/>
      <c r="T256" s="427"/>
      <c r="U256" s="427"/>
      <c r="V256" s="427"/>
      <c r="W256" s="421"/>
      <c r="X256" s="427"/>
      <c r="Y256" s="292"/>
      <c r="Z256" s="292"/>
      <c r="AA256" s="292"/>
      <c r="AB256" s="292"/>
      <c r="AC256" s="292"/>
      <c r="AD256" s="292"/>
      <c r="AE256" s="292">
        <v>0</v>
      </c>
      <c r="AF256" s="292"/>
      <c r="AG256" s="292">
        <v>0</v>
      </c>
      <c r="AH256" s="292">
        <v>2200577</v>
      </c>
      <c r="AI256" s="292">
        <v>0</v>
      </c>
      <c r="AJ256" s="292">
        <v>0</v>
      </c>
      <c r="AK256" s="292">
        <v>0</v>
      </c>
      <c r="AL256" s="292">
        <v>0</v>
      </c>
      <c r="AM256" s="292">
        <v>0</v>
      </c>
      <c r="AN256" s="292">
        <v>0</v>
      </c>
      <c r="AO256" s="292">
        <v>0</v>
      </c>
      <c r="AP256" s="292">
        <v>0</v>
      </c>
      <c r="AQ256" s="525">
        <f t="shared" si="14"/>
        <v>2200577</v>
      </c>
      <c r="AR256" s="526">
        <f t="shared" si="15"/>
        <v>0.14495013507786458</v>
      </c>
      <c r="AS256" s="524">
        <f t="shared" si="16"/>
        <v>12981037</v>
      </c>
      <c r="AT256" s="433">
        <v>0</v>
      </c>
      <c r="AU256" s="433">
        <v>0</v>
      </c>
      <c r="AV256" s="431">
        <v>0</v>
      </c>
      <c r="AW256" s="356">
        <v>15181614</v>
      </c>
      <c r="AX256" s="356">
        <v>0</v>
      </c>
      <c r="AY256" s="356">
        <v>0</v>
      </c>
      <c r="AZ256" s="356">
        <v>0</v>
      </c>
      <c r="BA256" s="356">
        <v>0</v>
      </c>
      <c r="BB256" s="356">
        <v>0</v>
      </c>
      <c r="BC256" s="356">
        <v>0</v>
      </c>
      <c r="BD256" s="356">
        <v>0</v>
      </c>
      <c r="BE256" s="356">
        <v>0</v>
      </c>
      <c r="BF256" s="538" t="s">
        <v>3406</v>
      </c>
      <c r="BG256" s="361"/>
    </row>
    <row r="257" spans="2:59" ht="18" customHeight="1" thickBot="1">
      <c r="B257" s="450">
        <v>6588824</v>
      </c>
      <c r="C257" s="235">
        <v>4756</v>
      </c>
      <c r="D257" s="236">
        <v>5604</v>
      </c>
      <c r="E257" s="408">
        <v>45549</v>
      </c>
      <c r="F257" s="407">
        <v>504</v>
      </c>
      <c r="G257" s="237" t="s">
        <v>46</v>
      </c>
      <c r="H257" s="238">
        <v>19050140</v>
      </c>
      <c r="I257" s="407">
        <v>127</v>
      </c>
      <c r="J257" s="535">
        <v>9</v>
      </c>
      <c r="K257" s="535">
        <f t="shared" si="13"/>
        <v>19</v>
      </c>
      <c r="L257" s="537" t="s">
        <v>1244</v>
      </c>
      <c r="M257" s="535">
        <v>570</v>
      </c>
      <c r="N257" s="543">
        <v>1</v>
      </c>
      <c r="O257" s="530" t="s">
        <v>3290</v>
      </c>
      <c r="P257" s="470">
        <v>10628010</v>
      </c>
      <c r="Q257" s="239">
        <v>8146470</v>
      </c>
      <c r="R257" s="480">
        <v>2481540</v>
      </c>
      <c r="S257" s="292"/>
      <c r="T257" s="427"/>
      <c r="U257" s="427"/>
      <c r="V257" s="427"/>
      <c r="W257" s="421"/>
      <c r="X257" s="427"/>
      <c r="Y257" s="292"/>
      <c r="Z257" s="292"/>
      <c r="AA257" s="292"/>
      <c r="AB257" s="292"/>
      <c r="AC257" s="292"/>
      <c r="AD257" s="292"/>
      <c r="AE257" s="292">
        <v>0</v>
      </c>
      <c r="AF257" s="292"/>
      <c r="AG257" s="292">
        <v>0</v>
      </c>
      <c r="AH257" s="292">
        <v>2481540</v>
      </c>
      <c r="AI257" s="292">
        <v>0</v>
      </c>
      <c r="AJ257" s="292">
        <v>0</v>
      </c>
      <c r="AK257" s="292">
        <v>0</v>
      </c>
      <c r="AL257" s="292">
        <v>0</v>
      </c>
      <c r="AM257" s="292">
        <v>0</v>
      </c>
      <c r="AN257" s="292">
        <v>0</v>
      </c>
      <c r="AO257" s="292">
        <v>0</v>
      </c>
      <c r="AP257" s="292">
        <v>0</v>
      </c>
      <c r="AQ257" s="525">
        <f t="shared" si="14"/>
        <v>2481540</v>
      </c>
      <c r="AR257" s="526">
        <f t="shared" si="15"/>
        <v>1</v>
      </c>
      <c r="AS257" s="524">
        <f t="shared" si="16"/>
        <v>0</v>
      </c>
      <c r="AT257" s="433">
        <v>0</v>
      </c>
      <c r="AU257" s="433">
        <v>0</v>
      </c>
      <c r="AV257" s="431">
        <v>0</v>
      </c>
      <c r="AW257" s="356">
        <v>2481540</v>
      </c>
      <c r="AX257" s="356">
        <v>0</v>
      </c>
      <c r="AY257" s="356">
        <v>0</v>
      </c>
      <c r="AZ257" s="356">
        <v>0</v>
      </c>
      <c r="BA257" s="356">
        <v>0</v>
      </c>
      <c r="BB257" s="356">
        <v>0</v>
      </c>
      <c r="BC257" s="356">
        <v>0</v>
      </c>
      <c r="BD257" s="356">
        <v>0</v>
      </c>
      <c r="BE257" s="356">
        <v>0</v>
      </c>
      <c r="BF257" s="538" t="s">
        <v>3406</v>
      </c>
      <c r="BG257" s="361"/>
    </row>
    <row r="258" spans="2:59" ht="18" customHeight="1" thickBot="1">
      <c r="B258" s="450">
        <v>6588824</v>
      </c>
      <c r="C258" s="235">
        <v>4757</v>
      </c>
      <c r="D258" s="236">
        <v>5600</v>
      </c>
      <c r="E258" s="408">
        <v>45549</v>
      </c>
      <c r="F258" s="407">
        <v>504</v>
      </c>
      <c r="G258" s="237" t="s">
        <v>46</v>
      </c>
      <c r="H258" s="238">
        <v>19050140</v>
      </c>
      <c r="I258" s="407">
        <v>132</v>
      </c>
      <c r="J258" s="535">
        <v>9</v>
      </c>
      <c r="K258" s="535">
        <f t="shared" si="13"/>
        <v>23</v>
      </c>
      <c r="L258" s="535" t="s">
        <v>1248</v>
      </c>
      <c r="M258" s="535">
        <v>12</v>
      </c>
      <c r="N258" s="544">
        <v>7</v>
      </c>
      <c r="O258" s="530" t="s">
        <v>3290</v>
      </c>
      <c r="P258" s="470">
        <v>40662076</v>
      </c>
      <c r="Q258" s="239">
        <v>31167868</v>
      </c>
      <c r="R258" s="480">
        <v>9494208</v>
      </c>
      <c r="S258" s="292"/>
      <c r="T258" s="427"/>
      <c r="U258" s="427"/>
      <c r="V258" s="427"/>
      <c r="W258" s="421"/>
      <c r="X258" s="427"/>
      <c r="Y258" s="292"/>
      <c r="Z258" s="292"/>
      <c r="AA258" s="292"/>
      <c r="AB258" s="292"/>
      <c r="AC258" s="292"/>
      <c r="AD258" s="292"/>
      <c r="AE258" s="292">
        <v>0</v>
      </c>
      <c r="AF258" s="292"/>
      <c r="AG258" s="292">
        <v>0</v>
      </c>
      <c r="AH258" s="292">
        <v>3413138</v>
      </c>
      <c r="AI258" s="292">
        <v>0</v>
      </c>
      <c r="AJ258" s="292">
        <v>0</v>
      </c>
      <c r="AK258" s="292">
        <v>0</v>
      </c>
      <c r="AL258" s="292">
        <v>0</v>
      </c>
      <c r="AM258" s="292">
        <v>0</v>
      </c>
      <c r="AN258" s="292">
        <v>0</v>
      </c>
      <c r="AO258" s="292">
        <v>0</v>
      </c>
      <c r="AP258" s="292">
        <v>0</v>
      </c>
      <c r="AQ258" s="525">
        <f t="shared" si="14"/>
        <v>3413138</v>
      </c>
      <c r="AR258" s="526">
        <f t="shared" si="15"/>
        <v>0.35949686377210188</v>
      </c>
      <c r="AS258" s="524">
        <f t="shared" si="16"/>
        <v>6081070</v>
      </c>
      <c r="AT258" s="433">
        <v>0</v>
      </c>
      <c r="AU258" s="433">
        <v>0</v>
      </c>
      <c r="AV258" s="431">
        <v>0</v>
      </c>
      <c r="AW258" s="356">
        <v>9494208</v>
      </c>
      <c r="AX258" s="356">
        <v>0</v>
      </c>
      <c r="AY258" s="356">
        <v>0</v>
      </c>
      <c r="AZ258" s="356">
        <v>0</v>
      </c>
      <c r="BA258" s="356">
        <v>0</v>
      </c>
      <c r="BB258" s="356">
        <v>0</v>
      </c>
      <c r="BC258" s="356">
        <v>0</v>
      </c>
      <c r="BD258" s="356">
        <v>0</v>
      </c>
      <c r="BE258" s="356">
        <v>0</v>
      </c>
      <c r="BF258" s="538" t="s">
        <v>3406</v>
      </c>
      <c r="BG258" s="361"/>
    </row>
    <row r="259" spans="2:59" ht="18" customHeight="1" thickBot="1">
      <c r="B259" s="450">
        <v>6588824</v>
      </c>
      <c r="C259" s="235">
        <v>4757</v>
      </c>
      <c r="D259" s="236">
        <v>5600</v>
      </c>
      <c r="E259" s="408">
        <v>45549</v>
      </c>
      <c r="F259" s="407">
        <v>504</v>
      </c>
      <c r="G259" s="237" t="s">
        <v>46</v>
      </c>
      <c r="H259" s="238">
        <v>19050140</v>
      </c>
      <c r="I259" s="407">
        <v>132</v>
      </c>
      <c r="J259" s="535">
        <v>9</v>
      </c>
      <c r="K259" s="535">
        <f t="shared" si="13"/>
        <v>23</v>
      </c>
      <c r="L259" s="535" t="s">
        <v>1248</v>
      </c>
      <c r="M259" s="535">
        <v>570</v>
      </c>
      <c r="N259" s="543">
        <v>1</v>
      </c>
      <c r="O259" s="530" t="s">
        <v>3290</v>
      </c>
      <c r="P259" s="470">
        <v>6540793</v>
      </c>
      <c r="Q259" s="239">
        <v>5013580</v>
      </c>
      <c r="R259" s="480">
        <v>1527213</v>
      </c>
      <c r="S259" s="292"/>
      <c r="T259" s="427"/>
      <c r="U259" s="427"/>
      <c r="V259" s="427"/>
      <c r="W259" s="421"/>
      <c r="X259" s="427"/>
      <c r="Y259" s="292"/>
      <c r="Z259" s="292"/>
      <c r="AA259" s="292"/>
      <c r="AB259" s="292"/>
      <c r="AC259" s="292"/>
      <c r="AD259" s="292"/>
      <c r="AE259" s="292">
        <v>0</v>
      </c>
      <c r="AF259" s="292"/>
      <c r="AG259" s="292">
        <v>0</v>
      </c>
      <c r="AH259" s="292">
        <v>1527213</v>
      </c>
      <c r="AI259" s="292">
        <v>0</v>
      </c>
      <c r="AJ259" s="292">
        <v>0</v>
      </c>
      <c r="AK259" s="292">
        <v>0</v>
      </c>
      <c r="AL259" s="292">
        <v>0</v>
      </c>
      <c r="AM259" s="292">
        <v>0</v>
      </c>
      <c r="AN259" s="292">
        <v>0</v>
      </c>
      <c r="AO259" s="292">
        <v>0</v>
      </c>
      <c r="AP259" s="292">
        <v>0</v>
      </c>
      <c r="AQ259" s="525">
        <f t="shared" si="14"/>
        <v>1527213</v>
      </c>
      <c r="AR259" s="526">
        <f t="shared" si="15"/>
        <v>1</v>
      </c>
      <c r="AS259" s="524">
        <f t="shared" si="16"/>
        <v>0</v>
      </c>
      <c r="AT259" s="433">
        <v>0</v>
      </c>
      <c r="AU259" s="433">
        <v>0</v>
      </c>
      <c r="AV259" s="431">
        <v>0</v>
      </c>
      <c r="AW259" s="356">
        <v>1527213</v>
      </c>
      <c r="AX259" s="356">
        <v>0</v>
      </c>
      <c r="AY259" s="356">
        <v>0</v>
      </c>
      <c r="AZ259" s="356">
        <v>0</v>
      </c>
      <c r="BA259" s="356">
        <v>0</v>
      </c>
      <c r="BB259" s="356">
        <v>0</v>
      </c>
      <c r="BC259" s="356">
        <v>0</v>
      </c>
      <c r="BD259" s="356">
        <v>0</v>
      </c>
      <c r="BE259" s="356">
        <v>0</v>
      </c>
      <c r="BF259" s="538" t="s">
        <v>3406</v>
      </c>
      <c r="BG259" s="361"/>
    </row>
    <row r="260" spans="2:59" ht="18" customHeight="1" thickBot="1">
      <c r="B260" s="450">
        <v>6588824</v>
      </c>
      <c r="C260" s="235">
        <v>4758</v>
      </c>
      <c r="D260" s="236">
        <v>5602</v>
      </c>
      <c r="E260" s="408">
        <v>45549</v>
      </c>
      <c r="F260" s="407">
        <v>504</v>
      </c>
      <c r="G260" s="237" t="s">
        <v>46</v>
      </c>
      <c r="H260" s="238">
        <v>19050140</v>
      </c>
      <c r="I260" s="407">
        <v>128</v>
      </c>
      <c r="J260" s="535">
        <v>9</v>
      </c>
      <c r="K260" s="535">
        <f t="shared" si="13"/>
        <v>21</v>
      </c>
      <c r="L260" s="535" t="s">
        <v>1246</v>
      </c>
      <c r="M260" s="535">
        <v>12</v>
      </c>
      <c r="N260" s="543">
        <v>7</v>
      </c>
      <c r="O260" s="530" t="s">
        <v>3290</v>
      </c>
      <c r="P260" s="470">
        <v>27026054</v>
      </c>
      <c r="Q260" s="239">
        <v>20715728</v>
      </c>
      <c r="R260" s="480">
        <v>6310326</v>
      </c>
      <c r="S260" s="292"/>
      <c r="T260" s="427"/>
      <c r="U260" s="427"/>
      <c r="V260" s="427"/>
      <c r="W260" s="421"/>
      <c r="X260" s="427"/>
      <c r="Y260" s="292"/>
      <c r="Z260" s="292"/>
      <c r="AA260" s="292"/>
      <c r="AB260" s="292"/>
      <c r="AC260" s="292"/>
      <c r="AD260" s="292"/>
      <c r="AE260" s="292">
        <v>0</v>
      </c>
      <c r="AF260" s="292"/>
      <c r="AG260" s="292">
        <v>0</v>
      </c>
      <c r="AH260" s="292">
        <v>413715</v>
      </c>
      <c r="AI260" s="292">
        <v>0</v>
      </c>
      <c r="AJ260" s="292">
        <v>0</v>
      </c>
      <c r="AK260" s="292">
        <v>0</v>
      </c>
      <c r="AL260" s="292">
        <v>0</v>
      </c>
      <c r="AM260" s="292">
        <v>0</v>
      </c>
      <c r="AN260" s="292">
        <v>0</v>
      </c>
      <c r="AO260" s="292">
        <v>0</v>
      </c>
      <c r="AP260" s="292">
        <v>0</v>
      </c>
      <c r="AQ260" s="525">
        <f t="shared" si="14"/>
        <v>413715</v>
      </c>
      <c r="AR260" s="526">
        <f t="shared" si="15"/>
        <v>6.5561589052609962E-2</v>
      </c>
      <c r="AS260" s="524">
        <f t="shared" si="16"/>
        <v>5896611</v>
      </c>
      <c r="AT260" s="433">
        <v>0</v>
      </c>
      <c r="AU260" s="433">
        <v>0</v>
      </c>
      <c r="AV260" s="431">
        <v>0</v>
      </c>
      <c r="AW260" s="356">
        <v>6310326</v>
      </c>
      <c r="AX260" s="356">
        <v>0</v>
      </c>
      <c r="AY260" s="356">
        <v>0</v>
      </c>
      <c r="AZ260" s="356">
        <v>0</v>
      </c>
      <c r="BA260" s="356">
        <v>0</v>
      </c>
      <c r="BB260" s="356">
        <v>0</v>
      </c>
      <c r="BC260" s="356">
        <v>0</v>
      </c>
      <c r="BD260" s="356">
        <v>0</v>
      </c>
      <c r="BE260" s="356">
        <v>0</v>
      </c>
      <c r="BF260" s="538" t="s">
        <v>3406</v>
      </c>
      <c r="BG260" s="361"/>
    </row>
    <row r="261" spans="2:59" ht="18" customHeight="1" thickBot="1">
      <c r="B261" s="450">
        <v>6588824</v>
      </c>
      <c r="C261" s="235">
        <v>4758</v>
      </c>
      <c r="D261" s="236">
        <v>5602</v>
      </c>
      <c r="E261" s="408">
        <v>45549</v>
      </c>
      <c r="F261" s="407">
        <v>504</v>
      </c>
      <c r="G261" s="237" t="s">
        <v>46</v>
      </c>
      <c r="H261" s="238">
        <v>19050140</v>
      </c>
      <c r="I261" s="407">
        <v>128</v>
      </c>
      <c r="J261" s="535">
        <v>9</v>
      </c>
      <c r="K261" s="535">
        <f t="shared" ref="K261:K324" si="17">VALUE(LEFT(L261,SEARCH(".",L261,1)-1))</f>
        <v>21</v>
      </c>
      <c r="L261" s="535" t="s">
        <v>1246</v>
      </c>
      <c r="M261" s="535">
        <v>570</v>
      </c>
      <c r="N261" s="544">
        <v>1</v>
      </c>
      <c r="O261" s="530" t="s">
        <v>3290</v>
      </c>
      <c r="P261" s="470">
        <v>4417594</v>
      </c>
      <c r="Q261" s="239">
        <v>3386127</v>
      </c>
      <c r="R261" s="480">
        <v>1031467</v>
      </c>
      <c r="S261" s="292"/>
      <c r="T261" s="427"/>
      <c r="U261" s="427"/>
      <c r="V261" s="427"/>
      <c r="W261" s="421"/>
      <c r="X261" s="427"/>
      <c r="Y261" s="292"/>
      <c r="Z261" s="292"/>
      <c r="AA261" s="292"/>
      <c r="AB261" s="292"/>
      <c r="AC261" s="292"/>
      <c r="AD261" s="292"/>
      <c r="AE261" s="292">
        <v>0</v>
      </c>
      <c r="AF261" s="292"/>
      <c r="AG261" s="292">
        <v>0</v>
      </c>
      <c r="AH261" s="292">
        <v>1031467</v>
      </c>
      <c r="AI261" s="292">
        <v>0</v>
      </c>
      <c r="AJ261" s="292">
        <v>0</v>
      </c>
      <c r="AK261" s="292">
        <v>0</v>
      </c>
      <c r="AL261" s="292">
        <v>0</v>
      </c>
      <c r="AM261" s="292">
        <v>0</v>
      </c>
      <c r="AN261" s="292">
        <v>0</v>
      </c>
      <c r="AO261" s="292">
        <v>0</v>
      </c>
      <c r="AP261" s="292">
        <v>0</v>
      </c>
      <c r="AQ261" s="525">
        <f t="shared" ref="AQ261:AQ324" si="18">SUM(AE261:AP261)</f>
        <v>1031467</v>
      </c>
      <c r="AR261" s="526">
        <f t="shared" ref="AR261:AR324" si="19">+AQ261/R261</f>
        <v>1</v>
      </c>
      <c r="AS261" s="524">
        <f t="shared" ref="AS261:AS324" si="20">+R261-AQ261</f>
        <v>0</v>
      </c>
      <c r="AT261" s="433">
        <v>0</v>
      </c>
      <c r="AU261" s="433">
        <v>0</v>
      </c>
      <c r="AV261" s="431">
        <v>0</v>
      </c>
      <c r="AW261" s="356">
        <v>1031467</v>
      </c>
      <c r="AX261" s="356">
        <v>0</v>
      </c>
      <c r="AY261" s="356">
        <v>0</v>
      </c>
      <c r="AZ261" s="356">
        <v>0</v>
      </c>
      <c r="BA261" s="356">
        <v>0</v>
      </c>
      <c r="BB261" s="356">
        <v>0</v>
      </c>
      <c r="BC261" s="356">
        <v>0</v>
      </c>
      <c r="BD261" s="356">
        <v>0</v>
      </c>
      <c r="BE261" s="356">
        <v>0</v>
      </c>
      <c r="BF261" s="538" t="s">
        <v>3406</v>
      </c>
      <c r="BG261" s="361"/>
    </row>
    <row r="262" spans="2:59" ht="18" customHeight="1" thickBot="1">
      <c r="B262" s="450">
        <v>6588824</v>
      </c>
      <c r="C262" s="235">
        <v>4759</v>
      </c>
      <c r="D262" s="236">
        <v>5594</v>
      </c>
      <c r="E262" s="408">
        <v>45549</v>
      </c>
      <c r="F262" s="407">
        <v>504</v>
      </c>
      <c r="G262" s="237" t="s">
        <v>46</v>
      </c>
      <c r="H262" s="238">
        <v>19050140</v>
      </c>
      <c r="I262" s="407">
        <v>131</v>
      </c>
      <c r="J262" s="535">
        <v>9</v>
      </c>
      <c r="K262" s="535">
        <f t="shared" si="17"/>
        <v>26</v>
      </c>
      <c r="L262" s="535" t="s">
        <v>1252</v>
      </c>
      <c r="M262" s="535">
        <v>12</v>
      </c>
      <c r="N262" s="543">
        <v>7</v>
      </c>
      <c r="O262" s="530" t="s">
        <v>3290</v>
      </c>
      <c r="P262" s="470">
        <v>87631456</v>
      </c>
      <c r="Q262" s="239">
        <v>67170346</v>
      </c>
      <c r="R262" s="480">
        <v>20461110</v>
      </c>
      <c r="S262" s="292"/>
      <c r="T262" s="427"/>
      <c r="U262" s="427"/>
      <c r="V262" s="427"/>
      <c r="W262" s="421"/>
      <c r="X262" s="427"/>
      <c r="Y262" s="292"/>
      <c r="Z262" s="292"/>
      <c r="AA262" s="292"/>
      <c r="AB262" s="292"/>
      <c r="AC262" s="292"/>
      <c r="AD262" s="292"/>
      <c r="AE262" s="292">
        <v>0</v>
      </c>
      <c r="AF262" s="292"/>
      <c r="AG262" s="292">
        <v>0</v>
      </c>
      <c r="AH262" s="292">
        <v>0</v>
      </c>
      <c r="AI262" s="292">
        <v>0</v>
      </c>
      <c r="AJ262" s="292">
        <v>0</v>
      </c>
      <c r="AK262" s="292">
        <v>0</v>
      </c>
      <c r="AL262" s="292">
        <v>0</v>
      </c>
      <c r="AM262" s="292">
        <v>0</v>
      </c>
      <c r="AN262" s="292">
        <v>0</v>
      </c>
      <c r="AO262" s="292">
        <v>0</v>
      </c>
      <c r="AP262" s="292">
        <v>0</v>
      </c>
      <c r="AQ262" s="525">
        <f t="shared" si="18"/>
        <v>0</v>
      </c>
      <c r="AR262" s="526">
        <f t="shared" si="19"/>
        <v>0</v>
      </c>
      <c r="AS262" s="524">
        <f t="shared" si="20"/>
        <v>20461110</v>
      </c>
      <c r="AT262" s="433">
        <v>0</v>
      </c>
      <c r="AU262" s="433">
        <v>0</v>
      </c>
      <c r="AV262" s="431">
        <v>0</v>
      </c>
      <c r="AW262" s="356">
        <v>20461110</v>
      </c>
      <c r="AX262" s="356">
        <v>0</v>
      </c>
      <c r="AY262" s="356">
        <v>0</v>
      </c>
      <c r="AZ262" s="356">
        <v>0</v>
      </c>
      <c r="BA262" s="356">
        <v>0</v>
      </c>
      <c r="BB262" s="356">
        <v>0</v>
      </c>
      <c r="BC262" s="356">
        <v>0</v>
      </c>
      <c r="BD262" s="356">
        <v>0</v>
      </c>
      <c r="BE262" s="356">
        <v>0</v>
      </c>
      <c r="BF262" s="538" t="s">
        <v>3406</v>
      </c>
      <c r="BG262" s="361"/>
    </row>
    <row r="263" spans="2:59" ht="18" customHeight="1" thickBot="1">
      <c r="B263" s="450">
        <v>6588824</v>
      </c>
      <c r="C263" s="235">
        <v>4759</v>
      </c>
      <c r="D263" s="236">
        <v>5594</v>
      </c>
      <c r="E263" s="408">
        <v>45549</v>
      </c>
      <c r="F263" s="407">
        <v>504</v>
      </c>
      <c r="G263" s="237" t="s">
        <v>46</v>
      </c>
      <c r="H263" s="238">
        <v>19050140</v>
      </c>
      <c r="I263" s="407">
        <v>131</v>
      </c>
      <c r="J263" s="535">
        <v>9</v>
      </c>
      <c r="K263" s="535">
        <f t="shared" si="17"/>
        <v>26</v>
      </c>
      <c r="L263" s="535" t="s">
        <v>1252</v>
      </c>
      <c r="M263" s="535">
        <v>570</v>
      </c>
      <c r="N263" s="542">
        <v>1</v>
      </c>
      <c r="O263" s="530" t="s">
        <v>3290</v>
      </c>
      <c r="P263" s="470">
        <v>14323964</v>
      </c>
      <c r="Q263" s="239">
        <v>10979454</v>
      </c>
      <c r="R263" s="480">
        <v>3344510</v>
      </c>
      <c r="S263" s="292"/>
      <c r="T263" s="427"/>
      <c r="U263" s="427"/>
      <c r="V263" s="427"/>
      <c r="W263" s="421"/>
      <c r="X263" s="427"/>
      <c r="Y263" s="292"/>
      <c r="Z263" s="292"/>
      <c r="AA263" s="292"/>
      <c r="AB263" s="292"/>
      <c r="AC263" s="292"/>
      <c r="AD263" s="292"/>
      <c r="AE263" s="292">
        <v>0</v>
      </c>
      <c r="AF263" s="292"/>
      <c r="AG263" s="292">
        <v>0</v>
      </c>
      <c r="AH263" s="292">
        <v>0</v>
      </c>
      <c r="AI263" s="292">
        <v>0</v>
      </c>
      <c r="AJ263" s="292">
        <v>0</v>
      </c>
      <c r="AK263" s="292">
        <v>0</v>
      </c>
      <c r="AL263" s="292">
        <v>0</v>
      </c>
      <c r="AM263" s="292">
        <v>0</v>
      </c>
      <c r="AN263" s="292">
        <v>0</v>
      </c>
      <c r="AO263" s="292">
        <v>0</v>
      </c>
      <c r="AP263" s="292">
        <v>0</v>
      </c>
      <c r="AQ263" s="525">
        <f t="shared" si="18"/>
        <v>0</v>
      </c>
      <c r="AR263" s="526">
        <f t="shared" si="19"/>
        <v>0</v>
      </c>
      <c r="AS263" s="524">
        <f t="shared" si="20"/>
        <v>3344510</v>
      </c>
      <c r="AT263" s="433">
        <v>0</v>
      </c>
      <c r="AU263" s="433">
        <v>0</v>
      </c>
      <c r="AV263" s="431">
        <v>0</v>
      </c>
      <c r="AW263" s="356">
        <v>3344510</v>
      </c>
      <c r="AX263" s="356">
        <v>0</v>
      </c>
      <c r="AY263" s="356">
        <v>0</v>
      </c>
      <c r="AZ263" s="356">
        <v>0</v>
      </c>
      <c r="BA263" s="356">
        <v>0</v>
      </c>
      <c r="BB263" s="356">
        <v>0</v>
      </c>
      <c r="BC263" s="356">
        <v>0</v>
      </c>
      <c r="BD263" s="356">
        <v>0</v>
      </c>
      <c r="BE263" s="356">
        <v>0</v>
      </c>
      <c r="BF263" s="538" t="s">
        <v>3406</v>
      </c>
      <c r="BG263" s="361"/>
    </row>
    <row r="264" spans="2:59" ht="18" customHeight="1" thickBot="1">
      <c r="B264" s="450">
        <v>6588824</v>
      </c>
      <c r="C264" s="235">
        <v>4760</v>
      </c>
      <c r="D264" s="236">
        <v>5596</v>
      </c>
      <c r="E264" s="408">
        <v>45549</v>
      </c>
      <c r="F264" s="407">
        <v>504</v>
      </c>
      <c r="G264" s="237" t="s">
        <v>46</v>
      </c>
      <c r="H264" s="238">
        <v>19050140</v>
      </c>
      <c r="I264" s="407">
        <v>114</v>
      </c>
      <c r="J264" s="535">
        <v>9</v>
      </c>
      <c r="K264" s="535">
        <f t="shared" si="17"/>
        <v>17</v>
      </c>
      <c r="L264" s="535" t="s">
        <v>1242</v>
      </c>
      <c r="M264" s="535">
        <v>12</v>
      </c>
      <c r="N264" s="543">
        <v>7</v>
      </c>
      <c r="O264" s="530" t="s">
        <v>3290</v>
      </c>
      <c r="P264" s="470">
        <v>19810986</v>
      </c>
      <c r="Q264" s="239">
        <v>15185310</v>
      </c>
      <c r="R264" s="480">
        <v>4625676</v>
      </c>
      <c r="S264" s="292"/>
      <c r="T264" s="427"/>
      <c r="U264" s="427"/>
      <c r="V264" s="427"/>
      <c r="W264" s="421"/>
      <c r="X264" s="427"/>
      <c r="Y264" s="292"/>
      <c r="Z264" s="292"/>
      <c r="AA264" s="292"/>
      <c r="AB264" s="292"/>
      <c r="AC264" s="292"/>
      <c r="AD264" s="292"/>
      <c r="AE264" s="292">
        <v>0</v>
      </c>
      <c r="AF264" s="292"/>
      <c r="AG264" s="292">
        <v>0</v>
      </c>
      <c r="AH264" s="292">
        <v>3939025</v>
      </c>
      <c r="AI264" s="292">
        <v>0</v>
      </c>
      <c r="AJ264" s="292">
        <v>0</v>
      </c>
      <c r="AK264" s="292">
        <v>0</v>
      </c>
      <c r="AL264" s="292">
        <v>0</v>
      </c>
      <c r="AM264" s="292">
        <v>0</v>
      </c>
      <c r="AN264" s="292">
        <v>0</v>
      </c>
      <c r="AO264" s="292">
        <v>0</v>
      </c>
      <c r="AP264" s="292">
        <v>0</v>
      </c>
      <c r="AQ264" s="525">
        <f t="shared" si="18"/>
        <v>3939025</v>
      </c>
      <c r="AR264" s="526">
        <f t="shared" si="19"/>
        <v>0.85155661572492325</v>
      </c>
      <c r="AS264" s="524">
        <f t="shared" si="20"/>
        <v>686651</v>
      </c>
      <c r="AT264" s="433">
        <v>0</v>
      </c>
      <c r="AU264" s="433">
        <v>0</v>
      </c>
      <c r="AV264" s="431">
        <v>0</v>
      </c>
      <c r="AW264" s="356">
        <v>4625676</v>
      </c>
      <c r="AX264" s="356">
        <v>0</v>
      </c>
      <c r="AY264" s="356">
        <v>0</v>
      </c>
      <c r="AZ264" s="356">
        <v>0</v>
      </c>
      <c r="BA264" s="356">
        <v>0</v>
      </c>
      <c r="BB264" s="356">
        <v>0</v>
      </c>
      <c r="BC264" s="356">
        <v>0</v>
      </c>
      <c r="BD264" s="356">
        <v>0</v>
      </c>
      <c r="BE264" s="356">
        <v>0</v>
      </c>
      <c r="BF264" s="538" t="s">
        <v>3406</v>
      </c>
      <c r="BG264" s="361"/>
    </row>
    <row r="265" spans="2:59" ht="18" customHeight="1" thickBot="1">
      <c r="B265" s="450">
        <v>6588824</v>
      </c>
      <c r="C265" s="235">
        <v>4761</v>
      </c>
      <c r="D265" s="236">
        <v>5591</v>
      </c>
      <c r="E265" s="408">
        <v>45549</v>
      </c>
      <c r="F265" s="407">
        <v>504</v>
      </c>
      <c r="G265" s="237" t="s">
        <v>46</v>
      </c>
      <c r="H265" s="238">
        <v>19050140</v>
      </c>
      <c r="I265" s="407">
        <v>139</v>
      </c>
      <c r="J265" s="535">
        <v>9</v>
      </c>
      <c r="K265" s="535">
        <f t="shared" si="17"/>
        <v>25</v>
      </c>
      <c r="L265" s="535" t="s">
        <v>1251</v>
      </c>
      <c r="M265" s="535">
        <v>12</v>
      </c>
      <c r="N265" s="543">
        <v>7</v>
      </c>
      <c r="O265" s="530" t="s">
        <v>3290</v>
      </c>
      <c r="P265" s="470">
        <v>40694265</v>
      </c>
      <c r="Q265" s="239">
        <v>31192542</v>
      </c>
      <c r="R265" s="480">
        <v>9501723</v>
      </c>
      <c r="S265" s="292"/>
      <c r="T265" s="427"/>
      <c r="U265" s="427"/>
      <c r="V265" s="427"/>
      <c r="W265" s="421"/>
      <c r="X265" s="427"/>
      <c r="Y265" s="292"/>
      <c r="Z265" s="292"/>
      <c r="AA265" s="292"/>
      <c r="AB265" s="292"/>
      <c r="AC265" s="292"/>
      <c r="AD265" s="292"/>
      <c r="AE265" s="292">
        <v>0</v>
      </c>
      <c r="AF265" s="292"/>
      <c r="AG265" s="292">
        <v>0</v>
      </c>
      <c r="AH265" s="292">
        <v>1384572</v>
      </c>
      <c r="AI265" s="292">
        <v>0</v>
      </c>
      <c r="AJ265" s="292">
        <v>0</v>
      </c>
      <c r="AK265" s="292">
        <v>0</v>
      </c>
      <c r="AL265" s="292">
        <v>0</v>
      </c>
      <c r="AM265" s="292">
        <v>0</v>
      </c>
      <c r="AN265" s="292">
        <v>0</v>
      </c>
      <c r="AO265" s="292">
        <v>0</v>
      </c>
      <c r="AP265" s="292">
        <v>0</v>
      </c>
      <c r="AQ265" s="525">
        <f t="shared" si="18"/>
        <v>1384572</v>
      </c>
      <c r="AR265" s="526">
        <f t="shared" si="19"/>
        <v>0.14571799241042915</v>
      </c>
      <c r="AS265" s="524">
        <f t="shared" si="20"/>
        <v>8117151</v>
      </c>
      <c r="AT265" s="433">
        <v>0</v>
      </c>
      <c r="AU265" s="433">
        <v>0</v>
      </c>
      <c r="AV265" s="431">
        <v>0</v>
      </c>
      <c r="AW265" s="356">
        <v>9501723</v>
      </c>
      <c r="AX265" s="356">
        <v>0</v>
      </c>
      <c r="AY265" s="356">
        <v>0</v>
      </c>
      <c r="AZ265" s="356">
        <v>0</v>
      </c>
      <c r="BA265" s="356">
        <v>0</v>
      </c>
      <c r="BB265" s="356">
        <v>0</v>
      </c>
      <c r="BC265" s="356">
        <v>0</v>
      </c>
      <c r="BD265" s="356">
        <v>0</v>
      </c>
      <c r="BE265" s="356">
        <v>0</v>
      </c>
      <c r="BF265" s="538" t="s">
        <v>3406</v>
      </c>
      <c r="BG265" s="361"/>
    </row>
    <row r="266" spans="2:59" ht="18" customHeight="1" thickBot="1">
      <c r="B266" s="450">
        <v>6588824</v>
      </c>
      <c r="C266" s="235">
        <v>4761</v>
      </c>
      <c r="D266" s="236">
        <v>5591</v>
      </c>
      <c r="E266" s="408">
        <v>45549</v>
      </c>
      <c r="F266" s="407">
        <v>504</v>
      </c>
      <c r="G266" s="237" t="s">
        <v>46</v>
      </c>
      <c r="H266" s="238">
        <v>19050140</v>
      </c>
      <c r="I266" s="407">
        <v>139</v>
      </c>
      <c r="J266" s="535">
        <v>9</v>
      </c>
      <c r="K266" s="535">
        <f t="shared" si="17"/>
        <v>25</v>
      </c>
      <c r="L266" s="535" t="s">
        <v>1251</v>
      </c>
      <c r="M266" s="535">
        <v>570</v>
      </c>
      <c r="N266" s="543">
        <v>1</v>
      </c>
      <c r="O266" s="530" t="s">
        <v>3290</v>
      </c>
      <c r="P266" s="470">
        <v>6651757</v>
      </c>
      <c r="Q266" s="239">
        <v>5098635</v>
      </c>
      <c r="R266" s="480">
        <v>1553122</v>
      </c>
      <c r="S266" s="292"/>
      <c r="T266" s="427"/>
      <c r="U266" s="427"/>
      <c r="V266" s="427"/>
      <c r="W266" s="421"/>
      <c r="X266" s="427"/>
      <c r="Y266" s="292"/>
      <c r="Z266" s="292"/>
      <c r="AA266" s="292"/>
      <c r="AB266" s="292"/>
      <c r="AC266" s="292"/>
      <c r="AD266" s="292"/>
      <c r="AE266" s="292">
        <v>0</v>
      </c>
      <c r="AF266" s="292"/>
      <c r="AG266" s="292">
        <v>0</v>
      </c>
      <c r="AH266" s="292">
        <v>1553122</v>
      </c>
      <c r="AI266" s="292">
        <v>0</v>
      </c>
      <c r="AJ266" s="292">
        <v>0</v>
      </c>
      <c r="AK266" s="292">
        <v>0</v>
      </c>
      <c r="AL266" s="292">
        <v>0</v>
      </c>
      <c r="AM266" s="292">
        <v>0</v>
      </c>
      <c r="AN266" s="292">
        <v>0</v>
      </c>
      <c r="AO266" s="292">
        <v>0</v>
      </c>
      <c r="AP266" s="292">
        <v>0</v>
      </c>
      <c r="AQ266" s="525">
        <f t="shared" si="18"/>
        <v>1553122</v>
      </c>
      <c r="AR266" s="526">
        <f t="shared" si="19"/>
        <v>1</v>
      </c>
      <c r="AS266" s="524">
        <f t="shared" si="20"/>
        <v>0</v>
      </c>
      <c r="AT266" s="433">
        <v>0</v>
      </c>
      <c r="AU266" s="433">
        <v>0</v>
      </c>
      <c r="AV266" s="431">
        <v>0</v>
      </c>
      <c r="AW266" s="356">
        <v>1553122</v>
      </c>
      <c r="AX266" s="356">
        <v>0</v>
      </c>
      <c r="AY266" s="356">
        <v>0</v>
      </c>
      <c r="AZ266" s="356">
        <v>0</v>
      </c>
      <c r="BA266" s="356">
        <v>0</v>
      </c>
      <c r="BB266" s="356">
        <v>0</v>
      </c>
      <c r="BC266" s="356">
        <v>0</v>
      </c>
      <c r="BD266" s="356">
        <v>0</v>
      </c>
      <c r="BE266" s="356">
        <v>0</v>
      </c>
      <c r="BF266" s="538" t="s">
        <v>3406</v>
      </c>
      <c r="BG266" s="361"/>
    </row>
    <row r="267" spans="2:59" ht="18" customHeight="1" thickBot="1">
      <c r="B267" s="450">
        <v>6588824</v>
      </c>
      <c r="C267" s="235">
        <v>4762</v>
      </c>
      <c r="D267" s="236">
        <v>5572</v>
      </c>
      <c r="E267" s="408">
        <v>45549</v>
      </c>
      <c r="F267" s="407">
        <v>504</v>
      </c>
      <c r="G267" s="237" t="s">
        <v>46</v>
      </c>
      <c r="H267" s="238">
        <v>19050140</v>
      </c>
      <c r="I267" s="407">
        <v>136</v>
      </c>
      <c r="J267" s="535">
        <v>9</v>
      </c>
      <c r="K267" s="535">
        <f t="shared" si="17"/>
        <v>24</v>
      </c>
      <c r="L267" s="535" t="s">
        <v>1249</v>
      </c>
      <c r="M267" s="535">
        <v>12</v>
      </c>
      <c r="N267" s="543">
        <v>7</v>
      </c>
      <c r="O267" s="530" t="s">
        <v>3290</v>
      </c>
      <c r="P267" s="470">
        <v>3733324</v>
      </c>
      <c r="Q267" s="239">
        <v>2861628</v>
      </c>
      <c r="R267" s="480">
        <v>871696</v>
      </c>
      <c r="S267" s="292"/>
      <c r="T267" s="427"/>
      <c r="U267" s="427"/>
      <c r="V267" s="427"/>
      <c r="W267" s="421"/>
      <c r="X267" s="427"/>
      <c r="Y267" s="292"/>
      <c r="Z267" s="292"/>
      <c r="AA267" s="292"/>
      <c r="AB267" s="292"/>
      <c r="AC267" s="292"/>
      <c r="AD267" s="292"/>
      <c r="AE267" s="292">
        <v>0</v>
      </c>
      <c r="AF267" s="292"/>
      <c r="AG267" s="292">
        <v>0</v>
      </c>
      <c r="AH267" s="292">
        <v>17529</v>
      </c>
      <c r="AI267" s="292">
        <v>0</v>
      </c>
      <c r="AJ267" s="292">
        <v>0</v>
      </c>
      <c r="AK267" s="292">
        <v>0</v>
      </c>
      <c r="AL267" s="292">
        <v>0</v>
      </c>
      <c r="AM267" s="292">
        <v>0</v>
      </c>
      <c r="AN267" s="292">
        <v>0</v>
      </c>
      <c r="AO267" s="292">
        <v>0</v>
      </c>
      <c r="AP267" s="292">
        <v>0</v>
      </c>
      <c r="AQ267" s="525">
        <f t="shared" si="18"/>
        <v>17529</v>
      </c>
      <c r="AR267" s="526">
        <f t="shared" si="19"/>
        <v>2.010907472329803E-2</v>
      </c>
      <c r="AS267" s="524">
        <f t="shared" si="20"/>
        <v>854167</v>
      </c>
      <c r="AT267" s="433">
        <v>0</v>
      </c>
      <c r="AU267" s="433">
        <v>0</v>
      </c>
      <c r="AV267" s="431">
        <v>0</v>
      </c>
      <c r="AW267" s="356">
        <v>871696</v>
      </c>
      <c r="AX267" s="356">
        <v>0</v>
      </c>
      <c r="AY267" s="356">
        <v>0</v>
      </c>
      <c r="AZ267" s="356">
        <v>0</v>
      </c>
      <c r="BA267" s="356">
        <v>0</v>
      </c>
      <c r="BB267" s="356">
        <v>0</v>
      </c>
      <c r="BC267" s="356">
        <v>0</v>
      </c>
      <c r="BD267" s="356">
        <v>0</v>
      </c>
      <c r="BE267" s="356">
        <v>0</v>
      </c>
      <c r="BF267" s="538" t="s">
        <v>3406</v>
      </c>
      <c r="BG267" s="361"/>
    </row>
    <row r="268" spans="2:59" ht="18" customHeight="1" thickBot="1">
      <c r="B268" s="450">
        <v>6588824</v>
      </c>
      <c r="C268" s="235">
        <v>4762</v>
      </c>
      <c r="D268" s="236">
        <v>5572</v>
      </c>
      <c r="E268" s="408">
        <v>45549</v>
      </c>
      <c r="F268" s="407">
        <v>504</v>
      </c>
      <c r="G268" s="237" t="s">
        <v>46</v>
      </c>
      <c r="H268" s="238">
        <v>19050140</v>
      </c>
      <c r="I268" s="407">
        <v>136</v>
      </c>
      <c r="J268" s="535">
        <v>9</v>
      </c>
      <c r="K268" s="535">
        <f t="shared" si="17"/>
        <v>24</v>
      </c>
      <c r="L268" s="535" t="s">
        <v>1250</v>
      </c>
      <c r="M268" s="535">
        <v>12</v>
      </c>
      <c r="N268" s="543">
        <v>7</v>
      </c>
      <c r="O268" s="530" t="s">
        <v>3290</v>
      </c>
      <c r="P268" s="470">
        <v>3733324</v>
      </c>
      <c r="Q268" s="239">
        <v>2861628</v>
      </c>
      <c r="R268" s="480">
        <v>871696</v>
      </c>
      <c r="S268" s="292"/>
      <c r="T268" s="427"/>
      <c r="U268" s="427"/>
      <c r="V268" s="427"/>
      <c r="W268" s="421"/>
      <c r="X268" s="427"/>
      <c r="Y268" s="292"/>
      <c r="Z268" s="292"/>
      <c r="AA268" s="292"/>
      <c r="AB268" s="292"/>
      <c r="AC268" s="292"/>
      <c r="AD268" s="292"/>
      <c r="AE268" s="292">
        <v>0</v>
      </c>
      <c r="AF268" s="292"/>
      <c r="AG268" s="292">
        <v>0</v>
      </c>
      <c r="AH268" s="292">
        <v>17529</v>
      </c>
      <c r="AI268" s="292">
        <v>0</v>
      </c>
      <c r="AJ268" s="292">
        <v>0</v>
      </c>
      <c r="AK268" s="292">
        <v>0</v>
      </c>
      <c r="AL268" s="292">
        <v>0</v>
      </c>
      <c r="AM268" s="292">
        <v>0</v>
      </c>
      <c r="AN268" s="292">
        <v>0</v>
      </c>
      <c r="AO268" s="292">
        <v>0</v>
      </c>
      <c r="AP268" s="292">
        <v>0</v>
      </c>
      <c r="AQ268" s="525">
        <f t="shared" si="18"/>
        <v>17529</v>
      </c>
      <c r="AR268" s="526">
        <f t="shared" si="19"/>
        <v>2.010907472329803E-2</v>
      </c>
      <c r="AS268" s="524">
        <f t="shared" si="20"/>
        <v>854167</v>
      </c>
      <c r="AT268" s="433">
        <v>0</v>
      </c>
      <c r="AU268" s="433">
        <v>0</v>
      </c>
      <c r="AV268" s="431">
        <v>0</v>
      </c>
      <c r="AW268" s="356">
        <v>871696</v>
      </c>
      <c r="AX268" s="356">
        <v>0</v>
      </c>
      <c r="AY268" s="356">
        <v>0</v>
      </c>
      <c r="AZ268" s="356">
        <v>0</v>
      </c>
      <c r="BA268" s="356">
        <v>0</v>
      </c>
      <c r="BB268" s="356">
        <v>0</v>
      </c>
      <c r="BC268" s="356">
        <v>0</v>
      </c>
      <c r="BD268" s="356">
        <v>0</v>
      </c>
      <c r="BE268" s="356">
        <v>0</v>
      </c>
      <c r="BF268" s="538" t="s">
        <v>3406</v>
      </c>
      <c r="BG268" s="361"/>
    </row>
    <row r="269" spans="2:59" ht="18" customHeight="1" thickBot="1">
      <c r="B269" s="450">
        <v>6588824</v>
      </c>
      <c r="C269" s="235">
        <v>4762</v>
      </c>
      <c r="D269" s="236">
        <v>5572</v>
      </c>
      <c r="E269" s="408">
        <v>45549</v>
      </c>
      <c r="F269" s="407">
        <v>504</v>
      </c>
      <c r="G269" s="237" t="s">
        <v>46</v>
      </c>
      <c r="H269" s="238">
        <v>19050140</v>
      </c>
      <c r="I269" s="407">
        <v>136</v>
      </c>
      <c r="J269" s="535">
        <v>9</v>
      </c>
      <c r="K269" s="535">
        <f t="shared" si="17"/>
        <v>24</v>
      </c>
      <c r="L269" s="535" t="s">
        <v>1249</v>
      </c>
      <c r="M269" s="535">
        <v>570</v>
      </c>
      <c r="N269" s="543">
        <v>1</v>
      </c>
      <c r="O269" s="530" t="s">
        <v>3290</v>
      </c>
      <c r="P269" s="470">
        <v>610238</v>
      </c>
      <c r="Q269" s="239">
        <v>467753</v>
      </c>
      <c r="R269" s="480">
        <v>142485</v>
      </c>
      <c r="S269" s="292"/>
      <c r="T269" s="427"/>
      <c r="U269" s="427"/>
      <c r="V269" s="427"/>
      <c r="W269" s="421"/>
      <c r="X269" s="427"/>
      <c r="Y269" s="292"/>
      <c r="Z269" s="292"/>
      <c r="AA269" s="292"/>
      <c r="AB269" s="292"/>
      <c r="AC269" s="292"/>
      <c r="AD269" s="292"/>
      <c r="AE269" s="292">
        <v>0</v>
      </c>
      <c r="AF269" s="292"/>
      <c r="AG269" s="292">
        <v>0</v>
      </c>
      <c r="AH269" s="292">
        <v>142485</v>
      </c>
      <c r="AI269" s="292">
        <v>0</v>
      </c>
      <c r="AJ269" s="292">
        <v>0</v>
      </c>
      <c r="AK269" s="292">
        <v>0</v>
      </c>
      <c r="AL269" s="292">
        <v>0</v>
      </c>
      <c r="AM269" s="292">
        <v>0</v>
      </c>
      <c r="AN269" s="292">
        <v>0</v>
      </c>
      <c r="AO269" s="292">
        <v>0</v>
      </c>
      <c r="AP269" s="292">
        <v>0</v>
      </c>
      <c r="AQ269" s="525">
        <f t="shared" si="18"/>
        <v>142485</v>
      </c>
      <c r="AR269" s="526">
        <f t="shared" si="19"/>
        <v>1</v>
      </c>
      <c r="AS269" s="524">
        <f t="shared" si="20"/>
        <v>0</v>
      </c>
      <c r="AT269" s="433">
        <v>0</v>
      </c>
      <c r="AU269" s="433">
        <v>0</v>
      </c>
      <c r="AV269" s="431">
        <v>0</v>
      </c>
      <c r="AW269" s="356">
        <v>142485</v>
      </c>
      <c r="AX269" s="356">
        <v>0</v>
      </c>
      <c r="AY269" s="356">
        <v>0</v>
      </c>
      <c r="AZ269" s="356">
        <v>0</v>
      </c>
      <c r="BA269" s="356">
        <v>0</v>
      </c>
      <c r="BB269" s="356">
        <v>0</v>
      </c>
      <c r="BC269" s="356">
        <v>0</v>
      </c>
      <c r="BD269" s="356">
        <v>0</v>
      </c>
      <c r="BE269" s="356">
        <v>0</v>
      </c>
      <c r="BF269" s="538" t="s">
        <v>3406</v>
      </c>
      <c r="BG269" s="361"/>
    </row>
    <row r="270" spans="2:59" ht="18" customHeight="1" thickBot="1">
      <c r="B270" s="450">
        <v>6588824</v>
      </c>
      <c r="C270" s="235">
        <v>4762</v>
      </c>
      <c r="D270" s="236">
        <v>5572</v>
      </c>
      <c r="E270" s="408">
        <v>45549</v>
      </c>
      <c r="F270" s="407">
        <v>504</v>
      </c>
      <c r="G270" s="237" t="s">
        <v>46</v>
      </c>
      <c r="H270" s="238">
        <v>19050140</v>
      </c>
      <c r="I270" s="407">
        <v>136</v>
      </c>
      <c r="J270" s="535">
        <v>9</v>
      </c>
      <c r="K270" s="535">
        <f t="shared" si="17"/>
        <v>24</v>
      </c>
      <c r="L270" s="537" t="s">
        <v>1250</v>
      </c>
      <c r="M270" s="535">
        <v>570</v>
      </c>
      <c r="N270" s="543">
        <v>1</v>
      </c>
      <c r="O270" s="530" t="s">
        <v>3290</v>
      </c>
      <c r="P270" s="470">
        <v>610238</v>
      </c>
      <c r="Q270" s="239">
        <v>467753</v>
      </c>
      <c r="R270" s="480">
        <v>142485</v>
      </c>
      <c r="S270" s="292"/>
      <c r="T270" s="427"/>
      <c r="U270" s="427"/>
      <c r="V270" s="427"/>
      <c r="W270" s="421"/>
      <c r="X270" s="427"/>
      <c r="Y270" s="292"/>
      <c r="Z270" s="292"/>
      <c r="AA270" s="292"/>
      <c r="AB270" s="292"/>
      <c r="AC270" s="292"/>
      <c r="AD270" s="292"/>
      <c r="AE270" s="292">
        <v>0</v>
      </c>
      <c r="AF270" s="292"/>
      <c r="AG270" s="292">
        <v>0</v>
      </c>
      <c r="AH270" s="292">
        <v>142485</v>
      </c>
      <c r="AI270" s="292">
        <v>0</v>
      </c>
      <c r="AJ270" s="292">
        <v>0</v>
      </c>
      <c r="AK270" s="292">
        <v>0</v>
      </c>
      <c r="AL270" s="292">
        <v>0</v>
      </c>
      <c r="AM270" s="292">
        <v>0</v>
      </c>
      <c r="AN270" s="292">
        <v>0</v>
      </c>
      <c r="AO270" s="292">
        <v>0</v>
      </c>
      <c r="AP270" s="292">
        <v>0</v>
      </c>
      <c r="AQ270" s="525">
        <f t="shared" si="18"/>
        <v>142485</v>
      </c>
      <c r="AR270" s="526">
        <f t="shared" si="19"/>
        <v>1</v>
      </c>
      <c r="AS270" s="524">
        <f t="shared" si="20"/>
        <v>0</v>
      </c>
      <c r="AT270" s="433">
        <v>0</v>
      </c>
      <c r="AU270" s="433">
        <v>0</v>
      </c>
      <c r="AV270" s="431">
        <v>0</v>
      </c>
      <c r="AW270" s="356">
        <v>142485</v>
      </c>
      <c r="AX270" s="356">
        <v>0</v>
      </c>
      <c r="AY270" s="356">
        <v>0</v>
      </c>
      <c r="AZ270" s="356">
        <v>0</v>
      </c>
      <c r="BA270" s="356">
        <v>0</v>
      </c>
      <c r="BB270" s="356">
        <v>0</v>
      </c>
      <c r="BC270" s="356">
        <v>0</v>
      </c>
      <c r="BD270" s="356">
        <v>0</v>
      </c>
      <c r="BE270" s="356">
        <v>0</v>
      </c>
      <c r="BF270" s="538" t="s">
        <v>3406</v>
      </c>
      <c r="BG270" s="361"/>
    </row>
    <row r="271" spans="2:59" ht="18" customHeight="1" thickBot="1">
      <c r="B271" s="450">
        <v>6588824</v>
      </c>
      <c r="C271" s="235">
        <v>4763</v>
      </c>
      <c r="D271" s="236">
        <v>5598</v>
      </c>
      <c r="E271" s="408">
        <v>45549</v>
      </c>
      <c r="F271" s="407">
        <v>504</v>
      </c>
      <c r="G271" s="237" t="s">
        <v>46</v>
      </c>
      <c r="H271" s="238">
        <v>19050140</v>
      </c>
      <c r="I271" s="407">
        <v>129</v>
      </c>
      <c r="J271" s="535">
        <v>9</v>
      </c>
      <c r="K271" s="535">
        <f t="shared" si="17"/>
        <v>22</v>
      </c>
      <c r="L271" s="535" t="s">
        <v>1247</v>
      </c>
      <c r="M271" s="535">
        <v>12</v>
      </c>
      <c r="N271" s="543">
        <v>7</v>
      </c>
      <c r="O271" s="530" t="s">
        <v>3290</v>
      </c>
      <c r="P271" s="470">
        <v>20419919</v>
      </c>
      <c r="Q271" s="239">
        <v>15652062</v>
      </c>
      <c r="R271" s="480">
        <v>4767857</v>
      </c>
      <c r="S271" s="292"/>
      <c r="T271" s="427"/>
      <c r="U271" s="427"/>
      <c r="V271" s="427"/>
      <c r="W271" s="421"/>
      <c r="X271" s="427"/>
      <c r="Y271" s="292"/>
      <c r="Z271" s="292"/>
      <c r="AA271" s="292"/>
      <c r="AB271" s="292"/>
      <c r="AC271" s="292"/>
      <c r="AD271" s="292"/>
      <c r="AE271" s="292">
        <v>0</v>
      </c>
      <c r="AF271" s="292"/>
      <c r="AG271" s="292">
        <v>0</v>
      </c>
      <c r="AH271" s="292">
        <v>0</v>
      </c>
      <c r="AI271" s="292">
        <v>0</v>
      </c>
      <c r="AJ271" s="292">
        <v>0</v>
      </c>
      <c r="AK271" s="292">
        <v>0</v>
      </c>
      <c r="AL271" s="292">
        <v>0</v>
      </c>
      <c r="AM271" s="292">
        <v>0</v>
      </c>
      <c r="AN271" s="292">
        <v>0</v>
      </c>
      <c r="AO271" s="292">
        <v>0</v>
      </c>
      <c r="AP271" s="292">
        <v>0</v>
      </c>
      <c r="AQ271" s="525">
        <f t="shared" si="18"/>
        <v>0</v>
      </c>
      <c r="AR271" s="526">
        <f t="shared" si="19"/>
        <v>0</v>
      </c>
      <c r="AS271" s="524">
        <f t="shared" si="20"/>
        <v>4767857</v>
      </c>
      <c r="AT271" s="433">
        <v>0</v>
      </c>
      <c r="AU271" s="433">
        <v>0</v>
      </c>
      <c r="AV271" s="431">
        <v>0</v>
      </c>
      <c r="AW271" s="356">
        <v>4767857</v>
      </c>
      <c r="AX271" s="356">
        <v>0</v>
      </c>
      <c r="AY271" s="356">
        <v>0</v>
      </c>
      <c r="AZ271" s="356">
        <v>0</v>
      </c>
      <c r="BA271" s="356">
        <v>0</v>
      </c>
      <c r="BB271" s="356">
        <v>0</v>
      </c>
      <c r="BC271" s="356">
        <v>0</v>
      </c>
      <c r="BD271" s="356">
        <v>0</v>
      </c>
      <c r="BE271" s="356">
        <v>0</v>
      </c>
      <c r="BF271" s="538" t="s">
        <v>3406</v>
      </c>
      <c r="BG271" s="361"/>
    </row>
    <row r="272" spans="2:59" ht="18" customHeight="1" thickBot="1">
      <c r="B272" s="450">
        <v>6588824</v>
      </c>
      <c r="C272" s="235">
        <v>4763</v>
      </c>
      <c r="D272" s="236">
        <v>5598</v>
      </c>
      <c r="E272" s="408">
        <v>45549</v>
      </c>
      <c r="F272" s="407">
        <v>504</v>
      </c>
      <c r="G272" s="237" t="s">
        <v>46</v>
      </c>
      <c r="H272" s="238">
        <v>19050140</v>
      </c>
      <c r="I272" s="407">
        <v>129</v>
      </c>
      <c r="J272" s="535">
        <v>9</v>
      </c>
      <c r="K272" s="535">
        <f t="shared" si="17"/>
        <v>22</v>
      </c>
      <c r="L272" s="535" t="s">
        <v>1247</v>
      </c>
      <c r="M272" s="535">
        <v>570</v>
      </c>
      <c r="N272" s="543">
        <v>1</v>
      </c>
      <c r="O272" s="530" t="s">
        <v>3290</v>
      </c>
      <c r="P272" s="470">
        <v>3337775</v>
      </c>
      <c r="Q272" s="239">
        <v>2558436</v>
      </c>
      <c r="R272" s="480">
        <v>779339</v>
      </c>
      <c r="S272" s="292"/>
      <c r="T272" s="427"/>
      <c r="U272" s="427"/>
      <c r="V272" s="427"/>
      <c r="W272" s="421"/>
      <c r="X272" s="427"/>
      <c r="Y272" s="292"/>
      <c r="Z272" s="292"/>
      <c r="AA272" s="292"/>
      <c r="AB272" s="292"/>
      <c r="AC272" s="292"/>
      <c r="AD272" s="292"/>
      <c r="AE272" s="292">
        <v>0</v>
      </c>
      <c r="AF272" s="292"/>
      <c r="AG272" s="292">
        <v>0</v>
      </c>
      <c r="AH272" s="292">
        <v>779339</v>
      </c>
      <c r="AI272" s="292">
        <v>0</v>
      </c>
      <c r="AJ272" s="292">
        <v>0</v>
      </c>
      <c r="AK272" s="292">
        <v>0</v>
      </c>
      <c r="AL272" s="292">
        <v>0</v>
      </c>
      <c r="AM272" s="292">
        <v>0</v>
      </c>
      <c r="AN272" s="292">
        <v>0</v>
      </c>
      <c r="AO272" s="292">
        <v>0</v>
      </c>
      <c r="AP272" s="292">
        <v>0</v>
      </c>
      <c r="AQ272" s="525">
        <f t="shared" si="18"/>
        <v>779339</v>
      </c>
      <c r="AR272" s="526">
        <f t="shared" si="19"/>
        <v>1</v>
      </c>
      <c r="AS272" s="524">
        <f t="shared" si="20"/>
        <v>0</v>
      </c>
      <c r="AT272" s="433">
        <v>0</v>
      </c>
      <c r="AU272" s="433">
        <v>0</v>
      </c>
      <c r="AV272" s="431">
        <v>0</v>
      </c>
      <c r="AW272" s="356">
        <v>779339</v>
      </c>
      <c r="AX272" s="356">
        <v>0</v>
      </c>
      <c r="AY272" s="356">
        <v>0</v>
      </c>
      <c r="AZ272" s="356">
        <v>0</v>
      </c>
      <c r="BA272" s="356">
        <v>0</v>
      </c>
      <c r="BB272" s="356">
        <v>0</v>
      </c>
      <c r="BC272" s="356">
        <v>0</v>
      </c>
      <c r="BD272" s="356">
        <v>0</v>
      </c>
      <c r="BE272" s="356">
        <v>0</v>
      </c>
      <c r="BF272" s="538" t="s">
        <v>3406</v>
      </c>
      <c r="BG272" s="361"/>
    </row>
    <row r="273" spans="2:59" ht="18" customHeight="1" thickBot="1">
      <c r="B273" s="450">
        <v>6588824</v>
      </c>
      <c r="C273" s="235">
        <v>4764</v>
      </c>
      <c r="D273" s="236">
        <v>5571</v>
      </c>
      <c r="E273" s="408">
        <v>45549</v>
      </c>
      <c r="F273" s="407">
        <v>504</v>
      </c>
      <c r="G273" s="237" t="s">
        <v>46</v>
      </c>
      <c r="H273" s="238">
        <v>19050140</v>
      </c>
      <c r="I273" s="407">
        <v>113</v>
      </c>
      <c r="J273" s="535">
        <v>9</v>
      </c>
      <c r="K273" s="535">
        <f t="shared" si="17"/>
        <v>18</v>
      </c>
      <c r="L273" s="535" t="s">
        <v>1243</v>
      </c>
      <c r="M273" s="535">
        <v>12</v>
      </c>
      <c r="N273" s="543">
        <v>7</v>
      </c>
      <c r="O273" s="530" t="s">
        <v>3290</v>
      </c>
      <c r="P273" s="470">
        <v>45229538</v>
      </c>
      <c r="Q273" s="239">
        <v>34668871</v>
      </c>
      <c r="R273" s="480">
        <v>10560667</v>
      </c>
      <c r="S273" s="292"/>
      <c r="T273" s="427"/>
      <c r="U273" s="427"/>
      <c r="V273" s="427"/>
      <c r="W273" s="421"/>
      <c r="X273" s="427"/>
      <c r="Y273" s="292"/>
      <c r="Z273" s="292"/>
      <c r="AA273" s="292"/>
      <c r="AB273" s="292"/>
      <c r="AC273" s="292"/>
      <c r="AD273" s="292"/>
      <c r="AE273" s="292">
        <v>0</v>
      </c>
      <c r="AF273" s="292"/>
      <c r="AG273" s="292">
        <v>0</v>
      </c>
      <c r="AH273" s="292">
        <v>10560667</v>
      </c>
      <c r="AI273" s="292">
        <v>0</v>
      </c>
      <c r="AJ273" s="292">
        <v>0</v>
      </c>
      <c r="AK273" s="292">
        <v>0</v>
      </c>
      <c r="AL273" s="292">
        <v>0</v>
      </c>
      <c r="AM273" s="292">
        <v>0</v>
      </c>
      <c r="AN273" s="292">
        <v>0</v>
      </c>
      <c r="AO273" s="292">
        <v>0</v>
      </c>
      <c r="AP273" s="292">
        <v>0</v>
      </c>
      <c r="AQ273" s="525">
        <f t="shared" si="18"/>
        <v>10560667</v>
      </c>
      <c r="AR273" s="526">
        <f t="shared" si="19"/>
        <v>1</v>
      </c>
      <c r="AS273" s="524">
        <f t="shared" si="20"/>
        <v>0</v>
      </c>
      <c r="AT273" s="433">
        <v>0</v>
      </c>
      <c r="AU273" s="433">
        <v>0</v>
      </c>
      <c r="AV273" s="431">
        <v>0</v>
      </c>
      <c r="AW273" s="356">
        <v>10560667</v>
      </c>
      <c r="AX273" s="356">
        <v>0</v>
      </c>
      <c r="AY273" s="356">
        <v>0</v>
      </c>
      <c r="AZ273" s="356">
        <v>0</v>
      </c>
      <c r="BA273" s="356">
        <v>0</v>
      </c>
      <c r="BB273" s="356">
        <v>0</v>
      </c>
      <c r="BC273" s="356">
        <v>0</v>
      </c>
      <c r="BD273" s="356">
        <v>0</v>
      </c>
      <c r="BE273" s="356">
        <v>0</v>
      </c>
      <c r="BF273" s="538" t="s">
        <v>3406</v>
      </c>
      <c r="BG273" s="361"/>
    </row>
    <row r="274" spans="2:59" ht="18" customHeight="1" thickBot="1">
      <c r="B274" s="450">
        <v>6588824</v>
      </c>
      <c r="C274" s="235">
        <v>4764</v>
      </c>
      <c r="D274" s="236">
        <v>5571</v>
      </c>
      <c r="E274" s="408">
        <v>45549</v>
      </c>
      <c r="F274" s="407">
        <v>504</v>
      </c>
      <c r="G274" s="237" t="s">
        <v>46</v>
      </c>
      <c r="H274" s="238">
        <v>19050140</v>
      </c>
      <c r="I274" s="407">
        <v>113</v>
      </c>
      <c r="J274" s="535">
        <v>9</v>
      </c>
      <c r="K274" s="535">
        <f t="shared" si="17"/>
        <v>18</v>
      </c>
      <c r="L274" s="535" t="s">
        <v>1243</v>
      </c>
      <c r="M274" s="535">
        <v>570</v>
      </c>
      <c r="N274" s="543">
        <v>1</v>
      </c>
      <c r="O274" s="530" t="s">
        <v>3290</v>
      </c>
      <c r="P274" s="470">
        <v>886792</v>
      </c>
      <c r="Q274" s="239">
        <v>679734</v>
      </c>
      <c r="R274" s="480">
        <v>207058</v>
      </c>
      <c r="S274" s="292"/>
      <c r="T274" s="427"/>
      <c r="U274" s="427"/>
      <c r="V274" s="427"/>
      <c r="W274" s="421"/>
      <c r="X274" s="427"/>
      <c r="Y274" s="292"/>
      <c r="Z274" s="292"/>
      <c r="AA274" s="292"/>
      <c r="AB274" s="292"/>
      <c r="AC274" s="292"/>
      <c r="AD274" s="292"/>
      <c r="AE274" s="292">
        <v>0</v>
      </c>
      <c r="AF274" s="292"/>
      <c r="AG274" s="292">
        <v>0</v>
      </c>
      <c r="AH274" s="292">
        <v>207058</v>
      </c>
      <c r="AI274" s="292">
        <v>0</v>
      </c>
      <c r="AJ274" s="292">
        <v>0</v>
      </c>
      <c r="AK274" s="292">
        <v>0</v>
      </c>
      <c r="AL274" s="292">
        <v>0</v>
      </c>
      <c r="AM274" s="292">
        <v>0</v>
      </c>
      <c r="AN274" s="292">
        <v>0</v>
      </c>
      <c r="AO274" s="292">
        <v>0</v>
      </c>
      <c r="AP274" s="292">
        <v>0</v>
      </c>
      <c r="AQ274" s="525">
        <f t="shared" si="18"/>
        <v>207058</v>
      </c>
      <c r="AR274" s="526">
        <f t="shared" si="19"/>
        <v>1</v>
      </c>
      <c r="AS274" s="524">
        <f t="shared" si="20"/>
        <v>0</v>
      </c>
      <c r="AT274" s="433">
        <v>0</v>
      </c>
      <c r="AU274" s="433">
        <v>0</v>
      </c>
      <c r="AV274" s="431">
        <v>0</v>
      </c>
      <c r="AW274" s="356">
        <v>207058</v>
      </c>
      <c r="AX274" s="356">
        <v>0</v>
      </c>
      <c r="AY274" s="356">
        <v>0</v>
      </c>
      <c r="AZ274" s="356">
        <v>0</v>
      </c>
      <c r="BA274" s="356">
        <v>0</v>
      </c>
      <c r="BB274" s="356">
        <v>0</v>
      </c>
      <c r="BC274" s="356">
        <v>0</v>
      </c>
      <c r="BD274" s="356">
        <v>0</v>
      </c>
      <c r="BE274" s="356">
        <v>0</v>
      </c>
      <c r="BF274" s="538" t="s">
        <v>3406</v>
      </c>
      <c r="BG274" s="361"/>
    </row>
    <row r="275" spans="2:59" ht="18" customHeight="1" thickBot="1">
      <c r="B275" s="450">
        <v>6588824</v>
      </c>
      <c r="C275" s="235">
        <v>4765</v>
      </c>
      <c r="D275" s="236">
        <v>5570</v>
      </c>
      <c r="E275" s="408">
        <v>45549</v>
      </c>
      <c r="F275" s="407">
        <v>504</v>
      </c>
      <c r="G275" s="237" t="s">
        <v>46</v>
      </c>
      <c r="H275" s="238">
        <v>19050140</v>
      </c>
      <c r="I275" s="407">
        <v>124</v>
      </c>
      <c r="J275" s="535">
        <v>9</v>
      </c>
      <c r="K275" s="535">
        <f t="shared" si="17"/>
        <v>16</v>
      </c>
      <c r="L275" s="535" t="s">
        <v>1099</v>
      </c>
      <c r="M275" s="535">
        <v>12</v>
      </c>
      <c r="N275" s="543">
        <v>7</v>
      </c>
      <c r="O275" s="530" t="s">
        <v>3290</v>
      </c>
      <c r="P275" s="470">
        <v>30360849</v>
      </c>
      <c r="Q275" s="239">
        <v>23271880</v>
      </c>
      <c r="R275" s="480">
        <v>7088969</v>
      </c>
      <c r="S275" s="292"/>
      <c r="T275" s="427"/>
      <c r="U275" s="427"/>
      <c r="V275" s="427"/>
      <c r="W275" s="421"/>
      <c r="X275" s="427"/>
      <c r="Y275" s="292"/>
      <c r="Z275" s="292"/>
      <c r="AA275" s="292"/>
      <c r="AB275" s="292"/>
      <c r="AC275" s="292"/>
      <c r="AD275" s="292"/>
      <c r="AE275" s="292">
        <v>0</v>
      </c>
      <c r="AF275" s="292"/>
      <c r="AG275" s="292">
        <v>0</v>
      </c>
      <c r="AH275" s="292">
        <v>7088969</v>
      </c>
      <c r="AI275" s="292">
        <v>0</v>
      </c>
      <c r="AJ275" s="292">
        <v>0</v>
      </c>
      <c r="AK275" s="292">
        <v>0</v>
      </c>
      <c r="AL275" s="292">
        <v>0</v>
      </c>
      <c r="AM275" s="292">
        <v>0</v>
      </c>
      <c r="AN275" s="292">
        <v>0</v>
      </c>
      <c r="AO275" s="292">
        <v>0</v>
      </c>
      <c r="AP275" s="292">
        <v>0</v>
      </c>
      <c r="AQ275" s="525">
        <f t="shared" si="18"/>
        <v>7088969</v>
      </c>
      <c r="AR275" s="526">
        <f t="shared" si="19"/>
        <v>1</v>
      </c>
      <c r="AS275" s="524">
        <f t="shared" si="20"/>
        <v>0</v>
      </c>
      <c r="AT275" s="433">
        <v>0</v>
      </c>
      <c r="AU275" s="433">
        <v>0</v>
      </c>
      <c r="AV275" s="431">
        <v>0</v>
      </c>
      <c r="AW275" s="356">
        <v>7088969</v>
      </c>
      <c r="AX275" s="356">
        <v>0</v>
      </c>
      <c r="AY275" s="356">
        <v>0</v>
      </c>
      <c r="AZ275" s="356">
        <v>0</v>
      </c>
      <c r="BA275" s="356">
        <v>0</v>
      </c>
      <c r="BB275" s="356">
        <v>0</v>
      </c>
      <c r="BC275" s="356">
        <v>0</v>
      </c>
      <c r="BD275" s="356">
        <v>0</v>
      </c>
      <c r="BE275" s="356">
        <v>0</v>
      </c>
      <c r="BF275" s="538" t="s">
        <v>3406</v>
      </c>
      <c r="BG275" s="361"/>
    </row>
    <row r="276" spans="2:59" ht="18" customHeight="1" thickBot="1">
      <c r="B276" s="450">
        <v>6588824</v>
      </c>
      <c r="C276" s="235">
        <v>4765</v>
      </c>
      <c r="D276" s="236">
        <v>5570</v>
      </c>
      <c r="E276" s="408">
        <v>45549</v>
      </c>
      <c r="F276" s="407">
        <v>504</v>
      </c>
      <c r="G276" s="237" t="s">
        <v>46</v>
      </c>
      <c r="H276" s="238">
        <v>19050140</v>
      </c>
      <c r="I276" s="407">
        <v>124</v>
      </c>
      <c r="J276" s="535">
        <v>9</v>
      </c>
      <c r="K276" s="535">
        <f t="shared" si="17"/>
        <v>16</v>
      </c>
      <c r="L276" s="535" t="s">
        <v>1104</v>
      </c>
      <c r="M276" s="535">
        <v>12</v>
      </c>
      <c r="N276" s="543">
        <v>7</v>
      </c>
      <c r="O276" s="530" t="s">
        <v>3290</v>
      </c>
      <c r="P276" s="470">
        <v>30360849</v>
      </c>
      <c r="Q276" s="239">
        <v>23271880</v>
      </c>
      <c r="R276" s="480">
        <v>7088969</v>
      </c>
      <c r="S276" s="292"/>
      <c r="T276" s="427"/>
      <c r="U276" s="427"/>
      <c r="V276" s="427"/>
      <c r="W276" s="421"/>
      <c r="X276" s="427"/>
      <c r="Y276" s="292"/>
      <c r="Z276" s="292"/>
      <c r="AA276" s="292"/>
      <c r="AB276" s="292"/>
      <c r="AC276" s="292"/>
      <c r="AD276" s="292"/>
      <c r="AE276" s="292">
        <v>0</v>
      </c>
      <c r="AF276" s="292"/>
      <c r="AG276" s="292">
        <v>0</v>
      </c>
      <c r="AH276" s="292">
        <v>7088969</v>
      </c>
      <c r="AI276" s="292">
        <v>0</v>
      </c>
      <c r="AJ276" s="292">
        <v>0</v>
      </c>
      <c r="AK276" s="292">
        <v>0</v>
      </c>
      <c r="AL276" s="292">
        <v>0</v>
      </c>
      <c r="AM276" s="292">
        <v>0</v>
      </c>
      <c r="AN276" s="292">
        <v>0</v>
      </c>
      <c r="AO276" s="292">
        <v>0</v>
      </c>
      <c r="AP276" s="292">
        <v>0</v>
      </c>
      <c r="AQ276" s="525">
        <f t="shared" si="18"/>
        <v>7088969</v>
      </c>
      <c r="AR276" s="526">
        <f t="shared" si="19"/>
        <v>1</v>
      </c>
      <c r="AS276" s="524">
        <f t="shared" si="20"/>
        <v>0</v>
      </c>
      <c r="AT276" s="433">
        <v>0</v>
      </c>
      <c r="AU276" s="433">
        <v>0</v>
      </c>
      <c r="AV276" s="431">
        <v>0</v>
      </c>
      <c r="AW276" s="356">
        <v>7088969</v>
      </c>
      <c r="AX276" s="356">
        <v>0</v>
      </c>
      <c r="AY276" s="356">
        <v>0</v>
      </c>
      <c r="AZ276" s="356">
        <v>0</v>
      </c>
      <c r="BA276" s="356">
        <v>0</v>
      </c>
      <c r="BB276" s="356">
        <v>0</v>
      </c>
      <c r="BC276" s="356">
        <v>0</v>
      </c>
      <c r="BD276" s="356">
        <v>0</v>
      </c>
      <c r="BE276" s="356">
        <v>0</v>
      </c>
      <c r="BF276" s="538" t="s">
        <v>3406</v>
      </c>
      <c r="BG276" s="361"/>
    </row>
    <row r="277" spans="2:59" ht="18" customHeight="1" thickBot="1">
      <c r="B277" s="450">
        <v>6588824</v>
      </c>
      <c r="C277" s="235">
        <v>4765</v>
      </c>
      <c r="D277" s="236">
        <v>5570</v>
      </c>
      <c r="E277" s="408">
        <v>45549</v>
      </c>
      <c r="F277" s="407">
        <v>504</v>
      </c>
      <c r="G277" s="237" t="s">
        <v>46</v>
      </c>
      <c r="H277" s="238">
        <v>19050140</v>
      </c>
      <c r="I277" s="407">
        <v>124</v>
      </c>
      <c r="J277" s="535">
        <v>9</v>
      </c>
      <c r="K277" s="535">
        <f t="shared" si="17"/>
        <v>16</v>
      </c>
      <c r="L277" s="535" t="s">
        <v>1099</v>
      </c>
      <c r="M277" s="535">
        <v>570</v>
      </c>
      <c r="N277" s="543">
        <v>1</v>
      </c>
      <c r="O277" s="530" t="s">
        <v>3290</v>
      </c>
      <c r="P277" s="470">
        <v>4962685</v>
      </c>
      <c r="Q277" s="239">
        <v>3803946</v>
      </c>
      <c r="R277" s="480">
        <v>1158739</v>
      </c>
      <c r="S277" s="292"/>
      <c r="T277" s="427"/>
      <c r="U277" s="427"/>
      <c r="V277" s="427"/>
      <c r="W277" s="421"/>
      <c r="X277" s="427"/>
      <c r="Y277" s="292"/>
      <c r="Z277" s="292"/>
      <c r="AA277" s="292"/>
      <c r="AB277" s="292"/>
      <c r="AC277" s="292"/>
      <c r="AD277" s="292"/>
      <c r="AE277" s="292">
        <v>0</v>
      </c>
      <c r="AF277" s="292"/>
      <c r="AG277" s="292">
        <v>0</v>
      </c>
      <c r="AH277" s="292">
        <v>1158739</v>
      </c>
      <c r="AI277" s="292">
        <v>0</v>
      </c>
      <c r="AJ277" s="292">
        <v>0</v>
      </c>
      <c r="AK277" s="292">
        <v>0</v>
      </c>
      <c r="AL277" s="292">
        <v>0</v>
      </c>
      <c r="AM277" s="292">
        <v>0</v>
      </c>
      <c r="AN277" s="292">
        <v>0</v>
      </c>
      <c r="AO277" s="292">
        <v>0</v>
      </c>
      <c r="AP277" s="292">
        <v>0</v>
      </c>
      <c r="AQ277" s="525">
        <f t="shared" si="18"/>
        <v>1158739</v>
      </c>
      <c r="AR277" s="526">
        <f t="shared" si="19"/>
        <v>1</v>
      </c>
      <c r="AS277" s="524">
        <f t="shared" si="20"/>
        <v>0</v>
      </c>
      <c r="AT277" s="433">
        <v>0</v>
      </c>
      <c r="AU277" s="433">
        <v>0</v>
      </c>
      <c r="AV277" s="431">
        <v>0</v>
      </c>
      <c r="AW277" s="356">
        <v>1158739</v>
      </c>
      <c r="AX277" s="356">
        <v>0</v>
      </c>
      <c r="AY277" s="356">
        <v>0</v>
      </c>
      <c r="AZ277" s="356">
        <v>0</v>
      </c>
      <c r="BA277" s="356">
        <v>0</v>
      </c>
      <c r="BB277" s="356">
        <v>0</v>
      </c>
      <c r="BC277" s="356">
        <v>0</v>
      </c>
      <c r="BD277" s="356">
        <v>0</v>
      </c>
      <c r="BE277" s="356">
        <v>0</v>
      </c>
      <c r="BF277" s="538" t="s">
        <v>3406</v>
      </c>
      <c r="BG277" s="361"/>
    </row>
    <row r="278" spans="2:59" ht="18" customHeight="1" thickBot="1">
      <c r="B278" s="450">
        <v>6588824</v>
      </c>
      <c r="C278" s="235">
        <v>4765</v>
      </c>
      <c r="D278" s="236">
        <v>5570</v>
      </c>
      <c r="E278" s="408">
        <v>45549</v>
      </c>
      <c r="F278" s="407">
        <v>504</v>
      </c>
      <c r="G278" s="237" t="s">
        <v>46</v>
      </c>
      <c r="H278" s="238">
        <v>19050140</v>
      </c>
      <c r="I278" s="407">
        <v>124</v>
      </c>
      <c r="J278" s="535">
        <v>9</v>
      </c>
      <c r="K278" s="535">
        <f t="shared" si="17"/>
        <v>16</v>
      </c>
      <c r="L278" s="535" t="s">
        <v>1104</v>
      </c>
      <c r="M278" s="535">
        <v>570</v>
      </c>
      <c r="N278" s="543">
        <v>1</v>
      </c>
      <c r="O278" s="530" t="s">
        <v>3290</v>
      </c>
      <c r="P278" s="470">
        <v>4962687</v>
      </c>
      <c r="Q278" s="239">
        <v>3803946</v>
      </c>
      <c r="R278" s="480">
        <v>1158741</v>
      </c>
      <c r="S278" s="292"/>
      <c r="T278" s="427"/>
      <c r="U278" s="427"/>
      <c r="V278" s="427"/>
      <c r="W278" s="421"/>
      <c r="X278" s="427"/>
      <c r="Y278" s="292"/>
      <c r="Z278" s="292"/>
      <c r="AA278" s="292"/>
      <c r="AB278" s="292"/>
      <c r="AC278" s="292"/>
      <c r="AD278" s="292"/>
      <c r="AE278" s="292">
        <v>0</v>
      </c>
      <c r="AF278" s="292"/>
      <c r="AG278" s="292">
        <v>0</v>
      </c>
      <c r="AH278" s="292">
        <v>1158741</v>
      </c>
      <c r="AI278" s="292">
        <v>0</v>
      </c>
      <c r="AJ278" s="292">
        <v>0</v>
      </c>
      <c r="AK278" s="292">
        <v>0</v>
      </c>
      <c r="AL278" s="292">
        <v>0</v>
      </c>
      <c r="AM278" s="292">
        <v>0</v>
      </c>
      <c r="AN278" s="292">
        <v>0</v>
      </c>
      <c r="AO278" s="292">
        <v>0</v>
      </c>
      <c r="AP278" s="292">
        <v>0</v>
      </c>
      <c r="AQ278" s="525">
        <f t="shared" si="18"/>
        <v>1158741</v>
      </c>
      <c r="AR278" s="526">
        <f t="shared" si="19"/>
        <v>1</v>
      </c>
      <c r="AS278" s="524">
        <f t="shared" si="20"/>
        <v>0</v>
      </c>
      <c r="AT278" s="433">
        <v>0</v>
      </c>
      <c r="AU278" s="433">
        <v>0</v>
      </c>
      <c r="AV278" s="431">
        <v>0</v>
      </c>
      <c r="AW278" s="356">
        <v>1158741</v>
      </c>
      <c r="AX278" s="356">
        <v>0</v>
      </c>
      <c r="AY278" s="356">
        <v>0</v>
      </c>
      <c r="AZ278" s="356">
        <v>0</v>
      </c>
      <c r="BA278" s="356">
        <v>0</v>
      </c>
      <c r="BB278" s="356">
        <v>0</v>
      </c>
      <c r="BC278" s="356">
        <v>0</v>
      </c>
      <c r="BD278" s="356">
        <v>0</v>
      </c>
      <c r="BE278" s="356">
        <v>0</v>
      </c>
      <c r="BF278" s="538" t="s">
        <v>3406</v>
      </c>
      <c r="BG278" s="361"/>
    </row>
    <row r="279" spans="2:59" ht="18" customHeight="1" thickBot="1">
      <c r="B279" s="450">
        <v>6588824</v>
      </c>
      <c r="C279" s="235">
        <v>4766</v>
      </c>
      <c r="D279" s="236">
        <v>5569</v>
      </c>
      <c r="E279" s="408">
        <v>45549</v>
      </c>
      <c r="F279" s="407">
        <v>504</v>
      </c>
      <c r="G279" s="237" t="s">
        <v>46</v>
      </c>
      <c r="H279" s="238">
        <v>19050140</v>
      </c>
      <c r="I279" s="407">
        <v>235</v>
      </c>
      <c r="J279" s="535">
        <v>9</v>
      </c>
      <c r="K279" s="535">
        <f t="shared" si="17"/>
        <v>14</v>
      </c>
      <c r="L279" s="535" t="s">
        <v>1240</v>
      </c>
      <c r="M279" s="535">
        <v>12</v>
      </c>
      <c r="N279" s="543">
        <v>7</v>
      </c>
      <c r="O279" s="530" t="s">
        <v>3290</v>
      </c>
      <c r="P279" s="470">
        <v>18950373</v>
      </c>
      <c r="Q279" s="239">
        <v>14525641</v>
      </c>
      <c r="R279" s="480">
        <v>4424732</v>
      </c>
      <c r="S279" s="292"/>
      <c r="T279" s="427"/>
      <c r="U279" s="427"/>
      <c r="V279" s="427"/>
      <c r="W279" s="421"/>
      <c r="X279" s="427"/>
      <c r="Y279" s="292"/>
      <c r="Z279" s="292"/>
      <c r="AA279" s="292"/>
      <c r="AB279" s="292"/>
      <c r="AC279" s="292"/>
      <c r="AD279" s="292"/>
      <c r="AE279" s="292">
        <v>0</v>
      </c>
      <c r="AF279" s="292"/>
      <c r="AG279" s="292">
        <v>0</v>
      </c>
      <c r="AH279" s="292">
        <v>3606959</v>
      </c>
      <c r="AI279" s="292">
        <v>0</v>
      </c>
      <c r="AJ279" s="292">
        <v>0</v>
      </c>
      <c r="AK279" s="292">
        <v>0</v>
      </c>
      <c r="AL279" s="292">
        <v>0</v>
      </c>
      <c r="AM279" s="292">
        <v>0</v>
      </c>
      <c r="AN279" s="292">
        <v>0</v>
      </c>
      <c r="AO279" s="292">
        <v>0</v>
      </c>
      <c r="AP279" s="292">
        <v>0</v>
      </c>
      <c r="AQ279" s="525">
        <f t="shared" si="18"/>
        <v>3606959</v>
      </c>
      <c r="AR279" s="526">
        <f t="shared" si="19"/>
        <v>0.81518134883649451</v>
      </c>
      <c r="AS279" s="524">
        <f t="shared" si="20"/>
        <v>817773</v>
      </c>
      <c r="AT279" s="433">
        <v>0</v>
      </c>
      <c r="AU279" s="433">
        <v>0</v>
      </c>
      <c r="AV279" s="431">
        <v>0</v>
      </c>
      <c r="AW279" s="356">
        <v>4424732</v>
      </c>
      <c r="AX279" s="356">
        <v>0</v>
      </c>
      <c r="AY279" s="356">
        <v>0</v>
      </c>
      <c r="AZ279" s="356">
        <v>0</v>
      </c>
      <c r="BA279" s="356">
        <v>0</v>
      </c>
      <c r="BB279" s="356">
        <v>0</v>
      </c>
      <c r="BC279" s="356">
        <v>0</v>
      </c>
      <c r="BD279" s="356">
        <v>0</v>
      </c>
      <c r="BE279" s="356">
        <v>0</v>
      </c>
      <c r="BF279" s="538" t="s">
        <v>3406</v>
      </c>
      <c r="BG279" s="361"/>
    </row>
    <row r="280" spans="2:59" ht="18" customHeight="1" thickBot="1">
      <c r="B280" s="450">
        <v>6588824</v>
      </c>
      <c r="C280" s="235">
        <v>4766</v>
      </c>
      <c r="D280" s="236">
        <v>5569</v>
      </c>
      <c r="E280" s="408">
        <v>45549</v>
      </c>
      <c r="F280" s="407">
        <v>504</v>
      </c>
      <c r="G280" s="237" t="s">
        <v>46</v>
      </c>
      <c r="H280" s="238">
        <v>19050140</v>
      </c>
      <c r="I280" s="407">
        <v>235</v>
      </c>
      <c r="J280" s="535">
        <v>9</v>
      </c>
      <c r="K280" s="535">
        <f t="shared" si="17"/>
        <v>14</v>
      </c>
      <c r="L280" s="535" t="s">
        <v>1240</v>
      </c>
      <c r="M280" s="535">
        <v>570</v>
      </c>
      <c r="N280" s="543">
        <v>1</v>
      </c>
      <c r="O280" s="530" t="s">
        <v>3290</v>
      </c>
      <c r="P280" s="470">
        <v>2755687</v>
      </c>
      <c r="Q280" s="239">
        <v>2112261</v>
      </c>
      <c r="R280" s="480">
        <v>643426</v>
      </c>
      <c r="S280" s="292"/>
      <c r="T280" s="427"/>
      <c r="U280" s="427"/>
      <c r="V280" s="427"/>
      <c r="W280" s="421"/>
      <c r="X280" s="427"/>
      <c r="Y280" s="292"/>
      <c r="Z280" s="292"/>
      <c r="AA280" s="292"/>
      <c r="AB280" s="292"/>
      <c r="AC280" s="292"/>
      <c r="AD280" s="292"/>
      <c r="AE280" s="292">
        <v>0</v>
      </c>
      <c r="AF280" s="292"/>
      <c r="AG280" s="292">
        <v>0</v>
      </c>
      <c r="AH280" s="292">
        <v>643426</v>
      </c>
      <c r="AI280" s="292">
        <v>0</v>
      </c>
      <c r="AJ280" s="292">
        <v>0</v>
      </c>
      <c r="AK280" s="292">
        <v>0</v>
      </c>
      <c r="AL280" s="292">
        <v>0</v>
      </c>
      <c r="AM280" s="292">
        <v>0</v>
      </c>
      <c r="AN280" s="292">
        <v>0</v>
      </c>
      <c r="AO280" s="292">
        <v>0</v>
      </c>
      <c r="AP280" s="292">
        <v>0</v>
      </c>
      <c r="AQ280" s="525">
        <f t="shared" si="18"/>
        <v>643426</v>
      </c>
      <c r="AR280" s="526">
        <f t="shared" si="19"/>
        <v>1</v>
      </c>
      <c r="AS280" s="524">
        <f t="shared" si="20"/>
        <v>0</v>
      </c>
      <c r="AT280" s="433">
        <v>0</v>
      </c>
      <c r="AU280" s="433">
        <v>0</v>
      </c>
      <c r="AV280" s="431">
        <v>0</v>
      </c>
      <c r="AW280" s="356">
        <v>643426</v>
      </c>
      <c r="AX280" s="356">
        <v>0</v>
      </c>
      <c r="AY280" s="356">
        <v>0</v>
      </c>
      <c r="AZ280" s="356">
        <v>0</v>
      </c>
      <c r="BA280" s="356">
        <v>0</v>
      </c>
      <c r="BB280" s="356">
        <v>0</v>
      </c>
      <c r="BC280" s="356">
        <v>0</v>
      </c>
      <c r="BD280" s="356">
        <v>0</v>
      </c>
      <c r="BE280" s="356">
        <v>0</v>
      </c>
      <c r="BF280" s="538" t="s">
        <v>3406</v>
      </c>
      <c r="BG280" s="361"/>
    </row>
    <row r="281" spans="2:59" ht="18" customHeight="1" thickBot="1">
      <c r="B281" s="450">
        <v>6588824</v>
      </c>
      <c r="C281" s="235">
        <v>4767</v>
      </c>
      <c r="D281" s="236">
        <v>5567</v>
      </c>
      <c r="E281" s="408">
        <v>45549</v>
      </c>
      <c r="F281" s="407">
        <v>504</v>
      </c>
      <c r="G281" s="237" t="s">
        <v>46</v>
      </c>
      <c r="H281" s="238">
        <v>19050140</v>
      </c>
      <c r="I281" s="407">
        <v>234</v>
      </c>
      <c r="J281" s="535">
        <v>9</v>
      </c>
      <c r="K281" s="535">
        <f t="shared" si="17"/>
        <v>13</v>
      </c>
      <c r="L281" s="535" t="s">
        <v>1239</v>
      </c>
      <c r="M281" s="535">
        <v>12</v>
      </c>
      <c r="N281" s="543">
        <v>7</v>
      </c>
      <c r="O281" s="530" t="s">
        <v>3290</v>
      </c>
      <c r="P281" s="470">
        <v>18950381</v>
      </c>
      <c r="Q281" s="239">
        <v>14525648</v>
      </c>
      <c r="R281" s="480">
        <v>4424733</v>
      </c>
      <c r="S281" s="292"/>
      <c r="T281" s="427"/>
      <c r="U281" s="427"/>
      <c r="V281" s="427"/>
      <c r="W281" s="421"/>
      <c r="X281" s="427"/>
      <c r="Y281" s="292"/>
      <c r="Z281" s="292"/>
      <c r="AA281" s="292"/>
      <c r="AB281" s="292"/>
      <c r="AC281" s="292"/>
      <c r="AD281" s="292"/>
      <c r="AE281" s="292">
        <v>0</v>
      </c>
      <c r="AF281" s="292"/>
      <c r="AG281" s="292">
        <v>0</v>
      </c>
      <c r="AH281" s="292">
        <v>3606960</v>
      </c>
      <c r="AI281" s="292">
        <v>0</v>
      </c>
      <c r="AJ281" s="292">
        <v>0</v>
      </c>
      <c r="AK281" s="292">
        <v>0</v>
      </c>
      <c r="AL281" s="292">
        <v>0</v>
      </c>
      <c r="AM281" s="292">
        <v>0</v>
      </c>
      <c r="AN281" s="292">
        <v>0</v>
      </c>
      <c r="AO281" s="292">
        <v>0</v>
      </c>
      <c r="AP281" s="292">
        <v>0</v>
      </c>
      <c r="AQ281" s="525">
        <f t="shared" si="18"/>
        <v>3606960</v>
      </c>
      <c r="AR281" s="526">
        <f t="shared" si="19"/>
        <v>0.81518139060594164</v>
      </c>
      <c r="AS281" s="524">
        <f t="shared" si="20"/>
        <v>817773</v>
      </c>
      <c r="AT281" s="433">
        <v>0</v>
      </c>
      <c r="AU281" s="433">
        <v>0</v>
      </c>
      <c r="AV281" s="431">
        <v>0</v>
      </c>
      <c r="AW281" s="356">
        <v>4424733</v>
      </c>
      <c r="AX281" s="356">
        <v>0</v>
      </c>
      <c r="AY281" s="356">
        <v>0</v>
      </c>
      <c r="AZ281" s="356">
        <v>0</v>
      </c>
      <c r="BA281" s="356">
        <v>0</v>
      </c>
      <c r="BB281" s="356">
        <v>0</v>
      </c>
      <c r="BC281" s="356">
        <v>0</v>
      </c>
      <c r="BD281" s="356">
        <v>0</v>
      </c>
      <c r="BE281" s="356">
        <v>0</v>
      </c>
      <c r="BF281" s="538" t="s">
        <v>3406</v>
      </c>
      <c r="BG281" s="361"/>
    </row>
    <row r="282" spans="2:59" ht="18" customHeight="1" thickBot="1">
      <c r="B282" s="450">
        <v>6588824</v>
      </c>
      <c r="C282" s="235">
        <v>4767</v>
      </c>
      <c r="D282" s="236">
        <v>5567</v>
      </c>
      <c r="E282" s="408">
        <v>45549</v>
      </c>
      <c r="F282" s="407">
        <v>504</v>
      </c>
      <c r="G282" s="237" t="s">
        <v>46</v>
      </c>
      <c r="H282" s="238">
        <v>19050140</v>
      </c>
      <c r="I282" s="407">
        <v>234</v>
      </c>
      <c r="J282" s="535">
        <v>9</v>
      </c>
      <c r="K282" s="535">
        <f t="shared" si="17"/>
        <v>13</v>
      </c>
      <c r="L282" s="535" t="s">
        <v>1239</v>
      </c>
      <c r="M282" s="535">
        <v>570</v>
      </c>
      <c r="N282" s="543">
        <v>1</v>
      </c>
      <c r="O282" s="530" t="s">
        <v>3290</v>
      </c>
      <c r="P282" s="470">
        <v>2755687</v>
      </c>
      <c r="Q282" s="239">
        <v>2112261</v>
      </c>
      <c r="R282" s="480">
        <v>643426</v>
      </c>
      <c r="S282" s="292"/>
      <c r="T282" s="427"/>
      <c r="U282" s="427"/>
      <c r="V282" s="427"/>
      <c r="W282" s="421"/>
      <c r="X282" s="427"/>
      <c r="Y282" s="292"/>
      <c r="Z282" s="292"/>
      <c r="AA282" s="292"/>
      <c r="AB282" s="292"/>
      <c r="AC282" s="292"/>
      <c r="AD282" s="292"/>
      <c r="AE282" s="292">
        <v>0</v>
      </c>
      <c r="AF282" s="292"/>
      <c r="AG282" s="292">
        <v>0</v>
      </c>
      <c r="AH282" s="292">
        <v>643426</v>
      </c>
      <c r="AI282" s="292">
        <v>0</v>
      </c>
      <c r="AJ282" s="292">
        <v>0</v>
      </c>
      <c r="AK282" s="292">
        <v>0</v>
      </c>
      <c r="AL282" s="292">
        <v>0</v>
      </c>
      <c r="AM282" s="292">
        <v>0</v>
      </c>
      <c r="AN282" s="292">
        <v>0</v>
      </c>
      <c r="AO282" s="292">
        <v>0</v>
      </c>
      <c r="AP282" s="292">
        <v>0</v>
      </c>
      <c r="AQ282" s="525">
        <f t="shared" si="18"/>
        <v>643426</v>
      </c>
      <c r="AR282" s="526">
        <f t="shared" si="19"/>
        <v>1</v>
      </c>
      <c r="AS282" s="524">
        <f t="shared" si="20"/>
        <v>0</v>
      </c>
      <c r="AT282" s="433">
        <v>0</v>
      </c>
      <c r="AU282" s="433">
        <v>0</v>
      </c>
      <c r="AV282" s="431">
        <v>0</v>
      </c>
      <c r="AW282" s="356">
        <v>643426</v>
      </c>
      <c r="AX282" s="356">
        <v>0</v>
      </c>
      <c r="AY282" s="356">
        <v>0</v>
      </c>
      <c r="AZ282" s="356">
        <v>0</v>
      </c>
      <c r="BA282" s="356">
        <v>0</v>
      </c>
      <c r="BB282" s="356">
        <v>0</v>
      </c>
      <c r="BC282" s="356">
        <v>0</v>
      </c>
      <c r="BD282" s="356">
        <v>0</v>
      </c>
      <c r="BE282" s="356">
        <v>0</v>
      </c>
      <c r="BF282" s="538" t="s">
        <v>3406</v>
      </c>
      <c r="BG282" s="361"/>
    </row>
    <row r="283" spans="2:59" ht="18" customHeight="1" thickBot="1">
      <c r="B283" s="450">
        <v>6588824</v>
      </c>
      <c r="C283" s="235">
        <v>4768</v>
      </c>
      <c r="D283" s="236">
        <v>5568</v>
      </c>
      <c r="E283" s="408">
        <v>45549</v>
      </c>
      <c r="F283" s="407">
        <v>504</v>
      </c>
      <c r="G283" s="237" t="s">
        <v>46</v>
      </c>
      <c r="H283" s="238">
        <v>19050140</v>
      </c>
      <c r="I283" s="407">
        <v>233</v>
      </c>
      <c r="J283" s="535">
        <v>9</v>
      </c>
      <c r="K283" s="535">
        <f t="shared" si="17"/>
        <v>12</v>
      </c>
      <c r="L283" s="535" t="s">
        <v>1238</v>
      </c>
      <c r="M283" s="535">
        <v>12</v>
      </c>
      <c r="N283" s="543">
        <v>7</v>
      </c>
      <c r="O283" s="530" t="s">
        <v>3290</v>
      </c>
      <c r="P283" s="470">
        <v>18950368</v>
      </c>
      <c r="Q283" s="239">
        <v>14525637</v>
      </c>
      <c r="R283" s="480">
        <v>4424731</v>
      </c>
      <c r="S283" s="292"/>
      <c r="T283" s="427"/>
      <c r="U283" s="427"/>
      <c r="V283" s="427"/>
      <c r="W283" s="421"/>
      <c r="X283" s="427"/>
      <c r="Y283" s="292"/>
      <c r="Z283" s="292"/>
      <c r="AA283" s="292"/>
      <c r="AB283" s="292"/>
      <c r="AC283" s="292"/>
      <c r="AD283" s="292"/>
      <c r="AE283" s="292">
        <v>0</v>
      </c>
      <c r="AF283" s="292"/>
      <c r="AG283" s="292">
        <v>0</v>
      </c>
      <c r="AH283" s="292">
        <v>3606958</v>
      </c>
      <c r="AI283" s="292">
        <v>0</v>
      </c>
      <c r="AJ283" s="292">
        <v>0</v>
      </c>
      <c r="AK283" s="292">
        <v>0</v>
      </c>
      <c r="AL283" s="292">
        <v>0</v>
      </c>
      <c r="AM283" s="292">
        <v>0</v>
      </c>
      <c r="AN283" s="292">
        <v>0</v>
      </c>
      <c r="AO283" s="292">
        <v>0</v>
      </c>
      <c r="AP283" s="292">
        <v>0</v>
      </c>
      <c r="AQ283" s="525">
        <f t="shared" si="18"/>
        <v>3606958</v>
      </c>
      <c r="AR283" s="526">
        <f t="shared" si="19"/>
        <v>0.81518130706702852</v>
      </c>
      <c r="AS283" s="524">
        <f t="shared" si="20"/>
        <v>817773</v>
      </c>
      <c r="AT283" s="433">
        <v>0</v>
      </c>
      <c r="AU283" s="433">
        <v>0</v>
      </c>
      <c r="AV283" s="431">
        <v>0</v>
      </c>
      <c r="AW283" s="356">
        <v>4424731</v>
      </c>
      <c r="AX283" s="356">
        <v>0</v>
      </c>
      <c r="AY283" s="356">
        <v>0</v>
      </c>
      <c r="AZ283" s="356">
        <v>0</v>
      </c>
      <c r="BA283" s="356">
        <v>0</v>
      </c>
      <c r="BB283" s="356">
        <v>0</v>
      </c>
      <c r="BC283" s="356">
        <v>0</v>
      </c>
      <c r="BD283" s="356">
        <v>0</v>
      </c>
      <c r="BE283" s="356">
        <v>0</v>
      </c>
      <c r="BF283" s="538" t="s">
        <v>3406</v>
      </c>
      <c r="BG283" s="361"/>
    </row>
    <row r="284" spans="2:59" ht="18" customHeight="1" thickBot="1">
      <c r="B284" s="450">
        <v>6588824</v>
      </c>
      <c r="C284" s="235">
        <v>4768</v>
      </c>
      <c r="D284" s="236">
        <v>5568</v>
      </c>
      <c r="E284" s="408">
        <v>45549</v>
      </c>
      <c r="F284" s="407">
        <v>504</v>
      </c>
      <c r="G284" s="237" t="s">
        <v>46</v>
      </c>
      <c r="H284" s="238">
        <v>19050140</v>
      </c>
      <c r="I284" s="407">
        <v>233</v>
      </c>
      <c r="J284" s="535">
        <v>9</v>
      </c>
      <c r="K284" s="535">
        <f t="shared" si="17"/>
        <v>12</v>
      </c>
      <c r="L284" s="535" t="s">
        <v>1238</v>
      </c>
      <c r="M284" s="535">
        <v>570</v>
      </c>
      <c r="N284" s="543">
        <v>1</v>
      </c>
      <c r="O284" s="530" t="s">
        <v>3290</v>
      </c>
      <c r="P284" s="470">
        <v>2755687</v>
      </c>
      <c r="Q284" s="239">
        <v>2112261</v>
      </c>
      <c r="R284" s="480">
        <v>643426</v>
      </c>
      <c r="S284" s="292"/>
      <c r="T284" s="427"/>
      <c r="U284" s="427"/>
      <c r="V284" s="427"/>
      <c r="W284" s="421"/>
      <c r="X284" s="427"/>
      <c r="Y284" s="292"/>
      <c r="Z284" s="292"/>
      <c r="AA284" s="292"/>
      <c r="AB284" s="292"/>
      <c r="AC284" s="292"/>
      <c r="AD284" s="292"/>
      <c r="AE284" s="292">
        <v>0</v>
      </c>
      <c r="AF284" s="292"/>
      <c r="AG284" s="292">
        <v>0</v>
      </c>
      <c r="AH284" s="292">
        <v>643426</v>
      </c>
      <c r="AI284" s="292">
        <v>0</v>
      </c>
      <c r="AJ284" s="292">
        <v>0</v>
      </c>
      <c r="AK284" s="292">
        <v>0</v>
      </c>
      <c r="AL284" s="292">
        <v>0</v>
      </c>
      <c r="AM284" s="292">
        <v>0</v>
      </c>
      <c r="AN284" s="292">
        <v>0</v>
      </c>
      <c r="AO284" s="292">
        <v>0</v>
      </c>
      <c r="AP284" s="292">
        <v>0</v>
      </c>
      <c r="AQ284" s="525">
        <f t="shared" si="18"/>
        <v>643426</v>
      </c>
      <c r="AR284" s="526">
        <f t="shared" si="19"/>
        <v>1</v>
      </c>
      <c r="AS284" s="524">
        <f t="shared" si="20"/>
        <v>0</v>
      </c>
      <c r="AT284" s="433">
        <v>0</v>
      </c>
      <c r="AU284" s="433">
        <v>0</v>
      </c>
      <c r="AV284" s="431">
        <v>0</v>
      </c>
      <c r="AW284" s="356">
        <v>643426</v>
      </c>
      <c r="AX284" s="356">
        <v>0</v>
      </c>
      <c r="AY284" s="356">
        <v>0</v>
      </c>
      <c r="AZ284" s="356">
        <v>0</v>
      </c>
      <c r="BA284" s="356">
        <v>0</v>
      </c>
      <c r="BB284" s="356">
        <v>0</v>
      </c>
      <c r="BC284" s="356">
        <v>0</v>
      </c>
      <c r="BD284" s="356">
        <v>0</v>
      </c>
      <c r="BE284" s="356">
        <v>0</v>
      </c>
      <c r="BF284" s="538" t="s">
        <v>3406</v>
      </c>
      <c r="BG284" s="361"/>
    </row>
    <row r="285" spans="2:59" ht="18" customHeight="1" thickBot="1">
      <c r="B285" s="450">
        <v>6588824</v>
      </c>
      <c r="C285" s="235">
        <v>4769</v>
      </c>
      <c r="D285" s="236">
        <v>5566</v>
      </c>
      <c r="E285" s="408">
        <v>45549</v>
      </c>
      <c r="F285" s="407">
        <v>504</v>
      </c>
      <c r="G285" s="237" t="s">
        <v>46</v>
      </c>
      <c r="H285" s="238">
        <v>19050140</v>
      </c>
      <c r="I285" s="407">
        <v>1</v>
      </c>
      <c r="J285" s="535">
        <v>9</v>
      </c>
      <c r="K285" s="535">
        <f t="shared" si="17"/>
        <v>10</v>
      </c>
      <c r="L285" s="535" t="s">
        <v>810</v>
      </c>
      <c r="M285" s="535">
        <v>12</v>
      </c>
      <c r="N285" s="543">
        <v>7</v>
      </c>
      <c r="O285" s="530" t="s">
        <v>3290</v>
      </c>
      <c r="P285" s="470">
        <v>52368514</v>
      </c>
      <c r="Q285" s="239">
        <v>40140965</v>
      </c>
      <c r="R285" s="480">
        <v>12227549</v>
      </c>
      <c r="S285" s="292"/>
      <c r="T285" s="427"/>
      <c r="U285" s="427"/>
      <c r="V285" s="427"/>
      <c r="W285" s="421"/>
      <c r="X285" s="427"/>
      <c r="Y285" s="292"/>
      <c r="Z285" s="292"/>
      <c r="AA285" s="292"/>
      <c r="AB285" s="292"/>
      <c r="AC285" s="292"/>
      <c r="AD285" s="292"/>
      <c r="AE285" s="292">
        <v>0</v>
      </c>
      <c r="AF285" s="292"/>
      <c r="AG285" s="292">
        <v>0</v>
      </c>
      <c r="AH285" s="292">
        <v>12227549</v>
      </c>
      <c r="AI285" s="292">
        <v>0</v>
      </c>
      <c r="AJ285" s="292">
        <v>0</v>
      </c>
      <c r="AK285" s="292">
        <v>0</v>
      </c>
      <c r="AL285" s="292">
        <v>0</v>
      </c>
      <c r="AM285" s="292">
        <v>0</v>
      </c>
      <c r="AN285" s="292">
        <v>0</v>
      </c>
      <c r="AO285" s="292">
        <v>0</v>
      </c>
      <c r="AP285" s="292">
        <v>0</v>
      </c>
      <c r="AQ285" s="525">
        <f t="shared" si="18"/>
        <v>12227549</v>
      </c>
      <c r="AR285" s="526">
        <f t="shared" si="19"/>
        <v>1</v>
      </c>
      <c r="AS285" s="524">
        <f t="shared" si="20"/>
        <v>0</v>
      </c>
      <c r="AT285" s="433">
        <v>0</v>
      </c>
      <c r="AU285" s="433">
        <v>0</v>
      </c>
      <c r="AV285" s="431">
        <v>0</v>
      </c>
      <c r="AW285" s="356">
        <v>12227549</v>
      </c>
      <c r="AX285" s="356">
        <v>0</v>
      </c>
      <c r="AY285" s="356">
        <v>0</v>
      </c>
      <c r="AZ285" s="356">
        <v>0</v>
      </c>
      <c r="BA285" s="356">
        <v>0</v>
      </c>
      <c r="BB285" s="356">
        <v>0</v>
      </c>
      <c r="BC285" s="356">
        <v>0</v>
      </c>
      <c r="BD285" s="356">
        <v>0</v>
      </c>
      <c r="BE285" s="356">
        <v>0</v>
      </c>
      <c r="BF285" s="538" t="s">
        <v>3406</v>
      </c>
      <c r="BG285" s="361"/>
    </row>
    <row r="286" spans="2:59" ht="18" customHeight="1" thickBot="1">
      <c r="B286" s="450">
        <v>6588824</v>
      </c>
      <c r="C286" s="235">
        <v>4769</v>
      </c>
      <c r="D286" s="236">
        <v>5566</v>
      </c>
      <c r="E286" s="408">
        <v>45549</v>
      </c>
      <c r="F286" s="407">
        <v>504</v>
      </c>
      <c r="G286" s="237" t="s">
        <v>46</v>
      </c>
      <c r="H286" s="238">
        <v>19050140</v>
      </c>
      <c r="I286" s="407">
        <v>1</v>
      </c>
      <c r="J286" s="535">
        <v>9</v>
      </c>
      <c r="K286" s="535">
        <f t="shared" si="17"/>
        <v>10</v>
      </c>
      <c r="L286" s="535" t="s">
        <v>810</v>
      </c>
      <c r="M286" s="535">
        <v>570</v>
      </c>
      <c r="N286" s="543">
        <v>1</v>
      </c>
      <c r="O286" s="530" t="s">
        <v>3290</v>
      </c>
      <c r="P286" s="470">
        <v>8559994</v>
      </c>
      <c r="Q286" s="239">
        <v>6561316</v>
      </c>
      <c r="R286" s="480">
        <v>1998678</v>
      </c>
      <c r="S286" s="292"/>
      <c r="T286" s="427"/>
      <c r="U286" s="427"/>
      <c r="V286" s="427"/>
      <c r="W286" s="421"/>
      <c r="X286" s="427"/>
      <c r="Y286" s="292"/>
      <c r="Z286" s="292"/>
      <c r="AA286" s="292"/>
      <c r="AB286" s="292"/>
      <c r="AC286" s="292"/>
      <c r="AD286" s="292"/>
      <c r="AE286" s="292">
        <v>0</v>
      </c>
      <c r="AF286" s="292"/>
      <c r="AG286" s="292">
        <v>0</v>
      </c>
      <c r="AH286" s="292">
        <v>778480</v>
      </c>
      <c r="AI286" s="292">
        <v>0</v>
      </c>
      <c r="AJ286" s="292">
        <v>0</v>
      </c>
      <c r="AK286" s="292">
        <v>0</v>
      </c>
      <c r="AL286" s="292">
        <v>0</v>
      </c>
      <c r="AM286" s="292">
        <v>0</v>
      </c>
      <c r="AN286" s="292">
        <v>0</v>
      </c>
      <c r="AO286" s="292">
        <v>0</v>
      </c>
      <c r="AP286" s="292">
        <v>0</v>
      </c>
      <c r="AQ286" s="525">
        <f t="shared" si="18"/>
        <v>778480</v>
      </c>
      <c r="AR286" s="526">
        <f t="shared" si="19"/>
        <v>0.38949745781961875</v>
      </c>
      <c r="AS286" s="524">
        <f t="shared" si="20"/>
        <v>1220198</v>
      </c>
      <c r="AT286" s="433">
        <v>0</v>
      </c>
      <c r="AU286" s="433">
        <v>0</v>
      </c>
      <c r="AV286" s="431">
        <v>0</v>
      </c>
      <c r="AW286" s="356">
        <v>1998678</v>
      </c>
      <c r="AX286" s="356">
        <v>0</v>
      </c>
      <c r="AY286" s="356">
        <v>0</v>
      </c>
      <c r="AZ286" s="356">
        <v>0</v>
      </c>
      <c r="BA286" s="356">
        <v>0</v>
      </c>
      <c r="BB286" s="356">
        <v>0</v>
      </c>
      <c r="BC286" s="356">
        <v>0</v>
      </c>
      <c r="BD286" s="356">
        <v>0</v>
      </c>
      <c r="BE286" s="356">
        <v>0</v>
      </c>
      <c r="BF286" s="538" t="s">
        <v>3406</v>
      </c>
      <c r="BG286" s="361"/>
    </row>
    <row r="287" spans="2:59" ht="18" customHeight="1" thickBot="1">
      <c r="B287" s="450">
        <v>6588824</v>
      </c>
      <c r="C287" s="235">
        <v>4770</v>
      </c>
      <c r="D287" s="236">
        <v>5565</v>
      </c>
      <c r="E287" s="408">
        <v>45549</v>
      </c>
      <c r="F287" s="407">
        <v>504</v>
      </c>
      <c r="G287" s="237" t="s">
        <v>46</v>
      </c>
      <c r="H287" s="238">
        <v>19050140</v>
      </c>
      <c r="I287" s="407">
        <v>232</v>
      </c>
      <c r="J287" s="535">
        <v>9</v>
      </c>
      <c r="K287" s="535">
        <f t="shared" si="17"/>
        <v>11</v>
      </c>
      <c r="L287" s="535" t="s">
        <v>1237</v>
      </c>
      <c r="M287" s="535">
        <v>12</v>
      </c>
      <c r="N287" s="544">
        <v>7</v>
      </c>
      <c r="O287" s="530" t="s">
        <v>3290</v>
      </c>
      <c r="P287" s="470">
        <v>18950381</v>
      </c>
      <c r="Q287" s="239">
        <v>14525648</v>
      </c>
      <c r="R287" s="480">
        <v>4424733</v>
      </c>
      <c r="S287" s="292"/>
      <c r="T287" s="427"/>
      <c r="U287" s="427"/>
      <c r="V287" s="427"/>
      <c r="W287" s="421"/>
      <c r="X287" s="427"/>
      <c r="Y287" s="292"/>
      <c r="Z287" s="292"/>
      <c r="AA287" s="292"/>
      <c r="AB287" s="292"/>
      <c r="AC287" s="292"/>
      <c r="AD287" s="292"/>
      <c r="AE287" s="292">
        <v>0</v>
      </c>
      <c r="AF287" s="292"/>
      <c r="AG287" s="292">
        <v>0</v>
      </c>
      <c r="AH287" s="292">
        <v>3606960</v>
      </c>
      <c r="AI287" s="292">
        <v>0</v>
      </c>
      <c r="AJ287" s="292">
        <v>0</v>
      </c>
      <c r="AK287" s="292">
        <v>0</v>
      </c>
      <c r="AL287" s="292">
        <v>0</v>
      </c>
      <c r="AM287" s="292">
        <v>0</v>
      </c>
      <c r="AN287" s="292">
        <v>0</v>
      </c>
      <c r="AO287" s="292">
        <v>0</v>
      </c>
      <c r="AP287" s="292">
        <v>0</v>
      </c>
      <c r="AQ287" s="525">
        <f t="shared" si="18"/>
        <v>3606960</v>
      </c>
      <c r="AR287" s="526">
        <f t="shared" si="19"/>
        <v>0.81518139060594164</v>
      </c>
      <c r="AS287" s="524">
        <f t="shared" si="20"/>
        <v>817773</v>
      </c>
      <c r="AT287" s="433">
        <v>0</v>
      </c>
      <c r="AU287" s="433">
        <v>0</v>
      </c>
      <c r="AV287" s="431">
        <v>0</v>
      </c>
      <c r="AW287" s="356">
        <v>4424733</v>
      </c>
      <c r="AX287" s="356">
        <v>0</v>
      </c>
      <c r="AY287" s="356">
        <v>0</v>
      </c>
      <c r="AZ287" s="356">
        <v>0</v>
      </c>
      <c r="BA287" s="356">
        <v>0</v>
      </c>
      <c r="BB287" s="356">
        <v>0</v>
      </c>
      <c r="BC287" s="356">
        <v>0</v>
      </c>
      <c r="BD287" s="356">
        <v>0</v>
      </c>
      <c r="BE287" s="356">
        <v>0</v>
      </c>
      <c r="BF287" s="538" t="s">
        <v>3406</v>
      </c>
      <c r="BG287" s="361"/>
    </row>
    <row r="288" spans="2:59" ht="18" customHeight="1" thickBot="1">
      <c r="B288" s="450">
        <v>6588824</v>
      </c>
      <c r="C288" s="235">
        <v>4770</v>
      </c>
      <c r="D288" s="236">
        <v>5565</v>
      </c>
      <c r="E288" s="408">
        <v>45549</v>
      </c>
      <c r="F288" s="407">
        <v>504</v>
      </c>
      <c r="G288" s="237" t="s">
        <v>46</v>
      </c>
      <c r="H288" s="238">
        <v>19050140</v>
      </c>
      <c r="I288" s="407">
        <v>232</v>
      </c>
      <c r="J288" s="535">
        <v>9</v>
      </c>
      <c r="K288" s="535">
        <f t="shared" si="17"/>
        <v>11</v>
      </c>
      <c r="L288" s="535" t="s">
        <v>1237</v>
      </c>
      <c r="M288" s="535">
        <v>570</v>
      </c>
      <c r="N288" s="543">
        <v>1</v>
      </c>
      <c r="O288" s="530" t="s">
        <v>3290</v>
      </c>
      <c r="P288" s="470">
        <v>2755687</v>
      </c>
      <c r="Q288" s="239">
        <v>2112261</v>
      </c>
      <c r="R288" s="480">
        <v>643426</v>
      </c>
      <c r="S288" s="292"/>
      <c r="T288" s="427"/>
      <c r="U288" s="427"/>
      <c r="V288" s="427"/>
      <c r="W288" s="421"/>
      <c r="X288" s="427"/>
      <c r="Y288" s="292"/>
      <c r="Z288" s="292"/>
      <c r="AA288" s="292"/>
      <c r="AB288" s="292"/>
      <c r="AC288" s="292"/>
      <c r="AD288" s="292"/>
      <c r="AE288" s="292">
        <v>0</v>
      </c>
      <c r="AF288" s="292"/>
      <c r="AG288" s="292">
        <v>0</v>
      </c>
      <c r="AH288" s="292">
        <v>643426</v>
      </c>
      <c r="AI288" s="292">
        <v>0</v>
      </c>
      <c r="AJ288" s="292">
        <v>0</v>
      </c>
      <c r="AK288" s="292">
        <v>0</v>
      </c>
      <c r="AL288" s="292">
        <v>0</v>
      </c>
      <c r="AM288" s="292">
        <v>0</v>
      </c>
      <c r="AN288" s="292">
        <v>0</v>
      </c>
      <c r="AO288" s="292">
        <v>0</v>
      </c>
      <c r="AP288" s="292">
        <v>0</v>
      </c>
      <c r="AQ288" s="525">
        <f t="shared" si="18"/>
        <v>643426</v>
      </c>
      <c r="AR288" s="526">
        <f t="shared" si="19"/>
        <v>1</v>
      </c>
      <c r="AS288" s="524">
        <f t="shared" si="20"/>
        <v>0</v>
      </c>
      <c r="AT288" s="433">
        <v>0</v>
      </c>
      <c r="AU288" s="433">
        <v>0</v>
      </c>
      <c r="AV288" s="431">
        <v>0</v>
      </c>
      <c r="AW288" s="356">
        <v>643426</v>
      </c>
      <c r="AX288" s="356">
        <v>0</v>
      </c>
      <c r="AY288" s="356">
        <v>0</v>
      </c>
      <c r="AZ288" s="356">
        <v>0</v>
      </c>
      <c r="BA288" s="356">
        <v>0</v>
      </c>
      <c r="BB288" s="356">
        <v>0</v>
      </c>
      <c r="BC288" s="356">
        <v>0</v>
      </c>
      <c r="BD288" s="356">
        <v>0</v>
      </c>
      <c r="BE288" s="356">
        <v>0</v>
      </c>
      <c r="BF288" s="538" t="s">
        <v>3406</v>
      </c>
      <c r="BG288" s="361"/>
    </row>
    <row r="289" spans="2:59" ht="18" customHeight="1" thickBot="1">
      <c r="B289" s="450">
        <v>6588824</v>
      </c>
      <c r="C289" s="235">
        <v>4771</v>
      </c>
      <c r="D289" s="236">
        <v>5564</v>
      </c>
      <c r="E289" s="408">
        <v>45549</v>
      </c>
      <c r="F289" s="407">
        <v>504</v>
      </c>
      <c r="G289" s="237" t="s">
        <v>46</v>
      </c>
      <c r="H289" s="238">
        <v>19050140</v>
      </c>
      <c r="I289" s="407">
        <v>3</v>
      </c>
      <c r="J289" s="535">
        <v>9</v>
      </c>
      <c r="K289" s="535">
        <f t="shared" si="17"/>
        <v>10</v>
      </c>
      <c r="L289" s="535" t="s">
        <v>815</v>
      </c>
      <c r="M289" s="535">
        <v>12</v>
      </c>
      <c r="N289" s="543">
        <v>7</v>
      </c>
      <c r="O289" s="530" t="s">
        <v>3290</v>
      </c>
      <c r="P289" s="470">
        <v>29682300</v>
      </c>
      <c r="Q289" s="239">
        <v>22751765</v>
      </c>
      <c r="R289" s="480">
        <v>6930535</v>
      </c>
      <c r="S289" s="292"/>
      <c r="T289" s="427"/>
      <c r="U289" s="427"/>
      <c r="V289" s="427"/>
      <c r="W289" s="421"/>
      <c r="X289" s="427"/>
      <c r="Y289" s="292"/>
      <c r="Z289" s="292"/>
      <c r="AA289" s="292"/>
      <c r="AB289" s="292"/>
      <c r="AC289" s="292"/>
      <c r="AD289" s="292"/>
      <c r="AE289" s="292">
        <v>0</v>
      </c>
      <c r="AF289" s="292"/>
      <c r="AG289" s="292">
        <v>0</v>
      </c>
      <c r="AH289" s="292">
        <v>6930535</v>
      </c>
      <c r="AI289" s="292">
        <v>0</v>
      </c>
      <c r="AJ289" s="292">
        <v>0</v>
      </c>
      <c r="AK289" s="292">
        <v>0</v>
      </c>
      <c r="AL289" s="292">
        <v>0</v>
      </c>
      <c r="AM289" s="292">
        <v>0</v>
      </c>
      <c r="AN289" s="292">
        <v>0</v>
      </c>
      <c r="AO289" s="292">
        <v>0</v>
      </c>
      <c r="AP289" s="292">
        <v>0</v>
      </c>
      <c r="AQ289" s="525">
        <f t="shared" si="18"/>
        <v>6930535</v>
      </c>
      <c r="AR289" s="526">
        <f t="shared" si="19"/>
        <v>1</v>
      </c>
      <c r="AS289" s="524">
        <f t="shared" si="20"/>
        <v>0</v>
      </c>
      <c r="AT289" s="433">
        <v>0</v>
      </c>
      <c r="AU289" s="433">
        <v>0</v>
      </c>
      <c r="AV289" s="431">
        <v>0</v>
      </c>
      <c r="AW289" s="356">
        <v>6930535</v>
      </c>
      <c r="AX289" s="356">
        <v>0</v>
      </c>
      <c r="AY289" s="356">
        <v>0</v>
      </c>
      <c r="AZ289" s="356">
        <v>0</v>
      </c>
      <c r="BA289" s="356">
        <v>0</v>
      </c>
      <c r="BB289" s="356">
        <v>0</v>
      </c>
      <c r="BC289" s="356">
        <v>0</v>
      </c>
      <c r="BD289" s="356">
        <v>0</v>
      </c>
      <c r="BE289" s="356">
        <v>0</v>
      </c>
      <c r="BF289" s="538" t="s">
        <v>3406</v>
      </c>
      <c r="BG289" s="361"/>
    </row>
    <row r="290" spans="2:59" ht="18" customHeight="1" thickBot="1">
      <c r="B290" s="450">
        <v>6588824</v>
      </c>
      <c r="C290" s="235">
        <v>4771</v>
      </c>
      <c r="D290" s="236">
        <v>5564</v>
      </c>
      <c r="E290" s="408">
        <v>45549</v>
      </c>
      <c r="F290" s="407">
        <v>504</v>
      </c>
      <c r="G290" s="237" t="s">
        <v>46</v>
      </c>
      <c r="H290" s="238">
        <v>19050140</v>
      </c>
      <c r="I290" s="407">
        <v>3</v>
      </c>
      <c r="J290" s="535">
        <v>9</v>
      </c>
      <c r="K290" s="535">
        <f t="shared" si="17"/>
        <v>10</v>
      </c>
      <c r="L290" s="535" t="s">
        <v>815</v>
      </c>
      <c r="M290" s="535">
        <v>570</v>
      </c>
      <c r="N290" s="543">
        <v>1</v>
      </c>
      <c r="O290" s="530" t="s">
        <v>3290</v>
      </c>
      <c r="P290" s="470">
        <v>4851776</v>
      </c>
      <c r="Q290" s="239">
        <v>3718933</v>
      </c>
      <c r="R290" s="480">
        <v>1132843</v>
      </c>
      <c r="S290" s="292"/>
      <c r="T290" s="427"/>
      <c r="U290" s="427"/>
      <c r="V290" s="427"/>
      <c r="W290" s="421"/>
      <c r="X290" s="427"/>
      <c r="Y290" s="292"/>
      <c r="Z290" s="292"/>
      <c r="AA290" s="292"/>
      <c r="AB290" s="292"/>
      <c r="AC290" s="292"/>
      <c r="AD290" s="292"/>
      <c r="AE290" s="292">
        <v>0</v>
      </c>
      <c r="AF290" s="292"/>
      <c r="AG290" s="292">
        <v>0</v>
      </c>
      <c r="AH290" s="292">
        <v>1132843</v>
      </c>
      <c r="AI290" s="292">
        <v>0</v>
      </c>
      <c r="AJ290" s="292">
        <v>0</v>
      </c>
      <c r="AK290" s="292">
        <v>0</v>
      </c>
      <c r="AL290" s="292">
        <v>0</v>
      </c>
      <c r="AM290" s="292">
        <v>0</v>
      </c>
      <c r="AN290" s="292">
        <v>0</v>
      </c>
      <c r="AO290" s="292">
        <v>0</v>
      </c>
      <c r="AP290" s="292">
        <v>0</v>
      </c>
      <c r="AQ290" s="525">
        <f t="shared" si="18"/>
        <v>1132843</v>
      </c>
      <c r="AR290" s="526">
        <f t="shared" si="19"/>
        <v>1</v>
      </c>
      <c r="AS290" s="524">
        <f t="shared" si="20"/>
        <v>0</v>
      </c>
      <c r="AT290" s="433">
        <v>0</v>
      </c>
      <c r="AU290" s="433">
        <v>0</v>
      </c>
      <c r="AV290" s="431">
        <v>0</v>
      </c>
      <c r="AW290" s="356">
        <v>1132843</v>
      </c>
      <c r="AX290" s="356">
        <v>0</v>
      </c>
      <c r="AY290" s="356">
        <v>0</v>
      </c>
      <c r="AZ290" s="356">
        <v>0</v>
      </c>
      <c r="BA290" s="356">
        <v>0</v>
      </c>
      <c r="BB290" s="356">
        <v>0</v>
      </c>
      <c r="BC290" s="356">
        <v>0</v>
      </c>
      <c r="BD290" s="356">
        <v>0</v>
      </c>
      <c r="BE290" s="356">
        <v>0</v>
      </c>
      <c r="BF290" s="538" t="s">
        <v>3406</v>
      </c>
      <c r="BG290" s="361"/>
    </row>
    <row r="291" spans="2:59" ht="18" customHeight="1" thickBot="1">
      <c r="B291" s="450">
        <v>6588824</v>
      </c>
      <c r="C291" s="235">
        <v>4772</v>
      </c>
      <c r="D291" s="236">
        <v>5563</v>
      </c>
      <c r="E291" s="408">
        <v>45549</v>
      </c>
      <c r="F291" s="407">
        <v>504</v>
      </c>
      <c r="G291" s="237" t="s">
        <v>46</v>
      </c>
      <c r="H291" s="238">
        <v>19050140</v>
      </c>
      <c r="I291" s="407">
        <v>121</v>
      </c>
      <c r="J291" s="535">
        <v>9</v>
      </c>
      <c r="K291" s="535">
        <f t="shared" si="17"/>
        <v>5</v>
      </c>
      <c r="L291" s="535" t="s">
        <v>48</v>
      </c>
      <c r="M291" s="535">
        <v>12</v>
      </c>
      <c r="N291" s="543">
        <v>7</v>
      </c>
      <c r="O291" s="530" t="s">
        <v>3290</v>
      </c>
      <c r="P291" s="470">
        <v>31132399</v>
      </c>
      <c r="Q291" s="239">
        <v>23863282</v>
      </c>
      <c r="R291" s="480">
        <v>7269117</v>
      </c>
      <c r="S291" s="292"/>
      <c r="T291" s="427"/>
      <c r="U291" s="427"/>
      <c r="V291" s="427"/>
      <c r="W291" s="421"/>
      <c r="X291" s="427"/>
      <c r="Y291" s="292"/>
      <c r="Z291" s="292"/>
      <c r="AA291" s="292"/>
      <c r="AB291" s="292"/>
      <c r="AC291" s="292"/>
      <c r="AD291" s="292"/>
      <c r="AE291" s="292">
        <v>0</v>
      </c>
      <c r="AF291" s="292"/>
      <c r="AG291" s="292">
        <v>0</v>
      </c>
      <c r="AH291" s="292">
        <v>7269117</v>
      </c>
      <c r="AI291" s="292">
        <v>0</v>
      </c>
      <c r="AJ291" s="292">
        <v>0</v>
      </c>
      <c r="AK291" s="292">
        <v>0</v>
      </c>
      <c r="AL291" s="292">
        <v>0</v>
      </c>
      <c r="AM291" s="292">
        <v>0</v>
      </c>
      <c r="AN291" s="292">
        <v>0</v>
      </c>
      <c r="AO291" s="292">
        <v>0</v>
      </c>
      <c r="AP291" s="292">
        <v>0</v>
      </c>
      <c r="AQ291" s="525">
        <f t="shared" si="18"/>
        <v>7269117</v>
      </c>
      <c r="AR291" s="526">
        <f t="shared" si="19"/>
        <v>1</v>
      </c>
      <c r="AS291" s="524">
        <f t="shared" si="20"/>
        <v>0</v>
      </c>
      <c r="AT291" s="433">
        <v>0</v>
      </c>
      <c r="AU291" s="433">
        <v>0</v>
      </c>
      <c r="AV291" s="431">
        <v>0</v>
      </c>
      <c r="AW291" s="356">
        <v>7269117</v>
      </c>
      <c r="AX291" s="356">
        <v>0</v>
      </c>
      <c r="AY291" s="356">
        <v>0</v>
      </c>
      <c r="AZ291" s="356">
        <v>0</v>
      </c>
      <c r="BA291" s="356">
        <v>0</v>
      </c>
      <c r="BB291" s="356">
        <v>0</v>
      </c>
      <c r="BC291" s="356">
        <v>0</v>
      </c>
      <c r="BD291" s="356">
        <v>0</v>
      </c>
      <c r="BE291" s="356">
        <v>0</v>
      </c>
      <c r="BF291" s="538" t="s">
        <v>3406</v>
      </c>
      <c r="BG291" s="361"/>
    </row>
    <row r="292" spans="2:59" ht="18" customHeight="1" thickBot="1">
      <c r="B292" s="450">
        <v>6588824</v>
      </c>
      <c r="C292" s="235">
        <v>4772</v>
      </c>
      <c r="D292" s="236">
        <v>5563</v>
      </c>
      <c r="E292" s="408">
        <v>45549</v>
      </c>
      <c r="F292" s="407">
        <v>504</v>
      </c>
      <c r="G292" s="237" t="s">
        <v>46</v>
      </c>
      <c r="H292" s="238">
        <v>19050140</v>
      </c>
      <c r="I292" s="407">
        <v>121</v>
      </c>
      <c r="J292" s="535">
        <v>9</v>
      </c>
      <c r="K292" s="535">
        <f t="shared" si="17"/>
        <v>5</v>
      </c>
      <c r="L292" s="536" t="s">
        <v>477</v>
      </c>
      <c r="M292" s="535">
        <v>12</v>
      </c>
      <c r="N292" s="543">
        <v>7</v>
      </c>
      <c r="O292" s="530" t="s">
        <v>3290</v>
      </c>
      <c r="P292" s="470">
        <v>31132402</v>
      </c>
      <c r="Q292" s="239">
        <v>23863281</v>
      </c>
      <c r="R292" s="480">
        <v>7269121</v>
      </c>
      <c r="S292" s="292"/>
      <c r="T292" s="427"/>
      <c r="U292" s="427"/>
      <c r="V292" s="427"/>
      <c r="W292" s="421"/>
      <c r="X292" s="427"/>
      <c r="Y292" s="292"/>
      <c r="Z292" s="292"/>
      <c r="AA292" s="292"/>
      <c r="AB292" s="292"/>
      <c r="AC292" s="292"/>
      <c r="AD292" s="292"/>
      <c r="AE292" s="292">
        <v>0</v>
      </c>
      <c r="AF292" s="292"/>
      <c r="AG292" s="292">
        <v>0</v>
      </c>
      <c r="AH292" s="292">
        <v>7269121</v>
      </c>
      <c r="AI292" s="292">
        <v>0</v>
      </c>
      <c r="AJ292" s="292">
        <v>0</v>
      </c>
      <c r="AK292" s="292">
        <v>0</v>
      </c>
      <c r="AL292" s="292">
        <v>0</v>
      </c>
      <c r="AM292" s="292">
        <v>0</v>
      </c>
      <c r="AN292" s="292">
        <v>0</v>
      </c>
      <c r="AO292" s="292">
        <v>0</v>
      </c>
      <c r="AP292" s="292">
        <v>0</v>
      </c>
      <c r="AQ292" s="525">
        <f t="shared" si="18"/>
        <v>7269121</v>
      </c>
      <c r="AR292" s="526">
        <f t="shared" si="19"/>
        <v>1</v>
      </c>
      <c r="AS292" s="524">
        <f t="shared" si="20"/>
        <v>0</v>
      </c>
      <c r="AT292" s="433">
        <v>0</v>
      </c>
      <c r="AU292" s="433">
        <v>0</v>
      </c>
      <c r="AV292" s="431">
        <v>0</v>
      </c>
      <c r="AW292" s="356">
        <v>7269121</v>
      </c>
      <c r="AX292" s="356">
        <v>0</v>
      </c>
      <c r="AY292" s="356">
        <v>0</v>
      </c>
      <c r="AZ292" s="356">
        <v>0</v>
      </c>
      <c r="BA292" s="356">
        <v>0</v>
      </c>
      <c r="BB292" s="356">
        <v>0</v>
      </c>
      <c r="BC292" s="356">
        <v>0</v>
      </c>
      <c r="BD292" s="356">
        <v>0</v>
      </c>
      <c r="BE292" s="356">
        <v>0</v>
      </c>
      <c r="BF292" s="538" t="s">
        <v>3406</v>
      </c>
      <c r="BG292" s="361"/>
    </row>
    <row r="293" spans="2:59" ht="18" customHeight="1" thickBot="1">
      <c r="B293" s="450">
        <v>6588824</v>
      </c>
      <c r="C293" s="235">
        <v>4772</v>
      </c>
      <c r="D293" s="236">
        <v>5563</v>
      </c>
      <c r="E293" s="408">
        <v>45549</v>
      </c>
      <c r="F293" s="407">
        <v>504</v>
      </c>
      <c r="G293" s="237" t="s">
        <v>46</v>
      </c>
      <c r="H293" s="238">
        <v>19050140</v>
      </c>
      <c r="I293" s="407">
        <v>121</v>
      </c>
      <c r="J293" s="535">
        <v>9</v>
      </c>
      <c r="K293" s="535">
        <f t="shared" si="17"/>
        <v>5</v>
      </c>
      <c r="L293" s="535" t="s">
        <v>48</v>
      </c>
      <c r="M293" s="535">
        <v>570</v>
      </c>
      <c r="N293" s="543">
        <v>1</v>
      </c>
      <c r="O293" s="530" t="s">
        <v>3290</v>
      </c>
      <c r="P293" s="470">
        <v>5326448</v>
      </c>
      <c r="Q293" s="239">
        <v>4082773</v>
      </c>
      <c r="R293" s="480">
        <v>1243675</v>
      </c>
      <c r="S293" s="292"/>
      <c r="T293" s="427"/>
      <c r="U293" s="427"/>
      <c r="V293" s="427"/>
      <c r="W293" s="421"/>
      <c r="X293" s="427"/>
      <c r="Y293" s="292"/>
      <c r="Z293" s="292"/>
      <c r="AA293" s="292"/>
      <c r="AB293" s="292"/>
      <c r="AC293" s="292"/>
      <c r="AD293" s="292"/>
      <c r="AE293" s="292">
        <v>0</v>
      </c>
      <c r="AF293" s="292"/>
      <c r="AG293" s="292">
        <v>0</v>
      </c>
      <c r="AH293" s="292">
        <v>1243675</v>
      </c>
      <c r="AI293" s="292">
        <v>0</v>
      </c>
      <c r="AJ293" s="292">
        <v>0</v>
      </c>
      <c r="AK293" s="292">
        <v>0</v>
      </c>
      <c r="AL293" s="292">
        <v>0</v>
      </c>
      <c r="AM293" s="292">
        <v>0</v>
      </c>
      <c r="AN293" s="292">
        <v>0</v>
      </c>
      <c r="AO293" s="292">
        <v>0</v>
      </c>
      <c r="AP293" s="292">
        <v>0</v>
      </c>
      <c r="AQ293" s="525">
        <f t="shared" si="18"/>
        <v>1243675</v>
      </c>
      <c r="AR293" s="526">
        <f t="shared" si="19"/>
        <v>1</v>
      </c>
      <c r="AS293" s="524">
        <f t="shared" si="20"/>
        <v>0</v>
      </c>
      <c r="AT293" s="433">
        <v>0</v>
      </c>
      <c r="AU293" s="433">
        <v>0</v>
      </c>
      <c r="AV293" s="431">
        <v>0</v>
      </c>
      <c r="AW293" s="356">
        <v>1243675</v>
      </c>
      <c r="AX293" s="356">
        <v>0</v>
      </c>
      <c r="AY293" s="356">
        <v>0</v>
      </c>
      <c r="AZ293" s="356">
        <v>0</v>
      </c>
      <c r="BA293" s="356">
        <v>0</v>
      </c>
      <c r="BB293" s="356">
        <v>0</v>
      </c>
      <c r="BC293" s="356">
        <v>0</v>
      </c>
      <c r="BD293" s="356">
        <v>0</v>
      </c>
      <c r="BE293" s="356">
        <v>0</v>
      </c>
      <c r="BF293" s="538" t="s">
        <v>3406</v>
      </c>
      <c r="BG293" s="361"/>
    </row>
    <row r="294" spans="2:59" ht="18" customHeight="1" thickBot="1">
      <c r="B294" s="450">
        <v>6588824</v>
      </c>
      <c r="C294" s="235">
        <v>4772</v>
      </c>
      <c r="D294" s="236">
        <v>5563</v>
      </c>
      <c r="E294" s="408">
        <v>45549</v>
      </c>
      <c r="F294" s="407">
        <v>504</v>
      </c>
      <c r="G294" s="237" t="s">
        <v>46</v>
      </c>
      <c r="H294" s="238">
        <v>19050140</v>
      </c>
      <c r="I294" s="407">
        <v>121</v>
      </c>
      <c r="J294" s="535">
        <v>9</v>
      </c>
      <c r="K294" s="535">
        <f t="shared" si="17"/>
        <v>5</v>
      </c>
      <c r="L294" s="535" t="s">
        <v>477</v>
      </c>
      <c r="M294" s="535">
        <v>570</v>
      </c>
      <c r="N294" s="543">
        <v>1</v>
      </c>
      <c r="O294" s="530" t="s">
        <v>3290</v>
      </c>
      <c r="P294" s="470">
        <v>5326448</v>
      </c>
      <c r="Q294" s="239">
        <v>4082773</v>
      </c>
      <c r="R294" s="480">
        <v>1243675</v>
      </c>
      <c r="S294" s="292"/>
      <c r="T294" s="427"/>
      <c r="U294" s="427"/>
      <c r="V294" s="427"/>
      <c r="W294" s="421"/>
      <c r="X294" s="427"/>
      <c r="Y294" s="292"/>
      <c r="Z294" s="292"/>
      <c r="AA294" s="292"/>
      <c r="AB294" s="292"/>
      <c r="AC294" s="292"/>
      <c r="AD294" s="292"/>
      <c r="AE294" s="292">
        <v>0</v>
      </c>
      <c r="AF294" s="292"/>
      <c r="AG294" s="292">
        <v>0</v>
      </c>
      <c r="AH294" s="292">
        <v>1243675</v>
      </c>
      <c r="AI294" s="292">
        <v>0</v>
      </c>
      <c r="AJ294" s="292">
        <v>0</v>
      </c>
      <c r="AK294" s="292">
        <v>0</v>
      </c>
      <c r="AL294" s="292">
        <v>0</v>
      </c>
      <c r="AM294" s="292">
        <v>0</v>
      </c>
      <c r="AN294" s="292">
        <v>0</v>
      </c>
      <c r="AO294" s="292">
        <v>0</v>
      </c>
      <c r="AP294" s="292">
        <v>0</v>
      </c>
      <c r="AQ294" s="525">
        <f t="shared" si="18"/>
        <v>1243675</v>
      </c>
      <c r="AR294" s="526">
        <f t="shared" si="19"/>
        <v>1</v>
      </c>
      <c r="AS294" s="524">
        <f t="shared" si="20"/>
        <v>0</v>
      </c>
      <c r="AT294" s="433">
        <v>0</v>
      </c>
      <c r="AU294" s="433">
        <v>0</v>
      </c>
      <c r="AV294" s="431">
        <v>0</v>
      </c>
      <c r="AW294" s="356">
        <v>1243675</v>
      </c>
      <c r="AX294" s="356">
        <v>0</v>
      </c>
      <c r="AY294" s="356">
        <v>0</v>
      </c>
      <c r="AZ294" s="356">
        <v>0</v>
      </c>
      <c r="BA294" s="356">
        <v>0</v>
      </c>
      <c r="BB294" s="356">
        <v>0</v>
      </c>
      <c r="BC294" s="356">
        <v>0</v>
      </c>
      <c r="BD294" s="356">
        <v>0</v>
      </c>
      <c r="BE294" s="356">
        <v>0</v>
      </c>
      <c r="BF294" s="538" t="s">
        <v>3406</v>
      </c>
      <c r="BG294" s="361"/>
    </row>
    <row r="295" spans="2:59" ht="18" customHeight="1" thickBot="1">
      <c r="B295" s="450">
        <v>6588824</v>
      </c>
      <c r="C295" s="235">
        <v>4773</v>
      </c>
      <c r="D295" s="236">
        <v>5561</v>
      </c>
      <c r="E295" s="408">
        <v>45549</v>
      </c>
      <c r="F295" s="407">
        <v>504</v>
      </c>
      <c r="G295" s="237" t="s">
        <v>46</v>
      </c>
      <c r="H295" s="238">
        <v>19050140</v>
      </c>
      <c r="I295" s="407">
        <v>125</v>
      </c>
      <c r="J295" s="535">
        <v>9</v>
      </c>
      <c r="K295" s="535">
        <f t="shared" si="17"/>
        <v>7</v>
      </c>
      <c r="L295" s="535" t="s">
        <v>51</v>
      </c>
      <c r="M295" s="535">
        <v>12</v>
      </c>
      <c r="N295" s="543">
        <v>7</v>
      </c>
      <c r="O295" s="530" t="s">
        <v>3290</v>
      </c>
      <c r="P295" s="470">
        <v>18950376</v>
      </c>
      <c r="Q295" s="239">
        <v>14525643</v>
      </c>
      <c r="R295" s="480">
        <v>4424733</v>
      </c>
      <c r="S295" s="292"/>
      <c r="T295" s="427"/>
      <c r="U295" s="427"/>
      <c r="V295" s="427"/>
      <c r="W295" s="421"/>
      <c r="X295" s="427"/>
      <c r="Y295" s="292"/>
      <c r="Z295" s="292"/>
      <c r="AA295" s="292"/>
      <c r="AB295" s="292"/>
      <c r="AC295" s="292"/>
      <c r="AD295" s="292"/>
      <c r="AE295" s="292">
        <v>0</v>
      </c>
      <c r="AF295" s="292"/>
      <c r="AG295" s="292">
        <v>0</v>
      </c>
      <c r="AH295" s="292">
        <v>3606961</v>
      </c>
      <c r="AI295" s="292">
        <v>0</v>
      </c>
      <c r="AJ295" s="292">
        <v>0</v>
      </c>
      <c r="AK295" s="292">
        <v>0</v>
      </c>
      <c r="AL295" s="292">
        <v>0</v>
      </c>
      <c r="AM295" s="292">
        <v>0</v>
      </c>
      <c r="AN295" s="292">
        <v>0</v>
      </c>
      <c r="AO295" s="292">
        <v>0</v>
      </c>
      <c r="AP295" s="292">
        <v>0</v>
      </c>
      <c r="AQ295" s="525">
        <f t="shared" si="18"/>
        <v>3606961</v>
      </c>
      <c r="AR295" s="526">
        <f t="shared" si="19"/>
        <v>0.81518161660827893</v>
      </c>
      <c r="AS295" s="524">
        <f t="shared" si="20"/>
        <v>817772</v>
      </c>
      <c r="AT295" s="433">
        <v>0</v>
      </c>
      <c r="AU295" s="433">
        <v>0</v>
      </c>
      <c r="AV295" s="431">
        <v>0</v>
      </c>
      <c r="AW295" s="356">
        <v>4424733</v>
      </c>
      <c r="AX295" s="356">
        <v>0</v>
      </c>
      <c r="AY295" s="356">
        <v>0</v>
      </c>
      <c r="AZ295" s="356">
        <v>0</v>
      </c>
      <c r="BA295" s="356">
        <v>0</v>
      </c>
      <c r="BB295" s="356">
        <v>0</v>
      </c>
      <c r="BC295" s="356">
        <v>0</v>
      </c>
      <c r="BD295" s="356">
        <v>0</v>
      </c>
      <c r="BE295" s="356">
        <v>0</v>
      </c>
      <c r="BF295" s="538" t="s">
        <v>3406</v>
      </c>
      <c r="BG295" s="361"/>
    </row>
    <row r="296" spans="2:59" ht="18" customHeight="1" thickBot="1">
      <c r="B296" s="450">
        <v>6588824</v>
      </c>
      <c r="C296" s="235">
        <v>4773</v>
      </c>
      <c r="D296" s="236">
        <v>5561</v>
      </c>
      <c r="E296" s="408">
        <v>45549</v>
      </c>
      <c r="F296" s="407">
        <v>504</v>
      </c>
      <c r="G296" s="237" t="s">
        <v>46</v>
      </c>
      <c r="H296" s="238">
        <v>19050140</v>
      </c>
      <c r="I296" s="407">
        <v>125</v>
      </c>
      <c r="J296" s="535">
        <v>9</v>
      </c>
      <c r="K296" s="535">
        <f t="shared" si="17"/>
        <v>7</v>
      </c>
      <c r="L296" s="535" t="s">
        <v>51</v>
      </c>
      <c r="M296" s="535">
        <v>570</v>
      </c>
      <c r="N296" s="543">
        <v>1</v>
      </c>
      <c r="O296" s="530" t="s">
        <v>3290</v>
      </c>
      <c r="P296" s="470">
        <v>2755684</v>
      </c>
      <c r="Q296" s="239">
        <v>2112258</v>
      </c>
      <c r="R296" s="480">
        <v>643426</v>
      </c>
      <c r="S296" s="292"/>
      <c r="T296" s="427"/>
      <c r="U296" s="427"/>
      <c r="V296" s="427"/>
      <c r="W296" s="421"/>
      <c r="X296" s="427"/>
      <c r="Y296" s="292"/>
      <c r="Z296" s="292"/>
      <c r="AA296" s="292"/>
      <c r="AB296" s="292"/>
      <c r="AC296" s="292"/>
      <c r="AD296" s="292"/>
      <c r="AE296" s="292">
        <v>0</v>
      </c>
      <c r="AF296" s="292"/>
      <c r="AG296" s="292">
        <v>0</v>
      </c>
      <c r="AH296" s="292">
        <v>643426</v>
      </c>
      <c r="AI296" s="292">
        <v>0</v>
      </c>
      <c r="AJ296" s="292">
        <v>0</v>
      </c>
      <c r="AK296" s="292">
        <v>0</v>
      </c>
      <c r="AL296" s="292">
        <v>0</v>
      </c>
      <c r="AM296" s="292">
        <v>0</v>
      </c>
      <c r="AN296" s="292">
        <v>0</v>
      </c>
      <c r="AO296" s="292">
        <v>0</v>
      </c>
      <c r="AP296" s="292">
        <v>0</v>
      </c>
      <c r="AQ296" s="525">
        <f t="shared" si="18"/>
        <v>643426</v>
      </c>
      <c r="AR296" s="526">
        <f t="shared" si="19"/>
        <v>1</v>
      </c>
      <c r="AS296" s="524">
        <f t="shared" si="20"/>
        <v>0</v>
      </c>
      <c r="AT296" s="433">
        <v>0</v>
      </c>
      <c r="AU296" s="433">
        <v>0</v>
      </c>
      <c r="AV296" s="431">
        <v>0</v>
      </c>
      <c r="AW296" s="356">
        <v>643426</v>
      </c>
      <c r="AX296" s="356">
        <v>0</v>
      </c>
      <c r="AY296" s="356">
        <v>0</v>
      </c>
      <c r="AZ296" s="356">
        <v>0</v>
      </c>
      <c r="BA296" s="356">
        <v>0</v>
      </c>
      <c r="BB296" s="356">
        <v>0</v>
      </c>
      <c r="BC296" s="356">
        <v>0</v>
      </c>
      <c r="BD296" s="356">
        <v>0</v>
      </c>
      <c r="BE296" s="356">
        <v>0</v>
      </c>
      <c r="BF296" s="538" t="s">
        <v>3406</v>
      </c>
      <c r="BG296" s="361"/>
    </row>
    <row r="297" spans="2:59" ht="18" customHeight="1" thickBot="1">
      <c r="B297" s="450">
        <v>6588824</v>
      </c>
      <c r="C297" s="235">
        <v>4774</v>
      </c>
      <c r="D297" s="236">
        <v>5562</v>
      </c>
      <c r="E297" s="408">
        <v>45549</v>
      </c>
      <c r="F297" s="407">
        <v>504</v>
      </c>
      <c r="G297" s="237" t="s">
        <v>46</v>
      </c>
      <c r="H297" s="238">
        <v>19050140</v>
      </c>
      <c r="I297" s="407">
        <v>158</v>
      </c>
      <c r="J297" s="535">
        <v>9</v>
      </c>
      <c r="K297" s="535">
        <f t="shared" si="17"/>
        <v>9</v>
      </c>
      <c r="L297" s="535" t="s">
        <v>53</v>
      </c>
      <c r="M297" s="535">
        <v>12</v>
      </c>
      <c r="N297" s="543">
        <v>7</v>
      </c>
      <c r="O297" s="530" t="s">
        <v>3290</v>
      </c>
      <c r="P297" s="470">
        <v>65789070</v>
      </c>
      <c r="Q297" s="239">
        <v>50427949</v>
      </c>
      <c r="R297" s="480">
        <v>15361121</v>
      </c>
      <c r="S297" s="292"/>
      <c r="T297" s="427"/>
      <c r="U297" s="427"/>
      <c r="V297" s="427"/>
      <c r="W297" s="421"/>
      <c r="X297" s="427"/>
      <c r="Y297" s="292"/>
      <c r="Z297" s="292"/>
      <c r="AA297" s="292"/>
      <c r="AB297" s="292"/>
      <c r="AC297" s="292"/>
      <c r="AD297" s="292"/>
      <c r="AE297" s="292">
        <v>0</v>
      </c>
      <c r="AF297" s="292"/>
      <c r="AG297" s="292">
        <v>0</v>
      </c>
      <c r="AH297" s="292">
        <v>0</v>
      </c>
      <c r="AI297" s="292">
        <v>0</v>
      </c>
      <c r="AJ297" s="292">
        <v>0</v>
      </c>
      <c r="AK297" s="292">
        <v>0</v>
      </c>
      <c r="AL297" s="292">
        <v>0</v>
      </c>
      <c r="AM297" s="292">
        <v>0</v>
      </c>
      <c r="AN297" s="292">
        <v>0</v>
      </c>
      <c r="AO297" s="292">
        <v>0</v>
      </c>
      <c r="AP297" s="292">
        <v>0</v>
      </c>
      <c r="AQ297" s="525">
        <f t="shared" si="18"/>
        <v>0</v>
      </c>
      <c r="AR297" s="526">
        <f t="shared" si="19"/>
        <v>0</v>
      </c>
      <c r="AS297" s="524">
        <f t="shared" si="20"/>
        <v>15361121</v>
      </c>
      <c r="AT297" s="433">
        <v>0</v>
      </c>
      <c r="AU297" s="433">
        <v>0</v>
      </c>
      <c r="AV297" s="431">
        <v>0</v>
      </c>
      <c r="AW297" s="356">
        <v>15361121</v>
      </c>
      <c r="AX297" s="356">
        <v>0</v>
      </c>
      <c r="AY297" s="356">
        <v>0</v>
      </c>
      <c r="AZ297" s="356">
        <v>0</v>
      </c>
      <c r="BA297" s="356">
        <v>0</v>
      </c>
      <c r="BB297" s="356">
        <v>0</v>
      </c>
      <c r="BC297" s="356">
        <v>0</v>
      </c>
      <c r="BD297" s="356">
        <v>0</v>
      </c>
      <c r="BE297" s="356">
        <v>0</v>
      </c>
      <c r="BF297" s="538" t="s">
        <v>3406</v>
      </c>
      <c r="BG297" s="361"/>
    </row>
    <row r="298" spans="2:59" ht="18" customHeight="1" thickBot="1">
      <c r="B298" s="450">
        <v>6588824</v>
      </c>
      <c r="C298" s="235">
        <v>4775</v>
      </c>
      <c r="D298" s="236">
        <v>5559</v>
      </c>
      <c r="E298" s="408">
        <v>45549</v>
      </c>
      <c r="F298" s="407">
        <v>504</v>
      </c>
      <c r="G298" s="237" t="s">
        <v>46</v>
      </c>
      <c r="H298" s="238">
        <v>19050140</v>
      </c>
      <c r="I298" s="407">
        <v>236</v>
      </c>
      <c r="J298" s="535">
        <v>9</v>
      </c>
      <c r="K298" s="535">
        <f t="shared" si="17"/>
        <v>2</v>
      </c>
      <c r="L298" s="535" t="s">
        <v>43</v>
      </c>
      <c r="M298" s="535">
        <v>12</v>
      </c>
      <c r="N298" s="543">
        <v>7</v>
      </c>
      <c r="O298" s="530" t="s">
        <v>3290</v>
      </c>
      <c r="P298" s="470">
        <v>69715342</v>
      </c>
      <c r="Q298" s="239">
        <v>53437473</v>
      </c>
      <c r="R298" s="480">
        <v>16277869</v>
      </c>
      <c r="S298" s="292"/>
      <c r="T298" s="427"/>
      <c r="U298" s="427"/>
      <c r="V298" s="427"/>
      <c r="W298" s="421"/>
      <c r="X298" s="427"/>
      <c r="Y298" s="292"/>
      <c r="Z298" s="292"/>
      <c r="AA298" s="292"/>
      <c r="AB298" s="292"/>
      <c r="AC298" s="292"/>
      <c r="AD298" s="292"/>
      <c r="AE298" s="292">
        <v>0</v>
      </c>
      <c r="AF298" s="292"/>
      <c r="AG298" s="292">
        <v>0</v>
      </c>
      <c r="AH298" s="292">
        <v>9426132</v>
      </c>
      <c r="AI298" s="292">
        <v>0</v>
      </c>
      <c r="AJ298" s="292">
        <v>0</v>
      </c>
      <c r="AK298" s="292">
        <v>0</v>
      </c>
      <c r="AL298" s="292">
        <v>0</v>
      </c>
      <c r="AM298" s="292">
        <v>0</v>
      </c>
      <c r="AN298" s="292">
        <v>0</v>
      </c>
      <c r="AO298" s="292">
        <v>0</v>
      </c>
      <c r="AP298" s="292">
        <v>0</v>
      </c>
      <c r="AQ298" s="525">
        <f t="shared" si="18"/>
        <v>9426132</v>
      </c>
      <c r="AR298" s="526">
        <f t="shared" si="19"/>
        <v>0.57907653636971768</v>
      </c>
      <c r="AS298" s="524">
        <f t="shared" si="20"/>
        <v>6851737</v>
      </c>
      <c r="AT298" s="433">
        <v>0</v>
      </c>
      <c r="AU298" s="433">
        <v>0</v>
      </c>
      <c r="AV298" s="431">
        <v>0</v>
      </c>
      <c r="AW298" s="356">
        <v>16277869</v>
      </c>
      <c r="AX298" s="356">
        <v>0</v>
      </c>
      <c r="AY298" s="356">
        <v>0</v>
      </c>
      <c r="AZ298" s="356">
        <v>0</v>
      </c>
      <c r="BA298" s="356">
        <v>0</v>
      </c>
      <c r="BB298" s="356">
        <v>0</v>
      </c>
      <c r="BC298" s="356">
        <v>0</v>
      </c>
      <c r="BD298" s="356">
        <v>0</v>
      </c>
      <c r="BE298" s="356">
        <v>0</v>
      </c>
      <c r="BF298" s="538" t="s">
        <v>3406</v>
      </c>
      <c r="BG298" s="361"/>
    </row>
    <row r="299" spans="2:59" ht="18" customHeight="1" thickBot="1">
      <c r="B299" s="450">
        <v>6588824</v>
      </c>
      <c r="C299" s="235">
        <v>4775</v>
      </c>
      <c r="D299" s="236">
        <v>5559</v>
      </c>
      <c r="E299" s="408">
        <v>45549</v>
      </c>
      <c r="F299" s="407">
        <v>504</v>
      </c>
      <c r="G299" s="237" t="s">
        <v>46</v>
      </c>
      <c r="H299" s="238">
        <v>19050140</v>
      </c>
      <c r="I299" s="407">
        <v>236</v>
      </c>
      <c r="J299" s="535">
        <v>9</v>
      </c>
      <c r="K299" s="535">
        <f t="shared" si="17"/>
        <v>2</v>
      </c>
      <c r="L299" s="535" t="s">
        <v>43</v>
      </c>
      <c r="M299" s="535">
        <v>570</v>
      </c>
      <c r="N299" s="543">
        <v>1</v>
      </c>
      <c r="O299" s="530" t="s">
        <v>3290</v>
      </c>
      <c r="P299" s="470">
        <v>11395442</v>
      </c>
      <c r="Q299" s="239">
        <v>8734715</v>
      </c>
      <c r="R299" s="480">
        <v>2660727</v>
      </c>
      <c r="S299" s="292"/>
      <c r="T299" s="427"/>
      <c r="U299" s="427"/>
      <c r="V299" s="427"/>
      <c r="W299" s="421"/>
      <c r="X299" s="427"/>
      <c r="Y299" s="292"/>
      <c r="Z299" s="292"/>
      <c r="AA299" s="292"/>
      <c r="AB299" s="292"/>
      <c r="AC299" s="292"/>
      <c r="AD299" s="292"/>
      <c r="AE299" s="292">
        <v>0</v>
      </c>
      <c r="AF299" s="292"/>
      <c r="AG299" s="292">
        <v>0</v>
      </c>
      <c r="AH299" s="292">
        <v>2660727</v>
      </c>
      <c r="AI299" s="292">
        <v>0</v>
      </c>
      <c r="AJ299" s="292">
        <v>0</v>
      </c>
      <c r="AK299" s="292">
        <v>0</v>
      </c>
      <c r="AL299" s="292">
        <v>0</v>
      </c>
      <c r="AM299" s="292">
        <v>0</v>
      </c>
      <c r="AN299" s="292">
        <v>0</v>
      </c>
      <c r="AO299" s="292">
        <v>0</v>
      </c>
      <c r="AP299" s="292">
        <v>0</v>
      </c>
      <c r="AQ299" s="525">
        <f t="shared" si="18"/>
        <v>2660727</v>
      </c>
      <c r="AR299" s="526">
        <f t="shared" si="19"/>
        <v>1</v>
      </c>
      <c r="AS299" s="524">
        <f t="shared" si="20"/>
        <v>0</v>
      </c>
      <c r="AT299" s="433">
        <v>0</v>
      </c>
      <c r="AU299" s="433">
        <v>0</v>
      </c>
      <c r="AV299" s="431">
        <v>0</v>
      </c>
      <c r="AW299" s="356">
        <v>2660727</v>
      </c>
      <c r="AX299" s="356">
        <v>0</v>
      </c>
      <c r="AY299" s="356">
        <v>0</v>
      </c>
      <c r="AZ299" s="356">
        <v>0</v>
      </c>
      <c r="BA299" s="356">
        <v>0</v>
      </c>
      <c r="BB299" s="356">
        <v>0</v>
      </c>
      <c r="BC299" s="356">
        <v>0</v>
      </c>
      <c r="BD299" s="356">
        <v>0</v>
      </c>
      <c r="BE299" s="356">
        <v>0</v>
      </c>
      <c r="BF299" s="538" t="s">
        <v>3406</v>
      </c>
      <c r="BG299" s="361"/>
    </row>
    <row r="300" spans="2:59" ht="18" customHeight="1" thickBot="1">
      <c r="B300" s="450">
        <v>6588824</v>
      </c>
      <c r="C300" s="235">
        <v>4776</v>
      </c>
      <c r="D300" s="236">
        <v>5560</v>
      </c>
      <c r="E300" s="408">
        <v>45549</v>
      </c>
      <c r="F300" s="407">
        <v>504</v>
      </c>
      <c r="G300" s="237" t="s">
        <v>46</v>
      </c>
      <c r="H300" s="238">
        <v>19050140</v>
      </c>
      <c r="I300" s="407">
        <v>103</v>
      </c>
      <c r="J300" s="535">
        <v>9</v>
      </c>
      <c r="K300" s="535">
        <f t="shared" si="17"/>
        <v>3</v>
      </c>
      <c r="L300" s="535" t="s">
        <v>44</v>
      </c>
      <c r="M300" s="535">
        <v>12</v>
      </c>
      <c r="N300" s="543">
        <v>7</v>
      </c>
      <c r="O300" s="530" t="s">
        <v>3290</v>
      </c>
      <c r="P300" s="470">
        <v>190632149</v>
      </c>
      <c r="Q300" s="239">
        <v>146121356</v>
      </c>
      <c r="R300" s="480">
        <v>44510793</v>
      </c>
      <c r="S300" s="292"/>
      <c r="T300" s="427"/>
      <c r="U300" s="427"/>
      <c r="V300" s="427"/>
      <c r="W300" s="421"/>
      <c r="X300" s="427"/>
      <c r="Y300" s="292"/>
      <c r="Z300" s="292"/>
      <c r="AA300" s="292"/>
      <c r="AB300" s="292"/>
      <c r="AC300" s="292"/>
      <c r="AD300" s="292"/>
      <c r="AE300" s="292">
        <v>0</v>
      </c>
      <c r="AF300" s="292"/>
      <c r="AG300" s="292">
        <v>0</v>
      </c>
      <c r="AH300" s="292">
        <v>0</v>
      </c>
      <c r="AI300" s="292">
        <v>0</v>
      </c>
      <c r="AJ300" s="292">
        <v>0</v>
      </c>
      <c r="AK300" s="292">
        <v>0</v>
      </c>
      <c r="AL300" s="292">
        <v>0</v>
      </c>
      <c r="AM300" s="292">
        <v>0</v>
      </c>
      <c r="AN300" s="292">
        <v>0</v>
      </c>
      <c r="AO300" s="292">
        <v>0</v>
      </c>
      <c r="AP300" s="292">
        <v>0</v>
      </c>
      <c r="AQ300" s="525">
        <f t="shared" si="18"/>
        <v>0</v>
      </c>
      <c r="AR300" s="526">
        <f t="shared" si="19"/>
        <v>0</v>
      </c>
      <c r="AS300" s="524">
        <f t="shared" si="20"/>
        <v>44510793</v>
      </c>
      <c r="AT300" s="433">
        <v>0</v>
      </c>
      <c r="AU300" s="433">
        <v>0</v>
      </c>
      <c r="AV300" s="431">
        <v>0</v>
      </c>
      <c r="AW300" s="356">
        <v>44510793</v>
      </c>
      <c r="AX300" s="356">
        <v>0</v>
      </c>
      <c r="AY300" s="356">
        <v>0</v>
      </c>
      <c r="AZ300" s="356">
        <v>0</v>
      </c>
      <c r="BA300" s="356">
        <v>0</v>
      </c>
      <c r="BB300" s="356">
        <v>0</v>
      </c>
      <c r="BC300" s="356">
        <v>0</v>
      </c>
      <c r="BD300" s="356">
        <v>0</v>
      </c>
      <c r="BE300" s="356">
        <v>0</v>
      </c>
      <c r="BF300" s="538" t="s">
        <v>3406</v>
      </c>
      <c r="BG300" s="361"/>
    </row>
    <row r="301" spans="2:59" ht="18" customHeight="1" thickBot="1">
      <c r="B301" s="450">
        <v>6588824</v>
      </c>
      <c r="C301" s="235">
        <v>4776</v>
      </c>
      <c r="D301" s="236">
        <v>5560</v>
      </c>
      <c r="E301" s="408">
        <v>45549</v>
      </c>
      <c r="F301" s="407">
        <v>504</v>
      </c>
      <c r="G301" s="237" t="s">
        <v>46</v>
      </c>
      <c r="H301" s="238">
        <v>19050140</v>
      </c>
      <c r="I301" s="407">
        <v>103</v>
      </c>
      <c r="J301" s="535">
        <v>9</v>
      </c>
      <c r="K301" s="535">
        <f t="shared" si="17"/>
        <v>3</v>
      </c>
      <c r="L301" s="535" t="s">
        <v>45</v>
      </c>
      <c r="M301" s="535">
        <v>12</v>
      </c>
      <c r="N301" s="543">
        <v>7</v>
      </c>
      <c r="O301" s="530" t="s">
        <v>3290</v>
      </c>
      <c r="P301" s="470">
        <v>69715326</v>
      </c>
      <c r="Q301" s="239">
        <v>53437461</v>
      </c>
      <c r="R301" s="480">
        <v>16277865</v>
      </c>
      <c r="S301" s="292"/>
      <c r="T301" s="427"/>
      <c r="U301" s="427"/>
      <c r="V301" s="427"/>
      <c r="W301" s="421"/>
      <c r="X301" s="427"/>
      <c r="Y301" s="292"/>
      <c r="Z301" s="292"/>
      <c r="AA301" s="292"/>
      <c r="AB301" s="292"/>
      <c r="AC301" s="292"/>
      <c r="AD301" s="292"/>
      <c r="AE301" s="292">
        <v>0</v>
      </c>
      <c r="AF301" s="292"/>
      <c r="AG301" s="292">
        <v>0</v>
      </c>
      <c r="AH301" s="292">
        <v>0</v>
      </c>
      <c r="AI301" s="292">
        <v>0</v>
      </c>
      <c r="AJ301" s="292">
        <v>0</v>
      </c>
      <c r="AK301" s="292">
        <v>0</v>
      </c>
      <c r="AL301" s="292">
        <v>0</v>
      </c>
      <c r="AM301" s="292">
        <v>0</v>
      </c>
      <c r="AN301" s="292">
        <v>0</v>
      </c>
      <c r="AO301" s="292">
        <v>0</v>
      </c>
      <c r="AP301" s="292">
        <v>0</v>
      </c>
      <c r="AQ301" s="525">
        <f t="shared" si="18"/>
        <v>0</v>
      </c>
      <c r="AR301" s="526">
        <f t="shared" si="19"/>
        <v>0</v>
      </c>
      <c r="AS301" s="524">
        <f t="shared" si="20"/>
        <v>16277865</v>
      </c>
      <c r="AT301" s="433">
        <v>0</v>
      </c>
      <c r="AU301" s="433">
        <v>0</v>
      </c>
      <c r="AV301" s="431">
        <v>0</v>
      </c>
      <c r="AW301" s="356">
        <v>16277865</v>
      </c>
      <c r="AX301" s="356">
        <v>0</v>
      </c>
      <c r="AY301" s="356">
        <v>0</v>
      </c>
      <c r="AZ301" s="356">
        <v>0</v>
      </c>
      <c r="BA301" s="356">
        <v>0</v>
      </c>
      <c r="BB301" s="356">
        <v>0</v>
      </c>
      <c r="BC301" s="356">
        <v>0</v>
      </c>
      <c r="BD301" s="356">
        <v>0</v>
      </c>
      <c r="BE301" s="356">
        <v>0</v>
      </c>
      <c r="BF301" s="538" t="s">
        <v>3406</v>
      </c>
      <c r="BG301" s="361"/>
    </row>
    <row r="302" spans="2:59" ht="18" customHeight="1" thickBot="1">
      <c r="B302" s="450">
        <v>6588824</v>
      </c>
      <c r="C302" s="235">
        <v>4776</v>
      </c>
      <c r="D302" s="236">
        <v>5560</v>
      </c>
      <c r="E302" s="408">
        <v>45549</v>
      </c>
      <c r="F302" s="407">
        <v>504</v>
      </c>
      <c r="G302" s="237" t="s">
        <v>46</v>
      </c>
      <c r="H302" s="238">
        <v>19050140</v>
      </c>
      <c r="I302" s="407">
        <v>103</v>
      </c>
      <c r="J302" s="535">
        <v>9</v>
      </c>
      <c r="K302" s="535">
        <f t="shared" si="17"/>
        <v>3</v>
      </c>
      <c r="L302" s="535" t="s">
        <v>378</v>
      </c>
      <c r="M302" s="535">
        <v>12</v>
      </c>
      <c r="N302" s="543">
        <v>7</v>
      </c>
      <c r="O302" s="530" t="s">
        <v>3290</v>
      </c>
      <c r="P302" s="470">
        <v>69715338</v>
      </c>
      <c r="Q302" s="239">
        <v>53437471</v>
      </c>
      <c r="R302" s="480">
        <v>16277867</v>
      </c>
      <c r="S302" s="292"/>
      <c r="T302" s="427"/>
      <c r="U302" s="427"/>
      <c r="V302" s="427"/>
      <c r="W302" s="421"/>
      <c r="X302" s="427"/>
      <c r="Y302" s="292"/>
      <c r="Z302" s="292"/>
      <c r="AA302" s="292"/>
      <c r="AB302" s="292"/>
      <c r="AC302" s="292"/>
      <c r="AD302" s="292"/>
      <c r="AE302" s="292">
        <v>0</v>
      </c>
      <c r="AF302" s="292"/>
      <c r="AG302" s="292">
        <v>0</v>
      </c>
      <c r="AH302" s="292">
        <v>0</v>
      </c>
      <c r="AI302" s="292">
        <v>0</v>
      </c>
      <c r="AJ302" s="292">
        <v>0</v>
      </c>
      <c r="AK302" s="292">
        <v>0</v>
      </c>
      <c r="AL302" s="292">
        <v>0</v>
      </c>
      <c r="AM302" s="292">
        <v>0</v>
      </c>
      <c r="AN302" s="292">
        <v>0</v>
      </c>
      <c r="AO302" s="292">
        <v>0</v>
      </c>
      <c r="AP302" s="292">
        <v>0</v>
      </c>
      <c r="AQ302" s="525">
        <f t="shared" si="18"/>
        <v>0</v>
      </c>
      <c r="AR302" s="526">
        <f t="shared" si="19"/>
        <v>0</v>
      </c>
      <c r="AS302" s="524">
        <f t="shared" si="20"/>
        <v>16277867</v>
      </c>
      <c r="AT302" s="433">
        <v>0</v>
      </c>
      <c r="AU302" s="433">
        <v>0</v>
      </c>
      <c r="AV302" s="431">
        <v>0</v>
      </c>
      <c r="AW302" s="356">
        <v>16277867</v>
      </c>
      <c r="AX302" s="356">
        <v>0</v>
      </c>
      <c r="AY302" s="356">
        <v>0</v>
      </c>
      <c r="AZ302" s="356">
        <v>0</v>
      </c>
      <c r="BA302" s="356">
        <v>0</v>
      </c>
      <c r="BB302" s="356">
        <v>0</v>
      </c>
      <c r="BC302" s="356">
        <v>0</v>
      </c>
      <c r="BD302" s="356">
        <v>0</v>
      </c>
      <c r="BE302" s="356">
        <v>0</v>
      </c>
      <c r="BF302" s="538" t="s">
        <v>3406</v>
      </c>
      <c r="BG302" s="361"/>
    </row>
    <row r="303" spans="2:59" ht="18" customHeight="1" thickBot="1">
      <c r="B303" s="450">
        <v>6588824</v>
      </c>
      <c r="C303" s="235">
        <v>4776</v>
      </c>
      <c r="D303" s="236">
        <v>5560</v>
      </c>
      <c r="E303" s="408">
        <v>45549</v>
      </c>
      <c r="F303" s="407">
        <v>504</v>
      </c>
      <c r="G303" s="237" t="s">
        <v>46</v>
      </c>
      <c r="H303" s="238">
        <v>19050140</v>
      </c>
      <c r="I303" s="407">
        <v>103</v>
      </c>
      <c r="J303" s="535">
        <v>9</v>
      </c>
      <c r="K303" s="535">
        <f t="shared" si="17"/>
        <v>3</v>
      </c>
      <c r="L303" s="535" t="s">
        <v>44</v>
      </c>
      <c r="M303" s="535">
        <v>570</v>
      </c>
      <c r="N303" s="543">
        <v>1</v>
      </c>
      <c r="O303" s="530" t="s">
        <v>3290</v>
      </c>
      <c r="P303" s="470">
        <v>31160137</v>
      </c>
      <c r="Q303" s="239">
        <v>23884541</v>
      </c>
      <c r="R303" s="480">
        <v>7275596</v>
      </c>
      <c r="S303" s="292"/>
      <c r="T303" s="427"/>
      <c r="U303" s="427"/>
      <c r="V303" s="427"/>
      <c r="W303" s="421"/>
      <c r="X303" s="427"/>
      <c r="Y303" s="292"/>
      <c r="Z303" s="292"/>
      <c r="AA303" s="292"/>
      <c r="AB303" s="292"/>
      <c r="AC303" s="292"/>
      <c r="AD303" s="292"/>
      <c r="AE303" s="292">
        <v>0</v>
      </c>
      <c r="AF303" s="292"/>
      <c r="AG303" s="292">
        <v>0</v>
      </c>
      <c r="AH303" s="292">
        <v>0</v>
      </c>
      <c r="AI303" s="292">
        <v>0</v>
      </c>
      <c r="AJ303" s="292">
        <v>0</v>
      </c>
      <c r="AK303" s="292">
        <v>0</v>
      </c>
      <c r="AL303" s="292">
        <v>0</v>
      </c>
      <c r="AM303" s="292">
        <v>0</v>
      </c>
      <c r="AN303" s="292">
        <v>0</v>
      </c>
      <c r="AO303" s="292">
        <v>0</v>
      </c>
      <c r="AP303" s="292">
        <v>0</v>
      </c>
      <c r="AQ303" s="525">
        <f t="shared" si="18"/>
        <v>0</v>
      </c>
      <c r="AR303" s="526">
        <f t="shared" si="19"/>
        <v>0</v>
      </c>
      <c r="AS303" s="524">
        <f t="shared" si="20"/>
        <v>7275596</v>
      </c>
      <c r="AT303" s="433">
        <v>0</v>
      </c>
      <c r="AU303" s="433">
        <v>0</v>
      </c>
      <c r="AV303" s="431">
        <v>0</v>
      </c>
      <c r="AW303" s="356">
        <v>7275596</v>
      </c>
      <c r="AX303" s="356">
        <v>0</v>
      </c>
      <c r="AY303" s="356">
        <v>0</v>
      </c>
      <c r="AZ303" s="356">
        <v>0</v>
      </c>
      <c r="BA303" s="356">
        <v>0</v>
      </c>
      <c r="BB303" s="356">
        <v>0</v>
      </c>
      <c r="BC303" s="356">
        <v>0</v>
      </c>
      <c r="BD303" s="356">
        <v>0</v>
      </c>
      <c r="BE303" s="356">
        <v>0</v>
      </c>
      <c r="BF303" s="538" t="s">
        <v>3406</v>
      </c>
      <c r="BG303" s="361"/>
    </row>
    <row r="304" spans="2:59" ht="18" customHeight="1" thickBot="1">
      <c r="B304" s="450">
        <v>6588824</v>
      </c>
      <c r="C304" s="235">
        <v>4776</v>
      </c>
      <c r="D304" s="236">
        <v>5560</v>
      </c>
      <c r="E304" s="408">
        <v>45549</v>
      </c>
      <c r="F304" s="407">
        <v>504</v>
      </c>
      <c r="G304" s="237" t="s">
        <v>46</v>
      </c>
      <c r="H304" s="238">
        <v>19050140</v>
      </c>
      <c r="I304" s="407">
        <v>103</v>
      </c>
      <c r="J304" s="535">
        <v>9</v>
      </c>
      <c r="K304" s="535">
        <f t="shared" si="17"/>
        <v>3</v>
      </c>
      <c r="L304" s="535" t="s">
        <v>45</v>
      </c>
      <c r="M304" s="535">
        <v>570</v>
      </c>
      <c r="N304" s="543">
        <v>1</v>
      </c>
      <c r="O304" s="530" t="s">
        <v>3290</v>
      </c>
      <c r="P304" s="470">
        <v>11395446</v>
      </c>
      <c r="Q304" s="239">
        <v>8734718</v>
      </c>
      <c r="R304" s="480">
        <v>2660728</v>
      </c>
      <c r="S304" s="292"/>
      <c r="T304" s="427"/>
      <c r="U304" s="427"/>
      <c r="V304" s="427"/>
      <c r="W304" s="421"/>
      <c r="X304" s="427"/>
      <c r="Y304" s="292"/>
      <c r="Z304" s="292"/>
      <c r="AA304" s="292"/>
      <c r="AB304" s="292"/>
      <c r="AC304" s="292"/>
      <c r="AD304" s="292"/>
      <c r="AE304" s="292">
        <v>0</v>
      </c>
      <c r="AF304" s="292"/>
      <c r="AG304" s="292">
        <v>0</v>
      </c>
      <c r="AH304" s="292">
        <v>0</v>
      </c>
      <c r="AI304" s="292">
        <v>0</v>
      </c>
      <c r="AJ304" s="292">
        <v>0</v>
      </c>
      <c r="AK304" s="292">
        <v>0</v>
      </c>
      <c r="AL304" s="292">
        <v>0</v>
      </c>
      <c r="AM304" s="292">
        <v>0</v>
      </c>
      <c r="AN304" s="292">
        <v>0</v>
      </c>
      <c r="AO304" s="292">
        <v>0</v>
      </c>
      <c r="AP304" s="292">
        <v>0</v>
      </c>
      <c r="AQ304" s="525">
        <f t="shared" si="18"/>
        <v>0</v>
      </c>
      <c r="AR304" s="526">
        <f t="shared" si="19"/>
        <v>0</v>
      </c>
      <c r="AS304" s="524">
        <f t="shared" si="20"/>
        <v>2660728</v>
      </c>
      <c r="AT304" s="433">
        <v>0</v>
      </c>
      <c r="AU304" s="433">
        <v>0</v>
      </c>
      <c r="AV304" s="431">
        <v>0</v>
      </c>
      <c r="AW304" s="356">
        <v>2660728</v>
      </c>
      <c r="AX304" s="356">
        <v>0</v>
      </c>
      <c r="AY304" s="356">
        <v>0</v>
      </c>
      <c r="AZ304" s="356">
        <v>0</v>
      </c>
      <c r="BA304" s="356">
        <v>0</v>
      </c>
      <c r="BB304" s="356">
        <v>0</v>
      </c>
      <c r="BC304" s="356">
        <v>0</v>
      </c>
      <c r="BD304" s="356">
        <v>0</v>
      </c>
      <c r="BE304" s="356">
        <v>0</v>
      </c>
      <c r="BF304" s="538" t="s">
        <v>3406</v>
      </c>
      <c r="BG304" s="361"/>
    </row>
    <row r="305" spans="2:59" ht="18" customHeight="1" thickBot="1">
      <c r="B305" s="450">
        <v>6588824</v>
      </c>
      <c r="C305" s="235">
        <v>4776</v>
      </c>
      <c r="D305" s="236">
        <v>5560</v>
      </c>
      <c r="E305" s="408">
        <v>45549</v>
      </c>
      <c r="F305" s="407">
        <v>504</v>
      </c>
      <c r="G305" s="237" t="s">
        <v>46</v>
      </c>
      <c r="H305" s="238">
        <v>19050140</v>
      </c>
      <c r="I305" s="407">
        <v>103</v>
      </c>
      <c r="J305" s="535">
        <v>9</v>
      </c>
      <c r="K305" s="535">
        <f t="shared" si="17"/>
        <v>3</v>
      </c>
      <c r="L305" s="535" t="s">
        <v>378</v>
      </c>
      <c r="M305" s="535">
        <v>570</v>
      </c>
      <c r="N305" s="543">
        <v>1</v>
      </c>
      <c r="O305" s="530" t="s">
        <v>3290</v>
      </c>
      <c r="P305" s="470">
        <v>11395446</v>
      </c>
      <c r="Q305" s="239">
        <v>8734718</v>
      </c>
      <c r="R305" s="480">
        <v>2660728</v>
      </c>
      <c r="S305" s="292"/>
      <c r="T305" s="427"/>
      <c r="U305" s="427"/>
      <c r="V305" s="427"/>
      <c r="W305" s="421"/>
      <c r="X305" s="427"/>
      <c r="Y305" s="292"/>
      <c r="Z305" s="292"/>
      <c r="AA305" s="292"/>
      <c r="AB305" s="292"/>
      <c r="AC305" s="292"/>
      <c r="AD305" s="292"/>
      <c r="AE305" s="292">
        <v>0</v>
      </c>
      <c r="AF305" s="292"/>
      <c r="AG305" s="292">
        <v>0</v>
      </c>
      <c r="AH305" s="292">
        <v>0</v>
      </c>
      <c r="AI305" s="292">
        <v>0</v>
      </c>
      <c r="AJ305" s="292">
        <v>0</v>
      </c>
      <c r="AK305" s="292">
        <v>0</v>
      </c>
      <c r="AL305" s="292">
        <v>0</v>
      </c>
      <c r="AM305" s="292">
        <v>0</v>
      </c>
      <c r="AN305" s="292">
        <v>0</v>
      </c>
      <c r="AO305" s="292">
        <v>0</v>
      </c>
      <c r="AP305" s="292">
        <v>0</v>
      </c>
      <c r="AQ305" s="525">
        <f t="shared" si="18"/>
        <v>0</v>
      </c>
      <c r="AR305" s="526">
        <f t="shared" si="19"/>
        <v>0</v>
      </c>
      <c r="AS305" s="524">
        <f t="shared" si="20"/>
        <v>2660728</v>
      </c>
      <c r="AT305" s="433">
        <v>0</v>
      </c>
      <c r="AU305" s="433">
        <v>0</v>
      </c>
      <c r="AV305" s="431">
        <v>0</v>
      </c>
      <c r="AW305" s="356">
        <v>2660728</v>
      </c>
      <c r="AX305" s="356">
        <v>0</v>
      </c>
      <c r="AY305" s="356">
        <v>0</v>
      </c>
      <c r="AZ305" s="356">
        <v>0</v>
      </c>
      <c r="BA305" s="356">
        <v>0</v>
      </c>
      <c r="BB305" s="356">
        <v>0</v>
      </c>
      <c r="BC305" s="356">
        <v>0</v>
      </c>
      <c r="BD305" s="356">
        <v>0</v>
      </c>
      <c r="BE305" s="356">
        <v>0</v>
      </c>
      <c r="BF305" s="538" t="s">
        <v>3406</v>
      </c>
      <c r="BG305" s="361"/>
    </row>
    <row r="306" spans="2:59" ht="18" customHeight="1" thickBot="1">
      <c r="B306" s="450">
        <v>6588824</v>
      </c>
      <c r="C306" s="235">
        <v>4777</v>
      </c>
      <c r="D306" s="236">
        <v>5558</v>
      </c>
      <c r="E306" s="408">
        <v>45549</v>
      </c>
      <c r="F306" s="407">
        <v>504</v>
      </c>
      <c r="G306" s="237" t="s">
        <v>46</v>
      </c>
      <c r="H306" s="238">
        <v>19050140</v>
      </c>
      <c r="I306" s="407">
        <v>237</v>
      </c>
      <c r="J306" s="535">
        <v>9</v>
      </c>
      <c r="K306" s="535">
        <f t="shared" si="17"/>
        <v>4</v>
      </c>
      <c r="L306" s="535" t="s">
        <v>47</v>
      </c>
      <c r="M306" s="535">
        <v>12</v>
      </c>
      <c r="N306" s="543">
        <v>7</v>
      </c>
      <c r="O306" s="530" t="s">
        <v>3290</v>
      </c>
      <c r="P306" s="470">
        <v>69715316</v>
      </c>
      <c r="Q306" s="239">
        <v>53437454</v>
      </c>
      <c r="R306" s="480">
        <v>16277862</v>
      </c>
      <c r="S306" s="292"/>
      <c r="T306" s="427"/>
      <c r="U306" s="427"/>
      <c r="V306" s="427"/>
      <c r="W306" s="421"/>
      <c r="X306" s="427"/>
      <c r="Y306" s="292"/>
      <c r="Z306" s="292"/>
      <c r="AA306" s="292"/>
      <c r="AB306" s="292"/>
      <c r="AC306" s="292"/>
      <c r="AD306" s="292"/>
      <c r="AE306" s="292">
        <v>0</v>
      </c>
      <c r="AF306" s="292"/>
      <c r="AG306" s="292">
        <v>0</v>
      </c>
      <c r="AH306" s="292">
        <v>9426126</v>
      </c>
      <c r="AI306" s="292">
        <v>0</v>
      </c>
      <c r="AJ306" s="292">
        <v>0</v>
      </c>
      <c r="AK306" s="292">
        <v>0</v>
      </c>
      <c r="AL306" s="292">
        <v>0</v>
      </c>
      <c r="AM306" s="292">
        <v>0</v>
      </c>
      <c r="AN306" s="292">
        <v>0</v>
      </c>
      <c r="AO306" s="292">
        <v>0</v>
      </c>
      <c r="AP306" s="292">
        <v>0</v>
      </c>
      <c r="AQ306" s="525">
        <f t="shared" si="18"/>
        <v>9426126</v>
      </c>
      <c r="AR306" s="526">
        <f t="shared" si="19"/>
        <v>0.57907641679232813</v>
      </c>
      <c r="AS306" s="524">
        <f t="shared" si="20"/>
        <v>6851736</v>
      </c>
      <c r="AT306" s="433">
        <v>0</v>
      </c>
      <c r="AU306" s="433">
        <v>0</v>
      </c>
      <c r="AV306" s="431">
        <v>0</v>
      </c>
      <c r="AW306" s="356">
        <v>16277862</v>
      </c>
      <c r="AX306" s="356">
        <v>0</v>
      </c>
      <c r="AY306" s="356">
        <v>0</v>
      </c>
      <c r="AZ306" s="356">
        <v>0</v>
      </c>
      <c r="BA306" s="356">
        <v>0</v>
      </c>
      <c r="BB306" s="356">
        <v>0</v>
      </c>
      <c r="BC306" s="356">
        <v>0</v>
      </c>
      <c r="BD306" s="356">
        <v>0</v>
      </c>
      <c r="BE306" s="356">
        <v>0</v>
      </c>
      <c r="BF306" s="538" t="s">
        <v>3406</v>
      </c>
      <c r="BG306" s="361"/>
    </row>
    <row r="307" spans="2:59" ht="18" customHeight="1" thickBot="1">
      <c r="B307" s="450">
        <v>6588824</v>
      </c>
      <c r="C307" s="235">
        <v>4777</v>
      </c>
      <c r="D307" s="236">
        <v>5558</v>
      </c>
      <c r="E307" s="408">
        <v>45549</v>
      </c>
      <c r="F307" s="407">
        <v>504</v>
      </c>
      <c r="G307" s="237" t="s">
        <v>46</v>
      </c>
      <c r="H307" s="238">
        <v>19050140</v>
      </c>
      <c r="I307" s="407">
        <v>237</v>
      </c>
      <c r="J307" s="535">
        <v>9</v>
      </c>
      <c r="K307" s="535">
        <f t="shared" si="17"/>
        <v>4</v>
      </c>
      <c r="L307" s="535" t="s">
        <v>47</v>
      </c>
      <c r="M307" s="535">
        <v>570</v>
      </c>
      <c r="N307" s="543">
        <v>1</v>
      </c>
      <c r="O307" s="530" t="s">
        <v>3290</v>
      </c>
      <c r="P307" s="470">
        <v>11395446</v>
      </c>
      <c r="Q307" s="239">
        <v>8734718</v>
      </c>
      <c r="R307" s="480">
        <v>2660728</v>
      </c>
      <c r="S307" s="292"/>
      <c r="T307" s="427"/>
      <c r="U307" s="427"/>
      <c r="V307" s="427"/>
      <c r="W307" s="421"/>
      <c r="X307" s="427"/>
      <c r="Y307" s="292"/>
      <c r="Z307" s="292"/>
      <c r="AA307" s="292"/>
      <c r="AB307" s="292"/>
      <c r="AC307" s="292"/>
      <c r="AD307" s="292"/>
      <c r="AE307" s="292">
        <v>0</v>
      </c>
      <c r="AF307" s="292"/>
      <c r="AG307" s="292">
        <v>0</v>
      </c>
      <c r="AH307" s="292">
        <v>2660728</v>
      </c>
      <c r="AI307" s="292">
        <v>0</v>
      </c>
      <c r="AJ307" s="292">
        <v>0</v>
      </c>
      <c r="AK307" s="292">
        <v>0</v>
      </c>
      <c r="AL307" s="292">
        <v>0</v>
      </c>
      <c r="AM307" s="292">
        <v>0</v>
      </c>
      <c r="AN307" s="292">
        <v>0</v>
      </c>
      <c r="AO307" s="292">
        <v>0</v>
      </c>
      <c r="AP307" s="292">
        <v>0</v>
      </c>
      <c r="AQ307" s="525">
        <f t="shared" si="18"/>
        <v>2660728</v>
      </c>
      <c r="AR307" s="526">
        <f t="shared" si="19"/>
        <v>1</v>
      </c>
      <c r="AS307" s="524">
        <f t="shared" si="20"/>
        <v>0</v>
      </c>
      <c r="AT307" s="433">
        <v>0</v>
      </c>
      <c r="AU307" s="433">
        <v>0</v>
      </c>
      <c r="AV307" s="431">
        <v>0</v>
      </c>
      <c r="AW307" s="356">
        <v>2660728</v>
      </c>
      <c r="AX307" s="356">
        <v>0</v>
      </c>
      <c r="AY307" s="356">
        <v>0</v>
      </c>
      <c r="AZ307" s="356">
        <v>0</v>
      </c>
      <c r="BA307" s="356">
        <v>0</v>
      </c>
      <c r="BB307" s="356">
        <v>0</v>
      </c>
      <c r="BC307" s="356">
        <v>0</v>
      </c>
      <c r="BD307" s="356">
        <v>0</v>
      </c>
      <c r="BE307" s="356">
        <v>0</v>
      </c>
      <c r="BF307" s="538" t="s">
        <v>3406</v>
      </c>
      <c r="BG307" s="361"/>
    </row>
    <row r="308" spans="2:59" ht="18" customHeight="1" thickBot="1">
      <c r="B308" s="450">
        <v>6589446</v>
      </c>
      <c r="C308" s="235">
        <v>3243</v>
      </c>
      <c r="D308" s="236">
        <v>3891</v>
      </c>
      <c r="E308" s="408">
        <v>45505</v>
      </c>
      <c r="F308" s="407">
        <v>2</v>
      </c>
      <c r="G308" s="237" t="s">
        <v>46</v>
      </c>
      <c r="H308" s="238">
        <v>19050140</v>
      </c>
      <c r="I308" s="407">
        <v>113</v>
      </c>
      <c r="J308" s="535">
        <v>10</v>
      </c>
      <c r="K308" s="535">
        <f t="shared" si="17"/>
        <v>18</v>
      </c>
      <c r="L308" s="535" t="s">
        <v>1243</v>
      </c>
      <c r="M308" s="535">
        <v>570</v>
      </c>
      <c r="N308" s="543">
        <v>1</v>
      </c>
      <c r="O308" s="530" t="s">
        <v>3291</v>
      </c>
      <c r="P308" s="470">
        <v>65674812</v>
      </c>
      <c r="Q308" s="239">
        <v>64862437</v>
      </c>
      <c r="R308" s="480">
        <v>812375</v>
      </c>
      <c r="S308" s="292"/>
      <c r="T308" s="427"/>
      <c r="U308" s="427"/>
      <c r="V308" s="427"/>
      <c r="W308" s="421"/>
      <c r="X308" s="427"/>
      <c r="Y308" s="292"/>
      <c r="Z308" s="292"/>
      <c r="AA308" s="292"/>
      <c r="AB308" s="292"/>
      <c r="AC308" s="292"/>
      <c r="AD308" s="292"/>
      <c r="AE308" s="292">
        <v>0</v>
      </c>
      <c r="AF308" s="292"/>
      <c r="AG308" s="292">
        <v>0</v>
      </c>
      <c r="AH308" s="292">
        <v>17219</v>
      </c>
      <c r="AI308" s="292">
        <v>0</v>
      </c>
      <c r="AJ308" s="292">
        <v>0</v>
      </c>
      <c r="AK308" s="292">
        <v>0</v>
      </c>
      <c r="AL308" s="292">
        <v>0</v>
      </c>
      <c r="AM308" s="292">
        <v>0</v>
      </c>
      <c r="AN308" s="292">
        <v>0</v>
      </c>
      <c r="AO308" s="292">
        <v>0</v>
      </c>
      <c r="AP308" s="292">
        <v>0</v>
      </c>
      <c r="AQ308" s="525">
        <f t="shared" si="18"/>
        <v>17219</v>
      </c>
      <c r="AR308" s="526">
        <f t="shared" si="19"/>
        <v>2.1195876288659793E-2</v>
      </c>
      <c r="AS308" s="524">
        <f t="shared" si="20"/>
        <v>795156</v>
      </c>
      <c r="AT308" s="433">
        <v>0</v>
      </c>
      <c r="AU308" s="433">
        <v>0</v>
      </c>
      <c r="AV308" s="431">
        <v>0</v>
      </c>
      <c r="AW308" s="356">
        <v>812375</v>
      </c>
      <c r="AX308" s="356">
        <v>0</v>
      </c>
      <c r="AY308" s="356">
        <v>0</v>
      </c>
      <c r="AZ308" s="356">
        <v>0</v>
      </c>
      <c r="BA308" s="356">
        <v>0</v>
      </c>
      <c r="BB308" s="356">
        <v>0</v>
      </c>
      <c r="BC308" s="356">
        <v>0</v>
      </c>
      <c r="BD308" s="356">
        <v>0</v>
      </c>
      <c r="BE308" s="356">
        <v>0</v>
      </c>
      <c r="BF308" s="538" t="s">
        <v>3406</v>
      </c>
      <c r="BG308" s="361"/>
    </row>
    <row r="309" spans="2:59" ht="18" customHeight="1" thickBot="1">
      <c r="B309" s="450">
        <v>6589446</v>
      </c>
      <c r="C309" s="235">
        <v>3245</v>
      </c>
      <c r="D309" s="236">
        <v>4426</v>
      </c>
      <c r="E309" s="408">
        <v>45505</v>
      </c>
      <c r="F309" s="407">
        <v>2</v>
      </c>
      <c r="G309" s="237" t="s">
        <v>46</v>
      </c>
      <c r="H309" s="238">
        <v>19050140</v>
      </c>
      <c r="I309" s="407">
        <v>97</v>
      </c>
      <c r="J309" s="535">
        <v>10</v>
      </c>
      <c r="K309" s="535">
        <f t="shared" si="17"/>
        <v>44</v>
      </c>
      <c r="L309" s="535" t="s">
        <v>1283</v>
      </c>
      <c r="M309" s="535">
        <v>12</v>
      </c>
      <c r="N309" s="543">
        <v>7</v>
      </c>
      <c r="O309" s="530" t="s">
        <v>3291</v>
      </c>
      <c r="P309" s="470">
        <v>574528738</v>
      </c>
      <c r="Q309" s="239">
        <v>574174968</v>
      </c>
      <c r="R309" s="480">
        <v>353770</v>
      </c>
      <c r="S309" s="292"/>
      <c r="T309" s="427"/>
      <c r="U309" s="427"/>
      <c r="V309" s="427"/>
      <c r="W309" s="421"/>
      <c r="X309" s="427"/>
      <c r="Y309" s="292"/>
      <c r="Z309" s="292"/>
      <c r="AA309" s="292"/>
      <c r="AB309" s="292"/>
      <c r="AC309" s="292"/>
      <c r="AD309" s="292"/>
      <c r="AE309" s="292">
        <v>0</v>
      </c>
      <c r="AF309" s="292"/>
      <c r="AG309" s="292">
        <v>0</v>
      </c>
      <c r="AH309" s="292">
        <v>353770</v>
      </c>
      <c r="AI309" s="292">
        <v>0</v>
      </c>
      <c r="AJ309" s="292">
        <v>0</v>
      </c>
      <c r="AK309" s="292">
        <v>0</v>
      </c>
      <c r="AL309" s="292">
        <v>0</v>
      </c>
      <c r="AM309" s="292">
        <v>0</v>
      </c>
      <c r="AN309" s="292">
        <v>0</v>
      </c>
      <c r="AO309" s="292">
        <v>0</v>
      </c>
      <c r="AP309" s="292">
        <v>0</v>
      </c>
      <c r="AQ309" s="525">
        <f t="shared" si="18"/>
        <v>353770</v>
      </c>
      <c r="AR309" s="526">
        <f t="shared" si="19"/>
        <v>1</v>
      </c>
      <c r="AS309" s="524">
        <f t="shared" si="20"/>
        <v>0</v>
      </c>
      <c r="AT309" s="433">
        <v>0</v>
      </c>
      <c r="AU309" s="433">
        <v>0</v>
      </c>
      <c r="AV309" s="431">
        <v>0</v>
      </c>
      <c r="AW309" s="356">
        <v>353770</v>
      </c>
      <c r="AX309" s="356">
        <v>0</v>
      </c>
      <c r="AY309" s="356">
        <v>0</v>
      </c>
      <c r="AZ309" s="356">
        <v>0</v>
      </c>
      <c r="BA309" s="356">
        <v>0</v>
      </c>
      <c r="BB309" s="356">
        <v>0</v>
      </c>
      <c r="BC309" s="356">
        <v>0</v>
      </c>
      <c r="BD309" s="356">
        <v>0</v>
      </c>
      <c r="BE309" s="356">
        <v>0</v>
      </c>
      <c r="BF309" s="538" t="s">
        <v>3406</v>
      </c>
      <c r="BG309" s="361"/>
    </row>
    <row r="310" spans="2:59" ht="18" customHeight="1" thickBot="1">
      <c r="B310" s="450">
        <v>6589446</v>
      </c>
      <c r="C310" s="235">
        <v>3245</v>
      </c>
      <c r="D310" s="236">
        <v>4426</v>
      </c>
      <c r="E310" s="408">
        <v>45505</v>
      </c>
      <c r="F310" s="407">
        <v>2</v>
      </c>
      <c r="G310" s="237" t="s">
        <v>46</v>
      </c>
      <c r="H310" s="238">
        <v>19050140</v>
      </c>
      <c r="I310" s="407">
        <v>97</v>
      </c>
      <c r="J310" s="535">
        <v>10</v>
      </c>
      <c r="K310" s="535">
        <f t="shared" si="17"/>
        <v>44</v>
      </c>
      <c r="L310" s="537" t="s">
        <v>1283</v>
      </c>
      <c r="M310" s="535">
        <v>570</v>
      </c>
      <c r="N310" s="544">
        <v>1</v>
      </c>
      <c r="O310" s="530" t="s">
        <v>3291</v>
      </c>
      <c r="P310" s="470">
        <v>378440430</v>
      </c>
      <c r="Q310" s="239">
        <v>373759260</v>
      </c>
      <c r="R310" s="480">
        <v>4681170</v>
      </c>
      <c r="S310" s="292"/>
      <c r="T310" s="427"/>
      <c r="U310" s="427"/>
      <c r="V310" s="427"/>
      <c r="W310" s="421"/>
      <c r="X310" s="427"/>
      <c r="Y310" s="292"/>
      <c r="Z310" s="292"/>
      <c r="AA310" s="292"/>
      <c r="AB310" s="292"/>
      <c r="AC310" s="292"/>
      <c r="AD310" s="292"/>
      <c r="AE310" s="292">
        <v>0</v>
      </c>
      <c r="AF310" s="292"/>
      <c r="AG310" s="292">
        <v>0</v>
      </c>
      <c r="AH310" s="292">
        <v>4681170</v>
      </c>
      <c r="AI310" s="292">
        <v>0</v>
      </c>
      <c r="AJ310" s="292">
        <v>0</v>
      </c>
      <c r="AK310" s="292">
        <v>0</v>
      </c>
      <c r="AL310" s="292">
        <v>0</v>
      </c>
      <c r="AM310" s="292">
        <v>0</v>
      </c>
      <c r="AN310" s="292">
        <v>0</v>
      </c>
      <c r="AO310" s="292">
        <v>0</v>
      </c>
      <c r="AP310" s="292">
        <v>0</v>
      </c>
      <c r="AQ310" s="525">
        <f t="shared" si="18"/>
        <v>4681170</v>
      </c>
      <c r="AR310" s="526">
        <f t="shared" si="19"/>
        <v>1</v>
      </c>
      <c r="AS310" s="524">
        <f t="shared" si="20"/>
        <v>0</v>
      </c>
      <c r="AT310" s="433">
        <v>0</v>
      </c>
      <c r="AU310" s="433">
        <v>0</v>
      </c>
      <c r="AV310" s="431">
        <v>0</v>
      </c>
      <c r="AW310" s="356">
        <v>4681170</v>
      </c>
      <c r="AX310" s="356">
        <v>0</v>
      </c>
      <c r="AY310" s="356">
        <v>0</v>
      </c>
      <c r="AZ310" s="356">
        <v>0</v>
      </c>
      <c r="BA310" s="356">
        <v>0</v>
      </c>
      <c r="BB310" s="356">
        <v>0</v>
      </c>
      <c r="BC310" s="356">
        <v>0</v>
      </c>
      <c r="BD310" s="356">
        <v>0</v>
      </c>
      <c r="BE310" s="356">
        <v>0</v>
      </c>
      <c r="BF310" s="538" t="s">
        <v>3406</v>
      </c>
      <c r="BG310" s="361"/>
    </row>
    <row r="311" spans="2:59" ht="18" customHeight="1" thickBot="1">
      <c r="B311" s="450">
        <v>6589446</v>
      </c>
      <c r="C311" s="235">
        <v>3245</v>
      </c>
      <c r="D311" s="236">
        <v>4426</v>
      </c>
      <c r="E311" s="408">
        <v>45505</v>
      </c>
      <c r="F311" s="407">
        <v>2</v>
      </c>
      <c r="G311" s="237" t="s">
        <v>46</v>
      </c>
      <c r="H311" s="238">
        <v>19050140</v>
      </c>
      <c r="I311" s="407">
        <v>97</v>
      </c>
      <c r="J311" s="535">
        <v>10</v>
      </c>
      <c r="K311" s="535">
        <f t="shared" si="17"/>
        <v>44</v>
      </c>
      <c r="L311" s="537" t="s">
        <v>1283</v>
      </c>
      <c r="M311" s="535">
        <v>574</v>
      </c>
      <c r="N311" s="544">
        <v>7</v>
      </c>
      <c r="O311" s="530" t="s">
        <v>3291</v>
      </c>
      <c r="P311" s="470">
        <v>850000000</v>
      </c>
      <c r="Q311" s="239">
        <v>847000517</v>
      </c>
      <c r="R311" s="480">
        <v>2999483</v>
      </c>
      <c r="S311" s="292"/>
      <c r="T311" s="427"/>
      <c r="U311" s="427"/>
      <c r="V311" s="427"/>
      <c r="W311" s="421"/>
      <c r="X311" s="427"/>
      <c r="Y311" s="292"/>
      <c r="Z311" s="292"/>
      <c r="AA311" s="292"/>
      <c r="AB311" s="292"/>
      <c r="AC311" s="292"/>
      <c r="AD311" s="292"/>
      <c r="AE311" s="292">
        <v>0</v>
      </c>
      <c r="AF311" s="292"/>
      <c r="AG311" s="292">
        <v>0</v>
      </c>
      <c r="AH311" s="292">
        <v>2999483</v>
      </c>
      <c r="AI311" s="292">
        <v>0</v>
      </c>
      <c r="AJ311" s="292">
        <v>0</v>
      </c>
      <c r="AK311" s="292">
        <v>0</v>
      </c>
      <c r="AL311" s="292">
        <v>0</v>
      </c>
      <c r="AM311" s="292">
        <v>0</v>
      </c>
      <c r="AN311" s="292">
        <v>0</v>
      </c>
      <c r="AO311" s="292">
        <v>0</v>
      </c>
      <c r="AP311" s="292">
        <v>0</v>
      </c>
      <c r="AQ311" s="525">
        <f t="shared" si="18"/>
        <v>2999483</v>
      </c>
      <c r="AR311" s="526">
        <f t="shared" si="19"/>
        <v>1</v>
      </c>
      <c r="AS311" s="524">
        <f t="shared" si="20"/>
        <v>0</v>
      </c>
      <c r="AT311" s="433">
        <v>0</v>
      </c>
      <c r="AU311" s="433">
        <v>0</v>
      </c>
      <c r="AV311" s="431">
        <v>0</v>
      </c>
      <c r="AW311" s="356">
        <v>2999483</v>
      </c>
      <c r="AX311" s="356">
        <v>0</v>
      </c>
      <c r="AY311" s="356">
        <v>0</v>
      </c>
      <c r="AZ311" s="356">
        <v>0</v>
      </c>
      <c r="BA311" s="356">
        <v>0</v>
      </c>
      <c r="BB311" s="356">
        <v>0</v>
      </c>
      <c r="BC311" s="356">
        <v>0</v>
      </c>
      <c r="BD311" s="356">
        <v>0</v>
      </c>
      <c r="BE311" s="356">
        <v>0</v>
      </c>
      <c r="BF311" s="538" t="s">
        <v>3406</v>
      </c>
      <c r="BG311" s="361"/>
    </row>
    <row r="312" spans="2:59" ht="18" customHeight="1" thickBot="1">
      <c r="B312" s="450">
        <v>6589446</v>
      </c>
      <c r="C312" s="235">
        <v>3246</v>
      </c>
      <c r="D312" s="236">
        <v>4425</v>
      </c>
      <c r="E312" s="408">
        <v>45505</v>
      </c>
      <c r="F312" s="407">
        <v>2</v>
      </c>
      <c r="G312" s="237" t="s">
        <v>46</v>
      </c>
      <c r="H312" s="238">
        <v>19050140</v>
      </c>
      <c r="I312" s="407">
        <v>212</v>
      </c>
      <c r="J312" s="535">
        <v>10</v>
      </c>
      <c r="K312" s="535">
        <f t="shared" si="17"/>
        <v>42</v>
      </c>
      <c r="L312" s="537" t="s">
        <v>1280</v>
      </c>
      <c r="M312" s="535">
        <v>570</v>
      </c>
      <c r="N312" s="544">
        <v>1</v>
      </c>
      <c r="O312" s="530" t="s">
        <v>3291</v>
      </c>
      <c r="P312" s="470">
        <v>13850734</v>
      </c>
      <c r="Q312" s="239">
        <v>13679405</v>
      </c>
      <c r="R312" s="480">
        <v>171329</v>
      </c>
      <c r="S312" s="292"/>
      <c r="T312" s="427"/>
      <c r="U312" s="427"/>
      <c r="V312" s="427"/>
      <c r="W312" s="421"/>
      <c r="X312" s="427"/>
      <c r="Y312" s="292"/>
      <c r="Z312" s="292"/>
      <c r="AA312" s="292"/>
      <c r="AB312" s="292"/>
      <c r="AC312" s="292"/>
      <c r="AD312" s="292"/>
      <c r="AE312" s="292">
        <v>0</v>
      </c>
      <c r="AF312" s="292"/>
      <c r="AG312" s="292">
        <v>0</v>
      </c>
      <c r="AH312" s="292">
        <v>0</v>
      </c>
      <c r="AI312" s="292">
        <v>0</v>
      </c>
      <c r="AJ312" s="292">
        <v>0</v>
      </c>
      <c r="AK312" s="292">
        <v>0</v>
      </c>
      <c r="AL312" s="292">
        <v>0</v>
      </c>
      <c r="AM312" s="292">
        <v>0</v>
      </c>
      <c r="AN312" s="292">
        <v>0</v>
      </c>
      <c r="AO312" s="292">
        <v>0</v>
      </c>
      <c r="AP312" s="292">
        <v>0</v>
      </c>
      <c r="AQ312" s="525">
        <f t="shared" si="18"/>
        <v>0</v>
      </c>
      <c r="AR312" s="526">
        <f t="shared" si="19"/>
        <v>0</v>
      </c>
      <c r="AS312" s="524">
        <f t="shared" si="20"/>
        <v>171329</v>
      </c>
      <c r="AT312" s="433">
        <v>0</v>
      </c>
      <c r="AU312" s="433">
        <v>0</v>
      </c>
      <c r="AV312" s="431">
        <v>0</v>
      </c>
      <c r="AW312" s="356">
        <v>171329</v>
      </c>
      <c r="AX312" s="356">
        <v>0</v>
      </c>
      <c r="AY312" s="356">
        <v>0</v>
      </c>
      <c r="AZ312" s="356">
        <v>0</v>
      </c>
      <c r="BA312" s="356">
        <v>0</v>
      </c>
      <c r="BB312" s="356">
        <v>0</v>
      </c>
      <c r="BC312" s="356">
        <v>0</v>
      </c>
      <c r="BD312" s="356">
        <v>0</v>
      </c>
      <c r="BE312" s="356">
        <v>0</v>
      </c>
      <c r="BF312" s="538" t="s">
        <v>3406</v>
      </c>
      <c r="BG312" s="361"/>
    </row>
    <row r="313" spans="2:59" ht="18" customHeight="1" thickBot="1">
      <c r="B313" s="450">
        <v>6589446</v>
      </c>
      <c r="C313" s="235">
        <v>3249</v>
      </c>
      <c r="D313" s="236">
        <v>4423</v>
      </c>
      <c r="E313" s="408">
        <v>45505</v>
      </c>
      <c r="F313" s="407">
        <v>2</v>
      </c>
      <c r="G313" s="237" t="s">
        <v>46</v>
      </c>
      <c r="H313" s="238">
        <v>19050140</v>
      </c>
      <c r="I313" s="407">
        <v>146</v>
      </c>
      <c r="J313" s="535">
        <v>10</v>
      </c>
      <c r="K313" s="535">
        <f t="shared" si="17"/>
        <v>43</v>
      </c>
      <c r="L313" s="537" t="s">
        <v>1281</v>
      </c>
      <c r="M313" s="535">
        <v>570</v>
      </c>
      <c r="N313" s="543">
        <v>1</v>
      </c>
      <c r="O313" s="530" t="s">
        <v>3291</v>
      </c>
      <c r="P313" s="470">
        <v>80624444</v>
      </c>
      <c r="Q313" s="239">
        <v>79627149</v>
      </c>
      <c r="R313" s="480">
        <v>997295</v>
      </c>
      <c r="S313" s="292"/>
      <c r="T313" s="427"/>
      <c r="U313" s="427"/>
      <c r="V313" s="427"/>
      <c r="W313" s="421"/>
      <c r="X313" s="427"/>
      <c r="Y313" s="292"/>
      <c r="Z313" s="292"/>
      <c r="AA313" s="292"/>
      <c r="AB313" s="292"/>
      <c r="AC313" s="292"/>
      <c r="AD313" s="292"/>
      <c r="AE313" s="292">
        <v>0</v>
      </c>
      <c r="AF313" s="292"/>
      <c r="AG313" s="292">
        <v>0</v>
      </c>
      <c r="AH313" s="292">
        <v>0</v>
      </c>
      <c r="AI313" s="292">
        <v>0</v>
      </c>
      <c r="AJ313" s="292">
        <v>0</v>
      </c>
      <c r="AK313" s="292">
        <v>0</v>
      </c>
      <c r="AL313" s="292">
        <v>0</v>
      </c>
      <c r="AM313" s="292">
        <v>0</v>
      </c>
      <c r="AN313" s="292">
        <v>0</v>
      </c>
      <c r="AO313" s="292">
        <v>0</v>
      </c>
      <c r="AP313" s="292">
        <v>0</v>
      </c>
      <c r="AQ313" s="525">
        <f t="shared" si="18"/>
        <v>0</v>
      </c>
      <c r="AR313" s="526">
        <f t="shared" si="19"/>
        <v>0</v>
      </c>
      <c r="AS313" s="524">
        <f t="shared" si="20"/>
        <v>997295</v>
      </c>
      <c r="AT313" s="433">
        <v>0</v>
      </c>
      <c r="AU313" s="433">
        <v>0</v>
      </c>
      <c r="AV313" s="431">
        <v>0</v>
      </c>
      <c r="AW313" s="356">
        <v>997295</v>
      </c>
      <c r="AX313" s="356">
        <v>0</v>
      </c>
      <c r="AY313" s="356">
        <v>0</v>
      </c>
      <c r="AZ313" s="356">
        <v>0</v>
      </c>
      <c r="BA313" s="356">
        <v>0</v>
      </c>
      <c r="BB313" s="356">
        <v>0</v>
      </c>
      <c r="BC313" s="356">
        <v>0</v>
      </c>
      <c r="BD313" s="356">
        <v>0</v>
      </c>
      <c r="BE313" s="356">
        <v>0</v>
      </c>
      <c r="BF313" s="538" t="s">
        <v>3406</v>
      </c>
      <c r="BG313" s="361"/>
    </row>
    <row r="314" spans="2:59" ht="18" customHeight="1" thickBot="1">
      <c r="B314" s="450">
        <v>6589446</v>
      </c>
      <c r="C314" s="235">
        <v>3250</v>
      </c>
      <c r="D314" s="236">
        <v>4422</v>
      </c>
      <c r="E314" s="408">
        <v>45505</v>
      </c>
      <c r="F314" s="407">
        <v>2</v>
      </c>
      <c r="G314" s="237" t="s">
        <v>46</v>
      </c>
      <c r="H314" s="238">
        <v>19050140</v>
      </c>
      <c r="I314" s="407">
        <v>211</v>
      </c>
      <c r="J314" s="535">
        <v>10</v>
      </c>
      <c r="K314" s="535">
        <f t="shared" si="17"/>
        <v>41</v>
      </c>
      <c r="L314" s="535" t="s">
        <v>1276</v>
      </c>
      <c r="M314" s="535">
        <v>570</v>
      </c>
      <c r="N314" s="544">
        <v>1</v>
      </c>
      <c r="O314" s="530" t="s">
        <v>3291</v>
      </c>
      <c r="P314" s="470">
        <v>120076355</v>
      </c>
      <c r="Q314" s="239">
        <v>118591055</v>
      </c>
      <c r="R314" s="480">
        <v>1485300</v>
      </c>
      <c r="S314" s="292"/>
      <c r="T314" s="427"/>
      <c r="U314" s="427"/>
      <c r="V314" s="427"/>
      <c r="W314" s="421"/>
      <c r="X314" s="427"/>
      <c r="Y314" s="292"/>
      <c r="Z314" s="292"/>
      <c r="AA314" s="292"/>
      <c r="AB314" s="292"/>
      <c r="AC314" s="292"/>
      <c r="AD314" s="292"/>
      <c r="AE314" s="292">
        <v>0</v>
      </c>
      <c r="AF314" s="292"/>
      <c r="AG314" s="292">
        <v>0</v>
      </c>
      <c r="AH314" s="292">
        <v>204972.06629260513</v>
      </c>
      <c r="AI314" s="292">
        <v>0</v>
      </c>
      <c r="AJ314" s="292">
        <v>0</v>
      </c>
      <c r="AK314" s="292">
        <v>0</v>
      </c>
      <c r="AL314" s="292">
        <v>0</v>
      </c>
      <c r="AM314" s="292">
        <v>0</v>
      </c>
      <c r="AN314" s="292">
        <v>0</v>
      </c>
      <c r="AO314" s="292">
        <v>0</v>
      </c>
      <c r="AP314" s="292">
        <v>0</v>
      </c>
      <c r="AQ314" s="525">
        <f t="shared" si="18"/>
        <v>204972.06629260513</v>
      </c>
      <c r="AR314" s="526">
        <f t="shared" si="19"/>
        <v>0.13800044859126448</v>
      </c>
      <c r="AS314" s="524">
        <f t="shared" si="20"/>
        <v>1280327.9337073949</v>
      </c>
      <c r="AT314" s="433">
        <v>0</v>
      </c>
      <c r="AU314" s="433">
        <v>0</v>
      </c>
      <c r="AV314" s="431">
        <v>0</v>
      </c>
      <c r="AW314" s="356">
        <v>1485300</v>
      </c>
      <c r="AX314" s="356">
        <v>0</v>
      </c>
      <c r="AY314" s="356">
        <v>0</v>
      </c>
      <c r="AZ314" s="356">
        <v>0</v>
      </c>
      <c r="BA314" s="356">
        <v>0</v>
      </c>
      <c r="BB314" s="356">
        <v>0</v>
      </c>
      <c r="BC314" s="356">
        <v>0</v>
      </c>
      <c r="BD314" s="356">
        <v>0</v>
      </c>
      <c r="BE314" s="356">
        <v>0</v>
      </c>
      <c r="BF314" s="538" t="s">
        <v>3406</v>
      </c>
      <c r="BG314" s="361"/>
    </row>
    <row r="315" spans="2:59" ht="18" customHeight="1" thickBot="1">
      <c r="B315" s="450">
        <v>6589446</v>
      </c>
      <c r="C315" s="235">
        <v>3250</v>
      </c>
      <c r="D315" s="236">
        <v>4422</v>
      </c>
      <c r="E315" s="408">
        <v>45505</v>
      </c>
      <c r="F315" s="407">
        <v>2</v>
      </c>
      <c r="G315" s="237" t="s">
        <v>46</v>
      </c>
      <c r="H315" s="238">
        <v>19050140</v>
      </c>
      <c r="I315" s="407">
        <v>211</v>
      </c>
      <c r="J315" s="535">
        <v>10</v>
      </c>
      <c r="K315" s="535">
        <f t="shared" si="17"/>
        <v>41</v>
      </c>
      <c r="L315" s="535" t="s">
        <v>1278</v>
      </c>
      <c r="M315" s="535">
        <v>570</v>
      </c>
      <c r="N315" s="543">
        <v>1</v>
      </c>
      <c r="O315" s="530" t="s">
        <v>3291</v>
      </c>
      <c r="P315" s="470">
        <v>108797450</v>
      </c>
      <c r="Q315" s="239">
        <v>107451665</v>
      </c>
      <c r="R315" s="480">
        <v>1345785</v>
      </c>
      <c r="S315" s="292"/>
      <c r="T315" s="427"/>
      <c r="U315" s="427"/>
      <c r="V315" s="427"/>
      <c r="W315" s="421"/>
      <c r="X315" s="427"/>
      <c r="Y315" s="292"/>
      <c r="Z315" s="292"/>
      <c r="AA315" s="292"/>
      <c r="AB315" s="292"/>
      <c r="AC315" s="292"/>
      <c r="AD315" s="292"/>
      <c r="AE315" s="292">
        <v>0</v>
      </c>
      <c r="AF315" s="292"/>
      <c r="AG315" s="292">
        <v>0</v>
      </c>
      <c r="AH315" s="292">
        <v>185718.93370739487</v>
      </c>
      <c r="AI315" s="292">
        <v>0</v>
      </c>
      <c r="AJ315" s="292">
        <v>0</v>
      </c>
      <c r="AK315" s="292">
        <v>0</v>
      </c>
      <c r="AL315" s="292">
        <v>0</v>
      </c>
      <c r="AM315" s="292">
        <v>0</v>
      </c>
      <c r="AN315" s="292">
        <v>0</v>
      </c>
      <c r="AO315" s="292">
        <v>0</v>
      </c>
      <c r="AP315" s="292">
        <v>0</v>
      </c>
      <c r="AQ315" s="525">
        <f t="shared" si="18"/>
        <v>185718.93370739487</v>
      </c>
      <c r="AR315" s="526">
        <f t="shared" si="19"/>
        <v>0.13800044859126448</v>
      </c>
      <c r="AS315" s="524">
        <f t="shared" si="20"/>
        <v>1160066.0662926051</v>
      </c>
      <c r="AT315" s="433">
        <v>0</v>
      </c>
      <c r="AU315" s="433">
        <v>0</v>
      </c>
      <c r="AV315" s="431">
        <v>0</v>
      </c>
      <c r="AW315" s="356">
        <v>1345785</v>
      </c>
      <c r="AX315" s="356">
        <v>0</v>
      </c>
      <c r="AY315" s="356">
        <v>0</v>
      </c>
      <c r="AZ315" s="356">
        <v>0</v>
      </c>
      <c r="BA315" s="356">
        <v>0</v>
      </c>
      <c r="BB315" s="356">
        <v>0</v>
      </c>
      <c r="BC315" s="356">
        <v>0</v>
      </c>
      <c r="BD315" s="356">
        <v>0</v>
      </c>
      <c r="BE315" s="356">
        <v>0</v>
      </c>
      <c r="BF315" s="538" t="s">
        <v>3406</v>
      </c>
      <c r="BG315" s="361"/>
    </row>
    <row r="316" spans="2:59" ht="18" customHeight="1" thickBot="1">
      <c r="B316" s="450">
        <v>6589446</v>
      </c>
      <c r="C316" s="235">
        <v>3253</v>
      </c>
      <c r="D316" s="236">
        <v>4424</v>
      </c>
      <c r="E316" s="408">
        <v>45505</v>
      </c>
      <c r="F316" s="407">
        <v>2</v>
      </c>
      <c r="G316" s="237" t="s">
        <v>46</v>
      </c>
      <c r="H316" s="238">
        <v>19050140</v>
      </c>
      <c r="I316" s="407">
        <v>97</v>
      </c>
      <c r="J316" s="535">
        <v>10</v>
      </c>
      <c r="K316" s="535">
        <f t="shared" si="17"/>
        <v>42</v>
      </c>
      <c r="L316" s="535" t="s">
        <v>1279</v>
      </c>
      <c r="M316" s="535">
        <v>570</v>
      </c>
      <c r="N316" s="544">
        <v>1</v>
      </c>
      <c r="O316" s="530" t="s">
        <v>3291</v>
      </c>
      <c r="P316" s="470">
        <v>77414412</v>
      </c>
      <c r="Q316" s="239">
        <v>76456824</v>
      </c>
      <c r="R316" s="480">
        <v>957588</v>
      </c>
      <c r="S316" s="292"/>
      <c r="T316" s="427"/>
      <c r="U316" s="427"/>
      <c r="V316" s="427"/>
      <c r="W316" s="421"/>
      <c r="X316" s="427"/>
      <c r="Y316" s="292"/>
      <c r="Z316" s="292"/>
      <c r="AA316" s="292"/>
      <c r="AB316" s="292"/>
      <c r="AC316" s="292"/>
      <c r="AD316" s="292"/>
      <c r="AE316" s="292">
        <v>0</v>
      </c>
      <c r="AF316" s="292"/>
      <c r="AG316" s="292">
        <v>0</v>
      </c>
      <c r="AH316" s="292">
        <v>234461</v>
      </c>
      <c r="AI316" s="292">
        <v>0</v>
      </c>
      <c r="AJ316" s="292">
        <v>0</v>
      </c>
      <c r="AK316" s="292">
        <v>0</v>
      </c>
      <c r="AL316" s="292">
        <v>0</v>
      </c>
      <c r="AM316" s="292">
        <v>0</v>
      </c>
      <c r="AN316" s="292">
        <v>0</v>
      </c>
      <c r="AO316" s="292">
        <v>0</v>
      </c>
      <c r="AP316" s="292">
        <v>0</v>
      </c>
      <c r="AQ316" s="525">
        <f t="shared" si="18"/>
        <v>234461</v>
      </c>
      <c r="AR316" s="526">
        <f t="shared" si="19"/>
        <v>0.24484538235650405</v>
      </c>
      <c r="AS316" s="524">
        <f t="shared" si="20"/>
        <v>723127</v>
      </c>
      <c r="AT316" s="433">
        <v>0</v>
      </c>
      <c r="AU316" s="433">
        <v>0</v>
      </c>
      <c r="AV316" s="431">
        <v>0</v>
      </c>
      <c r="AW316" s="356">
        <v>957588</v>
      </c>
      <c r="AX316" s="356">
        <v>0</v>
      </c>
      <c r="AY316" s="356">
        <v>0</v>
      </c>
      <c r="AZ316" s="356">
        <v>0</v>
      </c>
      <c r="BA316" s="356">
        <v>0</v>
      </c>
      <c r="BB316" s="356">
        <v>0</v>
      </c>
      <c r="BC316" s="356">
        <v>0</v>
      </c>
      <c r="BD316" s="356">
        <v>0</v>
      </c>
      <c r="BE316" s="356">
        <v>0</v>
      </c>
      <c r="BF316" s="538" t="s">
        <v>3406</v>
      </c>
      <c r="BG316" s="361"/>
    </row>
    <row r="317" spans="2:59" ht="18" customHeight="1" thickBot="1">
      <c r="B317" s="450">
        <v>6589446</v>
      </c>
      <c r="C317" s="235">
        <v>3255</v>
      </c>
      <c r="D317" s="236">
        <v>4421</v>
      </c>
      <c r="E317" s="408">
        <v>45505</v>
      </c>
      <c r="F317" s="407">
        <v>2</v>
      </c>
      <c r="G317" s="237" t="s">
        <v>46</v>
      </c>
      <c r="H317" s="238">
        <v>19050140</v>
      </c>
      <c r="I317" s="407">
        <v>212</v>
      </c>
      <c r="J317" s="535">
        <v>10</v>
      </c>
      <c r="K317" s="535">
        <f t="shared" si="17"/>
        <v>43</v>
      </c>
      <c r="L317" s="535" t="s">
        <v>1282</v>
      </c>
      <c r="M317" s="535">
        <v>570</v>
      </c>
      <c r="N317" s="543">
        <v>1</v>
      </c>
      <c r="O317" s="530" t="s">
        <v>3291</v>
      </c>
      <c r="P317" s="470">
        <v>1359712553</v>
      </c>
      <c r="Q317" s="239">
        <v>1342893407</v>
      </c>
      <c r="R317" s="480">
        <v>16819146</v>
      </c>
      <c r="S317" s="292"/>
      <c r="T317" s="427"/>
      <c r="U317" s="427"/>
      <c r="V317" s="427"/>
      <c r="W317" s="421"/>
      <c r="X317" s="427"/>
      <c r="Y317" s="292"/>
      <c r="Z317" s="292"/>
      <c r="AA317" s="292"/>
      <c r="AB317" s="292"/>
      <c r="AC317" s="292"/>
      <c r="AD317" s="292"/>
      <c r="AE317" s="292">
        <v>0</v>
      </c>
      <c r="AF317" s="292"/>
      <c r="AG317" s="292">
        <v>0</v>
      </c>
      <c r="AH317" s="292">
        <v>0</v>
      </c>
      <c r="AI317" s="292">
        <v>0</v>
      </c>
      <c r="AJ317" s="292">
        <v>0</v>
      </c>
      <c r="AK317" s="292">
        <v>0</v>
      </c>
      <c r="AL317" s="292">
        <v>0</v>
      </c>
      <c r="AM317" s="292">
        <v>0</v>
      </c>
      <c r="AN317" s="292">
        <v>0</v>
      </c>
      <c r="AO317" s="292">
        <v>0</v>
      </c>
      <c r="AP317" s="292">
        <v>0</v>
      </c>
      <c r="AQ317" s="525">
        <f t="shared" si="18"/>
        <v>0</v>
      </c>
      <c r="AR317" s="526">
        <f t="shared" si="19"/>
        <v>0</v>
      </c>
      <c r="AS317" s="524">
        <f t="shared" si="20"/>
        <v>16819146</v>
      </c>
      <c r="AT317" s="433">
        <v>0</v>
      </c>
      <c r="AU317" s="433">
        <v>0</v>
      </c>
      <c r="AV317" s="431">
        <v>0</v>
      </c>
      <c r="AW317" s="356">
        <v>16819146</v>
      </c>
      <c r="AX317" s="356">
        <v>0</v>
      </c>
      <c r="AY317" s="356">
        <v>0</v>
      </c>
      <c r="AZ317" s="356">
        <v>0</v>
      </c>
      <c r="BA317" s="356">
        <v>0</v>
      </c>
      <c r="BB317" s="356">
        <v>0</v>
      </c>
      <c r="BC317" s="356">
        <v>0</v>
      </c>
      <c r="BD317" s="356">
        <v>0</v>
      </c>
      <c r="BE317" s="356">
        <v>0</v>
      </c>
      <c r="BF317" s="538" t="s">
        <v>3406</v>
      </c>
      <c r="BG317" s="361"/>
    </row>
    <row r="318" spans="2:59" ht="18" customHeight="1" thickBot="1">
      <c r="B318" s="450">
        <v>6589446</v>
      </c>
      <c r="C318" s="235">
        <v>3256</v>
      </c>
      <c r="D318" s="236">
        <v>4420</v>
      </c>
      <c r="E318" s="408">
        <v>45505</v>
      </c>
      <c r="F318" s="407">
        <v>2</v>
      </c>
      <c r="G318" s="237" t="s">
        <v>46</v>
      </c>
      <c r="H318" s="238">
        <v>19050140</v>
      </c>
      <c r="I318" s="407">
        <v>115</v>
      </c>
      <c r="J318" s="535">
        <v>10</v>
      </c>
      <c r="K318" s="535">
        <f t="shared" si="17"/>
        <v>33</v>
      </c>
      <c r="L318" s="535" t="s">
        <v>1262</v>
      </c>
      <c r="M318" s="535">
        <v>570</v>
      </c>
      <c r="N318" s="544">
        <v>1</v>
      </c>
      <c r="O318" s="530" t="s">
        <v>3291</v>
      </c>
      <c r="P318" s="470">
        <v>508319280</v>
      </c>
      <c r="Q318" s="239">
        <v>502031557</v>
      </c>
      <c r="R318" s="480">
        <v>6287723</v>
      </c>
      <c r="S318" s="292"/>
      <c r="T318" s="427"/>
      <c r="U318" s="427"/>
      <c r="V318" s="427"/>
      <c r="W318" s="421"/>
      <c r="X318" s="427"/>
      <c r="Y318" s="292"/>
      <c r="Z318" s="292"/>
      <c r="AA318" s="292"/>
      <c r="AB318" s="292"/>
      <c r="AC318" s="292"/>
      <c r="AD318" s="292"/>
      <c r="AE318" s="292">
        <v>0</v>
      </c>
      <c r="AF318" s="292"/>
      <c r="AG318" s="292">
        <v>0</v>
      </c>
      <c r="AH318" s="292">
        <v>5092115</v>
      </c>
      <c r="AI318" s="292">
        <v>0</v>
      </c>
      <c r="AJ318" s="292">
        <v>0</v>
      </c>
      <c r="AK318" s="292">
        <v>0</v>
      </c>
      <c r="AL318" s="292">
        <v>0</v>
      </c>
      <c r="AM318" s="292">
        <v>0</v>
      </c>
      <c r="AN318" s="292">
        <v>0</v>
      </c>
      <c r="AO318" s="292">
        <v>0</v>
      </c>
      <c r="AP318" s="292">
        <v>0</v>
      </c>
      <c r="AQ318" s="525">
        <f t="shared" si="18"/>
        <v>5092115</v>
      </c>
      <c r="AR318" s="526">
        <f t="shared" si="19"/>
        <v>0.80985040212490278</v>
      </c>
      <c r="AS318" s="524">
        <f t="shared" si="20"/>
        <v>1195608</v>
      </c>
      <c r="AT318" s="433">
        <v>0</v>
      </c>
      <c r="AU318" s="433">
        <v>0</v>
      </c>
      <c r="AV318" s="431">
        <v>0</v>
      </c>
      <c r="AW318" s="356">
        <v>6287723</v>
      </c>
      <c r="AX318" s="356">
        <v>0</v>
      </c>
      <c r="AY318" s="356">
        <v>0</v>
      </c>
      <c r="AZ318" s="356">
        <v>0</v>
      </c>
      <c r="BA318" s="356">
        <v>0</v>
      </c>
      <c r="BB318" s="356">
        <v>0</v>
      </c>
      <c r="BC318" s="356">
        <v>0</v>
      </c>
      <c r="BD318" s="356">
        <v>0</v>
      </c>
      <c r="BE318" s="356">
        <v>0</v>
      </c>
      <c r="BF318" s="538" t="s">
        <v>3406</v>
      </c>
      <c r="BG318" s="361"/>
    </row>
    <row r="319" spans="2:59" ht="18" customHeight="1" thickBot="1">
      <c r="B319" s="450">
        <v>6589446</v>
      </c>
      <c r="C319" s="235">
        <v>3257</v>
      </c>
      <c r="D319" s="236">
        <v>4401</v>
      </c>
      <c r="E319" s="408">
        <v>45505</v>
      </c>
      <c r="F319" s="407">
        <v>2</v>
      </c>
      <c r="G319" s="237" t="s">
        <v>46</v>
      </c>
      <c r="H319" s="238">
        <v>19050140</v>
      </c>
      <c r="I319" s="407">
        <v>103</v>
      </c>
      <c r="J319" s="535">
        <v>10</v>
      </c>
      <c r="K319" s="535">
        <f t="shared" si="17"/>
        <v>3</v>
      </c>
      <c r="L319" s="535" t="s">
        <v>44</v>
      </c>
      <c r="M319" s="535">
        <v>570</v>
      </c>
      <c r="N319" s="543">
        <v>1</v>
      </c>
      <c r="O319" s="530" t="s">
        <v>3291</v>
      </c>
      <c r="P319" s="470">
        <v>327433955</v>
      </c>
      <c r="Q319" s="239">
        <v>323383716.76376861</v>
      </c>
      <c r="R319" s="480">
        <v>4050238.2362313867</v>
      </c>
      <c r="S319" s="292"/>
      <c r="T319" s="427"/>
      <c r="U319" s="427"/>
      <c r="V319" s="427"/>
      <c r="W319" s="421"/>
      <c r="X319" s="427"/>
      <c r="Y319" s="292"/>
      <c r="Z319" s="292"/>
      <c r="AA319" s="292"/>
      <c r="AB319" s="292"/>
      <c r="AC319" s="292"/>
      <c r="AD319" s="292"/>
      <c r="AE319" s="292">
        <v>0</v>
      </c>
      <c r="AF319" s="292"/>
      <c r="AG319" s="292">
        <v>0</v>
      </c>
      <c r="AH319" s="292">
        <v>425187.37404865841</v>
      </c>
      <c r="AI319" s="292">
        <v>0</v>
      </c>
      <c r="AJ319" s="292">
        <v>0</v>
      </c>
      <c r="AK319" s="292">
        <v>0</v>
      </c>
      <c r="AL319" s="292">
        <v>0</v>
      </c>
      <c r="AM319" s="292">
        <v>0</v>
      </c>
      <c r="AN319" s="292">
        <v>0</v>
      </c>
      <c r="AO319" s="292">
        <v>0</v>
      </c>
      <c r="AP319" s="292">
        <v>0</v>
      </c>
      <c r="AQ319" s="525">
        <f t="shared" si="18"/>
        <v>425187.37404865841</v>
      </c>
      <c r="AR319" s="526">
        <f t="shared" si="19"/>
        <v>0.10497836158010332</v>
      </c>
      <c r="AS319" s="524">
        <f t="shared" si="20"/>
        <v>3625050.862182728</v>
      </c>
      <c r="AT319" s="433">
        <v>0</v>
      </c>
      <c r="AU319" s="433">
        <v>0</v>
      </c>
      <c r="AV319" s="431">
        <v>0</v>
      </c>
      <c r="AW319" s="356">
        <v>4050238.2362313867</v>
      </c>
      <c r="AX319" s="356">
        <v>0</v>
      </c>
      <c r="AY319" s="356">
        <v>0</v>
      </c>
      <c r="AZ319" s="356">
        <v>0</v>
      </c>
      <c r="BA319" s="356">
        <v>0</v>
      </c>
      <c r="BB319" s="356">
        <v>0</v>
      </c>
      <c r="BC319" s="356">
        <v>0</v>
      </c>
      <c r="BD319" s="356">
        <v>0</v>
      </c>
      <c r="BE319" s="356">
        <v>0</v>
      </c>
      <c r="BF319" s="538" t="s">
        <v>3406</v>
      </c>
      <c r="BG319" s="361"/>
    </row>
    <row r="320" spans="2:59" ht="18" customHeight="1" thickBot="1">
      <c r="B320" s="450">
        <v>6589446</v>
      </c>
      <c r="C320" s="235">
        <v>3257</v>
      </c>
      <c r="D320" s="236">
        <v>4401</v>
      </c>
      <c r="E320" s="408">
        <v>45505</v>
      </c>
      <c r="F320" s="407">
        <v>2</v>
      </c>
      <c r="G320" s="237" t="s">
        <v>46</v>
      </c>
      <c r="H320" s="238">
        <v>19050140</v>
      </c>
      <c r="I320" s="407">
        <v>103</v>
      </c>
      <c r="J320" s="535">
        <v>10</v>
      </c>
      <c r="K320" s="535">
        <f t="shared" si="17"/>
        <v>3</v>
      </c>
      <c r="L320" s="535" t="s">
        <v>45</v>
      </c>
      <c r="M320" s="535">
        <v>570</v>
      </c>
      <c r="N320" s="544">
        <v>1</v>
      </c>
      <c r="O320" s="530" t="s">
        <v>3291</v>
      </c>
      <c r="P320" s="470">
        <v>127847668</v>
      </c>
      <c r="Q320" s="239">
        <v>126266239.11811568</v>
      </c>
      <c r="R320" s="480">
        <v>1581428.8818843216</v>
      </c>
      <c r="S320" s="292"/>
      <c r="T320" s="427"/>
      <c r="U320" s="427"/>
      <c r="V320" s="427"/>
      <c r="W320" s="421"/>
      <c r="X320" s="427"/>
      <c r="Y320" s="292"/>
      <c r="Z320" s="292"/>
      <c r="AA320" s="292"/>
      <c r="AB320" s="292"/>
      <c r="AC320" s="292"/>
      <c r="AD320" s="292"/>
      <c r="AE320" s="292">
        <v>0</v>
      </c>
      <c r="AF320" s="292"/>
      <c r="AG320" s="292">
        <v>0</v>
      </c>
      <c r="AH320" s="292">
        <v>166015.81297567079</v>
      </c>
      <c r="AI320" s="292">
        <v>0</v>
      </c>
      <c r="AJ320" s="292">
        <v>0</v>
      </c>
      <c r="AK320" s="292">
        <v>0</v>
      </c>
      <c r="AL320" s="292">
        <v>0</v>
      </c>
      <c r="AM320" s="292">
        <v>0</v>
      </c>
      <c r="AN320" s="292">
        <v>0</v>
      </c>
      <c r="AO320" s="292">
        <v>0</v>
      </c>
      <c r="AP320" s="292">
        <v>0</v>
      </c>
      <c r="AQ320" s="525">
        <f t="shared" si="18"/>
        <v>166015.81297567079</v>
      </c>
      <c r="AR320" s="526">
        <f t="shared" si="19"/>
        <v>0.1049783615801033</v>
      </c>
      <c r="AS320" s="524">
        <f t="shared" si="20"/>
        <v>1415413.0689086509</v>
      </c>
      <c r="AT320" s="433">
        <v>0</v>
      </c>
      <c r="AU320" s="433">
        <v>0</v>
      </c>
      <c r="AV320" s="431">
        <v>0</v>
      </c>
      <c r="AW320" s="356">
        <v>1581428.8818843216</v>
      </c>
      <c r="AX320" s="356">
        <v>0</v>
      </c>
      <c r="AY320" s="356">
        <v>0</v>
      </c>
      <c r="AZ320" s="356">
        <v>0</v>
      </c>
      <c r="BA320" s="356">
        <v>0</v>
      </c>
      <c r="BB320" s="356">
        <v>0</v>
      </c>
      <c r="BC320" s="356">
        <v>0</v>
      </c>
      <c r="BD320" s="356">
        <v>0</v>
      </c>
      <c r="BE320" s="356">
        <v>0</v>
      </c>
      <c r="BF320" s="538" t="s">
        <v>3406</v>
      </c>
      <c r="BG320" s="361"/>
    </row>
    <row r="321" spans="2:59" ht="18" customHeight="1" thickBot="1">
      <c r="B321" s="450">
        <v>6589446</v>
      </c>
      <c r="C321" s="235">
        <v>3257</v>
      </c>
      <c r="D321" s="236">
        <v>4401</v>
      </c>
      <c r="E321" s="408">
        <v>45505</v>
      </c>
      <c r="F321" s="407">
        <v>2</v>
      </c>
      <c r="G321" s="237" t="s">
        <v>46</v>
      </c>
      <c r="H321" s="238">
        <v>19050140</v>
      </c>
      <c r="I321" s="407">
        <v>103</v>
      </c>
      <c r="J321" s="535">
        <v>10</v>
      </c>
      <c r="K321" s="535">
        <f t="shared" si="17"/>
        <v>3</v>
      </c>
      <c r="L321" s="535" t="s">
        <v>378</v>
      </c>
      <c r="M321" s="535">
        <v>570</v>
      </c>
      <c r="N321" s="544">
        <v>1</v>
      </c>
      <c r="O321" s="530" t="s">
        <v>3291</v>
      </c>
      <c r="P321" s="470">
        <v>127847668</v>
      </c>
      <c r="Q321" s="239">
        <v>126266239.11811568</v>
      </c>
      <c r="R321" s="480">
        <v>1581428.8818843216</v>
      </c>
      <c r="S321" s="292"/>
      <c r="T321" s="427"/>
      <c r="U321" s="427"/>
      <c r="V321" s="427"/>
      <c r="W321" s="421"/>
      <c r="X321" s="427"/>
      <c r="Y321" s="292"/>
      <c r="Z321" s="292"/>
      <c r="AA321" s="292"/>
      <c r="AB321" s="292"/>
      <c r="AC321" s="292"/>
      <c r="AD321" s="292"/>
      <c r="AE321" s="292">
        <v>0</v>
      </c>
      <c r="AF321" s="292"/>
      <c r="AG321" s="292">
        <v>0</v>
      </c>
      <c r="AH321" s="292">
        <v>166015.81297567079</v>
      </c>
      <c r="AI321" s="292">
        <v>0</v>
      </c>
      <c r="AJ321" s="292">
        <v>0</v>
      </c>
      <c r="AK321" s="292">
        <v>0</v>
      </c>
      <c r="AL321" s="292">
        <v>0</v>
      </c>
      <c r="AM321" s="292">
        <v>0</v>
      </c>
      <c r="AN321" s="292">
        <v>0</v>
      </c>
      <c r="AO321" s="292">
        <v>0</v>
      </c>
      <c r="AP321" s="292">
        <v>0</v>
      </c>
      <c r="AQ321" s="525">
        <f t="shared" si="18"/>
        <v>166015.81297567079</v>
      </c>
      <c r="AR321" s="526">
        <f t="shared" si="19"/>
        <v>0.1049783615801033</v>
      </c>
      <c r="AS321" s="524">
        <f t="shared" si="20"/>
        <v>1415413.0689086509</v>
      </c>
      <c r="AT321" s="433">
        <v>0</v>
      </c>
      <c r="AU321" s="433">
        <v>0</v>
      </c>
      <c r="AV321" s="431">
        <v>0</v>
      </c>
      <c r="AW321" s="356">
        <v>1581428.8818843216</v>
      </c>
      <c r="AX321" s="356">
        <v>0</v>
      </c>
      <c r="AY321" s="356">
        <v>0</v>
      </c>
      <c r="AZ321" s="356">
        <v>0</v>
      </c>
      <c r="BA321" s="356">
        <v>0</v>
      </c>
      <c r="BB321" s="356">
        <v>0</v>
      </c>
      <c r="BC321" s="356">
        <v>0</v>
      </c>
      <c r="BD321" s="356">
        <v>0</v>
      </c>
      <c r="BE321" s="356">
        <v>0</v>
      </c>
      <c r="BF321" s="538" t="s">
        <v>3406</v>
      </c>
      <c r="BG321" s="361"/>
    </row>
    <row r="322" spans="2:59" ht="18" customHeight="1" thickBot="1">
      <c r="B322" s="450">
        <v>6589446</v>
      </c>
      <c r="C322" s="235">
        <v>3259</v>
      </c>
      <c r="D322" s="236">
        <v>4402</v>
      </c>
      <c r="E322" s="408">
        <v>45505</v>
      </c>
      <c r="F322" s="407">
        <v>2</v>
      </c>
      <c r="G322" s="237" t="s">
        <v>46</v>
      </c>
      <c r="H322" s="238">
        <v>19050140</v>
      </c>
      <c r="I322" s="407">
        <v>158</v>
      </c>
      <c r="J322" s="535">
        <v>10</v>
      </c>
      <c r="K322" s="535">
        <f t="shared" si="17"/>
        <v>9</v>
      </c>
      <c r="L322" s="535" t="s">
        <v>53</v>
      </c>
      <c r="M322" s="535">
        <v>570</v>
      </c>
      <c r="N322" s="543">
        <v>1</v>
      </c>
      <c r="O322" s="530" t="s">
        <v>3291</v>
      </c>
      <c r="P322" s="470">
        <v>110182202</v>
      </c>
      <c r="Q322" s="239">
        <v>108819288</v>
      </c>
      <c r="R322" s="480">
        <v>1362914</v>
      </c>
      <c r="S322" s="292"/>
      <c r="T322" s="427"/>
      <c r="U322" s="427"/>
      <c r="V322" s="427"/>
      <c r="W322" s="421"/>
      <c r="X322" s="427"/>
      <c r="Y322" s="292"/>
      <c r="Z322" s="292"/>
      <c r="AA322" s="292"/>
      <c r="AB322" s="292"/>
      <c r="AC322" s="292"/>
      <c r="AD322" s="292"/>
      <c r="AE322" s="292">
        <v>0</v>
      </c>
      <c r="AF322" s="292"/>
      <c r="AG322" s="292">
        <v>0</v>
      </c>
      <c r="AH322" s="292">
        <v>0</v>
      </c>
      <c r="AI322" s="292">
        <v>0</v>
      </c>
      <c r="AJ322" s="292">
        <v>0</v>
      </c>
      <c r="AK322" s="292">
        <v>0</v>
      </c>
      <c r="AL322" s="292">
        <v>0</v>
      </c>
      <c r="AM322" s="292">
        <v>0</v>
      </c>
      <c r="AN322" s="292">
        <v>0</v>
      </c>
      <c r="AO322" s="292">
        <v>0</v>
      </c>
      <c r="AP322" s="292">
        <v>0</v>
      </c>
      <c r="AQ322" s="525">
        <f t="shared" si="18"/>
        <v>0</v>
      </c>
      <c r="AR322" s="526">
        <f t="shared" si="19"/>
        <v>0</v>
      </c>
      <c r="AS322" s="524">
        <f t="shared" si="20"/>
        <v>1362914</v>
      </c>
      <c r="AT322" s="433">
        <v>0</v>
      </c>
      <c r="AU322" s="433">
        <v>0</v>
      </c>
      <c r="AV322" s="431">
        <v>0</v>
      </c>
      <c r="AW322" s="356">
        <v>1362914</v>
      </c>
      <c r="AX322" s="356">
        <v>0</v>
      </c>
      <c r="AY322" s="356">
        <v>0</v>
      </c>
      <c r="AZ322" s="356">
        <v>0</v>
      </c>
      <c r="BA322" s="356">
        <v>0</v>
      </c>
      <c r="BB322" s="356">
        <v>0</v>
      </c>
      <c r="BC322" s="356">
        <v>0</v>
      </c>
      <c r="BD322" s="356">
        <v>0</v>
      </c>
      <c r="BE322" s="356">
        <v>0</v>
      </c>
      <c r="BF322" s="538" t="s">
        <v>3406</v>
      </c>
      <c r="BG322" s="361"/>
    </row>
    <row r="323" spans="2:59" ht="18" customHeight="1" thickBot="1">
      <c r="B323" s="450">
        <v>6589446</v>
      </c>
      <c r="C323" s="235">
        <v>3260</v>
      </c>
      <c r="D323" s="236">
        <v>3952</v>
      </c>
      <c r="E323" s="408">
        <v>45505</v>
      </c>
      <c r="F323" s="407">
        <v>2</v>
      </c>
      <c r="G323" s="237" t="s">
        <v>46</v>
      </c>
      <c r="H323" s="238">
        <v>19050140</v>
      </c>
      <c r="I323" s="407">
        <v>136</v>
      </c>
      <c r="J323" s="535">
        <v>10</v>
      </c>
      <c r="K323" s="535">
        <f t="shared" si="17"/>
        <v>24</v>
      </c>
      <c r="L323" s="535" t="s">
        <v>1249</v>
      </c>
      <c r="M323" s="535">
        <v>570</v>
      </c>
      <c r="N323" s="544">
        <v>1</v>
      </c>
      <c r="O323" s="530" t="s">
        <v>3291</v>
      </c>
      <c r="P323" s="470">
        <v>6193902</v>
      </c>
      <c r="Q323" s="239">
        <v>6117286</v>
      </c>
      <c r="R323" s="480">
        <v>76616</v>
      </c>
      <c r="S323" s="292"/>
      <c r="T323" s="427"/>
      <c r="U323" s="427"/>
      <c r="V323" s="427"/>
      <c r="W323" s="421"/>
      <c r="X323" s="427"/>
      <c r="Y323" s="292"/>
      <c r="Z323" s="292"/>
      <c r="AA323" s="292"/>
      <c r="AB323" s="292"/>
      <c r="AC323" s="292"/>
      <c r="AD323" s="292"/>
      <c r="AE323" s="292">
        <v>0</v>
      </c>
      <c r="AF323" s="292"/>
      <c r="AG323" s="292">
        <v>0</v>
      </c>
      <c r="AH323" s="292">
        <v>0</v>
      </c>
      <c r="AI323" s="292">
        <v>0</v>
      </c>
      <c r="AJ323" s="292">
        <v>0</v>
      </c>
      <c r="AK323" s="292">
        <v>0</v>
      </c>
      <c r="AL323" s="292">
        <v>0</v>
      </c>
      <c r="AM323" s="292">
        <v>0</v>
      </c>
      <c r="AN323" s="292">
        <v>0</v>
      </c>
      <c r="AO323" s="292">
        <v>0</v>
      </c>
      <c r="AP323" s="292">
        <v>0</v>
      </c>
      <c r="AQ323" s="525">
        <f t="shared" si="18"/>
        <v>0</v>
      </c>
      <c r="AR323" s="526">
        <f t="shared" si="19"/>
        <v>0</v>
      </c>
      <c r="AS323" s="524">
        <f t="shared" si="20"/>
        <v>76616</v>
      </c>
      <c r="AT323" s="433">
        <v>0</v>
      </c>
      <c r="AU323" s="433">
        <v>0</v>
      </c>
      <c r="AV323" s="431">
        <v>0</v>
      </c>
      <c r="AW323" s="356">
        <v>76616</v>
      </c>
      <c r="AX323" s="356">
        <v>0</v>
      </c>
      <c r="AY323" s="356">
        <v>0</v>
      </c>
      <c r="AZ323" s="356">
        <v>0</v>
      </c>
      <c r="BA323" s="356">
        <v>0</v>
      </c>
      <c r="BB323" s="356">
        <v>0</v>
      </c>
      <c r="BC323" s="356">
        <v>0</v>
      </c>
      <c r="BD323" s="356">
        <v>0</v>
      </c>
      <c r="BE323" s="356">
        <v>0</v>
      </c>
      <c r="BF323" s="538" t="s">
        <v>3406</v>
      </c>
      <c r="BG323" s="361"/>
    </row>
    <row r="324" spans="2:59" ht="18" customHeight="1" thickBot="1">
      <c r="B324" s="450">
        <v>6589446</v>
      </c>
      <c r="C324" s="235">
        <v>3260</v>
      </c>
      <c r="D324" s="236">
        <v>3952</v>
      </c>
      <c r="E324" s="408">
        <v>45505</v>
      </c>
      <c r="F324" s="407">
        <v>2</v>
      </c>
      <c r="G324" s="237" t="s">
        <v>46</v>
      </c>
      <c r="H324" s="238">
        <v>19050140</v>
      </c>
      <c r="I324" s="407">
        <v>136</v>
      </c>
      <c r="J324" s="535">
        <v>10</v>
      </c>
      <c r="K324" s="535">
        <f t="shared" si="17"/>
        <v>24</v>
      </c>
      <c r="L324" s="535" t="s">
        <v>1250</v>
      </c>
      <c r="M324" s="535">
        <v>570</v>
      </c>
      <c r="N324" s="543">
        <v>1</v>
      </c>
      <c r="O324" s="530" t="s">
        <v>3291</v>
      </c>
      <c r="P324" s="470">
        <v>6193902</v>
      </c>
      <c r="Q324" s="239">
        <v>6117285</v>
      </c>
      <c r="R324" s="480">
        <v>76617</v>
      </c>
      <c r="S324" s="292"/>
      <c r="T324" s="427"/>
      <c r="U324" s="427"/>
      <c r="V324" s="427"/>
      <c r="W324" s="421"/>
      <c r="X324" s="427"/>
      <c r="Y324" s="292"/>
      <c r="Z324" s="292"/>
      <c r="AA324" s="292"/>
      <c r="AB324" s="292"/>
      <c r="AC324" s="292"/>
      <c r="AD324" s="292"/>
      <c r="AE324" s="292">
        <v>0</v>
      </c>
      <c r="AF324" s="292"/>
      <c r="AG324" s="292">
        <v>0</v>
      </c>
      <c r="AH324" s="292">
        <v>0</v>
      </c>
      <c r="AI324" s="292">
        <v>0</v>
      </c>
      <c r="AJ324" s="292">
        <v>0</v>
      </c>
      <c r="AK324" s="292">
        <v>0</v>
      </c>
      <c r="AL324" s="292">
        <v>0</v>
      </c>
      <c r="AM324" s="292">
        <v>0</v>
      </c>
      <c r="AN324" s="292">
        <v>0</v>
      </c>
      <c r="AO324" s="292">
        <v>0</v>
      </c>
      <c r="AP324" s="292">
        <v>0</v>
      </c>
      <c r="AQ324" s="525">
        <f t="shared" si="18"/>
        <v>0</v>
      </c>
      <c r="AR324" s="526">
        <f t="shared" si="19"/>
        <v>0</v>
      </c>
      <c r="AS324" s="524">
        <f t="shared" si="20"/>
        <v>76617</v>
      </c>
      <c r="AT324" s="433">
        <v>0</v>
      </c>
      <c r="AU324" s="433">
        <v>0</v>
      </c>
      <c r="AV324" s="431">
        <v>0</v>
      </c>
      <c r="AW324" s="356">
        <v>76617</v>
      </c>
      <c r="AX324" s="356">
        <v>0</v>
      </c>
      <c r="AY324" s="356">
        <v>0</v>
      </c>
      <c r="AZ324" s="356">
        <v>0</v>
      </c>
      <c r="BA324" s="356">
        <v>0</v>
      </c>
      <c r="BB324" s="356">
        <v>0</v>
      </c>
      <c r="BC324" s="356">
        <v>0</v>
      </c>
      <c r="BD324" s="356">
        <v>0</v>
      </c>
      <c r="BE324" s="356">
        <v>0</v>
      </c>
      <c r="BF324" s="538" t="s">
        <v>3406</v>
      </c>
      <c r="BG324" s="361"/>
    </row>
    <row r="325" spans="2:59" s="357" customFormat="1" ht="18" customHeight="1" thickBot="1">
      <c r="B325" s="450">
        <v>6589446</v>
      </c>
      <c r="C325" s="235">
        <v>3262</v>
      </c>
      <c r="D325" s="409">
        <v>3953</v>
      </c>
      <c r="E325" s="408">
        <v>45505</v>
      </c>
      <c r="F325" s="407">
        <v>2</v>
      </c>
      <c r="G325" s="407" t="s">
        <v>46</v>
      </c>
      <c r="H325" s="406">
        <v>19050140</v>
      </c>
      <c r="I325" s="407">
        <v>132</v>
      </c>
      <c r="J325" s="535">
        <v>10</v>
      </c>
      <c r="K325" s="535">
        <f t="shared" ref="K325:K388" si="21">VALUE(LEFT(L325,SEARCH(".",L325,1)-1))</f>
        <v>23</v>
      </c>
      <c r="L325" s="535" t="s">
        <v>1248</v>
      </c>
      <c r="M325" s="535">
        <v>570</v>
      </c>
      <c r="N325" s="544">
        <v>1</v>
      </c>
      <c r="O325" s="531" t="s">
        <v>3291</v>
      </c>
      <c r="P325" s="471">
        <v>73391933</v>
      </c>
      <c r="Q325" s="405">
        <v>72484102</v>
      </c>
      <c r="R325" s="480">
        <v>907831</v>
      </c>
      <c r="S325" s="356"/>
      <c r="T325" s="428"/>
      <c r="U325" s="428"/>
      <c r="V325" s="428"/>
      <c r="W325" s="422"/>
      <c r="X325" s="428"/>
      <c r="Y325" s="356"/>
      <c r="Z325" s="356"/>
      <c r="AA325" s="356"/>
      <c r="AB325" s="356"/>
      <c r="AC325" s="356"/>
      <c r="AD325" s="356"/>
      <c r="AE325" s="356">
        <v>0</v>
      </c>
      <c r="AF325" s="545"/>
      <c r="AG325" s="356">
        <v>0</v>
      </c>
      <c r="AH325" s="356">
        <v>100330</v>
      </c>
      <c r="AI325" s="356">
        <v>0</v>
      </c>
      <c r="AJ325" s="356">
        <v>0</v>
      </c>
      <c r="AK325" s="356">
        <v>0</v>
      </c>
      <c r="AL325" s="356">
        <v>0</v>
      </c>
      <c r="AM325" s="356">
        <v>0</v>
      </c>
      <c r="AN325" s="356">
        <v>0</v>
      </c>
      <c r="AO325" s="356">
        <v>0</v>
      </c>
      <c r="AP325" s="356">
        <v>0</v>
      </c>
      <c r="AQ325" s="525">
        <f t="shared" ref="AQ325:AQ388" si="22">SUM(AE325:AP325)</f>
        <v>100330</v>
      </c>
      <c r="AR325" s="526">
        <f t="shared" ref="AR325:AR388" si="23">+AQ325/R325</f>
        <v>0.11051616435217568</v>
      </c>
      <c r="AS325" s="524">
        <f t="shared" ref="AS325:AS388" si="24">+R325-AQ325</f>
        <v>807501</v>
      </c>
      <c r="AT325" s="433">
        <v>0</v>
      </c>
      <c r="AU325" s="433">
        <v>0</v>
      </c>
      <c r="AV325" s="431">
        <v>0</v>
      </c>
      <c r="AW325" s="356">
        <v>907831</v>
      </c>
      <c r="AX325" s="356">
        <v>0</v>
      </c>
      <c r="AY325" s="356">
        <v>0</v>
      </c>
      <c r="AZ325" s="356">
        <v>0</v>
      </c>
      <c r="BA325" s="356">
        <v>0</v>
      </c>
      <c r="BB325" s="356">
        <v>0</v>
      </c>
      <c r="BC325" s="356">
        <v>0</v>
      </c>
      <c r="BD325" s="356">
        <v>0</v>
      </c>
      <c r="BE325" s="356">
        <v>0</v>
      </c>
      <c r="BF325" s="538" t="s">
        <v>3406</v>
      </c>
      <c r="BG325" s="362"/>
    </row>
    <row r="326" spans="2:59" s="357" customFormat="1" ht="18" customHeight="1" thickBot="1">
      <c r="B326" s="450">
        <v>6589446</v>
      </c>
      <c r="C326" s="235">
        <v>3263</v>
      </c>
      <c r="D326" s="409">
        <v>3954</v>
      </c>
      <c r="E326" s="408">
        <v>45505</v>
      </c>
      <c r="F326" s="407">
        <v>2</v>
      </c>
      <c r="G326" s="407" t="s">
        <v>46</v>
      </c>
      <c r="H326" s="406">
        <v>19050140</v>
      </c>
      <c r="I326" s="407">
        <v>129</v>
      </c>
      <c r="J326" s="535">
        <v>10</v>
      </c>
      <c r="K326" s="535">
        <f t="shared" si="21"/>
        <v>22</v>
      </c>
      <c r="L326" s="535" t="s">
        <v>1247</v>
      </c>
      <c r="M326" s="535">
        <v>570</v>
      </c>
      <c r="N326" s="543">
        <v>1</v>
      </c>
      <c r="O326" s="531" t="s">
        <v>3291</v>
      </c>
      <c r="P326" s="471">
        <v>17586475</v>
      </c>
      <c r="Q326" s="405">
        <v>17368937</v>
      </c>
      <c r="R326" s="480">
        <v>217538</v>
      </c>
      <c r="S326" s="356"/>
      <c r="T326" s="428"/>
      <c r="U326" s="428"/>
      <c r="V326" s="428"/>
      <c r="W326" s="422"/>
      <c r="X326" s="428"/>
      <c r="Y326" s="356"/>
      <c r="Z326" s="356"/>
      <c r="AA326" s="356"/>
      <c r="AB326" s="356"/>
      <c r="AC326" s="356"/>
      <c r="AD326" s="356"/>
      <c r="AE326" s="356">
        <v>0</v>
      </c>
      <c r="AF326" s="545"/>
      <c r="AG326" s="356">
        <v>0</v>
      </c>
      <c r="AH326" s="356">
        <v>217538</v>
      </c>
      <c r="AI326" s="356">
        <v>0</v>
      </c>
      <c r="AJ326" s="356">
        <v>0</v>
      </c>
      <c r="AK326" s="356">
        <v>0</v>
      </c>
      <c r="AL326" s="356">
        <v>0</v>
      </c>
      <c r="AM326" s="356">
        <v>0</v>
      </c>
      <c r="AN326" s="356">
        <v>0</v>
      </c>
      <c r="AO326" s="356">
        <v>0</v>
      </c>
      <c r="AP326" s="356">
        <v>0</v>
      </c>
      <c r="AQ326" s="525">
        <f t="shared" si="22"/>
        <v>217538</v>
      </c>
      <c r="AR326" s="526">
        <f t="shared" si="23"/>
        <v>1</v>
      </c>
      <c r="AS326" s="524">
        <f t="shared" si="24"/>
        <v>0</v>
      </c>
      <c r="AT326" s="433">
        <v>0</v>
      </c>
      <c r="AU326" s="433">
        <v>0</v>
      </c>
      <c r="AV326" s="431">
        <v>0</v>
      </c>
      <c r="AW326" s="356">
        <v>217538</v>
      </c>
      <c r="AX326" s="356">
        <v>0</v>
      </c>
      <c r="AY326" s="356">
        <v>0</v>
      </c>
      <c r="AZ326" s="356">
        <v>0</v>
      </c>
      <c r="BA326" s="356">
        <v>0</v>
      </c>
      <c r="BB326" s="356">
        <v>0</v>
      </c>
      <c r="BC326" s="356">
        <v>0</v>
      </c>
      <c r="BD326" s="356">
        <v>0</v>
      </c>
      <c r="BE326" s="356">
        <v>0</v>
      </c>
      <c r="BF326" s="538" t="s">
        <v>3406</v>
      </c>
      <c r="BG326" s="362"/>
    </row>
    <row r="327" spans="2:59" s="357" customFormat="1" ht="18" customHeight="1" thickBot="1">
      <c r="B327" s="450">
        <v>6589446</v>
      </c>
      <c r="C327" s="235">
        <v>3265</v>
      </c>
      <c r="D327" s="409">
        <v>3951</v>
      </c>
      <c r="E327" s="408">
        <v>45505</v>
      </c>
      <c r="F327" s="407">
        <v>2</v>
      </c>
      <c r="G327" s="407" t="s">
        <v>46</v>
      </c>
      <c r="H327" s="406">
        <v>19050140</v>
      </c>
      <c r="I327" s="407">
        <v>134</v>
      </c>
      <c r="J327" s="535">
        <v>10</v>
      </c>
      <c r="K327" s="535">
        <f t="shared" si="21"/>
        <v>27</v>
      </c>
      <c r="L327" s="535" t="s">
        <v>1253</v>
      </c>
      <c r="M327" s="535">
        <v>570</v>
      </c>
      <c r="N327" s="544">
        <v>1</v>
      </c>
      <c r="O327" s="531" t="s">
        <v>3291</v>
      </c>
      <c r="P327" s="471">
        <v>35704938</v>
      </c>
      <c r="Q327" s="405">
        <v>35263281</v>
      </c>
      <c r="R327" s="480">
        <v>441657</v>
      </c>
      <c r="S327" s="356"/>
      <c r="T327" s="428"/>
      <c r="U327" s="428"/>
      <c r="V327" s="428"/>
      <c r="W327" s="422"/>
      <c r="X327" s="428"/>
      <c r="Y327" s="356"/>
      <c r="Z327" s="356"/>
      <c r="AA327" s="356"/>
      <c r="AB327" s="356"/>
      <c r="AC327" s="356"/>
      <c r="AD327" s="356"/>
      <c r="AE327" s="356">
        <v>0</v>
      </c>
      <c r="AF327" s="545"/>
      <c r="AG327" s="356">
        <v>0</v>
      </c>
      <c r="AH327" s="356">
        <v>344086</v>
      </c>
      <c r="AI327" s="356">
        <v>0</v>
      </c>
      <c r="AJ327" s="356">
        <v>0</v>
      </c>
      <c r="AK327" s="356">
        <v>0</v>
      </c>
      <c r="AL327" s="356">
        <v>0</v>
      </c>
      <c r="AM327" s="356">
        <v>0</v>
      </c>
      <c r="AN327" s="356">
        <v>0</v>
      </c>
      <c r="AO327" s="356">
        <v>0</v>
      </c>
      <c r="AP327" s="356">
        <v>0</v>
      </c>
      <c r="AQ327" s="525">
        <f t="shared" si="22"/>
        <v>344086</v>
      </c>
      <c r="AR327" s="526">
        <f t="shared" si="23"/>
        <v>0.77907969306498026</v>
      </c>
      <c r="AS327" s="524">
        <f t="shared" si="24"/>
        <v>97571</v>
      </c>
      <c r="AT327" s="433">
        <v>0</v>
      </c>
      <c r="AU327" s="433">
        <v>0</v>
      </c>
      <c r="AV327" s="431">
        <v>0</v>
      </c>
      <c r="AW327" s="356">
        <v>441657</v>
      </c>
      <c r="AX327" s="356">
        <v>0</v>
      </c>
      <c r="AY327" s="356">
        <v>0</v>
      </c>
      <c r="AZ327" s="356">
        <v>0</v>
      </c>
      <c r="BA327" s="356">
        <v>0</v>
      </c>
      <c r="BB327" s="356">
        <v>0</v>
      </c>
      <c r="BC327" s="356">
        <v>0</v>
      </c>
      <c r="BD327" s="356">
        <v>0</v>
      </c>
      <c r="BE327" s="356">
        <v>0</v>
      </c>
      <c r="BF327" s="538" t="s">
        <v>3406</v>
      </c>
      <c r="BG327" s="362"/>
    </row>
    <row r="328" spans="2:59" s="357" customFormat="1" ht="18" customHeight="1" thickBot="1">
      <c r="B328" s="450">
        <v>6589446</v>
      </c>
      <c r="C328" s="235">
        <v>3267</v>
      </c>
      <c r="D328" s="409">
        <v>3950</v>
      </c>
      <c r="E328" s="408">
        <v>45505</v>
      </c>
      <c r="F328" s="407">
        <v>2</v>
      </c>
      <c r="G328" s="407" t="s">
        <v>46</v>
      </c>
      <c r="H328" s="406">
        <v>19050140</v>
      </c>
      <c r="I328" s="407">
        <v>139</v>
      </c>
      <c r="J328" s="535">
        <v>10</v>
      </c>
      <c r="K328" s="535">
        <f t="shared" si="21"/>
        <v>25</v>
      </c>
      <c r="L328" s="535" t="s">
        <v>1251</v>
      </c>
      <c r="M328" s="535">
        <v>570</v>
      </c>
      <c r="N328" s="543">
        <v>1</v>
      </c>
      <c r="O328" s="531" t="s">
        <v>3291</v>
      </c>
      <c r="P328" s="471">
        <v>76409409</v>
      </c>
      <c r="Q328" s="405">
        <v>75464253</v>
      </c>
      <c r="R328" s="480">
        <v>945156</v>
      </c>
      <c r="S328" s="356"/>
      <c r="T328" s="428"/>
      <c r="U328" s="428"/>
      <c r="V328" s="428"/>
      <c r="W328" s="422"/>
      <c r="X328" s="428"/>
      <c r="Y328" s="356"/>
      <c r="Z328" s="356"/>
      <c r="AA328" s="356"/>
      <c r="AB328" s="356"/>
      <c r="AC328" s="356"/>
      <c r="AD328" s="356"/>
      <c r="AE328" s="356">
        <v>0</v>
      </c>
      <c r="AF328" s="545"/>
      <c r="AG328" s="356">
        <v>0</v>
      </c>
      <c r="AH328" s="356">
        <v>0</v>
      </c>
      <c r="AI328" s="356">
        <v>0</v>
      </c>
      <c r="AJ328" s="356">
        <v>0</v>
      </c>
      <c r="AK328" s="356">
        <v>0</v>
      </c>
      <c r="AL328" s="356">
        <v>0</v>
      </c>
      <c r="AM328" s="356">
        <v>0</v>
      </c>
      <c r="AN328" s="356">
        <v>0</v>
      </c>
      <c r="AO328" s="356">
        <v>0</v>
      </c>
      <c r="AP328" s="356">
        <v>0</v>
      </c>
      <c r="AQ328" s="525">
        <f t="shared" si="22"/>
        <v>0</v>
      </c>
      <c r="AR328" s="526">
        <f t="shared" si="23"/>
        <v>0</v>
      </c>
      <c r="AS328" s="524">
        <f t="shared" si="24"/>
        <v>945156</v>
      </c>
      <c r="AT328" s="433">
        <v>0</v>
      </c>
      <c r="AU328" s="433">
        <v>0</v>
      </c>
      <c r="AV328" s="431">
        <v>0</v>
      </c>
      <c r="AW328" s="356">
        <v>945156</v>
      </c>
      <c r="AX328" s="356">
        <v>0</v>
      </c>
      <c r="AY328" s="356">
        <v>0</v>
      </c>
      <c r="AZ328" s="356">
        <v>0</v>
      </c>
      <c r="BA328" s="356">
        <v>0</v>
      </c>
      <c r="BB328" s="356">
        <v>0</v>
      </c>
      <c r="BC328" s="356">
        <v>0</v>
      </c>
      <c r="BD328" s="356">
        <v>0</v>
      </c>
      <c r="BE328" s="356">
        <v>0</v>
      </c>
      <c r="BF328" s="538" t="s">
        <v>3406</v>
      </c>
      <c r="BG328" s="362"/>
    </row>
    <row r="329" spans="2:59" s="357" customFormat="1" ht="18" customHeight="1" thickBot="1">
      <c r="B329" s="450">
        <v>6589446</v>
      </c>
      <c r="C329" s="235">
        <v>3269</v>
      </c>
      <c r="D329" s="409">
        <v>3949</v>
      </c>
      <c r="E329" s="408">
        <v>45505</v>
      </c>
      <c r="F329" s="407">
        <v>2</v>
      </c>
      <c r="G329" s="407" t="s">
        <v>46</v>
      </c>
      <c r="H329" s="406">
        <v>19050140</v>
      </c>
      <c r="I329" s="407">
        <v>131</v>
      </c>
      <c r="J329" s="535">
        <v>10</v>
      </c>
      <c r="K329" s="535">
        <f t="shared" si="21"/>
        <v>26</v>
      </c>
      <c r="L329" s="535" t="s">
        <v>1252</v>
      </c>
      <c r="M329" s="535">
        <v>570</v>
      </c>
      <c r="N329" s="544">
        <v>1</v>
      </c>
      <c r="O329" s="531" t="s">
        <v>3291</v>
      </c>
      <c r="P329" s="471">
        <v>147950790</v>
      </c>
      <c r="Q329" s="405">
        <v>146120693</v>
      </c>
      <c r="R329" s="480">
        <v>1830097</v>
      </c>
      <c r="S329" s="356"/>
      <c r="T329" s="428"/>
      <c r="U329" s="428"/>
      <c r="V329" s="428"/>
      <c r="W329" s="422"/>
      <c r="X329" s="428"/>
      <c r="Y329" s="356"/>
      <c r="Z329" s="356"/>
      <c r="AA329" s="356"/>
      <c r="AB329" s="356"/>
      <c r="AC329" s="356"/>
      <c r="AD329" s="356"/>
      <c r="AE329" s="356">
        <v>0</v>
      </c>
      <c r="AF329" s="545"/>
      <c r="AG329" s="356">
        <v>0</v>
      </c>
      <c r="AH329" s="356">
        <v>0</v>
      </c>
      <c r="AI329" s="356">
        <v>0</v>
      </c>
      <c r="AJ329" s="356">
        <v>0</v>
      </c>
      <c r="AK329" s="356">
        <v>0</v>
      </c>
      <c r="AL329" s="356">
        <v>0</v>
      </c>
      <c r="AM329" s="356">
        <v>0</v>
      </c>
      <c r="AN329" s="356">
        <v>0</v>
      </c>
      <c r="AO329" s="356">
        <v>0</v>
      </c>
      <c r="AP329" s="356">
        <v>0</v>
      </c>
      <c r="AQ329" s="525">
        <f t="shared" si="22"/>
        <v>0</v>
      </c>
      <c r="AR329" s="526">
        <f t="shared" si="23"/>
        <v>0</v>
      </c>
      <c r="AS329" s="524">
        <f t="shared" si="24"/>
        <v>1830097</v>
      </c>
      <c r="AT329" s="433">
        <v>0</v>
      </c>
      <c r="AU329" s="433">
        <v>0</v>
      </c>
      <c r="AV329" s="431">
        <v>0</v>
      </c>
      <c r="AW329" s="356">
        <v>1830097</v>
      </c>
      <c r="AX329" s="356">
        <v>0</v>
      </c>
      <c r="AY329" s="356">
        <v>0</v>
      </c>
      <c r="AZ329" s="356">
        <v>0</v>
      </c>
      <c r="BA329" s="356">
        <v>0</v>
      </c>
      <c r="BB329" s="356">
        <v>0</v>
      </c>
      <c r="BC329" s="356">
        <v>0</v>
      </c>
      <c r="BD329" s="356">
        <v>0</v>
      </c>
      <c r="BE329" s="356">
        <v>0</v>
      </c>
      <c r="BF329" s="538" t="s">
        <v>3406</v>
      </c>
      <c r="BG329" s="362"/>
    </row>
    <row r="330" spans="2:59" s="357" customFormat="1" ht="18" customHeight="1" thickBot="1">
      <c r="B330" s="450">
        <v>6589446</v>
      </c>
      <c r="C330" s="235">
        <v>3271</v>
      </c>
      <c r="D330" s="409">
        <v>3948</v>
      </c>
      <c r="E330" s="408">
        <v>45505</v>
      </c>
      <c r="F330" s="407">
        <v>2</v>
      </c>
      <c r="G330" s="407" t="s">
        <v>46</v>
      </c>
      <c r="H330" s="406">
        <v>19050140</v>
      </c>
      <c r="I330" s="407">
        <v>135</v>
      </c>
      <c r="J330" s="535">
        <v>10</v>
      </c>
      <c r="K330" s="535">
        <f t="shared" si="21"/>
        <v>29</v>
      </c>
      <c r="L330" s="535" t="s">
        <v>1255</v>
      </c>
      <c r="M330" s="535">
        <v>570</v>
      </c>
      <c r="N330" s="543">
        <v>1</v>
      </c>
      <c r="O330" s="531" t="s">
        <v>3291</v>
      </c>
      <c r="P330" s="471">
        <v>36829687</v>
      </c>
      <c r="Q330" s="405">
        <v>36374117</v>
      </c>
      <c r="R330" s="480">
        <v>455570</v>
      </c>
      <c r="S330" s="356"/>
      <c r="T330" s="428"/>
      <c r="U330" s="428"/>
      <c r="V330" s="428"/>
      <c r="W330" s="422"/>
      <c r="X330" s="428"/>
      <c r="Y330" s="356"/>
      <c r="Z330" s="356"/>
      <c r="AA330" s="356"/>
      <c r="AB330" s="356"/>
      <c r="AC330" s="356"/>
      <c r="AD330" s="356"/>
      <c r="AE330" s="356">
        <v>0</v>
      </c>
      <c r="AF330" s="545"/>
      <c r="AG330" s="356">
        <v>0</v>
      </c>
      <c r="AH330" s="356">
        <v>0</v>
      </c>
      <c r="AI330" s="356">
        <v>0</v>
      </c>
      <c r="AJ330" s="356">
        <v>0</v>
      </c>
      <c r="AK330" s="356">
        <v>0</v>
      </c>
      <c r="AL330" s="356">
        <v>0</v>
      </c>
      <c r="AM330" s="356">
        <v>0</v>
      </c>
      <c r="AN330" s="356">
        <v>0</v>
      </c>
      <c r="AO330" s="356">
        <v>0</v>
      </c>
      <c r="AP330" s="356">
        <v>0</v>
      </c>
      <c r="AQ330" s="525">
        <f t="shared" si="22"/>
        <v>0</v>
      </c>
      <c r="AR330" s="526">
        <f t="shared" si="23"/>
        <v>0</v>
      </c>
      <c r="AS330" s="524">
        <f t="shared" si="24"/>
        <v>455570</v>
      </c>
      <c r="AT330" s="433">
        <v>0</v>
      </c>
      <c r="AU330" s="433">
        <v>0</v>
      </c>
      <c r="AV330" s="431">
        <v>0</v>
      </c>
      <c r="AW330" s="356">
        <v>455570</v>
      </c>
      <c r="AX330" s="356">
        <v>0</v>
      </c>
      <c r="AY330" s="356">
        <v>0</v>
      </c>
      <c r="AZ330" s="356">
        <v>0</v>
      </c>
      <c r="BA330" s="356">
        <v>0</v>
      </c>
      <c r="BB330" s="356">
        <v>0</v>
      </c>
      <c r="BC330" s="356">
        <v>0</v>
      </c>
      <c r="BD330" s="356">
        <v>0</v>
      </c>
      <c r="BE330" s="356">
        <v>0</v>
      </c>
      <c r="BF330" s="538" t="s">
        <v>3406</v>
      </c>
      <c r="BG330" s="362"/>
    </row>
    <row r="331" spans="2:59" s="357" customFormat="1" ht="18" customHeight="1" thickBot="1">
      <c r="B331" s="450">
        <v>6589446</v>
      </c>
      <c r="C331" s="235">
        <v>3272</v>
      </c>
      <c r="D331" s="409">
        <v>3946</v>
      </c>
      <c r="E331" s="408">
        <v>45505</v>
      </c>
      <c r="F331" s="407">
        <v>2</v>
      </c>
      <c r="G331" s="407" t="s">
        <v>46</v>
      </c>
      <c r="H331" s="406">
        <v>19050140</v>
      </c>
      <c r="I331" s="407">
        <v>130</v>
      </c>
      <c r="J331" s="535">
        <v>10</v>
      </c>
      <c r="K331" s="535">
        <f t="shared" si="21"/>
        <v>28</v>
      </c>
      <c r="L331" s="535" t="s">
        <v>1254</v>
      </c>
      <c r="M331" s="535">
        <v>570</v>
      </c>
      <c r="N331" s="544">
        <v>1</v>
      </c>
      <c r="O331" s="531" t="s">
        <v>3291</v>
      </c>
      <c r="P331" s="471">
        <v>32539568</v>
      </c>
      <c r="Q331" s="405">
        <v>32137066</v>
      </c>
      <c r="R331" s="480">
        <v>402502</v>
      </c>
      <c r="S331" s="356"/>
      <c r="T331" s="428"/>
      <c r="U331" s="428"/>
      <c r="V331" s="428"/>
      <c r="W331" s="422"/>
      <c r="X331" s="428"/>
      <c r="Y331" s="356"/>
      <c r="Z331" s="356"/>
      <c r="AA331" s="356"/>
      <c r="AB331" s="356"/>
      <c r="AC331" s="356"/>
      <c r="AD331" s="356"/>
      <c r="AE331" s="356">
        <v>0</v>
      </c>
      <c r="AF331" s="545"/>
      <c r="AG331" s="356">
        <v>0</v>
      </c>
      <c r="AH331" s="356">
        <v>0</v>
      </c>
      <c r="AI331" s="356">
        <v>0</v>
      </c>
      <c r="AJ331" s="356">
        <v>0</v>
      </c>
      <c r="AK331" s="356">
        <v>0</v>
      </c>
      <c r="AL331" s="356">
        <v>0</v>
      </c>
      <c r="AM331" s="356">
        <v>0</v>
      </c>
      <c r="AN331" s="356">
        <v>0</v>
      </c>
      <c r="AO331" s="356">
        <v>0</v>
      </c>
      <c r="AP331" s="356">
        <v>0</v>
      </c>
      <c r="AQ331" s="525">
        <f t="shared" si="22"/>
        <v>0</v>
      </c>
      <c r="AR331" s="526">
        <f t="shared" si="23"/>
        <v>0</v>
      </c>
      <c r="AS331" s="524">
        <f t="shared" si="24"/>
        <v>402502</v>
      </c>
      <c r="AT331" s="433">
        <v>0</v>
      </c>
      <c r="AU331" s="433">
        <v>0</v>
      </c>
      <c r="AV331" s="431">
        <v>0</v>
      </c>
      <c r="AW331" s="356">
        <v>402502</v>
      </c>
      <c r="AX331" s="356">
        <v>0</v>
      </c>
      <c r="AY331" s="356">
        <v>0</v>
      </c>
      <c r="AZ331" s="356">
        <v>0</v>
      </c>
      <c r="BA331" s="356">
        <v>0</v>
      </c>
      <c r="BB331" s="356">
        <v>0</v>
      </c>
      <c r="BC331" s="356">
        <v>0</v>
      </c>
      <c r="BD331" s="356">
        <v>0</v>
      </c>
      <c r="BE331" s="356">
        <v>0</v>
      </c>
      <c r="BF331" s="538" t="s">
        <v>3406</v>
      </c>
      <c r="BG331" s="362"/>
    </row>
    <row r="332" spans="2:59" s="357" customFormat="1" ht="18" customHeight="1" thickBot="1">
      <c r="B332" s="450">
        <v>6589446</v>
      </c>
      <c r="C332" s="235">
        <v>3277</v>
      </c>
      <c r="D332" s="409">
        <v>3947</v>
      </c>
      <c r="E332" s="408">
        <v>45505</v>
      </c>
      <c r="F332" s="407">
        <v>2</v>
      </c>
      <c r="G332" s="407" t="s">
        <v>46</v>
      </c>
      <c r="H332" s="406">
        <v>19050140</v>
      </c>
      <c r="I332" s="407">
        <v>108</v>
      </c>
      <c r="J332" s="535">
        <v>10</v>
      </c>
      <c r="K332" s="535">
        <f t="shared" si="21"/>
        <v>30</v>
      </c>
      <c r="L332" s="535" t="s">
        <v>1256</v>
      </c>
      <c r="M332" s="535">
        <v>570</v>
      </c>
      <c r="N332" s="543">
        <v>1</v>
      </c>
      <c r="O332" s="531" t="s">
        <v>3291</v>
      </c>
      <c r="P332" s="471">
        <v>117447903</v>
      </c>
      <c r="Q332" s="405">
        <v>115995116</v>
      </c>
      <c r="R332" s="480">
        <v>1452787</v>
      </c>
      <c r="S332" s="356"/>
      <c r="T332" s="428"/>
      <c r="U332" s="428"/>
      <c r="V332" s="428"/>
      <c r="W332" s="422"/>
      <c r="X332" s="428"/>
      <c r="Y332" s="356"/>
      <c r="Z332" s="356"/>
      <c r="AA332" s="356"/>
      <c r="AB332" s="356"/>
      <c r="AC332" s="356"/>
      <c r="AD332" s="356"/>
      <c r="AE332" s="356">
        <v>0</v>
      </c>
      <c r="AF332" s="545"/>
      <c r="AG332" s="356">
        <v>0</v>
      </c>
      <c r="AH332" s="356">
        <v>1452787</v>
      </c>
      <c r="AI332" s="356">
        <v>0</v>
      </c>
      <c r="AJ332" s="356">
        <v>0</v>
      </c>
      <c r="AK332" s="356">
        <v>0</v>
      </c>
      <c r="AL332" s="356">
        <v>0</v>
      </c>
      <c r="AM332" s="356">
        <v>0</v>
      </c>
      <c r="AN332" s="356">
        <v>0</v>
      </c>
      <c r="AO332" s="356">
        <v>0</v>
      </c>
      <c r="AP332" s="356">
        <v>0</v>
      </c>
      <c r="AQ332" s="525">
        <f t="shared" si="22"/>
        <v>1452787</v>
      </c>
      <c r="AR332" s="526">
        <f t="shared" si="23"/>
        <v>1</v>
      </c>
      <c r="AS332" s="524">
        <f t="shared" si="24"/>
        <v>0</v>
      </c>
      <c r="AT332" s="433">
        <v>0</v>
      </c>
      <c r="AU332" s="433">
        <v>0</v>
      </c>
      <c r="AV332" s="431">
        <v>0</v>
      </c>
      <c r="AW332" s="356">
        <v>1452787</v>
      </c>
      <c r="AX332" s="356">
        <v>0</v>
      </c>
      <c r="AY332" s="356">
        <v>0</v>
      </c>
      <c r="AZ332" s="356">
        <v>0</v>
      </c>
      <c r="BA332" s="356">
        <v>0</v>
      </c>
      <c r="BB332" s="356">
        <v>0</v>
      </c>
      <c r="BC332" s="356">
        <v>0</v>
      </c>
      <c r="BD332" s="356">
        <v>0</v>
      </c>
      <c r="BE332" s="356">
        <v>0</v>
      </c>
      <c r="BF332" s="538" t="s">
        <v>3406</v>
      </c>
      <c r="BG332" s="362"/>
    </row>
    <row r="333" spans="2:59" s="357" customFormat="1" ht="18" customHeight="1" thickBot="1">
      <c r="B333" s="450">
        <v>6589446</v>
      </c>
      <c r="C333" s="235">
        <v>3285</v>
      </c>
      <c r="D333" s="409">
        <v>3944</v>
      </c>
      <c r="E333" s="408">
        <v>45505</v>
      </c>
      <c r="F333" s="407">
        <v>2</v>
      </c>
      <c r="G333" s="407" t="s">
        <v>46</v>
      </c>
      <c r="H333" s="406">
        <v>19050140</v>
      </c>
      <c r="I333" s="407">
        <v>148</v>
      </c>
      <c r="J333" s="535">
        <v>10</v>
      </c>
      <c r="K333" s="535">
        <f t="shared" si="21"/>
        <v>40</v>
      </c>
      <c r="L333" s="535" t="s">
        <v>1274</v>
      </c>
      <c r="M333" s="535">
        <v>570</v>
      </c>
      <c r="N333" s="544">
        <v>1</v>
      </c>
      <c r="O333" s="531" t="s">
        <v>3291</v>
      </c>
      <c r="P333" s="471">
        <v>45199857</v>
      </c>
      <c r="Q333" s="405">
        <v>44640751</v>
      </c>
      <c r="R333" s="480">
        <v>559106</v>
      </c>
      <c r="S333" s="356"/>
      <c r="T333" s="428"/>
      <c r="U333" s="428"/>
      <c r="V333" s="428"/>
      <c r="W333" s="422"/>
      <c r="X333" s="428"/>
      <c r="Y333" s="356"/>
      <c r="Z333" s="356"/>
      <c r="AA333" s="356"/>
      <c r="AB333" s="356"/>
      <c r="AC333" s="356"/>
      <c r="AD333" s="356"/>
      <c r="AE333" s="356">
        <v>0</v>
      </c>
      <c r="AF333" s="545"/>
      <c r="AG333" s="356">
        <v>0</v>
      </c>
      <c r="AH333" s="356">
        <v>559106</v>
      </c>
      <c r="AI333" s="356">
        <v>0</v>
      </c>
      <c r="AJ333" s="356">
        <v>0</v>
      </c>
      <c r="AK333" s="356">
        <v>0</v>
      </c>
      <c r="AL333" s="356">
        <v>0</v>
      </c>
      <c r="AM333" s="356">
        <v>0</v>
      </c>
      <c r="AN333" s="356">
        <v>0</v>
      </c>
      <c r="AO333" s="356">
        <v>0</v>
      </c>
      <c r="AP333" s="356">
        <v>0</v>
      </c>
      <c r="AQ333" s="525">
        <f t="shared" si="22"/>
        <v>559106</v>
      </c>
      <c r="AR333" s="526">
        <f t="shared" si="23"/>
        <v>1</v>
      </c>
      <c r="AS333" s="524">
        <f t="shared" si="24"/>
        <v>0</v>
      </c>
      <c r="AT333" s="433">
        <v>0</v>
      </c>
      <c r="AU333" s="433">
        <v>0</v>
      </c>
      <c r="AV333" s="431">
        <v>0</v>
      </c>
      <c r="AW333" s="356">
        <v>559106</v>
      </c>
      <c r="AX333" s="356">
        <v>0</v>
      </c>
      <c r="AY333" s="356">
        <v>0</v>
      </c>
      <c r="AZ333" s="356">
        <v>0</v>
      </c>
      <c r="BA333" s="356">
        <v>0</v>
      </c>
      <c r="BB333" s="356">
        <v>0</v>
      </c>
      <c r="BC333" s="356">
        <v>0</v>
      </c>
      <c r="BD333" s="356">
        <v>0</v>
      </c>
      <c r="BE333" s="356">
        <v>0</v>
      </c>
      <c r="BF333" s="538" t="s">
        <v>3406</v>
      </c>
      <c r="BG333" s="362"/>
    </row>
    <row r="334" spans="2:59" s="357" customFormat="1" ht="18" customHeight="1" thickBot="1">
      <c r="B334" s="450">
        <v>6589446</v>
      </c>
      <c r="C334" s="235">
        <v>3286</v>
      </c>
      <c r="D334" s="409">
        <v>3943</v>
      </c>
      <c r="E334" s="408">
        <v>45505</v>
      </c>
      <c r="F334" s="407">
        <v>2</v>
      </c>
      <c r="G334" s="407" t="s">
        <v>46</v>
      </c>
      <c r="H334" s="406">
        <v>19050140</v>
      </c>
      <c r="I334" s="407">
        <v>143</v>
      </c>
      <c r="J334" s="535">
        <v>10</v>
      </c>
      <c r="K334" s="535">
        <f t="shared" si="21"/>
        <v>40</v>
      </c>
      <c r="L334" s="535" t="s">
        <v>1275</v>
      </c>
      <c r="M334" s="535">
        <v>570</v>
      </c>
      <c r="N334" s="543">
        <v>1</v>
      </c>
      <c r="O334" s="531" t="s">
        <v>3291</v>
      </c>
      <c r="P334" s="471">
        <v>152972823</v>
      </c>
      <c r="Q334" s="405">
        <v>151080605</v>
      </c>
      <c r="R334" s="480">
        <v>1892218</v>
      </c>
      <c r="S334" s="356"/>
      <c r="T334" s="428"/>
      <c r="U334" s="428"/>
      <c r="V334" s="428"/>
      <c r="W334" s="422"/>
      <c r="X334" s="428"/>
      <c r="Y334" s="356"/>
      <c r="Z334" s="356"/>
      <c r="AA334" s="356"/>
      <c r="AB334" s="356"/>
      <c r="AC334" s="356"/>
      <c r="AD334" s="356"/>
      <c r="AE334" s="356">
        <v>0</v>
      </c>
      <c r="AF334" s="545"/>
      <c r="AG334" s="356">
        <v>0</v>
      </c>
      <c r="AH334" s="356">
        <v>1340729</v>
      </c>
      <c r="AI334" s="356">
        <v>0</v>
      </c>
      <c r="AJ334" s="356">
        <v>0</v>
      </c>
      <c r="AK334" s="356">
        <v>0</v>
      </c>
      <c r="AL334" s="356">
        <v>0</v>
      </c>
      <c r="AM334" s="356">
        <v>0</v>
      </c>
      <c r="AN334" s="356">
        <v>0</v>
      </c>
      <c r="AO334" s="356">
        <v>0</v>
      </c>
      <c r="AP334" s="356">
        <v>0</v>
      </c>
      <c r="AQ334" s="525">
        <f t="shared" si="22"/>
        <v>1340729</v>
      </c>
      <c r="AR334" s="526">
        <f t="shared" si="23"/>
        <v>0.70854890926943936</v>
      </c>
      <c r="AS334" s="524">
        <f t="shared" si="24"/>
        <v>551489</v>
      </c>
      <c r="AT334" s="433">
        <v>0</v>
      </c>
      <c r="AU334" s="433">
        <v>0</v>
      </c>
      <c r="AV334" s="431">
        <v>0</v>
      </c>
      <c r="AW334" s="356">
        <v>1892218</v>
      </c>
      <c r="AX334" s="356">
        <v>0</v>
      </c>
      <c r="AY334" s="356">
        <v>0</v>
      </c>
      <c r="AZ334" s="356">
        <v>0</v>
      </c>
      <c r="BA334" s="356">
        <v>0</v>
      </c>
      <c r="BB334" s="356">
        <v>0</v>
      </c>
      <c r="BC334" s="356">
        <v>0</v>
      </c>
      <c r="BD334" s="356">
        <v>0</v>
      </c>
      <c r="BE334" s="356">
        <v>0</v>
      </c>
      <c r="BF334" s="538" t="s">
        <v>3406</v>
      </c>
      <c r="BG334" s="362"/>
    </row>
    <row r="335" spans="2:59" s="357" customFormat="1" ht="18" customHeight="1" thickBot="1">
      <c r="B335" s="450">
        <v>6589446</v>
      </c>
      <c r="C335" s="235">
        <v>3287</v>
      </c>
      <c r="D335" s="409">
        <v>3942</v>
      </c>
      <c r="E335" s="408">
        <v>45505</v>
      </c>
      <c r="F335" s="407">
        <v>2</v>
      </c>
      <c r="G335" s="407" t="s">
        <v>46</v>
      </c>
      <c r="H335" s="406">
        <v>19050140</v>
      </c>
      <c r="I335" s="407">
        <v>117</v>
      </c>
      <c r="J335" s="535">
        <v>10</v>
      </c>
      <c r="K335" s="535">
        <f t="shared" si="21"/>
        <v>35</v>
      </c>
      <c r="L335" s="535" t="s">
        <v>1264</v>
      </c>
      <c r="M335" s="535">
        <v>570</v>
      </c>
      <c r="N335" s="544">
        <v>1</v>
      </c>
      <c r="O335" s="531" t="s">
        <v>3291</v>
      </c>
      <c r="P335" s="471">
        <v>41387462</v>
      </c>
      <c r="Q335" s="405">
        <v>40875514</v>
      </c>
      <c r="R335" s="480">
        <v>511948</v>
      </c>
      <c r="S335" s="356"/>
      <c r="T335" s="428"/>
      <c r="U335" s="428"/>
      <c r="V335" s="428"/>
      <c r="W335" s="422"/>
      <c r="X335" s="428"/>
      <c r="Y335" s="356"/>
      <c r="Z335" s="356"/>
      <c r="AA335" s="356"/>
      <c r="AB335" s="356"/>
      <c r="AC335" s="356"/>
      <c r="AD335" s="356"/>
      <c r="AE335" s="356">
        <v>0</v>
      </c>
      <c r="AF335" s="545"/>
      <c r="AG335" s="356">
        <v>0</v>
      </c>
      <c r="AH335" s="356">
        <v>112537</v>
      </c>
      <c r="AI335" s="356">
        <v>0</v>
      </c>
      <c r="AJ335" s="356">
        <v>0</v>
      </c>
      <c r="AK335" s="356">
        <v>0</v>
      </c>
      <c r="AL335" s="356">
        <v>0</v>
      </c>
      <c r="AM335" s="356">
        <v>0</v>
      </c>
      <c r="AN335" s="356">
        <v>0</v>
      </c>
      <c r="AO335" s="356">
        <v>0</v>
      </c>
      <c r="AP335" s="356">
        <v>0</v>
      </c>
      <c r="AQ335" s="525">
        <f t="shared" si="22"/>
        <v>112537</v>
      </c>
      <c r="AR335" s="526">
        <f t="shared" si="23"/>
        <v>0.21982115371092376</v>
      </c>
      <c r="AS335" s="524">
        <f t="shared" si="24"/>
        <v>399411</v>
      </c>
      <c r="AT335" s="433">
        <v>0</v>
      </c>
      <c r="AU335" s="433">
        <v>0</v>
      </c>
      <c r="AV335" s="431">
        <v>0</v>
      </c>
      <c r="AW335" s="356">
        <v>511948</v>
      </c>
      <c r="AX335" s="356">
        <v>0</v>
      </c>
      <c r="AY335" s="356">
        <v>0</v>
      </c>
      <c r="AZ335" s="356">
        <v>0</v>
      </c>
      <c r="BA335" s="356">
        <v>0</v>
      </c>
      <c r="BB335" s="356">
        <v>0</v>
      </c>
      <c r="BC335" s="356">
        <v>0</v>
      </c>
      <c r="BD335" s="356">
        <v>0</v>
      </c>
      <c r="BE335" s="356">
        <v>0</v>
      </c>
      <c r="BF335" s="538" t="s">
        <v>3406</v>
      </c>
      <c r="BG335" s="362"/>
    </row>
    <row r="336" spans="2:59" s="357" customFormat="1" ht="18" customHeight="1" thickBot="1">
      <c r="B336" s="450">
        <v>6589446</v>
      </c>
      <c r="C336" s="235">
        <v>3288</v>
      </c>
      <c r="D336" s="409">
        <v>3941</v>
      </c>
      <c r="E336" s="408">
        <v>45505</v>
      </c>
      <c r="F336" s="407">
        <v>2</v>
      </c>
      <c r="G336" s="407" t="s">
        <v>46</v>
      </c>
      <c r="H336" s="406">
        <v>19050140</v>
      </c>
      <c r="I336" s="407">
        <v>119</v>
      </c>
      <c r="J336" s="535">
        <v>10</v>
      </c>
      <c r="K336" s="535">
        <f t="shared" si="21"/>
        <v>39</v>
      </c>
      <c r="L336" s="535" t="s">
        <v>1272</v>
      </c>
      <c r="M336" s="535">
        <v>570</v>
      </c>
      <c r="N336" s="544">
        <v>1</v>
      </c>
      <c r="O336" s="531" t="s">
        <v>3291</v>
      </c>
      <c r="P336" s="471">
        <v>77120963</v>
      </c>
      <c r="Q336" s="405">
        <v>76167005</v>
      </c>
      <c r="R336" s="480">
        <v>953958</v>
      </c>
      <c r="S336" s="356"/>
      <c r="T336" s="428"/>
      <c r="U336" s="428"/>
      <c r="V336" s="428"/>
      <c r="W336" s="422"/>
      <c r="X336" s="428"/>
      <c r="Y336" s="356"/>
      <c r="Z336" s="356"/>
      <c r="AA336" s="356"/>
      <c r="AB336" s="356"/>
      <c r="AC336" s="356"/>
      <c r="AD336" s="356"/>
      <c r="AE336" s="356">
        <v>0</v>
      </c>
      <c r="AF336" s="545"/>
      <c r="AG336" s="356">
        <v>0</v>
      </c>
      <c r="AH336" s="356">
        <v>890920</v>
      </c>
      <c r="AI336" s="356">
        <v>0</v>
      </c>
      <c r="AJ336" s="356">
        <v>0</v>
      </c>
      <c r="AK336" s="356">
        <v>0</v>
      </c>
      <c r="AL336" s="356">
        <v>0</v>
      </c>
      <c r="AM336" s="356">
        <v>0</v>
      </c>
      <c r="AN336" s="356">
        <v>0</v>
      </c>
      <c r="AO336" s="356">
        <v>0</v>
      </c>
      <c r="AP336" s="356">
        <v>0</v>
      </c>
      <c r="AQ336" s="525">
        <f t="shared" si="22"/>
        <v>890920</v>
      </c>
      <c r="AR336" s="526">
        <f t="shared" si="23"/>
        <v>0.93391952266242328</v>
      </c>
      <c r="AS336" s="524">
        <f t="shared" si="24"/>
        <v>63038</v>
      </c>
      <c r="AT336" s="433">
        <v>0</v>
      </c>
      <c r="AU336" s="433">
        <v>0</v>
      </c>
      <c r="AV336" s="431">
        <v>0</v>
      </c>
      <c r="AW336" s="356">
        <v>953958</v>
      </c>
      <c r="AX336" s="356">
        <v>0</v>
      </c>
      <c r="AY336" s="356">
        <v>0</v>
      </c>
      <c r="AZ336" s="356">
        <v>0</v>
      </c>
      <c r="BA336" s="356">
        <v>0</v>
      </c>
      <c r="BB336" s="356">
        <v>0</v>
      </c>
      <c r="BC336" s="356">
        <v>0</v>
      </c>
      <c r="BD336" s="356">
        <v>0</v>
      </c>
      <c r="BE336" s="356">
        <v>0</v>
      </c>
      <c r="BF336" s="538" t="s">
        <v>3406</v>
      </c>
      <c r="BG336" s="362"/>
    </row>
    <row r="337" spans="2:59" s="357" customFormat="1" ht="18" customHeight="1" thickBot="1">
      <c r="B337" s="450">
        <v>6589446</v>
      </c>
      <c r="C337" s="235">
        <v>3289</v>
      </c>
      <c r="D337" s="409">
        <v>3940</v>
      </c>
      <c r="E337" s="408">
        <v>45505</v>
      </c>
      <c r="F337" s="407">
        <v>2</v>
      </c>
      <c r="G337" s="407" t="s">
        <v>46</v>
      </c>
      <c r="H337" s="406">
        <v>19050140</v>
      </c>
      <c r="I337" s="407">
        <v>111</v>
      </c>
      <c r="J337" s="535">
        <v>10</v>
      </c>
      <c r="K337" s="535">
        <f t="shared" si="21"/>
        <v>36</v>
      </c>
      <c r="L337" s="535" t="s">
        <v>1267</v>
      </c>
      <c r="M337" s="535">
        <v>570</v>
      </c>
      <c r="N337" s="543">
        <v>1</v>
      </c>
      <c r="O337" s="531" t="s">
        <v>3291</v>
      </c>
      <c r="P337" s="471">
        <v>14687385</v>
      </c>
      <c r="Q337" s="405">
        <v>14505707</v>
      </c>
      <c r="R337" s="480">
        <v>181678</v>
      </c>
      <c r="S337" s="356"/>
      <c r="T337" s="428"/>
      <c r="U337" s="428"/>
      <c r="V337" s="428"/>
      <c r="W337" s="422"/>
      <c r="X337" s="428"/>
      <c r="Y337" s="356"/>
      <c r="Z337" s="356"/>
      <c r="AA337" s="356"/>
      <c r="AB337" s="356"/>
      <c r="AC337" s="356"/>
      <c r="AD337" s="356"/>
      <c r="AE337" s="356">
        <v>0</v>
      </c>
      <c r="AF337" s="545"/>
      <c r="AG337" s="356">
        <v>0</v>
      </c>
      <c r="AH337" s="356">
        <v>118640</v>
      </c>
      <c r="AI337" s="356">
        <v>0</v>
      </c>
      <c r="AJ337" s="356">
        <v>0</v>
      </c>
      <c r="AK337" s="356">
        <v>0</v>
      </c>
      <c r="AL337" s="356">
        <v>0</v>
      </c>
      <c r="AM337" s="356">
        <v>0</v>
      </c>
      <c r="AN337" s="356">
        <v>0</v>
      </c>
      <c r="AO337" s="356">
        <v>0</v>
      </c>
      <c r="AP337" s="356">
        <v>0</v>
      </c>
      <c r="AQ337" s="525">
        <f t="shared" si="22"/>
        <v>118640</v>
      </c>
      <c r="AR337" s="526">
        <f t="shared" si="23"/>
        <v>0.65302348110393116</v>
      </c>
      <c r="AS337" s="524">
        <f t="shared" si="24"/>
        <v>63038</v>
      </c>
      <c r="AT337" s="433">
        <v>0</v>
      </c>
      <c r="AU337" s="433">
        <v>0</v>
      </c>
      <c r="AV337" s="431">
        <v>0</v>
      </c>
      <c r="AW337" s="356">
        <v>181678</v>
      </c>
      <c r="AX337" s="356">
        <v>0</v>
      </c>
      <c r="AY337" s="356">
        <v>0</v>
      </c>
      <c r="AZ337" s="356">
        <v>0</v>
      </c>
      <c r="BA337" s="356">
        <v>0</v>
      </c>
      <c r="BB337" s="356">
        <v>0</v>
      </c>
      <c r="BC337" s="356">
        <v>0</v>
      </c>
      <c r="BD337" s="356">
        <v>0</v>
      </c>
      <c r="BE337" s="356">
        <v>0</v>
      </c>
      <c r="BF337" s="538" t="s">
        <v>3406</v>
      </c>
      <c r="BG337" s="362"/>
    </row>
    <row r="338" spans="2:59" s="357" customFormat="1" ht="18" customHeight="1" thickBot="1">
      <c r="B338" s="450">
        <v>6589446</v>
      </c>
      <c r="C338" s="235">
        <v>3291</v>
      </c>
      <c r="D338" s="409">
        <v>3939</v>
      </c>
      <c r="E338" s="408">
        <v>45505</v>
      </c>
      <c r="F338" s="407">
        <v>2</v>
      </c>
      <c r="G338" s="407" t="s">
        <v>46</v>
      </c>
      <c r="H338" s="406">
        <v>19050140</v>
      </c>
      <c r="I338" s="407">
        <v>109</v>
      </c>
      <c r="J338" s="535">
        <v>10</v>
      </c>
      <c r="K338" s="535">
        <f t="shared" si="21"/>
        <v>39</v>
      </c>
      <c r="L338" s="535" t="s">
        <v>1273</v>
      </c>
      <c r="M338" s="535">
        <v>570</v>
      </c>
      <c r="N338" s="544">
        <v>1</v>
      </c>
      <c r="O338" s="531" t="s">
        <v>3291</v>
      </c>
      <c r="P338" s="471">
        <v>19632590</v>
      </c>
      <c r="Q338" s="405">
        <v>19389742</v>
      </c>
      <c r="R338" s="480">
        <v>242848</v>
      </c>
      <c r="S338" s="356"/>
      <c r="T338" s="428"/>
      <c r="U338" s="428"/>
      <c r="V338" s="428"/>
      <c r="W338" s="422"/>
      <c r="X338" s="428"/>
      <c r="Y338" s="356"/>
      <c r="Z338" s="356"/>
      <c r="AA338" s="356"/>
      <c r="AB338" s="356"/>
      <c r="AC338" s="356"/>
      <c r="AD338" s="356"/>
      <c r="AE338" s="356">
        <v>0</v>
      </c>
      <c r="AF338" s="545"/>
      <c r="AG338" s="356">
        <v>0</v>
      </c>
      <c r="AH338" s="356">
        <v>179812</v>
      </c>
      <c r="AI338" s="356">
        <v>0</v>
      </c>
      <c r="AJ338" s="356">
        <v>0</v>
      </c>
      <c r="AK338" s="356">
        <v>0</v>
      </c>
      <c r="AL338" s="356">
        <v>0</v>
      </c>
      <c r="AM338" s="356">
        <v>0</v>
      </c>
      <c r="AN338" s="356">
        <v>0</v>
      </c>
      <c r="AO338" s="356">
        <v>0</v>
      </c>
      <c r="AP338" s="356">
        <v>0</v>
      </c>
      <c r="AQ338" s="525">
        <f t="shared" si="22"/>
        <v>179812</v>
      </c>
      <c r="AR338" s="526">
        <f t="shared" si="23"/>
        <v>0.74043022796152325</v>
      </c>
      <c r="AS338" s="524">
        <f t="shared" si="24"/>
        <v>63036</v>
      </c>
      <c r="AT338" s="433">
        <v>0</v>
      </c>
      <c r="AU338" s="433">
        <v>0</v>
      </c>
      <c r="AV338" s="431">
        <v>0</v>
      </c>
      <c r="AW338" s="356">
        <v>242848</v>
      </c>
      <c r="AX338" s="356">
        <v>0</v>
      </c>
      <c r="AY338" s="356">
        <v>0</v>
      </c>
      <c r="AZ338" s="356">
        <v>0</v>
      </c>
      <c r="BA338" s="356">
        <v>0</v>
      </c>
      <c r="BB338" s="356">
        <v>0</v>
      </c>
      <c r="BC338" s="356">
        <v>0</v>
      </c>
      <c r="BD338" s="356">
        <v>0</v>
      </c>
      <c r="BE338" s="356">
        <v>0</v>
      </c>
      <c r="BF338" s="538" t="s">
        <v>3406</v>
      </c>
      <c r="BG338" s="362"/>
    </row>
    <row r="339" spans="2:59" s="357" customFormat="1" ht="18" customHeight="1" thickBot="1">
      <c r="B339" s="450">
        <v>6589446</v>
      </c>
      <c r="C339" s="235">
        <v>3292</v>
      </c>
      <c r="D339" s="409">
        <v>3936</v>
      </c>
      <c r="E339" s="408">
        <v>45505</v>
      </c>
      <c r="F339" s="407">
        <v>2</v>
      </c>
      <c r="G339" s="407" t="s">
        <v>46</v>
      </c>
      <c r="H339" s="406">
        <v>19050140</v>
      </c>
      <c r="I339" s="407">
        <v>110</v>
      </c>
      <c r="J339" s="535">
        <v>10</v>
      </c>
      <c r="K339" s="535">
        <f t="shared" si="21"/>
        <v>36</v>
      </c>
      <c r="L339" s="535" t="s">
        <v>1266</v>
      </c>
      <c r="M339" s="535">
        <v>12</v>
      </c>
      <c r="N339" s="543">
        <v>7</v>
      </c>
      <c r="O339" s="531" t="s">
        <v>3291</v>
      </c>
      <c r="P339" s="471">
        <v>57704972</v>
      </c>
      <c r="Q339" s="405">
        <v>57626612</v>
      </c>
      <c r="R339" s="480">
        <v>78360</v>
      </c>
      <c r="S339" s="356"/>
      <c r="T339" s="428"/>
      <c r="U339" s="428"/>
      <c r="V339" s="428"/>
      <c r="W339" s="422"/>
      <c r="X339" s="428"/>
      <c r="Y339" s="356"/>
      <c r="Z339" s="356"/>
      <c r="AA339" s="356"/>
      <c r="AB339" s="356"/>
      <c r="AC339" s="356"/>
      <c r="AD339" s="356"/>
      <c r="AE339" s="356">
        <v>0</v>
      </c>
      <c r="AF339" s="545"/>
      <c r="AG339" s="356">
        <v>0</v>
      </c>
      <c r="AH339" s="356">
        <v>78360</v>
      </c>
      <c r="AI339" s="356">
        <v>0</v>
      </c>
      <c r="AJ339" s="356">
        <v>0</v>
      </c>
      <c r="AK339" s="356">
        <v>0</v>
      </c>
      <c r="AL339" s="356">
        <v>0</v>
      </c>
      <c r="AM339" s="356">
        <v>0</v>
      </c>
      <c r="AN339" s="356">
        <v>0</v>
      </c>
      <c r="AO339" s="356">
        <v>0</v>
      </c>
      <c r="AP339" s="356">
        <v>0</v>
      </c>
      <c r="AQ339" s="525">
        <f t="shared" si="22"/>
        <v>78360</v>
      </c>
      <c r="AR339" s="526">
        <f t="shared" si="23"/>
        <v>1</v>
      </c>
      <c r="AS339" s="524">
        <f t="shared" si="24"/>
        <v>0</v>
      </c>
      <c r="AT339" s="433">
        <v>0</v>
      </c>
      <c r="AU339" s="433">
        <v>0</v>
      </c>
      <c r="AV339" s="431">
        <v>0</v>
      </c>
      <c r="AW339" s="356">
        <v>78360</v>
      </c>
      <c r="AX339" s="356">
        <v>0</v>
      </c>
      <c r="AY339" s="356">
        <v>0</v>
      </c>
      <c r="AZ339" s="356">
        <v>0</v>
      </c>
      <c r="BA339" s="356">
        <v>0</v>
      </c>
      <c r="BB339" s="356">
        <v>0</v>
      </c>
      <c r="BC339" s="356">
        <v>0</v>
      </c>
      <c r="BD339" s="356">
        <v>0</v>
      </c>
      <c r="BE339" s="356">
        <v>0</v>
      </c>
      <c r="BF339" s="538" t="s">
        <v>3406</v>
      </c>
      <c r="BG339" s="362"/>
    </row>
    <row r="340" spans="2:59" s="357" customFormat="1" ht="18" customHeight="1" thickBot="1">
      <c r="B340" s="450">
        <v>6589446</v>
      </c>
      <c r="C340" s="235">
        <v>3292</v>
      </c>
      <c r="D340" s="409">
        <v>3936</v>
      </c>
      <c r="E340" s="408">
        <v>45505</v>
      </c>
      <c r="F340" s="407">
        <v>2</v>
      </c>
      <c r="G340" s="407" t="s">
        <v>46</v>
      </c>
      <c r="H340" s="406">
        <v>19050140</v>
      </c>
      <c r="I340" s="407">
        <v>110</v>
      </c>
      <c r="J340" s="535">
        <v>10</v>
      </c>
      <c r="K340" s="535">
        <f t="shared" si="21"/>
        <v>36</v>
      </c>
      <c r="L340" s="535" t="s">
        <v>1266</v>
      </c>
      <c r="M340" s="535">
        <v>570</v>
      </c>
      <c r="N340" s="544">
        <v>1</v>
      </c>
      <c r="O340" s="531" t="s">
        <v>3291</v>
      </c>
      <c r="P340" s="471">
        <v>79195396</v>
      </c>
      <c r="Q340" s="405">
        <v>78215778</v>
      </c>
      <c r="R340" s="480">
        <v>979618</v>
      </c>
      <c r="S340" s="356"/>
      <c r="T340" s="428"/>
      <c r="U340" s="428"/>
      <c r="V340" s="428"/>
      <c r="W340" s="422"/>
      <c r="X340" s="428"/>
      <c r="Y340" s="356"/>
      <c r="Z340" s="356"/>
      <c r="AA340" s="356"/>
      <c r="AB340" s="356"/>
      <c r="AC340" s="356"/>
      <c r="AD340" s="356"/>
      <c r="AE340" s="356">
        <v>0</v>
      </c>
      <c r="AF340" s="545"/>
      <c r="AG340" s="356">
        <v>0</v>
      </c>
      <c r="AH340" s="356">
        <v>628820</v>
      </c>
      <c r="AI340" s="356">
        <v>0</v>
      </c>
      <c r="AJ340" s="356">
        <v>0</v>
      </c>
      <c r="AK340" s="356">
        <v>0</v>
      </c>
      <c r="AL340" s="356">
        <v>0</v>
      </c>
      <c r="AM340" s="356">
        <v>0</v>
      </c>
      <c r="AN340" s="356">
        <v>0</v>
      </c>
      <c r="AO340" s="356">
        <v>0</v>
      </c>
      <c r="AP340" s="356">
        <v>0</v>
      </c>
      <c r="AQ340" s="525">
        <f t="shared" si="22"/>
        <v>628820</v>
      </c>
      <c r="AR340" s="526">
        <f t="shared" si="23"/>
        <v>0.64190327250009693</v>
      </c>
      <c r="AS340" s="524">
        <f t="shared" si="24"/>
        <v>350798</v>
      </c>
      <c r="AT340" s="433">
        <v>0</v>
      </c>
      <c r="AU340" s="433">
        <v>0</v>
      </c>
      <c r="AV340" s="431">
        <v>0</v>
      </c>
      <c r="AW340" s="356">
        <v>979618</v>
      </c>
      <c r="AX340" s="356">
        <v>0</v>
      </c>
      <c r="AY340" s="356">
        <v>0</v>
      </c>
      <c r="AZ340" s="356">
        <v>0</v>
      </c>
      <c r="BA340" s="356">
        <v>0</v>
      </c>
      <c r="BB340" s="356">
        <v>0</v>
      </c>
      <c r="BC340" s="356">
        <v>0</v>
      </c>
      <c r="BD340" s="356">
        <v>0</v>
      </c>
      <c r="BE340" s="356">
        <v>0</v>
      </c>
      <c r="BF340" s="538" t="s">
        <v>3406</v>
      </c>
      <c r="BG340" s="362"/>
    </row>
    <row r="341" spans="2:59" s="357" customFormat="1" ht="18" customHeight="1" thickBot="1">
      <c r="B341" s="450">
        <v>6589446</v>
      </c>
      <c r="C341" s="235">
        <v>3293</v>
      </c>
      <c r="D341" s="409">
        <v>3937</v>
      </c>
      <c r="E341" s="408">
        <v>45505</v>
      </c>
      <c r="F341" s="407">
        <v>2</v>
      </c>
      <c r="G341" s="407" t="s">
        <v>46</v>
      </c>
      <c r="H341" s="406">
        <v>19050140</v>
      </c>
      <c r="I341" s="407">
        <v>133</v>
      </c>
      <c r="J341" s="535">
        <v>10</v>
      </c>
      <c r="K341" s="535">
        <f t="shared" si="21"/>
        <v>38</v>
      </c>
      <c r="L341" s="535" t="s">
        <v>1270</v>
      </c>
      <c r="M341" s="535">
        <v>570</v>
      </c>
      <c r="N341" s="543">
        <v>1</v>
      </c>
      <c r="O341" s="531" t="s">
        <v>3291</v>
      </c>
      <c r="P341" s="471">
        <v>587826903</v>
      </c>
      <c r="Q341" s="405">
        <v>580555699</v>
      </c>
      <c r="R341" s="480">
        <v>7271204</v>
      </c>
      <c r="S341" s="356"/>
      <c r="T341" s="428"/>
      <c r="U341" s="428"/>
      <c r="V341" s="428"/>
      <c r="W341" s="422"/>
      <c r="X341" s="428"/>
      <c r="Y341" s="356"/>
      <c r="Z341" s="356"/>
      <c r="AA341" s="356"/>
      <c r="AB341" s="356"/>
      <c r="AC341" s="356"/>
      <c r="AD341" s="356"/>
      <c r="AE341" s="356">
        <v>0</v>
      </c>
      <c r="AF341" s="545"/>
      <c r="AG341" s="356">
        <v>0</v>
      </c>
      <c r="AH341" s="356">
        <v>0</v>
      </c>
      <c r="AI341" s="356">
        <v>0</v>
      </c>
      <c r="AJ341" s="356">
        <v>0</v>
      </c>
      <c r="AK341" s="356">
        <v>0</v>
      </c>
      <c r="AL341" s="356">
        <v>0</v>
      </c>
      <c r="AM341" s="356">
        <v>0</v>
      </c>
      <c r="AN341" s="356">
        <v>0</v>
      </c>
      <c r="AO341" s="356">
        <v>0</v>
      </c>
      <c r="AP341" s="356">
        <v>0</v>
      </c>
      <c r="AQ341" s="525">
        <f t="shared" si="22"/>
        <v>0</v>
      </c>
      <c r="AR341" s="526">
        <f t="shared" si="23"/>
        <v>0</v>
      </c>
      <c r="AS341" s="524">
        <f t="shared" si="24"/>
        <v>7271204</v>
      </c>
      <c r="AT341" s="433">
        <v>0</v>
      </c>
      <c r="AU341" s="433">
        <v>0</v>
      </c>
      <c r="AV341" s="431">
        <v>0</v>
      </c>
      <c r="AW341" s="356">
        <v>7271204</v>
      </c>
      <c r="AX341" s="356">
        <v>0</v>
      </c>
      <c r="AY341" s="356">
        <v>0</v>
      </c>
      <c r="AZ341" s="356">
        <v>0</v>
      </c>
      <c r="BA341" s="356">
        <v>0</v>
      </c>
      <c r="BB341" s="356">
        <v>0</v>
      </c>
      <c r="BC341" s="356">
        <v>0</v>
      </c>
      <c r="BD341" s="356">
        <v>0</v>
      </c>
      <c r="BE341" s="356">
        <v>0</v>
      </c>
      <c r="BF341" s="538" t="s">
        <v>3406</v>
      </c>
      <c r="BG341" s="362"/>
    </row>
    <row r="342" spans="2:59" s="357" customFormat="1" ht="18" customHeight="1" thickBot="1">
      <c r="B342" s="450">
        <v>6589446</v>
      </c>
      <c r="C342" s="235">
        <v>3293</v>
      </c>
      <c r="D342" s="409">
        <v>3937</v>
      </c>
      <c r="E342" s="408">
        <v>45505</v>
      </c>
      <c r="F342" s="407">
        <v>2</v>
      </c>
      <c r="G342" s="407" t="s">
        <v>46</v>
      </c>
      <c r="H342" s="406">
        <v>19050140</v>
      </c>
      <c r="I342" s="407">
        <v>133</v>
      </c>
      <c r="J342" s="535">
        <v>10</v>
      </c>
      <c r="K342" s="535">
        <f t="shared" si="21"/>
        <v>38</v>
      </c>
      <c r="L342" s="535" t="s">
        <v>1271</v>
      </c>
      <c r="M342" s="535">
        <v>570</v>
      </c>
      <c r="N342" s="544">
        <v>1</v>
      </c>
      <c r="O342" s="531" t="s">
        <v>3291</v>
      </c>
      <c r="P342" s="471">
        <v>43270176</v>
      </c>
      <c r="Q342" s="405">
        <v>42734940</v>
      </c>
      <c r="R342" s="480">
        <v>535236</v>
      </c>
      <c r="S342" s="356"/>
      <c r="T342" s="428"/>
      <c r="U342" s="428"/>
      <c r="V342" s="428"/>
      <c r="W342" s="422"/>
      <c r="X342" s="428"/>
      <c r="Y342" s="356"/>
      <c r="Z342" s="356"/>
      <c r="AA342" s="356"/>
      <c r="AB342" s="356"/>
      <c r="AC342" s="356"/>
      <c r="AD342" s="356"/>
      <c r="AE342" s="356">
        <v>0</v>
      </c>
      <c r="AF342" s="545"/>
      <c r="AG342" s="356">
        <v>0</v>
      </c>
      <c r="AH342" s="356">
        <v>0</v>
      </c>
      <c r="AI342" s="356">
        <v>0</v>
      </c>
      <c r="AJ342" s="356">
        <v>0</v>
      </c>
      <c r="AK342" s="356">
        <v>0</v>
      </c>
      <c r="AL342" s="356">
        <v>0</v>
      </c>
      <c r="AM342" s="356">
        <v>0</v>
      </c>
      <c r="AN342" s="356">
        <v>0</v>
      </c>
      <c r="AO342" s="356">
        <v>0</v>
      </c>
      <c r="AP342" s="356">
        <v>0</v>
      </c>
      <c r="AQ342" s="525">
        <f t="shared" si="22"/>
        <v>0</v>
      </c>
      <c r="AR342" s="526">
        <f t="shared" si="23"/>
        <v>0</v>
      </c>
      <c r="AS342" s="524">
        <f t="shared" si="24"/>
        <v>535236</v>
      </c>
      <c r="AT342" s="433">
        <v>0</v>
      </c>
      <c r="AU342" s="433">
        <v>0</v>
      </c>
      <c r="AV342" s="431">
        <v>0</v>
      </c>
      <c r="AW342" s="356">
        <v>535236</v>
      </c>
      <c r="AX342" s="356">
        <v>0</v>
      </c>
      <c r="AY342" s="356">
        <v>0</v>
      </c>
      <c r="AZ342" s="356">
        <v>0</v>
      </c>
      <c r="BA342" s="356">
        <v>0</v>
      </c>
      <c r="BB342" s="356">
        <v>0</v>
      </c>
      <c r="BC342" s="356">
        <v>0</v>
      </c>
      <c r="BD342" s="356">
        <v>0</v>
      </c>
      <c r="BE342" s="356">
        <v>0</v>
      </c>
      <c r="BF342" s="538" t="s">
        <v>3406</v>
      </c>
      <c r="BG342" s="362"/>
    </row>
    <row r="343" spans="2:59" s="357" customFormat="1" ht="18" customHeight="1" thickBot="1">
      <c r="B343" s="450">
        <v>6589446</v>
      </c>
      <c r="C343" s="235">
        <v>3294</v>
      </c>
      <c r="D343" s="409">
        <v>3934</v>
      </c>
      <c r="E343" s="408">
        <v>45505</v>
      </c>
      <c r="F343" s="407">
        <v>2</v>
      </c>
      <c r="G343" s="407" t="s">
        <v>46</v>
      </c>
      <c r="H343" s="406">
        <v>19050140</v>
      </c>
      <c r="I343" s="407">
        <v>116</v>
      </c>
      <c r="J343" s="535">
        <v>10</v>
      </c>
      <c r="K343" s="535">
        <f t="shared" si="21"/>
        <v>35</v>
      </c>
      <c r="L343" s="535" t="s">
        <v>1265</v>
      </c>
      <c r="M343" s="535">
        <v>570</v>
      </c>
      <c r="N343" s="543">
        <v>1</v>
      </c>
      <c r="O343" s="531" t="s">
        <v>3291</v>
      </c>
      <c r="P343" s="471">
        <v>41041437</v>
      </c>
      <c r="Q343" s="405">
        <v>40533769</v>
      </c>
      <c r="R343" s="480">
        <v>507668</v>
      </c>
      <c r="S343" s="356"/>
      <c r="T343" s="428"/>
      <c r="U343" s="428"/>
      <c r="V343" s="428"/>
      <c r="W343" s="422"/>
      <c r="X343" s="428"/>
      <c r="Y343" s="356"/>
      <c r="Z343" s="356"/>
      <c r="AA343" s="356"/>
      <c r="AB343" s="356"/>
      <c r="AC343" s="356"/>
      <c r="AD343" s="356"/>
      <c r="AE343" s="356">
        <v>0</v>
      </c>
      <c r="AF343" s="545"/>
      <c r="AG343" s="356">
        <v>0</v>
      </c>
      <c r="AH343" s="356">
        <v>73373</v>
      </c>
      <c r="AI343" s="356">
        <v>0</v>
      </c>
      <c r="AJ343" s="356">
        <v>0</v>
      </c>
      <c r="AK343" s="356">
        <v>0</v>
      </c>
      <c r="AL343" s="356">
        <v>0</v>
      </c>
      <c r="AM343" s="356">
        <v>0</v>
      </c>
      <c r="AN343" s="356">
        <v>0</v>
      </c>
      <c r="AO343" s="356">
        <v>0</v>
      </c>
      <c r="AP343" s="356">
        <v>0</v>
      </c>
      <c r="AQ343" s="525">
        <f t="shared" si="22"/>
        <v>73373</v>
      </c>
      <c r="AR343" s="526">
        <f t="shared" si="23"/>
        <v>0.14452949565464043</v>
      </c>
      <c r="AS343" s="524">
        <f t="shared" si="24"/>
        <v>434295</v>
      </c>
      <c r="AT343" s="433">
        <v>0</v>
      </c>
      <c r="AU343" s="433">
        <v>0</v>
      </c>
      <c r="AV343" s="431">
        <v>0</v>
      </c>
      <c r="AW343" s="356">
        <v>507668</v>
      </c>
      <c r="AX343" s="356">
        <v>0</v>
      </c>
      <c r="AY343" s="356">
        <v>0</v>
      </c>
      <c r="AZ343" s="356">
        <v>0</v>
      </c>
      <c r="BA343" s="356">
        <v>0</v>
      </c>
      <c r="BB343" s="356">
        <v>0</v>
      </c>
      <c r="BC343" s="356">
        <v>0</v>
      </c>
      <c r="BD343" s="356">
        <v>0</v>
      </c>
      <c r="BE343" s="356">
        <v>0</v>
      </c>
      <c r="BF343" s="538" t="s">
        <v>3406</v>
      </c>
      <c r="BG343" s="362"/>
    </row>
    <row r="344" spans="2:59" s="357" customFormat="1" ht="18" customHeight="1" thickBot="1">
      <c r="B344" s="450">
        <v>6589446</v>
      </c>
      <c r="C344" s="235">
        <v>3295</v>
      </c>
      <c r="D344" s="409">
        <v>3933</v>
      </c>
      <c r="E344" s="408">
        <v>45505</v>
      </c>
      <c r="F344" s="407">
        <v>2</v>
      </c>
      <c r="G344" s="407" t="s">
        <v>46</v>
      </c>
      <c r="H344" s="406">
        <v>19050140</v>
      </c>
      <c r="I344" s="407">
        <v>104</v>
      </c>
      <c r="J344" s="535">
        <v>10</v>
      </c>
      <c r="K344" s="535">
        <f t="shared" si="21"/>
        <v>34</v>
      </c>
      <c r="L344" s="535" t="s">
        <v>1263</v>
      </c>
      <c r="M344" s="535">
        <v>570</v>
      </c>
      <c r="N344" s="544">
        <v>1</v>
      </c>
      <c r="O344" s="531" t="s">
        <v>3291</v>
      </c>
      <c r="P344" s="471">
        <v>63164340</v>
      </c>
      <c r="Q344" s="405">
        <v>62383020</v>
      </c>
      <c r="R344" s="480">
        <v>781320</v>
      </c>
      <c r="S344" s="356"/>
      <c r="T344" s="428"/>
      <c r="U344" s="428"/>
      <c r="V344" s="428"/>
      <c r="W344" s="422"/>
      <c r="X344" s="428"/>
      <c r="Y344" s="356"/>
      <c r="Z344" s="356"/>
      <c r="AA344" s="356"/>
      <c r="AB344" s="356"/>
      <c r="AC344" s="356"/>
      <c r="AD344" s="356"/>
      <c r="AE344" s="356">
        <v>0</v>
      </c>
      <c r="AF344" s="545"/>
      <c r="AG344" s="356">
        <v>0</v>
      </c>
      <c r="AH344" s="356">
        <v>681585</v>
      </c>
      <c r="AI344" s="356">
        <v>0</v>
      </c>
      <c r="AJ344" s="356">
        <v>0</v>
      </c>
      <c r="AK344" s="356">
        <v>0</v>
      </c>
      <c r="AL344" s="356">
        <v>0</v>
      </c>
      <c r="AM344" s="356">
        <v>0</v>
      </c>
      <c r="AN344" s="356">
        <v>0</v>
      </c>
      <c r="AO344" s="356">
        <v>0</v>
      </c>
      <c r="AP344" s="356">
        <v>0</v>
      </c>
      <c r="AQ344" s="525">
        <f t="shared" si="22"/>
        <v>681585</v>
      </c>
      <c r="AR344" s="526">
        <f t="shared" si="23"/>
        <v>0.87235063738289054</v>
      </c>
      <c r="AS344" s="524">
        <f t="shared" si="24"/>
        <v>99735</v>
      </c>
      <c r="AT344" s="433">
        <v>0</v>
      </c>
      <c r="AU344" s="433">
        <v>0</v>
      </c>
      <c r="AV344" s="431">
        <v>0</v>
      </c>
      <c r="AW344" s="356">
        <v>781320</v>
      </c>
      <c r="AX344" s="356">
        <v>0</v>
      </c>
      <c r="AY344" s="356">
        <v>0</v>
      </c>
      <c r="AZ344" s="356">
        <v>0</v>
      </c>
      <c r="BA344" s="356">
        <v>0</v>
      </c>
      <c r="BB344" s="356">
        <v>0</v>
      </c>
      <c r="BC344" s="356">
        <v>0</v>
      </c>
      <c r="BD344" s="356">
        <v>0</v>
      </c>
      <c r="BE344" s="356">
        <v>0</v>
      </c>
      <c r="BF344" s="538" t="s">
        <v>3406</v>
      </c>
      <c r="BG344" s="362"/>
    </row>
    <row r="345" spans="2:59" s="357" customFormat="1" ht="18" customHeight="1" thickBot="1">
      <c r="B345" s="450">
        <v>6589446</v>
      </c>
      <c r="C345" s="235">
        <v>3296</v>
      </c>
      <c r="D345" s="409">
        <v>3935</v>
      </c>
      <c r="E345" s="408">
        <v>45505</v>
      </c>
      <c r="F345" s="407">
        <v>2</v>
      </c>
      <c r="G345" s="407" t="s">
        <v>46</v>
      </c>
      <c r="H345" s="406">
        <v>19050140</v>
      </c>
      <c r="I345" s="407">
        <v>105</v>
      </c>
      <c r="J345" s="535">
        <v>10</v>
      </c>
      <c r="K345" s="535">
        <f t="shared" si="21"/>
        <v>32</v>
      </c>
      <c r="L345" s="535" t="s">
        <v>1258</v>
      </c>
      <c r="M345" s="535">
        <v>570</v>
      </c>
      <c r="N345" s="543">
        <v>1</v>
      </c>
      <c r="O345" s="531" t="s">
        <v>3291</v>
      </c>
      <c r="P345" s="471">
        <v>347971051</v>
      </c>
      <c r="Q345" s="405">
        <v>343666776</v>
      </c>
      <c r="R345" s="480">
        <v>4304275</v>
      </c>
      <c r="S345" s="356"/>
      <c r="T345" s="428"/>
      <c r="U345" s="428"/>
      <c r="V345" s="428"/>
      <c r="W345" s="422"/>
      <c r="X345" s="428"/>
      <c r="Y345" s="356"/>
      <c r="Z345" s="356"/>
      <c r="AA345" s="356"/>
      <c r="AB345" s="356"/>
      <c r="AC345" s="356"/>
      <c r="AD345" s="356"/>
      <c r="AE345" s="356">
        <v>0</v>
      </c>
      <c r="AF345" s="545"/>
      <c r="AG345" s="356">
        <v>0</v>
      </c>
      <c r="AH345" s="356">
        <v>4304275</v>
      </c>
      <c r="AI345" s="356">
        <v>0</v>
      </c>
      <c r="AJ345" s="356">
        <v>0</v>
      </c>
      <c r="AK345" s="356">
        <v>0</v>
      </c>
      <c r="AL345" s="356">
        <v>0</v>
      </c>
      <c r="AM345" s="356">
        <v>0</v>
      </c>
      <c r="AN345" s="356">
        <v>0</v>
      </c>
      <c r="AO345" s="356">
        <v>0</v>
      </c>
      <c r="AP345" s="356">
        <v>0</v>
      </c>
      <c r="AQ345" s="525">
        <f t="shared" si="22"/>
        <v>4304275</v>
      </c>
      <c r="AR345" s="526">
        <f t="shared" si="23"/>
        <v>1</v>
      </c>
      <c r="AS345" s="524">
        <f t="shared" si="24"/>
        <v>0</v>
      </c>
      <c r="AT345" s="433">
        <v>0</v>
      </c>
      <c r="AU345" s="433">
        <v>0</v>
      </c>
      <c r="AV345" s="431">
        <v>0</v>
      </c>
      <c r="AW345" s="356">
        <v>4304275</v>
      </c>
      <c r="AX345" s="356">
        <v>0</v>
      </c>
      <c r="AY345" s="356">
        <v>0</v>
      </c>
      <c r="AZ345" s="356">
        <v>0</v>
      </c>
      <c r="BA345" s="356">
        <v>0</v>
      </c>
      <c r="BB345" s="356">
        <v>0</v>
      </c>
      <c r="BC345" s="356">
        <v>0</v>
      </c>
      <c r="BD345" s="356">
        <v>0</v>
      </c>
      <c r="BE345" s="356">
        <v>0</v>
      </c>
      <c r="BF345" s="538" t="s">
        <v>3406</v>
      </c>
      <c r="BG345" s="362"/>
    </row>
    <row r="346" spans="2:59" s="357" customFormat="1" ht="18" customHeight="1" thickBot="1">
      <c r="B346" s="450">
        <v>6589446</v>
      </c>
      <c r="C346" s="235">
        <v>3296</v>
      </c>
      <c r="D346" s="409">
        <v>3935</v>
      </c>
      <c r="E346" s="408">
        <v>45505</v>
      </c>
      <c r="F346" s="407">
        <v>2</v>
      </c>
      <c r="G346" s="407" t="s">
        <v>46</v>
      </c>
      <c r="H346" s="406">
        <v>19050140</v>
      </c>
      <c r="I346" s="407">
        <v>105</v>
      </c>
      <c r="J346" s="535">
        <v>10</v>
      </c>
      <c r="K346" s="535">
        <f t="shared" si="21"/>
        <v>32</v>
      </c>
      <c r="L346" s="535" t="s">
        <v>1259</v>
      </c>
      <c r="M346" s="535">
        <v>570</v>
      </c>
      <c r="N346" s="544">
        <v>1</v>
      </c>
      <c r="O346" s="531" t="s">
        <v>3291</v>
      </c>
      <c r="P346" s="471">
        <v>57706031</v>
      </c>
      <c r="Q346" s="405">
        <v>56992229</v>
      </c>
      <c r="R346" s="480">
        <v>713802</v>
      </c>
      <c r="S346" s="356"/>
      <c r="T346" s="428"/>
      <c r="U346" s="428"/>
      <c r="V346" s="428"/>
      <c r="W346" s="422"/>
      <c r="X346" s="428"/>
      <c r="Y346" s="356"/>
      <c r="Z346" s="356"/>
      <c r="AA346" s="356"/>
      <c r="AB346" s="356"/>
      <c r="AC346" s="356"/>
      <c r="AD346" s="356"/>
      <c r="AE346" s="356">
        <v>0</v>
      </c>
      <c r="AF346" s="545"/>
      <c r="AG346" s="356">
        <v>0</v>
      </c>
      <c r="AH346" s="356">
        <v>713802</v>
      </c>
      <c r="AI346" s="356">
        <v>0</v>
      </c>
      <c r="AJ346" s="356">
        <v>0</v>
      </c>
      <c r="AK346" s="356">
        <v>0</v>
      </c>
      <c r="AL346" s="356">
        <v>0</v>
      </c>
      <c r="AM346" s="356">
        <v>0</v>
      </c>
      <c r="AN346" s="356">
        <v>0</v>
      </c>
      <c r="AO346" s="356">
        <v>0</v>
      </c>
      <c r="AP346" s="356">
        <v>0</v>
      </c>
      <c r="AQ346" s="525">
        <f t="shared" si="22"/>
        <v>713802</v>
      </c>
      <c r="AR346" s="526">
        <f t="shared" si="23"/>
        <v>1</v>
      </c>
      <c r="AS346" s="524">
        <f t="shared" si="24"/>
        <v>0</v>
      </c>
      <c r="AT346" s="433">
        <v>0</v>
      </c>
      <c r="AU346" s="433">
        <v>0</v>
      </c>
      <c r="AV346" s="431">
        <v>0</v>
      </c>
      <c r="AW346" s="356">
        <v>713802</v>
      </c>
      <c r="AX346" s="356">
        <v>0</v>
      </c>
      <c r="AY346" s="356">
        <v>0</v>
      </c>
      <c r="AZ346" s="356">
        <v>0</v>
      </c>
      <c r="BA346" s="356">
        <v>0</v>
      </c>
      <c r="BB346" s="356">
        <v>0</v>
      </c>
      <c r="BC346" s="356">
        <v>0</v>
      </c>
      <c r="BD346" s="356">
        <v>0</v>
      </c>
      <c r="BE346" s="356">
        <v>0</v>
      </c>
      <c r="BF346" s="538" t="s">
        <v>3406</v>
      </c>
      <c r="BG346" s="362"/>
    </row>
    <row r="347" spans="2:59" s="357" customFormat="1" ht="18" customHeight="1" thickBot="1">
      <c r="B347" s="450">
        <v>6589446</v>
      </c>
      <c r="C347" s="235">
        <v>3296</v>
      </c>
      <c r="D347" s="409">
        <v>3935</v>
      </c>
      <c r="E347" s="408">
        <v>45505</v>
      </c>
      <c r="F347" s="407">
        <v>2</v>
      </c>
      <c r="G347" s="407" t="s">
        <v>46</v>
      </c>
      <c r="H347" s="406">
        <v>19050140</v>
      </c>
      <c r="I347" s="407">
        <v>105</v>
      </c>
      <c r="J347" s="535">
        <v>10</v>
      </c>
      <c r="K347" s="535">
        <f t="shared" si="21"/>
        <v>32</v>
      </c>
      <c r="L347" s="535" t="s">
        <v>1260</v>
      </c>
      <c r="M347" s="535">
        <v>570</v>
      </c>
      <c r="N347" s="543">
        <v>1</v>
      </c>
      <c r="O347" s="531" t="s">
        <v>3291</v>
      </c>
      <c r="P347" s="471">
        <v>327000737</v>
      </c>
      <c r="Q347" s="405">
        <v>322955858</v>
      </c>
      <c r="R347" s="480">
        <v>4044879</v>
      </c>
      <c r="S347" s="356"/>
      <c r="T347" s="428"/>
      <c r="U347" s="428"/>
      <c r="V347" s="428"/>
      <c r="W347" s="422"/>
      <c r="X347" s="428"/>
      <c r="Y347" s="356"/>
      <c r="Z347" s="356"/>
      <c r="AA347" s="356"/>
      <c r="AB347" s="356"/>
      <c r="AC347" s="356"/>
      <c r="AD347" s="356"/>
      <c r="AE347" s="356">
        <v>0</v>
      </c>
      <c r="AF347" s="545"/>
      <c r="AG347" s="356">
        <v>0</v>
      </c>
      <c r="AH347" s="356">
        <v>4044879</v>
      </c>
      <c r="AI347" s="356">
        <v>0</v>
      </c>
      <c r="AJ347" s="356">
        <v>0</v>
      </c>
      <c r="AK347" s="356">
        <v>0</v>
      </c>
      <c r="AL347" s="356">
        <v>0</v>
      </c>
      <c r="AM347" s="356">
        <v>0</v>
      </c>
      <c r="AN347" s="356">
        <v>0</v>
      </c>
      <c r="AO347" s="356">
        <v>0</v>
      </c>
      <c r="AP347" s="356">
        <v>0</v>
      </c>
      <c r="AQ347" s="525">
        <f t="shared" si="22"/>
        <v>4044879</v>
      </c>
      <c r="AR347" s="526">
        <f t="shared" si="23"/>
        <v>1</v>
      </c>
      <c r="AS347" s="524">
        <f t="shared" si="24"/>
        <v>0</v>
      </c>
      <c r="AT347" s="433">
        <v>0</v>
      </c>
      <c r="AU347" s="433">
        <v>0</v>
      </c>
      <c r="AV347" s="431">
        <v>0</v>
      </c>
      <c r="AW347" s="356">
        <v>4044879</v>
      </c>
      <c r="AX347" s="356">
        <v>0</v>
      </c>
      <c r="AY347" s="356">
        <v>0</v>
      </c>
      <c r="AZ347" s="356">
        <v>0</v>
      </c>
      <c r="BA347" s="356">
        <v>0</v>
      </c>
      <c r="BB347" s="356">
        <v>0</v>
      </c>
      <c r="BC347" s="356">
        <v>0</v>
      </c>
      <c r="BD347" s="356">
        <v>0</v>
      </c>
      <c r="BE347" s="356">
        <v>0</v>
      </c>
      <c r="BF347" s="538" t="s">
        <v>3406</v>
      </c>
      <c r="BG347" s="362"/>
    </row>
    <row r="348" spans="2:59" s="357" customFormat="1" ht="18" customHeight="1" thickBot="1">
      <c r="B348" s="450">
        <v>6589446</v>
      </c>
      <c r="C348" s="235">
        <v>3297</v>
      </c>
      <c r="D348" s="409">
        <v>3932</v>
      </c>
      <c r="E348" s="408">
        <v>45505</v>
      </c>
      <c r="F348" s="407">
        <v>2</v>
      </c>
      <c r="G348" s="407" t="s">
        <v>46</v>
      </c>
      <c r="H348" s="406">
        <v>19050140</v>
      </c>
      <c r="I348" s="407">
        <v>236</v>
      </c>
      <c r="J348" s="535">
        <v>10</v>
      </c>
      <c r="K348" s="535">
        <f t="shared" si="21"/>
        <v>2</v>
      </c>
      <c r="L348" s="535" t="s">
        <v>43</v>
      </c>
      <c r="M348" s="535">
        <v>570</v>
      </c>
      <c r="N348" s="544">
        <v>1</v>
      </c>
      <c r="O348" s="531" t="s">
        <v>3291</v>
      </c>
      <c r="P348" s="471">
        <v>127847668</v>
      </c>
      <c r="Q348" s="405">
        <v>126266239</v>
      </c>
      <c r="R348" s="480">
        <v>1581429</v>
      </c>
      <c r="S348" s="356"/>
      <c r="T348" s="428"/>
      <c r="U348" s="428"/>
      <c r="V348" s="428"/>
      <c r="W348" s="422"/>
      <c r="X348" s="428"/>
      <c r="Y348" s="356"/>
      <c r="Z348" s="356"/>
      <c r="AA348" s="356"/>
      <c r="AB348" s="356"/>
      <c r="AC348" s="356"/>
      <c r="AD348" s="356"/>
      <c r="AE348" s="356">
        <v>0</v>
      </c>
      <c r="AF348" s="545"/>
      <c r="AG348" s="356">
        <v>0</v>
      </c>
      <c r="AH348" s="356">
        <v>1581429</v>
      </c>
      <c r="AI348" s="356">
        <v>0</v>
      </c>
      <c r="AJ348" s="356">
        <v>0</v>
      </c>
      <c r="AK348" s="356">
        <v>0</v>
      </c>
      <c r="AL348" s="356">
        <v>0</v>
      </c>
      <c r="AM348" s="356">
        <v>0</v>
      </c>
      <c r="AN348" s="356">
        <v>0</v>
      </c>
      <c r="AO348" s="356">
        <v>0</v>
      </c>
      <c r="AP348" s="356">
        <v>0</v>
      </c>
      <c r="AQ348" s="525">
        <f t="shared" si="22"/>
        <v>1581429</v>
      </c>
      <c r="AR348" s="526">
        <f t="shared" si="23"/>
        <v>1</v>
      </c>
      <c r="AS348" s="524">
        <f t="shared" si="24"/>
        <v>0</v>
      </c>
      <c r="AT348" s="433">
        <v>0</v>
      </c>
      <c r="AU348" s="433">
        <v>0</v>
      </c>
      <c r="AV348" s="431">
        <v>0</v>
      </c>
      <c r="AW348" s="356">
        <v>1581429</v>
      </c>
      <c r="AX348" s="356">
        <v>0</v>
      </c>
      <c r="AY348" s="356">
        <v>0</v>
      </c>
      <c r="AZ348" s="356">
        <v>0</v>
      </c>
      <c r="BA348" s="356">
        <v>0</v>
      </c>
      <c r="BB348" s="356">
        <v>0</v>
      </c>
      <c r="BC348" s="356">
        <v>0</v>
      </c>
      <c r="BD348" s="356">
        <v>0</v>
      </c>
      <c r="BE348" s="356">
        <v>0</v>
      </c>
      <c r="BF348" s="538" t="s">
        <v>3406</v>
      </c>
      <c r="BG348" s="362"/>
    </row>
    <row r="349" spans="2:59" s="357" customFormat="1" ht="18" customHeight="1" thickBot="1">
      <c r="B349" s="450">
        <v>6589446</v>
      </c>
      <c r="C349" s="235">
        <v>3298</v>
      </c>
      <c r="D349" s="409">
        <v>3930</v>
      </c>
      <c r="E349" s="408">
        <v>45505</v>
      </c>
      <c r="F349" s="407">
        <v>2</v>
      </c>
      <c r="G349" s="407" t="s">
        <v>46</v>
      </c>
      <c r="H349" s="406">
        <v>19050140</v>
      </c>
      <c r="I349" s="407">
        <v>237</v>
      </c>
      <c r="J349" s="535">
        <v>10</v>
      </c>
      <c r="K349" s="535">
        <f t="shared" si="21"/>
        <v>4</v>
      </c>
      <c r="L349" s="535" t="s">
        <v>47</v>
      </c>
      <c r="M349" s="535">
        <v>570</v>
      </c>
      <c r="N349" s="543">
        <v>1</v>
      </c>
      <c r="O349" s="531" t="s">
        <v>3291</v>
      </c>
      <c r="P349" s="471">
        <v>127847668</v>
      </c>
      <c r="Q349" s="405">
        <v>126266239</v>
      </c>
      <c r="R349" s="480">
        <v>1581429</v>
      </c>
      <c r="S349" s="356"/>
      <c r="T349" s="428"/>
      <c r="U349" s="428"/>
      <c r="V349" s="428"/>
      <c r="W349" s="422"/>
      <c r="X349" s="428"/>
      <c r="Y349" s="356"/>
      <c r="Z349" s="356"/>
      <c r="AA349" s="356"/>
      <c r="AB349" s="356"/>
      <c r="AC349" s="356"/>
      <c r="AD349" s="356"/>
      <c r="AE349" s="356">
        <v>0</v>
      </c>
      <c r="AF349" s="545"/>
      <c r="AG349" s="356">
        <v>0</v>
      </c>
      <c r="AH349" s="356">
        <v>1581429</v>
      </c>
      <c r="AI349" s="356">
        <v>0</v>
      </c>
      <c r="AJ349" s="356">
        <v>0</v>
      </c>
      <c r="AK349" s="356">
        <v>0</v>
      </c>
      <c r="AL349" s="356">
        <v>0</v>
      </c>
      <c r="AM349" s="356">
        <v>0</v>
      </c>
      <c r="AN349" s="356">
        <v>0</v>
      </c>
      <c r="AO349" s="356">
        <v>0</v>
      </c>
      <c r="AP349" s="356">
        <v>0</v>
      </c>
      <c r="AQ349" s="525">
        <f t="shared" si="22"/>
        <v>1581429</v>
      </c>
      <c r="AR349" s="526">
        <f t="shared" si="23"/>
        <v>1</v>
      </c>
      <c r="AS349" s="524">
        <f t="shared" si="24"/>
        <v>0</v>
      </c>
      <c r="AT349" s="433">
        <v>0</v>
      </c>
      <c r="AU349" s="433">
        <v>0</v>
      </c>
      <c r="AV349" s="431">
        <v>0</v>
      </c>
      <c r="AW349" s="356">
        <v>1581429</v>
      </c>
      <c r="AX349" s="356">
        <v>0</v>
      </c>
      <c r="AY349" s="356">
        <v>0</v>
      </c>
      <c r="AZ349" s="356">
        <v>0</v>
      </c>
      <c r="BA349" s="356">
        <v>0</v>
      </c>
      <c r="BB349" s="356">
        <v>0</v>
      </c>
      <c r="BC349" s="356">
        <v>0</v>
      </c>
      <c r="BD349" s="356">
        <v>0</v>
      </c>
      <c r="BE349" s="356">
        <v>0</v>
      </c>
      <c r="BF349" s="538" t="s">
        <v>3406</v>
      </c>
      <c r="BG349" s="362"/>
    </row>
    <row r="350" spans="2:59" s="357" customFormat="1" ht="18" customHeight="1" thickBot="1">
      <c r="B350" s="450">
        <v>6589446</v>
      </c>
      <c r="C350" s="235">
        <v>3299</v>
      </c>
      <c r="D350" s="409">
        <v>3931</v>
      </c>
      <c r="E350" s="408">
        <v>45505</v>
      </c>
      <c r="F350" s="407">
        <v>2</v>
      </c>
      <c r="G350" s="407" t="s">
        <v>46</v>
      </c>
      <c r="H350" s="406">
        <v>19050140</v>
      </c>
      <c r="I350" s="407">
        <v>1</v>
      </c>
      <c r="J350" s="535">
        <v>10</v>
      </c>
      <c r="K350" s="535">
        <f t="shared" si="21"/>
        <v>10</v>
      </c>
      <c r="L350" s="535" t="s">
        <v>810</v>
      </c>
      <c r="M350" s="535">
        <v>570</v>
      </c>
      <c r="N350" s="544">
        <v>1</v>
      </c>
      <c r="O350" s="531" t="s">
        <v>3291</v>
      </c>
      <c r="P350" s="471">
        <v>136888852</v>
      </c>
      <c r="Q350" s="405">
        <v>135195587</v>
      </c>
      <c r="R350" s="480">
        <v>1693265</v>
      </c>
      <c r="S350" s="356"/>
      <c r="T350" s="428"/>
      <c r="U350" s="428"/>
      <c r="V350" s="428"/>
      <c r="W350" s="422"/>
      <c r="X350" s="428"/>
      <c r="Y350" s="356"/>
      <c r="Z350" s="356"/>
      <c r="AA350" s="356"/>
      <c r="AB350" s="356"/>
      <c r="AC350" s="356"/>
      <c r="AD350" s="356"/>
      <c r="AE350" s="356">
        <v>0</v>
      </c>
      <c r="AF350" s="545"/>
      <c r="AG350" s="356">
        <v>0</v>
      </c>
      <c r="AH350" s="356">
        <v>1327175</v>
      </c>
      <c r="AI350" s="356">
        <v>0</v>
      </c>
      <c r="AJ350" s="356">
        <v>0</v>
      </c>
      <c r="AK350" s="356">
        <v>0</v>
      </c>
      <c r="AL350" s="356">
        <v>0</v>
      </c>
      <c r="AM350" s="356">
        <v>0</v>
      </c>
      <c r="AN350" s="356">
        <v>0</v>
      </c>
      <c r="AO350" s="356">
        <v>0</v>
      </c>
      <c r="AP350" s="356">
        <v>0</v>
      </c>
      <c r="AQ350" s="525">
        <f t="shared" si="22"/>
        <v>1327175</v>
      </c>
      <c r="AR350" s="526">
        <f t="shared" si="23"/>
        <v>0.78379639335839335</v>
      </c>
      <c r="AS350" s="524">
        <f t="shared" si="24"/>
        <v>366090</v>
      </c>
      <c r="AT350" s="433">
        <v>0</v>
      </c>
      <c r="AU350" s="433">
        <v>0</v>
      </c>
      <c r="AV350" s="431">
        <v>0</v>
      </c>
      <c r="AW350" s="356">
        <v>1693265</v>
      </c>
      <c r="AX350" s="356">
        <v>0</v>
      </c>
      <c r="AY350" s="356">
        <v>0</v>
      </c>
      <c r="AZ350" s="356">
        <v>0</v>
      </c>
      <c r="BA350" s="356">
        <v>0</v>
      </c>
      <c r="BB350" s="356">
        <v>0</v>
      </c>
      <c r="BC350" s="356">
        <v>0</v>
      </c>
      <c r="BD350" s="356">
        <v>0</v>
      </c>
      <c r="BE350" s="356">
        <v>0</v>
      </c>
      <c r="BF350" s="538" t="s">
        <v>3406</v>
      </c>
      <c r="BG350" s="362"/>
    </row>
    <row r="351" spans="2:59" s="357" customFormat="1" ht="18" customHeight="1" thickBot="1">
      <c r="B351" s="450">
        <v>6589446</v>
      </c>
      <c r="C351" s="235">
        <v>3300</v>
      </c>
      <c r="D351" s="409">
        <v>3927</v>
      </c>
      <c r="E351" s="408">
        <v>45505</v>
      </c>
      <c r="F351" s="407">
        <v>2</v>
      </c>
      <c r="G351" s="407" t="s">
        <v>46</v>
      </c>
      <c r="H351" s="406">
        <v>19050140</v>
      </c>
      <c r="I351" s="407">
        <v>125</v>
      </c>
      <c r="J351" s="535">
        <v>10</v>
      </c>
      <c r="K351" s="535">
        <f t="shared" si="21"/>
        <v>7</v>
      </c>
      <c r="L351" s="535" t="s">
        <v>51</v>
      </c>
      <c r="M351" s="535">
        <v>570</v>
      </c>
      <c r="N351" s="543">
        <v>1</v>
      </c>
      <c r="O351" s="531" t="s">
        <v>3291</v>
      </c>
      <c r="P351" s="471">
        <v>48802814</v>
      </c>
      <c r="Q351" s="405">
        <v>48199141</v>
      </c>
      <c r="R351" s="480">
        <v>603673</v>
      </c>
      <c r="S351" s="356"/>
      <c r="T351" s="428"/>
      <c r="U351" s="428"/>
      <c r="V351" s="428"/>
      <c r="W351" s="422"/>
      <c r="X351" s="428"/>
      <c r="Y351" s="356"/>
      <c r="Z351" s="356"/>
      <c r="AA351" s="356"/>
      <c r="AB351" s="356"/>
      <c r="AC351" s="356"/>
      <c r="AD351" s="356"/>
      <c r="AE351" s="356">
        <v>0</v>
      </c>
      <c r="AF351" s="545"/>
      <c r="AG351" s="356">
        <v>0</v>
      </c>
      <c r="AH351" s="356">
        <v>406525</v>
      </c>
      <c r="AI351" s="356">
        <v>0</v>
      </c>
      <c r="AJ351" s="356">
        <v>0</v>
      </c>
      <c r="AK351" s="356">
        <v>0</v>
      </c>
      <c r="AL351" s="356">
        <v>0</v>
      </c>
      <c r="AM351" s="356">
        <v>0</v>
      </c>
      <c r="AN351" s="356">
        <v>0</v>
      </c>
      <c r="AO351" s="356">
        <v>0</v>
      </c>
      <c r="AP351" s="356">
        <v>0</v>
      </c>
      <c r="AQ351" s="525">
        <f t="shared" si="22"/>
        <v>406525</v>
      </c>
      <c r="AR351" s="526">
        <f t="shared" si="23"/>
        <v>0.67341921868296251</v>
      </c>
      <c r="AS351" s="524">
        <f t="shared" si="24"/>
        <v>197148</v>
      </c>
      <c r="AT351" s="433">
        <v>0</v>
      </c>
      <c r="AU351" s="433">
        <v>0</v>
      </c>
      <c r="AV351" s="431">
        <v>0</v>
      </c>
      <c r="AW351" s="356">
        <v>603673</v>
      </c>
      <c r="AX351" s="356">
        <v>0</v>
      </c>
      <c r="AY351" s="356">
        <v>0</v>
      </c>
      <c r="AZ351" s="356">
        <v>0</v>
      </c>
      <c r="BA351" s="356">
        <v>0</v>
      </c>
      <c r="BB351" s="356">
        <v>0</v>
      </c>
      <c r="BC351" s="356">
        <v>0</v>
      </c>
      <c r="BD351" s="356">
        <v>0</v>
      </c>
      <c r="BE351" s="356">
        <v>0</v>
      </c>
      <c r="BF351" s="538" t="s">
        <v>3406</v>
      </c>
      <c r="BG351" s="362"/>
    </row>
    <row r="352" spans="2:59" s="357" customFormat="1" ht="18" customHeight="1" thickBot="1">
      <c r="B352" s="450">
        <v>6589446</v>
      </c>
      <c r="C352" s="235">
        <v>3301</v>
      </c>
      <c r="D352" s="409">
        <v>3929</v>
      </c>
      <c r="E352" s="408">
        <v>45505</v>
      </c>
      <c r="F352" s="407">
        <v>2</v>
      </c>
      <c r="G352" s="407" t="s">
        <v>46</v>
      </c>
      <c r="H352" s="406">
        <v>19050140</v>
      </c>
      <c r="I352" s="407">
        <v>121</v>
      </c>
      <c r="J352" s="535">
        <v>10</v>
      </c>
      <c r="K352" s="535">
        <f t="shared" si="21"/>
        <v>5</v>
      </c>
      <c r="L352" s="535" t="s">
        <v>48</v>
      </c>
      <c r="M352" s="535">
        <v>570</v>
      </c>
      <c r="N352" s="544">
        <v>1</v>
      </c>
      <c r="O352" s="531" t="s">
        <v>3291</v>
      </c>
      <c r="P352" s="471">
        <v>70718922</v>
      </c>
      <c r="Q352" s="405">
        <v>69844155</v>
      </c>
      <c r="R352" s="480">
        <v>874767</v>
      </c>
      <c r="S352" s="356"/>
      <c r="T352" s="428"/>
      <c r="U352" s="428"/>
      <c r="V352" s="428"/>
      <c r="W352" s="422"/>
      <c r="X352" s="428"/>
      <c r="Y352" s="356"/>
      <c r="Z352" s="356"/>
      <c r="AA352" s="356"/>
      <c r="AB352" s="356"/>
      <c r="AC352" s="356"/>
      <c r="AD352" s="356"/>
      <c r="AE352" s="356">
        <v>0</v>
      </c>
      <c r="AF352" s="545"/>
      <c r="AG352" s="356">
        <v>0</v>
      </c>
      <c r="AH352" s="356">
        <v>669893</v>
      </c>
      <c r="AI352" s="356">
        <v>0</v>
      </c>
      <c r="AJ352" s="356">
        <v>0</v>
      </c>
      <c r="AK352" s="356">
        <v>0</v>
      </c>
      <c r="AL352" s="356">
        <v>0</v>
      </c>
      <c r="AM352" s="356">
        <v>0</v>
      </c>
      <c r="AN352" s="356">
        <v>0</v>
      </c>
      <c r="AO352" s="356">
        <v>0</v>
      </c>
      <c r="AP352" s="356">
        <v>0</v>
      </c>
      <c r="AQ352" s="525">
        <f t="shared" si="22"/>
        <v>669893</v>
      </c>
      <c r="AR352" s="526">
        <f t="shared" si="23"/>
        <v>0.76579592051369105</v>
      </c>
      <c r="AS352" s="524">
        <f t="shared" si="24"/>
        <v>204874</v>
      </c>
      <c r="AT352" s="433">
        <v>0</v>
      </c>
      <c r="AU352" s="433">
        <v>0</v>
      </c>
      <c r="AV352" s="431">
        <v>0</v>
      </c>
      <c r="AW352" s="356">
        <v>874767</v>
      </c>
      <c r="AX352" s="356">
        <v>0</v>
      </c>
      <c r="AY352" s="356">
        <v>0</v>
      </c>
      <c r="AZ352" s="356">
        <v>0</v>
      </c>
      <c r="BA352" s="356">
        <v>0</v>
      </c>
      <c r="BB352" s="356">
        <v>0</v>
      </c>
      <c r="BC352" s="356">
        <v>0</v>
      </c>
      <c r="BD352" s="356">
        <v>0</v>
      </c>
      <c r="BE352" s="356">
        <v>0</v>
      </c>
      <c r="BF352" s="538" t="s">
        <v>3406</v>
      </c>
      <c r="BG352" s="362"/>
    </row>
    <row r="353" spans="2:59" s="357" customFormat="1" ht="18" customHeight="1" thickBot="1">
      <c r="B353" s="450">
        <v>6589446</v>
      </c>
      <c r="C353" s="235">
        <v>3301</v>
      </c>
      <c r="D353" s="409">
        <v>3929</v>
      </c>
      <c r="E353" s="408">
        <v>45505</v>
      </c>
      <c r="F353" s="407">
        <v>2</v>
      </c>
      <c r="G353" s="407" t="s">
        <v>46</v>
      </c>
      <c r="H353" s="406">
        <v>19050140</v>
      </c>
      <c r="I353" s="407">
        <v>121</v>
      </c>
      <c r="J353" s="535">
        <v>10</v>
      </c>
      <c r="K353" s="535">
        <f t="shared" si="21"/>
        <v>5</v>
      </c>
      <c r="L353" s="535" t="s">
        <v>477</v>
      </c>
      <c r="M353" s="535">
        <v>570</v>
      </c>
      <c r="N353" s="543">
        <v>1</v>
      </c>
      <c r="O353" s="531" t="s">
        <v>3291</v>
      </c>
      <c r="P353" s="471">
        <v>70718922</v>
      </c>
      <c r="Q353" s="405">
        <v>69844155</v>
      </c>
      <c r="R353" s="480">
        <v>874767</v>
      </c>
      <c r="S353" s="356"/>
      <c r="T353" s="428"/>
      <c r="U353" s="428"/>
      <c r="V353" s="428"/>
      <c r="W353" s="422"/>
      <c r="X353" s="428"/>
      <c r="Y353" s="356"/>
      <c r="Z353" s="356"/>
      <c r="AA353" s="356"/>
      <c r="AB353" s="356"/>
      <c r="AC353" s="356"/>
      <c r="AD353" s="356"/>
      <c r="AE353" s="356">
        <v>0</v>
      </c>
      <c r="AF353" s="545"/>
      <c r="AG353" s="356">
        <v>0</v>
      </c>
      <c r="AH353" s="356">
        <v>669893</v>
      </c>
      <c r="AI353" s="356">
        <v>0</v>
      </c>
      <c r="AJ353" s="356">
        <v>0</v>
      </c>
      <c r="AK353" s="356">
        <v>0</v>
      </c>
      <c r="AL353" s="356">
        <v>0</v>
      </c>
      <c r="AM353" s="356">
        <v>0</v>
      </c>
      <c r="AN353" s="356">
        <v>0</v>
      </c>
      <c r="AO353" s="356">
        <v>0</v>
      </c>
      <c r="AP353" s="356">
        <v>0</v>
      </c>
      <c r="AQ353" s="525">
        <f t="shared" si="22"/>
        <v>669893</v>
      </c>
      <c r="AR353" s="526">
        <f t="shared" si="23"/>
        <v>0.76579592051369105</v>
      </c>
      <c r="AS353" s="524">
        <f t="shared" si="24"/>
        <v>204874</v>
      </c>
      <c r="AT353" s="433">
        <v>0</v>
      </c>
      <c r="AU353" s="433">
        <v>0</v>
      </c>
      <c r="AV353" s="431">
        <v>0</v>
      </c>
      <c r="AW353" s="356">
        <v>874767</v>
      </c>
      <c r="AX353" s="356">
        <v>0</v>
      </c>
      <c r="AY353" s="356">
        <v>0</v>
      </c>
      <c r="AZ353" s="356">
        <v>0</v>
      </c>
      <c r="BA353" s="356">
        <v>0</v>
      </c>
      <c r="BB353" s="356">
        <v>0</v>
      </c>
      <c r="BC353" s="356">
        <v>0</v>
      </c>
      <c r="BD353" s="356">
        <v>0</v>
      </c>
      <c r="BE353" s="356">
        <v>0</v>
      </c>
      <c r="BF353" s="538" t="s">
        <v>3406</v>
      </c>
      <c r="BG353" s="362"/>
    </row>
    <row r="354" spans="2:59" s="357" customFormat="1" ht="18" customHeight="1" thickBot="1">
      <c r="B354" s="450">
        <v>6589446</v>
      </c>
      <c r="C354" s="235">
        <v>3302</v>
      </c>
      <c r="D354" s="409">
        <v>3928</v>
      </c>
      <c r="E354" s="408">
        <v>45505</v>
      </c>
      <c r="F354" s="407">
        <v>2</v>
      </c>
      <c r="G354" s="407" t="s">
        <v>46</v>
      </c>
      <c r="H354" s="406">
        <v>19050140</v>
      </c>
      <c r="I354" s="407">
        <v>120</v>
      </c>
      <c r="J354" s="535">
        <v>10</v>
      </c>
      <c r="K354" s="535">
        <f t="shared" si="21"/>
        <v>6</v>
      </c>
      <c r="L354" s="536" t="s">
        <v>50</v>
      </c>
      <c r="M354" s="535">
        <v>570</v>
      </c>
      <c r="N354" s="544">
        <v>1</v>
      </c>
      <c r="O354" s="531" t="s">
        <v>3291</v>
      </c>
      <c r="P354" s="471">
        <v>39561288</v>
      </c>
      <c r="Q354" s="405">
        <v>39071929</v>
      </c>
      <c r="R354" s="480">
        <v>489359</v>
      </c>
      <c r="S354" s="356"/>
      <c r="T354" s="428"/>
      <c r="U354" s="428"/>
      <c r="V354" s="428"/>
      <c r="W354" s="422"/>
      <c r="X354" s="428"/>
      <c r="Y354" s="356"/>
      <c r="Z354" s="356"/>
      <c r="AA354" s="356"/>
      <c r="AB354" s="356"/>
      <c r="AC354" s="356"/>
      <c r="AD354" s="356"/>
      <c r="AE354" s="356">
        <v>0</v>
      </c>
      <c r="AF354" s="545"/>
      <c r="AG354" s="356">
        <v>0</v>
      </c>
      <c r="AH354" s="356">
        <v>489359</v>
      </c>
      <c r="AI354" s="356">
        <v>0</v>
      </c>
      <c r="AJ354" s="356">
        <v>0</v>
      </c>
      <c r="AK354" s="356">
        <v>0</v>
      </c>
      <c r="AL354" s="356">
        <v>0</v>
      </c>
      <c r="AM354" s="356">
        <v>0</v>
      </c>
      <c r="AN354" s="356">
        <v>0</v>
      </c>
      <c r="AO354" s="356">
        <v>0</v>
      </c>
      <c r="AP354" s="356">
        <v>0</v>
      </c>
      <c r="AQ354" s="525">
        <f t="shared" si="22"/>
        <v>489359</v>
      </c>
      <c r="AR354" s="526">
        <f t="shared" si="23"/>
        <v>1</v>
      </c>
      <c r="AS354" s="524">
        <f t="shared" si="24"/>
        <v>0</v>
      </c>
      <c r="AT354" s="433">
        <v>0</v>
      </c>
      <c r="AU354" s="433">
        <v>0</v>
      </c>
      <c r="AV354" s="431">
        <v>0</v>
      </c>
      <c r="AW354" s="356">
        <v>489359</v>
      </c>
      <c r="AX354" s="356">
        <v>0</v>
      </c>
      <c r="AY354" s="356">
        <v>0</v>
      </c>
      <c r="AZ354" s="356">
        <v>0</v>
      </c>
      <c r="BA354" s="356">
        <v>0</v>
      </c>
      <c r="BB354" s="356">
        <v>0</v>
      </c>
      <c r="BC354" s="356">
        <v>0</v>
      </c>
      <c r="BD354" s="356">
        <v>0</v>
      </c>
      <c r="BE354" s="356">
        <v>0</v>
      </c>
      <c r="BF354" s="538" t="s">
        <v>3406</v>
      </c>
      <c r="BG354" s="362"/>
    </row>
    <row r="355" spans="2:59" s="357" customFormat="1" ht="18" customHeight="1" thickBot="1">
      <c r="B355" s="450">
        <v>6589446</v>
      </c>
      <c r="C355" s="235">
        <v>3303</v>
      </c>
      <c r="D355" s="409">
        <v>3915</v>
      </c>
      <c r="E355" s="408">
        <v>45505</v>
      </c>
      <c r="F355" s="407">
        <v>2</v>
      </c>
      <c r="G355" s="407" t="s">
        <v>46</v>
      </c>
      <c r="H355" s="406">
        <v>19050140</v>
      </c>
      <c r="I355" s="407">
        <v>234</v>
      </c>
      <c r="J355" s="535">
        <v>10</v>
      </c>
      <c r="K355" s="535">
        <f t="shared" si="21"/>
        <v>13</v>
      </c>
      <c r="L355" s="535" t="s">
        <v>1239</v>
      </c>
      <c r="M355" s="535">
        <v>570</v>
      </c>
      <c r="N355" s="543">
        <v>1</v>
      </c>
      <c r="O355" s="531" t="s">
        <v>3291</v>
      </c>
      <c r="P355" s="471">
        <v>48802814</v>
      </c>
      <c r="Q355" s="405">
        <v>48199141</v>
      </c>
      <c r="R355" s="480">
        <v>603673</v>
      </c>
      <c r="S355" s="356"/>
      <c r="T355" s="428"/>
      <c r="U355" s="428"/>
      <c r="V355" s="428"/>
      <c r="W355" s="422"/>
      <c r="X355" s="428"/>
      <c r="Y355" s="356"/>
      <c r="Z355" s="356"/>
      <c r="AA355" s="356"/>
      <c r="AB355" s="356"/>
      <c r="AC355" s="356"/>
      <c r="AD355" s="356"/>
      <c r="AE355" s="356">
        <v>0</v>
      </c>
      <c r="AF355" s="545"/>
      <c r="AG355" s="356">
        <v>0</v>
      </c>
      <c r="AH355" s="356">
        <v>406525</v>
      </c>
      <c r="AI355" s="356">
        <v>0</v>
      </c>
      <c r="AJ355" s="356">
        <v>0</v>
      </c>
      <c r="AK355" s="356">
        <v>0</v>
      </c>
      <c r="AL355" s="356">
        <v>0</v>
      </c>
      <c r="AM355" s="356">
        <v>0</v>
      </c>
      <c r="AN355" s="356">
        <v>0</v>
      </c>
      <c r="AO355" s="356">
        <v>0</v>
      </c>
      <c r="AP355" s="356">
        <v>0</v>
      </c>
      <c r="AQ355" s="525">
        <f t="shared" si="22"/>
        <v>406525</v>
      </c>
      <c r="AR355" s="526">
        <f t="shared" si="23"/>
        <v>0.67341921868296251</v>
      </c>
      <c r="AS355" s="524">
        <f t="shared" si="24"/>
        <v>197148</v>
      </c>
      <c r="AT355" s="433">
        <v>0</v>
      </c>
      <c r="AU355" s="433">
        <v>0</v>
      </c>
      <c r="AV355" s="431">
        <v>0</v>
      </c>
      <c r="AW355" s="356">
        <v>603673</v>
      </c>
      <c r="AX355" s="356">
        <v>0</v>
      </c>
      <c r="AY355" s="356">
        <v>0</v>
      </c>
      <c r="AZ355" s="356">
        <v>0</v>
      </c>
      <c r="BA355" s="356">
        <v>0</v>
      </c>
      <c r="BB355" s="356">
        <v>0</v>
      </c>
      <c r="BC355" s="356">
        <v>0</v>
      </c>
      <c r="BD355" s="356">
        <v>0</v>
      </c>
      <c r="BE355" s="356">
        <v>0</v>
      </c>
      <c r="BF355" s="538" t="s">
        <v>3406</v>
      </c>
      <c r="BG355" s="362"/>
    </row>
    <row r="356" spans="2:59" s="357" customFormat="1" ht="18" customHeight="1" thickBot="1">
      <c r="B356" s="450">
        <v>6589446</v>
      </c>
      <c r="C356" s="235">
        <v>3304</v>
      </c>
      <c r="D356" s="409">
        <v>3926</v>
      </c>
      <c r="E356" s="408">
        <v>45505</v>
      </c>
      <c r="F356" s="407">
        <v>2</v>
      </c>
      <c r="G356" s="407" t="s">
        <v>46</v>
      </c>
      <c r="H356" s="406">
        <v>19050140</v>
      </c>
      <c r="I356" s="407">
        <v>232</v>
      </c>
      <c r="J356" s="535">
        <v>10</v>
      </c>
      <c r="K356" s="535">
        <f t="shared" si="21"/>
        <v>11</v>
      </c>
      <c r="L356" s="535" t="s">
        <v>1237</v>
      </c>
      <c r="M356" s="535">
        <v>570</v>
      </c>
      <c r="N356" s="544">
        <v>1</v>
      </c>
      <c r="O356" s="531" t="s">
        <v>3291</v>
      </c>
      <c r="P356" s="471">
        <v>48802814</v>
      </c>
      <c r="Q356" s="405">
        <v>48199141</v>
      </c>
      <c r="R356" s="480">
        <v>603673</v>
      </c>
      <c r="S356" s="356"/>
      <c r="T356" s="428"/>
      <c r="U356" s="428"/>
      <c r="V356" s="428"/>
      <c r="W356" s="422"/>
      <c r="X356" s="428"/>
      <c r="Y356" s="356"/>
      <c r="Z356" s="356"/>
      <c r="AA356" s="356"/>
      <c r="AB356" s="356"/>
      <c r="AC356" s="356"/>
      <c r="AD356" s="356"/>
      <c r="AE356" s="356">
        <v>0</v>
      </c>
      <c r="AF356" s="545"/>
      <c r="AG356" s="356">
        <v>0</v>
      </c>
      <c r="AH356" s="356">
        <v>406525</v>
      </c>
      <c r="AI356" s="356">
        <v>0</v>
      </c>
      <c r="AJ356" s="356">
        <v>0</v>
      </c>
      <c r="AK356" s="356">
        <v>0</v>
      </c>
      <c r="AL356" s="356">
        <v>0</v>
      </c>
      <c r="AM356" s="356">
        <v>0</v>
      </c>
      <c r="AN356" s="356">
        <v>0</v>
      </c>
      <c r="AO356" s="356">
        <v>0</v>
      </c>
      <c r="AP356" s="356">
        <v>0</v>
      </c>
      <c r="AQ356" s="525">
        <f t="shared" si="22"/>
        <v>406525</v>
      </c>
      <c r="AR356" s="526">
        <f t="shared" si="23"/>
        <v>0.67341921868296251</v>
      </c>
      <c r="AS356" s="524">
        <f t="shared" si="24"/>
        <v>197148</v>
      </c>
      <c r="AT356" s="433">
        <v>0</v>
      </c>
      <c r="AU356" s="433">
        <v>0</v>
      </c>
      <c r="AV356" s="431">
        <v>0</v>
      </c>
      <c r="AW356" s="356">
        <v>603673</v>
      </c>
      <c r="AX356" s="356">
        <v>0</v>
      </c>
      <c r="AY356" s="356">
        <v>0</v>
      </c>
      <c r="AZ356" s="356">
        <v>0</v>
      </c>
      <c r="BA356" s="356">
        <v>0</v>
      </c>
      <c r="BB356" s="356">
        <v>0</v>
      </c>
      <c r="BC356" s="356">
        <v>0</v>
      </c>
      <c r="BD356" s="356">
        <v>0</v>
      </c>
      <c r="BE356" s="356">
        <v>0</v>
      </c>
      <c r="BF356" s="538" t="s">
        <v>3406</v>
      </c>
      <c r="BG356" s="362"/>
    </row>
    <row r="357" spans="2:59" s="357" customFormat="1" ht="18" customHeight="1" thickBot="1">
      <c r="B357" s="450">
        <v>6589446</v>
      </c>
      <c r="C357" s="235">
        <v>3305</v>
      </c>
      <c r="D357" s="409">
        <v>3925</v>
      </c>
      <c r="E357" s="408">
        <v>45505</v>
      </c>
      <c r="F357" s="407">
        <v>2</v>
      </c>
      <c r="G357" s="407" t="s">
        <v>46</v>
      </c>
      <c r="H357" s="406">
        <v>19050140</v>
      </c>
      <c r="I357" s="407">
        <v>3</v>
      </c>
      <c r="J357" s="535">
        <v>10</v>
      </c>
      <c r="K357" s="535">
        <f t="shared" si="21"/>
        <v>10</v>
      </c>
      <c r="L357" s="535" t="s">
        <v>815</v>
      </c>
      <c r="M357" s="535">
        <v>570</v>
      </c>
      <c r="N357" s="544">
        <v>1</v>
      </c>
      <c r="O357" s="531" t="s">
        <v>3291</v>
      </c>
      <c r="P357" s="471">
        <v>68120334</v>
      </c>
      <c r="Q357" s="405">
        <v>67277710</v>
      </c>
      <c r="R357" s="480">
        <v>842624</v>
      </c>
      <c r="S357" s="356"/>
      <c r="T357" s="428"/>
      <c r="U357" s="428"/>
      <c r="V357" s="428"/>
      <c r="W357" s="422"/>
      <c r="X357" s="428"/>
      <c r="Y357" s="356"/>
      <c r="Z357" s="356"/>
      <c r="AA357" s="356"/>
      <c r="AB357" s="356"/>
      <c r="AC357" s="356"/>
      <c r="AD357" s="356"/>
      <c r="AE357" s="356">
        <v>0</v>
      </c>
      <c r="AF357" s="545"/>
      <c r="AG357" s="356">
        <v>0</v>
      </c>
      <c r="AH357" s="356">
        <v>842624</v>
      </c>
      <c r="AI357" s="356">
        <v>0</v>
      </c>
      <c r="AJ357" s="356">
        <v>0</v>
      </c>
      <c r="AK357" s="356">
        <v>0</v>
      </c>
      <c r="AL357" s="356">
        <v>0</v>
      </c>
      <c r="AM357" s="356">
        <v>0</v>
      </c>
      <c r="AN357" s="356">
        <v>0</v>
      </c>
      <c r="AO357" s="356">
        <v>0</v>
      </c>
      <c r="AP357" s="356">
        <v>0</v>
      </c>
      <c r="AQ357" s="525">
        <f t="shared" si="22"/>
        <v>842624</v>
      </c>
      <c r="AR357" s="526">
        <f t="shared" si="23"/>
        <v>1</v>
      </c>
      <c r="AS357" s="524">
        <f t="shared" si="24"/>
        <v>0</v>
      </c>
      <c r="AT357" s="433">
        <v>0</v>
      </c>
      <c r="AU357" s="433">
        <v>0</v>
      </c>
      <c r="AV357" s="431">
        <v>0</v>
      </c>
      <c r="AW357" s="356">
        <v>842624</v>
      </c>
      <c r="AX357" s="356">
        <v>0</v>
      </c>
      <c r="AY357" s="356">
        <v>0</v>
      </c>
      <c r="AZ357" s="356">
        <v>0</v>
      </c>
      <c r="BA357" s="356">
        <v>0</v>
      </c>
      <c r="BB357" s="356">
        <v>0</v>
      </c>
      <c r="BC357" s="356">
        <v>0</v>
      </c>
      <c r="BD357" s="356">
        <v>0</v>
      </c>
      <c r="BE357" s="356">
        <v>0</v>
      </c>
      <c r="BF357" s="538" t="s">
        <v>3406</v>
      </c>
      <c r="BG357" s="362"/>
    </row>
    <row r="358" spans="2:59" s="357" customFormat="1" ht="18" customHeight="1" thickBot="1">
      <c r="B358" s="450">
        <v>6589446</v>
      </c>
      <c r="C358" s="235">
        <v>3306</v>
      </c>
      <c r="D358" s="409">
        <v>3913</v>
      </c>
      <c r="E358" s="408">
        <v>45505</v>
      </c>
      <c r="F358" s="407">
        <v>2</v>
      </c>
      <c r="G358" s="407" t="s">
        <v>46</v>
      </c>
      <c r="H358" s="406">
        <v>19050140</v>
      </c>
      <c r="I358" s="407">
        <v>233</v>
      </c>
      <c r="J358" s="535">
        <v>10</v>
      </c>
      <c r="K358" s="535">
        <f t="shared" si="21"/>
        <v>12</v>
      </c>
      <c r="L358" s="535" t="s">
        <v>1238</v>
      </c>
      <c r="M358" s="535">
        <v>570</v>
      </c>
      <c r="N358" s="543">
        <v>1</v>
      </c>
      <c r="O358" s="531" t="s">
        <v>3291</v>
      </c>
      <c r="P358" s="471">
        <v>48802814</v>
      </c>
      <c r="Q358" s="405">
        <v>48199141</v>
      </c>
      <c r="R358" s="480">
        <v>603673</v>
      </c>
      <c r="S358" s="356"/>
      <c r="T358" s="428"/>
      <c r="U358" s="428"/>
      <c r="V358" s="428"/>
      <c r="W358" s="422"/>
      <c r="X358" s="428"/>
      <c r="Y358" s="356"/>
      <c r="Z358" s="356"/>
      <c r="AA358" s="356"/>
      <c r="AB358" s="356"/>
      <c r="AC358" s="356"/>
      <c r="AD358" s="356"/>
      <c r="AE358" s="356">
        <v>0</v>
      </c>
      <c r="AF358" s="545"/>
      <c r="AG358" s="356">
        <v>0</v>
      </c>
      <c r="AH358" s="356">
        <v>406525</v>
      </c>
      <c r="AI358" s="356">
        <v>0</v>
      </c>
      <c r="AJ358" s="356">
        <v>0</v>
      </c>
      <c r="AK358" s="356">
        <v>0</v>
      </c>
      <c r="AL358" s="356">
        <v>0</v>
      </c>
      <c r="AM358" s="356">
        <v>0</v>
      </c>
      <c r="AN358" s="356">
        <v>0</v>
      </c>
      <c r="AO358" s="356">
        <v>0</v>
      </c>
      <c r="AP358" s="356">
        <v>0</v>
      </c>
      <c r="AQ358" s="525">
        <f t="shared" si="22"/>
        <v>406525</v>
      </c>
      <c r="AR358" s="526">
        <f t="shared" si="23"/>
        <v>0.67341921868296251</v>
      </c>
      <c r="AS358" s="524">
        <f t="shared" si="24"/>
        <v>197148</v>
      </c>
      <c r="AT358" s="433">
        <v>0</v>
      </c>
      <c r="AU358" s="433">
        <v>0</v>
      </c>
      <c r="AV358" s="431">
        <v>0</v>
      </c>
      <c r="AW358" s="356">
        <v>603673</v>
      </c>
      <c r="AX358" s="356">
        <v>0</v>
      </c>
      <c r="AY358" s="356">
        <v>0</v>
      </c>
      <c r="AZ358" s="356">
        <v>0</v>
      </c>
      <c r="BA358" s="356">
        <v>0</v>
      </c>
      <c r="BB358" s="356">
        <v>0</v>
      </c>
      <c r="BC358" s="356">
        <v>0</v>
      </c>
      <c r="BD358" s="356">
        <v>0</v>
      </c>
      <c r="BE358" s="356">
        <v>0</v>
      </c>
      <c r="BF358" s="538" t="s">
        <v>3406</v>
      </c>
      <c r="BG358" s="362"/>
    </row>
    <row r="359" spans="2:59" s="357" customFormat="1" ht="18" customHeight="1" thickBot="1">
      <c r="B359" s="450">
        <v>6589446</v>
      </c>
      <c r="C359" s="235">
        <v>3307</v>
      </c>
      <c r="D359" s="409">
        <v>3909</v>
      </c>
      <c r="E359" s="408">
        <v>45505</v>
      </c>
      <c r="F359" s="407">
        <v>2</v>
      </c>
      <c r="G359" s="407" t="s">
        <v>46</v>
      </c>
      <c r="H359" s="406">
        <v>19050140</v>
      </c>
      <c r="I359" s="407">
        <v>124</v>
      </c>
      <c r="J359" s="535">
        <v>10</v>
      </c>
      <c r="K359" s="535">
        <f t="shared" si="21"/>
        <v>16</v>
      </c>
      <c r="L359" s="535" t="s">
        <v>1099</v>
      </c>
      <c r="M359" s="535">
        <v>570</v>
      </c>
      <c r="N359" s="544">
        <v>1</v>
      </c>
      <c r="O359" s="531" t="s">
        <v>3291</v>
      </c>
      <c r="P359" s="471">
        <v>38317803</v>
      </c>
      <c r="Q359" s="405">
        <v>37843826</v>
      </c>
      <c r="R359" s="480">
        <v>473977</v>
      </c>
      <c r="S359" s="356"/>
      <c r="T359" s="428"/>
      <c r="U359" s="428"/>
      <c r="V359" s="428"/>
      <c r="W359" s="422"/>
      <c r="X359" s="428"/>
      <c r="Y359" s="356"/>
      <c r="Z359" s="356"/>
      <c r="AA359" s="356"/>
      <c r="AB359" s="356"/>
      <c r="AC359" s="356"/>
      <c r="AD359" s="356"/>
      <c r="AE359" s="356">
        <v>0</v>
      </c>
      <c r="AF359" s="545"/>
      <c r="AG359" s="356">
        <v>0</v>
      </c>
      <c r="AH359" s="356">
        <v>470003.5</v>
      </c>
      <c r="AI359" s="356">
        <v>0</v>
      </c>
      <c r="AJ359" s="356">
        <v>0</v>
      </c>
      <c r="AK359" s="356">
        <v>0</v>
      </c>
      <c r="AL359" s="356">
        <v>0</v>
      </c>
      <c r="AM359" s="356">
        <v>0</v>
      </c>
      <c r="AN359" s="356">
        <v>0</v>
      </c>
      <c r="AO359" s="356">
        <v>0</v>
      </c>
      <c r="AP359" s="356">
        <v>0</v>
      </c>
      <c r="AQ359" s="525">
        <f t="shared" si="22"/>
        <v>470003.5</v>
      </c>
      <c r="AR359" s="526">
        <f t="shared" si="23"/>
        <v>0.99161668182211371</v>
      </c>
      <c r="AS359" s="524">
        <f t="shared" si="24"/>
        <v>3973.5</v>
      </c>
      <c r="AT359" s="433">
        <v>0</v>
      </c>
      <c r="AU359" s="433">
        <v>0</v>
      </c>
      <c r="AV359" s="431">
        <v>0</v>
      </c>
      <c r="AW359" s="356">
        <v>473977</v>
      </c>
      <c r="AX359" s="356">
        <v>0</v>
      </c>
      <c r="AY359" s="356">
        <v>0</v>
      </c>
      <c r="AZ359" s="356">
        <v>0</v>
      </c>
      <c r="BA359" s="356">
        <v>0</v>
      </c>
      <c r="BB359" s="356">
        <v>0</v>
      </c>
      <c r="BC359" s="356">
        <v>0</v>
      </c>
      <c r="BD359" s="356">
        <v>0</v>
      </c>
      <c r="BE359" s="356">
        <v>0</v>
      </c>
      <c r="BF359" s="538" t="s">
        <v>3406</v>
      </c>
      <c r="BG359" s="362"/>
    </row>
    <row r="360" spans="2:59" s="357" customFormat="1" ht="18" customHeight="1" thickBot="1">
      <c r="B360" s="450">
        <v>6589446</v>
      </c>
      <c r="C360" s="235">
        <v>3307</v>
      </c>
      <c r="D360" s="409">
        <v>3909</v>
      </c>
      <c r="E360" s="408">
        <v>45505</v>
      </c>
      <c r="F360" s="407">
        <v>2</v>
      </c>
      <c r="G360" s="407" t="s">
        <v>46</v>
      </c>
      <c r="H360" s="406">
        <v>19050140</v>
      </c>
      <c r="I360" s="407">
        <v>124</v>
      </c>
      <c r="J360" s="535">
        <v>10</v>
      </c>
      <c r="K360" s="535">
        <f t="shared" si="21"/>
        <v>16</v>
      </c>
      <c r="L360" s="535" t="s">
        <v>1104</v>
      </c>
      <c r="M360" s="535">
        <v>570</v>
      </c>
      <c r="N360" s="543">
        <v>1</v>
      </c>
      <c r="O360" s="531" t="s">
        <v>3291</v>
      </c>
      <c r="P360" s="471">
        <v>38317803</v>
      </c>
      <c r="Q360" s="405">
        <v>37843826</v>
      </c>
      <c r="R360" s="480">
        <v>473977</v>
      </c>
      <c r="S360" s="356"/>
      <c r="T360" s="428"/>
      <c r="U360" s="428"/>
      <c r="V360" s="428"/>
      <c r="W360" s="422"/>
      <c r="X360" s="428"/>
      <c r="Y360" s="356"/>
      <c r="Z360" s="356"/>
      <c r="AA360" s="356"/>
      <c r="AB360" s="356"/>
      <c r="AC360" s="356"/>
      <c r="AD360" s="356"/>
      <c r="AE360" s="356">
        <v>0</v>
      </c>
      <c r="AF360" s="545"/>
      <c r="AG360" s="356">
        <v>0</v>
      </c>
      <c r="AH360" s="356">
        <v>470003.5</v>
      </c>
      <c r="AI360" s="356">
        <v>0</v>
      </c>
      <c r="AJ360" s="356">
        <v>0</v>
      </c>
      <c r="AK360" s="356">
        <v>0</v>
      </c>
      <c r="AL360" s="356">
        <v>0</v>
      </c>
      <c r="AM360" s="356">
        <v>0</v>
      </c>
      <c r="AN360" s="356">
        <v>0</v>
      </c>
      <c r="AO360" s="356">
        <v>0</v>
      </c>
      <c r="AP360" s="356">
        <v>0</v>
      </c>
      <c r="AQ360" s="525">
        <f t="shared" si="22"/>
        <v>470003.5</v>
      </c>
      <c r="AR360" s="526">
        <f t="shared" si="23"/>
        <v>0.99161668182211371</v>
      </c>
      <c r="AS360" s="524">
        <f t="shared" si="24"/>
        <v>3973.5</v>
      </c>
      <c r="AT360" s="433">
        <v>0</v>
      </c>
      <c r="AU360" s="433">
        <v>0</v>
      </c>
      <c r="AV360" s="431">
        <v>0</v>
      </c>
      <c r="AW360" s="356">
        <v>473977</v>
      </c>
      <c r="AX360" s="356">
        <v>0</v>
      </c>
      <c r="AY360" s="356">
        <v>0</v>
      </c>
      <c r="AZ360" s="356">
        <v>0</v>
      </c>
      <c r="BA360" s="356">
        <v>0</v>
      </c>
      <c r="BB360" s="356">
        <v>0</v>
      </c>
      <c r="BC360" s="356">
        <v>0</v>
      </c>
      <c r="BD360" s="356">
        <v>0</v>
      </c>
      <c r="BE360" s="356">
        <v>0</v>
      </c>
      <c r="BF360" s="538" t="s">
        <v>3406</v>
      </c>
      <c r="BG360" s="362"/>
    </row>
    <row r="361" spans="2:59" s="357" customFormat="1" ht="18" customHeight="1" thickBot="1">
      <c r="B361" s="450">
        <v>6589446</v>
      </c>
      <c r="C361" s="235">
        <v>3308</v>
      </c>
      <c r="D361" s="409">
        <v>3910</v>
      </c>
      <c r="E361" s="408">
        <v>45505</v>
      </c>
      <c r="F361" s="407">
        <v>2</v>
      </c>
      <c r="G361" s="407" t="s">
        <v>46</v>
      </c>
      <c r="H361" s="406">
        <v>19050140</v>
      </c>
      <c r="I361" s="407">
        <v>235</v>
      </c>
      <c r="J361" s="535">
        <v>10</v>
      </c>
      <c r="K361" s="535">
        <f t="shared" si="21"/>
        <v>14</v>
      </c>
      <c r="L361" s="535" t="s">
        <v>1240</v>
      </c>
      <c r="M361" s="535">
        <v>570</v>
      </c>
      <c r="N361" s="544">
        <v>1</v>
      </c>
      <c r="O361" s="531" t="s">
        <v>3291</v>
      </c>
      <c r="P361" s="471">
        <v>48802814</v>
      </c>
      <c r="Q361" s="405">
        <v>48199141</v>
      </c>
      <c r="R361" s="480">
        <v>603673</v>
      </c>
      <c r="S361" s="356"/>
      <c r="T361" s="428"/>
      <c r="U361" s="428"/>
      <c r="V361" s="428"/>
      <c r="W361" s="422"/>
      <c r="X361" s="428"/>
      <c r="Y361" s="356"/>
      <c r="Z361" s="356"/>
      <c r="AA361" s="356"/>
      <c r="AB361" s="356"/>
      <c r="AC361" s="356"/>
      <c r="AD361" s="356"/>
      <c r="AE361" s="356">
        <v>0</v>
      </c>
      <c r="AF361" s="545"/>
      <c r="AG361" s="356">
        <v>0</v>
      </c>
      <c r="AH361" s="356">
        <v>406525</v>
      </c>
      <c r="AI361" s="356">
        <v>0</v>
      </c>
      <c r="AJ361" s="356">
        <v>0</v>
      </c>
      <c r="AK361" s="356">
        <v>0</v>
      </c>
      <c r="AL361" s="356">
        <v>0</v>
      </c>
      <c r="AM361" s="356">
        <v>0</v>
      </c>
      <c r="AN361" s="356">
        <v>0</v>
      </c>
      <c r="AO361" s="356">
        <v>0</v>
      </c>
      <c r="AP361" s="356">
        <v>0</v>
      </c>
      <c r="AQ361" s="525">
        <f t="shared" si="22"/>
        <v>406525</v>
      </c>
      <c r="AR361" s="526">
        <f t="shared" si="23"/>
        <v>0.67341921868296251</v>
      </c>
      <c r="AS361" s="524">
        <f t="shared" si="24"/>
        <v>197148</v>
      </c>
      <c r="AT361" s="433">
        <v>0</v>
      </c>
      <c r="AU361" s="433">
        <v>0</v>
      </c>
      <c r="AV361" s="431">
        <v>0</v>
      </c>
      <c r="AW361" s="356">
        <v>603673</v>
      </c>
      <c r="AX361" s="356">
        <v>0</v>
      </c>
      <c r="AY361" s="356">
        <v>0</v>
      </c>
      <c r="AZ361" s="356">
        <v>0</v>
      </c>
      <c r="BA361" s="356">
        <v>0</v>
      </c>
      <c r="BB361" s="356">
        <v>0</v>
      </c>
      <c r="BC361" s="356">
        <v>0</v>
      </c>
      <c r="BD361" s="356">
        <v>0</v>
      </c>
      <c r="BE361" s="356">
        <v>0</v>
      </c>
      <c r="BF361" s="538" t="s">
        <v>3406</v>
      </c>
      <c r="BG361" s="362"/>
    </row>
    <row r="362" spans="2:59" s="357" customFormat="1" ht="18" customHeight="1" thickBot="1">
      <c r="B362" s="450">
        <v>6589446</v>
      </c>
      <c r="C362" s="235">
        <v>3309</v>
      </c>
      <c r="D362" s="409">
        <v>3902</v>
      </c>
      <c r="E362" s="408">
        <v>45505</v>
      </c>
      <c r="F362" s="407">
        <v>2</v>
      </c>
      <c r="G362" s="407" t="s">
        <v>46</v>
      </c>
      <c r="H362" s="406">
        <v>19050140</v>
      </c>
      <c r="I362" s="407">
        <v>126</v>
      </c>
      <c r="J362" s="535">
        <v>10</v>
      </c>
      <c r="K362" s="535">
        <f t="shared" si="21"/>
        <v>20</v>
      </c>
      <c r="L362" s="535" t="s">
        <v>1245</v>
      </c>
      <c r="M362" s="535">
        <v>570</v>
      </c>
      <c r="N362" s="543">
        <v>1</v>
      </c>
      <c r="O362" s="531" t="s">
        <v>3291</v>
      </c>
      <c r="P362" s="471">
        <v>150051526</v>
      </c>
      <c r="Q362" s="405">
        <v>148195444</v>
      </c>
      <c r="R362" s="480">
        <v>1856082</v>
      </c>
      <c r="S362" s="356"/>
      <c r="T362" s="428"/>
      <c r="U362" s="428"/>
      <c r="V362" s="428"/>
      <c r="W362" s="422"/>
      <c r="X362" s="428"/>
      <c r="Y362" s="356"/>
      <c r="Z362" s="356"/>
      <c r="AA362" s="356"/>
      <c r="AB362" s="356"/>
      <c r="AC362" s="356"/>
      <c r="AD362" s="356"/>
      <c r="AE362" s="356">
        <v>0</v>
      </c>
      <c r="AF362" s="545"/>
      <c r="AG362" s="356">
        <v>0</v>
      </c>
      <c r="AH362" s="356">
        <v>1284298</v>
      </c>
      <c r="AI362" s="356">
        <v>0</v>
      </c>
      <c r="AJ362" s="356">
        <v>0</v>
      </c>
      <c r="AK362" s="356">
        <v>0</v>
      </c>
      <c r="AL362" s="356">
        <v>0</v>
      </c>
      <c r="AM362" s="356">
        <v>0</v>
      </c>
      <c r="AN362" s="356">
        <v>0</v>
      </c>
      <c r="AO362" s="356">
        <v>0</v>
      </c>
      <c r="AP362" s="356">
        <v>0</v>
      </c>
      <c r="AQ362" s="525">
        <f t="shared" si="22"/>
        <v>1284298</v>
      </c>
      <c r="AR362" s="526">
        <f t="shared" si="23"/>
        <v>0.69194033453263382</v>
      </c>
      <c r="AS362" s="524">
        <f t="shared" si="24"/>
        <v>571784</v>
      </c>
      <c r="AT362" s="433">
        <v>0</v>
      </c>
      <c r="AU362" s="433">
        <v>0</v>
      </c>
      <c r="AV362" s="431">
        <v>0</v>
      </c>
      <c r="AW362" s="356">
        <v>1856082</v>
      </c>
      <c r="AX362" s="356">
        <v>0</v>
      </c>
      <c r="AY362" s="356">
        <v>0</v>
      </c>
      <c r="AZ362" s="356">
        <v>0</v>
      </c>
      <c r="BA362" s="356">
        <v>0</v>
      </c>
      <c r="BB362" s="356">
        <v>0</v>
      </c>
      <c r="BC362" s="356">
        <v>0</v>
      </c>
      <c r="BD362" s="356">
        <v>0</v>
      </c>
      <c r="BE362" s="356">
        <v>0</v>
      </c>
      <c r="BF362" s="538" t="s">
        <v>3406</v>
      </c>
      <c r="BG362" s="362"/>
    </row>
    <row r="363" spans="2:59" s="357" customFormat="1" ht="18" customHeight="1" thickBot="1">
      <c r="B363" s="450">
        <v>6589446</v>
      </c>
      <c r="C363" s="235">
        <v>3310</v>
      </c>
      <c r="D363" s="409">
        <v>4524</v>
      </c>
      <c r="E363" s="408">
        <v>45505</v>
      </c>
      <c r="F363" s="407">
        <v>2</v>
      </c>
      <c r="G363" s="407" t="s">
        <v>46</v>
      </c>
      <c r="H363" s="406">
        <v>19050140</v>
      </c>
      <c r="I363" s="407">
        <v>114</v>
      </c>
      <c r="J363" s="535">
        <v>10</v>
      </c>
      <c r="K363" s="535">
        <f t="shared" si="21"/>
        <v>17</v>
      </c>
      <c r="L363" s="535" t="s">
        <v>1242</v>
      </c>
      <c r="M363" s="535">
        <v>570</v>
      </c>
      <c r="N363" s="544">
        <v>1</v>
      </c>
      <c r="O363" s="531" t="s">
        <v>3291</v>
      </c>
      <c r="P363" s="471">
        <v>12118880</v>
      </c>
      <c r="Q363" s="405">
        <v>11968974</v>
      </c>
      <c r="R363" s="480">
        <v>149906</v>
      </c>
      <c r="S363" s="356"/>
      <c r="T363" s="428"/>
      <c r="U363" s="428"/>
      <c r="V363" s="428"/>
      <c r="W363" s="422"/>
      <c r="X363" s="428"/>
      <c r="Y363" s="356"/>
      <c r="Z363" s="356"/>
      <c r="AA363" s="356"/>
      <c r="AB363" s="356"/>
      <c r="AC363" s="356"/>
      <c r="AD363" s="356"/>
      <c r="AE363" s="356">
        <v>0</v>
      </c>
      <c r="AF363" s="545"/>
      <c r="AG363" s="356">
        <v>0</v>
      </c>
      <c r="AH363" s="356">
        <v>149906</v>
      </c>
      <c r="AI363" s="356">
        <v>0</v>
      </c>
      <c r="AJ363" s="356">
        <v>0</v>
      </c>
      <c r="AK363" s="356">
        <v>0</v>
      </c>
      <c r="AL363" s="356">
        <v>0</v>
      </c>
      <c r="AM363" s="356">
        <v>0</v>
      </c>
      <c r="AN363" s="356">
        <v>0</v>
      </c>
      <c r="AO363" s="356">
        <v>0</v>
      </c>
      <c r="AP363" s="356">
        <v>0</v>
      </c>
      <c r="AQ363" s="525">
        <f t="shared" si="22"/>
        <v>149906</v>
      </c>
      <c r="AR363" s="526">
        <f t="shared" si="23"/>
        <v>1</v>
      </c>
      <c r="AS363" s="524">
        <f t="shared" si="24"/>
        <v>0</v>
      </c>
      <c r="AT363" s="433">
        <v>0</v>
      </c>
      <c r="AU363" s="433">
        <v>0</v>
      </c>
      <c r="AV363" s="431">
        <v>0</v>
      </c>
      <c r="AW363" s="356">
        <v>149906</v>
      </c>
      <c r="AX363" s="356">
        <v>0</v>
      </c>
      <c r="AY363" s="356">
        <v>0</v>
      </c>
      <c r="AZ363" s="356">
        <v>0</v>
      </c>
      <c r="BA363" s="356">
        <v>0</v>
      </c>
      <c r="BB363" s="356">
        <v>0</v>
      </c>
      <c r="BC363" s="356">
        <v>0</v>
      </c>
      <c r="BD363" s="356">
        <v>0</v>
      </c>
      <c r="BE363" s="356">
        <v>0</v>
      </c>
      <c r="BF363" s="538" t="s">
        <v>3406</v>
      </c>
      <c r="BG363" s="362"/>
    </row>
    <row r="364" spans="2:59" s="357" customFormat="1" ht="18" customHeight="1" thickBot="1">
      <c r="B364" s="450">
        <v>6589446</v>
      </c>
      <c r="C364" s="235">
        <v>3311</v>
      </c>
      <c r="D364" s="409">
        <v>3882</v>
      </c>
      <c r="E364" s="408">
        <v>45505</v>
      </c>
      <c r="F364" s="407">
        <v>2</v>
      </c>
      <c r="G364" s="407" t="s">
        <v>46</v>
      </c>
      <c r="H364" s="406">
        <v>19050140</v>
      </c>
      <c r="I364" s="407">
        <v>128</v>
      </c>
      <c r="J364" s="535">
        <v>10</v>
      </c>
      <c r="K364" s="535">
        <f t="shared" si="21"/>
        <v>21</v>
      </c>
      <c r="L364" s="535" t="s">
        <v>1246</v>
      </c>
      <c r="M364" s="535">
        <v>570</v>
      </c>
      <c r="N364" s="544">
        <v>1</v>
      </c>
      <c r="O364" s="531" t="s">
        <v>3291</v>
      </c>
      <c r="P364" s="471">
        <v>29115411</v>
      </c>
      <c r="Q364" s="405">
        <v>28755264</v>
      </c>
      <c r="R364" s="480">
        <v>360147</v>
      </c>
      <c r="S364" s="356"/>
      <c r="T364" s="428"/>
      <c r="U364" s="428"/>
      <c r="V364" s="428"/>
      <c r="W364" s="422"/>
      <c r="X364" s="428"/>
      <c r="Y364" s="356"/>
      <c r="Z364" s="356"/>
      <c r="AA364" s="356"/>
      <c r="AB364" s="356"/>
      <c r="AC364" s="356"/>
      <c r="AD364" s="356"/>
      <c r="AE364" s="356">
        <v>0</v>
      </c>
      <c r="AF364" s="545"/>
      <c r="AG364" s="356">
        <v>0</v>
      </c>
      <c r="AH364" s="356">
        <v>0</v>
      </c>
      <c r="AI364" s="356">
        <v>0</v>
      </c>
      <c r="AJ364" s="356">
        <v>0</v>
      </c>
      <c r="AK364" s="356">
        <v>0</v>
      </c>
      <c r="AL364" s="356">
        <v>0</v>
      </c>
      <c r="AM364" s="356">
        <v>0</v>
      </c>
      <c r="AN364" s="356">
        <v>0</v>
      </c>
      <c r="AO364" s="356">
        <v>0</v>
      </c>
      <c r="AP364" s="356">
        <v>0</v>
      </c>
      <c r="AQ364" s="525">
        <f t="shared" si="22"/>
        <v>0</v>
      </c>
      <c r="AR364" s="526">
        <f t="shared" si="23"/>
        <v>0</v>
      </c>
      <c r="AS364" s="524">
        <f t="shared" si="24"/>
        <v>360147</v>
      </c>
      <c r="AT364" s="433">
        <v>0</v>
      </c>
      <c r="AU364" s="433">
        <v>0</v>
      </c>
      <c r="AV364" s="431">
        <v>0</v>
      </c>
      <c r="AW364" s="356">
        <v>360147</v>
      </c>
      <c r="AX364" s="356">
        <v>0</v>
      </c>
      <c r="AY364" s="356">
        <v>0</v>
      </c>
      <c r="AZ364" s="356">
        <v>0</v>
      </c>
      <c r="BA364" s="356">
        <v>0</v>
      </c>
      <c r="BB364" s="356">
        <v>0</v>
      </c>
      <c r="BC364" s="356">
        <v>0</v>
      </c>
      <c r="BD364" s="356">
        <v>0</v>
      </c>
      <c r="BE364" s="356">
        <v>0</v>
      </c>
      <c r="BF364" s="538" t="s">
        <v>3406</v>
      </c>
      <c r="BG364" s="362"/>
    </row>
    <row r="365" spans="2:59" s="357" customFormat="1" ht="18" customHeight="1" thickBot="1">
      <c r="B365" s="450">
        <v>6589446</v>
      </c>
      <c r="C365" s="235">
        <v>3312</v>
      </c>
      <c r="D365" s="409">
        <v>3907</v>
      </c>
      <c r="E365" s="408">
        <v>45505</v>
      </c>
      <c r="F365" s="407">
        <v>2</v>
      </c>
      <c r="G365" s="407" t="s">
        <v>46</v>
      </c>
      <c r="H365" s="406">
        <v>19050140</v>
      </c>
      <c r="I365" s="407">
        <v>127</v>
      </c>
      <c r="J365" s="535">
        <v>10</v>
      </c>
      <c r="K365" s="535">
        <f t="shared" si="21"/>
        <v>19</v>
      </c>
      <c r="L365" s="535" t="s">
        <v>1244</v>
      </c>
      <c r="M365" s="535">
        <v>570</v>
      </c>
      <c r="N365" s="543">
        <v>1</v>
      </c>
      <c r="O365" s="531" t="s">
        <v>3291</v>
      </c>
      <c r="P365" s="471">
        <v>111766566</v>
      </c>
      <c r="Q365" s="405">
        <v>110384060</v>
      </c>
      <c r="R365" s="480">
        <v>1382506</v>
      </c>
      <c r="S365" s="356"/>
      <c r="T365" s="428"/>
      <c r="U365" s="428"/>
      <c r="V365" s="428"/>
      <c r="W365" s="422"/>
      <c r="X365" s="428"/>
      <c r="Y365" s="356"/>
      <c r="Z365" s="356"/>
      <c r="AA365" s="356"/>
      <c r="AB365" s="356"/>
      <c r="AC365" s="356"/>
      <c r="AD365" s="356"/>
      <c r="AE365" s="356">
        <v>0</v>
      </c>
      <c r="AF365" s="545"/>
      <c r="AG365" s="356">
        <v>0</v>
      </c>
      <c r="AH365" s="356">
        <v>0</v>
      </c>
      <c r="AI365" s="356">
        <v>0</v>
      </c>
      <c r="AJ365" s="356">
        <v>0</v>
      </c>
      <c r="AK365" s="356">
        <v>0</v>
      </c>
      <c r="AL365" s="356">
        <v>0</v>
      </c>
      <c r="AM365" s="356">
        <v>0</v>
      </c>
      <c r="AN365" s="356">
        <v>0</v>
      </c>
      <c r="AO365" s="356">
        <v>0</v>
      </c>
      <c r="AP365" s="356">
        <v>0</v>
      </c>
      <c r="AQ365" s="525">
        <f t="shared" si="22"/>
        <v>0</v>
      </c>
      <c r="AR365" s="526">
        <f t="shared" si="23"/>
        <v>0</v>
      </c>
      <c r="AS365" s="524">
        <f t="shared" si="24"/>
        <v>1382506</v>
      </c>
      <c r="AT365" s="433">
        <v>0</v>
      </c>
      <c r="AU365" s="433">
        <v>0</v>
      </c>
      <c r="AV365" s="431">
        <v>0</v>
      </c>
      <c r="AW365" s="356">
        <v>1382506</v>
      </c>
      <c r="AX365" s="356">
        <v>0</v>
      </c>
      <c r="AY365" s="356">
        <v>0</v>
      </c>
      <c r="AZ365" s="356">
        <v>0</v>
      </c>
      <c r="BA365" s="356">
        <v>0</v>
      </c>
      <c r="BB365" s="356">
        <v>0</v>
      </c>
      <c r="BC365" s="356">
        <v>0</v>
      </c>
      <c r="BD365" s="356">
        <v>0</v>
      </c>
      <c r="BE365" s="356">
        <v>0</v>
      </c>
      <c r="BF365" s="538" t="s">
        <v>3406</v>
      </c>
      <c r="BG365" s="362"/>
    </row>
    <row r="366" spans="2:59" s="357" customFormat="1" ht="18" customHeight="1" thickBot="1">
      <c r="B366" s="450">
        <v>6589446</v>
      </c>
      <c r="C366" s="235">
        <v>4664</v>
      </c>
      <c r="D366" s="409">
        <v>5496</v>
      </c>
      <c r="E366" s="408">
        <v>45549</v>
      </c>
      <c r="F366" s="407">
        <v>502</v>
      </c>
      <c r="G366" s="407" t="s">
        <v>46</v>
      </c>
      <c r="H366" s="406">
        <v>19050140</v>
      </c>
      <c r="I366" s="407">
        <v>103</v>
      </c>
      <c r="J366" s="535">
        <v>10</v>
      </c>
      <c r="K366" s="535">
        <f t="shared" si="21"/>
        <v>3</v>
      </c>
      <c r="L366" s="535" t="s">
        <v>45</v>
      </c>
      <c r="M366" s="535">
        <v>12</v>
      </c>
      <c r="N366" s="544">
        <v>7</v>
      </c>
      <c r="O366" s="531" t="s">
        <v>3291</v>
      </c>
      <c r="P366" s="471">
        <v>218289294</v>
      </c>
      <c r="Q366" s="405">
        <v>183612047</v>
      </c>
      <c r="R366" s="480">
        <v>34677247</v>
      </c>
      <c r="S366" s="356"/>
      <c r="T366" s="428"/>
      <c r="U366" s="428"/>
      <c r="V366" s="428"/>
      <c r="W366" s="422"/>
      <c r="X366" s="428"/>
      <c r="Y366" s="356"/>
      <c r="Z366" s="356"/>
      <c r="AA366" s="356"/>
      <c r="AB366" s="356"/>
      <c r="AC366" s="356"/>
      <c r="AD366" s="356"/>
      <c r="AE366" s="356">
        <v>0</v>
      </c>
      <c r="AF366" s="545"/>
      <c r="AG366" s="356">
        <v>0</v>
      </c>
      <c r="AH366" s="356">
        <v>2169270.7460798337</v>
      </c>
      <c r="AI366" s="356">
        <v>0</v>
      </c>
      <c r="AJ366" s="356">
        <v>0</v>
      </c>
      <c r="AK366" s="356">
        <v>0</v>
      </c>
      <c r="AL366" s="356">
        <v>0</v>
      </c>
      <c r="AM366" s="356">
        <v>0</v>
      </c>
      <c r="AN366" s="356">
        <v>0</v>
      </c>
      <c r="AO366" s="356">
        <v>0</v>
      </c>
      <c r="AP366" s="356">
        <v>0</v>
      </c>
      <c r="AQ366" s="525">
        <f t="shared" si="22"/>
        <v>2169270.7460798337</v>
      </c>
      <c r="AR366" s="526">
        <f t="shared" si="23"/>
        <v>6.2556025456110567E-2</v>
      </c>
      <c r="AS366" s="524">
        <f t="shared" si="24"/>
        <v>32507976.253920168</v>
      </c>
      <c r="AT366" s="433">
        <v>0</v>
      </c>
      <c r="AU366" s="433">
        <v>0</v>
      </c>
      <c r="AV366" s="431">
        <v>0</v>
      </c>
      <c r="AW366" s="356">
        <v>34677247</v>
      </c>
      <c r="AX366" s="356">
        <v>0</v>
      </c>
      <c r="AY366" s="356">
        <v>0</v>
      </c>
      <c r="AZ366" s="356">
        <v>0</v>
      </c>
      <c r="BA366" s="356">
        <v>0</v>
      </c>
      <c r="BB366" s="356">
        <v>0</v>
      </c>
      <c r="BC366" s="356">
        <v>0</v>
      </c>
      <c r="BD366" s="356">
        <v>0</v>
      </c>
      <c r="BE366" s="356">
        <v>0</v>
      </c>
      <c r="BF366" s="538" t="s">
        <v>3406</v>
      </c>
      <c r="BG366" s="362"/>
    </row>
    <row r="367" spans="2:59" s="357" customFormat="1" ht="18" customHeight="1" thickBot="1">
      <c r="B367" s="450">
        <v>6589446</v>
      </c>
      <c r="C367" s="235">
        <v>4664</v>
      </c>
      <c r="D367" s="409">
        <v>5496</v>
      </c>
      <c r="E367" s="408">
        <v>45549</v>
      </c>
      <c r="F367" s="407">
        <v>502</v>
      </c>
      <c r="G367" s="407" t="s">
        <v>46</v>
      </c>
      <c r="H367" s="406">
        <v>19050140</v>
      </c>
      <c r="I367" s="407">
        <v>103</v>
      </c>
      <c r="J367" s="535">
        <v>10</v>
      </c>
      <c r="K367" s="535">
        <f t="shared" si="21"/>
        <v>3</v>
      </c>
      <c r="L367" s="535" t="s">
        <v>45</v>
      </c>
      <c r="M367" s="535">
        <v>12</v>
      </c>
      <c r="N367" s="543">
        <v>7</v>
      </c>
      <c r="O367" s="531" t="s">
        <v>3291</v>
      </c>
      <c r="P367" s="471">
        <v>73257367</v>
      </c>
      <c r="Q367" s="405">
        <v>61619765</v>
      </c>
      <c r="R367" s="480">
        <v>11637602</v>
      </c>
      <c r="S367" s="356"/>
      <c r="T367" s="428"/>
      <c r="U367" s="428"/>
      <c r="V367" s="428"/>
      <c r="W367" s="422"/>
      <c r="X367" s="428"/>
      <c r="Y367" s="356"/>
      <c r="Z367" s="356"/>
      <c r="AA367" s="356"/>
      <c r="AB367" s="356"/>
      <c r="AC367" s="356"/>
      <c r="AD367" s="356"/>
      <c r="AE367" s="356">
        <v>0</v>
      </c>
      <c r="AF367" s="545"/>
      <c r="AG367" s="356">
        <v>0</v>
      </c>
      <c r="AH367" s="356">
        <v>728002.12696008326</v>
      </c>
      <c r="AI367" s="356">
        <v>0</v>
      </c>
      <c r="AJ367" s="356">
        <v>0</v>
      </c>
      <c r="AK367" s="356">
        <v>0</v>
      </c>
      <c r="AL367" s="356">
        <v>0</v>
      </c>
      <c r="AM367" s="356">
        <v>0</v>
      </c>
      <c r="AN367" s="356">
        <v>0</v>
      </c>
      <c r="AO367" s="356">
        <v>0</v>
      </c>
      <c r="AP367" s="356">
        <v>0</v>
      </c>
      <c r="AQ367" s="525">
        <f t="shared" si="22"/>
        <v>728002.12696008326</v>
      </c>
      <c r="AR367" s="526">
        <f t="shared" si="23"/>
        <v>6.2556025456110567E-2</v>
      </c>
      <c r="AS367" s="524">
        <f t="shared" si="24"/>
        <v>10909599.873039916</v>
      </c>
      <c r="AT367" s="433">
        <v>0</v>
      </c>
      <c r="AU367" s="433">
        <v>0</v>
      </c>
      <c r="AV367" s="431">
        <v>0</v>
      </c>
      <c r="AW367" s="356">
        <v>11637602</v>
      </c>
      <c r="AX367" s="356">
        <v>0</v>
      </c>
      <c r="AY367" s="356">
        <v>0</v>
      </c>
      <c r="AZ367" s="356">
        <v>0</v>
      </c>
      <c r="BA367" s="356">
        <v>0</v>
      </c>
      <c r="BB367" s="356">
        <v>0</v>
      </c>
      <c r="BC367" s="356">
        <v>0</v>
      </c>
      <c r="BD367" s="356">
        <v>0</v>
      </c>
      <c r="BE367" s="356">
        <v>0</v>
      </c>
      <c r="BF367" s="538" t="s">
        <v>3406</v>
      </c>
      <c r="BG367" s="362"/>
    </row>
    <row r="368" spans="2:59" s="357" customFormat="1" ht="18" customHeight="1" thickBot="1">
      <c r="B368" s="450">
        <v>6589446</v>
      </c>
      <c r="C368" s="235">
        <v>4664</v>
      </c>
      <c r="D368" s="409">
        <v>5496</v>
      </c>
      <c r="E368" s="408">
        <v>45549</v>
      </c>
      <c r="F368" s="407">
        <v>502</v>
      </c>
      <c r="G368" s="407" t="s">
        <v>46</v>
      </c>
      <c r="H368" s="406">
        <v>19050140</v>
      </c>
      <c r="I368" s="407">
        <v>103</v>
      </c>
      <c r="J368" s="535">
        <v>10</v>
      </c>
      <c r="K368" s="535">
        <f t="shared" si="21"/>
        <v>3</v>
      </c>
      <c r="L368" s="535" t="s">
        <v>45</v>
      </c>
      <c r="M368" s="535">
        <v>12</v>
      </c>
      <c r="N368" s="544">
        <v>7</v>
      </c>
      <c r="O368" s="531" t="s">
        <v>3291</v>
      </c>
      <c r="P368" s="471">
        <v>73257367</v>
      </c>
      <c r="Q368" s="405">
        <v>61619765</v>
      </c>
      <c r="R368" s="480">
        <v>11637602</v>
      </c>
      <c r="S368" s="356"/>
      <c r="T368" s="428"/>
      <c r="U368" s="428"/>
      <c r="V368" s="428"/>
      <c r="W368" s="422"/>
      <c r="X368" s="428"/>
      <c r="Y368" s="356"/>
      <c r="Z368" s="356"/>
      <c r="AA368" s="356"/>
      <c r="AB368" s="356"/>
      <c r="AC368" s="356"/>
      <c r="AD368" s="356"/>
      <c r="AE368" s="356">
        <v>0</v>
      </c>
      <c r="AF368" s="545"/>
      <c r="AG368" s="356">
        <v>0</v>
      </c>
      <c r="AH368" s="356">
        <v>728002.12696008326</v>
      </c>
      <c r="AI368" s="356">
        <v>0</v>
      </c>
      <c r="AJ368" s="356">
        <v>0</v>
      </c>
      <c r="AK368" s="356">
        <v>0</v>
      </c>
      <c r="AL368" s="356">
        <v>0</v>
      </c>
      <c r="AM368" s="356">
        <v>0</v>
      </c>
      <c r="AN368" s="356">
        <v>0</v>
      </c>
      <c r="AO368" s="356">
        <v>0</v>
      </c>
      <c r="AP368" s="356">
        <v>0</v>
      </c>
      <c r="AQ368" s="525">
        <f t="shared" si="22"/>
        <v>728002.12696008326</v>
      </c>
      <c r="AR368" s="526">
        <f t="shared" si="23"/>
        <v>6.2556025456110567E-2</v>
      </c>
      <c r="AS368" s="524">
        <f t="shared" si="24"/>
        <v>10909599.873039916</v>
      </c>
      <c r="AT368" s="433">
        <v>0</v>
      </c>
      <c r="AU368" s="433">
        <v>0</v>
      </c>
      <c r="AV368" s="431">
        <v>0</v>
      </c>
      <c r="AW368" s="356">
        <v>11637602</v>
      </c>
      <c r="AX368" s="356">
        <v>0</v>
      </c>
      <c r="AY368" s="356">
        <v>0</v>
      </c>
      <c r="AZ368" s="356">
        <v>0</v>
      </c>
      <c r="BA368" s="356">
        <v>0</v>
      </c>
      <c r="BB368" s="356">
        <v>0</v>
      </c>
      <c r="BC368" s="356">
        <v>0</v>
      </c>
      <c r="BD368" s="356">
        <v>0</v>
      </c>
      <c r="BE368" s="356">
        <v>0</v>
      </c>
      <c r="BF368" s="538" t="s">
        <v>3406</v>
      </c>
      <c r="BG368" s="362"/>
    </row>
    <row r="369" spans="2:59" s="357" customFormat="1" ht="18" customHeight="1" thickBot="1">
      <c r="B369" s="450">
        <v>6589446</v>
      </c>
      <c r="C369" s="235">
        <v>4664</v>
      </c>
      <c r="D369" s="409">
        <v>5496</v>
      </c>
      <c r="E369" s="408">
        <v>45549</v>
      </c>
      <c r="F369" s="407">
        <v>502</v>
      </c>
      <c r="G369" s="407" t="s">
        <v>46</v>
      </c>
      <c r="H369" s="406">
        <v>19050140</v>
      </c>
      <c r="I369" s="407">
        <v>103</v>
      </c>
      <c r="J369" s="535">
        <v>10</v>
      </c>
      <c r="K369" s="535">
        <f t="shared" si="21"/>
        <v>3</v>
      </c>
      <c r="L369" s="535" t="s">
        <v>45</v>
      </c>
      <c r="M369" s="535">
        <v>570</v>
      </c>
      <c r="N369" s="544">
        <v>1</v>
      </c>
      <c r="O369" s="531" t="s">
        <v>3291</v>
      </c>
      <c r="P369" s="471">
        <v>11974413</v>
      </c>
      <c r="Q369" s="405">
        <v>9147243</v>
      </c>
      <c r="R369" s="480">
        <v>2827170</v>
      </c>
      <c r="S369" s="356"/>
      <c r="T369" s="428"/>
      <c r="U369" s="428"/>
      <c r="V369" s="428"/>
      <c r="W369" s="422"/>
      <c r="X369" s="428"/>
      <c r="Y369" s="356"/>
      <c r="Z369" s="356"/>
      <c r="AA369" s="356"/>
      <c r="AB369" s="356"/>
      <c r="AC369" s="356"/>
      <c r="AD369" s="356"/>
      <c r="AE369" s="356">
        <v>0</v>
      </c>
      <c r="AF369" s="545"/>
      <c r="AG369" s="356">
        <v>0</v>
      </c>
      <c r="AH369" s="356">
        <v>0</v>
      </c>
      <c r="AI369" s="356">
        <v>0</v>
      </c>
      <c r="AJ369" s="356">
        <v>0</v>
      </c>
      <c r="AK369" s="356">
        <v>0</v>
      </c>
      <c r="AL369" s="356">
        <v>0</v>
      </c>
      <c r="AM369" s="356">
        <v>0</v>
      </c>
      <c r="AN369" s="356">
        <v>0</v>
      </c>
      <c r="AO369" s="356">
        <v>0</v>
      </c>
      <c r="AP369" s="356">
        <v>0</v>
      </c>
      <c r="AQ369" s="525">
        <f t="shared" si="22"/>
        <v>0</v>
      </c>
      <c r="AR369" s="526">
        <f t="shared" si="23"/>
        <v>0</v>
      </c>
      <c r="AS369" s="524">
        <f t="shared" si="24"/>
        <v>2827170</v>
      </c>
      <c r="AT369" s="433">
        <v>0</v>
      </c>
      <c r="AU369" s="433">
        <v>0</v>
      </c>
      <c r="AV369" s="431">
        <v>0</v>
      </c>
      <c r="AW369" s="356">
        <v>2827170</v>
      </c>
      <c r="AX369" s="356">
        <v>0</v>
      </c>
      <c r="AY369" s="356">
        <v>0</v>
      </c>
      <c r="AZ369" s="356">
        <v>0</v>
      </c>
      <c r="BA369" s="356">
        <v>0</v>
      </c>
      <c r="BB369" s="356">
        <v>0</v>
      </c>
      <c r="BC369" s="356">
        <v>0</v>
      </c>
      <c r="BD369" s="356">
        <v>0</v>
      </c>
      <c r="BE369" s="356">
        <v>0</v>
      </c>
      <c r="BF369" s="538" t="s">
        <v>3406</v>
      </c>
      <c r="BG369" s="362"/>
    </row>
    <row r="370" spans="2:59" s="357" customFormat="1" ht="18" customHeight="1" thickBot="1">
      <c r="B370" s="450">
        <v>6589446</v>
      </c>
      <c r="C370" s="235">
        <v>4664</v>
      </c>
      <c r="D370" s="409">
        <v>5496</v>
      </c>
      <c r="E370" s="408">
        <v>45549</v>
      </c>
      <c r="F370" s="407">
        <v>502</v>
      </c>
      <c r="G370" s="407" t="s">
        <v>46</v>
      </c>
      <c r="H370" s="406">
        <v>19050140</v>
      </c>
      <c r="I370" s="407">
        <v>103</v>
      </c>
      <c r="J370" s="535">
        <v>10</v>
      </c>
      <c r="K370" s="535">
        <f t="shared" si="21"/>
        <v>3</v>
      </c>
      <c r="L370" s="535" t="s">
        <v>45</v>
      </c>
      <c r="M370" s="535">
        <v>570</v>
      </c>
      <c r="N370" s="543">
        <v>1</v>
      </c>
      <c r="O370" s="531" t="s">
        <v>3291</v>
      </c>
      <c r="P370" s="471">
        <v>11974413</v>
      </c>
      <c r="Q370" s="405">
        <v>9147242</v>
      </c>
      <c r="R370" s="480">
        <v>2827171</v>
      </c>
      <c r="S370" s="356"/>
      <c r="T370" s="428"/>
      <c r="U370" s="428"/>
      <c r="V370" s="428"/>
      <c r="W370" s="422"/>
      <c r="X370" s="428"/>
      <c r="Y370" s="356"/>
      <c r="Z370" s="356"/>
      <c r="AA370" s="356"/>
      <c r="AB370" s="356"/>
      <c r="AC370" s="356"/>
      <c r="AD370" s="356"/>
      <c r="AE370" s="356">
        <v>0</v>
      </c>
      <c r="AF370" s="545"/>
      <c r="AG370" s="356">
        <v>0</v>
      </c>
      <c r="AH370" s="356">
        <v>0</v>
      </c>
      <c r="AI370" s="356">
        <v>0</v>
      </c>
      <c r="AJ370" s="356">
        <v>0</v>
      </c>
      <c r="AK370" s="356">
        <v>0</v>
      </c>
      <c r="AL370" s="356">
        <v>0</v>
      </c>
      <c r="AM370" s="356">
        <v>0</v>
      </c>
      <c r="AN370" s="356">
        <v>0</v>
      </c>
      <c r="AO370" s="356">
        <v>0</v>
      </c>
      <c r="AP370" s="356">
        <v>0</v>
      </c>
      <c r="AQ370" s="525">
        <f t="shared" si="22"/>
        <v>0</v>
      </c>
      <c r="AR370" s="526">
        <f t="shared" si="23"/>
        <v>0</v>
      </c>
      <c r="AS370" s="524">
        <f t="shared" si="24"/>
        <v>2827171</v>
      </c>
      <c r="AT370" s="433">
        <v>0</v>
      </c>
      <c r="AU370" s="433">
        <v>0</v>
      </c>
      <c r="AV370" s="431">
        <v>0</v>
      </c>
      <c r="AW370" s="356">
        <v>2827171</v>
      </c>
      <c r="AX370" s="356">
        <v>0</v>
      </c>
      <c r="AY370" s="356">
        <v>0</v>
      </c>
      <c r="AZ370" s="356">
        <v>0</v>
      </c>
      <c r="BA370" s="356">
        <v>0</v>
      </c>
      <c r="BB370" s="356">
        <v>0</v>
      </c>
      <c r="BC370" s="356">
        <v>0</v>
      </c>
      <c r="BD370" s="356">
        <v>0</v>
      </c>
      <c r="BE370" s="356">
        <v>0</v>
      </c>
      <c r="BF370" s="538" t="s">
        <v>3406</v>
      </c>
      <c r="BG370" s="362"/>
    </row>
    <row r="371" spans="2:59" s="357" customFormat="1" ht="18" customHeight="1" thickBot="1">
      <c r="B371" s="450">
        <v>6589446</v>
      </c>
      <c r="C371" s="235">
        <v>4665</v>
      </c>
      <c r="D371" s="409">
        <v>5497</v>
      </c>
      <c r="E371" s="408">
        <v>45549</v>
      </c>
      <c r="F371" s="407">
        <v>502</v>
      </c>
      <c r="G371" s="407" t="s">
        <v>46</v>
      </c>
      <c r="H371" s="406">
        <v>19050140</v>
      </c>
      <c r="I371" s="407">
        <v>237</v>
      </c>
      <c r="J371" s="535">
        <v>10</v>
      </c>
      <c r="K371" s="535">
        <f t="shared" si="21"/>
        <v>4</v>
      </c>
      <c r="L371" s="535" t="s">
        <v>47</v>
      </c>
      <c r="M371" s="535">
        <v>12</v>
      </c>
      <c r="N371" s="544">
        <v>7</v>
      </c>
      <c r="O371" s="531" t="s">
        <v>3291</v>
      </c>
      <c r="P371" s="471">
        <v>73257363</v>
      </c>
      <c r="Q371" s="405">
        <v>55961228</v>
      </c>
      <c r="R371" s="480">
        <v>17296135</v>
      </c>
      <c r="S371" s="356"/>
      <c r="T371" s="428"/>
      <c r="U371" s="428"/>
      <c r="V371" s="428"/>
      <c r="W371" s="422"/>
      <c r="X371" s="428"/>
      <c r="Y371" s="356"/>
      <c r="Z371" s="356"/>
      <c r="AA371" s="356"/>
      <c r="AB371" s="356"/>
      <c r="AC371" s="356"/>
      <c r="AD371" s="356"/>
      <c r="AE371" s="356">
        <v>0</v>
      </c>
      <c r="AF371" s="545"/>
      <c r="AG371" s="356">
        <v>0</v>
      </c>
      <c r="AH371" s="356">
        <v>14099533</v>
      </c>
      <c r="AI371" s="356">
        <v>0</v>
      </c>
      <c r="AJ371" s="356">
        <v>0</v>
      </c>
      <c r="AK371" s="356">
        <v>0</v>
      </c>
      <c r="AL371" s="356">
        <v>0</v>
      </c>
      <c r="AM371" s="356">
        <v>0</v>
      </c>
      <c r="AN371" s="356">
        <v>0</v>
      </c>
      <c r="AO371" s="356">
        <v>0</v>
      </c>
      <c r="AP371" s="356">
        <v>0</v>
      </c>
      <c r="AQ371" s="525">
        <f t="shared" si="22"/>
        <v>14099533</v>
      </c>
      <c r="AR371" s="526">
        <f t="shared" si="23"/>
        <v>0.81518402810801371</v>
      </c>
      <c r="AS371" s="524">
        <f t="shared" si="24"/>
        <v>3196602</v>
      </c>
      <c r="AT371" s="433">
        <v>0</v>
      </c>
      <c r="AU371" s="433">
        <v>0</v>
      </c>
      <c r="AV371" s="431">
        <v>0</v>
      </c>
      <c r="AW371" s="356">
        <v>17296135</v>
      </c>
      <c r="AX371" s="356">
        <v>0</v>
      </c>
      <c r="AY371" s="356">
        <v>0</v>
      </c>
      <c r="AZ371" s="356">
        <v>0</v>
      </c>
      <c r="BA371" s="356">
        <v>0</v>
      </c>
      <c r="BB371" s="356">
        <v>0</v>
      </c>
      <c r="BC371" s="356">
        <v>0</v>
      </c>
      <c r="BD371" s="356">
        <v>0</v>
      </c>
      <c r="BE371" s="356">
        <v>0</v>
      </c>
      <c r="BF371" s="538" t="s">
        <v>3406</v>
      </c>
      <c r="BG371" s="362"/>
    </row>
    <row r="372" spans="2:59" s="357" customFormat="1" ht="18" customHeight="1" thickBot="1">
      <c r="B372" s="450">
        <v>6589446</v>
      </c>
      <c r="C372" s="235">
        <v>4665</v>
      </c>
      <c r="D372" s="409">
        <v>5497</v>
      </c>
      <c r="E372" s="408">
        <v>45549</v>
      </c>
      <c r="F372" s="407">
        <v>502</v>
      </c>
      <c r="G372" s="407" t="s">
        <v>46</v>
      </c>
      <c r="H372" s="406">
        <v>19050140</v>
      </c>
      <c r="I372" s="407">
        <v>237</v>
      </c>
      <c r="J372" s="535">
        <v>10</v>
      </c>
      <c r="K372" s="535">
        <f t="shared" si="21"/>
        <v>4</v>
      </c>
      <c r="L372" s="535" t="s">
        <v>47</v>
      </c>
      <c r="M372" s="535">
        <v>570</v>
      </c>
      <c r="N372" s="543">
        <v>1</v>
      </c>
      <c r="O372" s="531" t="s">
        <v>3291</v>
      </c>
      <c r="P372" s="471">
        <v>11974413</v>
      </c>
      <c r="Q372" s="405">
        <v>9147242</v>
      </c>
      <c r="R372" s="480">
        <v>2827171</v>
      </c>
      <c r="S372" s="356"/>
      <c r="T372" s="428"/>
      <c r="U372" s="428"/>
      <c r="V372" s="428"/>
      <c r="W372" s="422"/>
      <c r="X372" s="428"/>
      <c r="Y372" s="356"/>
      <c r="Z372" s="356"/>
      <c r="AA372" s="356"/>
      <c r="AB372" s="356"/>
      <c r="AC372" s="356"/>
      <c r="AD372" s="356"/>
      <c r="AE372" s="356">
        <v>0</v>
      </c>
      <c r="AF372" s="545"/>
      <c r="AG372" s="356">
        <v>0</v>
      </c>
      <c r="AH372" s="356">
        <v>2827171</v>
      </c>
      <c r="AI372" s="356">
        <v>0</v>
      </c>
      <c r="AJ372" s="356">
        <v>0</v>
      </c>
      <c r="AK372" s="356">
        <v>0</v>
      </c>
      <c r="AL372" s="356">
        <v>0</v>
      </c>
      <c r="AM372" s="356">
        <v>0</v>
      </c>
      <c r="AN372" s="356">
        <v>0</v>
      </c>
      <c r="AO372" s="356">
        <v>0</v>
      </c>
      <c r="AP372" s="356">
        <v>0</v>
      </c>
      <c r="AQ372" s="525">
        <f t="shared" si="22"/>
        <v>2827171</v>
      </c>
      <c r="AR372" s="526">
        <f t="shared" si="23"/>
        <v>1</v>
      </c>
      <c r="AS372" s="524">
        <f t="shared" si="24"/>
        <v>0</v>
      </c>
      <c r="AT372" s="433">
        <v>0</v>
      </c>
      <c r="AU372" s="433">
        <v>0</v>
      </c>
      <c r="AV372" s="431">
        <v>0</v>
      </c>
      <c r="AW372" s="356">
        <v>2827171</v>
      </c>
      <c r="AX372" s="356">
        <v>0</v>
      </c>
      <c r="AY372" s="356">
        <v>0</v>
      </c>
      <c r="AZ372" s="356">
        <v>0</v>
      </c>
      <c r="BA372" s="356">
        <v>0</v>
      </c>
      <c r="BB372" s="356">
        <v>0</v>
      </c>
      <c r="BC372" s="356">
        <v>0</v>
      </c>
      <c r="BD372" s="356">
        <v>0</v>
      </c>
      <c r="BE372" s="356">
        <v>0</v>
      </c>
      <c r="BF372" s="538" t="s">
        <v>3406</v>
      </c>
      <c r="BG372" s="362"/>
    </row>
    <row r="373" spans="2:59" s="357" customFormat="1" ht="18" customHeight="1" thickBot="1">
      <c r="B373" s="450">
        <v>6589446</v>
      </c>
      <c r="C373" s="235">
        <v>4666</v>
      </c>
      <c r="D373" s="409">
        <v>5498</v>
      </c>
      <c r="E373" s="408">
        <v>45549</v>
      </c>
      <c r="F373" s="407">
        <v>502</v>
      </c>
      <c r="G373" s="407" t="s">
        <v>46</v>
      </c>
      <c r="H373" s="406">
        <v>19050140</v>
      </c>
      <c r="I373" s="407">
        <v>121</v>
      </c>
      <c r="J373" s="535">
        <v>10</v>
      </c>
      <c r="K373" s="535">
        <f t="shared" si="21"/>
        <v>5</v>
      </c>
      <c r="L373" s="535" t="s">
        <v>48</v>
      </c>
      <c r="M373" s="535">
        <v>12</v>
      </c>
      <c r="N373" s="544">
        <v>7</v>
      </c>
      <c r="O373" s="531" t="s">
        <v>3291</v>
      </c>
      <c r="P373" s="471">
        <v>40768629</v>
      </c>
      <c r="Q373" s="405">
        <v>31143116</v>
      </c>
      <c r="R373" s="480">
        <v>9625513</v>
      </c>
      <c r="S373" s="356"/>
      <c r="T373" s="428"/>
      <c r="U373" s="428"/>
      <c r="V373" s="428"/>
      <c r="W373" s="422"/>
      <c r="X373" s="428"/>
      <c r="Y373" s="356"/>
      <c r="Z373" s="356"/>
      <c r="AA373" s="356"/>
      <c r="AB373" s="356"/>
      <c r="AC373" s="356"/>
      <c r="AD373" s="356"/>
      <c r="AE373" s="356">
        <v>0</v>
      </c>
      <c r="AF373" s="545"/>
      <c r="AG373" s="356">
        <v>0</v>
      </c>
      <c r="AH373" s="356">
        <v>9625513</v>
      </c>
      <c r="AI373" s="356">
        <v>0</v>
      </c>
      <c r="AJ373" s="356">
        <v>0</v>
      </c>
      <c r="AK373" s="356">
        <v>0</v>
      </c>
      <c r="AL373" s="356">
        <v>0</v>
      </c>
      <c r="AM373" s="356">
        <v>0</v>
      </c>
      <c r="AN373" s="356">
        <v>0</v>
      </c>
      <c r="AO373" s="356">
        <v>0</v>
      </c>
      <c r="AP373" s="356">
        <v>0</v>
      </c>
      <c r="AQ373" s="525">
        <f t="shared" si="22"/>
        <v>9625513</v>
      </c>
      <c r="AR373" s="526">
        <f t="shared" si="23"/>
        <v>1</v>
      </c>
      <c r="AS373" s="524">
        <f t="shared" si="24"/>
        <v>0</v>
      </c>
      <c r="AT373" s="433">
        <v>0</v>
      </c>
      <c r="AU373" s="433">
        <v>0</v>
      </c>
      <c r="AV373" s="431">
        <v>0</v>
      </c>
      <c r="AW373" s="356">
        <v>9625513</v>
      </c>
      <c r="AX373" s="356">
        <v>0</v>
      </c>
      <c r="AY373" s="356">
        <v>0</v>
      </c>
      <c r="AZ373" s="356">
        <v>0</v>
      </c>
      <c r="BA373" s="356">
        <v>0</v>
      </c>
      <c r="BB373" s="356">
        <v>0</v>
      </c>
      <c r="BC373" s="356">
        <v>0</v>
      </c>
      <c r="BD373" s="356">
        <v>0</v>
      </c>
      <c r="BE373" s="356">
        <v>0</v>
      </c>
      <c r="BF373" s="538" t="s">
        <v>3406</v>
      </c>
      <c r="BG373" s="362"/>
    </row>
    <row r="374" spans="2:59" s="357" customFormat="1" ht="18" customHeight="1" thickBot="1">
      <c r="B374" s="450">
        <v>6589446</v>
      </c>
      <c r="C374" s="235">
        <v>4666</v>
      </c>
      <c r="D374" s="409">
        <v>5498</v>
      </c>
      <c r="E374" s="408">
        <v>45549</v>
      </c>
      <c r="F374" s="407">
        <v>502</v>
      </c>
      <c r="G374" s="407" t="s">
        <v>46</v>
      </c>
      <c r="H374" s="406">
        <v>19050140</v>
      </c>
      <c r="I374" s="407">
        <v>121</v>
      </c>
      <c r="J374" s="535">
        <v>10</v>
      </c>
      <c r="K374" s="535">
        <f t="shared" si="21"/>
        <v>5</v>
      </c>
      <c r="L374" s="535" t="s">
        <v>477</v>
      </c>
      <c r="M374" s="535">
        <v>12</v>
      </c>
      <c r="N374" s="543">
        <v>7</v>
      </c>
      <c r="O374" s="531" t="s">
        <v>3291</v>
      </c>
      <c r="P374" s="471">
        <v>40768629</v>
      </c>
      <c r="Q374" s="405">
        <v>31143115</v>
      </c>
      <c r="R374" s="480">
        <v>9625514</v>
      </c>
      <c r="S374" s="356"/>
      <c r="T374" s="428"/>
      <c r="U374" s="428"/>
      <c r="V374" s="428"/>
      <c r="W374" s="422"/>
      <c r="X374" s="428"/>
      <c r="Y374" s="356"/>
      <c r="Z374" s="356"/>
      <c r="AA374" s="356"/>
      <c r="AB374" s="356"/>
      <c r="AC374" s="356"/>
      <c r="AD374" s="356"/>
      <c r="AE374" s="356">
        <v>0</v>
      </c>
      <c r="AF374" s="545"/>
      <c r="AG374" s="356">
        <v>0</v>
      </c>
      <c r="AH374" s="356">
        <v>9625514.0000000019</v>
      </c>
      <c r="AI374" s="356">
        <v>0</v>
      </c>
      <c r="AJ374" s="356">
        <v>0</v>
      </c>
      <c r="AK374" s="356">
        <v>0</v>
      </c>
      <c r="AL374" s="356">
        <v>0</v>
      </c>
      <c r="AM374" s="356">
        <v>0</v>
      </c>
      <c r="AN374" s="356">
        <v>0</v>
      </c>
      <c r="AO374" s="356">
        <v>0</v>
      </c>
      <c r="AP374" s="356">
        <v>0</v>
      </c>
      <c r="AQ374" s="525">
        <f t="shared" si="22"/>
        <v>9625514.0000000019</v>
      </c>
      <c r="AR374" s="526">
        <f t="shared" si="23"/>
        <v>1.0000000000000002</v>
      </c>
      <c r="AS374" s="524">
        <f t="shared" si="24"/>
        <v>0</v>
      </c>
      <c r="AT374" s="433">
        <v>0</v>
      </c>
      <c r="AU374" s="433">
        <v>0</v>
      </c>
      <c r="AV374" s="431">
        <v>0</v>
      </c>
      <c r="AW374" s="356">
        <v>9625514</v>
      </c>
      <c r="AX374" s="356">
        <v>0</v>
      </c>
      <c r="AY374" s="356">
        <v>0</v>
      </c>
      <c r="AZ374" s="356">
        <v>0</v>
      </c>
      <c r="BA374" s="356">
        <v>0</v>
      </c>
      <c r="BB374" s="356">
        <v>0</v>
      </c>
      <c r="BC374" s="356">
        <v>0</v>
      </c>
      <c r="BD374" s="356">
        <v>0</v>
      </c>
      <c r="BE374" s="356">
        <v>0</v>
      </c>
      <c r="BF374" s="538" t="s">
        <v>3406</v>
      </c>
      <c r="BG374" s="362"/>
    </row>
    <row r="375" spans="2:59" s="357" customFormat="1" ht="18" customHeight="1" thickBot="1">
      <c r="B375" s="450">
        <v>6589446</v>
      </c>
      <c r="C375" s="235">
        <v>4666</v>
      </c>
      <c r="D375" s="409">
        <v>5498</v>
      </c>
      <c r="E375" s="408">
        <v>45549</v>
      </c>
      <c r="F375" s="407">
        <v>502</v>
      </c>
      <c r="G375" s="407" t="s">
        <v>46</v>
      </c>
      <c r="H375" s="406">
        <v>19050140</v>
      </c>
      <c r="I375" s="407">
        <v>121</v>
      </c>
      <c r="J375" s="535">
        <v>10</v>
      </c>
      <c r="K375" s="535">
        <f t="shared" si="21"/>
        <v>5</v>
      </c>
      <c r="L375" s="535" t="s">
        <v>48</v>
      </c>
      <c r="M375" s="535">
        <v>570</v>
      </c>
      <c r="N375" s="544">
        <v>1</v>
      </c>
      <c r="O375" s="531" t="s">
        <v>3291</v>
      </c>
      <c r="P375" s="471">
        <v>7039072</v>
      </c>
      <c r="Q375" s="405">
        <v>5377140</v>
      </c>
      <c r="R375" s="480">
        <v>1661932</v>
      </c>
      <c r="S375" s="356"/>
      <c r="T375" s="428"/>
      <c r="U375" s="428"/>
      <c r="V375" s="428"/>
      <c r="W375" s="422"/>
      <c r="X375" s="428"/>
      <c r="Y375" s="356"/>
      <c r="Z375" s="356"/>
      <c r="AA375" s="356"/>
      <c r="AB375" s="356"/>
      <c r="AC375" s="356"/>
      <c r="AD375" s="356"/>
      <c r="AE375" s="356">
        <v>0</v>
      </c>
      <c r="AF375" s="545"/>
      <c r="AG375" s="356">
        <v>0</v>
      </c>
      <c r="AH375" s="356">
        <v>1661932</v>
      </c>
      <c r="AI375" s="356">
        <v>0</v>
      </c>
      <c r="AJ375" s="356">
        <v>0</v>
      </c>
      <c r="AK375" s="356">
        <v>0</v>
      </c>
      <c r="AL375" s="356">
        <v>0</v>
      </c>
      <c r="AM375" s="356">
        <v>0</v>
      </c>
      <c r="AN375" s="356">
        <v>0</v>
      </c>
      <c r="AO375" s="356">
        <v>0</v>
      </c>
      <c r="AP375" s="356">
        <v>0</v>
      </c>
      <c r="AQ375" s="525">
        <f t="shared" si="22"/>
        <v>1661932</v>
      </c>
      <c r="AR375" s="526">
        <f t="shared" si="23"/>
        <v>1</v>
      </c>
      <c r="AS375" s="524">
        <f t="shared" si="24"/>
        <v>0</v>
      </c>
      <c r="AT375" s="433">
        <v>0</v>
      </c>
      <c r="AU375" s="433">
        <v>0</v>
      </c>
      <c r="AV375" s="431">
        <v>0</v>
      </c>
      <c r="AW375" s="356">
        <v>1661932</v>
      </c>
      <c r="AX375" s="356">
        <v>0</v>
      </c>
      <c r="AY375" s="356">
        <v>0</v>
      </c>
      <c r="AZ375" s="356">
        <v>0</v>
      </c>
      <c r="BA375" s="356">
        <v>0</v>
      </c>
      <c r="BB375" s="356">
        <v>0</v>
      </c>
      <c r="BC375" s="356">
        <v>0</v>
      </c>
      <c r="BD375" s="356">
        <v>0</v>
      </c>
      <c r="BE375" s="356">
        <v>0</v>
      </c>
      <c r="BF375" s="538" t="s">
        <v>3406</v>
      </c>
      <c r="BG375" s="362"/>
    </row>
    <row r="376" spans="2:59" s="357" customFormat="1" ht="18" customHeight="1" thickBot="1">
      <c r="B376" s="450">
        <v>6589446</v>
      </c>
      <c r="C376" s="235">
        <v>4666</v>
      </c>
      <c r="D376" s="409">
        <v>5498</v>
      </c>
      <c r="E376" s="408">
        <v>45549</v>
      </c>
      <c r="F376" s="407">
        <v>502</v>
      </c>
      <c r="G376" s="407" t="s">
        <v>46</v>
      </c>
      <c r="H376" s="406">
        <v>19050140</v>
      </c>
      <c r="I376" s="407">
        <v>121</v>
      </c>
      <c r="J376" s="535">
        <v>10</v>
      </c>
      <c r="K376" s="535">
        <f t="shared" si="21"/>
        <v>5</v>
      </c>
      <c r="L376" s="535" t="s">
        <v>477</v>
      </c>
      <c r="M376" s="535">
        <v>570</v>
      </c>
      <c r="N376" s="544">
        <v>1</v>
      </c>
      <c r="O376" s="531" t="s">
        <v>3291</v>
      </c>
      <c r="P376" s="471">
        <v>7039072</v>
      </c>
      <c r="Q376" s="405">
        <v>5377140</v>
      </c>
      <c r="R376" s="480">
        <v>1661932</v>
      </c>
      <c r="S376" s="356"/>
      <c r="T376" s="428"/>
      <c r="U376" s="428"/>
      <c r="V376" s="428"/>
      <c r="W376" s="422"/>
      <c r="X376" s="428"/>
      <c r="Y376" s="356"/>
      <c r="Z376" s="356"/>
      <c r="AA376" s="356"/>
      <c r="AB376" s="356"/>
      <c r="AC376" s="356"/>
      <c r="AD376" s="356"/>
      <c r="AE376" s="356">
        <v>0</v>
      </c>
      <c r="AF376" s="545"/>
      <c r="AG376" s="356">
        <v>0</v>
      </c>
      <c r="AH376" s="356">
        <v>1661932</v>
      </c>
      <c r="AI376" s="356">
        <v>0</v>
      </c>
      <c r="AJ376" s="356">
        <v>0</v>
      </c>
      <c r="AK376" s="356">
        <v>0</v>
      </c>
      <c r="AL376" s="356">
        <v>0</v>
      </c>
      <c r="AM376" s="356">
        <v>0</v>
      </c>
      <c r="AN376" s="356">
        <v>0</v>
      </c>
      <c r="AO376" s="356">
        <v>0</v>
      </c>
      <c r="AP376" s="356">
        <v>0</v>
      </c>
      <c r="AQ376" s="525">
        <f t="shared" si="22"/>
        <v>1661932</v>
      </c>
      <c r="AR376" s="526">
        <f t="shared" si="23"/>
        <v>1</v>
      </c>
      <c r="AS376" s="524">
        <f t="shared" si="24"/>
        <v>0</v>
      </c>
      <c r="AT376" s="433">
        <v>0</v>
      </c>
      <c r="AU376" s="433">
        <v>0</v>
      </c>
      <c r="AV376" s="431">
        <v>0</v>
      </c>
      <c r="AW376" s="356">
        <v>1661932</v>
      </c>
      <c r="AX376" s="356">
        <v>0</v>
      </c>
      <c r="AY376" s="356">
        <v>0</v>
      </c>
      <c r="AZ376" s="356">
        <v>0</v>
      </c>
      <c r="BA376" s="356">
        <v>0</v>
      </c>
      <c r="BB376" s="356">
        <v>0</v>
      </c>
      <c r="BC376" s="356">
        <v>0</v>
      </c>
      <c r="BD376" s="356">
        <v>0</v>
      </c>
      <c r="BE376" s="356">
        <v>0</v>
      </c>
      <c r="BF376" s="538" t="s">
        <v>3406</v>
      </c>
      <c r="BG376" s="362"/>
    </row>
    <row r="377" spans="2:59" s="357" customFormat="1" ht="18" customHeight="1" thickBot="1">
      <c r="B377" s="450">
        <v>6589446</v>
      </c>
      <c r="C377" s="235">
        <v>4667</v>
      </c>
      <c r="D377" s="409">
        <v>5499</v>
      </c>
      <c r="E377" s="408">
        <v>45549</v>
      </c>
      <c r="F377" s="407">
        <v>502</v>
      </c>
      <c r="G377" s="407" t="s">
        <v>46</v>
      </c>
      <c r="H377" s="406">
        <v>19050140</v>
      </c>
      <c r="I377" s="407">
        <v>125</v>
      </c>
      <c r="J377" s="535">
        <v>10</v>
      </c>
      <c r="K377" s="535">
        <f t="shared" si="21"/>
        <v>7</v>
      </c>
      <c r="L377" s="535" t="s">
        <v>51</v>
      </c>
      <c r="M377" s="535">
        <v>12</v>
      </c>
      <c r="N377" s="544">
        <v>7</v>
      </c>
      <c r="O377" s="531" t="s">
        <v>3291</v>
      </c>
      <c r="P377" s="471">
        <v>28067894</v>
      </c>
      <c r="Q377" s="405">
        <v>21441036</v>
      </c>
      <c r="R377" s="480">
        <v>6626858</v>
      </c>
      <c r="S377" s="356"/>
      <c r="T377" s="428"/>
      <c r="U377" s="428"/>
      <c r="V377" s="428"/>
      <c r="W377" s="422"/>
      <c r="X377" s="428"/>
      <c r="Y377" s="356"/>
      <c r="Z377" s="356"/>
      <c r="AA377" s="356"/>
      <c r="AB377" s="356"/>
      <c r="AC377" s="356"/>
      <c r="AD377" s="356"/>
      <c r="AE377" s="356">
        <v>0</v>
      </c>
      <c r="AF377" s="545"/>
      <c r="AG377" s="356">
        <v>0</v>
      </c>
      <c r="AH377" s="356">
        <v>4911309</v>
      </c>
      <c r="AI377" s="356">
        <v>0</v>
      </c>
      <c r="AJ377" s="356">
        <v>0</v>
      </c>
      <c r="AK377" s="356">
        <v>0</v>
      </c>
      <c r="AL377" s="356">
        <v>0</v>
      </c>
      <c r="AM377" s="356">
        <v>0</v>
      </c>
      <c r="AN377" s="356">
        <v>0</v>
      </c>
      <c r="AO377" s="356">
        <v>0</v>
      </c>
      <c r="AP377" s="356">
        <v>0</v>
      </c>
      <c r="AQ377" s="525">
        <f t="shared" si="22"/>
        <v>4911309</v>
      </c>
      <c r="AR377" s="526">
        <f t="shared" si="23"/>
        <v>0.74112181066804206</v>
      </c>
      <c r="AS377" s="524">
        <f t="shared" si="24"/>
        <v>1715549</v>
      </c>
      <c r="AT377" s="433">
        <v>0</v>
      </c>
      <c r="AU377" s="433">
        <v>0</v>
      </c>
      <c r="AV377" s="431">
        <v>0</v>
      </c>
      <c r="AW377" s="356">
        <v>6626858</v>
      </c>
      <c r="AX377" s="356">
        <v>0</v>
      </c>
      <c r="AY377" s="356">
        <v>0</v>
      </c>
      <c r="AZ377" s="356">
        <v>0</v>
      </c>
      <c r="BA377" s="356">
        <v>0</v>
      </c>
      <c r="BB377" s="356">
        <v>0</v>
      </c>
      <c r="BC377" s="356">
        <v>0</v>
      </c>
      <c r="BD377" s="356">
        <v>0</v>
      </c>
      <c r="BE377" s="356">
        <v>0</v>
      </c>
      <c r="BF377" s="538" t="s">
        <v>3406</v>
      </c>
      <c r="BG377" s="362"/>
    </row>
    <row r="378" spans="2:59" s="357" customFormat="1" ht="18" customHeight="1" thickBot="1">
      <c r="B378" s="450">
        <v>6589446</v>
      </c>
      <c r="C378" s="235">
        <v>4667</v>
      </c>
      <c r="D378" s="409">
        <v>5499</v>
      </c>
      <c r="E378" s="408">
        <v>45549</v>
      </c>
      <c r="F378" s="407">
        <v>502</v>
      </c>
      <c r="G378" s="407" t="s">
        <v>46</v>
      </c>
      <c r="H378" s="406">
        <v>19050140</v>
      </c>
      <c r="I378" s="407">
        <v>125</v>
      </c>
      <c r="J378" s="535">
        <v>10</v>
      </c>
      <c r="K378" s="535">
        <f t="shared" si="21"/>
        <v>7</v>
      </c>
      <c r="L378" s="535" t="s">
        <v>51</v>
      </c>
      <c r="M378" s="535">
        <v>570</v>
      </c>
      <c r="N378" s="544">
        <v>1</v>
      </c>
      <c r="O378" s="531" t="s">
        <v>3291</v>
      </c>
      <c r="P378" s="471">
        <v>4305533</v>
      </c>
      <c r="Q378" s="405">
        <v>3288992</v>
      </c>
      <c r="R378" s="480">
        <v>1016541</v>
      </c>
      <c r="S378" s="356"/>
      <c r="T378" s="428"/>
      <c r="U378" s="428"/>
      <c r="V378" s="428"/>
      <c r="W378" s="422"/>
      <c r="X378" s="428"/>
      <c r="Y378" s="356"/>
      <c r="Z378" s="356"/>
      <c r="AA378" s="356"/>
      <c r="AB378" s="356"/>
      <c r="AC378" s="356"/>
      <c r="AD378" s="356"/>
      <c r="AE378" s="356">
        <v>0</v>
      </c>
      <c r="AF378" s="545"/>
      <c r="AG378" s="356">
        <v>0</v>
      </c>
      <c r="AH378" s="356">
        <v>1016541</v>
      </c>
      <c r="AI378" s="356">
        <v>0</v>
      </c>
      <c r="AJ378" s="356">
        <v>0</v>
      </c>
      <c r="AK378" s="356">
        <v>0</v>
      </c>
      <c r="AL378" s="356">
        <v>0</v>
      </c>
      <c r="AM378" s="356">
        <v>0</v>
      </c>
      <c r="AN378" s="356">
        <v>0</v>
      </c>
      <c r="AO378" s="356">
        <v>0</v>
      </c>
      <c r="AP378" s="356">
        <v>0</v>
      </c>
      <c r="AQ378" s="525">
        <f t="shared" si="22"/>
        <v>1016541</v>
      </c>
      <c r="AR378" s="526">
        <f t="shared" si="23"/>
        <v>1</v>
      </c>
      <c r="AS378" s="524">
        <f t="shared" si="24"/>
        <v>0</v>
      </c>
      <c r="AT378" s="433">
        <v>0</v>
      </c>
      <c r="AU378" s="433">
        <v>0</v>
      </c>
      <c r="AV378" s="431">
        <v>0</v>
      </c>
      <c r="AW378" s="356">
        <v>1016541</v>
      </c>
      <c r="AX378" s="356">
        <v>0</v>
      </c>
      <c r="AY378" s="356">
        <v>0</v>
      </c>
      <c r="AZ378" s="356">
        <v>0</v>
      </c>
      <c r="BA378" s="356">
        <v>0</v>
      </c>
      <c r="BB378" s="356">
        <v>0</v>
      </c>
      <c r="BC378" s="356">
        <v>0</v>
      </c>
      <c r="BD378" s="356">
        <v>0</v>
      </c>
      <c r="BE378" s="356">
        <v>0</v>
      </c>
      <c r="BF378" s="538" t="s">
        <v>3406</v>
      </c>
      <c r="BG378" s="362"/>
    </row>
    <row r="379" spans="2:59" s="357" customFormat="1" ht="18" customHeight="1" thickBot="1">
      <c r="B379" s="450">
        <v>6589446</v>
      </c>
      <c r="C379" s="235">
        <v>4668</v>
      </c>
      <c r="D379" s="409">
        <v>5500</v>
      </c>
      <c r="E379" s="408">
        <v>45549</v>
      </c>
      <c r="F379" s="407">
        <v>502</v>
      </c>
      <c r="G379" s="407" t="s">
        <v>46</v>
      </c>
      <c r="H379" s="406">
        <v>19050490</v>
      </c>
      <c r="I379" s="407">
        <v>158</v>
      </c>
      <c r="J379" s="535">
        <v>10</v>
      </c>
      <c r="K379" s="535">
        <f t="shared" si="21"/>
        <v>9</v>
      </c>
      <c r="L379" s="535" t="s">
        <v>53</v>
      </c>
      <c r="M379" s="535">
        <v>12</v>
      </c>
      <c r="N379" s="543">
        <v>7</v>
      </c>
      <c r="O379" s="531" t="s">
        <v>3291</v>
      </c>
      <c r="P379" s="471">
        <v>73454804</v>
      </c>
      <c r="Q379" s="405">
        <v>56112053</v>
      </c>
      <c r="R379" s="480">
        <v>17342751</v>
      </c>
      <c r="S379" s="356"/>
      <c r="T379" s="428"/>
      <c r="U379" s="428"/>
      <c r="V379" s="428"/>
      <c r="W379" s="422"/>
      <c r="X379" s="428"/>
      <c r="Y379" s="356"/>
      <c r="Z379" s="356"/>
      <c r="AA379" s="356"/>
      <c r="AB379" s="356"/>
      <c r="AC379" s="356"/>
      <c r="AD379" s="356"/>
      <c r="AE379" s="356">
        <v>0</v>
      </c>
      <c r="AF379" s="545"/>
      <c r="AG379" s="356">
        <v>0</v>
      </c>
      <c r="AH379" s="356">
        <v>0</v>
      </c>
      <c r="AI379" s="356">
        <v>0</v>
      </c>
      <c r="AJ379" s="356">
        <v>0</v>
      </c>
      <c r="AK379" s="356">
        <v>0</v>
      </c>
      <c r="AL379" s="356">
        <v>0</v>
      </c>
      <c r="AM379" s="356">
        <v>0</v>
      </c>
      <c r="AN379" s="356">
        <v>0</v>
      </c>
      <c r="AO379" s="356">
        <v>0</v>
      </c>
      <c r="AP379" s="356">
        <v>0</v>
      </c>
      <c r="AQ379" s="525">
        <f t="shared" si="22"/>
        <v>0</v>
      </c>
      <c r="AR379" s="526">
        <f t="shared" si="23"/>
        <v>0</v>
      </c>
      <c r="AS379" s="524">
        <f t="shared" si="24"/>
        <v>17342751</v>
      </c>
      <c r="AT379" s="433">
        <v>0</v>
      </c>
      <c r="AU379" s="433">
        <v>0</v>
      </c>
      <c r="AV379" s="431">
        <v>0</v>
      </c>
      <c r="AW379" s="356">
        <v>17342751</v>
      </c>
      <c r="AX379" s="356">
        <v>0</v>
      </c>
      <c r="AY379" s="356">
        <v>0</v>
      </c>
      <c r="AZ379" s="356">
        <v>0</v>
      </c>
      <c r="BA379" s="356">
        <v>0</v>
      </c>
      <c r="BB379" s="356">
        <v>0</v>
      </c>
      <c r="BC379" s="356">
        <v>0</v>
      </c>
      <c r="BD379" s="356">
        <v>0</v>
      </c>
      <c r="BE379" s="356">
        <v>0</v>
      </c>
      <c r="BF379" s="538" t="s">
        <v>3406</v>
      </c>
      <c r="BG379" s="362"/>
    </row>
    <row r="380" spans="2:59" s="357" customFormat="1" ht="18" customHeight="1" thickBot="1">
      <c r="B380" s="450">
        <v>6589446</v>
      </c>
      <c r="C380" s="235">
        <v>4669</v>
      </c>
      <c r="D380" s="409">
        <v>5502</v>
      </c>
      <c r="E380" s="408">
        <v>45549</v>
      </c>
      <c r="F380" s="407">
        <v>502</v>
      </c>
      <c r="G380" s="407" t="s">
        <v>46</v>
      </c>
      <c r="H380" s="406">
        <v>19050490</v>
      </c>
      <c r="I380" s="407">
        <v>1</v>
      </c>
      <c r="J380" s="535">
        <v>10</v>
      </c>
      <c r="K380" s="535">
        <f t="shared" si="21"/>
        <v>10</v>
      </c>
      <c r="L380" s="535" t="s">
        <v>810</v>
      </c>
      <c r="M380" s="535">
        <v>12</v>
      </c>
      <c r="N380" s="544">
        <v>7</v>
      </c>
      <c r="O380" s="531" t="s">
        <v>3291</v>
      </c>
      <c r="P380" s="471">
        <v>78438006</v>
      </c>
      <c r="Q380" s="405">
        <v>59918715</v>
      </c>
      <c r="R380" s="480">
        <v>18519291</v>
      </c>
      <c r="S380" s="356"/>
      <c r="T380" s="428"/>
      <c r="U380" s="428"/>
      <c r="V380" s="428"/>
      <c r="W380" s="422"/>
      <c r="X380" s="428"/>
      <c r="Y380" s="356"/>
      <c r="Z380" s="356"/>
      <c r="AA380" s="356"/>
      <c r="AB380" s="356"/>
      <c r="AC380" s="356"/>
      <c r="AD380" s="356"/>
      <c r="AE380" s="356">
        <v>0</v>
      </c>
      <c r="AF380" s="545"/>
      <c r="AG380" s="356">
        <v>0</v>
      </c>
      <c r="AH380" s="356">
        <v>17172149</v>
      </c>
      <c r="AI380" s="356">
        <v>0</v>
      </c>
      <c r="AJ380" s="356">
        <v>0</v>
      </c>
      <c r="AK380" s="356">
        <v>0</v>
      </c>
      <c r="AL380" s="356">
        <v>0</v>
      </c>
      <c r="AM380" s="356">
        <v>0</v>
      </c>
      <c r="AN380" s="356">
        <v>0</v>
      </c>
      <c r="AO380" s="356">
        <v>0</v>
      </c>
      <c r="AP380" s="356">
        <v>0</v>
      </c>
      <c r="AQ380" s="525">
        <f t="shared" si="22"/>
        <v>17172149</v>
      </c>
      <c r="AR380" s="526">
        <f t="shared" si="23"/>
        <v>0.92725736638621858</v>
      </c>
      <c r="AS380" s="524">
        <f t="shared" si="24"/>
        <v>1347142</v>
      </c>
      <c r="AT380" s="433">
        <v>0</v>
      </c>
      <c r="AU380" s="433">
        <v>0</v>
      </c>
      <c r="AV380" s="431">
        <v>0</v>
      </c>
      <c r="AW380" s="356">
        <v>18519291</v>
      </c>
      <c r="AX380" s="356">
        <v>0</v>
      </c>
      <c r="AY380" s="356">
        <v>0</v>
      </c>
      <c r="AZ380" s="356">
        <v>0</v>
      </c>
      <c r="BA380" s="356">
        <v>0</v>
      </c>
      <c r="BB380" s="356">
        <v>0</v>
      </c>
      <c r="BC380" s="356">
        <v>0</v>
      </c>
      <c r="BD380" s="356">
        <v>0</v>
      </c>
      <c r="BE380" s="356">
        <v>0</v>
      </c>
      <c r="BF380" s="538" t="s">
        <v>3406</v>
      </c>
      <c r="BG380" s="362"/>
    </row>
    <row r="381" spans="2:59" s="357" customFormat="1" ht="18" customHeight="1" thickBot="1">
      <c r="B381" s="450">
        <v>6589446</v>
      </c>
      <c r="C381" s="235">
        <v>4669</v>
      </c>
      <c r="D381" s="409">
        <v>5502</v>
      </c>
      <c r="E381" s="408">
        <v>45549</v>
      </c>
      <c r="F381" s="407">
        <v>502</v>
      </c>
      <c r="G381" s="407" t="s">
        <v>46</v>
      </c>
      <c r="H381" s="406">
        <v>19050490</v>
      </c>
      <c r="I381" s="407">
        <v>1</v>
      </c>
      <c r="J381" s="535">
        <v>10</v>
      </c>
      <c r="K381" s="535">
        <f t="shared" si="21"/>
        <v>10</v>
      </c>
      <c r="L381" s="535" t="s">
        <v>810</v>
      </c>
      <c r="M381" s="535">
        <v>570</v>
      </c>
      <c r="N381" s="544">
        <v>1</v>
      </c>
      <c r="O381" s="531" t="s">
        <v>3291</v>
      </c>
      <c r="P381" s="471">
        <v>12821230</v>
      </c>
      <c r="Q381" s="405">
        <v>9794125</v>
      </c>
      <c r="R381" s="480">
        <v>3027105</v>
      </c>
      <c r="S381" s="356"/>
      <c r="T381" s="428"/>
      <c r="U381" s="428"/>
      <c r="V381" s="428"/>
      <c r="W381" s="422"/>
      <c r="X381" s="428"/>
      <c r="Y381" s="356"/>
      <c r="Z381" s="356"/>
      <c r="AA381" s="356"/>
      <c r="AB381" s="356"/>
      <c r="AC381" s="356"/>
      <c r="AD381" s="356"/>
      <c r="AE381" s="356">
        <v>0</v>
      </c>
      <c r="AF381" s="545"/>
      <c r="AG381" s="356">
        <v>0</v>
      </c>
      <c r="AH381" s="356">
        <v>3027105</v>
      </c>
      <c r="AI381" s="356">
        <v>0</v>
      </c>
      <c r="AJ381" s="356">
        <v>0</v>
      </c>
      <c r="AK381" s="356">
        <v>0</v>
      </c>
      <c r="AL381" s="356">
        <v>0</v>
      </c>
      <c r="AM381" s="356">
        <v>0</v>
      </c>
      <c r="AN381" s="356">
        <v>0</v>
      </c>
      <c r="AO381" s="356">
        <v>0</v>
      </c>
      <c r="AP381" s="356">
        <v>0</v>
      </c>
      <c r="AQ381" s="525">
        <f t="shared" si="22"/>
        <v>3027105</v>
      </c>
      <c r="AR381" s="526">
        <f t="shared" si="23"/>
        <v>1</v>
      </c>
      <c r="AS381" s="524">
        <f t="shared" si="24"/>
        <v>0</v>
      </c>
      <c r="AT381" s="433">
        <v>0</v>
      </c>
      <c r="AU381" s="433">
        <v>0</v>
      </c>
      <c r="AV381" s="431">
        <v>0</v>
      </c>
      <c r="AW381" s="356">
        <v>3027105</v>
      </c>
      <c r="AX381" s="356">
        <v>0</v>
      </c>
      <c r="AY381" s="356">
        <v>0</v>
      </c>
      <c r="AZ381" s="356">
        <v>0</v>
      </c>
      <c r="BA381" s="356">
        <v>0</v>
      </c>
      <c r="BB381" s="356">
        <v>0</v>
      </c>
      <c r="BC381" s="356">
        <v>0</v>
      </c>
      <c r="BD381" s="356">
        <v>0</v>
      </c>
      <c r="BE381" s="356">
        <v>0</v>
      </c>
      <c r="BF381" s="538" t="s">
        <v>3406</v>
      </c>
      <c r="BG381" s="362"/>
    </row>
    <row r="382" spans="2:59" s="357" customFormat="1" ht="18" customHeight="1" thickBot="1">
      <c r="B382" s="450">
        <v>6589446</v>
      </c>
      <c r="C382" s="235">
        <v>4670</v>
      </c>
      <c r="D382" s="409">
        <v>5501</v>
      </c>
      <c r="E382" s="408">
        <v>45549</v>
      </c>
      <c r="F382" s="407">
        <v>502</v>
      </c>
      <c r="G382" s="407" t="s">
        <v>46</v>
      </c>
      <c r="H382" s="406">
        <v>19050490</v>
      </c>
      <c r="I382" s="407">
        <v>120</v>
      </c>
      <c r="J382" s="535">
        <v>10</v>
      </c>
      <c r="K382" s="535">
        <f t="shared" si="21"/>
        <v>6</v>
      </c>
      <c r="L382" s="535" t="s">
        <v>50</v>
      </c>
      <c r="M382" s="535">
        <v>12</v>
      </c>
      <c r="N382" s="544">
        <v>7</v>
      </c>
      <c r="O382" s="531" t="s">
        <v>3291</v>
      </c>
      <c r="P382" s="471">
        <v>22768818</v>
      </c>
      <c r="Q382" s="405">
        <v>17393078</v>
      </c>
      <c r="R382" s="480">
        <v>5375740</v>
      </c>
      <c r="S382" s="356"/>
      <c r="T382" s="428"/>
      <c r="U382" s="428"/>
      <c r="V382" s="428"/>
      <c r="W382" s="422"/>
      <c r="X382" s="428"/>
      <c r="Y382" s="356"/>
      <c r="Z382" s="356"/>
      <c r="AA382" s="356"/>
      <c r="AB382" s="356"/>
      <c r="AC382" s="356"/>
      <c r="AD382" s="356"/>
      <c r="AE382" s="356">
        <v>0</v>
      </c>
      <c r="AF382" s="545"/>
      <c r="AG382" s="356">
        <v>0</v>
      </c>
      <c r="AH382" s="356">
        <v>5375740</v>
      </c>
      <c r="AI382" s="356">
        <v>0</v>
      </c>
      <c r="AJ382" s="356">
        <v>0</v>
      </c>
      <c r="AK382" s="356">
        <v>0</v>
      </c>
      <c r="AL382" s="356">
        <v>0</v>
      </c>
      <c r="AM382" s="356">
        <v>0</v>
      </c>
      <c r="AN382" s="356">
        <v>0</v>
      </c>
      <c r="AO382" s="356">
        <v>0</v>
      </c>
      <c r="AP382" s="356">
        <v>0</v>
      </c>
      <c r="AQ382" s="525">
        <f t="shared" si="22"/>
        <v>5375740</v>
      </c>
      <c r="AR382" s="526">
        <f t="shared" si="23"/>
        <v>1</v>
      </c>
      <c r="AS382" s="524">
        <f t="shared" si="24"/>
        <v>0</v>
      </c>
      <c r="AT382" s="433">
        <v>0</v>
      </c>
      <c r="AU382" s="433">
        <v>0</v>
      </c>
      <c r="AV382" s="431">
        <v>0</v>
      </c>
      <c r="AW382" s="356">
        <v>5375740</v>
      </c>
      <c r="AX382" s="356">
        <v>0</v>
      </c>
      <c r="AY382" s="356">
        <v>0</v>
      </c>
      <c r="AZ382" s="356">
        <v>0</v>
      </c>
      <c r="BA382" s="356">
        <v>0</v>
      </c>
      <c r="BB382" s="356">
        <v>0</v>
      </c>
      <c r="BC382" s="356">
        <v>0</v>
      </c>
      <c r="BD382" s="356">
        <v>0</v>
      </c>
      <c r="BE382" s="356">
        <v>0</v>
      </c>
      <c r="BF382" s="538" t="s">
        <v>3406</v>
      </c>
      <c r="BG382" s="362"/>
    </row>
    <row r="383" spans="2:59" s="357" customFormat="1" ht="18" customHeight="1" thickBot="1">
      <c r="B383" s="450">
        <v>6589446</v>
      </c>
      <c r="C383" s="235">
        <v>4670</v>
      </c>
      <c r="D383" s="409">
        <v>5501</v>
      </c>
      <c r="E383" s="408">
        <v>45549</v>
      </c>
      <c r="F383" s="407">
        <v>502</v>
      </c>
      <c r="G383" s="407" t="s">
        <v>46</v>
      </c>
      <c r="H383" s="406">
        <v>19050490</v>
      </c>
      <c r="I383" s="407">
        <v>120</v>
      </c>
      <c r="J383" s="535">
        <v>10</v>
      </c>
      <c r="K383" s="535">
        <f t="shared" si="21"/>
        <v>6</v>
      </c>
      <c r="L383" s="535" t="s">
        <v>50</v>
      </c>
      <c r="M383" s="535">
        <v>570</v>
      </c>
      <c r="N383" s="543">
        <v>1</v>
      </c>
      <c r="O383" s="531" t="s">
        <v>3291</v>
      </c>
      <c r="P383" s="471">
        <v>3605374</v>
      </c>
      <c r="Q383" s="405">
        <v>2754142</v>
      </c>
      <c r="R383" s="480">
        <v>851232</v>
      </c>
      <c r="S383" s="356"/>
      <c r="T383" s="428"/>
      <c r="U383" s="428"/>
      <c r="V383" s="428"/>
      <c r="W383" s="422"/>
      <c r="X383" s="428"/>
      <c r="Y383" s="356"/>
      <c r="Z383" s="356"/>
      <c r="AA383" s="356"/>
      <c r="AB383" s="356"/>
      <c r="AC383" s="356"/>
      <c r="AD383" s="356"/>
      <c r="AE383" s="356">
        <v>0</v>
      </c>
      <c r="AF383" s="545"/>
      <c r="AG383" s="356">
        <v>0</v>
      </c>
      <c r="AH383" s="356">
        <v>851232</v>
      </c>
      <c r="AI383" s="356">
        <v>0</v>
      </c>
      <c r="AJ383" s="356">
        <v>0</v>
      </c>
      <c r="AK383" s="356">
        <v>0</v>
      </c>
      <c r="AL383" s="356">
        <v>0</v>
      </c>
      <c r="AM383" s="356">
        <v>0</v>
      </c>
      <c r="AN383" s="356">
        <v>0</v>
      </c>
      <c r="AO383" s="356">
        <v>0</v>
      </c>
      <c r="AP383" s="356">
        <v>0</v>
      </c>
      <c r="AQ383" s="525">
        <f t="shared" si="22"/>
        <v>851232</v>
      </c>
      <c r="AR383" s="526">
        <f t="shared" si="23"/>
        <v>1</v>
      </c>
      <c r="AS383" s="524">
        <f t="shared" si="24"/>
        <v>0</v>
      </c>
      <c r="AT383" s="433">
        <v>0</v>
      </c>
      <c r="AU383" s="433">
        <v>0</v>
      </c>
      <c r="AV383" s="431">
        <v>0</v>
      </c>
      <c r="AW383" s="356">
        <v>851232</v>
      </c>
      <c r="AX383" s="356">
        <v>0</v>
      </c>
      <c r="AY383" s="356">
        <v>0</v>
      </c>
      <c r="AZ383" s="356">
        <v>0</v>
      </c>
      <c r="BA383" s="356">
        <v>0</v>
      </c>
      <c r="BB383" s="356">
        <v>0</v>
      </c>
      <c r="BC383" s="356">
        <v>0</v>
      </c>
      <c r="BD383" s="356">
        <v>0</v>
      </c>
      <c r="BE383" s="356">
        <v>0</v>
      </c>
      <c r="BF383" s="538" t="s">
        <v>3406</v>
      </c>
      <c r="BG383" s="362"/>
    </row>
    <row r="384" spans="2:59" s="357" customFormat="1" ht="18" customHeight="1" thickBot="1">
      <c r="B384" s="450">
        <v>6589446</v>
      </c>
      <c r="C384" s="235">
        <v>4671</v>
      </c>
      <c r="D384" s="409">
        <v>5503</v>
      </c>
      <c r="E384" s="408">
        <v>45549</v>
      </c>
      <c r="F384" s="407">
        <v>502</v>
      </c>
      <c r="G384" s="407" t="s">
        <v>46</v>
      </c>
      <c r="H384" s="406">
        <v>19050490</v>
      </c>
      <c r="I384" s="407">
        <v>3</v>
      </c>
      <c r="J384" s="535">
        <v>10</v>
      </c>
      <c r="K384" s="535">
        <f t="shared" si="21"/>
        <v>10</v>
      </c>
      <c r="L384" s="535" t="s">
        <v>815</v>
      </c>
      <c r="M384" s="535">
        <v>12</v>
      </c>
      <c r="N384" s="544">
        <v>7</v>
      </c>
      <c r="O384" s="531" t="s">
        <v>3291</v>
      </c>
      <c r="P384" s="471">
        <v>39033293</v>
      </c>
      <c r="Q384" s="405">
        <v>29817494</v>
      </c>
      <c r="R384" s="480">
        <v>9215799</v>
      </c>
      <c r="S384" s="356"/>
      <c r="T384" s="428"/>
      <c r="U384" s="428"/>
      <c r="V384" s="428"/>
      <c r="W384" s="422"/>
      <c r="X384" s="428"/>
      <c r="Y384" s="356"/>
      <c r="Z384" s="356"/>
      <c r="AA384" s="356"/>
      <c r="AB384" s="356"/>
      <c r="AC384" s="356"/>
      <c r="AD384" s="356"/>
      <c r="AE384" s="356">
        <v>0</v>
      </c>
      <c r="AF384" s="545"/>
      <c r="AG384" s="356">
        <v>0</v>
      </c>
      <c r="AH384" s="356">
        <v>9215799</v>
      </c>
      <c r="AI384" s="356">
        <v>0</v>
      </c>
      <c r="AJ384" s="356">
        <v>0</v>
      </c>
      <c r="AK384" s="356">
        <v>0</v>
      </c>
      <c r="AL384" s="356">
        <v>0</v>
      </c>
      <c r="AM384" s="356">
        <v>0</v>
      </c>
      <c r="AN384" s="356">
        <v>0</v>
      </c>
      <c r="AO384" s="356">
        <v>0</v>
      </c>
      <c r="AP384" s="356">
        <v>0</v>
      </c>
      <c r="AQ384" s="525">
        <f t="shared" si="22"/>
        <v>9215799</v>
      </c>
      <c r="AR384" s="526">
        <f t="shared" si="23"/>
        <v>1</v>
      </c>
      <c r="AS384" s="524">
        <f t="shared" si="24"/>
        <v>0</v>
      </c>
      <c r="AT384" s="433">
        <v>0</v>
      </c>
      <c r="AU384" s="433">
        <v>0</v>
      </c>
      <c r="AV384" s="431">
        <v>0</v>
      </c>
      <c r="AW384" s="356">
        <v>9215799</v>
      </c>
      <c r="AX384" s="356">
        <v>0</v>
      </c>
      <c r="AY384" s="356">
        <v>0</v>
      </c>
      <c r="AZ384" s="356">
        <v>0</v>
      </c>
      <c r="BA384" s="356">
        <v>0</v>
      </c>
      <c r="BB384" s="356">
        <v>0</v>
      </c>
      <c r="BC384" s="356">
        <v>0</v>
      </c>
      <c r="BD384" s="356">
        <v>0</v>
      </c>
      <c r="BE384" s="356">
        <v>0</v>
      </c>
      <c r="BF384" s="538" t="s">
        <v>3406</v>
      </c>
      <c r="BG384" s="362"/>
    </row>
    <row r="385" spans="2:59" s="357" customFormat="1" ht="18" customHeight="1" thickBot="1">
      <c r="B385" s="450">
        <v>6589446</v>
      </c>
      <c r="C385" s="235">
        <v>4671</v>
      </c>
      <c r="D385" s="409">
        <v>5503</v>
      </c>
      <c r="E385" s="408">
        <v>45549</v>
      </c>
      <c r="F385" s="407">
        <v>502</v>
      </c>
      <c r="G385" s="407" t="s">
        <v>46</v>
      </c>
      <c r="H385" s="406">
        <v>19050490</v>
      </c>
      <c r="I385" s="407">
        <v>3</v>
      </c>
      <c r="J385" s="535">
        <v>10</v>
      </c>
      <c r="K385" s="535">
        <f t="shared" si="21"/>
        <v>10</v>
      </c>
      <c r="L385" s="535" t="s">
        <v>815</v>
      </c>
      <c r="M385" s="535">
        <v>570</v>
      </c>
      <c r="N385" s="543">
        <v>1</v>
      </c>
      <c r="O385" s="531" t="s">
        <v>3291</v>
      </c>
      <c r="P385" s="471">
        <v>6380261</v>
      </c>
      <c r="Q385" s="405">
        <v>4873875</v>
      </c>
      <c r="R385" s="480">
        <v>1506386</v>
      </c>
      <c r="S385" s="356"/>
      <c r="T385" s="428"/>
      <c r="U385" s="428"/>
      <c r="V385" s="428"/>
      <c r="W385" s="422"/>
      <c r="X385" s="428"/>
      <c r="Y385" s="356"/>
      <c r="Z385" s="356"/>
      <c r="AA385" s="356"/>
      <c r="AB385" s="356"/>
      <c r="AC385" s="356"/>
      <c r="AD385" s="356"/>
      <c r="AE385" s="356">
        <v>0</v>
      </c>
      <c r="AF385" s="545"/>
      <c r="AG385" s="356">
        <v>0</v>
      </c>
      <c r="AH385" s="356">
        <v>1506386</v>
      </c>
      <c r="AI385" s="356">
        <v>0</v>
      </c>
      <c r="AJ385" s="356">
        <v>0</v>
      </c>
      <c r="AK385" s="356">
        <v>0</v>
      </c>
      <c r="AL385" s="356">
        <v>0</v>
      </c>
      <c r="AM385" s="356">
        <v>0</v>
      </c>
      <c r="AN385" s="356">
        <v>0</v>
      </c>
      <c r="AO385" s="356">
        <v>0</v>
      </c>
      <c r="AP385" s="356">
        <v>0</v>
      </c>
      <c r="AQ385" s="525">
        <f t="shared" si="22"/>
        <v>1506386</v>
      </c>
      <c r="AR385" s="526">
        <f t="shared" si="23"/>
        <v>1</v>
      </c>
      <c r="AS385" s="524">
        <f t="shared" si="24"/>
        <v>0</v>
      </c>
      <c r="AT385" s="433">
        <v>0</v>
      </c>
      <c r="AU385" s="433">
        <v>0</v>
      </c>
      <c r="AV385" s="431">
        <v>0</v>
      </c>
      <c r="AW385" s="356">
        <v>1506386</v>
      </c>
      <c r="AX385" s="356">
        <v>0</v>
      </c>
      <c r="AY385" s="356">
        <v>0</v>
      </c>
      <c r="AZ385" s="356">
        <v>0</v>
      </c>
      <c r="BA385" s="356">
        <v>0</v>
      </c>
      <c r="BB385" s="356">
        <v>0</v>
      </c>
      <c r="BC385" s="356">
        <v>0</v>
      </c>
      <c r="BD385" s="356">
        <v>0</v>
      </c>
      <c r="BE385" s="356">
        <v>0</v>
      </c>
      <c r="BF385" s="538" t="s">
        <v>3406</v>
      </c>
      <c r="BG385" s="362"/>
    </row>
    <row r="386" spans="2:59" s="357" customFormat="1" ht="18" customHeight="1" thickBot="1">
      <c r="B386" s="450">
        <v>6589446</v>
      </c>
      <c r="C386" s="235">
        <v>4672</v>
      </c>
      <c r="D386" s="409">
        <v>5505</v>
      </c>
      <c r="E386" s="408">
        <v>45549</v>
      </c>
      <c r="F386" s="407">
        <v>502</v>
      </c>
      <c r="G386" s="407" t="s">
        <v>46</v>
      </c>
      <c r="H386" s="406">
        <v>19050490</v>
      </c>
      <c r="I386" s="407">
        <v>233</v>
      </c>
      <c r="J386" s="535">
        <v>10</v>
      </c>
      <c r="K386" s="535">
        <f t="shared" si="21"/>
        <v>12</v>
      </c>
      <c r="L386" s="535" t="s">
        <v>1238</v>
      </c>
      <c r="M386" s="535">
        <v>12</v>
      </c>
      <c r="N386" s="544">
        <v>7</v>
      </c>
      <c r="O386" s="531" t="s">
        <v>3291</v>
      </c>
      <c r="P386" s="471">
        <v>28067878</v>
      </c>
      <c r="Q386" s="405">
        <v>21441025</v>
      </c>
      <c r="R386" s="480">
        <v>6626853</v>
      </c>
      <c r="S386" s="356"/>
      <c r="T386" s="428"/>
      <c r="U386" s="428"/>
      <c r="V386" s="428"/>
      <c r="W386" s="422"/>
      <c r="X386" s="428"/>
      <c r="Y386" s="356"/>
      <c r="Z386" s="356"/>
      <c r="AA386" s="356"/>
      <c r="AB386" s="356"/>
      <c r="AC386" s="356"/>
      <c r="AD386" s="356"/>
      <c r="AE386" s="356">
        <v>0</v>
      </c>
      <c r="AF386" s="545"/>
      <c r="AG386" s="356">
        <v>0</v>
      </c>
      <c r="AH386" s="356">
        <v>4911305</v>
      </c>
      <c r="AI386" s="356">
        <v>0</v>
      </c>
      <c r="AJ386" s="356">
        <v>0</v>
      </c>
      <c r="AK386" s="356">
        <v>0</v>
      </c>
      <c r="AL386" s="356">
        <v>0</v>
      </c>
      <c r="AM386" s="356">
        <v>0</v>
      </c>
      <c r="AN386" s="356">
        <v>0</v>
      </c>
      <c r="AO386" s="356">
        <v>0</v>
      </c>
      <c r="AP386" s="356">
        <v>0</v>
      </c>
      <c r="AQ386" s="525">
        <f t="shared" si="22"/>
        <v>4911305</v>
      </c>
      <c r="AR386" s="526">
        <f t="shared" si="23"/>
        <v>0.74112176624409809</v>
      </c>
      <c r="AS386" s="524">
        <f t="shared" si="24"/>
        <v>1715548</v>
      </c>
      <c r="AT386" s="433">
        <v>0</v>
      </c>
      <c r="AU386" s="433">
        <v>0</v>
      </c>
      <c r="AV386" s="431">
        <v>0</v>
      </c>
      <c r="AW386" s="356">
        <v>6626853</v>
      </c>
      <c r="AX386" s="356">
        <v>0</v>
      </c>
      <c r="AY386" s="356">
        <v>0</v>
      </c>
      <c r="AZ386" s="356">
        <v>0</v>
      </c>
      <c r="BA386" s="356">
        <v>0</v>
      </c>
      <c r="BB386" s="356">
        <v>0</v>
      </c>
      <c r="BC386" s="356">
        <v>0</v>
      </c>
      <c r="BD386" s="356">
        <v>0</v>
      </c>
      <c r="BE386" s="356">
        <v>0</v>
      </c>
      <c r="BF386" s="538" t="s">
        <v>3406</v>
      </c>
      <c r="BG386" s="362"/>
    </row>
    <row r="387" spans="2:59" s="357" customFormat="1" ht="18" customHeight="1" thickBot="1">
      <c r="B387" s="450">
        <v>6589446</v>
      </c>
      <c r="C387" s="235">
        <v>4672</v>
      </c>
      <c r="D387" s="409">
        <v>5505</v>
      </c>
      <c r="E387" s="408">
        <v>45549</v>
      </c>
      <c r="F387" s="407">
        <v>502</v>
      </c>
      <c r="G387" s="407" t="s">
        <v>46</v>
      </c>
      <c r="H387" s="406">
        <v>19050490</v>
      </c>
      <c r="I387" s="407">
        <v>233</v>
      </c>
      <c r="J387" s="535">
        <v>10</v>
      </c>
      <c r="K387" s="535">
        <f t="shared" si="21"/>
        <v>12</v>
      </c>
      <c r="L387" s="535" t="s">
        <v>1238</v>
      </c>
      <c r="M387" s="535">
        <v>570</v>
      </c>
      <c r="N387" s="543">
        <v>1</v>
      </c>
      <c r="O387" s="531" t="s">
        <v>3291</v>
      </c>
      <c r="P387" s="471">
        <v>4305536</v>
      </c>
      <c r="Q387" s="405">
        <v>3288995</v>
      </c>
      <c r="R387" s="480">
        <v>1016541</v>
      </c>
      <c r="S387" s="356"/>
      <c r="T387" s="428"/>
      <c r="U387" s="428"/>
      <c r="V387" s="428"/>
      <c r="W387" s="422"/>
      <c r="X387" s="428"/>
      <c r="Y387" s="356"/>
      <c r="Z387" s="356"/>
      <c r="AA387" s="356"/>
      <c r="AB387" s="356"/>
      <c r="AC387" s="356"/>
      <c r="AD387" s="356"/>
      <c r="AE387" s="356">
        <v>0</v>
      </c>
      <c r="AF387" s="545"/>
      <c r="AG387" s="356">
        <v>0</v>
      </c>
      <c r="AH387" s="356">
        <v>1016541</v>
      </c>
      <c r="AI387" s="356">
        <v>0</v>
      </c>
      <c r="AJ387" s="356">
        <v>0</v>
      </c>
      <c r="AK387" s="356">
        <v>0</v>
      </c>
      <c r="AL387" s="356">
        <v>0</v>
      </c>
      <c r="AM387" s="356">
        <v>0</v>
      </c>
      <c r="AN387" s="356">
        <v>0</v>
      </c>
      <c r="AO387" s="356">
        <v>0</v>
      </c>
      <c r="AP387" s="356">
        <v>0</v>
      </c>
      <c r="AQ387" s="525">
        <f t="shared" si="22"/>
        <v>1016541</v>
      </c>
      <c r="AR387" s="526">
        <f t="shared" si="23"/>
        <v>1</v>
      </c>
      <c r="AS387" s="524">
        <f t="shared" si="24"/>
        <v>0</v>
      </c>
      <c r="AT387" s="433">
        <v>0</v>
      </c>
      <c r="AU387" s="433">
        <v>0</v>
      </c>
      <c r="AV387" s="431">
        <v>0</v>
      </c>
      <c r="AW387" s="356">
        <v>1016541</v>
      </c>
      <c r="AX387" s="356">
        <v>0</v>
      </c>
      <c r="AY387" s="356">
        <v>0</v>
      </c>
      <c r="AZ387" s="356">
        <v>0</v>
      </c>
      <c r="BA387" s="356">
        <v>0</v>
      </c>
      <c r="BB387" s="356">
        <v>0</v>
      </c>
      <c r="BC387" s="356">
        <v>0</v>
      </c>
      <c r="BD387" s="356">
        <v>0</v>
      </c>
      <c r="BE387" s="356">
        <v>0</v>
      </c>
      <c r="BF387" s="538" t="s">
        <v>3406</v>
      </c>
      <c r="BG387" s="362"/>
    </row>
    <row r="388" spans="2:59" s="357" customFormat="1" ht="18" customHeight="1" thickBot="1">
      <c r="B388" s="450">
        <v>6589446</v>
      </c>
      <c r="C388" s="235">
        <v>4673</v>
      </c>
      <c r="D388" s="409">
        <v>5504</v>
      </c>
      <c r="E388" s="408">
        <v>45549</v>
      </c>
      <c r="F388" s="407">
        <v>502</v>
      </c>
      <c r="G388" s="407" t="s">
        <v>46</v>
      </c>
      <c r="H388" s="406">
        <v>19050490</v>
      </c>
      <c r="I388" s="407">
        <v>232</v>
      </c>
      <c r="J388" s="535">
        <v>10</v>
      </c>
      <c r="K388" s="535">
        <f t="shared" si="21"/>
        <v>11</v>
      </c>
      <c r="L388" s="535" t="s">
        <v>1237</v>
      </c>
      <c r="M388" s="535">
        <v>12</v>
      </c>
      <c r="N388" s="544">
        <v>7</v>
      </c>
      <c r="O388" s="531" t="s">
        <v>3291</v>
      </c>
      <c r="P388" s="471">
        <v>28067891</v>
      </c>
      <c r="Q388" s="405">
        <v>21441034</v>
      </c>
      <c r="R388" s="480">
        <v>6626857</v>
      </c>
      <c r="S388" s="356"/>
      <c r="T388" s="428"/>
      <c r="U388" s="428"/>
      <c r="V388" s="428"/>
      <c r="W388" s="422"/>
      <c r="X388" s="428"/>
      <c r="Y388" s="356"/>
      <c r="Z388" s="356"/>
      <c r="AA388" s="356"/>
      <c r="AB388" s="356"/>
      <c r="AC388" s="356"/>
      <c r="AD388" s="356"/>
      <c r="AE388" s="356">
        <v>0</v>
      </c>
      <c r="AF388" s="545"/>
      <c r="AG388" s="356">
        <v>0</v>
      </c>
      <c r="AH388" s="356">
        <v>4911308</v>
      </c>
      <c r="AI388" s="356">
        <v>0</v>
      </c>
      <c r="AJ388" s="356">
        <v>0</v>
      </c>
      <c r="AK388" s="356">
        <v>0</v>
      </c>
      <c r="AL388" s="356">
        <v>0</v>
      </c>
      <c r="AM388" s="356">
        <v>0</v>
      </c>
      <c r="AN388" s="356">
        <v>0</v>
      </c>
      <c r="AO388" s="356">
        <v>0</v>
      </c>
      <c r="AP388" s="356">
        <v>0</v>
      </c>
      <c r="AQ388" s="525">
        <f t="shared" si="22"/>
        <v>4911308</v>
      </c>
      <c r="AR388" s="526">
        <f t="shared" si="23"/>
        <v>0.74112177160303894</v>
      </c>
      <c r="AS388" s="524">
        <f t="shared" si="24"/>
        <v>1715549</v>
      </c>
      <c r="AT388" s="433">
        <v>0</v>
      </c>
      <c r="AU388" s="433">
        <v>0</v>
      </c>
      <c r="AV388" s="431">
        <v>0</v>
      </c>
      <c r="AW388" s="356">
        <v>6626857</v>
      </c>
      <c r="AX388" s="356">
        <v>0</v>
      </c>
      <c r="AY388" s="356">
        <v>0</v>
      </c>
      <c r="AZ388" s="356">
        <v>0</v>
      </c>
      <c r="BA388" s="356">
        <v>0</v>
      </c>
      <c r="BB388" s="356">
        <v>0</v>
      </c>
      <c r="BC388" s="356">
        <v>0</v>
      </c>
      <c r="BD388" s="356">
        <v>0</v>
      </c>
      <c r="BE388" s="356">
        <v>0</v>
      </c>
      <c r="BF388" s="538" t="s">
        <v>3406</v>
      </c>
      <c r="BG388" s="362"/>
    </row>
    <row r="389" spans="2:59" s="357" customFormat="1" ht="18" customHeight="1" thickBot="1">
      <c r="B389" s="450">
        <v>6589446</v>
      </c>
      <c r="C389" s="235">
        <v>4673</v>
      </c>
      <c r="D389" s="409">
        <v>5504</v>
      </c>
      <c r="E389" s="408">
        <v>45549</v>
      </c>
      <c r="F389" s="407">
        <v>502</v>
      </c>
      <c r="G389" s="407" t="s">
        <v>46</v>
      </c>
      <c r="H389" s="406">
        <v>19050490</v>
      </c>
      <c r="I389" s="407">
        <v>232</v>
      </c>
      <c r="J389" s="535">
        <v>10</v>
      </c>
      <c r="K389" s="535">
        <f t="shared" ref="K389:K452" si="25">VALUE(LEFT(L389,SEARCH(".",L389,1)-1))</f>
        <v>11</v>
      </c>
      <c r="L389" s="535" t="s">
        <v>1237</v>
      </c>
      <c r="M389" s="535">
        <v>570</v>
      </c>
      <c r="N389" s="543">
        <v>1</v>
      </c>
      <c r="O389" s="531" t="s">
        <v>3291</v>
      </c>
      <c r="P389" s="471">
        <v>4305536</v>
      </c>
      <c r="Q389" s="405">
        <v>3288995</v>
      </c>
      <c r="R389" s="480">
        <v>1016541</v>
      </c>
      <c r="S389" s="356"/>
      <c r="T389" s="428"/>
      <c r="U389" s="428"/>
      <c r="V389" s="428"/>
      <c r="W389" s="422"/>
      <c r="X389" s="428"/>
      <c r="Y389" s="356"/>
      <c r="Z389" s="356"/>
      <c r="AA389" s="356"/>
      <c r="AB389" s="356"/>
      <c r="AC389" s="356"/>
      <c r="AD389" s="356"/>
      <c r="AE389" s="356">
        <v>0</v>
      </c>
      <c r="AF389" s="545"/>
      <c r="AG389" s="356">
        <v>0</v>
      </c>
      <c r="AH389" s="356">
        <v>1016541</v>
      </c>
      <c r="AI389" s="356">
        <v>0</v>
      </c>
      <c r="AJ389" s="356">
        <v>0</v>
      </c>
      <c r="AK389" s="356">
        <v>0</v>
      </c>
      <c r="AL389" s="356">
        <v>0</v>
      </c>
      <c r="AM389" s="356">
        <v>0</v>
      </c>
      <c r="AN389" s="356">
        <v>0</v>
      </c>
      <c r="AO389" s="356">
        <v>0</v>
      </c>
      <c r="AP389" s="356">
        <v>0</v>
      </c>
      <c r="AQ389" s="525">
        <f t="shared" ref="AQ389:AQ410" si="26">SUM(AE389:AP389)</f>
        <v>1016541</v>
      </c>
      <c r="AR389" s="526">
        <f t="shared" ref="AR389:AR452" si="27">+AQ389/R389</f>
        <v>1</v>
      </c>
      <c r="AS389" s="524">
        <f t="shared" ref="AS389:AS452" si="28">+R389-AQ389</f>
        <v>0</v>
      </c>
      <c r="AT389" s="433">
        <v>0</v>
      </c>
      <c r="AU389" s="433">
        <v>0</v>
      </c>
      <c r="AV389" s="431">
        <v>0</v>
      </c>
      <c r="AW389" s="356">
        <v>1016541</v>
      </c>
      <c r="AX389" s="356">
        <v>0</v>
      </c>
      <c r="AY389" s="356">
        <v>0</v>
      </c>
      <c r="AZ389" s="356">
        <v>0</v>
      </c>
      <c r="BA389" s="356">
        <v>0</v>
      </c>
      <c r="BB389" s="356">
        <v>0</v>
      </c>
      <c r="BC389" s="356">
        <v>0</v>
      </c>
      <c r="BD389" s="356">
        <v>0</v>
      </c>
      <c r="BE389" s="356">
        <v>0</v>
      </c>
      <c r="BF389" s="538" t="s">
        <v>3406</v>
      </c>
      <c r="BG389" s="362"/>
    </row>
    <row r="390" spans="2:59" s="357" customFormat="1" ht="18" customHeight="1" thickBot="1">
      <c r="B390" s="450">
        <v>6589446</v>
      </c>
      <c r="C390" s="235">
        <v>4674</v>
      </c>
      <c r="D390" s="409">
        <v>5506</v>
      </c>
      <c r="E390" s="408">
        <v>45549</v>
      </c>
      <c r="F390" s="407">
        <v>502</v>
      </c>
      <c r="G390" s="407" t="s">
        <v>46</v>
      </c>
      <c r="H390" s="406">
        <v>19050490</v>
      </c>
      <c r="I390" s="407">
        <v>235</v>
      </c>
      <c r="J390" s="535">
        <v>10</v>
      </c>
      <c r="K390" s="535">
        <f t="shared" si="25"/>
        <v>14</v>
      </c>
      <c r="L390" s="535" t="s">
        <v>1240</v>
      </c>
      <c r="M390" s="535">
        <v>12</v>
      </c>
      <c r="N390" s="544">
        <v>7</v>
      </c>
      <c r="O390" s="531" t="s">
        <v>3291</v>
      </c>
      <c r="P390" s="471">
        <v>28067887</v>
      </c>
      <c r="Q390" s="405">
        <v>21441031</v>
      </c>
      <c r="R390" s="480">
        <v>6626856</v>
      </c>
      <c r="S390" s="356"/>
      <c r="T390" s="428"/>
      <c r="U390" s="428"/>
      <c r="V390" s="428"/>
      <c r="W390" s="422"/>
      <c r="X390" s="428"/>
      <c r="Y390" s="356"/>
      <c r="Z390" s="356"/>
      <c r="AA390" s="356"/>
      <c r="AB390" s="356"/>
      <c r="AC390" s="356"/>
      <c r="AD390" s="356"/>
      <c r="AE390" s="356">
        <v>0</v>
      </c>
      <c r="AF390" s="545"/>
      <c r="AG390" s="356">
        <v>0</v>
      </c>
      <c r="AH390" s="356">
        <v>4911307</v>
      </c>
      <c r="AI390" s="356">
        <v>0</v>
      </c>
      <c r="AJ390" s="356">
        <v>0</v>
      </c>
      <c r="AK390" s="356">
        <v>0</v>
      </c>
      <c r="AL390" s="356">
        <v>0</v>
      </c>
      <c r="AM390" s="356">
        <v>0</v>
      </c>
      <c r="AN390" s="356">
        <v>0</v>
      </c>
      <c r="AO390" s="356">
        <v>0</v>
      </c>
      <c r="AP390" s="356">
        <v>0</v>
      </c>
      <c r="AQ390" s="525">
        <f t="shared" si="26"/>
        <v>4911307</v>
      </c>
      <c r="AR390" s="526">
        <f t="shared" si="27"/>
        <v>0.74112173253802405</v>
      </c>
      <c r="AS390" s="524">
        <f t="shared" si="28"/>
        <v>1715549</v>
      </c>
      <c r="AT390" s="433">
        <v>0</v>
      </c>
      <c r="AU390" s="433">
        <v>0</v>
      </c>
      <c r="AV390" s="431">
        <v>0</v>
      </c>
      <c r="AW390" s="356">
        <v>6626856</v>
      </c>
      <c r="AX390" s="356">
        <v>0</v>
      </c>
      <c r="AY390" s="356">
        <v>0</v>
      </c>
      <c r="AZ390" s="356">
        <v>0</v>
      </c>
      <c r="BA390" s="356">
        <v>0</v>
      </c>
      <c r="BB390" s="356">
        <v>0</v>
      </c>
      <c r="BC390" s="356">
        <v>0</v>
      </c>
      <c r="BD390" s="356">
        <v>0</v>
      </c>
      <c r="BE390" s="356">
        <v>0</v>
      </c>
      <c r="BF390" s="538" t="s">
        <v>3406</v>
      </c>
      <c r="BG390" s="362"/>
    </row>
    <row r="391" spans="2:59" s="357" customFormat="1" ht="18" customHeight="1" thickBot="1">
      <c r="B391" s="450">
        <v>6589446</v>
      </c>
      <c r="C391" s="235">
        <v>4674</v>
      </c>
      <c r="D391" s="409">
        <v>5506</v>
      </c>
      <c r="E391" s="408">
        <v>45549</v>
      </c>
      <c r="F391" s="407">
        <v>502</v>
      </c>
      <c r="G391" s="407" t="s">
        <v>46</v>
      </c>
      <c r="H391" s="406">
        <v>19050490</v>
      </c>
      <c r="I391" s="407">
        <v>235</v>
      </c>
      <c r="J391" s="535">
        <v>10</v>
      </c>
      <c r="K391" s="535">
        <f t="shared" si="25"/>
        <v>14</v>
      </c>
      <c r="L391" s="535" t="s">
        <v>1240</v>
      </c>
      <c r="M391" s="535">
        <v>570</v>
      </c>
      <c r="N391" s="543">
        <v>1</v>
      </c>
      <c r="O391" s="531" t="s">
        <v>3291</v>
      </c>
      <c r="P391" s="471">
        <v>4305536</v>
      </c>
      <c r="Q391" s="405">
        <v>3288995</v>
      </c>
      <c r="R391" s="480">
        <v>1016541</v>
      </c>
      <c r="S391" s="356"/>
      <c r="T391" s="428"/>
      <c r="U391" s="428"/>
      <c r="V391" s="428"/>
      <c r="W391" s="422"/>
      <c r="X391" s="428"/>
      <c r="Y391" s="356"/>
      <c r="Z391" s="356"/>
      <c r="AA391" s="356"/>
      <c r="AB391" s="356"/>
      <c r="AC391" s="356"/>
      <c r="AD391" s="356"/>
      <c r="AE391" s="356">
        <v>0</v>
      </c>
      <c r="AF391" s="545"/>
      <c r="AG391" s="356">
        <v>0</v>
      </c>
      <c r="AH391" s="356">
        <v>1016541</v>
      </c>
      <c r="AI391" s="356">
        <v>0</v>
      </c>
      <c r="AJ391" s="356">
        <v>0</v>
      </c>
      <c r="AK391" s="356">
        <v>0</v>
      </c>
      <c r="AL391" s="356">
        <v>0</v>
      </c>
      <c r="AM391" s="356">
        <v>0</v>
      </c>
      <c r="AN391" s="356">
        <v>0</v>
      </c>
      <c r="AO391" s="356">
        <v>0</v>
      </c>
      <c r="AP391" s="356">
        <v>0</v>
      </c>
      <c r="AQ391" s="525">
        <f t="shared" si="26"/>
        <v>1016541</v>
      </c>
      <c r="AR391" s="526">
        <f t="shared" si="27"/>
        <v>1</v>
      </c>
      <c r="AS391" s="524">
        <f t="shared" si="28"/>
        <v>0</v>
      </c>
      <c r="AT391" s="433">
        <v>0</v>
      </c>
      <c r="AU391" s="433">
        <v>0</v>
      </c>
      <c r="AV391" s="431">
        <v>0</v>
      </c>
      <c r="AW391" s="356">
        <v>1016541</v>
      </c>
      <c r="AX391" s="356">
        <v>0</v>
      </c>
      <c r="AY391" s="356">
        <v>0</v>
      </c>
      <c r="AZ391" s="356">
        <v>0</v>
      </c>
      <c r="BA391" s="356">
        <v>0</v>
      </c>
      <c r="BB391" s="356">
        <v>0</v>
      </c>
      <c r="BC391" s="356">
        <v>0</v>
      </c>
      <c r="BD391" s="356">
        <v>0</v>
      </c>
      <c r="BE391" s="356">
        <v>0</v>
      </c>
      <c r="BF391" s="538" t="s">
        <v>3406</v>
      </c>
      <c r="BG391" s="362"/>
    </row>
    <row r="392" spans="2:59" s="357" customFormat="1" ht="18" customHeight="1" thickBot="1">
      <c r="B392" s="450">
        <v>6589446</v>
      </c>
      <c r="C392" s="235">
        <v>4675</v>
      </c>
      <c r="D392" s="409">
        <v>5507</v>
      </c>
      <c r="E392" s="408">
        <v>45549</v>
      </c>
      <c r="F392" s="407">
        <v>502</v>
      </c>
      <c r="G392" s="407" t="s">
        <v>46</v>
      </c>
      <c r="H392" s="406">
        <v>19050490</v>
      </c>
      <c r="I392" s="407">
        <v>124</v>
      </c>
      <c r="J392" s="535">
        <v>10</v>
      </c>
      <c r="K392" s="535">
        <f t="shared" si="25"/>
        <v>16</v>
      </c>
      <c r="L392" s="535" t="s">
        <v>1099</v>
      </c>
      <c r="M392" s="535">
        <v>12</v>
      </c>
      <c r="N392" s="544">
        <v>7</v>
      </c>
      <c r="O392" s="531" t="s">
        <v>3291</v>
      </c>
      <c r="P392" s="471">
        <v>21921252</v>
      </c>
      <c r="Q392" s="405">
        <v>16745624</v>
      </c>
      <c r="R392" s="480">
        <v>5175628</v>
      </c>
      <c r="S392" s="356"/>
      <c r="T392" s="428"/>
      <c r="U392" s="428"/>
      <c r="V392" s="428"/>
      <c r="W392" s="422"/>
      <c r="X392" s="428"/>
      <c r="Y392" s="356"/>
      <c r="Z392" s="356"/>
      <c r="AA392" s="356"/>
      <c r="AB392" s="356"/>
      <c r="AC392" s="356"/>
      <c r="AD392" s="356"/>
      <c r="AE392" s="356">
        <v>0</v>
      </c>
      <c r="AF392" s="545"/>
      <c r="AG392" s="356">
        <v>0</v>
      </c>
      <c r="AH392" s="356">
        <v>2902834.9391337745</v>
      </c>
      <c r="AI392" s="356">
        <v>0</v>
      </c>
      <c r="AJ392" s="356">
        <v>0</v>
      </c>
      <c r="AK392" s="356">
        <v>0</v>
      </c>
      <c r="AL392" s="356">
        <v>0</v>
      </c>
      <c r="AM392" s="356">
        <v>0</v>
      </c>
      <c r="AN392" s="356">
        <v>0</v>
      </c>
      <c r="AO392" s="356">
        <v>0</v>
      </c>
      <c r="AP392" s="356">
        <v>0</v>
      </c>
      <c r="AQ392" s="525">
        <f t="shared" si="26"/>
        <v>2902834.9391337745</v>
      </c>
      <c r="AR392" s="526">
        <f t="shared" si="27"/>
        <v>0.56086622514867268</v>
      </c>
      <c r="AS392" s="524">
        <f t="shared" si="28"/>
        <v>2272793.0608662255</v>
      </c>
      <c r="AT392" s="433">
        <v>0</v>
      </c>
      <c r="AU392" s="433">
        <v>0</v>
      </c>
      <c r="AV392" s="431">
        <v>0</v>
      </c>
      <c r="AW392" s="356">
        <v>5175628</v>
      </c>
      <c r="AX392" s="356">
        <v>0</v>
      </c>
      <c r="AY392" s="356">
        <v>0</v>
      </c>
      <c r="AZ392" s="356">
        <v>0</v>
      </c>
      <c r="BA392" s="356">
        <v>0</v>
      </c>
      <c r="BB392" s="356">
        <v>0</v>
      </c>
      <c r="BC392" s="356">
        <v>0</v>
      </c>
      <c r="BD392" s="356">
        <v>0</v>
      </c>
      <c r="BE392" s="356">
        <v>0</v>
      </c>
      <c r="BF392" s="538" t="s">
        <v>3406</v>
      </c>
      <c r="BG392" s="362"/>
    </row>
    <row r="393" spans="2:59" s="357" customFormat="1" ht="18" customHeight="1" thickBot="1">
      <c r="B393" s="450">
        <v>6589446</v>
      </c>
      <c r="C393" s="235">
        <v>4675</v>
      </c>
      <c r="D393" s="409">
        <v>5507</v>
      </c>
      <c r="E393" s="408">
        <v>45549</v>
      </c>
      <c r="F393" s="407">
        <v>502</v>
      </c>
      <c r="G393" s="407" t="s">
        <v>46</v>
      </c>
      <c r="H393" s="406">
        <v>19050490</v>
      </c>
      <c r="I393" s="407">
        <v>124</v>
      </c>
      <c r="J393" s="535">
        <v>10</v>
      </c>
      <c r="K393" s="535">
        <f t="shared" si="25"/>
        <v>16</v>
      </c>
      <c r="L393" s="535" t="s">
        <v>1104</v>
      </c>
      <c r="M393" s="535">
        <v>12</v>
      </c>
      <c r="N393" s="544">
        <v>7</v>
      </c>
      <c r="O393" s="531" t="s">
        <v>3291</v>
      </c>
      <c r="P393" s="471">
        <v>21921253</v>
      </c>
      <c r="Q393" s="405">
        <v>16745623</v>
      </c>
      <c r="R393" s="480">
        <v>5175630</v>
      </c>
      <c r="S393" s="356"/>
      <c r="T393" s="428"/>
      <c r="U393" s="428"/>
      <c r="V393" s="428"/>
      <c r="W393" s="422"/>
      <c r="X393" s="428"/>
      <c r="Y393" s="356"/>
      <c r="Z393" s="356"/>
      <c r="AA393" s="356"/>
      <c r="AB393" s="356"/>
      <c r="AC393" s="356"/>
      <c r="AD393" s="356"/>
      <c r="AE393" s="356">
        <v>0</v>
      </c>
      <c r="AF393" s="545"/>
      <c r="AG393" s="356">
        <v>0</v>
      </c>
      <c r="AH393" s="356">
        <v>2902836.0608662255</v>
      </c>
      <c r="AI393" s="356">
        <v>0</v>
      </c>
      <c r="AJ393" s="356">
        <v>0</v>
      </c>
      <c r="AK393" s="356">
        <v>0</v>
      </c>
      <c r="AL393" s="356">
        <v>0</v>
      </c>
      <c r="AM393" s="356">
        <v>0</v>
      </c>
      <c r="AN393" s="356">
        <v>0</v>
      </c>
      <c r="AO393" s="356">
        <v>0</v>
      </c>
      <c r="AP393" s="356">
        <v>0</v>
      </c>
      <c r="AQ393" s="525">
        <f t="shared" si="26"/>
        <v>2902836.0608662255</v>
      </c>
      <c r="AR393" s="526">
        <f t="shared" si="27"/>
        <v>0.56086622514867279</v>
      </c>
      <c r="AS393" s="524">
        <f t="shared" si="28"/>
        <v>2272793.9391337745</v>
      </c>
      <c r="AT393" s="433">
        <v>0</v>
      </c>
      <c r="AU393" s="433">
        <v>0</v>
      </c>
      <c r="AV393" s="431">
        <v>0</v>
      </c>
      <c r="AW393" s="356">
        <v>5175630</v>
      </c>
      <c r="AX393" s="356">
        <v>0</v>
      </c>
      <c r="AY393" s="356">
        <v>0</v>
      </c>
      <c r="AZ393" s="356">
        <v>0</v>
      </c>
      <c r="BA393" s="356">
        <v>0</v>
      </c>
      <c r="BB393" s="356">
        <v>0</v>
      </c>
      <c r="BC393" s="356">
        <v>0</v>
      </c>
      <c r="BD393" s="356">
        <v>0</v>
      </c>
      <c r="BE393" s="356">
        <v>0</v>
      </c>
      <c r="BF393" s="538" t="s">
        <v>3406</v>
      </c>
      <c r="BG393" s="362"/>
    </row>
    <row r="394" spans="2:59" s="357" customFormat="1" ht="18" customHeight="1" thickBot="1">
      <c r="B394" s="450">
        <v>6589446</v>
      </c>
      <c r="C394" s="235">
        <v>4675</v>
      </c>
      <c r="D394" s="409">
        <v>5507</v>
      </c>
      <c r="E394" s="408">
        <v>45549</v>
      </c>
      <c r="F394" s="407">
        <v>502</v>
      </c>
      <c r="G394" s="407" t="s">
        <v>46</v>
      </c>
      <c r="H394" s="406">
        <v>19050490</v>
      </c>
      <c r="I394" s="407">
        <v>124</v>
      </c>
      <c r="J394" s="535">
        <v>10</v>
      </c>
      <c r="K394" s="535">
        <f t="shared" si="25"/>
        <v>16</v>
      </c>
      <c r="L394" s="535" t="s">
        <v>1099</v>
      </c>
      <c r="M394" s="535">
        <v>570</v>
      </c>
      <c r="N394" s="544">
        <v>1</v>
      </c>
      <c r="O394" s="531" t="s">
        <v>3291</v>
      </c>
      <c r="P394" s="471">
        <v>3678664</v>
      </c>
      <c r="Q394" s="405">
        <v>2810128</v>
      </c>
      <c r="R394" s="480">
        <v>868536</v>
      </c>
      <c r="S394" s="356"/>
      <c r="T394" s="428"/>
      <c r="U394" s="428"/>
      <c r="V394" s="428"/>
      <c r="W394" s="422"/>
      <c r="X394" s="428"/>
      <c r="Y394" s="356"/>
      <c r="Z394" s="356"/>
      <c r="AA394" s="356"/>
      <c r="AB394" s="356"/>
      <c r="AC394" s="356"/>
      <c r="AD394" s="356"/>
      <c r="AE394" s="356">
        <v>0</v>
      </c>
      <c r="AF394" s="545"/>
      <c r="AG394" s="356">
        <v>0</v>
      </c>
      <c r="AH394" s="356">
        <v>868536</v>
      </c>
      <c r="AI394" s="356">
        <v>0</v>
      </c>
      <c r="AJ394" s="356">
        <v>0</v>
      </c>
      <c r="AK394" s="356">
        <v>0</v>
      </c>
      <c r="AL394" s="356">
        <v>0</v>
      </c>
      <c r="AM394" s="356">
        <v>0</v>
      </c>
      <c r="AN394" s="356">
        <v>0</v>
      </c>
      <c r="AO394" s="356">
        <v>0</v>
      </c>
      <c r="AP394" s="356">
        <v>0</v>
      </c>
      <c r="AQ394" s="525">
        <f t="shared" si="26"/>
        <v>868536</v>
      </c>
      <c r="AR394" s="526">
        <f t="shared" si="27"/>
        <v>1</v>
      </c>
      <c r="AS394" s="524">
        <f t="shared" si="28"/>
        <v>0</v>
      </c>
      <c r="AT394" s="433">
        <v>0</v>
      </c>
      <c r="AU394" s="433">
        <v>0</v>
      </c>
      <c r="AV394" s="431">
        <v>0</v>
      </c>
      <c r="AW394" s="356">
        <v>868536</v>
      </c>
      <c r="AX394" s="356">
        <v>0</v>
      </c>
      <c r="AY394" s="356">
        <v>0</v>
      </c>
      <c r="AZ394" s="356">
        <v>0</v>
      </c>
      <c r="BA394" s="356">
        <v>0</v>
      </c>
      <c r="BB394" s="356">
        <v>0</v>
      </c>
      <c r="BC394" s="356">
        <v>0</v>
      </c>
      <c r="BD394" s="356">
        <v>0</v>
      </c>
      <c r="BE394" s="356">
        <v>0</v>
      </c>
      <c r="BF394" s="538" t="s">
        <v>3406</v>
      </c>
      <c r="BG394" s="362"/>
    </row>
    <row r="395" spans="2:59" s="357" customFormat="1" ht="18" customHeight="1" thickBot="1">
      <c r="B395" s="450">
        <v>6589446</v>
      </c>
      <c r="C395" s="235">
        <v>4675</v>
      </c>
      <c r="D395" s="409">
        <v>5507</v>
      </c>
      <c r="E395" s="408">
        <v>45549</v>
      </c>
      <c r="F395" s="407">
        <v>502</v>
      </c>
      <c r="G395" s="407" t="s">
        <v>46</v>
      </c>
      <c r="H395" s="406">
        <v>19050490</v>
      </c>
      <c r="I395" s="407">
        <v>124</v>
      </c>
      <c r="J395" s="535">
        <v>10</v>
      </c>
      <c r="K395" s="535">
        <f t="shared" si="25"/>
        <v>16</v>
      </c>
      <c r="L395" s="535" t="s">
        <v>1104</v>
      </c>
      <c r="M395" s="535">
        <v>570</v>
      </c>
      <c r="N395" s="543">
        <v>1</v>
      </c>
      <c r="O395" s="531" t="s">
        <v>3291</v>
      </c>
      <c r="P395" s="471">
        <v>3678664</v>
      </c>
      <c r="Q395" s="405">
        <v>2810128</v>
      </c>
      <c r="R395" s="480">
        <v>868536</v>
      </c>
      <c r="S395" s="356"/>
      <c r="T395" s="428"/>
      <c r="U395" s="428"/>
      <c r="V395" s="428"/>
      <c r="W395" s="422"/>
      <c r="X395" s="428"/>
      <c r="Y395" s="356"/>
      <c r="Z395" s="356"/>
      <c r="AA395" s="356"/>
      <c r="AB395" s="356"/>
      <c r="AC395" s="356"/>
      <c r="AD395" s="356"/>
      <c r="AE395" s="356">
        <v>0</v>
      </c>
      <c r="AF395" s="545"/>
      <c r="AG395" s="356">
        <v>0</v>
      </c>
      <c r="AH395" s="356">
        <v>868536</v>
      </c>
      <c r="AI395" s="356">
        <v>0</v>
      </c>
      <c r="AJ395" s="356">
        <v>0</v>
      </c>
      <c r="AK395" s="356">
        <v>0</v>
      </c>
      <c r="AL395" s="356">
        <v>0</v>
      </c>
      <c r="AM395" s="356">
        <v>0</v>
      </c>
      <c r="AN395" s="356">
        <v>0</v>
      </c>
      <c r="AO395" s="356">
        <v>0</v>
      </c>
      <c r="AP395" s="356">
        <v>0</v>
      </c>
      <c r="AQ395" s="525">
        <f t="shared" si="26"/>
        <v>868536</v>
      </c>
      <c r="AR395" s="526">
        <f t="shared" si="27"/>
        <v>1</v>
      </c>
      <c r="AS395" s="524">
        <f t="shared" si="28"/>
        <v>0</v>
      </c>
      <c r="AT395" s="433">
        <v>0</v>
      </c>
      <c r="AU395" s="433">
        <v>0</v>
      </c>
      <c r="AV395" s="431">
        <v>0</v>
      </c>
      <c r="AW395" s="356">
        <v>868536</v>
      </c>
      <c r="AX395" s="356">
        <v>0</v>
      </c>
      <c r="AY395" s="356">
        <v>0</v>
      </c>
      <c r="AZ395" s="356">
        <v>0</v>
      </c>
      <c r="BA395" s="356">
        <v>0</v>
      </c>
      <c r="BB395" s="356">
        <v>0</v>
      </c>
      <c r="BC395" s="356">
        <v>0</v>
      </c>
      <c r="BD395" s="356">
        <v>0</v>
      </c>
      <c r="BE395" s="356">
        <v>0</v>
      </c>
      <c r="BF395" s="538" t="s">
        <v>3406</v>
      </c>
      <c r="BG395" s="362"/>
    </row>
    <row r="396" spans="2:59" s="357" customFormat="1" ht="18" customHeight="1" thickBot="1">
      <c r="B396" s="450">
        <v>6589446</v>
      </c>
      <c r="C396" s="235">
        <v>4677</v>
      </c>
      <c r="D396" s="409">
        <v>5509</v>
      </c>
      <c r="E396" s="408">
        <v>45549</v>
      </c>
      <c r="F396" s="407">
        <v>502</v>
      </c>
      <c r="G396" s="407" t="s">
        <v>46</v>
      </c>
      <c r="H396" s="406">
        <v>19050490</v>
      </c>
      <c r="I396" s="407">
        <v>114</v>
      </c>
      <c r="J396" s="535">
        <v>10</v>
      </c>
      <c r="K396" s="535">
        <f t="shared" si="25"/>
        <v>17</v>
      </c>
      <c r="L396" s="535" t="s">
        <v>1242</v>
      </c>
      <c r="M396" s="535">
        <v>12</v>
      </c>
      <c r="N396" s="543">
        <v>7</v>
      </c>
      <c r="O396" s="531" t="s">
        <v>3291</v>
      </c>
      <c r="P396" s="471">
        <v>23793530</v>
      </c>
      <c r="Q396" s="405">
        <v>18175854</v>
      </c>
      <c r="R396" s="480">
        <v>5617676</v>
      </c>
      <c r="S396" s="356"/>
      <c r="T396" s="428"/>
      <c r="U396" s="428"/>
      <c r="V396" s="428"/>
      <c r="W396" s="422"/>
      <c r="X396" s="428"/>
      <c r="Y396" s="356"/>
      <c r="Z396" s="356"/>
      <c r="AA396" s="356"/>
      <c r="AB396" s="356"/>
      <c r="AC396" s="356"/>
      <c r="AD396" s="356"/>
      <c r="AE396" s="356">
        <v>0</v>
      </c>
      <c r="AF396" s="545"/>
      <c r="AG396" s="356">
        <v>0</v>
      </c>
      <c r="AH396" s="356">
        <v>4452071</v>
      </c>
      <c r="AI396" s="356">
        <v>0</v>
      </c>
      <c r="AJ396" s="356">
        <v>0</v>
      </c>
      <c r="AK396" s="356">
        <v>0</v>
      </c>
      <c r="AL396" s="356">
        <v>0</v>
      </c>
      <c r="AM396" s="356">
        <v>0</v>
      </c>
      <c r="AN396" s="356">
        <v>0</v>
      </c>
      <c r="AO396" s="356">
        <v>0</v>
      </c>
      <c r="AP396" s="356">
        <v>0</v>
      </c>
      <c r="AQ396" s="525">
        <f t="shared" si="26"/>
        <v>4452071</v>
      </c>
      <c r="AR396" s="526">
        <f t="shared" si="27"/>
        <v>0.79251117365971269</v>
      </c>
      <c r="AS396" s="524">
        <f t="shared" si="28"/>
        <v>1165605</v>
      </c>
      <c r="AT396" s="433">
        <v>0</v>
      </c>
      <c r="AU396" s="433">
        <v>0</v>
      </c>
      <c r="AV396" s="431">
        <v>0</v>
      </c>
      <c r="AW396" s="356">
        <v>5617676</v>
      </c>
      <c r="AX396" s="356">
        <v>0</v>
      </c>
      <c r="AY396" s="356">
        <v>0</v>
      </c>
      <c r="AZ396" s="356">
        <v>0</v>
      </c>
      <c r="BA396" s="356">
        <v>0</v>
      </c>
      <c r="BB396" s="356">
        <v>0</v>
      </c>
      <c r="BC396" s="356">
        <v>0</v>
      </c>
      <c r="BD396" s="356">
        <v>0</v>
      </c>
      <c r="BE396" s="356">
        <v>0</v>
      </c>
      <c r="BF396" s="538" t="s">
        <v>3406</v>
      </c>
      <c r="BG396" s="362"/>
    </row>
    <row r="397" spans="2:59" s="357" customFormat="1" ht="18" customHeight="1" thickBot="1">
      <c r="B397" s="450">
        <v>6589446</v>
      </c>
      <c r="C397" s="235">
        <v>4679</v>
      </c>
      <c r="D397" s="409">
        <v>5508</v>
      </c>
      <c r="E397" s="408">
        <v>45549</v>
      </c>
      <c r="F397" s="407">
        <v>502</v>
      </c>
      <c r="G397" s="407" t="s">
        <v>46</v>
      </c>
      <c r="H397" s="406">
        <v>19050490</v>
      </c>
      <c r="I397" s="407">
        <v>127</v>
      </c>
      <c r="J397" s="535">
        <v>10</v>
      </c>
      <c r="K397" s="535">
        <f t="shared" si="25"/>
        <v>19</v>
      </c>
      <c r="L397" s="535" t="s">
        <v>1244</v>
      </c>
      <c r="M397" s="535">
        <v>12</v>
      </c>
      <c r="N397" s="543">
        <v>7</v>
      </c>
      <c r="O397" s="531" t="s">
        <v>3291</v>
      </c>
      <c r="P397" s="471">
        <v>64042810</v>
      </c>
      <c r="Q397" s="405">
        <v>48922239</v>
      </c>
      <c r="R397" s="480">
        <v>15120571</v>
      </c>
      <c r="S397" s="356"/>
      <c r="T397" s="428"/>
      <c r="U397" s="428"/>
      <c r="V397" s="428"/>
      <c r="W397" s="422"/>
      <c r="X397" s="428"/>
      <c r="Y397" s="356"/>
      <c r="Z397" s="356"/>
      <c r="AA397" s="356"/>
      <c r="AB397" s="356"/>
      <c r="AC397" s="356"/>
      <c r="AD397" s="356"/>
      <c r="AE397" s="356">
        <v>0</v>
      </c>
      <c r="AF397" s="545"/>
      <c r="AG397" s="356">
        <v>0</v>
      </c>
      <c r="AH397" s="356">
        <v>0</v>
      </c>
      <c r="AI397" s="356">
        <v>0</v>
      </c>
      <c r="AJ397" s="356">
        <v>0</v>
      </c>
      <c r="AK397" s="356">
        <v>0</v>
      </c>
      <c r="AL397" s="356">
        <v>0</v>
      </c>
      <c r="AM397" s="356">
        <v>0</v>
      </c>
      <c r="AN397" s="356">
        <v>0</v>
      </c>
      <c r="AO397" s="356">
        <v>0</v>
      </c>
      <c r="AP397" s="356">
        <v>0</v>
      </c>
      <c r="AQ397" s="525">
        <f t="shared" si="26"/>
        <v>0</v>
      </c>
      <c r="AR397" s="526">
        <f t="shared" si="27"/>
        <v>0</v>
      </c>
      <c r="AS397" s="524">
        <f t="shared" si="28"/>
        <v>15120571</v>
      </c>
      <c r="AT397" s="433">
        <v>0</v>
      </c>
      <c r="AU397" s="433">
        <v>0</v>
      </c>
      <c r="AV397" s="431">
        <v>0</v>
      </c>
      <c r="AW397" s="356">
        <v>15120571</v>
      </c>
      <c r="AX397" s="356">
        <v>0</v>
      </c>
      <c r="AY397" s="356">
        <v>0</v>
      </c>
      <c r="AZ397" s="356">
        <v>0</v>
      </c>
      <c r="BA397" s="356">
        <v>0</v>
      </c>
      <c r="BB397" s="356">
        <v>0</v>
      </c>
      <c r="BC397" s="356">
        <v>0</v>
      </c>
      <c r="BD397" s="356">
        <v>0</v>
      </c>
      <c r="BE397" s="356">
        <v>0</v>
      </c>
      <c r="BF397" s="538" t="s">
        <v>3406</v>
      </c>
      <c r="BG397" s="362"/>
    </row>
    <row r="398" spans="2:59" s="357" customFormat="1" ht="18" customHeight="1" thickBot="1">
      <c r="B398" s="450">
        <v>6589446</v>
      </c>
      <c r="C398" s="235">
        <v>4679</v>
      </c>
      <c r="D398" s="409">
        <v>5508</v>
      </c>
      <c r="E398" s="408">
        <v>45549</v>
      </c>
      <c r="F398" s="407">
        <v>502</v>
      </c>
      <c r="G398" s="407" t="s">
        <v>46</v>
      </c>
      <c r="H398" s="406">
        <v>19050490</v>
      </c>
      <c r="I398" s="407">
        <v>127</v>
      </c>
      <c r="J398" s="535">
        <v>10</v>
      </c>
      <c r="K398" s="535">
        <f t="shared" si="25"/>
        <v>19</v>
      </c>
      <c r="L398" s="535" t="s">
        <v>1244</v>
      </c>
      <c r="M398" s="535">
        <v>570</v>
      </c>
      <c r="N398" s="543">
        <v>1</v>
      </c>
      <c r="O398" s="531" t="s">
        <v>3291</v>
      </c>
      <c r="P398" s="471">
        <v>10468236</v>
      </c>
      <c r="Q398" s="405">
        <v>7996676</v>
      </c>
      <c r="R398" s="480">
        <v>2471560</v>
      </c>
      <c r="S398" s="356"/>
      <c r="T398" s="428"/>
      <c r="U398" s="428"/>
      <c r="V398" s="428"/>
      <c r="W398" s="422"/>
      <c r="X398" s="428"/>
      <c r="Y398" s="356"/>
      <c r="Z398" s="356"/>
      <c r="AA398" s="356"/>
      <c r="AB398" s="356"/>
      <c r="AC398" s="356"/>
      <c r="AD398" s="356"/>
      <c r="AE398" s="356">
        <v>0</v>
      </c>
      <c r="AF398" s="545"/>
      <c r="AG398" s="356">
        <v>0</v>
      </c>
      <c r="AH398" s="356">
        <v>0</v>
      </c>
      <c r="AI398" s="356">
        <v>0</v>
      </c>
      <c r="AJ398" s="356">
        <v>0</v>
      </c>
      <c r="AK398" s="356">
        <v>0</v>
      </c>
      <c r="AL398" s="356">
        <v>0</v>
      </c>
      <c r="AM398" s="356">
        <v>0</v>
      </c>
      <c r="AN398" s="356">
        <v>0</v>
      </c>
      <c r="AO398" s="356">
        <v>0</v>
      </c>
      <c r="AP398" s="356">
        <v>0</v>
      </c>
      <c r="AQ398" s="525">
        <f t="shared" si="26"/>
        <v>0</v>
      </c>
      <c r="AR398" s="526">
        <f t="shared" si="27"/>
        <v>0</v>
      </c>
      <c r="AS398" s="524">
        <f t="shared" si="28"/>
        <v>2471560</v>
      </c>
      <c r="AT398" s="433">
        <v>0</v>
      </c>
      <c r="AU398" s="433">
        <v>0</v>
      </c>
      <c r="AV398" s="431">
        <v>0</v>
      </c>
      <c r="AW398" s="356">
        <v>2471560</v>
      </c>
      <c r="AX398" s="356">
        <v>0</v>
      </c>
      <c r="AY398" s="356">
        <v>0</v>
      </c>
      <c r="AZ398" s="356">
        <v>0</v>
      </c>
      <c r="BA398" s="356">
        <v>0</v>
      </c>
      <c r="BB398" s="356">
        <v>0</v>
      </c>
      <c r="BC398" s="356">
        <v>0</v>
      </c>
      <c r="BD398" s="356">
        <v>0</v>
      </c>
      <c r="BE398" s="356">
        <v>0</v>
      </c>
      <c r="BF398" s="538" t="s">
        <v>3406</v>
      </c>
      <c r="BG398" s="362"/>
    </row>
    <row r="399" spans="2:59" s="357" customFormat="1" ht="18" customHeight="1" thickBot="1">
      <c r="B399" s="450">
        <v>6589446</v>
      </c>
      <c r="C399" s="235">
        <v>4681</v>
      </c>
      <c r="D399" s="409">
        <v>5510</v>
      </c>
      <c r="E399" s="408">
        <v>45549</v>
      </c>
      <c r="F399" s="407">
        <v>502</v>
      </c>
      <c r="G399" s="407" t="s">
        <v>46</v>
      </c>
      <c r="H399" s="406">
        <v>19050490</v>
      </c>
      <c r="I399" s="407">
        <v>126</v>
      </c>
      <c r="J399" s="535">
        <v>10</v>
      </c>
      <c r="K399" s="535">
        <f t="shared" si="25"/>
        <v>20</v>
      </c>
      <c r="L399" s="535" t="s">
        <v>1245</v>
      </c>
      <c r="M399" s="535">
        <v>12</v>
      </c>
      <c r="N399" s="543">
        <v>7</v>
      </c>
      <c r="O399" s="531" t="s">
        <v>3291</v>
      </c>
      <c r="P399" s="471">
        <v>85980279</v>
      </c>
      <c r="Q399" s="405">
        <v>65680250</v>
      </c>
      <c r="R399" s="480">
        <v>20300029</v>
      </c>
      <c r="S399" s="356"/>
      <c r="T399" s="428"/>
      <c r="U399" s="428"/>
      <c r="V399" s="428"/>
      <c r="W399" s="422"/>
      <c r="X399" s="428"/>
      <c r="Y399" s="356"/>
      <c r="Z399" s="356"/>
      <c r="AA399" s="356"/>
      <c r="AB399" s="356"/>
      <c r="AC399" s="356"/>
      <c r="AD399" s="356"/>
      <c r="AE399" s="356">
        <v>0</v>
      </c>
      <c r="AF399" s="545"/>
      <c r="AG399" s="356">
        <v>0</v>
      </c>
      <c r="AH399" s="356">
        <v>0</v>
      </c>
      <c r="AI399" s="356">
        <v>0</v>
      </c>
      <c r="AJ399" s="356">
        <v>0</v>
      </c>
      <c r="AK399" s="356">
        <v>0</v>
      </c>
      <c r="AL399" s="356">
        <v>0</v>
      </c>
      <c r="AM399" s="356">
        <v>0</v>
      </c>
      <c r="AN399" s="356">
        <v>0</v>
      </c>
      <c r="AO399" s="356">
        <v>0</v>
      </c>
      <c r="AP399" s="356">
        <v>0</v>
      </c>
      <c r="AQ399" s="525">
        <f t="shared" si="26"/>
        <v>0</v>
      </c>
      <c r="AR399" s="526">
        <f t="shared" si="27"/>
        <v>0</v>
      </c>
      <c r="AS399" s="524">
        <f t="shared" si="28"/>
        <v>20300029</v>
      </c>
      <c r="AT399" s="433">
        <v>0</v>
      </c>
      <c r="AU399" s="433">
        <v>0</v>
      </c>
      <c r="AV399" s="431">
        <v>0</v>
      </c>
      <c r="AW399" s="356">
        <v>20300029</v>
      </c>
      <c r="AX399" s="356">
        <v>0</v>
      </c>
      <c r="AY399" s="356">
        <v>0</v>
      </c>
      <c r="AZ399" s="356">
        <v>0</v>
      </c>
      <c r="BA399" s="356">
        <v>0</v>
      </c>
      <c r="BB399" s="356">
        <v>0</v>
      </c>
      <c r="BC399" s="356">
        <v>0</v>
      </c>
      <c r="BD399" s="356">
        <v>0</v>
      </c>
      <c r="BE399" s="356">
        <v>0</v>
      </c>
      <c r="BF399" s="538" t="s">
        <v>3406</v>
      </c>
      <c r="BG399" s="362"/>
    </row>
    <row r="400" spans="2:59" s="357" customFormat="1" ht="18" customHeight="1" thickBot="1">
      <c r="B400" s="450">
        <v>6589446</v>
      </c>
      <c r="C400" s="235">
        <v>4681</v>
      </c>
      <c r="D400" s="409">
        <v>5510</v>
      </c>
      <c r="E400" s="408">
        <v>45549</v>
      </c>
      <c r="F400" s="407">
        <v>502</v>
      </c>
      <c r="G400" s="407" t="s">
        <v>46</v>
      </c>
      <c r="H400" s="406">
        <v>19050490</v>
      </c>
      <c r="I400" s="407">
        <v>126</v>
      </c>
      <c r="J400" s="535">
        <v>10</v>
      </c>
      <c r="K400" s="535">
        <f t="shared" si="25"/>
        <v>20</v>
      </c>
      <c r="L400" s="535" t="s">
        <v>1245</v>
      </c>
      <c r="M400" s="535">
        <v>570</v>
      </c>
      <c r="N400" s="543">
        <v>1</v>
      </c>
      <c r="O400" s="531" t="s">
        <v>3291</v>
      </c>
      <c r="P400" s="471">
        <v>14054063</v>
      </c>
      <c r="Q400" s="405">
        <v>10735885</v>
      </c>
      <c r="R400" s="480">
        <v>3318178</v>
      </c>
      <c r="S400" s="356"/>
      <c r="T400" s="428"/>
      <c r="U400" s="428"/>
      <c r="V400" s="428"/>
      <c r="W400" s="422"/>
      <c r="X400" s="428"/>
      <c r="Y400" s="356"/>
      <c r="Z400" s="356"/>
      <c r="AA400" s="356"/>
      <c r="AB400" s="356"/>
      <c r="AC400" s="356"/>
      <c r="AD400" s="356"/>
      <c r="AE400" s="356">
        <v>0</v>
      </c>
      <c r="AF400" s="545"/>
      <c r="AG400" s="356">
        <v>0</v>
      </c>
      <c r="AH400" s="356">
        <v>3318178</v>
      </c>
      <c r="AI400" s="356">
        <v>0</v>
      </c>
      <c r="AJ400" s="356">
        <v>0</v>
      </c>
      <c r="AK400" s="356">
        <v>0</v>
      </c>
      <c r="AL400" s="356">
        <v>0</v>
      </c>
      <c r="AM400" s="356">
        <v>0</v>
      </c>
      <c r="AN400" s="356">
        <v>0</v>
      </c>
      <c r="AO400" s="356">
        <v>0</v>
      </c>
      <c r="AP400" s="356">
        <v>0</v>
      </c>
      <c r="AQ400" s="525">
        <f t="shared" si="26"/>
        <v>3318178</v>
      </c>
      <c r="AR400" s="526">
        <f t="shared" si="27"/>
        <v>1</v>
      </c>
      <c r="AS400" s="524">
        <f t="shared" si="28"/>
        <v>0</v>
      </c>
      <c r="AT400" s="433">
        <v>0</v>
      </c>
      <c r="AU400" s="433">
        <v>0</v>
      </c>
      <c r="AV400" s="431">
        <v>0</v>
      </c>
      <c r="AW400" s="356">
        <v>3318178</v>
      </c>
      <c r="AX400" s="356">
        <v>0</v>
      </c>
      <c r="AY400" s="356">
        <v>0</v>
      </c>
      <c r="AZ400" s="356">
        <v>0</v>
      </c>
      <c r="BA400" s="356">
        <v>0</v>
      </c>
      <c r="BB400" s="356">
        <v>0</v>
      </c>
      <c r="BC400" s="356">
        <v>0</v>
      </c>
      <c r="BD400" s="356">
        <v>0</v>
      </c>
      <c r="BE400" s="356">
        <v>0</v>
      </c>
      <c r="BF400" s="538" t="s">
        <v>3406</v>
      </c>
      <c r="BG400" s="362"/>
    </row>
    <row r="401" spans="2:59" s="357" customFormat="1" ht="18" customHeight="1" thickBot="1">
      <c r="B401" s="450">
        <v>6589446</v>
      </c>
      <c r="C401" s="235">
        <v>4684</v>
      </c>
      <c r="D401" s="409">
        <v>5511</v>
      </c>
      <c r="E401" s="408">
        <v>45549</v>
      </c>
      <c r="F401" s="407">
        <v>502</v>
      </c>
      <c r="G401" s="407" t="s">
        <v>46</v>
      </c>
      <c r="H401" s="406">
        <v>19050490</v>
      </c>
      <c r="I401" s="407">
        <v>128</v>
      </c>
      <c r="J401" s="535">
        <v>10</v>
      </c>
      <c r="K401" s="535">
        <f t="shared" si="25"/>
        <v>21</v>
      </c>
      <c r="L401" s="535" t="s">
        <v>1246</v>
      </c>
      <c r="M401" s="535">
        <v>12</v>
      </c>
      <c r="N401" s="543">
        <v>7</v>
      </c>
      <c r="O401" s="531" t="s">
        <v>3291</v>
      </c>
      <c r="P401" s="471">
        <v>16683279</v>
      </c>
      <c r="Q401" s="405">
        <v>12744340</v>
      </c>
      <c r="R401" s="480">
        <v>3938939</v>
      </c>
      <c r="S401" s="356"/>
      <c r="T401" s="428"/>
      <c r="U401" s="428"/>
      <c r="V401" s="428"/>
      <c r="W401" s="422"/>
      <c r="X401" s="428"/>
      <c r="Y401" s="356"/>
      <c r="Z401" s="356"/>
      <c r="AA401" s="356"/>
      <c r="AB401" s="356"/>
      <c r="AC401" s="356"/>
      <c r="AD401" s="356"/>
      <c r="AE401" s="356">
        <v>0</v>
      </c>
      <c r="AF401" s="545"/>
      <c r="AG401" s="356">
        <v>0</v>
      </c>
      <c r="AH401" s="356">
        <v>0</v>
      </c>
      <c r="AI401" s="356">
        <v>0</v>
      </c>
      <c r="AJ401" s="356">
        <v>0</v>
      </c>
      <c r="AK401" s="356">
        <v>0</v>
      </c>
      <c r="AL401" s="356">
        <v>0</v>
      </c>
      <c r="AM401" s="356">
        <v>0</v>
      </c>
      <c r="AN401" s="356">
        <v>0</v>
      </c>
      <c r="AO401" s="356">
        <v>0</v>
      </c>
      <c r="AP401" s="356">
        <v>0</v>
      </c>
      <c r="AQ401" s="525">
        <f t="shared" si="26"/>
        <v>0</v>
      </c>
      <c r="AR401" s="526">
        <f t="shared" si="27"/>
        <v>0</v>
      </c>
      <c r="AS401" s="524">
        <f t="shared" si="28"/>
        <v>3938939</v>
      </c>
      <c r="AT401" s="433">
        <v>0</v>
      </c>
      <c r="AU401" s="433">
        <v>0</v>
      </c>
      <c r="AV401" s="431">
        <v>0</v>
      </c>
      <c r="AW401" s="356">
        <v>3938939</v>
      </c>
      <c r="AX401" s="356">
        <v>0</v>
      </c>
      <c r="AY401" s="356">
        <v>0</v>
      </c>
      <c r="AZ401" s="356">
        <v>0</v>
      </c>
      <c r="BA401" s="356">
        <v>0</v>
      </c>
      <c r="BB401" s="356">
        <v>0</v>
      </c>
      <c r="BC401" s="356">
        <v>0</v>
      </c>
      <c r="BD401" s="356">
        <v>0</v>
      </c>
      <c r="BE401" s="356">
        <v>0</v>
      </c>
      <c r="BF401" s="538" t="s">
        <v>3406</v>
      </c>
      <c r="BG401" s="362"/>
    </row>
    <row r="402" spans="2:59" s="357" customFormat="1" ht="18" customHeight="1" thickBot="1">
      <c r="B402" s="450">
        <v>6589446</v>
      </c>
      <c r="C402" s="235">
        <v>4684</v>
      </c>
      <c r="D402" s="409">
        <v>5511</v>
      </c>
      <c r="E402" s="408">
        <v>45549</v>
      </c>
      <c r="F402" s="407">
        <v>502</v>
      </c>
      <c r="G402" s="407" t="s">
        <v>46</v>
      </c>
      <c r="H402" s="406">
        <v>19050490</v>
      </c>
      <c r="I402" s="407">
        <v>128</v>
      </c>
      <c r="J402" s="535">
        <v>10</v>
      </c>
      <c r="K402" s="535">
        <f t="shared" si="25"/>
        <v>21</v>
      </c>
      <c r="L402" s="535" t="s">
        <v>1246</v>
      </c>
      <c r="M402" s="535">
        <v>570</v>
      </c>
      <c r="N402" s="543">
        <v>1</v>
      </c>
      <c r="O402" s="531" t="s">
        <v>3291</v>
      </c>
      <c r="P402" s="471">
        <v>2726995</v>
      </c>
      <c r="Q402" s="405">
        <v>2083149</v>
      </c>
      <c r="R402" s="480">
        <v>643846</v>
      </c>
      <c r="S402" s="356"/>
      <c r="T402" s="428"/>
      <c r="U402" s="428"/>
      <c r="V402" s="428"/>
      <c r="W402" s="422"/>
      <c r="X402" s="428"/>
      <c r="Y402" s="356"/>
      <c r="Z402" s="356"/>
      <c r="AA402" s="356"/>
      <c r="AB402" s="356"/>
      <c r="AC402" s="356"/>
      <c r="AD402" s="356"/>
      <c r="AE402" s="356">
        <v>0</v>
      </c>
      <c r="AF402" s="545"/>
      <c r="AG402" s="356">
        <v>0</v>
      </c>
      <c r="AH402" s="356">
        <v>0</v>
      </c>
      <c r="AI402" s="356">
        <v>0</v>
      </c>
      <c r="AJ402" s="356">
        <v>0</v>
      </c>
      <c r="AK402" s="356">
        <v>0</v>
      </c>
      <c r="AL402" s="356">
        <v>0</v>
      </c>
      <c r="AM402" s="356">
        <v>0</v>
      </c>
      <c r="AN402" s="356">
        <v>0</v>
      </c>
      <c r="AO402" s="356">
        <v>0</v>
      </c>
      <c r="AP402" s="356">
        <v>0</v>
      </c>
      <c r="AQ402" s="525">
        <f t="shared" si="26"/>
        <v>0</v>
      </c>
      <c r="AR402" s="526">
        <f t="shared" si="27"/>
        <v>0</v>
      </c>
      <c r="AS402" s="524">
        <f t="shared" si="28"/>
        <v>643846</v>
      </c>
      <c r="AT402" s="433">
        <v>0</v>
      </c>
      <c r="AU402" s="433">
        <v>0</v>
      </c>
      <c r="AV402" s="431">
        <v>0</v>
      </c>
      <c r="AW402" s="356">
        <v>643846</v>
      </c>
      <c r="AX402" s="356">
        <v>0</v>
      </c>
      <c r="AY402" s="356">
        <v>0</v>
      </c>
      <c r="AZ402" s="356">
        <v>0</v>
      </c>
      <c r="BA402" s="356">
        <v>0</v>
      </c>
      <c r="BB402" s="356">
        <v>0</v>
      </c>
      <c r="BC402" s="356">
        <v>0</v>
      </c>
      <c r="BD402" s="356">
        <v>0</v>
      </c>
      <c r="BE402" s="356">
        <v>0</v>
      </c>
      <c r="BF402" s="538" t="s">
        <v>3406</v>
      </c>
      <c r="BG402" s="362"/>
    </row>
    <row r="403" spans="2:59" s="357" customFormat="1" ht="18" customHeight="1" thickBot="1">
      <c r="B403" s="450">
        <v>6589446</v>
      </c>
      <c r="C403" s="235">
        <v>4686</v>
      </c>
      <c r="D403" s="409">
        <v>5513</v>
      </c>
      <c r="E403" s="408">
        <v>45549</v>
      </c>
      <c r="F403" s="407">
        <v>502</v>
      </c>
      <c r="G403" s="407" t="s">
        <v>46</v>
      </c>
      <c r="H403" s="406">
        <v>19050490</v>
      </c>
      <c r="I403" s="407">
        <v>132</v>
      </c>
      <c r="J403" s="535">
        <v>10</v>
      </c>
      <c r="K403" s="535">
        <f t="shared" si="25"/>
        <v>23</v>
      </c>
      <c r="L403" s="535" t="s">
        <v>1248</v>
      </c>
      <c r="M403" s="535">
        <v>12</v>
      </c>
      <c r="N403" s="543">
        <v>7</v>
      </c>
      <c r="O403" s="531" t="s">
        <v>3291</v>
      </c>
      <c r="P403" s="471">
        <v>41997871</v>
      </c>
      <c r="Q403" s="405">
        <v>32082133</v>
      </c>
      <c r="R403" s="480">
        <v>9915738</v>
      </c>
      <c r="S403" s="356"/>
      <c r="T403" s="428"/>
      <c r="U403" s="428"/>
      <c r="V403" s="428"/>
      <c r="W403" s="422"/>
      <c r="X403" s="428"/>
      <c r="Y403" s="356"/>
      <c r="Z403" s="356"/>
      <c r="AA403" s="356"/>
      <c r="AB403" s="356"/>
      <c r="AC403" s="356"/>
      <c r="AD403" s="356"/>
      <c r="AE403" s="356">
        <v>0</v>
      </c>
      <c r="AF403" s="545"/>
      <c r="AG403" s="356">
        <v>0</v>
      </c>
      <c r="AH403" s="356">
        <v>0</v>
      </c>
      <c r="AI403" s="356">
        <v>0</v>
      </c>
      <c r="AJ403" s="356">
        <v>0</v>
      </c>
      <c r="AK403" s="356">
        <v>0</v>
      </c>
      <c r="AL403" s="356">
        <v>0</v>
      </c>
      <c r="AM403" s="356">
        <v>0</v>
      </c>
      <c r="AN403" s="356">
        <v>0</v>
      </c>
      <c r="AO403" s="356">
        <v>0</v>
      </c>
      <c r="AP403" s="356">
        <v>0</v>
      </c>
      <c r="AQ403" s="525">
        <f t="shared" si="26"/>
        <v>0</v>
      </c>
      <c r="AR403" s="526">
        <f t="shared" si="27"/>
        <v>0</v>
      </c>
      <c r="AS403" s="524">
        <f t="shared" si="28"/>
        <v>9915738</v>
      </c>
      <c r="AT403" s="433">
        <v>0</v>
      </c>
      <c r="AU403" s="433">
        <v>0</v>
      </c>
      <c r="AV403" s="431">
        <v>0</v>
      </c>
      <c r="AW403" s="356">
        <v>9915738</v>
      </c>
      <c r="AX403" s="356">
        <v>0</v>
      </c>
      <c r="AY403" s="356">
        <v>0</v>
      </c>
      <c r="AZ403" s="356">
        <v>0</v>
      </c>
      <c r="BA403" s="356">
        <v>0</v>
      </c>
      <c r="BB403" s="356">
        <v>0</v>
      </c>
      <c r="BC403" s="356">
        <v>0</v>
      </c>
      <c r="BD403" s="356">
        <v>0</v>
      </c>
      <c r="BE403" s="356">
        <v>0</v>
      </c>
      <c r="BF403" s="538" t="s">
        <v>3406</v>
      </c>
      <c r="BG403" s="362"/>
    </row>
    <row r="404" spans="2:59" s="357" customFormat="1" ht="18" customHeight="1" thickBot="1">
      <c r="B404" s="450">
        <v>6589446</v>
      </c>
      <c r="C404" s="235">
        <v>4686</v>
      </c>
      <c r="D404" s="409">
        <v>5513</v>
      </c>
      <c r="E404" s="408">
        <v>45549</v>
      </c>
      <c r="F404" s="407">
        <v>502</v>
      </c>
      <c r="G404" s="407" t="s">
        <v>46</v>
      </c>
      <c r="H404" s="406">
        <v>19050490</v>
      </c>
      <c r="I404" s="407">
        <v>132</v>
      </c>
      <c r="J404" s="535">
        <v>10</v>
      </c>
      <c r="K404" s="535">
        <f t="shared" si="25"/>
        <v>23</v>
      </c>
      <c r="L404" s="535" t="s">
        <v>1248</v>
      </c>
      <c r="M404" s="535">
        <v>570</v>
      </c>
      <c r="N404" s="543">
        <v>1</v>
      </c>
      <c r="O404" s="531" t="s">
        <v>3291</v>
      </c>
      <c r="P404" s="471">
        <v>6857062</v>
      </c>
      <c r="Q404" s="405">
        <v>5238102</v>
      </c>
      <c r="R404" s="480">
        <v>1618960</v>
      </c>
      <c r="S404" s="356"/>
      <c r="T404" s="428"/>
      <c r="U404" s="428"/>
      <c r="V404" s="428"/>
      <c r="W404" s="422"/>
      <c r="X404" s="428"/>
      <c r="Y404" s="356"/>
      <c r="Z404" s="356"/>
      <c r="AA404" s="356"/>
      <c r="AB404" s="356"/>
      <c r="AC404" s="356"/>
      <c r="AD404" s="356"/>
      <c r="AE404" s="356">
        <v>0</v>
      </c>
      <c r="AF404" s="545"/>
      <c r="AG404" s="356">
        <v>0</v>
      </c>
      <c r="AH404" s="356">
        <v>0</v>
      </c>
      <c r="AI404" s="356">
        <v>0</v>
      </c>
      <c r="AJ404" s="356">
        <v>0</v>
      </c>
      <c r="AK404" s="356">
        <v>0</v>
      </c>
      <c r="AL404" s="356">
        <v>0</v>
      </c>
      <c r="AM404" s="356">
        <v>0</v>
      </c>
      <c r="AN404" s="356">
        <v>0</v>
      </c>
      <c r="AO404" s="356">
        <v>0</v>
      </c>
      <c r="AP404" s="356">
        <v>0</v>
      </c>
      <c r="AQ404" s="525">
        <f t="shared" si="26"/>
        <v>0</v>
      </c>
      <c r="AR404" s="526">
        <f t="shared" si="27"/>
        <v>0</v>
      </c>
      <c r="AS404" s="524">
        <f t="shared" si="28"/>
        <v>1618960</v>
      </c>
      <c r="AT404" s="433">
        <v>0</v>
      </c>
      <c r="AU404" s="433">
        <v>0</v>
      </c>
      <c r="AV404" s="431">
        <v>0</v>
      </c>
      <c r="AW404" s="356">
        <v>1618960</v>
      </c>
      <c r="AX404" s="356">
        <v>0</v>
      </c>
      <c r="AY404" s="356">
        <v>0</v>
      </c>
      <c r="AZ404" s="356">
        <v>0</v>
      </c>
      <c r="BA404" s="356">
        <v>0</v>
      </c>
      <c r="BB404" s="356">
        <v>0</v>
      </c>
      <c r="BC404" s="356">
        <v>0</v>
      </c>
      <c r="BD404" s="356">
        <v>0</v>
      </c>
      <c r="BE404" s="356">
        <v>0</v>
      </c>
      <c r="BF404" s="538" t="s">
        <v>3406</v>
      </c>
      <c r="BG404" s="362"/>
    </row>
    <row r="405" spans="2:59" s="357" customFormat="1" ht="18" customHeight="1" thickBot="1">
      <c r="B405" s="450">
        <v>6589446</v>
      </c>
      <c r="C405" s="235">
        <v>4688</v>
      </c>
      <c r="D405" s="409">
        <v>5512</v>
      </c>
      <c r="E405" s="408">
        <v>45549</v>
      </c>
      <c r="F405" s="407">
        <v>502</v>
      </c>
      <c r="G405" s="407" t="s">
        <v>46</v>
      </c>
      <c r="H405" s="406">
        <v>19050490</v>
      </c>
      <c r="I405" s="407">
        <v>129</v>
      </c>
      <c r="J405" s="535">
        <v>10</v>
      </c>
      <c r="K405" s="535">
        <f t="shared" si="25"/>
        <v>22</v>
      </c>
      <c r="L405" s="535" t="s">
        <v>1247</v>
      </c>
      <c r="M405" s="535">
        <v>12</v>
      </c>
      <c r="N405" s="543">
        <v>7</v>
      </c>
      <c r="O405" s="531" t="s">
        <v>3291</v>
      </c>
      <c r="P405" s="471">
        <v>10077141</v>
      </c>
      <c r="Q405" s="405">
        <v>7697918</v>
      </c>
      <c r="R405" s="480">
        <v>2379223</v>
      </c>
      <c r="S405" s="356"/>
      <c r="T405" s="428"/>
      <c r="U405" s="428"/>
      <c r="V405" s="428"/>
      <c r="W405" s="422"/>
      <c r="X405" s="428"/>
      <c r="Y405" s="356"/>
      <c r="Z405" s="356"/>
      <c r="AA405" s="356"/>
      <c r="AB405" s="356"/>
      <c r="AC405" s="356"/>
      <c r="AD405" s="356"/>
      <c r="AE405" s="356">
        <v>0</v>
      </c>
      <c r="AF405" s="545"/>
      <c r="AG405" s="356">
        <v>0</v>
      </c>
      <c r="AH405" s="356">
        <v>2379223</v>
      </c>
      <c r="AI405" s="356">
        <v>0</v>
      </c>
      <c r="AJ405" s="356">
        <v>0</v>
      </c>
      <c r="AK405" s="356">
        <v>0</v>
      </c>
      <c r="AL405" s="356">
        <v>0</v>
      </c>
      <c r="AM405" s="356">
        <v>0</v>
      </c>
      <c r="AN405" s="356">
        <v>0</v>
      </c>
      <c r="AO405" s="356">
        <v>0</v>
      </c>
      <c r="AP405" s="356">
        <v>0</v>
      </c>
      <c r="AQ405" s="525">
        <f t="shared" si="26"/>
        <v>2379223</v>
      </c>
      <c r="AR405" s="526">
        <f t="shared" si="27"/>
        <v>1</v>
      </c>
      <c r="AS405" s="524">
        <f t="shared" si="28"/>
        <v>0</v>
      </c>
      <c r="AT405" s="433">
        <v>0</v>
      </c>
      <c r="AU405" s="433">
        <v>0</v>
      </c>
      <c r="AV405" s="431">
        <v>0</v>
      </c>
      <c r="AW405" s="356">
        <v>2379223</v>
      </c>
      <c r="AX405" s="356">
        <v>0</v>
      </c>
      <c r="AY405" s="356">
        <v>0</v>
      </c>
      <c r="AZ405" s="356">
        <v>0</v>
      </c>
      <c r="BA405" s="356">
        <v>0</v>
      </c>
      <c r="BB405" s="356">
        <v>0</v>
      </c>
      <c r="BC405" s="356">
        <v>0</v>
      </c>
      <c r="BD405" s="356">
        <v>0</v>
      </c>
      <c r="BE405" s="356">
        <v>0</v>
      </c>
      <c r="BF405" s="538" t="s">
        <v>3406</v>
      </c>
      <c r="BG405" s="362"/>
    </row>
    <row r="406" spans="2:59" s="357" customFormat="1" ht="18" customHeight="1" thickBot="1">
      <c r="B406" s="450">
        <v>6589446</v>
      </c>
      <c r="C406" s="235">
        <v>4688</v>
      </c>
      <c r="D406" s="409">
        <v>5512</v>
      </c>
      <c r="E406" s="408">
        <v>45549</v>
      </c>
      <c r="F406" s="407">
        <v>502</v>
      </c>
      <c r="G406" s="407" t="s">
        <v>46</v>
      </c>
      <c r="H406" s="406">
        <v>19050490</v>
      </c>
      <c r="I406" s="407">
        <v>129</v>
      </c>
      <c r="J406" s="535">
        <v>10</v>
      </c>
      <c r="K406" s="535">
        <f t="shared" si="25"/>
        <v>22</v>
      </c>
      <c r="L406" s="535" t="s">
        <v>1247</v>
      </c>
      <c r="M406" s="535">
        <v>570</v>
      </c>
      <c r="N406" s="543">
        <v>1</v>
      </c>
      <c r="O406" s="531" t="s">
        <v>3291</v>
      </c>
      <c r="P406" s="471">
        <v>1647177</v>
      </c>
      <c r="Q406" s="405">
        <v>1258277</v>
      </c>
      <c r="R406" s="480">
        <v>388900</v>
      </c>
      <c r="S406" s="356"/>
      <c r="T406" s="428"/>
      <c r="U406" s="428"/>
      <c r="V406" s="428"/>
      <c r="W406" s="422"/>
      <c r="X406" s="428"/>
      <c r="Y406" s="356"/>
      <c r="Z406" s="356"/>
      <c r="AA406" s="356"/>
      <c r="AB406" s="356"/>
      <c r="AC406" s="356"/>
      <c r="AD406" s="356"/>
      <c r="AE406" s="356">
        <v>0</v>
      </c>
      <c r="AF406" s="545"/>
      <c r="AG406" s="356">
        <v>0</v>
      </c>
      <c r="AH406" s="356">
        <v>18007</v>
      </c>
      <c r="AI406" s="356">
        <v>0</v>
      </c>
      <c r="AJ406" s="356">
        <v>0</v>
      </c>
      <c r="AK406" s="356">
        <v>0</v>
      </c>
      <c r="AL406" s="356">
        <v>0</v>
      </c>
      <c r="AM406" s="356">
        <v>0</v>
      </c>
      <c r="AN406" s="356">
        <v>0</v>
      </c>
      <c r="AO406" s="356">
        <v>0</v>
      </c>
      <c r="AP406" s="356">
        <v>0</v>
      </c>
      <c r="AQ406" s="525">
        <f t="shared" si="26"/>
        <v>18007</v>
      </c>
      <c r="AR406" s="526">
        <f t="shared" si="27"/>
        <v>4.6302391360246851E-2</v>
      </c>
      <c r="AS406" s="524">
        <f t="shared" si="28"/>
        <v>370893</v>
      </c>
      <c r="AT406" s="433">
        <v>0</v>
      </c>
      <c r="AU406" s="433">
        <v>0</v>
      </c>
      <c r="AV406" s="431">
        <v>0</v>
      </c>
      <c r="AW406" s="356">
        <v>388900</v>
      </c>
      <c r="AX406" s="356">
        <v>0</v>
      </c>
      <c r="AY406" s="356">
        <v>0</v>
      </c>
      <c r="AZ406" s="356">
        <v>0</v>
      </c>
      <c r="BA406" s="356">
        <v>0</v>
      </c>
      <c r="BB406" s="356">
        <v>0</v>
      </c>
      <c r="BC406" s="356">
        <v>0</v>
      </c>
      <c r="BD406" s="356">
        <v>0</v>
      </c>
      <c r="BE406" s="356">
        <v>0</v>
      </c>
      <c r="BF406" s="538" t="s">
        <v>3406</v>
      </c>
      <c r="BG406" s="362"/>
    </row>
    <row r="407" spans="2:59" s="357" customFormat="1" ht="18" customHeight="1" thickBot="1">
      <c r="B407" s="450">
        <v>6589446</v>
      </c>
      <c r="C407" s="235">
        <v>4690</v>
      </c>
      <c r="D407" s="409">
        <v>5514</v>
      </c>
      <c r="E407" s="408">
        <v>45549</v>
      </c>
      <c r="F407" s="407">
        <v>502</v>
      </c>
      <c r="G407" s="407" t="s">
        <v>46</v>
      </c>
      <c r="H407" s="406">
        <v>19050490</v>
      </c>
      <c r="I407" s="407">
        <v>136</v>
      </c>
      <c r="J407" s="535">
        <v>10</v>
      </c>
      <c r="K407" s="535">
        <f t="shared" si="25"/>
        <v>24</v>
      </c>
      <c r="L407" s="535" t="s">
        <v>1249</v>
      </c>
      <c r="M407" s="535">
        <v>12</v>
      </c>
      <c r="N407" s="543">
        <v>7</v>
      </c>
      <c r="O407" s="531" t="s">
        <v>3291</v>
      </c>
      <c r="P407" s="471">
        <v>3549137</v>
      </c>
      <c r="Q407" s="405">
        <v>2711182</v>
      </c>
      <c r="R407" s="480">
        <v>837955</v>
      </c>
      <c r="S407" s="356"/>
      <c r="T407" s="428"/>
      <c r="U407" s="428"/>
      <c r="V407" s="428"/>
      <c r="W407" s="422"/>
      <c r="X407" s="428"/>
      <c r="Y407" s="356"/>
      <c r="Z407" s="356"/>
      <c r="AA407" s="356"/>
      <c r="AB407" s="356"/>
      <c r="AC407" s="356"/>
      <c r="AD407" s="356"/>
      <c r="AE407" s="356">
        <v>0</v>
      </c>
      <c r="AF407" s="545"/>
      <c r="AG407" s="356">
        <v>0</v>
      </c>
      <c r="AH407" s="356">
        <v>0</v>
      </c>
      <c r="AI407" s="356">
        <v>0</v>
      </c>
      <c r="AJ407" s="356">
        <v>0</v>
      </c>
      <c r="AK407" s="356">
        <v>0</v>
      </c>
      <c r="AL407" s="356">
        <v>0</v>
      </c>
      <c r="AM407" s="356">
        <v>0</v>
      </c>
      <c r="AN407" s="356">
        <v>0</v>
      </c>
      <c r="AO407" s="356">
        <v>0</v>
      </c>
      <c r="AP407" s="356">
        <v>0</v>
      </c>
      <c r="AQ407" s="525">
        <f t="shared" si="26"/>
        <v>0</v>
      </c>
      <c r="AR407" s="526">
        <f t="shared" si="27"/>
        <v>0</v>
      </c>
      <c r="AS407" s="524">
        <f t="shared" si="28"/>
        <v>837955</v>
      </c>
      <c r="AT407" s="433">
        <v>0</v>
      </c>
      <c r="AU407" s="433">
        <v>0</v>
      </c>
      <c r="AV407" s="431">
        <v>0</v>
      </c>
      <c r="AW407" s="356">
        <v>837955</v>
      </c>
      <c r="AX407" s="356">
        <v>0</v>
      </c>
      <c r="AY407" s="356">
        <v>0</v>
      </c>
      <c r="AZ407" s="356">
        <v>0</v>
      </c>
      <c r="BA407" s="356">
        <v>0</v>
      </c>
      <c r="BB407" s="356">
        <v>0</v>
      </c>
      <c r="BC407" s="356">
        <v>0</v>
      </c>
      <c r="BD407" s="356">
        <v>0</v>
      </c>
      <c r="BE407" s="356">
        <v>0</v>
      </c>
      <c r="BF407" s="538" t="s">
        <v>3406</v>
      </c>
      <c r="BG407" s="362"/>
    </row>
    <row r="408" spans="2:59" s="357" customFormat="1" ht="18" customHeight="1" thickBot="1">
      <c r="B408" s="450">
        <v>6589446</v>
      </c>
      <c r="C408" s="235">
        <v>4690</v>
      </c>
      <c r="D408" s="409">
        <v>5514</v>
      </c>
      <c r="E408" s="408">
        <v>45549</v>
      </c>
      <c r="F408" s="407">
        <v>502</v>
      </c>
      <c r="G408" s="407" t="s">
        <v>46</v>
      </c>
      <c r="H408" s="406">
        <v>19050490</v>
      </c>
      <c r="I408" s="407">
        <v>136</v>
      </c>
      <c r="J408" s="535">
        <v>10</v>
      </c>
      <c r="K408" s="535">
        <f t="shared" si="25"/>
        <v>24</v>
      </c>
      <c r="L408" s="535" t="s">
        <v>1250</v>
      </c>
      <c r="M408" s="535">
        <v>12</v>
      </c>
      <c r="N408" s="543">
        <v>7</v>
      </c>
      <c r="O408" s="531" t="s">
        <v>3291</v>
      </c>
      <c r="P408" s="471">
        <v>3549137</v>
      </c>
      <c r="Q408" s="405">
        <v>2711182</v>
      </c>
      <c r="R408" s="480">
        <v>837955</v>
      </c>
      <c r="S408" s="356"/>
      <c r="T408" s="428"/>
      <c r="U408" s="428"/>
      <c r="V408" s="428"/>
      <c r="W408" s="422"/>
      <c r="X408" s="428"/>
      <c r="Y408" s="356"/>
      <c r="Z408" s="356"/>
      <c r="AA408" s="356"/>
      <c r="AB408" s="356"/>
      <c r="AC408" s="356"/>
      <c r="AD408" s="356"/>
      <c r="AE408" s="356">
        <v>0</v>
      </c>
      <c r="AF408" s="545"/>
      <c r="AG408" s="356">
        <v>0</v>
      </c>
      <c r="AH408" s="356">
        <v>0</v>
      </c>
      <c r="AI408" s="356">
        <v>0</v>
      </c>
      <c r="AJ408" s="356">
        <v>0</v>
      </c>
      <c r="AK408" s="356">
        <v>0</v>
      </c>
      <c r="AL408" s="356">
        <v>0</v>
      </c>
      <c r="AM408" s="356">
        <v>0</v>
      </c>
      <c r="AN408" s="356">
        <v>0</v>
      </c>
      <c r="AO408" s="356">
        <v>0</v>
      </c>
      <c r="AP408" s="356">
        <v>0</v>
      </c>
      <c r="AQ408" s="525">
        <f t="shared" si="26"/>
        <v>0</v>
      </c>
      <c r="AR408" s="526">
        <f t="shared" si="27"/>
        <v>0</v>
      </c>
      <c r="AS408" s="524">
        <f t="shared" si="28"/>
        <v>837955</v>
      </c>
      <c r="AT408" s="433">
        <v>0</v>
      </c>
      <c r="AU408" s="433">
        <v>0</v>
      </c>
      <c r="AV408" s="431">
        <v>0</v>
      </c>
      <c r="AW408" s="356">
        <v>837955</v>
      </c>
      <c r="AX408" s="356">
        <v>0</v>
      </c>
      <c r="AY408" s="356">
        <v>0</v>
      </c>
      <c r="AZ408" s="356">
        <v>0</v>
      </c>
      <c r="BA408" s="356">
        <v>0</v>
      </c>
      <c r="BB408" s="356">
        <v>0</v>
      </c>
      <c r="BC408" s="356">
        <v>0</v>
      </c>
      <c r="BD408" s="356">
        <v>0</v>
      </c>
      <c r="BE408" s="356">
        <v>0</v>
      </c>
      <c r="BF408" s="538" t="s">
        <v>3406</v>
      </c>
      <c r="BG408" s="362"/>
    </row>
    <row r="409" spans="2:59" s="357" customFormat="1" ht="18" customHeight="1" thickBot="1">
      <c r="B409" s="450">
        <v>6589446</v>
      </c>
      <c r="C409" s="235">
        <v>4690</v>
      </c>
      <c r="D409" s="409">
        <v>5514</v>
      </c>
      <c r="E409" s="408">
        <v>45549</v>
      </c>
      <c r="F409" s="407">
        <v>502</v>
      </c>
      <c r="G409" s="407" t="s">
        <v>46</v>
      </c>
      <c r="H409" s="406">
        <v>19050490</v>
      </c>
      <c r="I409" s="407">
        <v>136</v>
      </c>
      <c r="J409" s="535">
        <v>10</v>
      </c>
      <c r="K409" s="535">
        <f t="shared" si="25"/>
        <v>24</v>
      </c>
      <c r="L409" s="535" t="s">
        <v>1249</v>
      </c>
      <c r="M409" s="535">
        <v>570</v>
      </c>
      <c r="N409" s="543">
        <v>1</v>
      </c>
      <c r="O409" s="531" t="s">
        <v>3291</v>
      </c>
      <c r="P409" s="471">
        <v>580131</v>
      </c>
      <c r="Q409" s="405">
        <v>443161</v>
      </c>
      <c r="R409" s="480">
        <v>136970</v>
      </c>
      <c r="S409" s="356"/>
      <c r="T409" s="428"/>
      <c r="U409" s="428"/>
      <c r="V409" s="428"/>
      <c r="W409" s="422"/>
      <c r="X409" s="428"/>
      <c r="Y409" s="356"/>
      <c r="Z409" s="356"/>
      <c r="AA409" s="356"/>
      <c r="AB409" s="356"/>
      <c r="AC409" s="356"/>
      <c r="AD409" s="356"/>
      <c r="AE409" s="356">
        <v>0</v>
      </c>
      <c r="AF409" s="545"/>
      <c r="AG409" s="356">
        <v>0</v>
      </c>
      <c r="AH409" s="356">
        <v>0</v>
      </c>
      <c r="AI409" s="356">
        <v>0</v>
      </c>
      <c r="AJ409" s="356">
        <v>0</v>
      </c>
      <c r="AK409" s="356">
        <v>0</v>
      </c>
      <c r="AL409" s="356">
        <v>0</v>
      </c>
      <c r="AM409" s="356">
        <v>0</v>
      </c>
      <c r="AN409" s="356">
        <v>0</v>
      </c>
      <c r="AO409" s="356">
        <v>0</v>
      </c>
      <c r="AP409" s="356">
        <v>0</v>
      </c>
      <c r="AQ409" s="525">
        <f t="shared" si="26"/>
        <v>0</v>
      </c>
      <c r="AR409" s="526">
        <f t="shared" si="27"/>
        <v>0</v>
      </c>
      <c r="AS409" s="524">
        <f t="shared" si="28"/>
        <v>136970</v>
      </c>
      <c r="AT409" s="433">
        <v>0</v>
      </c>
      <c r="AU409" s="433">
        <v>0</v>
      </c>
      <c r="AV409" s="431">
        <v>0</v>
      </c>
      <c r="AW409" s="356">
        <v>136970</v>
      </c>
      <c r="AX409" s="356">
        <v>0</v>
      </c>
      <c r="AY409" s="356">
        <v>0</v>
      </c>
      <c r="AZ409" s="356">
        <v>0</v>
      </c>
      <c r="BA409" s="356">
        <v>0</v>
      </c>
      <c r="BB409" s="356">
        <v>0</v>
      </c>
      <c r="BC409" s="356">
        <v>0</v>
      </c>
      <c r="BD409" s="356">
        <v>0</v>
      </c>
      <c r="BE409" s="356">
        <v>0</v>
      </c>
      <c r="BF409" s="538" t="s">
        <v>3406</v>
      </c>
      <c r="BG409" s="362"/>
    </row>
    <row r="410" spans="2:59" s="357" customFormat="1" ht="18" customHeight="1" thickBot="1">
      <c r="B410" s="450">
        <v>6589446</v>
      </c>
      <c r="C410" s="235">
        <v>4690</v>
      </c>
      <c r="D410" s="409">
        <v>5514</v>
      </c>
      <c r="E410" s="408">
        <v>45549</v>
      </c>
      <c r="F410" s="407">
        <v>502</v>
      </c>
      <c r="G410" s="407" t="s">
        <v>46</v>
      </c>
      <c r="H410" s="406">
        <v>19050490</v>
      </c>
      <c r="I410" s="407">
        <v>136</v>
      </c>
      <c r="J410" s="535">
        <v>10</v>
      </c>
      <c r="K410" s="535">
        <f t="shared" si="25"/>
        <v>24</v>
      </c>
      <c r="L410" s="535" t="s">
        <v>1250</v>
      </c>
      <c r="M410" s="535">
        <v>570</v>
      </c>
      <c r="N410" s="543">
        <v>1</v>
      </c>
      <c r="O410" s="531" t="s">
        <v>3291</v>
      </c>
      <c r="P410" s="471">
        <v>580131</v>
      </c>
      <c r="Q410" s="405">
        <v>443161</v>
      </c>
      <c r="R410" s="480">
        <v>136970</v>
      </c>
      <c r="S410" s="356"/>
      <c r="T410" s="428"/>
      <c r="U410" s="428"/>
      <c r="V410" s="428"/>
      <c r="W410" s="422"/>
      <c r="X410" s="428"/>
      <c r="Y410" s="356"/>
      <c r="Z410" s="356"/>
      <c r="AA410" s="356"/>
      <c r="AB410" s="356"/>
      <c r="AC410" s="356"/>
      <c r="AD410" s="356"/>
      <c r="AE410" s="356">
        <v>0</v>
      </c>
      <c r="AF410" s="545"/>
      <c r="AG410" s="356">
        <v>0</v>
      </c>
      <c r="AH410" s="356">
        <v>0</v>
      </c>
      <c r="AI410" s="356">
        <v>0</v>
      </c>
      <c r="AJ410" s="356">
        <v>0</v>
      </c>
      <c r="AK410" s="356">
        <v>0</v>
      </c>
      <c r="AL410" s="356">
        <v>0</v>
      </c>
      <c r="AM410" s="356">
        <v>0</v>
      </c>
      <c r="AN410" s="356">
        <v>0</v>
      </c>
      <c r="AO410" s="356">
        <v>0</v>
      </c>
      <c r="AP410" s="356">
        <v>0</v>
      </c>
      <c r="AQ410" s="525">
        <f t="shared" si="26"/>
        <v>0</v>
      </c>
      <c r="AR410" s="526">
        <f t="shared" si="27"/>
        <v>0</v>
      </c>
      <c r="AS410" s="524">
        <f t="shared" si="28"/>
        <v>136970</v>
      </c>
      <c r="AT410" s="433">
        <v>0</v>
      </c>
      <c r="AU410" s="433">
        <v>0</v>
      </c>
      <c r="AV410" s="431">
        <v>0</v>
      </c>
      <c r="AW410" s="356">
        <v>136970</v>
      </c>
      <c r="AX410" s="356">
        <v>0</v>
      </c>
      <c r="AY410" s="356">
        <v>0</v>
      </c>
      <c r="AZ410" s="356">
        <v>0</v>
      </c>
      <c r="BA410" s="356">
        <v>0</v>
      </c>
      <c r="BB410" s="356">
        <v>0</v>
      </c>
      <c r="BC410" s="356">
        <v>0</v>
      </c>
      <c r="BD410" s="356">
        <v>0</v>
      </c>
      <c r="BE410" s="356">
        <v>0</v>
      </c>
      <c r="BF410" s="538" t="s">
        <v>3406</v>
      </c>
      <c r="BG410" s="362"/>
    </row>
    <row r="411" spans="2:59" s="357" customFormat="1" ht="18" customHeight="1" thickBot="1">
      <c r="B411" s="450">
        <v>6589446</v>
      </c>
      <c r="C411" s="235">
        <v>4693</v>
      </c>
      <c r="D411" s="409">
        <v>5515</v>
      </c>
      <c r="E411" s="408">
        <v>45549</v>
      </c>
      <c r="F411" s="407">
        <v>502</v>
      </c>
      <c r="G411" s="407" t="s">
        <v>46</v>
      </c>
      <c r="H411" s="406">
        <v>19050490</v>
      </c>
      <c r="I411" s="407">
        <v>139</v>
      </c>
      <c r="J411" s="535">
        <v>10</v>
      </c>
      <c r="K411" s="535">
        <f t="shared" si="25"/>
        <v>25</v>
      </c>
      <c r="L411" s="535" t="s">
        <v>1251</v>
      </c>
      <c r="M411" s="535">
        <v>12</v>
      </c>
      <c r="N411" s="543">
        <v>7</v>
      </c>
      <c r="O411" s="531" t="s">
        <v>3291</v>
      </c>
      <c r="P411" s="471">
        <v>43782981</v>
      </c>
      <c r="Q411" s="405">
        <v>33445776</v>
      </c>
      <c r="R411" s="480">
        <v>10337205</v>
      </c>
      <c r="S411" s="356"/>
      <c r="T411" s="428"/>
      <c r="U411" s="428"/>
      <c r="V411" s="428"/>
      <c r="W411" s="422"/>
      <c r="X411" s="428"/>
      <c r="Y411" s="356"/>
      <c r="Z411" s="356"/>
      <c r="AA411" s="356"/>
      <c r="AB411" s="356"/>
      <c r="AC411" s="356"/>
      <c r="AD411" s="356"/>
      <c r="AE411" s="356">
        <v>0</v>
      </c>
      <c r="AF411" s="545"/>
      <c r="AG411" s="356">
        <v>0</v>
      </c>
      <c r="AH411" s="356">
        <v>0</v>
      </c>
      <c r="AI411" s="356">
        <v>0</v>
      </c>
      <c r="AJ411" s="356">
        <v>0</v>
      </c>
      <c r="AK411" s="356">
        <v>0</v>
      </c>
      <c r="AL411" s="356">
        <v>0</v>
      </c>
      <c r="AM411" s="356">
        <v>0</v>
      </c>
      <c r="AN411" s="356">
        <v>0</v>
      </c>
      <c r="AO411" s="356">
        <v>0</v>
      </c>
      <c r="AP411" s="356">
        <v>0</v>
      </c>
      <c r="AQ411" s="525">
        <f t="shared" ref="AQ411:AQ452" si="29">SUM(AE411:AP411)</f>
        <v>0</v>
      </c>
      <c r="AR411" s="526">
        <f t="shared" si="27"/>
        <v>0</v>
      </c>
      <c r="AS411" s="524">
        <f t="shared" si="28"/>
        <v>10337205</v>
      </c>
      <c r="AT411" s="433">
        <v>0</v>
      </c>
      <c r="AU411" s="433">
        <v>0</v>
      </c>
      <c r="AV411" s="431">
        <v>0</v>
      </c>
      <c r="AW411" s="356">
        <v>10337205</v>
      </c>
      <c r="AX411" s="356">
        <v>0</v>
      </c>
      <c r="AY411" s="356">
        <v>0</v>
      </c>
      <c r="AZ411" s="356">
        <v>0</v>
      </c>
      <c r="BA411" s="356">
        <v>0</v>
      </c>
      <c r="BB411" s="356">
        <v>0</v>
      </c>
      <c r="BC411" s="356">
        <v>0</v>
      </c>
      <c r="BD411" s="356">
        <v>0</v>
      </c>
      <c r="BE411" s="356">
        <v>0</v>
      </c>
      <c r="BF411" s="538" t="s">
        <v>3406</v>
      </c>
      <c r="BG411" s="362"/>
    </row>
    <row r="412" spans="2:59" s="357" customFormat="1" ht="18" customHeight="1" thickBot="1">
      <c r="B412" s="450">
        <v>6589446</v>
      </c>
      <c r="C412" s="235">
        <v>4693</v>
      </c>
      <c r="D412" s="409">
        <v>5515</v>
      </c>
      <c r="E412" s="408">
        <v>45549</v>
      </c>
      <c r="F412" s="407">
        <v>502</v>
      </c>
      <c r="G412" s="407" t="s">
        <v>46</v>
      </c>
      <c r="H412" s="406">
        <v>19050490</v>
      </c>
      <c r="I412" s="407">
        <v>139</v>
      </c>
      <c r="J412" s="535">
        <v>10</v>
      </c>
      <c r="K412" s="535">
        <f t="shared" si="25"/>
        <v>25</v>
      </c>
      <c r="L412" s="535" t="s">
        <v>1251</v>
      </c>
      <c r="M412" s="535">
        <v>570</v>
      </c>
      <c r="N412" s="543">
        <v>1</v>
      </c>
      <c r="O412" s="531" t="s">
        <v>3291</v>
      </c>
      <c r="P412" s="471">
        <v>7156627</v>
      </c>
      <c r="Q412" s="405">
        <v>5466940</v>
      </c>
      <c r="R412" s="480">
        <v>1689687</v>
      </c>
      <c r="S412" s="356"/>
      <c r="T412" s="428"/>
      <c r="U412" s="428"/>
      <c r="V412" s="428"/>
      <c r="W412" s="422"/>
      <c r="X412" s="428"/>
      <c r="Y412" s="356"/>
      <c r="Z412" s="356"/>
      <c r="AA412" s="356"/>
      <c r="AB412" s="356"/>
      <c r="AC412" s="356"/>
      <c r="AD412" s="356"/>
      <c r="AE412" s="356">
        <v>0</v>
      </c>
      <c r="AF412" s="545"/>
      <c r="AG412" s="356">
        <v>0</v>
      </c>
      <c r="AH412" s="356">
        <v>68817</v>
      </c>
      <c r="AI412" s="356">
        <v>0</v>
      </c>
      <c r="AJ412" s="356">
        <v>0</v>
      </c>
      <c r="AK412" s="356">
        <v>0</v>
      </c>
      <c r="AL412" s="356">
        <v>0</v>
      </c>
      <c r="AM412" s="356">
        <v>0</v>
      </c>
      <c r="AN412" s="356">
        <v>0</v>
      </c>
      <c r="AO412" s="356">
        <v>0</v>
      </c>
      <c r="AP412" s="356">
        <v>0</v>
      </c>
      <c r="AQ412" s="525">
        <f t="shared" si="29"/>
        <v>68817</v>
      </c>
      <c r="AR412" s="526">
        <f t="shared" si="27"/>
        <v>4.0727661395276164E-2</v>
      </c>
      <c r="AS412" s="524">
        <f t="shared" si="28"/>
        <v>1620870</v>
      </c>
      <c r="AT412" s="433">
        <v>0</v>
      </c>
      <c r="AU412" s="433">
        <v>0</v>
      </c>
      <c r="AV412" s="431">
        <v>0</v>
      </c>
      <c r="AW412" s="356">
        <v>1689687</v>
      </c>
      <c r="AX412" s="356">
        <v>0</v>
      </c>
      <c r="AY412" s="356">
        <v>0</v>
      </c>
      <c r="AZ412" s="356">
        <v>0</v>
      </c>
      <c r="BA412" s="356">
        <v>0</v>
      </c>
      <c r="BB412" s="356">
        <v>0</v>
      </c>
      <c r="BC412" s="356">
        <v>0</v>
      </c>
      <c r="BD412" s="356">
        <v>0</v>
      </c>
      <c r="BE412" s="356">
        <v>0</v>
      </c>
      <c r="BF412" s="538" t="s">
        <v>3406</v>
      </c>
      <c r="BG412" s="362"/>
    </row>
    <row r="413" spans="2:59" s="357" customFormat="1" ht="18" customHeight="1" thickBot="1">
      <c r="B413" s="450">
        <v>6589446</v>
      </c>
      <c r="C413" s="235">
        <v>4694</v>
      </c>
      <c r="D413" s="409">
        <v>5516</v>
      </c>
      <c r="E413" s="408">
        <v>45549</v>
      </c>
      <c r="F413" s="407">
        <v>502</v>
      </c>
      <c r="G413" s="407" t="s">
        <v>46</v>
      </c>
      <c r="H413" s="406">
        <v>19050490</v>
      </c>
      <c r="I413" s="407">
        <v>134</v>
      </c>
      <c r="J413" s="535">
        <v>10</v>
      </c>
      <c r="K413" s="535">
        <f t="shared" si="25"/>
        <v>27</v>
      </c>
      <c r="L413" s="535" t="s">
        <v>1253</v>
      </c>
      <c r="M413" s="535">
        <v>12</v>
      </c>
      <c r="N413" s="543">
        <v>7</v>
      </c>
      <c r="O413" s="531" t="s">
        <v>3291</v>
      </c>
      <c r="P413" s="471">
        <v>20459111</v>
      </c>
      <c r="Q413" s="405">
        <v>15628695</v>
      </c>
      <c r="R413" s="480">
        <v>4830416</v>
      </c>
      <c r="S413" s="356"/>
      <c r="T413" s="428"/>
      <c r="U413" s="428"/>
      <c r="V413" s="428"/>
      <c r="W413" s="422"/>
      <c r="X413" s="428"/>
      <c r="Y413" s="356"/>
      <c r="Z413" s="356"/>
      <c r="AA413" s="356"/>
      <c r="AB413" s="356"/>
      <c r="AC413" s="356"/>
      <c r="AD413" s="356"/>
      <c r="AE413" s="356">
        <v>0</v>
      </c>
      <c r="AF413" s="545"/>
      <c r="AG413" s="356">
        <v>0</v>
      </c>
      <c r="AH413" s="356">
        <v>3672790</v>
      </c>
      <c r="AI413" s="356">
        <v>0</v>
      </c>
      <c r="AJ413" s="356">
        <v>0</v>
      </c>
      <c r="AK413" s="356">
        <v>0</v>
      </c>
      <c r="AL413" s="356">
        <v>0</v>
      </c>
      <c r="AM413" s="356">
        <v>0</v>
      </c>
      <c r="AN413" s="356">
        <v>0</v>
      </c>
      <c r="AO413" s="356">
        <v>0</v>
      </c>
      <c r="AP413" s="356">
        <v>0</v>
      </c>
      <c r="AQ413" s="525">
        <f t="shared" si="29"/>
        <v>3672790</v>
      </c>
      <c r="AR413" s="526">
        <f t="shared" si="27"/>
        <v>0.76034652087936117</v>
      </c>
      <c r="AS413" s="524">
        <f t="shared" si="28"/>
        <v>1157626</v>
      </c>
      <c r="AT413" s="433">
        <v>0</v>
      </c>
      <c r="AU413" s="433">
        <v>0</v>
      </c>
      <c r="AV413" s="431">
        <v>0</v>
      </c>
      <c r="AW413" s="356">
        <v>4830416</v>
      </c>
      <c r="AX413" s="356">
        <v>0</v>
      </c>
      <c r="AY413" s="356">
        <v>0</v>
      </c>
      <c r="AZ413" s="356">
        <v>0</v>
      </c>
      <c r="BA413" s="356">
        <v>0</v>
      </c>
      <c r="BB413" s="356">
        <v>0</v>
      </c>
      <c r="BC413" s="356">
        <v>0</v>
      </c>
      <c r="BD413" s="356">
        <v>0</v>
      </c>
      <c r="BE413" s="356">
        <v>0</v>
      </c>
      <c r="BF413" s="538" t="s">
        <v>3406</v>
      </c>
      <c r="BG413" s="362"/>
    </row>
    <row r="414" spans="2:59" s="357" customFormat="1" ht="18" customHeight="1" thickBot="1">
      <c r="B414" s="450">
        <v>6589446</v>
      </c>
      <c r="C414" s="235">
        <v>4694</v>
      </c>
      <c r="D414" s="409">
        <v>5516</v>
      </c>
      <c r="E414" s="408">
        <v>45549</v>
      </c>
      <c r="F414" s="407">
        <v>502</v>
      </c>
      <c r="G414" s="407" t="s">
        <v>46</v>
      </c>
      <c r="H414" s="406">
        <v>19050490</v>
      </c>
      <c r="I414" s="407">
        <v>134</v>
      </c>
      <c r="J414" s="535">
        <v>10</v>
      </c>
      <c r="K414" s="535">
        <f t="shared" si="25"/>
        <v>27</v>
      </c>
      <c r="L414" s="536" t="s">
        <v>1253</v>
      </c>
      <c r="M414" s="535">
        <v>570</v>
      </c>
      <c r="N414" s="543">
        <v>1</v>
      </c>
      <c r="O414" s="531" t="s">
        <v>3291</v>
      </c>
      <c r="P414" s="471">
        <v>3344181</v>
      </c>
      <c r="Q414" s="405">
        <v>2554617</v>
      </c>
      <c r="R414" s="480">
        <v>789564</v>
      </c>
      <c r="S414" s="356"/>
      <c r="T414" s="428"/>
      <c r="U414" s="428"/>
      <c r="V414" s="428"/>
      <c r="W414" s="422"/>
      <c r="X414" s="428"/>
      <c r="Y414" s="356"/>
      <c r="Z414" s="356"/>
      <c r="AA414" s="356"/>
      <c r="AB414" s="356"/>
      <c r="AC414" s="356"/>
      <c r="AD414" s="356"/>
      <c r="AE414" s="356">
        <v>0</v>
      </c>
      <c r="AF414" s="545"/>
      <c r="AG414" s="356">
        <v>0</v>
      </c>
      <c r="AH414" s="356">
        <v>789564</v>
      </c>
      <c r="AI414" s="356">
        <v>0</v>
      </c>
      <c r="AJ414" s="356">
        <v>0</v>
      </c>
      <c r="AK414" s="356">
        <v>0</v>
      </c>
      <c r="AL414" s="356">
        <v>0</v>
      </c>
      <c r="AM414" s="356">
        <v>0</v>
      </c>
      <c r="AN414" s="356">
        <v>0</v>
      </c>
      <c r="AO414" s="356">
        <v>0</v>
      </c>
      <c r="AP414" s="356">
        <v>0</v>
      </c>
      <c r="AQ414" s="525">
        <f t="shared" si="29"/>
        <v>789564</v>
      </c>
      <c r="AR414" s="526">
        <f t="shared" si="27"/>
        <v>1</v>
      </c>
      <c r="AS414" s="524">
        <f t="shared" si="28"/>
        <v>0</v>
      </c>
      <c r="AT414" s="433">
        <v>0</v>
      </c>
      <c r="AU414" s="433">
        <v>0</v>
      </c>
      <c r="AV414" s="431">
        <v>0</v>
      </c>
      <c r="AW414" s="356">
        <v>789564</v>
      </c>
      <c r="AX414" s="356">
        <v>0</v>
      </c>
      <c r="AY414" s="356">
        <v>0</v>
      </c>
      <c r="AZ414" s="356">
        <v>0</v>
      </c>
      <c r="BA414" s="356">
        <v>0</v>
      </c>
      <c r="BB414" s="356">
        <v>0</v>
      </c>
      <c r="BC414" s="356">
        <v>0</v>
      </c>
      <c r="BD414" s="356">
        <v>0</v>
      </c>
      <c r="BE414" s="356">
        <v>0</v>
      </c>
      <c r="BF414" s="538" t="s">
        <v>3406</v>
      </c>
      <c r="BG414" s="362"/>
    </row>
    <row r="415" spans="2:59" s="357" customFormat="1" ht="18" customHeight="1" thickBot="1">
      <c r="B415" s="450">
        <v>6589446</v>
      </c>
      <c r="C415" s="235">
        <v>4696</v>
      </c>
      <c r="D415" s="409">
        <v>5517</v>
      </c>
      <c r="E415" s="408">
        <v>45549</v>
      </c>
      <c r="F415" s="407">
        <v>502</v>
      </c>
      <c r="G415" s="407" t="s">
        <v>46</v>
      </c>
      <c r="H415" s="406">
        <v>19050490</v>
      </c>
      <c r="I415" s="407">
        <v>130</v>
      </c>
      <c r="J415" s="535">
        <v>10</v>
      </c>
      <c r="K415" s="535">
        <f t="shared" si="25"/>
        <v>28</v>
      </c>
      <c r="L415" s="535" t="s">
        <v>1254</v>
      </c>
      <c r="M415" s="535">
        <v>12</v>
      </c>
      <c r="N415" s="543">
        <v>7</v>
      </c>
      <c r="O415" s="531" t="s">
        <v>3291</v>
      </c>
      <c r="P415" s="471">
        <v>18645338</v>
      </c>
      <c r="Q415" s="405">
        <v>14243155</v>
      </c>
      <c r="R415" s="480">
        <v>4402183</v>
      </c>
      <c r="S415" s="356"/>
      <c r="T415" s="428"/>
      <c r="U415" s="428"/>
      <c r="V415" s="428"/>
      <c r="W415" s="422"/>
      <c r="X415" s="428"/>
      <c r="Y415" s="356"/>
      <c r="Z415" s="356"/>
      <c r="AA415" s="356"/>
      <c r="AB415" s="356"/>
      <c r="AC415" s="356"/>
      <c r="AD415" s="356"/>
      <c r="AE415" s="356">
        <v>0</v>
      </c>
      <c r="AF415" s="545"/>
      <c r="AG415" s="356">
        <v>0</v>
      </c>
      <c r="AH415" s="356">
        <v>0</v>
      </c>
      <c r="AI415" s="356">
        <v>0</v>
      </c>
      <c r="AJ415" s="356">
        <v>0</v>
      </c>
      <c r="AK415" s="356">
        <v>0</v>
      </c>
      <c r="AL415" s="356">
        <v>0</v>
      </c>
      <c r="AM415" s="356">
        <v>0</v>
      </c>
      <c r="AN415" s="356">
        <v>0</v>
      </c>
      <c r="AO415" s="356">
        <v>0</v>
      </c>
      <c r="AP415" s="356">
        <v>0</v>
      </c>
      <c r="AQ415" s="525">
        <f t="shared" si="29"/>
        <v>0</v>
      </c>
      <c r="AR415" s="526">
        <f t="shared" si="27"/>
        <v>0</v>
      </c>
      <c r="AS415" s="524">
        <f t="shared" si="28"/>
        <v>4402183</v>
      </c>
      <c r="AT415" s="433">
        <v>0</v>
      </c>
      <c r="AU415" s="433">
        <v>0</v>
      </c>
      <c r="AV415" s="431">
        <v>0</v>
      </c>
      <c r="AW415" s="356">
        <v>4402183</v>
      </c>
      <c r="AX415" s="356">
        <v>0</v>
      </c>
      <c r="AY415" s="356">
        <v>0</v>
      </c>
      <c r="AZ415" s="356">
        <v>0</v>
      </c>
      <c r="BA415" s="356">
        <v>0</v>
      </c>
      <c r="BB415" s="356">
        <v>0</v>
      </c>
      <c r="BC415" s="356">
        <v>0</v>
      </c>
      <c r="BD415" s="356">
        <v>0</v>
      </c>
      <c r="BE415" s="356">
        <v>0</v>
      </c>
      <c r="BF415" s="538" t="s">
        <v>3406</v>
      </c>
      <c r="BG415" s="362"/>
    </row>
    <row r="416" spans="2:59" s="357" customFormat="1" ht="18" customHeight="1" thickBot="1">
      <c r="B416" s="450">
        <v>6589446</v>
      </c>
      <c r="C416" s="235">
        <v>4696</v>
      </c>
      <c r="D416" s="409">
        <v>5517</v>
      </c>
      <c r="E416" s="408">
        <v>45549</v>
      </c>
      <c r="F416" s="407">
        <v>502</v>
      </c>
      <c r="G416" s="407" t="s">
        <v>46</v>
      </c>
      <c r="H416" s="406">
        <v>19050490</v>
      </c>
      <c r="I416" s="407">
        <v>130</v>
      </c>
      <c r="J416" s="535">
        <v>10</v>
      </c>
      <c r="K416" s="535">
        <f t="shared" si="25"/>
        <v>28</v>
      </c>
      <c r="L416" s="535" t="s">
        <v>1254</v>
      </c>
      <c r="M416" s="535">
        <v>570</v>
      </c>
      <c r="N416" s="543">
        <v>1</v>
      </c>
      <c r="O416" s="531" t="s">
        <v>3291</v>
      </c>
      <c r="P416" s="471">
        <v>3047708</v>
      </c>
      <c r="Q416" s="405">
        <v>2328141</v>
      </c>
      <c r="R416" s="480">
        <v>719567</v>
      </c>
      <c r="S416" s="356"/>
      <c r="T416" s="428"/>
      <c r="U416" s="428"/>
      <c r="V416" s="428"/>
      <c r="W416" s="422"/>
      <c r="X416" s="428"/>
      <c r="Y416" s="356"/>
      <c r="Z416" s="356"/>
      <c r="AA416" s="356"/>
      <c r="AB416" s="356"/>
      <c r="AC416" s="356"/>
      <c r="AD416" s="356"/>
      <c r="AE416" s="356">
        <v>0</v>
      </c>
      <c r="AF416" s="545"/>
      <c r="AG416" s="356">
        <v>0</v>
      </c>
      <c r="AH416" s="356">
        <v>0</v>
      </c>
      <c r="AI416" s="356">
        <v>0</v>
      </c>
      <c r="AJ416" s="356">
        <v>0</v>
      </c>
      <c r="AK416" s="356">
        <v>0</v>
      </c>
      <c r="AL416" s="356">
        <v>0</v>
      </c>
      <c r="AM416" s="356">
        <v>0</v>
      </c>
      <c r="AN416" s="356">
        <v>0</v>
      </c>
      <c r="AO416" s="356">
        <v>0</v>
      </c>
      <c r="AP416" s="356">
        <v>0</v>
      </c>
      <c r="AQ416" s="525">
        <f t="shared" si="29"/>
        <v>0</v>
      </c>
      <c r="AR416" s="526">
        <f t="shared" si="27"/>
        <v>0</v>
      </c>
      <c r="AS416" s="524">
        <f t="shared" si="28"/>
        <v>719567</v>
      </c>
      <c r="AT416" s="433">
        <v>0</v>
      </c>
      <c r="AU416" s="433">
        <v>0</v>
      </c>
      <c r="AV416" s="431">
        <v>0</v>
      </c>
      <c r="AW416" s="356">
        <v>719567</v>
      </c>
      <c r="AX416" s="356">
        <v>0</v>
      </c>
      <c r="AY416" s="356">
        <v>0</v>
      </c>
      <c r="AZ416" s="356">
        <v>0</v>
      </c>
      <c r="BA416" s="356">
        <v>0</v>
      </c>
      <c r="BB416" s="356">
        <v>0</v>
      </c>
      <c r="BC416" s="356">
        <v>0</v>
      </c>
      <c r="BD416" s="356">
        <v>0</v>
      </c>
      <c r="BE416" s="356">
        <v>0</v>
      </c>
      <c r="BF416" s="538" t="s">
        <v>3406</v>
      </c>
      <c r="BG416" s="362"/>
    </row>
    <row r="417" spans="2:59" s="357" customFormat="1" ht="18" customHeight="1" thickBot="1">
      <c r="B417" s="450">
        <v>6589446</v>
      </c>
      <c r="C417" s="235">
        <v>4699</v>
      </c>
      <c r="D417" s="409">
        <v>5518</v>
      </c>
      <c r="E417" s="408">
        <v>45549</v>
      </c>
      <c r="F417" s="407">
        <v>502</v>
      </c>
      <c r="G417" s="407" t="s">
        <v>46</v>
      </c>
      <c r="H417" s="406">
        <v>19050490</v>
      </c>
      <c r="I417" s="407">
        <v>135</v>
      </c>
      <c r="J417" s="535">
        <v>10</v>
      </c>
      <c r="K417" s="535">
        <f t="shared" si="25"/>
        <v>29</v>
      </c>
      <c r="L417" s="535" t="s">
        <v>1255</v>
      </c>
      <c r="M417" s="535">
        <v>12</v>
      </c>
      <c r="N417" s="543">
        <v>7</v>
      </c>
      <c r="O417" s="531" t="s">
        <v>3291</v>
      </c>
      <c r="P417" s="471">
        <v>21103599</v>
      </c>
      <c r="Q417" s="405">
        <v>16121019</v>
      </c>
      <c r="R417" s="480">
        <v>4982580</v>
      </c>
      <c r="S417" s="356"/>
      <c r="T417" s="428"/>
      <c r="U417" s="428"/>
      <c r="V417" s="428"/>
      <c r="W417" s="422"/>
      <c r="X417" s="428"/>
      <c r="Y417" s="356"/>
      <c r="Z417" s="356"/>
      <c r="AA417" s="356"/>
      <c r="AB417" s="356"/>
      <c r="AC417" s="356"/>
      <c r="AD417" s="356"/>
      <c r="AE417" s="356">
        <v>0</v>
      </c>
      <c r="AF417" s="545"/>
      <c r="AG417" s="356">
        <v>0</v>
      </c>
      <c r="AH417" s="356">
        <v>0</v>
      </c>
      <c r="AI417" s="356">
        <v>0</v>
      </c>
      <c r="AJ417" s="356">
        <v>0</v>
      </c>
      <c r="AK417" s="356">
        <v>0</v>
      </c>
      <c r="AL417" s="356">
        <v>0</v>
      </c>
      <c r="AM417" s="356">
        <v>0</v>
      </c>
      <c r="AN417" s="356">
        <v>0</v>
      </c>
      <c r="AO417" s="356">
        <v>0</v>
      </c>
      <c r="AP417" s="356">
        <v>0</v>
      </c>
      <c r="AQ417" s="525">
        <f t="shared" si="29"/>
        <v>0</v>
      </c>
      <c r="AR417" s="526">
        <f t="shared" si="27"/>
        <v>0</v>
      </c>
      <c r="AS417" s="524">
        <f t="shared" si="28"/>
        <v>4982580</v>
      </c>
      <c r="AT417" s="433">
        <v>0</v>
      </c>
      <c r="AU417" s="433">
        <v>0</v>
      </c>
      <c r="AV417" s="431">
        <v>0</v>
      </c>
      <c r="AW417" s="356">
        <v>4982580</v>
      </c>
      <c r="AX417" s="356">
        <v>0</v>
      </c>
      <c r="AY417" s="356">
        <v>0</v>
      </c>
      <c r="AZ417" s="356">
        <v>0</v>
      </c>
      <c r="BA417" s="356">
        <v>0</v>
      </c>
      <c r="BB417" s="356">
        <v>0</v>
      </c>
      <c r="BC417" s="356">
        <v>0</v>
      </c>
      <c r="BD417" s="356">
        <v>0</v>
      </c>
      <c r="BE417" s="356">
        <v>0</v>
      </c>
      <c r="BF417" s="538" t="s">
        <v>3406</v>
      </c>
      <c r="BG417" s="362"/>
    </row>
    <row r="418" spans="2:59" s="357" customFormat="1" ht="18" customHeight="1" thickBot="1">
      <c r="B418" s="450">
        <v>6589446</v>
      </c>
      <c r="C418" s="235">
        <v>4699</v>
      </c>
      <c r="D418" s="409">
        <v>5518</v>
      </c>
      <c r="E418" s="408">
        <v>45549</v>
      </c>
      <c r="F418" s="407">
        <v>502</v>
      </c>
      <c r="G418" s="407" t="s">
        <v>46</v>
      </c>
      <c r="H418" s="406">
        <v>19050490</v>
      </c>
      <c r="I418" s="407">
        <v>135</v>
      </c>
      <c r="J418" s="535">
        <v>10</v>
      </c>
      <c r="K418" s="535">
        <f t="shared" si="25"/>
        <v>29</v>
      </c>
      <c r="L418" s="535" t="s">
        <v>1255</v>
      </c>
      <c r="M418" s="535">
        <v>570</v>
      </c>
      <c r="N418" s="543">
        <v>1</v>
      </c>
      <c r="O418" s="531" t="s">
        <v>3291</v>
      </c>
      <c r="P418" s="471">
        <v>3449527</v>
      </c>
      <c r="Q418" s="405">
        <v>2635090</v>
      </c>
      <c r="R418" s="480">
        <v>814437</v>
      </c>
      <c r="S418" s="356"/>
      <c r="T418" s="428"/>
      <c r="U418" s="428"/>
      <c r="V418" s="428"/>
      <c r="W418" s="422"/>
      <c r="X418" s="428"/>
      <c r="Y418" s="356"/>
      <c r="Z418" s="356"/>
      <c r="AA418" s="356"/>
      <c r="AB418" s="356"/>
      <c r="AC418" s="356"/>
      <c r="AD418" s="356"/>
      <c r="AE418" s="356">
        <v>0</v>
      </c>
      <c r="AF418" s="545"/>
      <c r="AG418" s="356">
        <v>0</v>
      </c>
      <c r="AH418" s="356">
        <v>0</v>
      </c>
      <c r="AI418" s="356">
        <v>0</v>
      </c>
      <c r="AJ418" s="356">
        <v>0</v>
      </c>
      <c r="AK418" s="356">
        <v>0</v>
      </c>
      <c r="AL418" s="356">
        <v>0</v>
      </c>
      <c r="AM418" s="356">
        <v>0</v>
      </c>
      <c r="AN418" s="356">
        <v>0</v>
      </c>
      <c r="AO418" s="356">
        <v>0</v>
      </c>
      <c r="AP418" s="356">
        <v>0</v>
      </c>
      <c r="AQ418" s="525">
        <f t="shared" si="29"/>
        <v>0</v>
      </c>
      <c r="AR418" s="526">
        <f t="shared" si="27"/>
        <v>0</v>
      </c>
      <c r="AS418" s="524">
        <f t="shared" si="28"/>
        <v>814437</v>
      </c>
      <c r="AT418" s="433">
        <v>0</v>
      </c>
      <c r="AU418" s="433">
        <v>0</v>
      </c>
      <c r="AV418" s="431">
        <v>0</v>
      </c>
      <c r="AW418" s="356">
        <v>814437</v>
      </c>
      <c r="AX418" s="356">
        <v>0</v>
      </c>
      <c r="AY418" s="356">
        <v>0</v>
      </c>
      <c r="AZ418" s="356">
        <v>0</v>
      </c>
      <c r="BA418" s="356">
        <v>0</v>
      </c>
      <c r="BB418" s="356">
        <v>0</v>
      </c>
      <c r="BC418" s="356">
        <v>0</v>
      </c>
      <c r="BD418" s="356">
        <v>0</v>
      </c>
      <c r="BE418" s="356">
        <v>0</v>
      </c>
      <c r="BF418" s="538" t="s">
        <v>3406</v>
      </c>
      <c r="BG418" s="362"/>
    </row>
    <row r="419" spans="2:59" s="357" customFormat="1" ht="18" customHeight="1" thickBot="1">
      <c r="B419" s="450">
        <v>6589446</v>
      </c>
      <c r="C419" s="235">
        <v>4701</v>
      </c>
      <c r="D419" s="409">
        <v>5521</v>
      </c>
      <c r="E419" s="408">
        <v>45549</v>
      </c>
      <c r="F419" s="407">
        <v>502</v>
      </c>
      <c r="G419" s="407" t="s">
        <v>46</v>
      </c>
      <c r="H419" s="406">
        <v>19050490</v>
      </c>
      <c r="I419" s="407">
        <v>105</v>
      </c>
      <c r="J419" s="535">
        <v>10</v>
      </c>
      <c r="K419" s="535">
        <f t="shared" si="25"/>
        <v>32</v>
      </c>
      <c r="L419" s="535" t="s">
        <v>1258</v>
      </c>
      <c r="M419" s="535">
        <v>12</v>
      </c>
      <c r="N419" s="543">
        <v>7</v>
      </c>
      <c r="O419" s="531" t="s">
        <v>3291</v>
      </c>
      <c r="P419" s="471">
        <v>197738666</v>
      </c>
      <c r="Q419" s="405">
        <v>151052371</v>
      </c>
      <c r="R419" s="480">
        <v>46686295</v>
      </c>
      <c r="S419" s="356"/>
      <c r="T419" s="428"/>
      <c r="U419" s="428"/>
      <c r="V419" s="428"/>
      <c r="W419" s="422"/>
      <c r="X419" s="428"/>
      <c r="Y419" s="356"/>
      <c r="Z419" s="356"/>
      <c r="AA419" s="356"/>
      <c r="AB419" s="356"/>
      <c r="AC419" s="356"/>
      <c r="AD419" s="356"/>
      <c r="AE419" s="356">
        <v>0</v>
      </c>
      <c r="AF419" s="545"/>
      <c r="AG419" s="356">
        <v>0</v>
      </c>
      <c r="AH419" s="356">
        <v>15145025.844209069</v>
      </c>
      <c r="AI419" s="356">
        <v>0</v>
      </c>
      <c r="AJ419" s="356">
        <v>0</v>
      </c>
      <c r="AK419" s="356">
        <v>0</v>
      </c>
      <c r="AL419" s="356">
        <v>0</v>
      </c>
      <c r="AM419" s="356">
        <v>0</v>
      </c>
      <c r="AN419" s="356">
        <v>0</v>
      </c>
      <c r="AO419" s="356">
        <v>0</v>
      </c>
      <c r="AP419" s="356">
        <v>0</v>
      </c>
      <c r="AQ419" s="525">
        <f t="shared" si="29"/>
        <v>15145025.844209069</v>
      </c>
      <c r="AR419" s="526">
        <f t="shared" si="27"/>
        <v>0.32439982320741173</v>
      </c>
      <c r="AS419" s="524">
        <f t="shared" si="28"/>
        <v>31541269.155790932</v>
      </c>
      <c r="AT419" s="433">
        <v>0</v>
      </c>
      <c r="AU419" s="433">
        <v>0</v>
      </c>
      <c r="AV419" s="431">
        <v>0</v>
      </c>
      <c r="AW419" s="356">
        <v>46686295</v>
      </c>
      <c r="AX419" s="356">
        <v>0</v>
      </c>
      <c r="AY419" s="356">
        <v>0</v>
      </c>
      <c r="AZ419" s="356">
        <v>0</v>
      </c>
      <c r="BA419" s="356">
        <v>0</v>
      </c>
      <c r="BB419" s="356">
        <v>0</v>
      </c>
      <c r="BC419" s="356">
        <v>0</v>
      </c>
      <c r="BD419" s="356">
        <v>0</v>
      </c>
      <c r="BE419" s="356">
        <v>0</v>
      </c>
      <c r="BF419" s="538" t="s">
        <v>3406</v>
      </c>
      <c r="BG419" s="362"/>
    </row>
    <row r="420" spans="2:59" s="357" customFormat="1" ht="18" customHeight="1" thickBot="1">
      <c r="B420" s="450">
        <v>6589446</v>
      </c>
      <c r="C420" s="235">
        <v>4701</v>
      </c>
      <c r="D420" s="409">
        <v>5521</v>
      </c>
      <c r="E420" s="408">
        <v>45549</v>
      </c>
      <c r="F420" s="407">
        <v>502</v>
      </c>
      <c r="G420" s="407" t="s">
        <v>46</v>
      </c>
      <c r="H420" s="406">
        <v>19050490</v>
      </c>
      <c r="I420" s="407">
        <v>105</v>
      </c>
      <c r="J420" s="535">
        <v>10</v>
      </c>
      <c r="K420" s="535">
        <f t="shared" si="25"/>
        <v>32</v>
      </c>
      <c r="L420" s="535" t="s">
        <v>1259</v>
      </c>
      <c r="M420" s="535">
        <v>12</v>
      </c>
      <c r="N420" s="543">
        <v>7</v>
      </c>
      <c r="O420" s="531" t="s">
        <v>3291</v>
      </c>
      <c r="P420" s="471">
        <v>34668204</v>
      </c>
      <c r="Q420" s="405">
        <v>26483007</v>
      </c>
      <c r="R420" s="480">
        <v>8185197</v>
      </c>
      <c r="S420" s="356"/>
      <c r="T420" s="428"/>
      <c r="U420" s="428"/>
      <c r="V420" s="428"/>
      <c r="W420" s="422"/>
      <c r="X420" s="428"/>
      <c r="Y420" s="356"/>
      <c r="Z420" s="356"/>
      <c r="AA420" s="356"/>
      <c r="AB420" s="356"/>
      <c r="AC420" s="356"/>
      <c r="AD420" s="356"/>
      <c r="AE420" s="356">
        <v>0</v>
      </c>
      <c r="AF420" s="545"/>
      <c r="AG420" s="356">
        <v>0</v>
      </c>
      <c r="AH420" s="356">
        <v>2655276.4597178367</v>
      </c>
      <c r="AI420" s="356">
        <v>0</v>
      </c>
      <c r="AJ420" s="356">
        <v>0</v>
      </c>
      <c r="AK420" s="356">
        <v>0</v>
      </c>
      <c r="AL420" s="356">
        <v>0</v>
      </c>
      <c r="AM420" s="356">
        <v>0</v>
      </c>
      <c r="AN420" s="356">
        <v>0</v>
      </c>
      <c r="AO420" s="356">
        <v>0</v>
      </c>
      <c r="AP420" s="356">
        <v>0</v>
      </c>
      <c r="AQ420" s="525">
        <f t="shared" si="29"/>
        <v>2655276.4597178367</v>
      </c>
      <c r="AR420" s="526">
        <f t="shared" si="27"/>
        <v>0.32439982320741173</v>
      </c>
      <c r="AS420" s="524">
        <f t="shared" si="28"/>
        <v>5529920.5402821638</v>
      </c>
      <c r="AT420" s="433">
        <v>0</v>
      </c>
      <c r="AU420" s="433">
        <v>0</v>
      </c>
      <c r="AV420" s="431">
        <v>0</v>
      </c>
      <c r="AW420" s="356">
        <v>8185197</v>
      </c>
      <c r="AX420" s="356">
        <v>0</v>
      </c>
      <c r="AY420" s="356">
        <v>0</v>
      </c>
      <c r="AZ420" s="356">
        <v>0</v>
      </c>
      <c r="BA420" s="356">
        <v>0</v>
      </c>
      <c r="BB420" s="356">
        <v>0</v>
      </c>
      <c r="BC420" s="356">
        <v>0</v>
      </c>
      <c r="BD420" s="356">
        <v>0</v>
      </c>
      <c r="BE420" s="356">
        <v>0</v>
      </c>
      <c r="BF420" s="538" t="s">
        <v>3406</v>
      </c>
      <c r="BG420" s="362"/>
    </row>
    <row r="421" spans="2:59" s="357" customFormat="1" ht="18" customHeight="1" thickBot="1">
      <c r="B421" s="450">
        <v>6589446</v>
      </c>
      <c r="C421" s="235">
        <v>4701</v>
      </c>
      <c r="D421" s="409">
        <v>5521</v>
      </c>
      <c r="E421" s="408">
        <v>45549</v>
      </c>
      <c r="F421" s="407">
        <v>502</v>
      </c>
      <c r="G421" s="407" t="s">
        <v>46</v>
      </c>
      <c r="H421" s="406">
        <v>19050490</v>
      </c>
      <c r="I421" s="407">
        <v>105</v>
      </c>
      <c r="J421" s="535">
        <v>10</v>
      </c>
      <c r="K421" s="535">
        <f t="shared" si="25"/>
        <v>32</v>
      </c>
      <c r="L421" s="535" t="s">
        <v>1260</v>
      </c>
      <c r="M421" s="535">
        <v>12</v>
      </c>
      <c r="N421" s="543">
        <v>7</v>
      </c>
      <c r="O421" s="531" t="s">
        <v>3291</v>
      </c>
      <c r="P421" s="471">
        <v>191829264</v>
      </c>
      <c r="Q421" s="405">
        <v>146538186</v>
      </c>
      <c r="R421" s="480">
        <v>45291078</v>
      </c>
      <c r="S421" s="356"/>
      <c r="T421" s="428"/>
      <c r="U421" s="428"/>
      <c r="V421" s="428"/>
      <c r="W421" s="422"/>
      <c r="X421" s="428"/>
      <c r="Y421" s="356"/>
      <c r="Z421" s="356"/>
      <c r="AA421" s="356"/>
      <c r="AB421" s="356"/>
      <c r="AC421" s="356"/>
      <c r="AD421" s="356"/>
      <c r="AE421" s="356">
        <v>0</v>
      </c>
      <c r="AF421" s="545"/>
      <c r="AG421" s="356">
        <v>0</v>
      </c>
      <c r="AH421" s="356">
        <v>14692417.696073094</v>
      </c>
      <c r="AI421" s="356">
        <v>0</v>
      </c>
      <c r="AJ421" s="356">
        <v>0</v>
      </c>
      <c r="AK421" s="356">
        <v>0</v>
      </c>
      <c r="AL421" s="356">
        <v>0</v>
      </c>
      <c r="AM421" s="356">
        <v>0</v>
      </c>
      <c r="AN421" s="356">
        <v>0</v>
      </c>
      <c r="AO421" s="356">
        <v>0</v>
      </c>
      <c r="AP421" s="356">
        <v>0</v>
      </c>
      <c r="AQ421" s="525">
        <f t="shared" si="29"/>
        <v>14692417.696073094</v>
      </c>
      <c r="AR421" s="526">
        <f t="shared" si="27"/>
        <v>0.32439982320741173</v>
      </c>
      <c r="AS421" s="524">
        <f t="shared" si="28"/>
        <v>30598660.303926907</v>
      </c>
      <c r="AT421" s="433">
        <v>0</v>
      </c>
      <c r="AU421" s="433">
        <v>0</v>
      </c>
      <c r="AV421" s="431">
        <v>0</v>
      </c>
      <c r="AW421" s="356">
        <v>45291078</v>
      </c>
      <c r="AX421" s="356">
        <v>0</v>
      </c>
      <c r="AY421" s="356">
        <v>0</v>
      </c>
      <c r="AZ421" s="356">
        <v>0</v>
      </c>
      <c r="BA421" s="356">
        <v>0</v>
      </c>
      <c r="BB421" s="356">
        <v>0</v>
      </c>
      <c r="BC421" s="356">
        <v>0</v>
      </c>
      <c r="BD421" s="356">
        <v>0</v>
      </c>
      <c r="BE421" s="356">
        <v>0</v>
      </c>
      <c r="BF421" s="538" t="s">
        <v>3406</v>
      </c>
      <c r="BG421" s="362"/>
    </row>
    <row r="422" spans="2:59" s="357" customFormat="1" ht="18" customHeight="1" thickBot="1">
      <c r="B422" s="450">
        <v>6589446</v>
      </c>
      <c r="C422" s="235">
        <v>4703</v>
      </c>
      <c r="D422" s="409">
        <v>5527</v>
      </c>
      <c r="E422" s="408">
        <v>45549</v>
      </c>
      <c r="F422" s="407">
        <v>502</v>
      </c>
      <c r="G422" s="407" t="s">
        <v>46</v>
      </c>
      <c r="H422" s="406">
        <v>19050490</v>
      </c>
      <c r="I422" s="407">
        <v>110</v>
      </c>
      <c r="J422" s="535">
        <v>10</v>
      </c>
      <c r="K422" s="535">
        <f t="shared" si="25"/>
        <v>36</v>
      </c>
      <c r="L422" s="535" t="s">
        <v>1266</v>
      </c>
      <c r="M422" s="535">
        <v>12</v>
      </c>
      <c r="N422" s="543">
        <v>7</v>
      </c>
      <c r="O422" s="531" t="s">
        <v>3291</v>
      </c>
      <c r="P422" s="471">
        <v>44439097</v>
      </c>
      <c r="Q422" s="405">
        <v>33946982</v>
      </c>
      <c r="R422" s="480">
        <v>10492115</v>
      </c>
      <c r="S422" s="356"/>
      <c r="T422" s="428"/>
      <c r="U422" s="428"/>
      <c r="V422" s="428"/>
      <c r="W422" s="422"/>
      <c r="X422" s="428"/>
      <c r="Y422" s="356"/>
      <c r="Z422" s="356"/>
      <c r="AA422" s="356"/>
      <c r="AB422" s="356"/>
      <c r="AC422" s="356"/>
      <c r="AD422" s="356"/>
      <c r="AE422" s="356">
        <v>0</v>
      </c>
      <c r="AF422" s="545"/>
      <c r="AG422" s="356">
        <v>0</v>
      </c>
      <c r="AH422" s="356">
        <v>186427</v>
      </c>
      <c r="AI422" s="356">
        <v>0</v>
      </c>
      <c r="AJ422" s="356">
        <v>0</v>
      </c>
      <c r="AK422" s="356">
        <v>0</v>
      </c>
      <c r="AL422" s="356">
        <v>0</v>
      </c>
      <c r="AM422" s="356">
        <v>0</v>
      </c>
      <c r="AN422" s="356">
        <v>0</v>
      </c>
      <c r="AO422" s="356">
        <v>0</v>
      </c>
      <c r="AP422" s="356">
        <v>0</v>
      </c>
      <c r="AQ422" s="525">
        <f t="shared" si="29"/>
        <v>186427</v>
      </c>
      <c r="AR422" s="526">
        <f t="shared" si="27"/>
        <v>1.7768295524782183E-2</v>
      </c>
      <c r="AS422" s="524">
        <f t="shared" si="28"/>
        <v>10305688</v>
      </c>
      <c r="AT422" s="433">
        <v>0</v>
      </c>
      <c r="AU422" s="433">
        <v>0</v>
      </c>
      <c r="AV422" s="431">
        <v>0</v>
      </c>
      <c r="AW422" s="356">
        <v>10492115</v>
      </c>
      <c r="AX422" s="356">
        <v>0</v>
      </c>
      <c r="AY422" s="356">
        <v>0</v>
      </c>
      <c r="AZ422" s="356">
        <v>0</v>
      </c>
      <c r="BA422" s="356">
        <v>0</v>
      </c>
      <c r="BB422" s="356">
        <v>0</v>
      </c>
      <c r="BC422" s="356">
        <v>0</v>
      </c>
      <c r="BD422" s="356">
        <v>0</v>
      </c>
      <c r="BE422" s="356">
        <v>0</v>
      </c>
      <c r="BF422" s="538" t="s">
        <v>3406</v>
      </c>
      <c r="BG422" s="362"/>
    </row>
    <row r="423" spans="2:59" s="357" customFormat="1" ht="18" customHeight="1" thickBot="1">
      <c r="B423" s="450">
        <v>6589446</v>
      </c>
      <c r="C423" s="235">
        <v>4703</v>
      </c>
      <c r="D423" s="409">
        <v>5527</v>
      </c>
      <c r="E423" s="408">
        <v>45549</v>
      </c>
      <c r="F423" s="407">
        <v>502</v>
      </c>
      <c r="G423" s="407" t="s">
        <v>46</v>
      </c>
      <c r="H423" s="406">
        <v>19050490</v>
      </c>
      <c r="I423" s="407">
        <v>110</v>
      </c>
      <c r="J423" s="535">
        <v>10</v>
      </c>
      <c r="K423" s="535">
        <f t="shared" si="25"/>
        <v>36</v>
      </c>
      <c r="L423" s="535" t="s">
        <v>1266</v>
      </c>
      <c r="M423" s="535">
        <v>570</v>
      </c>
      <c r="N423" s="543">
        <v>1</v>
      </c>
      <c r="O423" s="531" t="s">
        <v>3291</v>
      </c>
      <c r="P423" s="471">
        <v>46918341</v>
      </c>
      <c r="Q423" s="405">
        <v>35840874</v>
      </c>
      <c r="R423" s="480">
        <v>11077467</v>
      </c>
      <c r="S423" s="356"/>
      <c r="T423" s="428"/>
      <c r="U423" s="428"/>
      <c r="V423" s="428"/>
      <c r="W423" s="422"/>
      <c r="X423" s="428"/>
      <c r="Y423" s="356"/>
      <c r="Z423" s="356"/>
      <c r="AA423" s="356"/>
      <c r="AB423" s="356"/>
      <c r="AC423" s="356"/>
      <c r="AD423" s="356"/>
      <c r="AE423" s="356">
        <v>0</v>
      </c>
      <c r="AF423" s="545"/>
      <c r="AG423" s="356">
        <v>0</v>
      </c>
      <c r="AH423" s="356">
        <v>11077467</v>
      </c>
      <c r="AI423" s="356">
        <v>0</v>
      </c>
      <c r="AJ423" s="356">
        <v>0</v>
      </c>
      <c r="AK423" s="356">
        <v>0</v>
      </c>
      <c r="AL423" s="356">
        <v>0</v>
      </c>
      <c r="AM423" s="356">
        <v>0</v>
      </c>
      <c r="AN423" s="356">
        <v>0</v>
      </c>
      <c r="AO423" s="356">
        <v>0</v>
      </c>
      <c r="AP423" s="356">
        <v>0</v>
      </c>
      <c r="AQ423" s="525">
        <f t="shared" si="29"/>
        <v>11077467</v>
      </c>
      <c r="AR423" s="526">
        <f t="shared" si="27"/>
        <v>1</v>
      </c>
      <c r="AS423" s="524">
        <f t="shared" si="28"/>
        <v>0</v>
      </c>
      <c r="AT423" s="433">
        <v>0</v>
      </c>
      <c r="AU423" s="433">
        <v>0</v>
      </c>
      <c r="AV423" s="431">
        <v>0</v>
      </c>
      <c r="AW423" s="356">
        <v>11077467</v>
      </c>
      <c r="AX423" s="356">
        <v>0</v>
      </c>
      <c r="AY423" s="356">
        <v>0</v>
      </c>
      <c r="AZ423" s="356">
        <v>0</v>
      </c>
      <c r="BA423" s="356">
        <v>0</v>
      </c>
      <c r="BB423" s="356">
        <v>0</v>
      </c>
      <c r="BC423" s="356">
        <v>0</v>
      </c>
      <c r="BD423" s="356">
        <v>0</v>
      </c>
      <c r="BE423" s="356">
        <v>0</v>
      </c>
      <c r="BF423" s="538" t="s">
        <v>3406</v>
      </c>
      <c r="BG423" s="362"/>
    </row>
    <row r="424" spans="2:59" s="357" customFormat="1" ht="18" customHeight="1" thickBot="1">
      <c r="B424" s="450">
        <v>6589446</v>
      </c>
      <c r="C424" s="235">
        <v>4708</v>
      </c>
      <c r="D424" s="409">
        <v>5526</v>
      </c>
      <c r="E424" s="408">
        <v>45549</v>
      </c>
      <c r="F424" s="407">
        <v>502</v>
      </c>
      <c r="G424" s="407" t="s">
        <v>46</v>
      </c>
      <c r="H424" s="406">
        <v>19050490</v>
      </c>
      <c r="I424" s="407">
        <v>111</v>
      </c>
      <c r="J424" s="535">
        <v>10</v>
      </c>
      <c r="K424" s="535">
        <f t="shared" si="25"/>
        <v>36</v>
      </c>
      <c r="L424" s="535" t="s">
        <v>1267</v>
      </c>
      <c r="M424" s="535">
        <v>12</v>
      </c>
      <c r="N424" s="543">
        <v>7</v>
      </c>
      <c r="O424" s="531" t="s">
        <v>3291</v>
      </c>
      <c r="P424" s="471">
        <v>8415936</v>
      </c>
      <c r="Q424" s="405">
        <v>6428925</v>
      </c>
      <c r="R424" s="480">
        <v>1987011</v>
      </c>
      <c r="S424" s="356"/>
      <c r="T424" s="428"/>
      <c r="U424" s="428"/>
      <c r="V424" s="428"/>
      <c r="W424" s="422"/>
      <c r="X424" s="428"/>
      <c r="Y424" s="356"/>
      <c r="Z424" s="356"/>
      <c r="AA424" s="356"/>
      <c r="AB424" s="356"/>
      <c r="AC424" s="356"/>
      <c r="AD424" s="356"/>
      <c r="AE424" s="356">
        <v>0</v>
      </c>
      <c r="AF424" s="545"/>
      <c r="AG424" s="356">
        <v>0</v>
      </c>
      <c r="AH424" s="356">
        <v>1987011</v>
      </c>
      <c r="AI424" s="356">
        <v>0</v>
      </c>
      <c r="AJ424" s="356">
        <v>0</v>
      </c>
      <c r="AK424" s="356">
        <v>0</v>
      </c>
      <c r="AL424" s="356">
        <v>0</v>
      </c>
      <c r="AM424" s="356">
        <v>0</v>
      </c>
      <c r="AN424" s="356">
        <v>0</v>
      </c>
      <c r="AO424" s="356">
        <v>0</v>
      </c>
      <c r="AP424" s="356">
        <v>0</v>
      </c>
      <c r="AQ424" s="525">
        <f t="shared" si="29"/>
        <v>1987011</v>
      </c>
      <c r="AR424" s="526">
        <f t="shared" si="27"/>
        <v>1</v>
      </c>
      <c r="AS424" s="524">
        <f t="shared" si="28"/>
        <v>0</v>
      </c>
      <c r="AT424" s="433">
        <v>0</v>
      </c>
      <c r="AU424" s="433">
        <v>0</v>
      </c>
      <c r="AV424" s="431">
        <v>0</v>
      </c>
      <c r="AW424" s="356">
        <v>1987011</v>
      </c>
      <c r="AX424" s="356">
        <v>0</v>
      </c>
      <c r="AY424" s="356">
        <v>0</v>
      </c>
      <c r="AZ424" s="356">
        <v>0</v>
      </c>
      <c r="BA424" s="356">
        <v>0</v>
      </c>
      <c r="BB424" s="356">
        <v>0</v>
      </c>
      <c r="BC424" s="356">
        <v>0</v>
      </c>
      <c r="BD424" s="356">
        <v>0</v>
      </c>
      <c r="BE424" s="356">
        <v>0</v>
      </c>
      <c r="BF424" s="538" t="s">
        <v>3406</v>
      </c>
      <c r="BG424" s="362"/>
    </row>
    <row r="425" spans="2:59" s="357" customFormat="1" ht="18" customHeight="1" thickBot="1">
      <c r="B425" s="450">
        <v>6589446</v>
      </c>
      <c r="C425" s="235">
        <v>4708</v>
      </c>
      <c r="D425" s="409">
        <v>5526</v>
      </c>
      <c r="E425" s="408">
        <v>45549</v>
      </c>
      <c r="F425" s="407">
        <v>502</v>
      </c>
      <c r="G425" s="407" t="s">
        <v>46</v>
      </c>
      <c r="H425" s="406">
        <v>19050490</v>
      </c>
      <c r="I425" s="407">
        <v>111</v>
      </c>
      <c r="J425" s="535">
        <v>10</v>
      </c>
      <c r="K425" s="535">
        <f t="shared" si="25"/>
        <v>36</v>
      </c>
      <c r="L425" s="535" t="s">
        <v>1267</v>
      </c>
      <c r="M425" s="535">
        <v>570</v>
      </c>
      <c r="N425" s="543">
        <v>1</v>
      </c>
      <c r="O425" s="531" t="s">
        <v>3291</v>
      </c>
      <c r="P425" s="471">
        <v>1375644</v>
      </c>
      <c r="Q425" s="405">
        <v>1050853</v>
      </c>
      <c r="R425" s="480">
        <v>324791</v>
      </c>
      <c r="S425" s="356"/>
      <c r="T425" s="428"/>
      <c r="U425" s="428"/>
      <c r="V425" s="428"/>
      <c r="W425" s="422"/>
      <c r="X425" s="428"/>
      <c r="Y425" s="356"/>
      <c r="Z425" s="356"/>
      <c r="AA425" s="356"/>
      <c r="AB425" s="356"/>
      <c r="AC425" s="356"/>
      <c r="AD425" s="356"/>
      <c r="AE425" s="356">
        <v>0</v>
      </c>
      <c r="AF425" s="545"/>
      <c r="AG425" s="356">
        <v>0</v>
      </c>
      <c r="AH425" s="356">
        <v>324791</v>
      </c>
      <c r="AI425" s="356">
        <v>0</v>
      </c>
      <c r="AJ425" s="356">
        <v>0</v>
      </c>
      <c r="AK425" s="356">
        <v>0</v>
      </c>
      <c r="AL425" s="356">
        <v>0</v>
      </c>
      <c r="AM425" s="356">
        <v>0</v>
      </c>
      <c r="AN425" s="356">
        <v>0</v>
      </c>
      <c r="AO425" s="356">
        <v>0</v>
      </c>
      <c r="AP425" s="356">
        <v>0</v>
      </c>
      <c r="AQ425" s="525">
        <f t="shared" si="29"/>
        <v>324791</v>
      </c>
      <c r="AR425" s="526">
        <f t="shared" si="27"/>
        <v>1</v>
      </c>
      <c r="AS425" s="524">
        <f t="shared" si="28"/>
        <v>0</v>
      </c>
      <c r="AT425" s="433">
        <v>0</v>
      </c>
      <c r="AU425" s="433">
        <v>0</v>
      </c>
      <c r="AV425" s="431">
        <v>0</v>
      </c>
      <c r="AW425" s="356">
        <v>324791</v>
      </c>
      <c r="AX425" s="356">
        <v>0</v>
      </c>
      <c r="AY425" s="356">
        <v>0</v>
      </c>
      <c r="AZ425" s="356">
        <v>0</v>
      </c>
      <c r="BA425" s="356">
        <v>0</v>
      </c>
      <c r="BB425" s="356">
        <v>0</v>
      </c>
      <c r="BC425" s="356">
        <v>0</v>
      </c>
      <c r="BD425" s="356">
        <v>0</v>
      </c>
      <c r="BE425" s="356">
        <v>0</v>
      </c>
      <c r="BF425" s="538" t="s">
        <v>3406</v>
      </c>
      <c r="BG425" s="362"/>
    </row>
    <row r="426" spans="2:59" s="357" customFormat="1" ht="18" customHeight="1" thickBot="1">
      <c r="B426" s="450">
        <v>6589446</v>
      </c>
      <c r="C426" s="235">
        <v>4710</v>
      </c>
      <c r="D426" s="409">
        <v>5524</v>
      </c>
      <c r="E426" s="408">
        <v>45549</v>
      </c>
      <c r="F426" s="407">
        <v>502</v>
      </c>
      <c r="G426" s="407" t="s">
        <v>46</v>
      </c>
      <c r="H426" s="406">
        <v>19050490</v>
      </c>
      <c r="I426" s="407">
        <v>109</v>
      </c>
      <c r="J426" s="535">
        <v>10</v>
      </c>
      <c r="K426" s="535">
        <f t="shared" si="25"/>
        <v>39</v>
      </c>
      <c r="L426" s="535" t="s">
        <v>1273</v>
      </c>
      <c r="M426" s="535">
        <v>12</v>
      </c>
      <c r="N426" s="543">
        <v>7</v>
      </c>
      <c r="O426" s="531" t="s">
        <v>3291</v>
      </c>
      <c r="P426" s="471">
        <v>11249558</v>
      </c>
      <c r="Q426" s="405">
        <v>8593526</v>
      </c>
      <c r="R426" s="480">
        <v>2656032</v>
      </c>
      <c r="S426" s="356"/>
      <c r="T426" s="428"/>
      <c r="U426" s="428"/>
      <c r="V426" s="428"/>
      <c r="W426" s="422"/>
      <c r="X426" s="428"/>
      <c r="Y426" s="356"/>
      <c r="Z426" s="356"/>
      <c r="AA426" s="356"/>
      <c r="AB426" s="356"/>
      <c r="AC426" s="356"/>
      <c r="AD426" s="356"/>
      <c r="AE426" s="356">
        <v>0</v>
      </c>
      <c r="AF426" s="545"/>
      <c r="AG426" s="356">
        <v>0</v>
      </c>
      <c r="AH426" s="356">
        <v>2656032</v>
      </c>
      <c r="AI426" s="356">
        <v>0</v>
      </c>
      <c r="AJ426" s="356">
        <v>0</v>
      </c>
      <c r="AK426" s="356">
        <v>0</v>
      </c>
      <c r="AL426" s="356">
        <v>0</v>
      </c>
      <c r="AM426" s="356">
        <v>0</v>
      </c>
      <c r="AN426" s="356">
        <v>0</v>
      </c>
      <c r="AO426" s="356">
        <v>0</v>
      </c>
      <c r="AP426" s="356">
        <v>0</v>
      </c>
      <c r="AQ426" s="525">
        <f t="shared" si="29"/>
        <v>2656032</v>
      </c>
      <c r="AR426" s="526">
        <f t="shared" si="27"/>
        <v>1</v>
      </c>
      <c r="AS426" s="524">
        <f t="shared" si="28"/>
        <v>0</v>
      </c>
      <c r="AT426" s="433">
        <v>0</v>
      </c>
      <c r="AU426" s="433">
        <v>0</v>
      </c>
      <c r="AV426" s="431">
        <v>0</v>
      </c>
      <c r="AW426" s="356">
        <v>2656032</v>
      </c>
      <c r="AX426" s="356">
        <v>0</v>
      </c>
      <c r="AY426" s="356">
        <v>0</v>
      </c>
      <c r="AZ426" s="356">
        <v>0</v>
      </c>
      <c r="BA426" s="356">
        <v>0</v>
      </c>
      <c r="BB426" s="356">
        <v>0</v>
      </c>
      <c r="BC426" s="356">
        <v>0</v>
      </c>
      <c r="BD426" s="356">
        <v>0</v>
      </c>
      <c r="BE426" s="356">
        <v>0</v>
      </c>
      <c r="BF426" s="538" t="s">
        <v>3406</v>
      </c>
      <c r="BG426" s="362"/>
    </row>
    <row r="427" spans="2:59" s="357" customFormat="1" ht="18" customHeight="1" thickBot="1">
      <c r="B427" s="450">
        <v>6589446</v>
      </c>
      <c r="C427" s="235">
        <v>4710</v>
      </c>
      <c r="D427" s="409">
        <v>5524</v>
      </c>
      <c r="E427" s="408">
        <v>45549</v>
      </c>
      <c r="F427" s="407">
        <v>502</v>
      </c>
      <c r="G427" s="407" t="s">
        <v>46</v>
      </c>
      <c r="H427" s="406">
        <v>19050490</v>
      </c>
      <c r="I427" s="407">
        <v>109</v>
      </c>
      <c r="J427" s="535">
        <v>10</v>
      </c>
      <c r="K427" s="535">
        <f t="shared" si="25"/>
        <v>39</v>
      </c>
      <c r="L427" s="535" t="s">
        <v>1273</v>
      </c>
      <c r="M427" s="535">
        <v>570</v>
      </c>
      <c r="N427" s="543">
        <v>1</v>
      </c>
      <c r="O427" s="531" t="s">
        <v>3291</v>
      </c>
      <c r="P427" s="471">
        <v>1838820</v>
      </c>
      <c r="Q427" s="405">
        <v>1404672</v>
      </c>
      <c r="R427" s="480">
        <v>434148</v>
      </c>
      <c r="S427" s="356"/>
      <c r="T427" s="428"/>
      <c r="U427" s="428"/>
      <c r="V427" s="428"/>
      <c r="W427" s="422"/>
      <c r="X427" s="428"/>
      <c r="Y427" s="356"/>
      <c r="Z427" s="356"/>
      <c r="AA427" s="356"/>
      <c r="AB427" s="356"/>
      <c r="AC427" s="356"/>
      <c r="AD427" s="356"/>
      <c r="AE427" s="356">
        <v>0</v>
      </c>
      <c r="AF427" s="545"/>
      <c r="AG427" s="356">
        <v>0</v>
      </c>
      <c r="AH427" s="356">
        <v>434148</v>
      </c>
      <c r="AI427" s="356">
        <v>0</v>
      </c>
      <c r="AJ427" s="356">
        <v>0</v>
      </c>
      <c r="AK427" s="356">
        <v>0</v>
      </c>
      <c r="AL427" s="356">
        <v>0</v>
      </c>
      <c r="AM427" s="356">
        <v>0</v>
      </c>
      <c r="AN427" s="356">
        <v>0</v>
      </c>
      <c r="AO427" s="356">
        <v>0</v>
      </c>
      <c r="AP427" s="356">
        <v>0</v>
      </c>
      <c r="AQ427" s="525">
        <f t="shared" si="29"/>
        <v>434148</v>
      </c>
      <c r="AR427" s="526">
        <f t="shared" si="27"/>
        <v>1</v>
      </c>
      <c r="AS427" s="524">
        <f t="shared" si="28"/>
        <v>0</v>
      </c>
      <c r="AT427" s="433">
        <v>0</v>
      </c>
      <c r="AU427" s="433">
        <v>0</v>
      </c>
      <c r="AV427" s="431">
        <v>0</v>
      </c>
      <c r="AW427" s="356">
        <v>434148</v>
      </c>
      <c r="AX427" s="356">
        <v>0</v>
      </c>
      <c r="AY427" s="356">
        <v>0</v>
      </c>
      <c r="AZ427" s="356">
        <v>0</v>
      </c>
      <c r="BA427" s="356">
        <v>0</v>
      </c>
      <c r="BB427" s="356">
        <v>0</v>
      </c>
      <c r="BC427" s="356">
        <v>0</v>
      </c>
      <c r="BD427" s="356">
        <v>0</v>
      </c>
      <c r="BE427" s="356">
        <v>0</v>
      </c>
      <c r="BF427" s="538" t="s">
        <v>3406</v>
      </c>
      <c r="BG427" s="362"/>
    </row>
    <row r="428" spans="2:59" s="357" customFormat="1" ht="18" customHeight="1" thickBot="1">
      <c r="B428" s="450">
        <v>6589446</v>
      </c>
      <c r="C428" s="235">
        <v>4711</v>
      </c>
      <c r="D428" s="409">
        <v>5525</v>
      </c>
      <c r="E428" s="408">
        <v>45549</v>
      </c>
      <c r="F428" s="407">
        <v>502</v>
      </c>
      <c r="G428" s="407" t="s">
        <v>46</v>
      </c>
      <c r="H428" s="406">
        <v>19050490</v>
      </c>
      <c r="I428" s="407">
        <v>133</v>
      </c>
      <c r="J428" s="535">
        <v>10</v>
      </c>
      <c r="K428" s="535">
        <f t="shared" si="25"/>
        <v>38</v>
      </c>
      <c r="L428" s="535" t="s">
        <v>1270</v>
      </c>
      <c r="M428" s="535">
        <v>12</v>
      </c>
      <c r="N428" s="543">
        <v>7</v>
      </c>
      <c r="O428" s="531" t="s">
        <v>3291</v>
      </c>
      <c r="P428" s="471">
        <v>391884602</v>
      </c>
      <c r="Q428" s="405">
        <v>299360261</v>
      </c>
      <c r="R428" s="480">
        <v>92524341</v>
      </c>
      <c r="S428" s="356"/>
      <c r="T428" s="428"/>
      <c r="U428" s="428"/>
      <c r="V428" s="428"/>
      <c r="W428" s="422"/>
      <c r="X428" s="428"/>
      <c r="Y428" s="356"/>
      <c r="Z428" s="356"/>
      <c r="AA428" s="356"/>
      <c r="AB428" s="356"/>
      <c r="AC428" s="356"/>
      <c r="AD428" s="356"/>
      <c r="AE428" s="356">
        <v>0</v>
      </c>
      <c r="AF428" s="545"/>
      <c r="AG428" s="356">
        <v>0</v>
      </c>
      <c r="AH428" s="356">
        <v>0</v>
      </c>
      <c r="AI428" s="356">
        <v>0</v>
      </c>
      <c r="AJ428" s="356">
        <v>0</v>
      </c>
      <c r="AK428" s="356">
        <v>0</v>
      </c>
      <c r="AL428" s="356">
        <v>0</v>
      </c>
      <c r="AM428" s="356">
        <v>0</v>
      </c>
      <c r="AN428" s="356">
        <v>0</v>
      </c>
      <c r="AO428" s="356">
        <v>0</v>
      </c>
      <c r="AP428" s="356">
        <v>0</v>
      </c>
      <c r="AQ428" s="525">
        <f t="shared" si="29"/>
        <v>0</v>
      </c>
      <c r="AR428" s="526">
        <f t="shared" si="27"/>
        <v>0</v>
      </c>
      <c r="AS428" s="524">
        <f t="shared" si="28"/>
        <v>92524341</v>
      </c>
      <c r="AT428" s="433">
        <v>0</v>
      </c>
      <c r="AU428" s="433">
        <v>0</v>
      </c>
      <c r="AV428" s="431">
        <v>0</v>
      </c>
      <c r="AW428" s="356">
        <v>92524341</v>
      </c>
      <c r="AX428" s="356">
        <v>0</v>
      </c>
      <c r="AY428" s="356">
        <v>0</v>
      </c>
      <c r="AZ428" s="356">
        <v>0</v>
      </c>
      <c r="BA428" s="356">
        <v>0</v>
      </c>
      <c r="BB428" s="356">
        <v>0</v>
      </c>
      <c r="BC428" s="356">
        <v>0</v>
      </c>
      <c r="BD428" s="356">
        <v>0</v>
      </c>
      <c r="BE428" s="356">
        <v>0</v>
      </c>
      <c r="BF428" s="538" t="s">
        <v>3406</v>
      </c>
      <c r="BG428" s="362"/>
    </row>
    <row r="429" spans="2:59" s="357" customFormat="1" ht="18" customHeight="1" thickBot="1">
      <c r="B429" s="450">
        <v>6589446</v>
      </c>
      <c r="C429" s="235">
        <v>4711</v>
      </c>
      <c r="D429" s="409">
        <v>5525</v>
      </c>
      <c r="E429" s="408">
        <v>45549</v>
      </c>
      <c r="F429" s="407">
        <v>502</v>
      </c>
      <c r="G429" s="407" t="s">
        <v>46</v>
      </c>
      <c r="H429" s="406">
        <v>19050490</v>
      </c>
      <c r="I429" s="407">
        <v>133</v>
      </c>
      <c r="J429" s="535">
        <v>10</v>
      </c>
      <c r="K429" s="535">
        <f t="shared" si="25"/>
        <v>38</v>
      </c>
      <c r="L429" s="535" t="s">
        <v>1271</v>
      </c>
      <c r="M429" s="535">
        <v>12</v>
      </c>
      <c r="N429" s="543">
        <v>7</v>
      </c>
      <c r="O429" s="531" t="s">
        <v>3291</v>
      </c>
      <c r="P429" s="471">
        <v>28846784</v>
      </c>
      <c r="Q429" s="405">
        <v>22036030</v>
      </c>
      <c r="R429" s="480">
        <v>6810754</v>
      </c>
      <c r="S429" s="356"/>
      <c r="T429" s="428"/>
      <c r="U429" s="428"/>
      <c r="V429" s="428"/>
      <c r="W429" s="422"/>
      <c r="X429" s="428"/>
      <c r="Y429" s="356"/>
      <c r="Z429" s="356"/>
      <c r="AA429" s="356"/>
      <c r="AB429" s="356"/>
      <c r="AC429" s="356"/>
      <c r="AD429" s="356"/>
      <c r="AE429" s="356">
        <v>0</v>
      </c>
      <c r="AF429" s="545"/>
      <c r="AG429" s="356">
        <v>0</v>
      </c>
      <c r="AH429" s="356">
        <v>0</v>
      </c>
      <c r="AI429" s="356">
        <v>0</v>
      </c>
      <c r="AJ429" s="356">
        <v>0</v>
      </c>
      <c r="AK429" s="356">
        <v>0</v>
      </c>
      <c r="AL429" s="356">
        <v>0</v>
      </c>
      <c r="AM429" s="356">
        <v>0</v>
      </c>
      <c r="AN429" s="356">
        <v>0</v>
      </c>
      <c r="AO429" s="356">
        <v>0</v>
      </c>
      <c r="AP429" s="356">
        <v>0</v>
      </c>
      <c r="AQ429" s="525">
        <f t="shared" si="29"/>
        <v>0</v>
      </c>
      <c r="AR429" s="526">
        <f t="shared" si="27"/>
        <v>0</v>
      </c>
      <c r="AS429" s="524">
        <f t="shared" si="28"/>
        <v>6810754</v>
      </c>
      <c r="AT429" s="433">
        <v>0</v>
      </c>
      <c r="AU429" s="433">
        <v>0</v>
      </c>
      <c r="AV429" s="431">
        <v>0</v>
      </c>
      <c r="AW429" s="356">
        <v>6810754</v>
      </c>
      <c r="AX429" s="356">
        <v>0</v>
      </c>
      <c r="AY429" s="356">
        <v>0</v>
      </c>
      <c r="AZ429" s="356">
        <v>0</v>
      </c>
      <c r="BA429" s="356">
        <v>0</v>
      </c>
      <c r="BB429" s="356">
        <v>0</v>
      </c>
      <c r="BC429" s="356">
        <v>0</v>
      </c>
      <c r="BD429" s="356">
        <v>0</v>
      </c>
      <c r="BE429" s="356">
        <v>0</v>
      </c>
      <c r="BF429" s="538" t="s">
        <v>3406</v>
      </c>
      <c r="BG429" s="362"/>
    </row>
    <row r="430" spans="2:59" s="357" customFormat="1" ht="18" customHeight="1" thickBot="1">
      <c r="B430" s="450">
        <v>6589446</v>
      </c>
      <c r="C430" s="235">
        <v>4712</v>
      </c>
      <c r="D430" s="409">
        <v>5528</v>
      </c>
      <c r="E430" s="408">
        <v>45549</v>
      </c>
      <c r="F430" s="407">
        <v>502</v>
      </c>
      <c r="G430" s="407" t="s">
        <v>46</v>
      </c>
      <c r="H430" s="406">
        <v>19050490</v>
      </c>
      <c r="I430" s="407">
        <v>117</v>
      </c>
      <c r="J430" s="535">
        <v>10</v>
      </c>
      <c r="K430" s="535">
        <f t="shared" si="25"/>
        <v>35</v>
      </c>
      <c r="L430" s="537" t="s">
        <v>1264</v>
      </c>
      <c r="M430" s="535">
        <v>12</v>
      </c>
      <c r="N430" s="543">
        <v>7</v>
      </c>
      <c r="O430" s="531" t="s">
        <v>3291</v>
      </c>
      <c r="P430" s="471">
        <v>23837519</v>
      </c>
      <c r="Q430" s="405">
        <v>18209457</v>
      </c>
      <c r="R430" s="480">
        <v>5628062</v>
      </c>
      <c r="S430" s="356"/>
      <c r="T430" s="428"/>
      <c r="U430" s="428"/>
      <c r="V430" s="428"/>
      <c r="W430" s="422"/>
      <c r="X430" s="428"/>
      <c r="Y430" s="356"/>
      <c r="Z430" s="356"/>
      <c r="AA430" s="356"/>
      <c r="AB430" s="356"/>
      <c r="AC430" s="356"/>
      <c r="AD430" s="356"/>
      <c r="AE430" s="356">
        <v>0</v>
      </c>
      <c r="AF430" s="545"/>
      <c r="AG430" s="356">
        <v>0</v>
      </c>
      <c r="AH430" s="356">
        <v>0</v>
      </c>
      <c r="AI430" s="356">
        <v>0</v>
      </c>
      <c r="AJ430" s="356">
        <v>0</v>
      </c>
      <c r="AK430" s="356">
        <v>0</v>
      </c>
      <c r="AL430" s="356">
        <v>0</v>
      </c>
      <c r="AM430" s="356">
        <v>0</v>
      </c>
      <c r="AN430" s="356">
        <v>0</v>
      </c>
      <c r="AO430" s="356">
        <v>0</v>
      </c>
      <c r="AP430" s="356">
        <v>0</v>
      </c>
      <c r="AQ430" s="525">
        <f t="shared" si="29"/>
        <v>0</v>
      </c>
      <c r="AR430" s="526">
        <f t="shared" si="27"/>
        <v>0</v>
      </c>
      <c r="AS430" s="524">
        <f t="shared" si="28"/>
        <v>5628062</v>
      </c>
      <c r="AT430" s="433">
        <v>0</v>
      </c>
      <c r="AU430" s="433">
        <v>0</v>
      </c>
      <c r="AV430" s="431">
        <v>0</v>
      </c>
      <c r="AW430" s="356">
        <v>5628062</v>
      </c>
      <c r="AX430" s="356">
        <v>0</v>
      </c>
      <c r="AY430" s="356">
        <v>0</v>
      </c>
      <c r="AZ430" s="356">
        <v>0</v>
      </c>
      <c r="BA430" s="356">
        <v>0</v>
      </c>
      <c r="BB430" s="356">
        <v>0</v>
      </c>
      <c r="BC430" s="356">
        <v>0</v>
      </c>
      <c r="BD430" s="356">
        <v>0</v>
      </c>
      <c r="BE430" s="356">
        <v>0</v>
      </c>
      <c r="BF430" s="538" t="s">
        <v>3406</v>
      </c>
      <c r="BG430" s="362"/>
    </row>
    <row r="431" spans="2:59" s="357" customFormat="1" ht="18" customHeight="1" thickBot="1">
      <c r="B431" s="450">
        <v>6589446</v>
      </c>
      <c r="C431" s="235">
        <v>4712</v>
      </c>
      <c r="D431" s="409">
        <v>5528</v>
      </c>
      <c r="E431" s="408">
        <v>45549</v>
      </c>
      <c r="F431" s="407">
        <v>502</v>
      </c>
      <c r="G431" s="407" t="s">
        <v>46</v>
      </c>
      <c r="H431" s="406">
        <v>19050490</v>
      </c>
      <c r="I431" s="407">
        <v>117</v>
      </c>
      <c r="J431" s="535">
        <v>10</v>
      </c>
      <c r="K431" s="535">
        <f t="shared" si="25"/>
        <v>35</v>
      </c>
      <c r="L431" s="535" t="s">
        <v>1264</v>
      </c>
      <c r="M431" s="535">
        <v>570</v>
      </c>
      <c r="N431" s="543">
        <v>1</v>
      </c>
      <c r="O431" s="531" t="s">
        <v>3291</v>
      </c>
      <c r="P431" s="471">
        <v>3693979</v>
      </c>
      <c r="Q431" s="405">
        <v>2821826</v>
      </c>
      <c r="R431" s="480">
        <v>872153</v>
      </c>
      <c r="S431" s="356"/>
      <c r="T431" s="428"/>
      <c r="U431" s="428"/>
      <c r="V431" s="428"/>
      <c r="W431" s="422"/>
      <c r="X431" s="428"/>
      <c r="Y431" s="356"/>
      <c r="Z431" s="356"/>
      <c r="AA431" s="356"/>
      <c r="AB431" s="356"/>
      <c r="AC431" s="356"/>
      <c r="AD431" s="356"/>
      <c r="AE431" s="356">
        <v>0</v>
      </c>
      <c r="AF431" s="545"/>
      <c r="AG431" s="356">
        <v>0</v>
      </c>
      <c r="AH431" s="356">
        <v>0</v>
      </c>
      <c r="AI431" s="356">
        <v>0</v>
      </c>
      <c r="AJ431" s="356">
        <v>0</v>
      </c>
      <c r="AK431" s="356">
        <v>0</v>
      </c>
      <c r="AL431" s="356">
        <v>0</v>
      </c>
      <c r="AM431" s="356">
        <v>0</v>
      </c>
      <c r="AN431" s="356">
        <v>0</v>
      </c>
      <c r="AO431" s="356">
        <v>0</v>
      </c>
      <c r="AP431" s="356">
        <v>0</v>
      </c>
      <c r="AQ431" s="525">
        <f t="shared" si="29"/>
        <v>0</v>
      </c>
      <c r="AR431" s="526">
        <f t="shared" si="27"/>
        <v>0</v>
      </c>
      <c r="AS431" s="524">
        <f t="shared" si="28"/>
        <v>872153</v>
      </c>
      <c r="AT431" s="433">
        <v>0</v>
      </c>
      <c r="AU431" s="433">
        <v>0</v>
      </c>
      <c r="AV431" s="431">
        <v>0</v>
      </c>
      <c r="AW431" s="356">
        <v>872153</v>
      </c>
      <c r="AX431" s="356">
        <v>0</v>
      </c>
      <c r="AY431" s="356">
        <v>0</v>
      </c>
      <c r="AZ431" s="356">
        <v>0</v>
      </c>
      <c r="BA431" s="356">
        <v>0</v>
      </c>
      <c r="BB431" s="356">
        <v>0</v>
      </c>
      <c r="BC431" s="356">
        <v>0</v>
      </c>
      <c r="BD431" s="356">
        <v>0</v>
      </c>
      <c r="BE431" s="356">
        <v>0</v>
      </c>
      <c r="BF431" s="538" t="s">
        <v>3406</v>
      </c>
      <c r="BG431" s="362"/>
    </row>
    <row r="432" spans="2:59" s="357" customFormat="1" ht="18" customHeight="1" thickBot="1">
      <c r="B432" s="450">
        <v>6589446</v>
      </c>
      <c r="C432" s="235">
        <v>4713</v>
      </c>
      <c r="D432" s="409">
        <v>5530</v>
      </c>
      <c r="E432" s="408">
        <v>45549</v>
      </c>
      <c r="F432" s="407">
        <v>502</v>
      </c>
      <c r="G432" s="407" t="s">
        <v>46</v>
      </c>
      <c r="H432" s="406">
        <v>19050490</v>
      </c>
      <c r="I432" s="407">
        <v>119</v>
      </c>
      <c r="J432" s="535">
        <v>10</v>
      </c>
      <c r="K432" s="535">
        <f t="shared" si="25"/>
        <v>39</v>
      </c>
      <c r="L432" s="537" t="s">
        <v>1272</v>
      </c>
      <c r="M432" s="535">
        <v>12</v>
      </c>
      <c r="N432" s="543">
        <v>7</v>
      </c>
      <c r="O432" s="531" t="s">
        <v>3291</v>
      </c>
      <c r="P432" s="471">
        <v>44190698</v>
      </c>
      <c r="Q432" s="405">
        <v>33757230</v>
      </c>
      <c r="R432" s="480">
        <v>10433468</v>
      </c>
      <c r="S432" s="356"/>
      <c r="T432" s="428"/>
      <c r="U432" s="428"/>
      <c r="V432" s="428"/>
      <c r="W432" s="422"/>
      <c r="X432" s="428"/>
      <c r="Y432" s="356"/>
      <c r="Z432" s="356"/>
      <c r="AA432" s="356"/>
      <c r="AB432" s="356"/>
      <c r="AC432" s="356"/>
      <c r="AD432" s="356"/>
      <c r="AE432" s="356">
        <v>0</v>
      </c>
      <c r="AF432" s="545"/>
      <c r="AG432" s="356">
        <v>0</v>
      </c>
      <c r="AH432" s="356">
        <v>10433468</v>
      </c>
      <c r="AI432" s="356">
        <v>0</v>
      </c>
      <c r="AJ432" s="356">
        <v>0</v>
      </c>
      <c r="AK432" s="356">
        <v>0</v>
      </c>
      <c r="AL432" s="356">
        <v>0</v>
      </c>
      <c r="AM432" s="356">
        <v>0</v>
      </c>
      <c r="AN432" s="356">
        <v>0</v>
      </c>
      <c r="AO432" s="356">
        <v>0</v>
      </c>
      <c r="AP432" s="356">
        <v>0</v>
      </c>
      <c r="AQ432" s="525">
        <f t="shared" si="29"/>
        <v>10433468</v>
      </c>
      <c r="AR432" s="526">
        <f t="shared" si="27"/>
        <v>1</v>
      </c>
      <c r="AS432" s="524">
        <f t="shared" si="28"/>
        <v>0</v>
      </c>
      <c r="AT432" s="433">
        <v>0</v>
      </c>
      <c r="AU432" s="433">
        <v>0</v>
      </c>
      <c r="AV432" s="431">
        <v>0</v>
      </c>
      <c r="AW432" s="356">
        <v>10433468</v>
      </c>
      <c r="AX432" s="356">
        <v>0</v>
      </c>
      <c r="AY432" s="356">
        <v>0</v>
      </c>
      <c r="AZ432" s="356">
        <v>0</v>
      </c>
      <c r="BA432" s="356">
        <v>0</v>
      </c>
      <c r="BB432" s="356">
        <v>0</v>
      </c>
      <c r="BC432" s="356">
        <v>0</v>
      </c>
      <c r="BD432" s="356">
        <v>0</v>
      </c>
      <c r="BE432" s="356">
        <v>0</v>
      </c>
      <c r="BF432" s="538" t="s">
        <v>3406</v>
      </c>
      <c r="BG432" s="362"/>
    </row>
    <row r="433" spans="2:59" s="357" customFormat="1" ht="18" customHeight="1" thickBot="1">
      <c r="B433" s="450">
        <v>6589446</v>
      </c>
      <c r="C433" s="235">
        <v>4713</v>
      </c>
      <c r="D433" s="409">
        <v>5530</v>
      </c>
      <c r="E433" s="408">
        <v>45549</v>
      </c>
      <c r="F433" s="407">
        <v>502</v>
      </c>
      <c r="G433" s="407" t="s">
        <v>46</v>
      </c>
      <c r="H433" s="406">
        <v>19050490</v>
      </c>
      <c r="I433" s="407">
        <v>119</v>
      </c>
      <c r="J433" s="535">
        <v>10</v>
      </c>
      <c r="K433" s="535">
        <f t="shared" si="25"/>
        <v>39</v>
      </c>
      <c r="L433" s="535" t="s">
        <v>1272</v>
      </c>
      <c r="M433" s="535">
        <v>570</v>
      </c>
      <c r="N433" s="543">
        <v>1</v>
      </c>
      <c r="O433" s="531" t="s">
        <v>3291</v>
      </c>
      <c r="P433" s="471">
        <v>7223272</v>
      </c>
      <c r="Q433" s="405">
        <v>5517851</v>
      </c>
      <c r="R433" s="480">
        <v>1705421</v>
      </c>
      <c r="S433" s="356"/>
      <c r="T433" s="428"/>
      <c r="U433" s="428"/>
      <c r="V433" s="428"/>
      <c r="W433" s="422"/>
      <c r="X433" s="428"/>
      <c r="Y433" s="356"/>
      <c r="Z433" s="356"/>
      <c r="AA433" s="356"/>
      <c r="AB433" s="356"/>
      <c r="AC433" s="356"/>
      <c r="AD433" s="356"/>
      <c r="AE433" s="356">
        <v>0</v>
      </c>
      <c r="AF433" s="545"/>
      <c r="AG433" s="356">
        <v>0</v>
      </c>
      <c r="AH433" s="356">
        <v>1705421</v>
      </c>
      <c r="AI433" s="356">
        <v>0</v>
      </c>
      <c r="AJ433" s="356">
        <v>0</v>
      </c>
      <c r="AK433" s="356">
        <v>0</v>
      </c>
      <c r="AL433" s="356">
        <v>0</v>
      </c>
      <c r="AM433" s="356">
        <v>0</v>
      </c>
      <c r="AN433" s="356">
        <v>0</v>
      </c>
      <c r="AO433" s="356">
        <v>0</v>
      </c>
      <c r="AP433" s="356">
        <v>0</v>
      </c>
      <c r="AQ433" s="525">
        <f t="shared" si="29"/>
        <v>1705421</v>
      </c>
      <c r="AR433" s="526">
        <f t="shared" si="27"/>
        <v>1</v>
      </c>
      <c r="AS433" s="524">
        <f t="shared" si="28"/>
        <v>0</v>
      </c>
      <c r="AT433" s="433">
        <v>0</v>
      </c>
      <c r="AU433" s="433">
        <v>0</v>
      </c>
      <c r="AV433" s="431">
        <v>0</v>
      </c>
      <c r="AW433" s="356">
        <v>1705421</v>
      </c>
      <c r="AX433" s="356">
        <v>0</v>
      </c>
      <c r="AY433" s="356">
        <v>0</v>
      </c>
      <c r="AZ433" s="356">
        <v>0</v>
      </c>
      <c r="BA433" s="356">
        <v>0</v>
      </c>
      <c r="BB433" s="356">
        <v>0</v>
      </c>
      <c r="BC433" s="356">
        <v>0</v>
      </c>
      <c r="BD433" s="356">
        <v>0</v>
      </c>
      <c r="BE433" s="356">
        <v>0</v>
      </c>
      <c r="BF433" s="538" t="s">
        <v>3406</v>
      </c>
      <c r="BG433" s="362"/>
    </row>
    <row r="434" spans="2:59" s="357" customFormat="1" ht="18" customHeight="1" thickBot="1">
      <c r="B434" s="450">
        <v>6589446</v>
      </c>
      <c r="C434" s="235">
        <v>4714</v>
      </c>
      <c r="D434" s="409">
        <v>5529</v>
      </c>
      <c r="E434" s="408">
        <v>45549</v>
      </c>
      <c r="F434" s="407">
        <v>502</v>
      </c>
      <c r="G434" s="407" t="s">
        <v>46</v>
      </c>
      <c r="H434" s="406">
        <v>19050490</v>
      </c>
      <c r="I434" s="407">
        <v>212</v>
      </c>
      <c r="J434" s="535">
        <v>10</v>
      </c>
      <c r="K434" s="535">
        <f t="shared" si="25"/>
        <v>42</v>
      </c>
      <c r="L434" s="535" t="s">
        <v>1280</v>
      </c>
      <c r="M434" s="535">
        <v>12</v>
      </c>
      <c r="N434" s="543">
        <v>7</v>
      </c>
      <c r="O434" s="531" t="s">
        <v>3291</v>
      </c>
      <c r="P434" s="471">
        <v>78300</v>
      </c>
      <c r="Q434" s="405">
        <v>59813</v>
      </c>
      <c r="R434" s="480">
        <v>18487</v>
      </c>
      <c r="S434" s="356"/>
      <c r="T434" s="428"/>
      <c r="U434" s="428"/>
      <c r="V434" s="428"/>
      <c r="W434" s="422"/>
      <c r="X434" s="428"/>
      <c r="Y434" s="356"/>
      <c r="Z434" s="356"/>
      <c r="AA434" s="356"/>
      <c r="AB434" s="356"/>
      <c r="AC434" s="356"/>
      <c r="AD434" s="356"/>
      <c r="AE434" s="356">
        <v>0</v>
      </c>
      <c r="AF434" s="545"/>
      <c r="AG434" s="356">
        <v>0</v>
      </c>
      <c r="AH434" s="356">
        <v>0</v>
      </c>
      <c r="AI434" s="356">
        <v>0</v>
      </c>
      <c r="AJ434" s="356">
        <v>0</v>
      </c>
      <c r="AK434" s="356">
        <v>0</v>
      </c>
      <c r="AL434" s="356">
        <v>0</v>
      </c>
      <c r="AM434" s="356">
        <v>0</v>
      </c>
      <c r="AN434" s="356">
        <v>0</v>
      </c>
      <c r="AO434" s="356">
        <v>0</v>
      </c>
      <c r="AP434" s="356">
        <v>0</v>
      </c>
      <c r="AQ434" s="525">
        <f t="shared" si="29"/>
        <v>0</v>
      </c>
      <c r="AR434" s="526">
        <f t="shared" si="27"/>
        <v>0</v>
      </c>
      <c r="AS434" s="524">
        <f t="shared" si="28"/>
        <v>18487</v>
      </c>
      <c r="AT434" s="433">
        <v>0</v>
      </c>
      <c r="AU434" s="433">
        <v>0</v>
      </c>
      <c r="AV434" s="431">
        <v>0</v>
      </c>
      <c r="AW434" s="356">
        <v>18487</v>
      </c>
      <c r="AX434" s="356">
        <v>0</v>
      </c>
      <c r="AY434" s="356">
        <v>0</v>
      </c>
      <c r="AZ434" s="356">
        <v>0</v>
      </c>
      <c r="BA434" s="356">
        <v>0</v>
      </c>
      <c r="BB434" s="356">
        <v>0</v>
      </c>
      <c r="BC434" s="356">
        <v>0</v>
      </c>
      <c r="BD434" s="356">
        <v>0</v>
      </c>
      <c r="BE434" s="356">
        <v>0</v>
      </c>
      <c r="BF434" s="538" t="s">
        <v>3406</v>
      </c>
      <c r="BG434" s="362"/>
    </row>
    <row r="435" spans="2:59" s="357" customFormat="1" ht="18" customHeight="1" thickBot="1">
      <c r="B435" s="450">
        <v>6589446</v>
      </c>
      <c r="C435" s="235">
        <v>4715</v>
      </c>
      <c r="D435" s="409">
        <v>5531</v>
      </c>
      <c r="E435" s="408">
        <v>45549</v>
      </c>
      <c r="F435" s="407">
        <v>502</v>
      </c>
      <c r="G435" s="407" t="s">
        <v>46</v>
      </c>
      <c r="H435" s="406">
        <v>19050490</v>
      </c>
      <c r="I435" s="407">
        <v>143</v>
      </c>
      <c r="J435" s="535">
        <v>10</v>
      </c>
      <c r="K435" s="535">
        <f t="shared" si="25"/>
        <v>40</v>
      </c>
      <c r="L435" s="535" t="s">
        <v>1275</v>
      </c>
      <c r="M435" s="535">
        <v>12</v>
      </c>
      <c r="N435" s="543">
        <v>7</v>
      </c>
      <c r="O435" s="531" t="s">
        <v>3291</v>
      </c>
      <c r="P435" s="471">
        <v>87527935</v>
      </c>
      <c r="Q435" s="405">
        <v>66862503</v>
      </c>
      <c r="R435" s="480">
        <v>20665432</v>
      </c>
      <c r="S435" s="356"/>
      <c r="T435" s="428"/>
      <c r="U435" s="428"/>
      <c r="V435" s="428"/>
      <c r="W435" s="422"/>
      <c r="X435" s="428"/>
      <c r="Y435" s="356"/>
      <c r="Z435" s="356"/>
      <c r="AA435" s="356"/>
      <c r="AB435" s="356"/>
      <c r="AC435" s="356"/>
      <c r="AD435" s="356"/>
      <c r="AE435" s="356">
        <v>0</v>
      </c>
      <c r="AF435" s="545"/>
      <c r="AG435" s="356">
        <v>0</v>
      </c>
      <c r="AH435" s="356">
        <v>16029443</v>
      </c>
      <c r="AI435" s="356">
        <v>0</v>
      </c>
      <c r="AJ435" s="356">
        <v>0</v>
      </c>
      <c r="AK435" s="356">
        <v>0</v>
      </c>
      <c r="AL435" s="356">
        <v>0</v>
      </c>
      <c r="AM435" s="356">
        <v>0</v>
      </c>
      <c r="AN435" s="356">
        <v>0</v>
      </c>
      <c r="AO435" s="356">
        <v>0</v>
      </c>
      <c r="AP435" s="356">
        <v>0</v>
      </c>
      <c r="AQ435" s="525">
        <f t="shared" si="29"/>
        <v>16029443</v>
      </c>
      <c r="AR435" s="526">
        <f t="shared" si="27"/>
        <v>0.77566454937888552</v>
      </c>
      <c r="AS435" s="524">
        <f t="shared" si="28"/>
        <v>4635989</v>
      </c>
      <c r="AT435" s="433">
        <v>0</v>
      </c>
      <c r="AU435" s="433">
        <v>0</v>
      </c>
      <c r="AV435" s="431">
        <v>0</v>
      </c>
      <c r="AW435" s="356">
        <v>20665432</v>
      </c>
      <c r="AX435" s="356">
        <v>0</v>
      </c>
      <c r="AY435" s="356">
        <v>0</v>
      </c>
      <c r="AZ435" s="356">
        <v>0</v>
      </c>
      <c r="BA435" s="356">
        <v>0</v>
      </c>
      <c r="BB435" s="356">
        <v>0</v>
      </c>
      <c r="BC435" s="356">
        <v>0</v>
      </c>
      <c r="BD435" s="356">
        <v>0</v>
      </c>
      <c r="BE435" s="356">
        <v>0</v>
      </c>
      <c r="BF435" s="538" t="s">
        <v>3406</v>
      </c>
      <c r="BG435" s="362"/>
    </row>
    <row r="436" spans="2:59" s="357" customFormat="1" ht="18" customHeight="1" thickBot="1">
      <c r="B436" s="450">
        <v>6589446</v>
      </c>
      <c r="C436" s="235">
        <v>4715</v>
      </c>
      <c r="D436" s="409">
        <v>5531</v>
      </c>
      <c r="E436" s="408">
        <v>45549</v>
      </c>
      <c r="F436" s="407">
        <v>502</v>
      </c>
      <c r="G436" s="407" t="s">
        <v>46</v>
      </c>
      <c r="H436" s="406">
        <v>19050490</v>
      </c>
      <c r="I436" s="407">
        <v>143</v>
      </c>
      <c r="J436" s="535">
        <v>10</v>
      </c>
      <c r="K436" s="535">
        <f t="shared" si="25"/>
        <v>40</v>
      </c>
      <c r="L436" s="535" t="s">
        <v>1275</v>
      </c>
      <c r="M436" s="535">
        <v>570</v>
      </c>
      <c r="N436" s="543">
        <v>1</v>
      </c>
      <c r="O436" s="531" t="s">
        <v>3291</v>
      </c>
      <c r="P436" s="471">
        <v>14418485</v>
      </c>
      <c r="Q436" s="405">
        <v>11014267</v>
      </c>
      <c r="R436" s="480">
        <v>3404218</v>
      </c>
      <c r="S436" s="356"/>
      <c r="T436" s="428"/>
      <c r="U436" s="428"/>
      <c r="V436" s="428"/>
      <c r="W436" s="422"/>
      <c r="X436" s="428"/>
      <c r="Y436" s="356"/>
      <c r="Z436" s="356"/>
      <c r="AA436" s="356"/>
      <c r="AB436" s="356"/>
      <c r="AC436" s="356"/>
      <c r="AD436" s="356"/>
      <c r="AE436" s="356">
        <v>0</v>
      </c>
      <c r="AF436" s="545"/>
      <c r="AG436" s="356">
        <v>0</v>
      </c>
      <c r="AH436" s="356">
        <v>3404218</v>
      </c>
      <c r="AI436" s="356">
        <v>0</v>
      </c>
      <c r="AJ436" s="356">
        <v>0</v>
      </c>
      <c r="AK436" s="356">
        <v>0</v>
      </c>
      <c r="AL436" s="356">
        <v>0</v>
      </c>
      <c r="AM436" s="356">
        <v>0</v>
      </c>
      <c r="AN436" s="356">
        <v>0</v>
      </c>
      <c r="AO436" s="356">
        <v>0</v>
      </c>
      <c r="AP436" s="356">
        <v>0</v>
      </c>
      <c r="AQ436" s="525">
        <f t="shared" si="29"/>
        <v>3404218</v>
      </c>
      <c r="AR436" s="526">
        <f t="shared" si="27"/>
        <v>1</v>
      </c>
      <c r="AS436" s="524">
        <f t="shared" si="28"/>
        <v>0</v>
      </c>
      <c r="AT436" s="433">
        <v>0</v>
      </c>
      <c r="AU436" s="433">
        <v>0</v>
      </c>
      <c r="AV436" s="431">
        <v>0</v>
      </c>
      <c r="AW436" s="356">
        <v>3404218</v>
      </c>
      <c r="AX436" s="356">
        <v>0</v>
      </c>
      <c r="AY436" s="356">
        <v>0</v>
      </c>
      <c r="AZ436" s="356">
        <v>0</v>
      </c>
      <c r="BA436" s="356">
        <v>0</v>
      </c>
      <c r="BB436" s="356">
        <v>0</v>
      </c>
      <c r="BC436" s="356">
        <v>0</v>
      </c>
      <c r="BD436" s="356">
        <v>0</v>
      </c>
      <c r="BE436" s="356">
        <v>0</v>
      </c>
      <c r="BF436" s="538" t="s">
        <v>3406</v>
      </c>
      <c r="BG436" s="362"/>
    </row>
    <row r="437" spans="2:59" s="357" customFormat="1" ht="18" customHeight="1" thickBot="1">
      <c r="B437" s="450">
        <v>6589446</v>
      </c>
      <c r="C437" s="235">
        <v>4716</v>
      </c>
      <c r="D437" s="409">
        <v>5532</v>
      </c>
      <c r="E437" s="408">
        <v>45549</v>
      </c>
      <c r="F437" s="407">
        <v>502</v>
      </c>
      <c r="G437" s="407" t="s">
        <v>46</v>
      </c>
      <c r="H437" s="406">
        <v>19050490</v>
      </c>
      <c r="I437" s="407">
        <v>148</v>
      </c>
      <c r="J437" s="535">
        <v>10</v>
      </c>
      <c r="K437" s="535">
        <f t="shared" si="25"/>
        <v>40</v>
      </c>
      <c r="L437" s="535" t="s">
        <v>1274</v>
      </c>
      <c r="M437" s="535">
        <v>12</v>
      </c>
      <c r="N437" s="543">
        <v>7</v>
      </c>
      <c r="O437" s="531" t="s">
        <v>3291</v>
      </c>
      <c r="P437" s="471">
        <v>25899746</v>
      </c>
      <c r="Q437" s="405">
        <v>19784791</v>
      </c>
      <c r="R437" s="480">
        <v>6114955</v>
      </c>
      <c r="S437" s="356"/>
      <c r="T437" s="428"/>
      <c r="U437" s="428"/>
      <c r="V437" s="428"/>
      <c r="W437" s="422"/>
      <c r="X437" s="428"/>
      <c r="Y437" s="356"/>
      <c r="Z437" s="356"/>
      <c r="AA437" s="356"/>
      <c r="AB437" s="356"/>
      <c r="AC437" s="356"/>
      <c r="AD437" s="356"/>
      <c r="AE437" s="356">
        <v>0</v>
      </c>
      <c r="AF437" s="545"/>
      <c r="AG437" s="356">
        <v>0</v>
      </c>
      <c r="AH437" s="356">
        <v>2688491</v>
      </c>
      <c r="AI437" s="356">
        <v>0</v>
      </c>
      <c r="AJ437" s="356">
        <v>0</v>
      </c>
      <c r="AK437" s="356">
        <v>0</v>
      </c>
      <c r="AL437" s="356">
        <v>0</v>
      </c>
      <c r="AM437" s="356">
        <v>0</v>
      </c>
      <c r="AN437" s="356">
        <v>0</v>
      </c>
      <c r="AO437" s="356">
        <v>0</v>
      </c>
      <c r="AP437" s="356">
        <v>0</v>
      </c>
      <c r="AQ437" s="525">
        <f t="shared" si="29"/>
        <v>2688491</v>
      </c>
      <c r="AR437" s="526">
        <f t="shared" si="27"/>
        <v>0.43965834580957669</v>
      </c>
      <c r="AS437" s="524">
        <f t="shared" si="28"/>
        <v>3426464</v>
      </c>
      <c r="AT437" s="433">
        <v>0</v>
      </c>
      <c r="AU437" s="433">
        <v>0</v>
      </c>
      <c r="AV437" s="431">
        <v>0</v>
      </c>
      <c r="AW437" s="356">
        <v>6114955</v>
      </c>
      <c r="AX437" s="356">
        <v>0</v>
      </c>
      <c r="AY437" s="356">
        <v>0</v>
      </c>
      <c r="AZ437" s="356">
        <v>0</v>
      </c>
      <c r="BA437" s="356">
        <v>0</v>
      </c>
      <c r="BB437" s="356">
        <v>0</v>
      </c>
      <c r="BC437" s="356">
        <v>0</v>
      </c>
      <c r="BD437" s="356">
        <v>0</v>
      </c>
      <c r="BE437" s="356">
        <v>0</v>
      </c>
      <c r="BF437" s="538" t="s">
        <v>3406</v>
      </c>
      <c r="BG437" s="362"/>
    </row>
    <row r="438" spans="2:59" s="357" customFormat="1" ht="18" customHeight="1" thickBot="1">
      <c r="B438" s="450">
        <v>6589446</v>
      </c>
      <c r="C438" s="235">
        <v>4716</v>
      </c>
      <c r="D438" s="409">
        <v>5532</v>
      </c>
      <c r="E438" s="408">
        <v>45549</v>
      </c>
      <c r="F438" s="407">
        <v>502</v>
      </c>
      <c r="G438" s="407" t="s">
        <v>46</v>
      </c>
      <c r="H438" s="406">
        <v>19050490</v>
      </c>
      <c r="I438" s="407">
        <v>148</v>
      </c>
      <c r="J438" s="535">
        <v>10</v>
      </c>
      <c r="K438" s="535">
        <f t="shared" si="25"/>
        <v>40</v>
      </c>
      <c r="L438" s="535" t="s">
        <v>1274</v>
      </c>
      <c r="M438" s="535">
        <v>570</v>
      </c>
      <c r="N438" s="543">
        <v>1</v>
      </c>
      <c r="O438" s="531" t="s">
        <v>3291</v>
      </c>
      <c r="P438" s="471">
        <v>4233492</v>
      </c>
      <c r="Q438" s="405">
        <v>3233960</v>
      </c>
      <c r="R438" s="480">
        <v>999532</v>
      </c>
      <c r="S438" s="356"/>
      <c r="T438" s="428"/>
      <c r="U438" s="428"/>
      <c r="V438" s="428"/>
      <c r="W438" s="422"/>
      <c r="X438" s="428"/>
      <c r="Y438" s="356"/>
      <c r="Z438" s="356"/>
      <c r="AA438" s="356"/>
      <c r="AB438" s="356"/>
      <c r="AC438" s="356"/>
      <c r="AD438" s="356"/>
      <c r="AE438" s="356">
        <v>0</v>
      </c>
      <c r="AF438" s="545"/>
      <c r="AG438" s="356">
        <v>0</v>
      </c>
      <c r="AH438" s="356">
        <v>999532</v>
      </c>
      <c r="AI438" s="356">
        <v>0</v>
      </c>
      <c r="AJ438" s="356">
        <v>0</v>
      </c>
      <c r="AK438" s="356">
        <v>0</v>
      </c>
      <c r="AL438" s="356">
        <v>0</v>
      </c>
      <c r="AM438" s="356">
        <v>0</v>
      </c>
      <c r="AN438" s="356">
        <v>0</v>
      </c>
      <c r="AO438" s="356">
        <v>0</v>
      </c>
      <c r="AP438" s="356">
        <v>0</v>
      </c>
      <c r="AQ438" s="525">
        <f t="shared" si="29"/>
        <v>999532</v>
      </c>
      <c r="AR438" s="526">
        <f t="shared" si="27"/>
        <v>1</v>
      </c>
      <c r="AS438" s="524">
        <f t="shared" si="28"/>
        <v>0</v>
      </c>
      <c r="AT438" s="433">
        <v>0</v>
      </c>
      <c r="AU438" s="433">
        <v>0</v>
      </c>
      <c r="AV438" s="431">
        <v>0</v>
      </c>
      <c r="AW438" s="356">
        <v>999532</v>
      </c>
      <c r="AX438" s="356">
        <v>0</v>
      </c>
      <c r="AY438" s="356">
        <v>0</v>
      </c>
      <c r="AZ438" s="356">
        <v>0</v>
      </c>
      <c r="BA438" s="356">
        <v>0</v>
      </c>
      <c r="BB438" s="356">
        <v>0</v>
      </c>
      <c r="BC438" s="356">
        <v>0</v>
      </c>
      <c r="BD438" s="356">
        <v>0</v>
      </c>
      <c r="BE438" s="356">
        <v>0</v>
      </c>
      <c r="BF438" s="538" t="s">
        <v>3406</v>
      </c>
      <c r="BG438" s="362"/>
    </row>
    <row r="439" spans="2:59" s="357" customFormat="1" ht="18" customHeight="1" thickBot="1">
      <c r="B439" s="450">
        <v>6589446</v>
      </c>
      <c r="C439" s="235">
        <v>4717</v>
      </c>
      <c r="D439" s="409">
        <v>5533</v>
      </c>
      <c r="E439" s="408">
        <v>45549</v>
      </c>
      <c r="F439" s="407">
        <v>502</v>
      </c>
      <c r="G439" s="407" t="s">
        <v>46</v>
      </c>
      <c r="H439" s="406">
        <v>19050490</v>
      </c>
      <c r="I439" s="407">
        <v>211</v>
      </c>
      <c r="J439" s="535">
        <v>10</v>
      </c>
      <c r="K439" s="535">
        <f t="shared" si="25"/>
        <v>41</v>
      </c>
      <c r="L439" s="535" t="s">
        <v>1276</v>
      </c>
      <c r="M439" s="535">
        <v>12</v>
      </c>
      <c r="N439" s="544">
        <v>7</v>
      </c>
      <c r="O439" s="531" t="s">
        <v>3291</v>
      </c>
      <c r="P439" s="471">
        <v>156600</v>
      </c>
      <c r="Q439" s="405">
        <v>119627</v>
      </c>
      <c r="R439" s="480">
        <v>36973</v>
      </c>
      <c r="S439" s="356"/>
      <c r="T439" s="428"/>
      <c r="U439" s="428"/>
      <c r="V439" s="428"/>
      <c r="W439" s="422"/>
      <c r="X439" s="428"/>
      <c r="Y439" s="356"/>
      <c r="Z439" s="356"/>
      <c r="AA439" s="356"/>
      <c r="AB439" s="356"/>
      <c r="AC439" s="356"/>
      <c r="AD439" s="356"/>
      <c r="AE439" s="356">
        <v>0</v>
      </c>
      <c r="AF439" s="545"/>
      <c r="AG439" s="356">
        <v>0</v>
      </c>
      <c r="AH439" s="356">
        <v>21993.095246536395</v>
      </c>
      <c r="AI439" s="356">
        <v>0</v>
      </c>
      <c r="AJ439" s="356">
        <v>0</v>
      </c>
      <c r="AK439" s="356">
        <v>0</v>
      </c>
      <c r="AL439" s="356">
        <v>0</v>
      </c>
      <c r="AM439" s="356">
        <v>0</v>
      </c>
      <c r="AN439" s="356">
        <v>0</v>
      </c>
      <c r="AO439" s="356">
        <v>0</v>
      </c>
      <c r="AP439" s="356">
        <v>0</v>
      </c>
      <c r="AQ439" s="525">
        <f t="shared" si="29"/>
        <v>21993.095246536395</v>
      </c>
      <c r="AR439" s="526">
        <f t="shared" si="27"/>
        <v>0.59484205356710018</v>
      </c>
      <c r="AS439" s="524">
        <f t="shared" si="28"/>
        <v>14979.904753463605</v>
      </c>
      <c r="AT439" s="433">
        <v>0</v>
      </c>
      <c r="AU439" s="433">
        <v>0</v>
      </c>
      <c r="AV439" s="431">
        <v>0</v>
      </c>
      <c r="AW439" s="356">
        <v>36973</v>
      </c>
      <c r="AX439" s="356">
        <v>0</v>
      </c>
      <c r="AY439" s="356">
        <v>0</v>
      </c>
      <c r="AZ439" s="356">
        <v>0</v>
      </c>
      <c r="BA439" s="356">
        <v>0</v>
      </c>
      <c r="BB439" s="356">
        <v>0</v>
      </c>
      <c r="BC439" s="356">
        <v>0</v>
      </c>
      <c r="BD439" s="356">
        <v>0</v>
      </c>
      <c r="BE439" s="356">
        <v>0</v>
      </c>
      <c r="BF439" s="538" t="s">
        <v>3406</v>
      </c>
      <c r="BG439" s="362"/>
    </row>
    <row r="440" spans="2:59" s="357" customFormat="1" ht="18" customHeight="1" thickBot="1">
      <c r="B440" s="450">
        <v>6589446</v>
      </c>
      <c r="C440" s="235">
        <v>4717</v>
      </c>
      <c r="D440" s="409">
        <v>5533</v>
      </c>
      <c r="E440" s="408">
        <v>45549</v>
      </c>
      <c r="F440" s="407">
        <v>502</v>
      </c>
      <c r="G440" s="407" t="s">
        <v>46</v>
      </c>
      <c r="H440" s="406">
        <v>19050490</v>
      </c>
      <c r="I440" s="407">
        <v>211</v>
      </c>
      <c r="J440" s="535">
        <v>10</v>
      </c>
      <c r="K440" s="535">
        <f t="shared" si="25"/>
        <v>41</v>
      </c>
      <c r="L440" s="535" t="s">
        <v>1277</v>
      </c>
      <c r="M440" s="535">
        <v>12</v>
      </c>
      <c r="N440" s="543">
        <v>7</v>
      </c>
      <c r="O440" s="531" t="s">
        <v>3291</v>
      </c>
      <c r="P440" s="471">
        <v>65227000</v>
      </c>
      <c r="Q440" s="405">
        <v>49826841</v>
      </c>
      <c r="R440" s="480">
        <v>15400159</v>
      </c>
      <c r="S440" s="356"/>
      <c r="T440" s="428"/>
      <c r="U440" s="428"/>
      <c r="V440" s="428"/>
      <c r="W440" s="422"/>
      <c r="X440" s="428"/>
      <c r="Y440" s="356"/>
      <c r="Z440" s="356"/>
      <c r="AA440" s="356"/>
      <c r="AB440" s="356"/>
      <c r="AC440" s="356"/>
      <c r="AD440" s="356"/>
      <c r="AE440" s="356">
        <v>0</v>
      </c>
      <c r="AF440" s="545"/>
      <c r="AG440" s="356">
        <v>0</v>
      </c>
      <c r="AH440" s="356">
        <v>9160662.2048198581</v>
      </c>
      <c r="AI440" s="356">
        <v>0</v>
      </c>
      <c r="AJ440" s="356">
        <v>0</v>
      </c>
      <c r="AK440" s="356">
        <v>0</v>
      </c>
      <c r="AL440" s="356">
        <v>0</v>
      </c>
      <c r="AM440" s="356">
        <v>0</v>
      </c>
      <c r="AN440" s="356">
        <v>0</v>
      </c>
      <c r="AO440" s="356">
        <v>0</v>
      </c>
      <c r="AP440" s="356">
        <v>0</v>
      </c>
      <c r="AQ440" s="525">
        <f t="shared" si="29"/>
        <v>9160662.2048198581</v>
      </c>
      <c r="AR440" s="526">
        <f t="shared" si="27"/>
        <v>0.59484205356710007</v>
      </c>
      <c r="AS440" s="524">
        <f t="shared" si="28"/>
        <v>6239496.7951801419</v>
      </c>
      <c r="AT440" s="433">
        <v>0</v>
      </c>
      <c r="AU440" s="433">
        <v>0</v>
      </c>
      <c r="AV440" s="431">
        <v>0</v>
      </c>
      <c r="AW440" s="356">
        <v>15400159</v>
      </c>
      <c r="AX440" s="356">
        <v>0</v>
      </c>
      <c r="AY440" s="356">
        <v>0</v>
      </c>
      <c r="AZ440" s="356">
        <v>0</v>
      </c>
      <c r="BA440" s="356">
        <v>0</v>
      </c>
      <c r="BB440" s="356">
        <v>0</v>
      </c>
      <c r="BC440" s="356">
        <v>0</v>
      </c>
      <c r="BD440" s="356">
        <v>0</v>
      </c>
      <c r="BE440" s="356">
        <v>0</v>
      </c>
      <c r="BF440" s="538" t="s">
        <v>3406</v>
      </c>
      <c r="BG440" s="362"/>
    </row>
    <row r="441" spans="2:59" s="357" customFormat="1" ht="18" customHeight="1" thickBot="1">
      <c r="B441" s="450">
        <v>6589446</v>
      </c>
      <c r="C441" s="235">
        <v>4717</v>
      </c>
      <c r="D441" s="409">
        <v>5533</v>
      </c>
      <c r="E441" s="408">
        <v>45549</v>
      </c>
      <c r="F441" s="407">
        <v>502</v>
      </c>
      <c r="G441" s="407" t="s">
        <v>46</v>
      </c>
      <c r="H441" s="406">
        <v>19050490</v>
      </c>
      <c r="I441" s="407">
        <v>211</v>
      </c>
      <c r="J441" s="535">
        <v>10</v>
      </c>
      <c r="K441" s="535">
        <f t="shared" si="25"/>
        <v>41</v>
      </c>
      <c r="L441" s="535" t="s">
        <v>1278</v>
      </c>
      <c r="M441" s="535">
        <v>12</v>
      </c>
      <c r="N441" s="544">
        <v>7</v>
      </c>
      <c r="O441" s="531" t="s">
        <v>3291</v>
      </c>
      <c r="P441" s="471">
        <v>75277862</v>
      </c>
      <c r="Q441" s="405">
        <v>57504684</v>
      </c>
      <c r="R441" s="480">
        <v>17773178</v>
      </c>
      <c r="S441" s="356"/>
      <c r="T441" s="428"/>
      <c r="U441" s="428"/>
      <c r="V441" s="428"/>
      <c r="W441" s="422"/>
      <c r="X441" s="428"/>
      <c r="Y441" s="356"/>
      <c r="Z441" s="356"/>
      <c r="AA441" s="356"/>
      <c r="AB441" s="356"/>
      <c r="AC441" s="356"/>
      <c r="AD441" s="356"/>
      <c r="AE441" s="356">
        <v>0</v>
      </c>
      <c r="AF441" s="545"/>
      <c r="AG441" s="356">
        <v>0</v>
      </c>
      <c r="AH441" s="356">
        <v>10572233.699933605</v>
      </c>
      <c r="AI441" s="356">
        <v>0</v>
      </c>
      <c r="AJ441" s="356">
        <v>0</v>
      </c>
      <c r="AK441" s="356">
        <v>0</v>
      </c>
      <c r="AL441" s="356">
        <v>0</v>
      </c>
      <c r="AM441" s="356">
        <v>0</v>
      </c>
      <c r="AN441" s="356">
        <v>0</v>
      </c>
      <c r="AO441" s="356">
        <v>0</v>
      </c>
      <c r="AP441" s="356">
        <v>0</v>
      </c>
      <c r="AQ441" s="525">
        <f t="shared" si="29"/>
        <v>10572233.699933605</v>
      </c>
      <c r="AR441" s="526">
        <f t="shared" si="27"/>
        <v>0.59484205356710007</v>
      </c>
      <c r="AS441" s="524">
        <f t="shared" si="28"/>
        <v>7200944.3000663947</v>
      </c>
      <c r="AT441" s="433">
        <v>0</v>
      </c>
      <c r="AU441" s="433">
        <v>0</v>
      </c>
      <c r="AV441" s="431">
        <v>0</v>
      </c>
      <c r="AW441" s="356">
        <v>17773178</v>
      </c>
      <c r="AX441" s="356">
        <v>0</v>
      </c>
      <c r="AY441" s="356">
        <v>0</v>
      </c>
      <c r="AZ441" s="356">
        <v>0</v>
      </c>
      <c r="BA441" s="356">
        <v>0</v>
      </c>
      <c r="BB441" s="356">
        <v>0</v>
      </c>
      <c r="BC441" s="356">
        <v>0</v>
      </c>
      <c r="BD441" s="356">
        <v>0</v>
      </c>
      <c r="BE441" s="356">
        <v>0</v>
      </c>
      <c r="BF441" s="538" t="s">
        <v>3406</v>
      </c>
      <c r="BG441" s="362"/>
    </row>
    <row r="442" spans="2:59" s="357" customFormat="1" ht="18" customHeight="1" thickBot="1">
      <c r="B442" s="450">
        <v>6589446</v>
      </c>
      <c r="C442" s="235">
        <v>4717</v>
      </c>
      <c r="D442" s="409">
        <v>5533</v>
      </c>
      <c r="E442" s="408">
        <v>45549</v>
      </c>
      <c r="F442" s="407">
        <v>502</v>
      </c>
      <c r="G442" s="407" t="s">
        <v>46</v>
      </c>
      <c r="H442" s="406">
        <v>19050490</v>
      </c>
      <c r="I442" s="407">
        <v>211</v>
      </c>
      <c r="J442" s="535">
        <v>10</v>
      </c>
      <c r="K442" s="535">
        <f t="shared" si="25"/>
        <v>41</v>
      </c>
      <c r="L442" s="535" t="s">
        <v>1277</v>
      </c>
      <c r="M442" s="535">
        <v>570</v>
      </c>
      <c r="N442" s="544">
        <v>1</v>
      </c>
      <c r="O442" s="531" t="s">
        <v>3291</v>
      </c>
      <c r="P442" s="471">
        <v>15831944</v>
      </c>
      <c r="Q442" s="405">
        <v>12094006</v>
      </c>
      <c r="R442" s="480">
        <v>3737938</v>
      </c>
      <c r="S442" s="356"/>
      <c r="T442" s="428"/>
      <c r="U442" s="428"/>
      <c r="V442" s="428"/>
      <c r="W442" s="422"/>
      <c r="X442" s="428"/>
      <c r="Y442" s="356"/>
      <c r="Z442" s="356"/>
      <c r="AA442" s="356"/>
      <c r="AB442" s="356"/>
      <c r="AC442" s="356"/>
      <c r="AD442" s="356"/>
      <c r="AE442" s="356">
        <v>0</v>
      </c>
      <c r="AF442" s="545"/>
      <c r="AG442" s="356">
        <v>0</v>
      </c>
      <c r="AH442" s="356">
        <v>3737938</v>
      </c>
      <c r="AI442" s="356">
        <v>0</v>
      </c>
      <c r="AJ442" s="356">
        <v>0</v>
      </c>
      <c r="AK442" s="356">
        <v>0</v>
      </c>
      <c r="AL442" s="356">
        <v>0</v>
      </c>
      <c r="AM442" s="356">
        <v>0</v>
      </c>
      <c r="AN442" s="356">
        <v>0</v>
      </c>
      <c r="AO442" s="356">
        <v>0</v>
      </c>
      <c r="AP442" s="356">
        <v>0</v>
      </c>
      <c r="AQ442" s="525">
        <f t="shared" si="29"/>
        <v>3737938</v>
      </c>
      <c r="AR442" s="526">
        <f t="shared" si="27"/>
        <v>1</v>
      </c>
      <c r="AS442" s="524">
        <f t="shared" si="28"/>
        <v>0</v>
      </c>
      <c r="AT442" s="433">
        <v>0</v>
      </c>
      <c r="AU442" s="433">
        <v>0</v>
      </c>
      <c r="AV442" s="431">
        <v>0</v>
      </c>
      <c r="AW442" s="356">
        <v>3737938</v>
      </c>
      <c r="AX442" s="356">
        <v>0</v>
      </c>
      <c r="AY442" s="356">
        <v>0</v>
      </c>
      <c r="AZ442" s="356">
        <v>0</v>
      </c>
      <c r="BA442" s="356">
        <v>0</v>
      </c>
      <c r="BB442" s="356">
        <v>0</v>
      </c>
      <c r="BC442" s="356">
        <v>0</v>
      </c>
      <c r="BD442" s="356">
        <v>0</v>
      </c>
      <c r="BE442" s="356">
        <v>0</v>
      </c>
      <c r="BF442" s="538" t="s">
        <v>3406</v>
      </c>
      <c r="BG442" s="362"/>
    </row>
    <row r="443" spans="2:59" s="357" customFormat="1" ht="18" customHeight="1" thickBot="1">
      <c r="B443" s="450">
        <v>6589446</v>
      </c>
      <c r="C443" s="235">
        <v>4718</v>
      </c>
      <c r="D443" s="409">
        <v>5535</v>
      </c>
      <c r="E443" s="408">
        <v>45549</v>
      </c>
      <c r="F443" s="407">
        <v>502</v>
      </c>
      <c r="G443" s="407" t="s">
        <v>46</v>
      </c>
      <c r="H443" s="406">
        <v>19050490</v>
      </c>
      <c r="I443" s="407">
        <v>97</v>
      </c>
      <c r="J443" s="535">
        <v>10</v>
      </c>
      <c r="K443" s="535">
        <f t="shared" si="25"/>
        <v>44</v>
      </c>
      <c r="L443" s="535" t="s">
        <v>1283</v>
      </c>
      <c r="M443" s="535">
        <v>12</v>
      </c>
      <c r="N443" s="544">
        <v>7</v>
      </c>
      <c r="O443" s="531" t="s">
        <v>3291</v>
      </c>
      <c r="P443" s="471">
        <v>626555638</v>
      </c>
      <c r="Q443" s="405">
        <v>478625235</v>
      </c>
      <c r="R443" s="480">
        <v>147930403</v>
      </c>
      <c r="S443" s="356"/>
      <c r="T443" s="428"/>
      <c r="U443" s="428"/>
      <c r="V443" s="428"/>
      <c r="W443" s="422"/>
      <c r="X443" s="428"/>
      <c r="Y443" s="356"/>
      <c r="Z443" s="356"/>
      <c r="AA443" s="356"/>
      <c r="AB443" s="356"/>
      <c r="AC443" s="356"/>
      <c r="AD443" s="356"/>
      <c r="AE443" s="356">
        <v>0</v>
      </c>
      <c r="AF443" s="545"/>
      <c r="AG443" s="356">
        <v>0</v>
      </c>
      <c r="AH443" s="356">
        <v>106047631</v>
      </c>
      <c r="AI443" s="356">
        <v>0</v>
      </c>
      <c r="AJ443" s="356">
        <v>0</v>
      </c>
      <c r="AK443" s="356">
        <v>0</v>
      </c>
      <c r="AL443" s="356">
        <v>0</v>
      </c>
      <c r="AM443" s="356">
        <v>0</v>
      </c>
      <c r="AN443" s="356">
        <v>0</v>
      </c>
      <c r="AO443" s="356">
        <v>0</v>
      </c>
      <c r="AP443" s="356">
        <v>0</v>
      </c>
      <c r="AQ443" s="525">
        <f t="shared" si="29"/>
        <v>106047631</v>
      </c>
      <c r="AR443" s="526">
        <f t="shared" si="27"/>
        <v>0.71687515784027167</v>
      </c>
      <c r="AS443" s="524">
        <f t="shared" si="28"/>
        <v>41882772</v>
      </c>
      <c r="AT443" s="433">
        <v>0</v>
      </c>
      <c r="AU443" s="433">
        <v>0</v>
      </c>
      <c r="AV443" s="431">
        <v>0</v>
      </c>
      <c r="AW443" s="356">
        <v>147930403</v>
      </c>
      <c r="AX443" s="356">
        <v>0</v>
      </c>
      <c r="AY443" s="356">
        <v>0</v>
      </c>
      <c r="AZ443" s="356">
        <v>0</v>
      </c>
      <c r="BA443" s="356">
        <v>0</v>
      </c>
      <c r="BB443" s="356">
        <v>0</v>
      </c>
      <c r="BC443" s="356">
        <v>0</v>
      </c>
      <c r="BD443" s="356">
        <v>0</v>
      </c>
      <c r="BE443" s="356">
        <v>0</v>
      </c>
      <c r="BF443" s="538" t="s">
        <v>3406</v>
      </c>
      <c r="BG443" s="362"/>
    </row>
    <row r="444" spans="2:59" s="357" customFormat="1" ht="18" customHeight="1" thickBot="1">
      <c r="B444" s="450">
        <v>6589446</v>
      </c>
      <c r="C444" s="235">
        <v>4718</v>
      </c>
      <c r="D444" s="409">
        <v>5535</v>
      </c>
      <c r="E444" s="408">
        <v>45549</v>
      </c>
      <c r="F444" s="407">
        <v>502</v>
      </c>
      <c r="G444" s="407" t="s">
        <v>46</v>
      </c>
      <c r="H444" s="406">
        <v>19050490</v>
      </c>
      <c r="I444" s="407">
        <v>97</v>
      </c>
      <c r="J444" s="535">
        <v>10</v>
      </c>
      <c r="K444" s="535">
        <f t="shared" si="25"/>
        <v>44</v>
      </c>
      <c r="L444" s="535" t="s">
        <v>1283</v>
      </c>
      <c r="M444" s="535">
        <v>574</v>
      </c>
      <c r="N444" s="544">
        <v>7</v>
      </c>
      <c r="O444" s="531" t="s">
        <v>3291</v>
      </c>
      <c r="P444" s="471">
        <v>574528738</v>
      </c>
      <c r="Q444" s="405">
        <v>438881937</v>
      </c>
      <c r="R444" s="480">
        <v>135646801</v>
      </c>
      <c r="S444" s="356"/>
      <c r="T444" s="428"/>
      <c r="U444" s="428"/>
      <c r="V444" s="428"/>
      <c r="W444" s="422"/>
      <c r="X444" s="428"/>
      <c r="Y444" s="356"/>
      <c r="Z444" s="356"/>
      <c r="AA444" s="356"/>
      <c r="AB444" s="356"/>
      <c r="AC444" s="356"/>
      <c r="AD444" s="356"/>
      <c r="AE444" s="356">
        <v>0</v>
      </c>
      <c r="AF444" s="545"/>
      <c r="AG444" s="356">
        <v>0</v>
      </c>
      <c r="AH444" s="356">
        <v>15528290</v>
      </c>
      <c r="AI444" s="356">
        <v>0</v>
      </c>
      <c r="AJ444" s="356">
        <v>0</v>
      </c>
      <c r="AK444" s="356">
        <v>0</v>
      </c>
      <c r="AL444" s="356">
        <v>0</v>
      </c>
      <c r="AM444" s="356">
        <v>0</v>
      </c>
      <c r="AN444" s="356">
        <v>0</v>
      </c>
      <c r="AO444" s="356">
        <v>0</v>
      </c>
      <c r="AP444" s="356">
        <v>0</v>
      </c>
      <c r="AQ444" s="525">
        <f t="shared" si="29"/>
        <v>15528290</v>
      </c>
      <c r="AR444" s="526">
        <f t="shared" si="27"/>
        <v>0.11447590275276746</v>
      </c>
      <c r="AS444" s="524">
        <f t="shared" si="28"/>
        <v>120118511</v>
      </c>
      <c r="AT444" s="433">
        <v>0</v>
      </c>
      <c r="AU444" s="433">
        <v>0</v>
      </c>
      <c r="AV444" s="431">
        <v>0</v>
      </c>
      <c r="AW444" s="356">
        <v>135646801</v>
      </c>
      <c r="AX444" s="356">
        <v>0</v>
      </c>
      <c r="AY444" s="356">
        <v>0</v>
      </c>
      <c r="AZ444" s="356">
        <v>0</v>
      </c>
      <c r="BA444" s="356">
        <v>0</v>
      </c>
      <c r="BB444" s="356">
        <v>0</v>
      </c>
      <c r="BC444" s="356">
        <v>0</v>
      </c>
      <c r="BD444" s="356">
        <v>0</v>
      </c>
      <c r="BE444" s="356">
        <v>0</v>
      </c>
      <c r="BF444" s="538" t="s">
        <v>3406</v>
      </c>
      <c r="BG444" s="362"/>
    </row>
    <row r="445" spans="2:59" s="357" customFormat="1" ht="18" customHeight="1" thickBot="1">
      <c r="B445" s="450">
        <v>6589446</v>
      </c>
      <c r="C445" s="235">
        <v>4719</v>
      </c>
      <c r="D445" s="409">
        <v>5534</v>
      </c>
      <c r="E445" s="408">
        <v>45549</v>
      </c>
      <c r="F445" s="407">
        <v>502</v>
      </c>
      <c r="G445" s="407" t="s">
        <v>46</v>
      </c>
      <c r="H445" s="406">
        <v>19050490</v>
      </c>
      <c r="I445" s="407">
        <v>212</v>
      </c>
      <c r="J445" s="535">
        <v>10</v>
      </c>
      <c r="K445" s="535">
        <f t="shared" si="25"/>
        <v>43</v>
      </c>
      <c r="L445" s="535" t="s">
        <v>1282</v>
      </c>
      <c r="M445" s="535">
        <v>12</v>
      </c>
      <c r="N445" s="543">
        <v>7</v>
      </c>
      <c r="O445" s="531" t="s">
        <v>3291</v>
      </c>
      <c r="P445" s="471">
        <v>7083916</v>
      </c>
      <c r="Q445" s="405">
        <v>5411397</v>
      </c>
      <c r="R445" s="480">
        <v>1672519</v>
      </c>
      <c r="S445" s="356"/>
      <c r="T445" s="428"/>
      <c r="U445" s="428"/>
      <c r="V445" s="428"/>
      <c r="W445" s="422"/>
      <c r="X445" s="428"/>
      <c r="Y445" s="356"/>
      <c r="Z445" s="356"/>
      <c r="AA445" s="356"/>
      <c r="AB445" s="356"/>
      <c r="AC445" s="356"/>
      <c r="AD445" s="356"/>
      <c r="AE445" s="356">
        <v>0</v>
      </c>
      <c r="AF445" s="545"/>
      <c r="AG445" s="356">
        <v>0</v>
      </c>
      <c r="AH445" s="356">
        <v>0</v>
      </c>
      <c r="AI445" s="356">
        <v>0</v>
      </c>
      <c r="AJ445" s="356">
        <v>0</v>
      </c>
      <c r="AK445" s="356">
        <v>0</v>
      </c>
      <c r="AL445" s="356">
        <v>0</v>
      </c>
      <c r="AM445" s="356">
        <v>0</v>
      </c>
      <c r="AN445" s="356">
        <v>0</v>
      </c>
      <c r="AO445" s="356">
        <v>0</v>
      </c>
      <c r="AP445" s="356">
        <v>0</v>
      </c>
      <c r="AQ445" s="525">
        <f t="shared" si="29"/>
        <v>0</v>
      </c>
      <c r="AR445" s="526">
        <f t="shared" si="27"/>
        <v>0</v>
      </c>
      <c r="AS445" s="524">
        <f t="shared" si="28"/>
        <v>1672519</v>
      </c>
      <c r="AT445" s="433">
        <v>0</v>
      </c>
      <c r="AU445" s="433">
        <v>0</v>
      </c>
      <c r="AV445" s="431">
        <v>0</v>
      </c>
      <c r="AW445" s="356">
        <v>1672519</v>
      </c>
      <c r="AX445" s="356">
        <v>0</v>
      </c>
      <c r="AY445" s="356">
        <v>0</v>
      </c>
      <c r="AZ445" s="356">
        <v>0</v>
      </c>
      <c r="BA445" s="356">
        <v>0</v>
      </c>
      <c r="BB445" s="356">
        <v>0</v>
      </c>
      <c r="BC445" s="356">
        <v>0</v>
      </c>
      <c r="BD445" s="356">
        <v>0</v>
      </c>
      <c r="BE445" s="356">
        <v>0</v>
      </c>
      <c r="BF445" s="538" t="s">
        <v>3406</v>
      </c>
      <c r="BG445" s="362"/>
    </row>
    <row r="446" spans="2:59" s="357" customFormat="1" ht="18" customHeight="1" thickBot="1">
      <c r="B446" s="450">
        <v>6589446</v>
      </c>
      <c r="C446" s="235">
        <v>4721</v>
      </c>
      <c r="D446" s="409">
        <v>5536</v>
      </c>
      <c r="E446" s="408">
        <v>45549</v>
      </c>
      <c r="F446" s="407">
        <v>502</v>
      </c>
      <c r="G446" s="407" t="s">
        <v>46</v>
      </c>
      <c r="H446" s="406">
        <v>19050490</v>
      </c>
      <c r="I446" s="407">
        <v>113</v>
      </c>
      <c r="J446" s="535">
        <v>10</v>
      </c>
      <c r="K446" s="535">
        <f t="shared" si="25"/>
        <v>18</v>
      </c>
      <c r="L446" s="535" t="s">
        <v>1243</v>
      </c>
      <c r="M446" s="535">
        <v>12</v>
      </c>
      <c r="N446" s="544">
        <v>7</v>
      </c>
      <c r="O446" s="531" t="s">
        <v>3291</v>
      </c>
      <c r="P446" s="471">
        <v>48602147</v>
      </c>
      <c r="Q446" s="405">
        <v>37127132</v>
      </c>
      <c r="R446" s="480">
        <v>11475015</v>
      </c>
      <c r="S446" s="356"/>
      <c r="T446" s="428"/>
      <c r="U446" s="428"/>
      <c r="V446" s="428"/>
      <c r="W446" s="422"/>
      <c r="X446" s="428"/>
      <c r="Y446" s="356"/>
      <c r="Z446" s="356"/>
      <c r="AA446" s="356"/>
      <c r="AB446" s="356"/>
      <c r="AC446" s="356"/>
      <c r="AD446" s="356"/>
      <c r="AE446" s="356">
        <v>0</v>
      </c>
      <c r="AF446" s="545"/>
      <c r="AG446" s="356">
        <v>0</v>
      </c>
      <c r="AH446" s="356">
        <v>11475015</v>
      </c>
      <c r="AI446" s="356">
        <v>0</v>
      </c>
      <c r="AJ446" s="356">
        <v>0</v>
      </c>
      <c r="AK446" s="356">
        <v>0</v>
      </c>
      <c r="AL446" s="356">
        <v>0</v>
      </c>
      <c r="AM446" s="356">
        <v>0</v>
      </c>
      <c r="AN446" s="356">
        <v>0</v>
      </c>
      <c r="AO446" s="356">
        <v>0</v>
      </c>
      <c r="AP446" s="356">
        <v>0</v>
      </c>
      <c r="AQ446" s="525">
        <f t="shared" si="29"/>
        <v>11475015</v>
      </c>
      <c r="AR446" s="526">
        <f t="shared" si="27"/>
        <v>1</v>
      </c>
      <c r="AS446" s="524">
        <f t="shared" si="28"/>
        <v>0</v>
      </c>
      <c r="AT446" s="433">
        <v>0</v>
      </c>
      <c r="AU446" s="433">
        <v>0</v>
      </c>
      <c r="AV446" s="431">
        <v>0</v>
      </c>
      <c r="AW446" s="356">
        <v>11475015</v>
      </c>
      <c r="AX446" s="356">
        <v>0</v>
      </c>
      <c r="AY446" s="356">
        <v>0</v>
      </c>
      <c r="AZ446" s="356">
        <v>0</v>
      </c>
      <c r="BA446" s="356">
        <v>0</v>
      </c>
      <c r="BB446" s="356">
        <v>0</v>
      </c>
      <c r="BC446" s="356">
        <v>0</v>
      </c>
      <c r="BD446" s="356">
        <v>0</v>
      </c>
      <c r="BE446" s="356">
        <v>0</v>
      </c>
      <c r="BF446" s="538" t="s">
        <v>3406</v>
      </c>
      <c r="BG446" s="362"/>
    </row>
    <row r="447" spans="2:59" s="357" customFormat="1" ht="18" customHeight="1" thickBot="1">
      <c r="B447" s="450">
        <v>6589446</v>
      </c>
      <c r="C447" s="235">
        <v>4721</v>
      </c>
      <c r="D447" s="409">
        <v>5536</v>
      </c>
      <c r="E447" s="408">
        <v>45549</v>
      </c>
      <c r="F447" s="407">
        <v>502</v>
      </c>
      <c r="G447" s="407" t="s">
        <v>46</v>
      </c>
      <c r="H447" s="406">
        <v>19050490</v>
      </c>
      <c r="I447" s="407">
        <v>113</v>
      </c>
      <c r="J447" s="535">
        <v>10</v>
      </c>
      <c r="K447" s="535">
        <f t="shared" si="25"/>
        <v>18</v>
      </c>
      <c r="L447" s="535" t="s">
        <v>1243</v>
      </c>
      <c r="M447" s="535">
        <v>570</v>
      </c>
      <c r="N447" s="543">
        <v>1</v>
      </c>
      <c r="O447" s="531" t="s">
        <v>3291</v>
      </c>
      <c r="P447" s="471">
        <v>1496729</v>
      </c>
      <c r="Q447" s="405">
        <v>1143350</v>
      </c>
      <c r="R447" s="480">
        <v>353379</v>
      </c>
      <c r="S447" s="356"/>
      <c r="T447" s="428"/>
      <c r="U447" s="428"/>
      <c r="V447" s="428"/>
      <c r="W447" s="422"/>
      <c r="X447" s="428"/>
      <c r="Y447" s="356"/>
      <c r="Z447" s="356"/>
      <c r="AA447" s="356"/>
      <c r="AB447" s="356"/>
      <c r="AC447" s="356"/>
      <c r="AD447" s="356"/>
      <c r="AE447" s="356">
        <v>0</v>
      </c>
      <c r="AF447" s="545"/>
      <c r="AG447" s="356">
        <v>0</v>
      </c>
      <c r="AH447" s="356">
        <v>353379</v>
      </c>
      <c r="AI447" s="356">
        <v>0</v>
      </c>
      <c r="AJ447" s="356">
        <v>0</v>
      </c>
      <c r="AK447" s="356">
        <v>0</v>
      </c>
      <c r="AL447" s="356">
        <v>0</v>
      </c>
      <c r="AM447" s="356">
        <v>0</v>
      </c>
      <c r="AN447" s="356">
        <v>0</v>
      </c>
      <c r="AO447" s="356">
        <v>0</v>
      </c>
      <c r="AP447" s="356">
        <v>0</v>
      </c>
      <c r="AQ447" s="525">
        <f t="shared" si="29"/>
        <v>353379</v>
      </c>
      <c r="AR447" s="526">
        <f t="shared" si="27"/>
        <v>1</v>
      </c>
      <c r="AS447" s="524">
        <f t="shared" si="28"/>
        <v>0</v>
      </c>
      <c r="AT447" s="433">
        <v>0</v>
      </c>
      <c r="AU447" s="433">
        <v>0</v>
      </c>
      <c r="AV447" s="431">
        <v>0</v>
      </c>
      <c r="AW447" s="356">
        <v>353379</v>
      </c>
      <c r="AX447" s="356">
        <v>0</v>
      </c>
      <c r="AY447" s="356">
        <v>0</v>
      </c>
      <c r="AZ447" s="356">
        <v>0</v>
      </c>
      <c r="BA447" s="356">
        <v>0</v>
      </c>
      <c r="BB447" s="356">
        <v>0</v>
      </c>
      <c r="BC447" s="356">
        <v>0</v>
      </c>
      <c r="BD447" s="356">
        <v>0</v>
      </c>
      <c r="BE447" s="356">
        <v>0</v>
      </c>
      <c r="BF447" s="538" t="s">
        <v>3406</v>
      </c>
      <c r="BG447" s="362"/>
    </row>
    <row r="448" spans="2:59" s="357" customFormat="1" ht="18" customHeight="1" thickBot="1">
      <c r="B448" s="450">
        <v>6589446</v>
      </c>
      <c r="C448" s="235">
        <v>4722</v>
      </c>
      <c r="D448" s="409">
        <v>5537</v>
      </c>
      <c r="E448" s="408">
        <v>45549</v>
      </c>
      <c r="F448" s="407">
        <v>502</v>
      </c>
      <c r="G448" s="407" t="s">
        <v>46</v>
      </c>
      <c r="H448" s="406">
        <v>19050490</v>
      </c>
      <c r="I448" s="407">
        <v>97</v>
      </c>
      <c r="J448" s="535">
        <v>10</v>
      </c>
      <c r="K448" s="535">
        <f t="shared" si="25"/>
        <v>42</v>
      </c>
      <c r="L448" s="535" t="s">
        <v>1279</v>
      </c>
      <c r="M448" s="535">
        <v>12</v>
      </c>
      <c r="N448" s="544">
        <v>7</v>
      </c>
      <c r="O448" s="531" t="s">
        <v>3291</v>
      </c>
      <c r="P448" s="471">
        <v>1041305905</v>
      </c>
      <c r="Q448" s="405">
        <v>795452554</v>
      </c>
      <c r="R448" s="480">
        <v>245853351</v>
      </c>
      <c r="S448" s="356"/>
      <c r="T448" s="428"/>
      <c r="U448" s="428"/>
      <c r="V448" s="428"/>
      <c r="W448" s="422"/>
      <c r="X448" s="428"/>
      <c r="Y448" s="356"/>
      <c r="Z448" s="356"/>
      <c r="AA448" s="356"/>
      <c r="AB448" s="356"/>
      <c r="AC448" s="356"/>
      <c r="AD448" s="356"/>
      <c r="AE448" s="356">
        <v>0</v>
      </c>
      <c r="AF448" s="545"/>
      <c r="AG448" s="356">
        <v>0</v>
      </c>
      <c r="AH448" s="356">
        <v>195393431</v>
      </c>
      <c r="AI448" s="356">
        <v>0</v>
      </c>
      <c r="AJ448" s="356">
        <v>0</v>
      </c>
      <c r="AK448" s="356">
        <v>0</v>
      </c>
      <c r="AL448" s="356">
        <v>0</v>
      </c>
      <c r="AM448" s="356">
        <v>0</v>
      </c>
      <c r="AN448" s="356">
        <v>0</v>
      </c>
      <c r="AO448" s="356">
        <v>0</v>
      </c>
      <c r="AP448" s="356">
        <v>0</v>
      </c>
      <c r="AQ448" s="525">
        <f t="shared" si="29"/>
        <v>195393431</v>
      </c>
      <c r="AR448" s="526">
        <f t="shared" si="27"/>
        <v>0.79475602103955056</v>
      </c>
      <c r="AS448" s="524">
        <f t="shared" si="28"/>
        <v>50459920</v>
      </c>
      <c r="AT448" s="433">
        <v>0</v>
      </c>
      <c r="AU448" s="433">
        <v>0</v>
      </c>
      <c r="AV448" s="431">
        <v>0</v>
      </c>
      <c r="AW448" s="356">
        <v>245853351</v>
      </c>
      <c r="AX448" s="356">
        <v>0</v>
      </c>
      <c r="AY448" s="356">
        <v>0</v>
      </c>
      <c r="AZ448" s="356">
        <v>0</v>
      </c>
      <c r="BA448" s="356">
        <v>0</v>
      </c>
      <c r="BB448" s="356">
        <v>0</v>
      </c>
      <c r="BC448" s="356">
        <v>0</v>
      </c>
      <c r="BD448" s="356">
        <v>0</v>
      </c>
      <c r="BE448" s="356">
        <v>0</v>
      </c>
      <c r="BF448" s="538" t="s">
        <v>3406</v>
      </c>
      <c r="BG448" s="362"/>
    </row>
    <row r="449" spans="2:59" s="357" customFormat="1" ht="18" customHeight="1" thickBot="1">
      <c r="B449" s="450">
        <v>6589446</v>
      </c>
      <c r="C449" s="235">
        <v>4723</v>
      </c>
      <c r="D449" s="409">
        <v>5538</v>
      </c>
      <c r="E449" s="408">
        <v>45549</v>
      </c>
      <c r="F449" s="407">
        <v>502</v>
      </c>
      <c r="G449" s="407" t="s">
        <v>46</v>
      </c>
      <c r="H449" s="406">
        <v>19050490</v>
      </c>
      <c r="I449" s="407">
        <v>146</v>
      </c>
      <c r="J449" s="535">
        <v>10</v>
      </c>
      <c r="K449" s="535">
        <f t="shared" si="25"/>
        <v>43</v>
      </c>
      <c r="L449" s="535" t="s">
        <v>1281</v>
      </c>
      <c r="M449" s="535">
        <v>12</v>
      </c>
      <c r="N449" s="543">
        <v>7</v>
      </c>
      <c r="O449" s="531" t="s">
        <v>3291</v>
      </c>
      <c r="P449" s="471">
        <v>53730592</v>
      </c>
      <c r="Q449" s="405">
        <v>41044746</v>
      </c>
      <c r="R449" s="480">
        <v>12685846</v>
      </c>
      <c r="S449" s="356"/>
      <c r="T449" s="428"/>
      <c r="U449" s="428"/>
      <c r="V449" s="428"/>
      <c r="W449" s="422"/>
      <c r="X449" s="428"/>
      <c r="Y449" s="356"/>
      <c r="Z449" s="356"/>
      <c r="AA449" s="356"/>
      <c r="AB449" s="356"/>
      <c r="AC449" s="356"/>
      <c r="AD449" s="356"/>
      <c r="AE449" s="356">
        <v>0</v>
      </c>
      <c r="AF449" s="545"/>
      <c r="AG449" s="356">
        <v>0</v>
      </c>
      <c r="AH449" s="356">
        <v>0</v>
      </c>
      <c r="AI449" s="356">
        <v>0</v>
      </c>
      <c r="AJ449" s="356">
        <v>0</v>
      </c>
      <c r="AK449" s="356">
        <v>0</v>
      </c>
      <c r="AL449" s="356">
        <v>0</v>
      </c>
      <c r="AM449" s="356">
        <v>0</v>
      </c>
      <c r="AN449" s="356">
        <v>0</v>
      </c>
      <c r="AO449" s="356">
        <v>0</v>
      </c>
      <c r="AP449" s="356">
        <v>0</v>
      </c>
      <c r="AQ449" s="525">
        <f t="shared" si="29"/>
        <v>0</v>
      </c>
      <c r="AR449" s="526">
        <f t="shared" si="27"/>
        <v>0</v>
      </c>
      <c r="AS449" s="524">
        <f t="shared" si="28"/>
        <v>12685846</v>
      </c>
      <c r="AT449" s="433">
        <v>0</v>
      </c>
      <c r="AU449" s="433">
        <v>0</v>
      </c>
      <c r="AV449" s="431">
        <v>0</v>
      </c>
      <c r="AW449" s="356">
        <v>12685846</v>
      </c>
      <c r="AX449" s="356">
        <v>0</v>
      </c>
      <c r="AY449" s="356">
        <v>0</v>
      </c>
      <c r="AZ449" s="356">
        <v>0</v>
      </c>
      <c r="BA449" s="356">
        <v>0</v>
      </c>
      <c r="BB449" s="356">
        <v>0</v>
      </c>
      <c r="BC449" s="356">
        <v>0</v>
      </c>
      <c r="BD449" s="356">
        <v>0</v>
      </c>
      <c r="BE449" s="356">
        <v>0</v>
      </c>
      <c r="BF449" s="538" t="s">
        <v>3406</v>
      </c>
      <c r="BG449" s="362"/>
    </row>
    <row r="450" spans="2:59" s="357" customFormat="1" ht="18" customHeight="1" thickBot="1">
      <c r="B450" s="450">
        <v>6589446</v>
      </c>
      <c r="C450" s="235">
        <v>4724</v>
      </c>
      <c r="D450" s="409">
        <v>5690</v>
      </c>
      <c r="E450" s="408">
        <v>45549</v>
      </c>
      <c r="F450" s="407">
        <v>502</v>
      </c>
      <c r="G450" s="407" t="s">
        <v>46</v>
      </c>
      <c r="H450" s="406">
        <v>19050140</v>
      </c>
      <c r="I450" s="407">
        <v>236</v>
      </c>
      <c r="J450" s="535">
        <v>10</v>
      </c>
      <c r="K450" s="535">
        <f t="shared" si="25"/>
        <v>2</v>
      </c>
      <c r="L450" s="535" t="s">
        <v>43</v>
      </c>
      <c r="M450" s="535">
        <v>12</v>
      </c>
      <c r="N450" s="544">
        <v>7</v>
      </c>
      <c r="O450" s="531" t="s">
        <v>3291</v>
      </c>
      <c r="P450" s="471">
        <v>73257351</v>
      </c>
      <c r="Q450" s="405">
        <v>55961218</v>
      </c>
      <c r="R450" s="480">
        <v>17296133</v>
      </c>
      <c r="S450" s="356"/>
      <c r="T450" s="428"/>
      <c r="U450" s="428"/>
      <c r="V450" s="428"/>
      <c r="W450" s="422"/>
      <c r="X450" s="428"/>
      <c r="Y450" s="356"/>
      <c r="Z450" s="356"/>
      <c r="AA450" s="356"/>
      <c r="AB450" s="356"/>
      <c r="AC450" s="356"/>
      <c r="AD450" s="356"/>
      <c r="AE450" s="356">
        <v>0</v>
      </c>
      <c r="AF450" s="545"/>
      <c r="AG450" s="356">
        <v>0</v>
      </c>
      <c r="AH450" s="356">
        <v>14099531</v>
      </c>
      <c r="AI450" s="356">
        <v>0</v>
      </c>
      <c r="AJ450" s="356">
        <v>0</v>
      </c>
      <c r="AK450" s="356">
        <v>0</v>
      </c>
      <c r="AL450" s="356">
        <v>0</v>
      </c>
      <c r="AM450" s="356">
        <v>0</v>
      </c>
      <c r="AN450" s="356">
        <v>0</v>
      </c>
      <c r="AO450" s="356">
        <v>0</v>
      </c>
      <c r="AP450" s="356">
        <v>0</v>
      </c>
      <c r="AQ450" s="525">
        <f t="shared" si="29"/>
        <v>14099531</v>
      </c>
      <c r="AR450" s="526">
        <f t="shared" si="27"/>
        <v>0.81518400673722846</v>
      </c>
      <c r="AS450" s="524">
        <f t="shared" si="28"/>
        <v>3196602</v>
      </c>
      <c r="AT450" s="433">
        <v>0</v>
      </c>
      <c r="AU450" s="433">
        <v>0</v>
      </c>
      <c r="AV450" s="431">
        <v>0</v>
      </c>
      <c r="AW450" s="356">
        <v>17296133</v>
      </c>
      <c r="AX450" s="356">
        <v>0</v>
      </c>
      <c r="AY450" s="356">
        <v>0</v>
      </c>
      <c r="AZ450" s="356">
        <v>0</v>
      </c>
      <c r="BA450" s="356">
        <v>0</v>
      </c>
      <c r="BB450" s="356">
        <v>0</v>
      </c>
      <c r="BC450" s="356">
        <v>0</v>
      </c>
      <c r="BD450" s="356">
        <v>0</v>
      </c>
      <c r="BE450" s="356">
        <v>0</v>
      </c>
      <c r="BF450" s="538" t="s">
        <v>3406</v>
      </c>
      <c r="BG450" s="362"/>
    </row>
    <row r="451" spans="2:59" s="357" customFormat="1" ht="18" customHeight="1" thickBot="1">
      <c r="B451" s="450">
        <v>6589446</v>
      </c>
      <c r="C451" s="235">
        <v>4724</v>
      </c>
      <c r="D451" s="409">
        <v>5690</v>
      </c>
      <c r="E451" s="408">
        <v>45549</v>
      </c>
      <c r="F451" s="407">
        <v>502</v>
      </c>
      <c r="G451" s="407" t="s">
        <v>46</v>
      </c>
      <c r="H451" s="406">
        <v>19050540</v>
      </c>
      <c r="I451" s="407">
        <v>236</v>
      </c>
      <c r="J451" s="535">
        <v>10</v>
      </c>
      <c r="K451" s="535">
        <f t="shared" si="25"/>
        <v>2</v>
      </c>
      <c r="L451" s="535" t="s">
        <v>43</v>
      </c>
      <c r="M451" s="535">
        <v>570</v>
      </c>
      <c r="N451" s="543">
        <v>1</v>
      </c>
      <c r="O451" s="531" t="s">
        <v>3291</v>
      </c>
      <c r="P451" s="471">
        <v>11974415</v>
      </c>
      <c r="Q451" s="405">
        <v>9147243</v>
      </c>
      <c r="R451" s="480">
        <v>2827172</v>
      </c>
      <c r="S451" s="356"/>
      <c r="T451" s="428"/>
      <c r="U451" s="428"/>
      <c r="V451" s="428"/>
      <c r="W451" s="422"/>
      <c r="X451" s="428"/>
      <c r="Y451" s="356"/>
      <c r="Z451" s="356"/>
      <c r="AA451" s="356"/>
      <c r="AB451" s="356"/>
      <c r="AC451" s="356"/>
      <c r="AD451" s="356"/>
      <c r="AE451" s="356">
        <v>0</v>
      </c>
      <c r="AF451" s="545"/>
      <c r="AG451" s="356">
        <v>0</v>
      </c>
      <c r="AH451" s="356">
        <v>2827172</v>
      </c>
      <c r="AI451" s="356">
        <v>0</v>
      </c>
      <c r="AJ451" s="356">
        <v>0</v>
      </c>
      <c r="AK451" s="356">
        <v>0</v>
      </c>
      <c r="AL451" s="356">
        <v>0</v>
      </c>
      <c r="AM451" s="356">
        <v>0</v>
      </c>
      <c r="AN451" s="356">
        <v>0</v>
      </c>
      <c r="AO451" s="356">
        <v>0</v>
      </c>
      <c r="AP451" s="356">
        <v>0</v>
      </c>
      <c r="AQ451" s="525">
        <f t="shared" si="29"/>
        <v>2827172</v>
      </c>
      <c r="AR451" s="526">
        <f t="shared" si="27"/>
        <v>1</v>
      </c>
      <c r="AS451" s="524">
        <f t="shared" si="28"/>
        <v>0</v>
      </c>
      <c r="AT451" s="433">
        <v>0</v>
      </c>
      <c r="AU451" s="433">
        <v>0</v>
      </c>
      <c r="AV451" s="431">
        <v>0</v>
      </c>
      <c r="AW451" s="356">
        <v>2827172</v>
      </c>
      <c r="AX451" s="356">
        <v>0</v>
      </c>
      <c r="AY451" s="356">
        <v>0</v>
      </c>
      <c r="AZ451" s="356">
        <v>0</v>
      </c>
      <c r="BA451" s="356">
        <v>0</v>
      </c>
      <c r="BB451" s="356">
        <v>0</v>
      </c>
      <c r="BC451" s="356">
        <v>0</v>
      </c>
      <c r="BD451" s="356">
        <v>0</v>
      </c>
      <c r="BE451" s="356">
        <v>0</v>
      </c>
      <c r="BF451" s="538" t="s">
        <v>3406</v>
      </c>
      <c r="BG451" s="362"/>
    </row>
    <row r="452" spans="2:59" s="357" customFormat="1" ht="18" customHeight="1" thickBot="1">
      <c r="B452" s="450">
        <v>6589446</v>
      </c>
      <c r="C452" s="235">
        <v>4725</v>
      </c>
      <c r="D452" s="409">
        <v>5691</v>
      </c>
      <c r="E452" s="408">
        <v>45549</v>
      </c>
      <c r="F452" s="407">
        <v>502</v>
      </c>
      <c r="G452" s="407" t="s">
        <v>46</v>
      </c>
      <c r="H452" s="406">
        <v>19050540</v>
      </c>
      <c r="I452" s="407">
        <v>131</v>
      </c>
      <c r="J452" s="535">
        <v>10</v>
      </c>
      <c r="K452" s="535">
        <f t="shared" si="25"/>
        <v>26</v>
      </c>
      <c r="L452" s="535" t="s">
        <v>1252</v>
      </c>
      <c r="M452" s="535">
        <v>12</v>
      </c>
      <c r="N452" s="544">
        <v>7</v>
      </c>
      <c r="O452" s="531" t="s">
        <v>3291</v>
      </c>
      <c r="P452" s="471">
        <v>84776550</v>
      </c>
      <c r="Q452" s="405">
        <v>64760723</v>
      </c>
      <c r="R452" s="480">
        <v>20015827</v>
      </c>
      <c r="S452" s="356"/>
      <c r="T452" s="428"/>
      <c r="U452" s="428"/>
      <c r="V452" s="428"/>
      <c r="W452" s="422"/>
      <c r="X452" s="428"/>
      <c r="Y452" s="356"/>
      <c r="Z452" s="356"/>
      <c r="AA452" s="356"/>
      <c r="AB452" s="356"/>
      <c r="AC452" s="356"/>
      <c r="AD452" s="356"/>
      <c r="AE452" s="356">
        <v>0</v>
      </c>
      <c r="AF452" s="545"/>
      <c r="AG452" s="356">
        <v>0</v>
      </c>
      <c r="AH452" s="356">
        <v>0</v>
      </c>
      <c r="AI452" s="356">
        <v>0</v>
      </c>
      <c r="AJ452" s="356">
        <v>0</v>
      </c>
      <c r="AK452" s="356">
        <v>0</v>
      </c>
      <c r="AL452" s="356">
        <v>0</v>
      </c>
      <c r="AM452" s="356">
        <v>0</v>
      </c>
      <c r="AN452" s="356">
        <v>0</v>
      </c>
      <c r="AO452" s="356">
        <v>0</v>
      </c>
      <c r="AP452" s="356">
        <v>0</v>
      </c>
      <c r="AQ452" s="525">
        <f t="shared" si="29"/>
        <v>0</v>
      </c>
      <c r="AR452" s="526">
        <f t="shared" si="27"/>
        <v>0</v>
      </c>
      <c r="AS452" s="524">
        <f t="shared" si="28"/>
        <v>20015827</v>
      </c>
      <c r="AT452" s="433">
        <v>0</v>
      </c>
      <c r="AU452" s="433">
        <v>0</v>
      </c>
      <c r="AV452" s="431">
        <v>0</v>
      </c>
      <c r="AW452" s="356">
        <v>20015827</v>
      </c>
      <c r="AX452" s="356">
        <v>0</v>
      </c>
      <c r="AY452" s="356">
        <v>0</v>
      </c>
      <c r="AZ452" s="356">
        <v>0</v>
      </c>
      <c r="BA452" s="356">
        <v>0</v>
      </c>
      <c r="BB452" s="356">
        <v>0</v>
      </c>
      <c r="BC452" s="356">
        <v>0</v>
      </c>
      <c r="BD452" s="356">
        <v>0</v>
      </c>
      <c r="BE452" s="356">
        <v>0</v>
      </c>
      <c r="BF452" s="538" t="s">
        <v>3406</v>
      </c>
      <c r="BG452" s="362"/>
    </row>
    <row r="453" spans="2:59" s="357" customFormat="1" ht="18" customHeight="1" thickBot="1">
      <c r="B453" s="450">
        <v>6589446</v>
      </c>
      <c r="C453" s="235">
        <v>4725</v>
      </c>
      <c r="D453" s="409">
        <v>5691</v>
      </c>
      <c r="E453" s="408">
        <v>45549</v>
      </c>
      <c r="F453" s="407">
        <v>502</v>
      </c>
      <c r="G453" s="407" t="s">
        <v>46</v>
      </c>
      <c r="H453" s="406">
        <v>19050540</v>
      </c>
      <c r="I453" s="407">
        <v>131</v>
      </c>
      <c r="J453" s="535">
        <v>10</v>
      </c>
      <c r="K453" s="535">
        <f t="shared" ref="K453:K516" si="30">VALUE(LEFT(L453,SEARCH(".",L453,1)-1))</f>
        <v>26</v>
      </c>
      <c r="L453" s="535" t="s">
        <v>1252</v>
      </c>
      <c r="M453" s="535">
        <v>570</v>
      </c>
      <c r="N453" s="543">
        <v>1</v>
      </c>
      <c r="O453" s="531" t="s">
        <v>3291</v>
      </c>
      <c r="P453" s="471">
        <v>13857310</v>
      </c>
      <c r="Q453" s="405">
        <v>10585585</v>
      </c>
      <c r="R453" s="480">
        <v>3271725</v>
      </c>
      <c r="S453" s="356"/>
      <c r="T453" s="428"/>
      <c r="U453" s="428"/>
      <c r="V453" s="428"/>
      <c r="W453" s="422"/>
      <c r="X453" s="428"/>
      <c r="Y453" s="356"/>
      <c r="Z453" s="356"/>
      <c r="AA453" s="356"/>
      <c r="AB453" s="356"/>
      <c r="AC453" s="356"/>
      <c r="AD453" s="356"/>
      <c r="AE453" s="356">
        <v>0</v>
      </c>
      <c r="AF453" s="545"/>
      <c r="AG453" s="356">
        <v>0</v>
      </c>
      <c r="AH453" s="356">
        <v>0</v>
      </c>
      <c r="AI453" s="356">
        <v>0</v>
      </c>
      <c r="AJ453" s="356">
        <v>0</v>
      </c>
      <c r="AK453" s="356">
        <v>0</v>
      </c>
      <c r="AL453" s="356">
        <v>0</v>
      </c>
      <c r="AM453" s="356">
        <v>0</v>
      </c>
      <c r="AN453" s="356">
        <v>0</v>
      </c>
      <c r="AO453" s="356">
        <v>0</v>
      </c>
      <c r="AP453" s="356">
        <v>0</v>
      </c>
      <c r="AQ453" s="525">
        <f t="shared" ref="AQ453:AQ516" si="31">SUM(AE453:AP453)</f>
        <v>0</v>
      </c>
      <c r="AR453" s="526">
        <f t="shared" ref="AR453:AR516" si="32">+AQ453/R453</f>
        <v>0</v>
      </c>
      <c r="AS453" s="524">
        <f t="shared" ref="AS453:AS516" si="33">+R453-AQ453</f>
        <v>3271725</v>
      </c>
      <c r="AT453" s="433">
        <v>0</v>
      </c>
      <c r="AU453" s="433">
        <v>0</v>
      </c>
      <c r="AV453" s="431">
        <v>0</v>
      </c>
      <c r="AW453" s="356">
        <v>3271725</v>
      </c>
      <c r="AX453" s="356">
        <v>0</v>
      </c>
      <c r="AY453" s="356">
        <v>0</v>
      </c>
      <c r="AZ453" s="356">
        <v>0</v>
      </c>
      <c r="BA453" s="356">
        <v>0</v>
      </c>
      <c r="BB453" s="356">
        <v>0</v>
      </c>
      <c r="BC453" s="356">
        <v>0</v>
      </c>
      <c r="BD453" s="356">
        <v>0</v>
      </c>
      <c r="BE453" s="356">
        <v>0</v>
      </c>
      <c r="BF453" s="538" t="s">
        <v>3406</v>
      </c>
      <c r="BG453" s="362"/>
    </row>
    <row r="454" spans="2:59" s="357" customFormat="1" ht="18" customHeight="1" thickBot="1">
      <c r="B454" s="450">
        <v>6589446</v>
      </c>
      <c r="C454" s="235">
        <v>4726</v>
      </c>
      <c r="D454" s="409">
        <v>5542</v>
      </c>
      <c r="E454" s="408">
        <v>45549</v>
      </c>
      <c r="F454" s="407">
        <v>502</v>
      </c>
      <c r="G454" s="407" t="s">
        <v>46</v>
      </c>
      <c r="H454" s="406">
        <v>19050540</v>
      </c>
      <c r="I454" s="407">
        <v>234</v>
      </c>
      <c r="J454" s="535">
        <v>10</v>
      </c>
      <c r="K454" s="535">
        <f t="shared" si="30"/>
        <v>13</v>
      </c>
      <c r="L454" s="535" t="s">
        <v>1239</v>
      </c>
      <c r="M454" s="535">
        <v>12</v>
      </c>
      <c r="N454" s="544">
        <v>7</v>
      </c>
      <c r="O454" s="531" t="s">
        <v>3291</v>
      </c>
      <c r="P454" s="471">
        <v>28067873</v>
      </c>
      <c r="Q454" s="405">
        <v>21441021</v>
      </c>
      <c r="R454" s="480">
        <v>6626852</v>
      </c>
      <c r="S454" s="356"/>
      <c r="T454" s="428"/>
      <c r="U454" s="428"/>
      <c r="V454" s="428"/>
      <c r="W454" s="422"/>
      <c r="X454" s="428"/>
      <c r="Y454" s="356"/>
      <c r="Z454" s="356"/>
      <c r="AA454" s="356"/>
      <c r="AB454" s="356"/>
      <c r="AC454" s="356"/>
      <c r="AD454" s="356"/>
      <c r="AE454" s="356">
        <v>0</v>
      </c>
      <c r="AF454" s="545"/>
      <c r="AG454" s="356">
        <v>0</v>
      </c>
      <c r="AH454" s="356">
        <v>4911304</v>
      </c>
      <c r="AI454" s="356">
        <v>0</v>
      </c>
      <c r="AJ454" s="356">
        <v>0</v>
      </c>
      <c r="AK454" s="356">
        <v>0</v>
      </c>
      <c r="AL454" s="356">
        <v>0</v>
      </c>
      <c r="AM454" s="356">
        <v>0</v>
      </c>
      <c r="AN454" s="356">
        <v>0</v>
      </c>
      <c r="AO454" s="356">
        <v>0</v>
      </c>
      <c r="AP454" s="356">
        <v>0</v>
      </c>
      <c r="AQ454" s="525">
        <f t="shared" si="31"/>
        <v>4911304</v>
      </c>
      <c r="AR454" s="526">
        <f t="shared" si="32"/>
        <v>0.74112172717905878</v>
      </c>
      <c r="AS454" s="524">
        <f t="shared" si="33"/>
        <v>1715548</v>
      </c>
      <c r="AT454" s="433">
        <v>0</v>
      </c>
      <c r="AU454" s="433">
        <v>0</v>
      </c>
      <c r="AV454" s="431">
        <v>0</v>
      </c>
      <c r="AW454" s="356">
        <v>6626852</v>
      </c>
      <c r="AX454" s="356">
        <v>0</v>
      </c>
      <c r="AY454" s="356">
        <v>0</v>
      </c>
      <c r="AZ454" s="356">
        <v>0</v>
      </c>
      <c r="BA454" s="356">
        <v>0</v>
      </c>
      <c r="BB454" s="356">
        <v>0</v>
      </c>
      <c r="BC454" s="356">
        <v>0</v>
      </c>
      <c r="BD454" s="356">
        <v>0</v>
      </c>
      <c r="BE454" s="356">
        <v>0</v>
      </c>
      <c r="BF454" s="538" t="s">
        <v>3406</v>
      </c>
      <c r="BG454" s="362"/>
    </row>
    <row r="455" spans="2:59" s="357" customFormat="1" ht="18" customHeight="1" thickBot="1">
      <c r="B455" s="450">
        <v>6589446</v>
      </c>
      <c r="C455" s="235">
        <v>4726</v>
      </c>
      <c r="D455" s="409">
        <v>5542</v>
      </c>
      <c r="E455" s="408">
        <v>45549</v>
      </c>
      <c r="F455" s="407">
        <v>502</v>
      </c>
      <c r="G455" s="407" t="s">
        <v>46</v>
      </c>
      <c r="H455" s="406">
        <v>19050540</v>
      </c>
      <c r="I455" s="407">
        <v>234</v>
      </c>
      <c r="J455" s="535">
        <v>10</v>
      </c>
      <c r="K455" s="535">
        <f t="shared" si="30"/>
        <v>13</v>
      </c>
      <c r="L455" s="536" t="s">
        <v>1239</v>
      </c>
      <c r="M455" s="535">
        <v>570</v>
      </c>
      <c r="N455" s="544">
        <v>1</v>
      </c>
      <c r="O455" s="531" t="s">
        <v>3291</v>
      </c>
      <c r="P455" s="471">
        <v>4305536</v>
      </c>
      <c r="Q455" s="405">
        <v>3288995</v>
      </c>
      <c r="R455" s="480">
        <v>1016541</v>
      </c>
      <c r="S455" s="356"/>
      <c r="T455" s="428"/>
      <c r="U455" s="428"/>
      <c r="V455" s="428"/>
      <c r="W455" s="422"/>
      <c r="X455" s="428"/>
      <c r="Y455" s="356"/>
      <c r="Z455" s="356"/>
      <c r="AA455" s="356"/>
      <c r="AB455" s="356"/>
      <c r="AC455" s="356"/>
      <c r="AD455" s="356"/>
      <c r="AE455" s="356">
        <v>0</v>
      </c>
      <c r="AF455" s="545"/>
      <c r="AG455" s="356">
        <v>0</v>
      </c>
      <c r="AH455" s="356">
        <v>1016541</v>
      </c>
      <c r="AI455" s="356">
        <v>0</v>
      </c>
      <c r="AJ455" s="356">
        <v>0</v>
      </c>
      <c r="AK455" s="356">
        <v>0</v>
      </c>
      <c r="AL455" s="356">
        <v>0</v>
      </c>
      <c r="AM455" s="356">
        <v>0</v>
      </c>
      <c r="AN455" s="356">
        <v>0</v>
      </c>
      <c r="AO455" s="356">
        <v>0</v>
      </c>
      <c r="AP455" s="356">
        <v>0</v>
      </c>
      <c r="AQ455" s="525">
        <f t="shared" si="31"/>
        <v>1016541</v>
      </c>
      <c r="AR455" s="526">
        <f t="shared" si="32"/>
        <v>1</v>
      </c>
      <c r="AS455" s="524">
        <f t="shared" si="33"/>
        <v>0</v>
      </c>
      <c r="AT455" s="433">
        <v>0</v>
      </c>
      <c r="AU455" s="433">
        <v>0</v>
      </c>
      <c r="AV455" s="431">
        <v>0</v>
      </c>
      <c r="AW455" s="356">
        <v>1016541</v>
      </c>
      <c r="AX455" s="356">
        <v>0</v>
      </c>
      <c r="AY455" s="356">
        <v>0</v>
      </c>
      <c r="AZ455" s="356">
        <v>0</v>
      </c>
      <c r="BA455" s="356">
        <v>0</v>
      </c>
      <c r="BB455" s="356">
        <v>0</v>
      </c>
      <c r="BC455" s="356">
        <v>0</v>
      </c>
      <c r="BD455" s="356">
        <v>0</v>
      </c>
      <c r="BE455" s="356">
        <v>0</v>
      </c>
      <c r="BF455" s="538" t="s">
        <v>3406</v>
      </c>
      <c r="BG455" s="362"/>
    </row>
    <row r="456" spans="2:59" s="357" customFormat="1" ht="18" customHeight="1" thickBot="1">
      <c r="B456" s="450">
        <v>6589446</v>
      </c>
      <c r="C456" s="235">
        <v>4734</v>
      </c>
      <c r="D456" s="409">
        <v>5519</v>
      </c>
      <c r="E456" s="408">
        <v>45549</v>
      </c>
      <c r="F456" s="407">
        <v>502</v>
      </c>
      <c r="G456" s="407" t="s">
        <v>46</v>
      </c>
      <c r="H456" s="406">
        <v>19050540</v>
      </c>
      <c r="I456" s="407">
        <v>108</v>
      </c>
      <c r="J456" s="535">
        <v>10</v>
      </c>
      <c r="K456" s="535">
        <f t="shared" si="30"/>
        <v>30</v>
      </c>
      <c r="L456" s="535" t="s">
        <v>1256</v>
      </c>
      <c r="M456" s="535">
        <v>12</v>
      </c>
      <c r="N456" s="543">
        <v>7</v>
      </c>
      <c r="O456" s="531" t="s">
        <v>3291</v>
      </c>
      <c r="P456" s="471">
        <v>66771905</v>
      </c>
      <c r="Q456" s="405">
        <v>51006993</v>
      </c>
      <c r="R456" s="480">
        <v>15764912</v>
      </c>
      <c r="S456" s="356"/>
      <c r="T456" s="428"/>
      <c r="U456" s="428"/>
      <c r="V456" s="428"/>
      <c r="W456" s="422"/>
      <c r="X456" s="428"/>
      <c r="Y456" s="356"/>
      <c r="Z456" s="356"/>
      <c r="AA456" s="356"/>
      <c r="AB456" s="356"/>
      <c r="AC456" s="356"/>
      <c r="AD456" s="356"/>
      <c r="AE456" s="356">
        <v>0</v>
      </c>
      <c r="AF456" s="545"/>
      <c r="AG456" s="356">
        <v>0</v>
      </c>
      <c r="AH456" s="356">
        <v>7915220</v>
      </c>
      <c r="AI456" s="356">
        <v>0</v>
      </c>
      <c r="AJ456" s="356">
        <v>0</v>
      </c>
      <c r="AK456" s="356">
        <v>0</v>
      </c>
      <c r="AL456" s="356">
        <v>0</v>
      </c>
      <c r="AM456" s="356">
        <v>0</v>
      </c>
      <c r="AN456" s="356">
        <v>0</v>
      </c>
      <c r="AO456" s="356">
        <v>0</v>
      </c>
      <c r="AP456" s="356">
        <v>0</v>
      </c>
      <c r="AQ456" s="525">
        <f t="shared" si="31"/>
        <v>7915220</v>
      </c>
      <c r="AR456" s="526">
        <f t="shared" si="32"/>
        <v>0.50207828626001849</v>
      </c>
      <c r="AS456" s="524">
        <f t="shared" si="33"/>
        <v>7849692</v>
      </c>
      <c r="AT456" s="433">
        <v>0</v>
      </c>
      <c r="AU456" s="433">
        <v>0</v>
      </c>
      <c r="AV456" s="431">
        <v>0</v>
      </c>
      <c r="AW456" s="356">
        <v>15764912</v>
      </c>
      <c r="AX456" s="356">
        <v>0</v>
      </c>
      <c r="AY456" s="356">
        <v>0</v>
      </c>
      <c r="AZ456" s="356">
        <v>0</v>
      </c>
      <c r="BA456" s="356">
        <v>0</v>
      </c>
      <c r="BB456" s="356">
        <v>0</v>
      </c>
      <c r="BC456" s="356">
        <v>0</v>
      </c>
      <c r="BD456" s="356">
        <v>0</v>
      </c>
      <c r="BE456" s="356">
        <v>0</v>
      </c>
      <c r="BF456" s="538" t="s">
        <v>3406</v>
      </c>
      <c r="BG456" s="362"/>
    </row>
    <row r="457" spans="2:59" s="357" customFormat="1" ht="18" customHeight="1" thickBot="1">
      <c r="B457" s="450">
        <v>6589446</v>
      </c>
      <c r="C457" s="235">
        <v>4734</v>
      </c>
      <c r="D457" s="409">
        <v>5519</v>
      </c>
      <c r="E457" s="408">
        <v>45549</v>
      </c>
      <c r="F457" s="407">
        <v>502</v>
      </c>
      <c r="G457" s="407" t="s">
        <v>46</v>
      </c>
      <c r="H457" s="406">
        <v>19050540</v>
      </c>
      <c r="I457" s="407">
        <v>108</v>
      </c>
      <c r="J457" s="535">
        <v>10</v>
      </c>
      <c r="K457" s="535">
        <f t="shared" si="30"/>
        <v>30</v>
      </c>
      <c r="L457" s="535" t="s">
        <v>1256</v>
      </c>
      <c r="M457" s="535">
        <v>570</v>
      </c>
      <c r="N457" s="544">
        <v>1</v>
      </c>
      <c r="O457" s="531" t="s">
        <v>3291</v>
      </c>
      <c r="P457" s="471">
        <v>11271531</v>
      </c>
      <c r="Q457" s="405">
        <v>8610312</v>
      </c>
      <c r="R457" s="480">
        <v>2661219</v>
      </c>
      <c r="S457" s="356"/>
      <c r="T457" s="428"/>
      <c r="U457" s="428"/>
      <c r="V457" s="428"/>
      <c r="W457" s="422"/>
      <c r="X457" s="428"/>
      <c r="Y457" s="356"/>
      <c r="Z457" s="356"/>
      <c r="AA457" s="356"/>
      <c r="AB457" s="356"/>
      <c r="AC457" s="356"/>
      <c r="AD457" s="356"/>
      <c r="AE457" s="356">
        <v>0</v>
      </c>
      <c r="AF457" s="545"/>
      <c r="AG457" s="356">
        <v>0</v>
      </c>
      <c r="AH457" s="356">
        <v>2661219</v>
      </c>
      <c r="AI457" s="356">
        <v>0</v>
      </c>
      <c r="AJ457" s="356">
        <v>0</v>
      </c>
      <c r="AK457" s="356">
        <v>0</v>
      </c>
      <c r="AL457" s="356">
        <v>0</v>
      </c>
      <c r="AM457" s="356">
        <v>0</v>
      </c>
      <c r="AN457" s="356">
        <v>0</v>
      </c>
      <c r="AO457" s="356">
        <v>0</v>
      </c>
      <c r="AP457" s="356">
        <v>0</v>
      </c>
      <c r="AQ457" s="525">
        <f t="shared" si="31"/>
        <v>2661219</v>
      </c>
      <c r="AR457" s="526">
        <f t="shared" si="32"/>
        <v>1</v>
      </c>
      <c r="AS457" s="524">
        <f t="shared" si="33"/>
        <v>0</v>
      </c>
      <c r="AT457" s="433">
        <v>0</v>
      </c>
      <c r="AU457" s="433">
        <v>0</v>
      </c>
      <c r="AV457" s="431">
        <v>0</v>
      </c>
      <c r="AW457" s="356">
        <v>2661219</v>
      </c>
      <c r="AX457" s="356">
        <v>0</v>
      </c>
      <c r="AY457" s="356">
        <v>0</v>
      </c>
      <c r="AZ457" s="356">
        <v>0</v>
      </c>
      <c r="BA457" s="356">
        <v>0</v>
      </c>
      <c r="BB457" s="356">
        <v>0</v>
      </c>
      <c r="BC457" s="356">
        <v>0</v>
      </c>
      <c r="BD457" s="356">
        <v>0</v>
      </c>
      <c r="BE457" s="356">
        <v>0</v>
      </c>
      <c r="BF457" s="538" t="s">
        <v>3406</v>
      </c>
      <c r="BG457" s="362"/>
    </row>
    <row r="458" spans="2:59" s="357" customFormat="1" ht="18" customHeight="1" thickBot="1">
      <c r="B458" s="450">
        <v>6589446</v>
      </c>
      <c r="C458" s="235">
        <v>4735</v>
      </c>
      <c r="D458" s="409">
        <v>5520</v>
      </c>
      <c r="E458" s="408">
        <v>45549</v>
      </c>
      <c r="F458" s="407">
        <v>502</v>
      </c>
      <c r="G458" s="407" t="s">
        <v>46</v>
      </c>
      <c r="H458" s="406">
        <v>19050540</v>
      </c>
      <c r="I458" s="407">
        <v>116</v>
      </c>
      <c r="J458" s="535">
        <v>10</v>
      </c>
      <c r="K458" s="535">
        <f t="shared" si="30"/>
        <v>35</v>
      </c>
      <c r="L458" s="535" t="s">
        <v>1265</v>
      </c>
      <c r="M458" s="535">
        <v>12</v>
      </c>
      <c r="N458" s="544">
        <v>7</v>
      </c>
      <c r="O458" s="531" t="s">
        <v>3291</v>
      </c>
      <c r="P458" s="471">
        <v>23448371</v>
      </c>
      <c r="Q458" s="405">
        <v>17912188</v>
      </c>
      <c r="R458" s="480">
        <v>5536183</v>
      </c>
      <c r="S458" s="356"/>
      <c r="T458" s="428"/>
      <c r="U458" s="428"/>
      <c r="V458" s="428"/>
      <c r="W458" s="422"/>
      <c r="X458" s="428"/>
      <c r="Y458" s="356"/>
      <c r="Z458" s="356"/>
      <c r="AA458" s="356"/>
      <c r="AB458" s="356"/>
      <c r="AC458" s="356"/>
      <c r="AD458" s="356"/>
      <c r="AE458" s="356">
        <v>0</v>
      </c>
      <c r="AF458" s="545"/>
      <c r="AG458" s="356">
        <v>0</v>
      </c>
      <c r="AH458" s="356">
        <v>5536183</v>
      </c>
      <c r="AI458" s="356">
        <v>0</v>
      </c>
      <c r="AJ458" s="356">
        <v>0</v>
      </c>
      <c r="AK458" s="356">
        <v>0</v>
      </c>
      <c r="AL458" s="356">
        <v>0</v>
      </c>
      <c r="AM458" s="356">
        <v>0</v>
      </c>
      <c r="AN458" s="356">
        <v>0</v>
      </c>
      <c r="AO458" s="356">
        <v>0</v>
      </c>
      <c r="AP458" s="356">
        <v>0</v>
      </c>
      <c r="AQ458" s="525">
        <f t="shared" si="31"/>
        <v>5536183</v>
      </c>
      <c r="AR458" s="526">
        <f t="shared" si="32"/>
        <v>1</v>
      </c>
      <c r="AS458" s="524">
        <f t="shared" si="33"/>
        <v>0</v>
      </c>
      <c r="AT458" s="433">
        <v>0</v>
      </c>
      <c r="AU458" s="433">
        <v>0</v>
      </c>
      <c r="AV458" s="431">
        <v>0</v>
      </c>
      <c r="AW458" s="356">
        <v>5536183</v>
      </c>
      <c r="AX458" s="356">
        <v>0</v>
      </c>
      <c r="AY458" s="356">
        <v>0</v>
      </c>
      <c r="AZ458" s="356">
        <v>0</v>
      </c>
      <c r="BA458" s="356">
        <v>0</v>
      </c>
      <c r="BB458" s="356">
        <v>0</v>
      </c>
      <c r="BC458" s="356">
        <v>0</v>
      </c>
      <c r="BD458" s="356">
        <v>0</v>
      </c>
      <c r="BE458" s="356">
        <v>0</v>
      </c>
      <c r="BF458" s="538" t="s">
        <v>3406</v>
      </c>
      <c r="BG458" s="362"/>
    </row>
    <row r="459" spans="2:59" s="357" customFormat="1" ht="18" customHeight="1" thickBot="1">
      <c r="B459" s="450">
        <v>6589446</v>
      </c>
      <c r="C459" s="235">
        <v>4735</v>
      </c>
      <c r="D459" s="409">
        <v>5520</v>
      </c>
      <c r="E459" s="408">
        <v>45549</v>
      </c>
      <c r="F459" s="407">
        <v>502</v>
      </c>
      <c r="G459" s="407" t="s">
        <v>46</v>
      </c>
      <c r="H459" s="406">
        <v>19050540</v>
      </c>
      <c r="I459" s="407">
        <v>116</v>
      </c>
      <c r="J459" s="535">
        <v>10</v>
      </c>
      <c r="K459" s="535">
        <f t="shared" si="30"/>
        <v>35</v>
      </c>
      <c r="L459" s="535" t="s">
        <v>1265</v>
      </c>
      <c r="M459" s="535">
        <v>570</v>
      </c>
      <c r="N459" s="543">
        <v>1</v>
      </c>
      <c r="O459" s="531" t="s">
        <v>3291</v>
      </c>
      <c r="P459" s="471">
        <v>3728261</v>
      </c>
      <c r="Q459" s="405">
        <v>2848015</v>
      </c>
      <c r="R459" s="480">
        <v>880246</v>
      </c>
      <c r="S459" s="356"/>
      <c r="T459" s="428"/>
      <c r="U459" s="428"/>
      <c r="V459" s="428"/>
      <c r="W459" s="422"/>
      <c r="X459" s="428"/>
      <c r="Y459" s="356"/>
      <c r="Z459" s="356"/>
      <c r="AA459" s="356"/>
      <c r="AB459" s="356"/>
      <c r="AC459" s="356"/>
      <c r="AD459" s="356"/>
      <c r="AE459" s="356">
        <v>0</v>
      </c>
      <c r="AF459" s="545"/>
      <c r="AG459" s="356">
        <v>0</v>
      </c>
      <c r="AH459" s="356">
        <v>862524</v>
      </c>
      <c r="AI459" s="356">
        <v>0</v>
      </c>
      <c r="AJ459" s="356">
        <v>0</v>
      </c>
      <c r="AK459" s="356">
        <v>0</v>
      </c>
      <c r="AL459" s="356">
        <v>0</v>
      </c>
      <c r="AM459" s="356">
        <v>0</v>
      </c>
      <c r="AN459" s="356">
        <v>0</v>
      </c>
      <c r="AO459" s="356">
        <v>0</v>
      </c>
      <c r="AP459" s="356">
        <v>0</v>
      </c>
      <c r="AQ459" s="525">
        <f t="shared" si="31"/>
        <v>862524</v>
      </c>
      <c r="AR459" s="526">
        <f t="shared" si="32"/>
        <v>0.97986699172731262</v>
      </c>
      <c r="AS459" s="524">
        <f t="shared" si="33"/>
        <v>17722</v>
      </c>
      <c r="AT459" s="433">
        <v>0</v>
      </c>
      <c r="AU459" s="433">
        <v>0</v>
      </c>
      <c r="AV459" s="431">
        <v>0</v>
      </c>
      <c r="AW459" s="356">
        <v>880246</v>
      </c>
      <c r="AX459" s="356">
        <v>0</v>
      </c>
      <c r="AY459" s="356">
        <v>0</v>
      </c>
      <c r="AZ459" s="356">
        <v>0</v>
      </c>
      <c r="BA459" s="356">
        <v>0</v>
      </c>
      <c r="BB459" s="356">
        <v>0</v>
      </c>
      <c r="BC459" s="356">
        <v>0</v>
      </c>
      <c r="BD459" s="356">
        <v>0</v>
      </c>
      <c r="BE459" s="356">
        <v>0</v>
      </c>
      <c r="BF459" s="538" t="s">
        <v>3406</v>
      </c>
      <c r="BG459" s="362"/>
    </row>
    <row r="460" spans="2:59" s="357" customFormat="1" ht="18" customHeight="1" thickBot="1">
      <c r="B460" s="450">
        <v>6589446</v>
      </c>
      <c r="C460" s="235">
        <v>4736</v>
      </c>
      <c r="D460" s="409">
        <v>5522</v>
      </c>
      <c r="E460" s="408">
        <v>45549</v>
      </c>
      <c r="F460" s="407">
        <v>502</v>
      </c>
      <c r="G460" s="407" t="s">
        <v>46</v>
      </c>
      <c r="H460" s="406">
        <v>19050540</v>
      </c>
      <c r="I460" s="407">
        <v>104</v>
      </c>
      <c r="J460" s="535">
        <v>10</v>
      </c>
      <c r="K460" s="535">
        <f t="shared" si="30"/>
        <v>34</v>
      </c>
      <c r="L460" s="535" t="s">
        <v>1263</v>
      </c>
      <c r="M460" s="535">
        <v>12</v>
      </c>
      <c r="N460" s="544">
        <v>7</v>
      </c>
      <c r="O460" s="531" t="s">
        <v>3291</v>
      </c>
      <c r="P460" s="471">
        <v>42092735</v>
      </c>
      <c r="Q460" s="405">
        <v>32154599</v>
      </c>
      <c r="R460" s="480">
        <v>9938136</v>
      </c>
      <c r="S460" s="356"/>
      <c r="T460" s="428"/>
      <c r="U460" s="428"/>
      <c r="V460" s="428"/>
      <c r="W460" s="422"/>
      <c r="X460" s="428"/>
      <c r="Y460" s="356"/>
      <c r="Z460" s="356"/>
      <c r="AA460" s="356"/>
      <c r="AB460" s="356"/>
      <c r="AC460" s="356"/>
      <c r="AD460" s="356"/>
      <c r="AE460" s="356">
        <v>0</v>
      </c>
      <c r="AF460" s="545"/>
      <c r="AG460" s="356">
        <v>0</v>
      </c>
      <c r="AH460" s="356">
        <v>2905530</v>
      </c>
      <c r="AI460" s="356">
        <v>0</v>
      </c>
      <c r="AJ460" s="356">
        <v>0</v>
      </c>
      <c r="AK460" s="356">
        <v>0</v>
      </c>
      <c r="AL460" s="356">
        <v>0</v>
      </c>
      <c r="AM460" s="356">
        <v>0</v>
      </c>
      <c r="AN460" s="356">
        <v>0</v>
      </c>
      <c r="AO460" s="356">
        <v>0</v>
      </c>
      <c r="AP460" s="356">
        <v>0</v>
      </c>
      <c r="AQ460" s="525">
        <f t="shared" si="31"/>
        <v>2905530</v>
      </c>
      <c r="AR460" s="526">
        <f t="shared" si="32"/>
        <v>0.292361666211853</v>
      </c>
      <c r="AS460" s="524">
        <f t="shared" si="33"/>
        <v>7032606</v>
      </c>
      <c r="AT460" s="433">
        <v>0</v>
      </c>
      <c r="AU460" s="433">
        <v>0</v>
      </c>
      <c r="AV460" s="431">
        <v>0</v>
      </c>
      <c r="AW460" s="356">
        <v>9938136</v>
      </c>
      <c r="AX460" s="356">
        <v>0</v>
      </c>
      <c r="AY460" s="356">
        <v>0</v>
      </c>
      <c r="AZ460" s="356">
        <v>0</v>
      </c>
      <c r="BA460" s="356">
        <v>0</v>
      </c>
      <c r="BB460" s="356">
        <v>0</v>
      </c>
      <c r="BC460" s="356">
        <v>0</v>
      </c>
      <c r="BD460" s="356">
        <v>0</v>
      </c>
      <c r="BE460" s="356">
        <v>0</v>
      </c>
      <c r="BF460" s="538" t="s">
        <v>3406</v>
      </c>
      <c r="BG460" s="362"/>
    </row>
    <row r="461" spans="2:59" s="357" customFormat="1" ht="18" customHeight="1" thickBot="1">
      <c r="B461" s="450">
        <v>6589446</v>
      </c>
      <c r="C461" s="235">
        <v>4737</v>
      </c>
      <c r="D461" s="409">
        <v>5523</v>
      </c>
      <c r="E461" s="408">
        <v>45549</v>
      </c>
      <c r="F461" s="407">
        <v>502</v>
      </c>
      <c r="G461" s="407" t="s">
        <v>46</v>
      </c>
      <c r="H461" s="406">
        <v>19050540</v>
      </c>
      <c r="I461" s="407">
        <v>115</v>
      </c>
      <c r="J461" s="535">
        <v>10</v>
      </c>
      <c r="K461" s="535">
        <f t="shared" si="30"/>
        <v>33</v>
      </c>
      <c r="L461" s="535" t="s">
        <v>1262</v>
      </c>
      <c r="M461" s="535">
        <v>12</v>
      </c>
      <c r="N461" s="543">
        <v>7</v>
      </c>
      <c r="O461" s="531" t="s">
        <v>3291</v>
      </c>
      <c r="P461" s="471">
        <v>345891103</v>
      </c>
      <c r="Q461" s="405">
        <v>264225869</v>
      </c>
      <c r="R461" s="480">
        <v>81665234</v>
      </c>
      <c r="S461" s="356"/>
      <c r="T461" s="428"/>
      <c r="U461" s="428"/>
      <c r="V461" s="428"/>
      <c r="W461" s="422"/>
      <c r="X461" s="428"/>
      <c r="Y461" s="356"/>
      <c r="Z461" s="356"/>
      <c r="AA461" s="356"/>
      <c r="AB461" s="356"/>
      <c r="AC461" s="356"/>
      <c r="AD461" s="356"/>
      <c r="AE461" s="356">
        <v>0</v>
      </c>
      <c r="AF461" s="545"/>
      <c r="AG461" s="356">
        <v>0</v>
      </c>
      <c r="AH461" s="356">
        <v>38710283</v>
      </c>
      <c r="AI461" s="356">
        <v>0</v>
      </c>
      <c r="AJ461" s="356">
        <v>0</v>
      </c>
      <c r="AK461" s="356">
        <v>0</v>
      </c>
      <c r="AL461" s="356">
        <v>0</v>
      </c>
      <c r="AM461" s="356">
        <v>0</v>
      </c>
      <c r="AN461" s="356">
        <v>0</v>
      </c>
      <c r="AO461" s="356">
        <v>0</v>
      </c>
      <c r="AP461" s="356">
        <v>0</v>
      </c>
      <c r="AQ461" s="525">
        <f t="shared" si="31"/>
        <v>38710283</v>
      </c>
      <c r="AR461" s="526">
        <f t="shared" si="32"/>
        <v>0.47401178082707751</v>
      </c>
      <c r="AS461" s="524">
        <f t="shared" si="33"/>
        <v>42954951</v>
      </c>
      <c r="AT461" s="433">
        <v>0</v>
      </c>
      <c r="AU461" s="433">
        <v>0</v>
      </c>
      <c r="AV461" s="431">
        <v>0</v>
      </c>
      <c r="AW461" s="356">
        <v>81665234</v>
      </c>
      <c r="AX461" s="356">
        <v>0</v>
      </c>
      <c r="AY461" s="356">
        <v>0</v>
      </c>
      <c r="AZ461" s="356">
        <v>0</v>
      </c>
      <c r="BA461" s="356">
        <v>0</v>
      </c>
      <c r="BB461" s="356">
        <v>0</v>
      </c>
      <c r="BC461" s="356">
        <v>0</v>
      </c>
      <c r="BD461" s="356">
        <v>0</v>
      </c>
      <c r="BE461" s="356">
        <v>0</v>
      </c>
      <c r="BF461" s="538" t="s">
        <v>3406</v>
      </c>
      <c r="BG461" s="362"/>
    </row>
    <row r="462" spans="2:59" s="357" customFormat="1" ht="18" customHeight="1" thickBot="1">
      <c r="B462" s="450">
        <v>6589957</v>
      </c>
      <c r="C462" s="235">
        <v>3366</v>
      </c>
      <c r="D462" s="409">
        <v>4404</v>
      </c>
      <c r="E462" s="408">
        <v>45505</v>
      </c>
      <c r="F462" s="407">
        <v>115</v>
      </c>
      <c r="G462" s="407" t="s">
        <v>46</v>
      </c>
      <c r="H462" s="406">
        <v>19050540</v>
      </c>
      <c r="I462" s="407">
        <v>102</v>
      </c>
      <c r="J462" s="535">
        <v>99</v>
      </c>
      <c r="K462" s="535">
        <f t="shared" si="30"/>
        <v>3</v>
      </c>
      <c r="L462" s="535" t="s">
        <v>44</v>
      </c>
      <c r="M462" s="535">
        <v>12</v>
      </c>
      <c r="N462" s="544">
        <v>7</v>
      </c>
      <c r="O462" s="531" t="s">
        <v>3292</v>
      </c>
      <c r="P462" s="471">
        <v>15272910</v>
      </c>
      <c r="Q462" s="405">
        <v>15103211</v>
      </c>
      <c r="R462" s="480">
        <v>169699</v>
      </c>
      <c r="S462" s="356"/>
      <c r="T462" s="428"/>
      <c r="U462" s="428"/>
      <c r="V462" s="428"/>
      <c r="W462" s="422"/>
      <c r="X462" s="428"/>
      <c r="Y462" s="356"/>
      <c r="Z462" s="356"/>
      <c r="AA462" s="356"/>
      <c r="AB462" s="356"/>
      <c r="AC462" s="356"/>
      <c r="AD462" s="356"/>
      <c r="AE462" s="356">
        <v>0</v>
      </c>
      <c r="AF462" s="545"/>
      <c r="AG462" s="356">
        <v>0</v>
      </c>
      <c r="AH462" s="356">
        <v>0</v>
      </c>
      <c r="AI462" s="356">
        <v>0</v>
      </c>
      <c r="AJ462" s="356">
        <v>0</v>
      </c>
      <c r="AK462" s="356">
        <v>0</v>
      </c>
      <c r="AL462" s="356">
        <v>0</v>
      </c>
      <c r="AM462" s="356">
        <v>0</v>
      </c>
      <c r="AN462" s="356">
        <v>0</v>
      </c>
      <c r="AO462" s="356">
        <v>0</v>
      </c>
      <c r="AP462" s="356">
        <v>0</v>
      </c>
      <c r="AQ462" s="525">
        <f t="shared" si="31"/>
        <v>0</v>
      </c>
      <c r="AR462" s="526">
        <f t="shared" si="32"/>
        <v>0</v>
      </c>
      <c r="AS462" s="524">
        <f t="shared" si="33"/>
        <v>169699</v>
      </c>
      <c r="AT462" s="433">
        <v>0</v>
      </c>
      <c r="AU462" s="433">
        <v>0</v>
      </c>
      <c r="AV462" s="431">
        <v>0</v>
      </c>
      <c r="AW462" s="356"/>
      <c r="AX462" s="356">
        <v>0</v>
      </c>
      <c r="AY462" s="356">
        <v>0</v>
      </c>
      <c r="AZ462" s="356">
        <v>0</v>
      </c>
      <c r="BA462" s="356">
        <v>0</v>
      </c>
      <c r="BB462" s="356">
        <v>0</v>
      </c>
      <c r="BC462" s="356">
        <v>0</v>
      </c>
      <c r="BD462" s="356">
        <v>0</v>
      </c>
      <c r="BE462" s="356">
        <v>0</v>
      </c>
      <c r="BF462" s="539" t="s">
        <v>3405</v>
      </c>
      <c r="BG462" s="361"/>
    </row>
    <row r="463" spans="2:59" s="357" customFormat="1" ht="18" customHeight="1" thickBot="1">
      <c r="B463" s="450">
        <v>6590076</v>
      </c>
      <c r="C463" s="235">
        <v>3155</v>
      </c>
      <c r="D463" s="409">
        <v>3883</v>
      </c>
      <c r="E463" s="408">
        <v>45505</v>
      </c>
      <c r="F463" s="407">
        <v>1</v>
      </c>
      <c r="G463" s="407" t="s">
        <v>46</v>
      </c>
      <c r="H463" s="406">
        <v>19050540</v>
      </c>
      <c r="I463" s="407">
        <v>128</v>
      </c>
      <c r="J463" s="535">
        <v>4</v>
      </c>
      <c r="K463" s="535">
        <f t="shared" si="30"/>
        <v>21</v>
      </c>
      <c r="L463" s="535" t="s">
        <v>1246</v>
      </c>
      <c r="M463" s="535">
        <v>570</v>
      </c>
      <c r="N463" s="543">
        <v>1</v>
      </c>
      <c r="O463" s="531" t="s">
        <v>3293</v>
      </c>
      <c r="P463" s="471">
        <v>26518558</v>
      </c>
      <c r="Q463" s="405">
        <v>26253370</v>
      </c>
      <c r="R463" s="480">
        <v>265188</v>
      </c>
      <c r="S463" s="356"/>
      <c r="T463" s="428"/>
      <c r="U463" s="428"/>
      <c r="V463" s="428"/>
      <c r="W463" s="422"/>
      <c r="X463" s="428"/>
      <c r="Y463" s="356"/>
      <c r="Z463" s="356"/>
      <c r="AA463" s="356"/>
      <c r="AB463" s="356"/>
      <c r="AC463" s="356"/>
      <c r="AD463" s="356"/>
      <c r="AE463" s="356">
        <v>0</v>
      </c>
      <c r="AF463" s="545"/>
      <c r="AG463" s="356">
        <v>0</v>
      </c>
      <c r="AH463" s="356">
        <v>86933</v>
      </c>
      <c r="AI463" s="356">
        <v>0</v>
      </c>
      <c r="AJ463" s="356">
        <v>0</v>
      </c>
      <c r="AK463" s="356">
        <v>0</v>
      </c>
      <c r="AL463" s="356">
        <v>0</v>
      </c>
      <c r="AM463" s="356">
        <v>0</v>
      </c>
      <c r="AN463" s="356">
        <v>0</v>
      </c>
      <c r="AO463" s="356">
        <v>0</v>
      </c>
      <c r="AP463" s="356">
        <v>0</v>
      </c>
      <c r="AQ463" s="525">
        <f t="shared" si="31"/>
        <v>86933</v>
      </c>
      <c r="AR463" s="526">
        <f t="shared" si="32"/>
        <v>0.32781649245063882</v>
      </c>
      <c r="AS463" s="524">
        <f t="shared" si="33"/>
        <v>178255</v>
      </c>
      <c r="AT463" s="433">
        <v>0</v>
      </c>
      <c r="AU463" s="433">
        <v>0</v>
      </c>
      <c r="AV463" s="431">
        <v>0</v>
      </c>
      <c r="AW463" s="356">
        <v>265188</v>
      </c>
      <c r="AX463" s="356">
        <v>0</v>
      </c>
      <c r="AY463" s="356">
        <v>0</v>
      </c>
      <c r="AZ463" s="356">
        <v>0</v>
      </c>
      <c r="BA463" s="356">
        <v>0</v>
      </c>
      <c r="BB463" s="356">
        <v>0</v>
      </c>
      <c r="BC463" s="356">
        <v>0</v>
      </c>
      <c r="BD463" s="356">
        <v>0</v>
      </c>
      <c r="BE463" s="356">
        <v>0</v>
      </c>
      <c r="BF463" s="538" t="s">
        <v>3406</v>
      </c>
      <c r="BG463" s="362"/>
    </row>
    <row r="464" spans="2:59" s="357" customFormat="1" ht="18" customHeight="1" thickBot="1">
      <c r="B464" s="450">
        <v>6590076</v>
      </c>
      <c r="C464" s="235">
        <v>3157</v>
      </c>
      <c r="D464" s="409">
        <v>4484</v>
      </c>
      <c r="E464" s="408">
        <v>45505</v>
      </c>
      <c r="F464" s="407">
        <v>1</v>
      </c>
      <c r="G464" s="407" t="s">
        <v>46</v>
      </c>
      <c r="H464" s="406">
        <v>19050540</v>
      </c>
      <c r="I464" s="407">
        <v>146</v>
      </c>
      <c r="J464" s="535">
        <v>4</v>
      </c>
      <c r="K464" s="535">
        <f t="shared" si="30"/>
        <v>43</v>
      </c>
      <c r="L464" s="535" t="s">
        <v>1281</v>
      </c>
      <c r="M464" s="535">
        <v>570</v>
      </c>
      <c r="N464" s="544">
        <v>1</v>
      </c>
      <c r="O464" s="531" t="s">
        <v>3293</v>
      </c>
      <c r="P464" s="471">
        <v>149326661</v>
      </c>
      <c r="Q464" s="405">
        <v>147833394</v>
      </c>
      <c r="R464" s="480">
        <v>1493267</v>
      </c>
      <c r="S464" s="356"/>
      <c r="T464" s="428"/>
      <c r="U464" s="428"/>
      <c r="V464" s="428"/>
      <c r="W464" s="422"/>
      <c r="X464" s="428"/>
      <c r="Y464" s="356"/>
      <c r="Z464" s="356"/>
      <c r="AA464" s="356"/>
      <c r="AB464" s="356"/>
      <c r="AC464" s="356"/>
      <c r="AD464" s="356"/>
      <c r="AE464" s="356">
        <v>0</v>
      </c>
      <c r="AF464" s="545"/>
      <c r="AG464" s="356">
        <v>0</v>
      </c>
      <c r="AH464" s="356">
        <v>104040</v>
      </c>
      <c r="AI464" s="356">
        <v>0</v>
      </c>
      <c r="AJ464" s="356">
        <v>0</v>
      </c>
      <c r="AK464" s="356">
        <v>0</v>
      </c>
      <c r="AL464" s="356">
        <v>0</v>
      </c>
      <c r="AM464" s="356">
        <v>0</v>
      </c>
      <c r="AN464" s="356">
        <v>0</v>
      </c>
      <c r="AO464" s="356">
        <v>0</v>
      </c>
      <c r="AP464" s="356">
        <v>0</v>
      </c>
      <c r="AQ464" s="525">
        <f t="shared" si="31"/>
        <v>104040</v>
      </c>
      <c r="AR464" s="526">
        <f t="shared" si="32"/>
        <v>6.9672737695268161E-2</v>
      </c>
      <c r="AS464" s="524">
        <f t="shared" si="33"/>
        <v>1389227</v>
      </c>
      <c r="AT464" s="433">
        <v>0</v>
      </c>
      <c r="AU464" s="433">
        <v>0</v>
      </c>
      <c r="AV464" s="431">
        <v>0</v>
      </c>
      <c r="AW464" s="356">
        <v>1493267</v>
      </c>
      <c r="AX464" s="356">
        <v>0</v>
      </c>
      <c r="AY464" s="356">
        <v>0</v>
      </c>
      <c r="AZ464" s="356">
        <v>0</v>
      </c>
      <c r="BA464" s="356">
        <v>0</v>
      </c>
      <c r="BB464" s="356">
        <v>0</v>
      </c>
      <c r="BC464" s="356">
        <v>0</v>
      </c>
      <c r="BD464" s="356">
        <v>0</v>
      </c>
      <c r="BE464" s="356">
        <v>0</v>
      </c>
      <c r="BF464" s="538" t="s">
        <v>3406</v>
      </c>
      <c r="BG464" s="362"/>
    </row>
    <row r="465" spans="2:59" s="357" customFormat="1" ht="18" customHeight="1" thickBot="1">
      <c r="B465" s="450">
        <v>6590076</v>
      </c>
      <c r="C465" s="235">
        <v>3158</v>
      </c>
      <c r="D465" s="409">
        <v>3886</v>
      </c>
      <c r="E465" s="408">
        <v>45505</v>
      </c>
      <c r="F465" s="407">
        <v>1</v>
      </c>
      <c r="G465" s="407" t="s">
        <v>46</v>
      </c>
      <c r="H465" s="406">
        <v>19050540</v>
      </c>
      <c r="I465" s="407">
        <v>113</v>
      </c>
      <c r="J465" s="535">
        <v>4</v>
      </c>
      <c r="K465" s="535">
        <f t="shared" si="30"/>
        <v>18</v>
      </c>
      <c r="L465" s="535" t="s">
        <v>1243</v>
      </c>
      <c r="M465" s="535">
        <v>570</v>
      </c>
      <c r="N465" s="543">
        <v>1</v>
      </c>
      <c r="O465" s="531" t="s">
        <v>3293</v>
      </c>
      <c r="P465" s="471">
        <v>65674812</v>
      </c>
      <c r="Q465" s="405">
        <v>65018064</v>
      </c>
      <c r="R465" s="480">
        <v>656748</v>
      </c>
      <c r="S465" s="356"/>
      <c r="T465" s="428"/>
      <c r="U465" s="428"/>
      <c r="V465" s="428"/>
      <c r="W465" s="422"/>
      <c r="X465" s="428"/>
      <c r="Y465" s="356"/>
      <c r="Z465" s="356"/>
      <c r="AA465" s="356"/>
      <c r="AB465" s="356"/>
      <c r="AC465" s="356"/>
      <c r="AD465" s="356"/>
      <c r="AE465" s="356">
        <v>0</v>
      </c>
      <c r="AF465" s="545"/>
      <c r="AG465" s="356">
        <v>0</v>
      </c>
      <c r="AH465" s="356">
        <v>656748</v>
      </c>
      <c r="AI465" s="356">
        <v>0</v>
      </c>
      <c r="AJ465" s="356">
        <v>0</v>
      </c>
      <c r="AK465" s="356">
        <v>0</v>
      </c>
      <c r="AL465" s="356">
        <v>0</v>
      </c>
      <c r="AM465" s="356">
        <v>0</v>
      </c>
      <c r="AN465" s="356">
        <v>0</v>
      </c>
      <c r="AO465" s="356">
        <v>0</v>
      </c>
      <c r="AP465" s="356">
        <v>0</v>
      </c>
      <c r="AQ465" s="525">
        <f t="shared" si="31"/>
        <v>656748</v>
      </c>
      <c r="AR465" s="526">
        <f t="shared" si="32"/>
        <v>1</v>
      </c>
      <c r="AS465" s="524">
        <f t="shared" si="33"/>
        <v>0</v>
      </c>
      <c r="AT465" s="433">
        <v>0</v>
      </c>
      <c r="AU465" s="433">
        <v>0</v>
      </c>
      <c r="AV465" s="431">
        <v>0</v>
      </c>
      <c r="AW465" s="356">
        <v>656748</v>
      </c>
      <c r="AX465" s="356">
        <v>0</v>
      </c>
      <c r="AY465" s="356">
        <v>0</v>
      </c>
      <c r="AZ465" s="356">
        <v>0</v>
      </c>
      <c r="BA465" s="356">
        <v>0</v>
      </c>
      <c r="BB465" s="356">
        <v>0</v>
      </c>
      <c r="BC465" s="356">
        <v>0</v>
      </c>
      <c r="BD465" s="356">
        <v>0</v>
      </c>
      <c r="BE465" s="356">
        <v>0</v>
      </c>
      <c r="BF465" s="538" t="s">
        <v>3406</v>
      </c>
      <c r="BG465" s="362"/>
    </row>
    <row r="466" spans="2:59" s="357" customFormat="1" ht="18" customHeight="1" thickBot="1">
      <c r="B466" s="450">
        <v>6590076</v>
      </c>
      <c r="C466" s="235">
        <v>3159</v>
      </c>
      <c r="D466" s="409">
        <v>3885</v>
      </c>
      <c r="E466" s="408">
        <v>45505</v>
      </c>
      <c r="F466" s="407">
        <v>1</v>
      </c>
      <c r="G466" s="407" t="s">
        <v>46</v>
      </c>
      <c r="H466" s="406">
        <v>19050540</v>
      </c>
      <c r="I466" s="407">
        <v>127</v>
      </c>
      <c r="J466" s="535">
        <v>4</v>
      </c>
      <c r="K466" s="535">
        <f t="shared" si="30"/>
        <v>19</v>
      </c>
      <c r="L466" s="535" t="s">
        <v>1244</v>
      </c>
      <c r="M466" s="535">
        <v>570</v>
      </c>
      <c r="N466" s="544">
        <v>1</v>
      </c>
      <c r="O466" s="531" t="s">
        <v>3293</v>
      </c>
      <c r="P466" s="471">
        <v>102566267</v>
      </c>
      <c r="Q466" s="405">
        <v>101540604</v>
      </c>
      <c r="R466" s="480">
        <v>1025663</v>
      </c>
      <c r="S466" s="356"/>
      <c r="T466" s="428"/>
      <c r="U466" s="428"/>
      <c r="V466" s="428"/>
      <c r="W466" s="422"/>
      <c r="X466" s="428"/>
      <c r="Y466" s="356"/>
      <c r="Z466" s="356"/>
      <c r="AA466" s="356"/>
      <c r="AB466" s="356"/>
      <c r="AC466" s="356"/>
      <c r="AD466" s="356"/>
      <c r="AE466" s="356">
        <v>0</v>
      </c>
      <c r="AF466" s="545"/>
      <c r="AG466" s="356">
        <v>0</v>
      </c>
      <c r="AH466" s="356">
        <v>486935</v>
      </c>
      <c r="AI466" s="356">
        <v>0</v>
      </c>
      <c r="AJ466" s="356">
        <v>0</v>
      </c>
      <c r="AK466" s="356">
        <v>0</v>
      </c>
      <c r="AL466" s="356">
        <v>0</v>
      </c>
      <c r="AM466" s="356">
        <v>0</v>
      </c>
      <c r="AN466" s="356">
        <v>0</v>
      </c>
      <c r="AO466" s="356">
        <v>0</v>
      </c>
      <c r="AP466" s="356">
        <v>0</v>
      </c>
      <c r="AQ466" s="525">
        <f t="shared" si="31"/>
        <v>486935</v>
      </c>
      <c r="AR466" s="526">
        <f t="shared" si="32"/>
        <v>0.47475145345010983</v>
      </c>
      <c r="AS466" s="524">
        <f t="shared" si="33"/>
        <v>538728</v>
      </c>
      <c r="AT466" s="433">
        <v>0</v>
      </c>
      <c r="AU466" s="433">
        <v>0</v>
      </c>
      <c r="AV466" s="431">
        <v>0</v>
      </c>
      <c r="AW466" s="356">
        <v>1025663</v>
      </c>
      <c r="AX466" s="356">
        <v>0</v>
      </c>
      <c r="AY466" s="356">
        <v>0</v>
      </c>
      <c r="AZ466" s="356">
        <v>0</v>
      </c>
      <c r="BA466" s="356">
        <v>0</v>
      </c>
      <c r="BB466" s="356">
        <v>0</v>
      </c>
      <c r="BC466" s="356">
        <v>0</v>
      </c>
      <c r="BD466" s="356">
        <v>0</v>
      </c>
      <c r="BE466" s="356">
        <v>0</v>
      </c>
      <c r="BF466" s="538" t="s">
        <v>3406</v>
      </c>
      <c r="BG466" s="362"/>
    </row>
    <row r="467" spans="2:59" s="357" customFormat="1" ht="18" customHeight="1" thickBot="1">
      <c r="B467" s="450">
        <v>6590076</v>
      </c>
      <c r="C467" s="235">
        <v>3160</v>
      </c>
      <c r="D467" s="409">
        <v>3888</v>
      </c>
      <c r="E467" s="408">
        <v>45505</v>
      </c>
      <c r="F467" s="407">
        <v>1</v>
      </c>
      <c r="G467" s="407" t="s">
        <v>46</v>
      </c>
      <c r="H467" s="406">
        <v>19050540</v>
      </c>
      <c r="I467" s="407">
        <v>234</v>
      </c>
      <c r="J467" s="535">
        <v>4</v>
      </c>
      <c r="K467" s="535">
        <f t="shared" si="30"/>
        <v>13</v>
      </c>
      <c r="L467" s="535" t="s">
        <v>1239</v>
      </c>
      <c r="M467" s="535">
        <v>570</v>
      </c>
      <c r="N467" s="543">
        <v>1</v>
      </c>
      <c r="O467" s="531" t="s">
        <v>3293</v>
      </c>
      <c r="P467" s="471">
        <v>68154279</v>
      </c>
      <c r="Q467" s="405">
        <v>67472736</v>
      </c>
      <c r="R467" s="480">
        <v>681543</v>
      </c>
      <c r="S467" s="356"/>
      <c r="T467" s="428"/>
      <c r="U467" s="428"/>
      <c r="V467" s="428"/>
      <c r="W467" s="422"/>
      <c r="X467" s="428"/>
      <c r="Y467" s="356"/>
      <c r="Z467" s="356"/>
      <c r="AA467" s="356"/>
      <c r="AB467" s="356"/>
      <c r="AC467" s="356"/>
      <c r="AD467" s="356"/>
      <c r="AE467" s="356">
        <v>0</v>
      </c>
      <c r="AF467" s="545"/>
      <c r="AG467" s="356">
        <v>0</v>
      </c>
      <c r="AH467" s="356">
        <v>277773</v>
      </c>
      <c r="AI467" s="356">
        <v>0</v>
      </c>
      <c r="AJ467" s="356">
        <v>0</v>
      </c>
      <c r="AK467" s="356">
        <v>0</v>
      </c>
      <c r="AL467" s="356">
        <v>0</v>
      </c>
      <c r="AM467" s="356">
        <v>0</v>
      </c>
      <c r="AN467" s="356">
        <v>0</v>
      </c>
      <c r="AO467" s="356">
        <v>0</v>
      </c>
      <c r="AP467" s="356">
        <v>0</v>
      </c>
      <c r="AQ467" s="525">
        <f t="shared" si="31"/>
        <v>277773</v>
      </c>
      <c r="AR467" s="526">
        <f t="shared" si="32"/>
        <v>0.40756489319089184</v>
      </c>
      <c r="AS467" s="524">
        <f t="shared" si="33"/>
        <v>403770</v>
      </c>
      <c r="AT467" s="433">
        <v>0</v>
      </c>
      <c r="AU467" s="433">
        <v>0</v>
      </c>
      <c r="AV467" s="431">
        <v>0</v>
      </c>
      <c r="AW467" s="356">
        <v>681543</v>
      </c>
      <c r="AX467" s="356">
        <v>0</v>
      </c>
      <c r="AY467" s="356">
        <v>0</v>
      </c>
      <c r="AZ467" s="356">
        <v>0</v>
      </c>
      <c r="BA467" s="356">
        <v>0</v>
      </c>
      <c r="BB467" s="356">
        <v>0</v>
      </c>
      <c r="BC467" s="356">
        <v>0</v>
      </c>
      <c r="BD467" s="356">
        <v>0</v>
      </c>
      <c r="BE467" s="356">
        <v>0</v>
      </c>
      <c r="BF467" s="538" t="s">
        <v>3406</v>
      </c>
      <c r="BG467" s="362"/>
    </row>
    <row r="468" spans="2:59" s="357" customFormat="1" ht="18" customHeight="1" thickBot="1">
      <c r="B468" s="450">
        <v>6590076</v>
      </c>
      <c r="C468" s="235">
        <v>3161</v>
      </c>
      <c r="D468" s="409">
        <v>3892</v>
      </c>
      <c r="E468" s="408">
        <v>45505</v>
      </c>
      <c r="F468" s="407">
        <v>1</v>
      </c>
      <c r="G468" s="407" t="s">
        <v>46</v>
      </c>
      <c r="H468" s="406">
        <v>19050540</v>
      </c>
      <c r="I468" s="407">
        <v>121</v>
      </c>
      <c r="J468" s="535">
        <v>4</v>
      </c>
      <c r="K468" s="535">
        <f t="shared" si="30"/>
        <v>5</v>
      </c>
      <c r="L468" s="535" t="s">
        <v>48</v>
      </c>
      <c r="M468" s="535">
        <v>570</v>
      </c>
      <c r="N468" s="544">
        <v>1</v>
      </c>
      <c r="O468" s="531" t="s">
        <v>3293</v>
      </c>
      <c r="P468" s="471">
        <v>68953252</v>
      </c>
      <c r="Q468" s="405">
        <v>68263720</v>
      </c>
      <c r="R468" s="480">
        <v>689532</v>
      </c>
      <c r="S468" s="356"/>
      <c r="T468" s="428"/>
      <c r="U468" s="428"/>
      <c r="V468" s="428"/>
      <c r="W468" s="422"/>
      <c r="X468" s="428"/>
      <c r="Y468" s="356"/>
      <c r="Z468" s="356"/>
      <c r="AA468" s="356"/>
      <c r="AB468" s="356"/>
      <c r="AC468" s="356"/>
      <c r="AD468" s="356"/>
      <c r="AE468" s="356">
        <v>0</v>
      </c>
      <c r="AF468" s="545"/>
      <c r="AG468" s="356">
        <v>0</v>
      </c>
      <c r="AH468" s="356">
        <v>403569.2073600592</v>
      </c>
      <c r="AI468" s="356">
        <v>0</v>
      </c>
      <c r="AJ468" s="356">
        <v>0</v>
      </c>
      <c r="AK468" s="356">
        <v>0</v>
      </c>
      <c r="AL468" s="356">
        <v>0</v>
      </c>
      <c r="AM468" s="356">
        <v>0</v>
      </c>
      <c r="AN468" s="356">
        <v>0</v>
      </c>
      <c r="AO468" s="356">
        <v>0</v>
      </c>
      <c r="AP468" s="356">
        <v>0</v>
      </c>
      <c r="AQ468" s="525">
        <f t="shared" si="31"/>
        <v>403569.2073600592</v>
      </c>
      <c r="AR468" s="526">
        <f t="shared" si="32"/>
        <v>0.58527988165895017</v>
      </c>
      <c r="AS468" s="524">
        <f t="shared" si="33"/>
        <v>285962.7926399408</v>
      </c>
      <c r="AT468" s="433">
        <v>0</v>
      </c>
      <c r="AU468" s="433">
        <v>0</v>
      </c>
      <c r="AV468" s="431">
        <v>0</v>
      </c>
      <c r="AW468" s="356">
        <v>689532</v>
      </c>
      <c r="AX468" s="356">
        <v>0</v>
      </c>
      <c r="AY468" s="356">
        <v>0</v>
      </c>
      <c r="AZ468" s="356">
        <v>0</v>
      </c>
      <c r="BA468" s="356">
        <v>0</v>
      </c>
      <c r="BB468" s="356">
        <v>0</v>
      </c>
      <c r="BC468" s="356">
        <v>0</v>
      </c>
      <c r="BD468" s="356">
        <v>0</v>
      </c>
      <c r="BE468" s="356">
        <v>0</v>
      </c>
      <c r="BF468" s="538" t="s">
        <v>3406</v>
      </c>
      <c r="BG468" s="362"/>
    </row>
    <row r="469" spans="2:59" s="357" customFormat="1" ht="18" customHeight="1" thickBot="1">
      <c r="B469" s="450">
        <v>6590076</v>
      </c>
      <c r="C469" s="235">
        <v>3161</v>
      </c>
      <c r="D469" s="409">
        <v>3892</v>
      </c>
      <c r="E469" s="408">
        <v>45505</v>
      </c>
      <c r="F469" s="407">
        <v>1</v>
      </c>
      <c r="G469" s="407" t="s">
        <v>46</v>
      </c>
      <c r="H469" s="406">
        <v>19050540</v>
      </c>
      <c r="I469" s="407">
        <v>121</v>
      </c>
      <c r="J469" s="535">
        <v>4</v>
      </c>
      <c r="K469" s="535">
        <f t="shared" si="30"/>
        <v>5</v>
      </c>
      <c r="L469" s="535" t="s">
        <v>477</v>
      </c>
      <c r="M469" s="535">
        <v>570</v>
      </c>
      <c r="N469" s="544">
        <v>1</v>
      </c>
      <c r="O469" s="531" t="s">
        <v>3293</v>
      </c>
      <c r="P469" s="471">
        <v>68953252</v>
      </c>
      <c r="Q469" s="405">
        <v>68263719</v>
      </c>
      <c r="R469" s="480">
        <v>689533</v>
      </c>
      <c r="S469" s="356"/>
      <c r="T469" s="428"/>
      <c r="U469" s="428"/>
      <c r="V469" s="428"/>
      <c r="W469" s="422"/>
      <c r="X469" s="428"/>
      <c r="Y469" s="356"/>
      <c r="Z469" s="356"/>
      <c r="AA469" s="356"/>
      <c r="AB469" s="356"/>
      <c r="AC469" s="356"/>
      <c r="AD469" s="356"/>
      <c r="AE469" s="356">
        <v>0</v>
      </c>
      <c r="AF469" s="545"/>
      <c r="AG469" s="356">
        <v>0</v>
      </c>
      <c r="AH469" s="356">
        <v>403569.79263994086</v>
      </c>
      <c r="AI469" s="356">
        <v>0</v>
      </c>
      <c r="AJ469" s="356">
        <v>0</v>
      </c>
      <c r="AK469" s="356">
        <v>0</v>
      </c>
      <c r="AL469" s="356">
        <v>0</v>
      </c>
      <c r="AM469" s="356">
        <v>0</v>
      </c>
      <c r="AN469" s="356">
        <v>0</v>
      </c>
      <c r="AO469" s="356">
        <v>0</v>
      </c>
      <c r="AP469" s="356">
        <v>0</v>
      </c>
      <c r="AQ469" s="525">
        <f t="shared" si="31"/>
        <v>403569.79263994086</v>
      </c>
      <c r="AR469" s="526">
        <f t="shared" si="32"/>
        <v>0.58527988165895017</v>
      </c>
      <c r="AS469" s="524">
        <f t="shared" si="33"/>
        <v>285963.20736005914</v>
      </c>
      <c r="AT469" s="433">
        <v>0</v>
      </c>
      <c r="AU469" s="433">
        <v>0</v>
      </c>
      <c r="AV469" s="431">
        <v>0</v>
      </c>
      <c r="AW469" s="356">
        <v>689533</v>
      </c>
      <c r="AX469" s="356">
        <v>0</v>
      </c>
      <c r="AY469" s="356">
        <v>0</v>
      </c>
      <c r="AZ469" s="356">
        <v>0</v>
      </c>
      <c r="BA469" s="356">
        <v>0</v>
      </c>
      <c r="BB469" s="356">
        <v>0</v>
      </c>
      <c r="BC469" s="356">
        <v>0</v>
      </c>
      <c r="BD469" s="356">
        <v>0</v>
      </c>
      <c r="BE469" s="356">
        <v>0</v>
      </c>
      <c r="BF469" s="538" t="s">
        <v>3406</v>
      </c>
      <c r="BG469" s="362"/>
    </row>
    <row r="470" spans="2:59" s="357" customFormat="1" ht="18" customHeight="1" thickBot="1">
      <c r="B470" s="450">
        <v>6590076</v>
      </c>
      <c r="C470" s="235">
        <v>3162</v>
      </c>
      <c r="D470" s="409">
        <v>3890</v>
      </c>
      <c r="E470" s="408">
        <v>45505</v>
      </c>
      <c r="F470" s="407">
        <v>1</v>
      </c>
      <c r="G470" s="407" t="s">
        <v>46</v>
      </c>
      <c r="H470" s="406">
        <v>19050540</v>
      </c>
      <c r="I470" s="407">
        <v>232</v>
      </c>
      <c r="J470" s="535">
        <v>4</v>
      </c>
      <c r="K470" s="535">
        <f t="shared" si="30"/>
        <v>11</v>
      </c>
      <c r="L470" s="535" t="s">
        <v>1237</v>
      </c>
      <c r="M470" s="535">
        <v>570</v>
      </c>
      <c r="N470" s="543">
        <v>1</v>
      </c>
      <c r="O470" s="531" t="s">
        <v>3293</v>
      </c>
      <c r="P470" s="471">
        <v>68154279</v>
      </c>
      <c r="Q470" s="405">
        <v>67472736</v>
      </c>
      <c r="R470" s="480">
        <v>681543</v>
      </c>
      <c r="S470" s="356"/>
      <c r="T470" s="428"/>
      <c r="U470" s="428"/>
      <c r="V470" s="428"/>
      <c r="W470" s="422"/>
      <c r="X470" s="428"/>
      <c r="Y470" s="356"/>
      <c r="Z470" s="356"/>
      <c r="AA470" s="356"/>
      <c r="AB470" s="356"/>
      <c r="AC470" s="356"/>
      <c r="AD470" s="356"/>
      <c r="AE470" s="356">
        <v>0</v>
      </c>
      <c r="AF470" s="545"/>
      <c r="AG470" s="356">
        <v>0</v>
      </c>
      <c r="AH470" s="356">
        <v>277773</v>
      </c>
      <c r="AI470" s="356">
        <v>0</v>
      </c>
      <c r="AJ470" s="356">
        <v>0</v>
      </c>
      <c r="AK470" s="356">
        <v>0</v>
      </c>
      <c r="AL470" s="356">
        <v>0</v>
      </c>
      <c r="AM470" s="356">
        <v>0</v>
      </c>
      <c r="AN470" s="356">
        <v>0</v>
      </c>
      <c r="AO470" s="356">
        <v>0</v>
      </c>
      <c r="AP470" s="356">
        <v>0</v>
      </c>
      <c r="AQ470" s="525">
        <f t="shared" si="31"/>
        <v>277773</v>
      </c>
      <c r="AR470" s="526">
        <f t="shared" si="32"/>
        <v>0.40756489319089184</v>
      </c>
      <c r="AS470" s="524">
        <f t="shared" si="33"/>
        <v>403770</v>
      </c>
      <c r="AT470" s="433">
        <v>0</v>
      </c>
      <c r="AU470" s="433">
        <v>0</v>
      </c>
      <c r="AV470" s="431">
        <v>0</v>
      </c>
      <c r="AW470" s="356">
        <v>681543</v>
      </c>
      <c r="AX470" s="356">
        <v>0</v>
      </c>
      <c r="AY470" s="356">
        <v>0</v>
      </c>
      <c r="AZ470" s="356">
        <v>0</v>
      </c>
      <c r="BA470" s="356">
        <v>0</v>
      </c>
      <c r="BB470" s="356">
        <v>0</v>
      </c>
      <c r="BC470" s="356">
        <v>0</v>
      </c>
      <c r="BD470" s="356">
        <v>0</v>
      </c>
      <c r="BE470" s="356">
        <v>0</v>
      </c>
      <c r="BF470" s="538" t="s">
        <v>3406</v>
      </c>
      <c r="BG470" s="362"/>
    </row>
    <row r="471" spans="2:59" s="357" customFormat="1" ht="18" customHeight="1" thickBot="1">
      <c r="B471" s="450">
        <v>6590076</v>
      </c>
      <c r="C471" s="235">
        <v>3163</v>
      </c>
      <c r="D471" s="409">
        <v>3887</v>
      </c>
      <c r="E471" s="408">
        <v>45505</v>
      </c>
      <c r="F471" s="407">
        <v>1</v>
      </c>
      <c r="G471" s="407" t="s">
        <v>46</v>
      </c>
      <c r="H471" s="406">
        <v>19050540</v>
      </c>
      <c r="I471" s="407">
        <v>124</v>
      </c>
      <c r="J471" s="535">
        <v>4</v>
      </c>
      <c r="K471" s="535">
        <f t="shared" si="30"/>
        <v>16</v>
      </c>
      <c r="L471" s="535" t="s">
        <v>1099</v>
      </c>
      <c r="M471" s="535">
        <v>570</v>
      </c>
      <c r="N471" s="544">
        <v>1</v>
      </c>
      <c r="O471" s="531" t="s">
        <v>3293</v>
      </c>
      <c r="P471" s="471">
        <v>45712033</v>
      </c>
      <c r="Q471" s="405">
        <v>45254913</v>
      </c>
      <c r="R471" s="480">
        <v>457120</v>
      </c>
      <c r="S471" s="356"/>
      <c r="T471" s="428"/>
      <c r="U471" s="428"/>
      <c r="V471" s="428"/>
      <c r="W471" s="422"/>
      <c r="X471" s="428"/>
      <c r="Y471" s="356"/>
      <c r="Z471" s="356"/>
      <c r="AA471" s="356"/>
      <c r="AB471" s="356"/>
      <c r="AC471" s="356"/>
      <c r="AD471" s="356"/>
      <c r="AE471" s="356">
        <v>0</v>
      </c>
      <c r="AF471" s="545"/>
      <c r="AG471" s="356">
        <v>0</v>
      </c>
      <c r="AH471" s="356">
        <v>457120</v>
      </c>
      <c r="AI471" s="356">
        <v>0</v>
      </c>
      <c r="AJ471" s="356">
        <v>0</v>
      </c>
      <c r="AK471" s="356">
        <v>0</v>
      </c>
      <c r="AL471" s="356">
        <v>0</v>
      </c>
      <c r="AM471" s="356">
        <v>0</v>
      </c>
      <c r="AN471" s="356">
        <v>0</v>
      </c>
      <c r="AO471" s="356">
        <v>0</v>
      </c>
      <c r="AP471" s="356">
        <v>0</v>
      </c>
      <c r="AQ471" s="525">
        <f t="shared" si="31"/>
        <v>457120</v>
      </c>
      <c r="AR471" s="526">
        <f t="shared" si="32"/>
        <v>1</v>
      </c>
      <c r="AS471" s="524">
        <f t="shared" si="33"/>
        <v>0</v>
      </c>
      <c r="AT471" s="433">
        <v>0</v>
      </c>
      <c r="AU471" s="433">
        <v>0</v>
      </c>
      <c r="AV471" s="431">
        <v>0</v>
      </c>
      <c r="AW471" s="356">
        <v>457120</v>
      </c>
      <c r="AX471" s="356">
        <v>0</v>
      </c>
      <c r="AY471" s="356">
        <v>0</v>
      </c>
      <c r="AZ471" s="356">
        <v>0</v>
      </c>
      <c r="BA471" s="356">
        <v>0</v>
      </c>
      <c r="BB471" s="356">
        <v>0</v>
      </c>
      <c r="BC471" s="356">
        <v>0</v>
      </c>
      <c r="BD471" s="356">
        <v>0</v>
      </c>
      <c r="BE471" s="356">
        <v>0</v>
      </c>
      <c r="BF471" s="538" t="s">
        <v>3406</v>
      </c>
      <c r="BG471" s="362"/>
    </row>
    <row r="472" spans="2:59" s="357" customFormat="1" ht="18" customHeight="1" thickBot="1">
      <c r="B472" s="450">
        <v>6590076</v>
      </c>
      <c r="C472" s="235">
        <v>3163</v>
      </c>
      <c r="D472" s="409">
        <v>3887</v>
      </c>
      <c r="E472" s="408">
        <v>45505</v>
      </c>
      <c r="F472" s="407">
        <v>1</v>
      </c>
      <c r="G472" s="407" t="s">
        <v>46</v>
      </c>
      <c r="H472" s="406">
        <v>19050540</v>
      </c>
      <c r="I472" s="407">
        <v>124</v>
      </c>
      <c r="J472" s="535">
        <v>4</v>
      </c>
      <c r="K472" s="535">
        <f t="shared" si="30"/>
        <v>16</v>
      </c>
      <c r="L472" s="535" t="s">
        <v>1104</v>
      </c>
      <c r="M472" s="535">
        <v>570</v>
      </c>
      <c r="N472" s="543">
        <v>1</v>
      </c>
      <c r="O472" s="531" t="s">
        <v>3293</v>
      </c>
      <c r="P472" s="471">
        <v>45712033</v>
      </c>
      <c r="Q472" s="405">
        <v>45254912</v>
      </c>
      <c r="R472" s="480">
        <v>457121</v>
      </c>
      <c r="S472" s="356"/>
      <c r="T472" s="428"/>
      <c r="U472" s="428"/>
      <c r="V472" s="428"/>
      <c r="W472" s="422"/>
      <c r="X472" s="428"/>
      <c r="Y472" s="356"/>
      <c r="Z472" s="356"/>
      <c r="AA472" s="356"/>
      <c r="AB472" s="356"/>
      <c r="AC472" s="356"/>
      <c r="AD472" s="356"/>
      <c r="AE472" s="356">
        <v>0</v>
      </c>
      <c r="AF472" s="545"/>
      <c r="AG472" s="356">
        <v>0</v>
      </c>
      <c r="AH472" s="356">
        <v>457121</v>
      </c>
      <c r="AI472" s="356">
        <v>0</v>
      </c>
      <c r="AJ472" s="356">
        <v>0</v>
      </c>
      <c r="AK472" s="356">
        <v>0</v>
      </c>
      <c r="AL472" s="356">
        <v>0</v>
      </c>
      <c r="AM472" s="356">
        <v>0</v>
      </c>
      <c r="AN472" s="356">
        <v>0</v>
      </c>
      <c r="AO472" s="356">
        <v>0</v>
      </c>
      <c r="AP472" s="356">
        <v>0</v>
      </c>
      <c r="AQ472" s="525">
        <f t="shared" si="31"/>
        <v>457121</v>
      </c>
      <c r="AR472" s="526">
        <f t="shared" si="32"/>
        <v>1</v>
      </c>
      <c r="AS472" s="524">
        <f t="shared" si="33"/>
        <v>0</v>
      </c>
      <c r="AT472" s="433">
        <v>0</v>
      </c>
      <c r="AU472" s="433">
        <v>0</v>
      </c>
      <c r="AV472" s="431">
        <v>0</v>
      </c>
      <c r="AW472" s="356">
        <v>457121</v>
      </c>
      <c r="AX472" s="356">
        <v>0</v>
      </c>
      <c r="AY472" s="356">
        <v>0</v>
      </c>
      <c r="AZ472" s="356">
        <v>0</v>
      </c>
      <c r="BA472" s="356">
        <v>0</v>
      </c>
      <c r="BB472" s="356">
        <v>0</v>
      </c>
      <c r="BC472" s="356">
        <v>0</v>
      </c>
      <c r="BD472" s="356">
        <v>0</v>
      </c>
      <c r="BE472" s="356">
        <v>0</v>
      </c>
      <c r="BF472" s="538" t="s">
        <v>3406</v>
      </c>
      <c r="BG472" s="362"/>
    </row>
    <row r="473" spans="2:59" s="357" customFormat="1" ht="18" customHeight="1" thickBot="1">
      <c r="B473" s="450">
        <v>6590076</v>
      </c>
      <c r="C473" s="235">
        <v>3164</v>
      </c>
      <c r="D473" s="409">
        <v>3895</v>
      </c>
      <c r="E473" s="408">
        <v>45505</v>
      </c>
      <c r="F473" s="407">
        <v>1</v>
      </c>
      <c r="G473" s="407" t="s">
        <v>46</v>
      </c>
      <c r="H473" s="406">
        <v>19050540</v>
      </c>
      <c r="I473" s="407">
        <v>1</v>
      </c>
      <c r="J473" s="535">
        <v>4</v>
      </c>
      <c r="K473" s="535">
        <f t="shared" si="30"/>
        <v>10</v>
      </c>
      <c r="L473" s="535" t="s">
        <v>810</v>
      </c>
      <c r="M473" s="535">
        <v>570</v>
      </c>
      <c r="N473" s="544">
        <v>1</v>
      </c>
      <c r="O473" s="531" t="s">
        <v>3293</v>
      </c>
      <c r="P473" s="471">
        <v>136888852</v>
      </c>
      <c r="Q473" s="405">
        <v>135519963</v>
      </c>
      <c r="R473" s="480">
        <v>1368889</v>
      </c>
      <c r="S473" s="356"/>
      <c r="T473" s="428"/>
      <c r="U473" s="428"/>
      <c r="V473" s="428"/>
      <c r="W473" s="422"/>
      <c r="X473" s="428"/>
      <c r="Y473" s="356"/>
      <c r="Z473" s="356"/>
      <c r="AA473" s="356"/>
      <c r="AB473" s="356"/>
      <c r="AC473" s="356"/>
      <c r="AD473" s="356"/>
      <c r="AE473" s="356">
        <v>0</v>
      </c>
      <c r="AF473" s="545"/>
      <c r="AG473" s="356">
        <v>0</v>
      </c>
      <c r="AH473" s="356">
        <v>1160797</v>
      </c>
      <c r="AI473" s="356">
        <v>0</v>
      </c>
      <c r="AJ473" s="356">
        <v>0</v>
      </c>
      <c r="AK473" s="356">
        <v>0</v>
      </c>
      <c r="AL473" s="356">
        <v>0</v>
      </c>
      <c r="AM473" s="356">
        <v>0</v>
      </c>
      <c r="AN473" s="356">
        <v>0</v>
      </c>
      <c r="AO473" s="356">
        <v>0</v>
      </c>
      <c r="AP473" s="356">
        <v>0</v>
      </c>
      <c r="AQ473" s="525">
        <f t="shared" si="31"/>
        <v>1160797</v>
      </c>
      <c r="AR473" s="526">
        <f t="shared" si="32"/>
        <v>0.84798475259864026</v>
      </c>
      <c r="AS473" s="524">
        <f t="shared" si="33"/>
        <v>208092</v>
      </c>
      <c r="AT473" s="433">
        <v>0</v>
      </c>
      <c r="AU473" s="433">
        <v>0</v>
      </c>
      <c r="AV473" s="431">
        <v>0</v>
      </c>
      <c r="AW473" s="356">
        <v>1368889</v>
      </c>
      <c r="AX473" s="356">
        <v>0</v>
      </c>
      <c r="AY473" s="356">
        <v>0</v>
      </c>
      <c r="AZ473" s="356">
        <v>0</v>
      </c>
      <c r="BA473" s="356">
        <v>0</v>
      </c>
      <c r="BB473" s="356">
        <v>0</v>
      </c>
      <c r="BC473" s="356">
        <v>0</v>
      </c>
      <c r="BD473" s="356">
        <v>0</v>
      </c>
      <c r="BE473" s="356">
        <v>0</v>
      </c>
      <c r="BF473" s="538" t="s">
        <v>3406</v>
      </c>
      <c r="BG473" s="362"/>
    </row>
    <row r="474" spans="2:59" s="357" customFormat="1" ht="18" customHeight="1" thickBot="1">
      <c r="B474" s="450">
        <v>6590076</v>
      </c>
      <c r="C474" s="235">
        <v>3165</v>
      </c>
      <c r="D474" s="409">
        <v>3889</v>
      </c>
      <c r="E474" s="408">
        <v>45505</v>
      </c>
      <c r="F474" s="407">
        <v>1</v>
      </c>
      <c r="G474" s="407" t="s">
        <v>46</v>
      </c>
      <c r="H474" s="406">
        <v>19050540</v>
      </c>
      <c r="I474" s="407">
        <v>233</v>
      </c>
      <c r="J474" s="535">
        <v>4</v>
      </c>
      <c r="K474" s="535">
        <f t="shared" si="30"/>
        <v>12</v>
      </c>
      <c r="L474" s="535" t="s">
        <v>1238</v>
      </c>
      <c r="M474" s="535">
        <v>570</v>
      </c>
      <c r="N474" s="543">
        <v>1</v>
      </c>
      <c r="O474" s="531" t="s">
        <v>3293</v>
      </c>
      <c r="P474" s="471">
        <v>68154279</v>
      </c>
      <c r="Q474" s="405">
        <v>67472736</v>
      </c>
      <c r="R474" s="480">
        <v>681543</v>
      </c>
      <c r="S474" s="356"/>
      <c r="T474" s="428"/>
      <c r="U474" s="428"/>
      <c r="V474" s="428"/>
      <c r="W474" s="422"/>
      <c r="X474" s="428"/>
      <c r="Y474" s="356"/>
      <c r="Z474" s="356"/>
      <c r="AA474" s="356"/>
      <c r="AB474" s="356"/>
      <c r="AC474" s="356"/>
      <c r="AD474" s="356"/>
      <c r="AE474" s="356">
        <v>0</v>
      </c>
      <c r="AF474" s="545"/>
      <c r="AG474" s="356">
        <v>0</v>
      </c>
      <c r="AH474" s="356">
        <v>277773</v>
      </c>
      <c r="AI474" s="356">
        <v>0</v>
      </c>
      <c r="AJ474" s="356">
        <v>0</v>
      </c>
      <c r="AK474" s="356">
        <v>0</v>
      </c>
      <c r="AL474" s="356">
        <v>0</v>
      </c>
      <c r="AM474" s="356">
        <v>0</v>
      </c>
      <c r="AN474" s="356">
        <v>0</v>
      </c>
      <c r="AO474" s="356">
        <v>0</v>
      </c>
      <c r="AP474" s="356">
        <v>0</v>
      </c>
      <c r="AQ474" s="525">
        <f t="shared" si="31"/>
        <v>277773</v>
      </c>
      <c r="AR474" s="526">
        <f t="shared" si="32"/>
        <v>0.40756489319089184</v>
      </c>
      <c r="AS474" s="524">
        <f t="shared" si="33"/>
        <v>403770</v>
      </c>
      <c r="AT474" s="433">
        <v>0</v>
      </c>
      <c r="AU474" s="433">
        <v>0</v>
      </c>
      <c r="AV474" s="431">
        <v>0</v>
      </c>
      <c r="AW474" s="356">
        <v>681543</v>
      </c>
      <c r="AX474" s="356">
        <v>0</v>
      </c>
      <c r="AY474" s="356">
        <v>0</v>
      </c>
      <c r="AZ474" s="356">
        <v>0</v>
      </c>
      <c r="BA474" s="356">
        <v>0</v>
      </c>
      <c r="BB474" s="356">
        <v>0</v>
      </c>
      <c r="BC474" s="356">
        <v>0</v>
      </c>
      <c r="BD474" s="356">
        <v>0</v>
      </c>
      <c r="BE474" s="356">
        <v>0</v>
      </c>
      <c r="BF474" s="538" t="s">
        <v>3406</v>
      </c>
      <c r="BG474" s="362"/>
    </row>
    <row r="475" spans="2:59" ht="18" customHeight="1" thickBot="1">
      <c r="B475" s="450">
        <v>6590076</v>
      </c>
      <c r="C475" s="235">
        <v>3166</v>
      </c>
      <c r="D475" s="236">
        <v>3894</v>
      </c>
      <c r="E475" s="408">
        <v>45505</v>
      </c>
      <c r="F475" s="407">
        <v>1</v>
      </c>
      <c r="G475" s="237" t="s">
        <v>46</v>
      </c>
      <c r="H475" s="238">
        <v>19050540</v>
      </c>
      <c r="I475" s="407">
        <v>3</v>
      </c>
      <c r="J475" s="535">
        <v>4</v>
      </c>
      <c r="K475" s="535">
        <f t="shared" si="30"/>
        <v>10</v>
      </c>
      <c r="L475" s="535" t="s">
        <v>815</v>
      </c>
      <c r="M475" s="535">
        <v>570</v>
      </c>
      <c r="N475" s="544">
        <v>1</v>
      </c>
      <c r="O475" s="530" t="s">
        <v>3293</v>
      </c>
      <c r="P475" s="470">
        <v>68120334</v>
      </c>
      <c r="Q475" s="239">
        <v>67439131</v>
      </c>
      <c r="R475" s="480">
        <v>681203</v>
      </c>
      <c r="S475" s="292"/>
      <c r="T475" s="427"/>
      <c r="U475" s="427"/>
      <c r="V475" s="427"/>
      <c r="W475" s="421"/>
      <c r="X475" s="427"/>
      <c r="Y475" s="292"/>
      <c r="Z475" s="292"/>
      <c r="AA475" s="292"/>
      <c r="AB475" s="292"/>
      <c r="AC475" s="292"/>
      <c r="AD475" s="292"/>
      <c r="AE475" s="292">
        <v>0</v>
      </c>
      <c r="AF475" s="292"/>
      <c r="AG475" s="292">
        <v>0</v>
      </c>
      <c r="AH475" s="292">
        <v>681203</v>
      </c>
      <c r="AI475" s="292">
        <v>0</v>
      </c>
      <c r="AJ475" s="292">
        <v>0</v>
      </c>
      <c r="AK475" s="292">
        <v>0</v>
      </c>
      <c r="AL475" s="292">
        <v>0</v>
      </c>
      <c r="AM475" s="292">
        <v>0</v>
      </c>
      <c r="AN475" s="292">
        <v>0</v>
      </c>
      <c r="AO475" s="292">
        <v>0</v>
      </c>
      <c r="AP475" s="292">
        <v>0</v>
      </c>
      <c r="AQ475" s="525">
        <f t="shared" si="31"/>
        <v>681203</v>
      </c>
      <c r="AR475" s="526">
        <f t="shared" si="32"/>
        <v>1</v>
      </c>
      <c r="AS475" s="524">
        <f t="shared" si="33"/>
        <v>0</v>
      </c>
      <c r="AT475" s="433">
        <v>0</v>
      </c>
      <c r="AU475" s="433">
        <v>0</v>
      </c>
      <c r="AV475" s="431">
        <v>0</v>
      </c>
      <c r="AW475" s="356">
        <v>681203</v>
      </c>
      <c r="AX475" s="356">
        <v>0</v>
      </c>
      <c r="AY475" s="356">
        <v>0</v>
      </c>
      <c r="AZ475" s="356">
        <v>0</v>
      </c>
      <c r="BA475" s="356">
        <v>0</v>
      </c>
      <c r="BB475" s="356">
        <v>0</v>
      </c>
      <c r="BC475" s="356">
        <v>0</v>
      </c>
      <c r="BD475" s="356">
        <v>0</v>
      </c>
      <c r="BE475" s="356">
        <v>0</v>
      </c>
      <c r="BF475" s="538" t="s">
        <v>3406</v>
      </c>
      <c r="BG475" s="361"/>
    </row>
    <row r="476" spans="2:59" ht="18" customHeight="1" thickBot="1">
      <c r="B476" s="450">
        <v>6590076</v>
      </c>
      <c r="C476" s="235">
        <v>3167</v>
      </c>
      <c r="D476" s="236">
        <v>3893</v>
      </c>
      <c r="E476" s="408">
        <v>45505</v>
      </c>
      <c r="F476" s="407">
        <v>1</v>
      </c>
      <c r="G476" s="237" t="s">
        <v>46</v>
      </c>
      <c r="H476" s="238">
        <v>19050540</v>
      </c>
      <c r="I476" s="407">
        <v>235</v>
      </c>
      <c r="J476" s="535">
        <v>4</v>
      </c>
      <c r="K476" s="535">
        <f t="shared" si="30"/>
        <v>14</v>
      </c>
      <c r="L476" s="535" t="s">
        <v>1240</v>
      </c>
      <c r="M476" s="535">
        <v>570</v>
      </c>
      <c r="N476" s="543">
        <v>1</v>
      </c>
      <c r="O476" s="530" t="s">
        <v>3293</v>
      </c>
      <c r="P476" s="470">
        <v>68154279</v>
      </c>
      <c r="Q476" s="239">
        <v>67472736</v>
      </c>
      <c r="R476" s="480">
        <v>681543</v>
      </c>
      <c r="S476" s="292"/>
      <c r="T476" s="427"/>
      <c r="U476" s="427"/>
      <c r="V476" s="427"/>
      <c r="W476" s="421"/>
      <c r="X476" s="427"/>
      <c r="Y476" s="292"/>
      <c r="Z476" s="292"/>
      <c r="AA476" s="292"/>
      <c r="AB476" s="292"/>
      <c r="AC476" s="292"/>
      <c r="AD476" s="292"/>
      <c r="AE476" s="292">
        <v>0</v>
      </c>
      <c r="AF476" s="292"/>
      <c r="AG476" s="292">
        <v>0</v>
      </c>
      <c r="AH476" s="292">
        <v>277773</v>
      </c>
      <c r="AI476" s="292">
        <v>0</v>
      </c>
      <c r="AJ476" s="292">
        <v>0</v>
      </c>
      <c r="AK476" s="292">
        <v>0</v>
      </c>
      <c r="AL476" s="292">
        <v>0</v>
      </c>
      <c r="AM476" s="292">
        <v>0</v>
      </c>
      <c r="AN476" s="292">
        <v>0</v>
      </c>
      <c r="AO476" s="292">
        <v>0</v>
      </c>
      <c r="AP476" s="292">
        <v>0</v>
      </c>
      <c r="AQ476" s="525">
        <f t="shared" si="31"/>
        <v>277773</v>
      </c>
      <c r="AR476" s="526">
        <f t="shared" si="32"/>
        <v>0.40756489319089184</v>
      </c>
      <c r="AS476" s="524">
        <f t="shared" si="33"/>
        <v>403770</v>
      </c>
      <c r="AT476" s="433">
        <v>0</v>
      </c>
      <c r="AU476" s="433">
        <v>0</v>
      </c>
      <c r="AV476" s="431">
        <v>0</v>
      </c>
      <c r="AW476" s="356">
        <v>681543</v>
      </c>
      <c r="AX476" s="356">
        <v>0</v>
      </c>
      <c r="AY476" s="356">
        <v>0</v>
      </c>
      <c r="AZ476" s="356">
        <v>0</v>
      </c>
      <c r="BA476" s="356">
        <v>0</v>
      </c>
      <c r="BB476" s="356">
        <v>0</v>
      </c>
      <c r="BC476" s="356">
        <v>0</v>
      </c>
      <c r="BD476" s="356">
        <v>0</v>
      </c>
      <c r="BE476" s="356">
        <v>0</v>
      </c>
      <c r="BF476" s="538" t="s">
        <v>3406</v>
      </c>
      <c r="BG476" s="361"/>
    </row>
    <row r="477" spans="2:59" ht="18" customHeight="1" thickBot="1">
      <c r="B477" s="450">
        <v>6590076</v>
      </c>
      <c r="C477" s="235">
        <v>3168</v>
      </c>
      <c r="D477" s="236">
        <v>3898</v>
      </c>
      <c r="E477" s="408">
        <v>45505</v>
      </c>
      <c r="F477" s="407">
        <v>1</v>
      </c>
      <c r="G477" s="237" t="s">
        <v>46</v>
      </c>
      <c r="H477" s="238">
        <v>19050540</v>
      </c>
      <c r="I477" s="407">
        <v>236</v>
      </c>
      <c r="J477" s="535">
        <v>4</v>
      </c>
      <c r="K477" s="535">
        <f t="shared" si="30"/>
        <v>2</v>
      </c>
      <c r="L477" s="535" t="s">
        <v>43</v>
      </c>
      <c r="M477" s="535">
        <v>570</v>
      </c>
      <c r="N477" s="544">
        <v>1</v>
      </c>
      <c r="O477" s="530" t="s">
        <v>3293</v>
      </c>
      <c r="P477" s="470">
        <v>127847668</v>
      </c>
      <c r="Q477" s="239">
        <v>126569191</v>
      </c>
      <c r="R477" s="480">
        <v>1278477</v>
      </c>
      <c r="S477" s="292"/>
      <c r="T477" s="427"/>
      <c r="U477" s="427"/>
      <c r="V477" s="427"/>
      <c r="W477" s="421"/>
      <c r="X477" s="427"/>
      <c r="Y477" s="292"/>
      <c r="Z477" s="292"/>
      <c r="AA477" s="292"/>
      <c r="AB477" s="292"/>
      <c r="AC477" s="292"/>
      <c r="AD477" s="292"/>
      <c r="AE477" s="292">
        <v>0</v>
      </c>
      <c r="AF477" s="292"/>
      <c r="AG477" s="292">
        <v>0</v>
      </c>
      <c r="AH477" s="292">
        <v>947294</v>
      </c>
      <c r="AI477" s="292">
        <v>0</v>
      </c>
      <c r="AJ477" s="292">
        <v>0</v>
      </c>
      <c r="AK477" s="292">
        <v>0</v>
      </c>
      <c r="AL477" s="292">
        <v>0</v>
      </c>
      <c r="AM477" s="292">
        <v>0</v>
      </c>
      <c r="AN477" s="292">
        <v>0</v>
      </c>
      <c r="AO477" s="292">
        <v>0</v>
      </c>
      <c r="AP477" s="292">
        <v>0</v>
      </c>
      <c r="AQ477" s="525">
        <f t="shared" si="31"/>
        <v>947294</v>
      </c>
      <c r="AR477" s="526">
        <f t="shared" si="32"/>
        <v>0.74095505824508379</v>
      </c>
      <c r="AS477" s="524">
        <f t="shared" si="33"/>
        <v>331183</v>
      </c>
      <c r="AT477" s="433">
        <v>0</v>
      </c>
      <c r="AU477" s="433">
        <v>0</v>
      </c>
      <c r="AV477" s="431">
        <v>0</v>
      </c>
      <c r="AW477" s="356">
        <v>1278477</v>
      </c>
      <c r="AX477" s="356">
        <v>0</v>
      </c>
      <c r="AY477" s="356">
        <v>0</v>
      </c>
      <c r="AZ477" s="356">
        <v>0</v>
      </c>
      <c r="BA477" s="356">
        <v>0</v>
      </c>
      <c r="BB477" s="356">
        <v>0</v>
      </c>
      <c r="BC477" s="356">
        <v>0</v>
      </c>
      <c r="BD477" s="356">
        <v>0</v>
      </c>
      <c r="BE477" s="356">
        <v>0</v>
      </c>
      <c r="BF477" s="538" t="s">
        <v>3406</v>
      </c>
      <c r="BG477" s="361"/>
    </row>
    <row r="478" spans="2:59" ht="18" customHeight="1" thickBot="1">
      <c r="B478" s="450">
        <v>6590076</v>
      </c>
      <c r="C478" s="235">
        <v>3169</v>
      </c>
      <c r="D478" s="236">
        <v>3896</v>
      </c>
      <c r="E478" s="408">
        <v>45505</v>
      </c>
      <c r="F478" s="407">
        <v>1</v>
      </c>
      <c r="G478" s="237" t="s">
        <v>46</v>
      </c>
      <c r="H478" s="238">
        <v>19050540</v>
      </c>
      <c r="I478" s="407">
        <v>125</v>
      </c>
      <c r="J478" s="535">
        <v>4</v>
      </c>
      <c r="K478" s="535">
        <f t="shared" si="30"/>
        <v>7</v>
      </c>
      <c r="L478" s="535" t="s">
        <v>51</v>
      </c>
      <c r="M478" s="535">
        <v>570</v>
      </c>
      <c r="N478" s="543">
        <v>1</v>
      </c>
      <c r="O478" s="530" t="s">
        <v>3293</v>
      </c>
      <c r="P478" s="470">
        <v>68154279</v>
      </c>
      <c r="Q478" s="239">
        <v>67472736</v>
      </c>
      <c r="R478" s="480">
        <v>681543</v>
      </c>
      <c r="S478" s="292"/>
      <c r="T478" s="427"/>
      <c r="U478" s="427"/>
      <c r="V478" s="427"/>
      <c r="W478" s="421"/>
      <c r="X478" s="427"/>
      <c r="Y478" s="292"/>
      <c r="Z478" s="292"/>
      <c r="AA478" s="292"/>
      <c r="AB478" s="292"/>
      <c r="AC478" s="292"/>
      <c r="AD478" s="292"/>
      <c r="AE478" s="292">
        <v>0</v>
      </c>
      <c r="AF478" s="292"/>
      <c r="AG478" s="292">
        <v>0</v>
      </c>
      <c r="AH478" s="292">
        <v>277773</v>
      </c>
      <c r="AI478" s="292">
        <v>0</v>
      </c>
      <c r="AJ478" s="292">
        <v>0</v>
      </c>
      <c r="AK478" s="292">
        <v>0</v>
      </c>
      <c r="AL478" s="292">
        <v>0</v>
      </c>
      <c r="AM478" s="292">
        <v>0</v>
      </c>
      <c r="AN478" s="292">
        <v>0</v>
      </c>
      <c r="AO478" s="292">
        <v>0</v>
      </c>
      <c r="AP478" s="292">
        <v>0</v>
      </c>
      <c r="AQ478" s="525">
        <f t="shared" si="31"/>
        <v>277773</v>
      </c>
      <c r="AR478" s="526">
        <f t="shared" si="32"/>
        <v>0.40756489319089184</v>
      </c>
      <c r="AS478" s="524">
        <f t="shared" si="33"/>
        <v>403770</v>
      </c>
      <c r="AT478" s="433">
        <v>0</v>
      </c>
      <c r="AU478" s="433">
        <v>0</v>
      </c>
      <c r="AV478" s="431">
        <v>0</v>
      </c>
      <c r="AW478" s="356">
        <v>681543</v>
      </c>
      <c r="AX478" s="356">
        <v>0</v>
      </c>
      <c r="AY478" s="356">
        <v>0</v>
      </c>
      <c r="AZ478" s="356">
        <v>0</v>
      </c>
      <c r="BA478" s="356">
        <v>0</v>
      </c>
      <c r="BB478" s="356">
        <v>0</v>
      </c>
      <c r="BC478" s="356">
        <v>0</v>
      </c>
      <c r="BD478" s="356">
        <v>0</v>
      </c>
      <c r="BE478" s="356">
        <v>0</v>
      </c>
      <c r="BF478" s="538" t="s">
        <v>3406</v>
      </c>
      <c r="BG478" s="361"/>
    </row>
    <row r="479" spans="2:59" ht="18" customHeight="1" thickBot="1">
      <c r="B479" s="450">
        <v>6590076</v>
      </c>
      <c r="C479" s="235">
        <v>3170</v>
      </c>
      <c r="D479" s="236">
        <v>3899</v>
      </c>
      <c r="E479" s="408">
        <v>45505</v>
      </c>
      <c r="F479" s="407">
        <v>1</v>
      </c>
      <c r="G479" s="237" t="s">
        <v>46</v>
      </c>
      <c r="H479" s="238">
        <v>19050540</v>
      </c>
      <c r="I479" s="407">
        <v>148</v>
      </c>
      <c r="J479" s="535">
        <v>4</v>
      </c>
      <c r="K479" s="535">
        <f t="shared" si="30"/>
        <v>40</v>
      </c>
      <c r="L479" s="535" t="s">
        <v>1274</v>
      </c>
      <c r="M479" s="535">
        <v>570</v>
      </c>
      <c r="N479" s="544">
        <v>1</v>
      </c>
      <c r="O479" s="530" t="s">
        <v>3293</v>
      </c>
      <c r="P479" s="470">
        <v>45199857</v>
      </c>
      <c r="Q479" s="239">
        <v>44747858</v>
      </c>
      <c r="R479" s="480">
        <v>451999</v>
      </c>
      <c r="S479" s="292"/>
      <c r="T479" s="427"/>
      <c r="U479" s="427"/>
      <c r="V479" s="427"/>
      <c r="W479" s="421"/>
      <c r="X479" s="427"/>
      <c r="Y479" s="292"/>
      <c r="Z479" s="292"/>
      <c r="AA479" s="292"/>
      <c r="AB479" s="292"/>
      <c r="AC479" s="292"/>
      <c r="AD479" s="292"/>
      <c r="AE479" s="292">
        <v>0</v>
      </c>
      <c r="AF479" s="292"/>
      <c r="AG479" s="292">
        <v>0</v>
      </c>
      <c r="AH479" s="292">
        <v>35815</v>
      </c>
      <c r="AI479" s="292">
        <v>0</v>
      </c>
      <c r="AJ479" s="292">
        <v>0</v>
      </c>
      <c r="AK479" s="292">
        <v>0</v>
      </c>
      <c r="AL479" s="292">
        <v>0</v>
      </c>
      <c r="AM479" s="292">
        <v>0</v>
      </c>
      <c r="AN479" s="292">
        <v>0</v>
      </c>
      <c r="AO479" s="292">
        <v>0</v>
      </c>
      <c r="AP479" s="292">
        <v>0</v>
      </c>
      <c r="AQ479" s="525">
        <f t="shared" si="31"/>
        <v>35815</v>
      </c>
      <c r="AR479" s="526">
        <f t="shared" si="32"/>
        <v>7.9236900966595053E-2</v>
      </c>
      <c r="AS479" s="524">
        <f t="shared" si="33"/>
        <v>416184</v>
      </c>
      <c r="AT479" s="433">
        <v>0</v>
      </c>
      <c r="AU479" s="433">
        <v>0</v>
      </c>
      <c r="AV479" s="431">
        <v>0</v>
      </c>
      <c r="AW479" s="356">
        <v>451999</v>
      </c>
      <c r="AX479" s="356">
        <v>0</v>
      </c>
      <c r="AY479" s="356">
        <v>0</v>
      </c>
      <c r="AZ479" s="356">
        <v>0</v>
      </c>
      <c r="BA479" s="356">
        <v>0</v>
      </c>
      <c r="BB479" s="356">
        <v>0</v>
      </c>
      <c r="BC479" s="356">
        <v>0</v>
      </c>
      <c r="BD479" s="356">
        <v>0</v>
      </c>
      <c r="BE479" s="356">
        <v>0</v>
      </c>
      <c r="BF479" s="538" t="s">
        <v>3406</v>
      </c>
      <c r="BG479" s="361"/>
    </row>
    <row r="480" spans="2:59" ht="18" customHeight="1" thickBot="1">
      <c r="B480" s="450">
        <v>6590076</v>
      </c>
      <c r="C480" s="235">
        <v>3171</v>
      </c>
      <c r="D480" s="236">
        <v>3897</v>
      </c>
      <c r="E480" s="408">
        <v>45505</v>
      </c>
      <c r="F480" s="407">
        <v>1</v>
      </c>
      <c r="G480" s="237" t="s">
        <v>46</v>
      </c>
      <c r="H480" s="238">
        <v>19050540</v>
      </c>
      <c r="I480" s="407">
        <v>237</v>
      </c>
      <c r="J480" s="535">
        <v>4</v>
      </c>
      <c r="K480" s="535">
        <f t="shared" si="30"/>
        <v>4</v>
      </c>
      <c r="L480" s="535" t="s">
        <v>47</v>
      </c>
      <c r="M480" s="535">
        <v>570</v>
      </c>
      <c r="N480" s="543">
        <v>1</v>
      </c>
      <c r="O480" s="530" t="s">
        <v>3293</v>
      </c>
      <c r="P480" s="470">
        <v>127847668</v>
      </c>
      <c r="Q480" s="239">
        <v>126569191</v>
      </c>
      <c r="R480" s="480">
        <v>1278477</v>
      </c>
      <c r="S480" s="292"/>
      <c r="T480" s="427"/>
      <c r="U480" s="427"/>
      <c r="V480" s="427"/>
      <c r="W480" s="421"/>
      <c r="X480" s="427"/>
      <c r="Y480" s="292"/>
      <c r="Z480" s="292"/>
      <c r="AA480" s="292"/>
      <c r="AB480" s="292"/>
      <c r="AC480" s="292"/>
      <c r="AD480" s="292"/>
      <c r="AE480" s="292">
        <v>0</v>
      </c>
      <c r="AF480" s="292"/>
      <c r="AG480" s="292">
        <v>0</v>
      </c>
      <c r="AH480" s="292">
        <v>947294</v>
      </c>
      <c r="AI480" s="292">
        <v>0</v>
      </c>
      <c r="AJ480" s="292">
        <v>0</v>
      </c>
      <c r="AK480" s="292">
        <v>0</v>
      </c>
      <c r="AL480" s="292">
        <v>0</v>
      </c>
      <c r="AM480" s="292">
        <v>0</v>
      </c>
      <c r="AN480" s="292">
        <v>0</v>
      </c>
      <c r="AO480" s="292">
        <v>0</v>
      </c>
      <c r="AP480" s="292">
        <v>0</v>
      </c>
      <c r="AQ480" s="525">
        <f t="shared" si="31"/>
        <v>947294</v>
      </c>
      <c r="AR480" s="526">
        <f t="shared" si="32"/>
        <v>0.74095505824508379</v>
      </c>
      <c r="AS480" s="524">
        <f t="shared" si="33"/>
        <v>331183</v>
      </c>
      <c r="AT480" s="433">
        <v>0</v>
      </c>
      <c r="AU480" s="433">
        <v>0</v>
      </c>
      <c r="AV480" s="431">
        <v>0</v>
      </c>
      <c r="AW480" s="356">
        <v>1278477</v>
      </c>
      <c r="AX480" s="356">
        <v>0</v>
      </c>
      <c r="AY480" s="356">
        <v>0</v>
      </c>
      <c r="AZ480" s="356">
        <v>0</v>
      </c>
      <c r="BA480" s="356">
        <v>0</v>
      </c>
      <c r="BB480" s="356">
        <v>0</v>
      </c>
      <c r="BC480" s="356">
        <v>0</v>
      </c>
      <c r="BD480" s="356">
        <v>0</v>
      </c>
      <c r="BE480" s="356">
        <v>0</v>
      </c>
      <c r="BF480" s="538" t="s">
        <v>3406</v>
      </c>
      <c r="BG480" s="361"/>
    </row>
    <row r="481" spans="2:59" ht="18" customHeight="1" thickBot="1">
      <c r="B481" s="450">
        <v>6590076</v>
      </c>
      <c r="C481" s="235">
        <v>3172</v>
      </c>
      <c r="D481" s="236">
        <v>3905</v>
      </c>
      <c r="E481" s="408">
        <v>45505</v>
      </c>
      <c r="F481" s="407">
        <v>1</v>
      </c>
      <c r="G481" s="237" t="s">
        <v>46</v>
      </c>
      <c r="H481" s="238">
        <v>19050540</v>
      </c>
      <c r="I481" s="407">
        <v>117</v>
      </c>
      <c r="J481" s="535">
        <v>4</v>
      </c>
      <c r="K481" s="535">
        <f t="shared" si="30"/>
        <v>35</v>
      </c>
      <c r="L481" s="535" t="s">
        <v>1264</v>
      </c>
      <c r="M481" s="535">
        <v>570</v>
      </c>
      <c r="N481" s="544">
        <v>1</v>
      </c>
      <c r="O481" s="530" t="s">
        <v>3293</v>
      </c>
      <c r="P481" s="470">
        <v>41307099</v>
      </c>
      <c r="Q481" s="239">
        <v>40894028</v>
      </c>
      <c r="R481" s="480">
        <v>413071</v>
      </c>
      <c r="S481" s="292"/>
      <c r="T481" s="427"/>
      <c r="U481" s="427"/>
      <c r="V481" s="427"/>
      <c r="W481" s="421"/>
      <c r="X481" s="427"/>
      <c r="Y481" s="292"/>
      <c r="Z481" s="292"/>
      <c r="AA481" s="292"/>
      <c r="AB481" s="292"/>
      <c r="AC481" s="292"/>
      <c r="AD481" s="292"/>
      <c r="AE481" s="292">
        <v>0</v>
      </c>
      <c r="AF481" s="292"/>
      <c r="AG481" s="292">
        <v>0</v>
      </c>
      <c r="AH481" s="292">
        <v>188551</v>
      </c>
      <c r="AI481" s="292">
        <v>0</v>
      </c>
      <c r="AJ481" s="292">
        <v>0</v>
      </c>
      <c r="AK481" s="292">
        <v>0</v>
      </c>
      <c r="AL481" s="292">
        <v>0</v>
      </c>
      <c r="AM481" s="292">
        <v>0</v>
      </c>
      <c r="AN481" s="292">
        <v>0</v>
      </c>
      <c r="AO481" s="292">
        <v>0</v>
      </c>
      <c r="AP481" s="292">
        <v>0</v>
      </c>
      <c r="AQ481" s="525">
        <f t="shared" si="31"/>
        <v>188551</v>
      </c>
      <c r="AR481" s="526">
        <f t="shared" si="32"/>
        <v>0.45646147998770187</v>
      </c>
      <c r="AS481" s="524">
        <f t="shared" si="33"/>
        <v>224520</v>
      </c>
      <c r="AT481" s="433">
        <v>0</v>
      </c>
      <c r="AU481" s="433">
        <v>0</v>
      </c>
      <c r="AV481" s="431">
        <v>0</v>
      </c>
      <c r="AW481" s="356">
        <v>413071</v>
      </c>
      <c r="AX481" s="356">
        <v>0</v>
      </c>
      <c r="AY481" s="356">
        <v>0</v>
      </c>
      <c r="AZ481" s="356">
        <v>0</v>
      </c>
      <c r="BA481" s="356">
        <v>0</v>
      </c>
      <c r="BB481" s="356">
        <v>0</v>
      </c>
      <c r="BC481" s="356">
        <v>0</v>
      </c>
      <c r="BD481" s="356">
        <v>0</v>
      </c>
      <c r="BE481" s="356">
        <v>0</v>
      </c>
      <c r="BF481" s="538" t="s">
        <v>3406</v>
      </c>
      <c r="BG481" s="361"/>
    </row>
    <row r="482" spans="2:59" ht="18" customHeight="1" thickBot="1">
      <c r="B482" s="450">
        <v>6590076</v>
      </c>
      <c r="C482" s="235">
        <v>3173</v>
      </c>
      <c r="D482" s="236">
        <v>3903</v>
      </c>
      <c r="E482" s="408">
        <v>45505</v>
      </c>
      <c r="F482" s="407">
        <v>1</v>
      </c>
      <c r="G482" s="237" t="s">
        <v>46</v>
      </c>
      <c r="H482" s="238">
        <v>19050540</v>
      </c>
      <c r="I482" s="407">
        <v>133</v>
      </c>
      <c r="J482" s="535">
        <v>4</v>
      </c>
      <c r="K482" s="535">
        <f t="shared" si="30"/>
        <v>38</v>
      </c>
      <c r="L482" s="535" t="s">
        <v>1270</v>
      </c>
      <c r="M482" s="535">
        <v>570</v>
      </c>
      <c r="N482" s="544">
        <v>1</v>
      </c>
      <c r="O482" s="530" t="s">
        <v>3293</v>
      </c>
      <c r="P482" s="470">
        <v>391299000</v>
      </c>
      <c r="Q482" s="239">
        <v>387386010</v>
      </c>
      <c r="R482" s="480">
        <v>3912990</v>
      </c>
      <c r="S482" s="292"/>
      <c r="T482" s="427"/>
      <c r="U482" s="427"/>
      <c r="V482" s="427"/>
      <c r="W482" s="421"/>
      <c r="X482" s="427"/>
      <c r="Y482" s="292"/>
      <c r="Z482" s="292"/>
      <c r="AA482" s="292"/>
      <c r="AB482" s="292"/>
      <c r="AC482" s="292"/>
      <c r="AD482" s="292"/>
      <c r="AE482" s="292">
        <v>0</v>
      </c>
      <c r="AF482" s="292"/>
      <c r="AG482" s="292">
        <v>0</v>
      </c>
      <c r="AH482" s="292">
        <v>1504636.2132198969</v>
      </c>
      <c r="AI482" s="292">
        <v>0</v>
      </c>
      <c r="AJ482" s="292">
        <v>0</v>
      </c>
      <c r="AK482" s="292">
        <v>0</v>
      </c>
      <c r="AL482" s="292">
        <v>0</v>
      </c>
      <c r="AM482" s="292">
        <v>0</v>
      </c>
      <c r="AN482" s="292">
        <v>0</v>
      </c>
      <c r="AO482" s="292">
        <v>0</v>
      </c>
      <c r="AP482" s="292">
        <v>0</v>
      </c>
      <c r="AQ482" s="525">
        <f t="shared" si="31"/>
        <v>1504636.2132198969</v>
      </c>
      <c r="AR482" s="526">
        <f t="shared" si="32"/>
        <v>0.38452339853153134</v>
      </c>
      <c r="AS482" s="524">
        <f t="shared" si="33"/>
        <v>2408353.7867801031</v>
      </c>
      <c r="AT482" s="433">
        <v>0</v>
      </c>
      <c r="AU482" s="433">
        <v>0</v>
      </c>
      <c r="AV482" s="431">
        <v>0</v>
      </c>
      <c r="AW482" s="356">
        <v>3912990</v>
      </c>
      <c r="AX482" s="356">
        <v>0</v>
      </c>
      <c r="AY482" s="356">
        <v>0</v>
      </c>
      <c r="AZ482" s="356">
        <v>0</v>
      </c>
      <c r="BA482" s="356">
        <v>0</v>
      </c>
      <c r="BB482" s="356">
        <v>0</v>
      </c>
      <c r="BC482" s="356">
        <v>0</v>
      </c>
      <c r="BD482" s="356">
        <v>0</v>
      </c>
      <c r="BE482" s="356">
        <v>0</v>
      </c>
      <c r="BF482" s="538" t="s">
        <v>3406</v>
      </c>
      <c r="BG482" s="361"/>
    </row>
    <row r="483" spans="2:59" ht="18" customHeight="1" thickBot="1">
      <c r="B483" s="450">
        <v>6590076</v>
      </c>
      <c r="C483" s="235">
        <v>3173</v>
      </c>
      <c r="D483" s="236">
        <v>3903</v>
      </c>
      <c r="E483" s="408">
        <v>45505</v>
      </c>
      <c r="F483" s="407">
        <v>1</v>
      </c>
      <c r="G483" s="237" t="s">
        <v>46</v>
      </c>
      <c r="H483" s="238">
        <v>19050540</v>
      </c>
      <c r="I483" s="407">
        <v>133</v>
      </c>
      <c r="J483" s="535">
        <v>4</v>
      </c>
      <c r="K483" s="535">
        <f t="shared" si="30"/>
        <v>38</v>
      </c>
      <c r="L483" s="535" t="s">
        <v>1271</v>
      </c>
      <c r="M483" s="535">
        <v>570</v>
      </c>
      <c r="N483" s="543">
        <v>1</v>
      </c>
      <c r="O483" s="530" t="s">
        <v>3293</v>
      </c>
      <c r="P483" s="470">
        <v>32761752</v>
      </c>
      <c r="Q483" s="239">
        <v>32434134</v>
      </c>
      <c r="R483" s="480">
        <v>327618</v>
      </c>
      <c r="S483" s="292"/>
      <c r="T483" s="427"/>
      <c r="U483" s="427"/>
      <c r="V483" s="427"/>
      <c r="W483" s="421"/>
      <c r="X483" s="427"/>
      <c r="Y483" s="292"/>
      <c r="Z483" s="292"/>
      <c r="AA483" s="292"/>
      <c r="AB483" s="292"/>
      <c r="AC483" s="292"/>
      <c r="AD483" s="292"/>
      <c r="AE483" s="292">
        <v>0</v>
      </c>
      <c r="AF483" s="292"/>
      <c r="AG483" s="292">
        <v>0</v>
      </c>
      <c r="AH483" s="292">
        <v>125976.78678010324</v>
      </c>
      <c r="AI483" s="292">
        <v>0</v>
      </c>
      <c r="AJ483" s="292">
        <v>0</v>
      </c>
      <c r="AK483" s="292">
        <v>0</v>
      </c>
      <c r="AL483" s="292">
        <v>0</v>
      </c>
      <c r="AM483" s="292">
        <v>0</v>
      </c>
      <c r="AN483" s="292">
        <v>0</v>
      </c>
      <c r="AO483" s="292">
        <v>0</v>
      </c>
      <c r="AP483" s="292">
        <v>0</v>
      </c>
      <c r="AQ483" s="525">
        <f t="shared" si="31"/>
        <v>125976.78678010324</v>
      </c>
      <c r="AR483" s="526">
        <f t="shared" si="32"/>
        <v>0.38452339853153134</v>
      </c>
      <c r="AS483" s="524">
        <f t="shared" si="33"/>
        <v>201641.21321989677</v>
      </c>
      <c r="AT483" s="433">
        <v>0</v>
      </c>
      <c r="AU483" s="433">
        <v>0</v>
      </c>
      <c r="AV483" s="431">
        <v>0</v>
      </c>
      <c r="AW483" s="356">
        <v>327618</v>
      </c>
      <c r="AX483" s="356">
        <v>0</v>
      </c>
      <c r="AY483" s="356">
        <v>0</v>
      </c>
      <c r="AZ483" s="356">
        <v>0</v>
      </c>
      <c r="BA483" s="356">
        <v>0</v>
      </c>
      <c r="BB483" s="356">
        <v>0</v>
      </c>
      <c r="BC483" s="356">
        <v>0</v>
      </c>
      <c r="BD483" s="356">
        <v>0</v>
      </c>
      <c r="BE483" s="356">
        <v>0</v>
      </c>
      <c r="BF483" s="538" t="s">
        <v>3406</v>
      </c>
      <c r="BG483" s="361"/>
    </row>
    <row r="484" spans="2:59" ht="18" customHeight="1" thickBot="1">
      <c r="B484" s="450">
        <v>6590076</v>
      </c>
      <c r="C484" s="235">
        <v>3174</v>
      </c>
      <c r="D484" s="236">
        <v>3904</v>
      </c>
      <c r="E484" s="408">
        <v>45505</v>
      </c>
      <c r="F484" s="407">
        <v>1</v>
      </c>
      <c r="G484" s="237" t="s">
        <v>46</v>
      </c>
      <c r="H484" s="238">
        <v>19050540</v>
      </c>
      <c r="I484" s="407">
        <v>111</v>
      </c>
      <c r="J484" s="535">
        <v>4</v>
      </c>
      <c r="K484" s="535">
        <f t="shared" si="30"/>
        <v>36</v>
      </c>
      <c r="L484" s="535" t="s">
        <v>1267</v>
      </c>
      <c r="M484" s="535">
        <v>570</v>
      </c>
      <c r="N484" s="544">
        <v>1</v>
      </c>
      <c r="O484" s="530" t="s">
        <v>3293</v>
      </c>
      <c r="P484" s="470">
        <v>19867652</v>
      </c>
      <c r="Q484" s="239">
        <v>19668975</v>
      </c>
      <c r="R484" s="480">
        <v>198677</v>
      </c>
      <c r="S484" s="292"/>
      <c r="T484" s="427"/>
      <c r="U484" s="427"/>
      <c r="V484" s="427"/>
      <c r="W484" s="421"/>
      <c r="X484" s="427"/>
      <c r="Y484" s="292"/>
      <c r="Z484" s="292"/>
      <c r="AA484" s="292"/>
      <c r="AB484" s="292"/>
      <c r="AC484" s="292"/>
      <c r="AD484" s="292"/>
      <c r="AE484" s="292">
        <v>0</v>
      </c>
      <c r="AF484" s="292"/>
      <c r="AG484" s="292">
        <v>0</v>
      </c>
      <c r="AH484" s="292">
        <v>198677</v>
      </c>
      <c r="AI484" s="292">
        <v>0</v>
      </c>
      <c r="AJ484" s="292">
        <v>0</v>
      </c>
      <c r="AK484" s="292">
        <v>0</v>
      </c>
      <c r="AL484" s="292">
        <v>0</v>
      </c>
      <c r="AM484" s="292">
        <v>0</v>
      </c>
      <c r="AN484" s="292">
        <v>0</v>
      </c>
      <c r="AO484" s="292">
        <v>0</v>
      </c>
      <c r="AP484" s="292">
        <v>0</v>
      </c>
      <c r="AQ484" s="525">
        <f t="shared" si="31"/>
        <v>198677</v>
      </c>
      <c r="AR484" s="526">
        <f t="shared" si="32"/>
        <v>1</v>
      </c>
      <c r="AS484" s="524">
        <f t="shared" si="33"/>
        <v>0</v>
      </c>
      <c r="AT484" s="433">
        <v>0</v>
      </c>
      <c r="AU484" s="433">
        <v>0</v>
      </c>
      <c r="AV484" s="431">
        <v>0</v>
      </c>
      <c r="AW484" s="356">
        <v>198677</v>
      </c>
      <c r="AX484" s="356">
        <v>0</v>
      </c>
      <c r="AY484" s="356">
        <v>0</v>
      </c>
      <c r="AZ484" s="356">
        <v>0</v>
      </c>
      <c r="BA484" s="356">
        <v>0</v>
      </c>
      <c r="BB484" s="356">
        <v>0</v>
      </c>
      <c r="BC484" s="356">
        <v>0</v>
      </c>
      <c r="BD484" s="356">
        <v>0</v>
      </c>
      <c r="BE484" s="356">
        <v>0</v>
      </c>
      <c r="BF484" s="538" t="s">
        <v>3406</v>
      </c>
      <c r="BG484" s="361"/>
    </row>
    <row r="485" spans="2:59" ht="18" customHeight="1" thickBot="1">
      <c r="B485" s="450">
        <v>6590076</v>
      </c>
      <c r="C485" s="235">
        <v>3175</v>
      </c>
      <c r="D485" s="236">
        <v>3900</v>
      </c>
      <c r="E485" s="408">
        <v>45505</v>
      </c>
      <c r="F485" s="407">
        <v>1</v>
      </c>
      <c r="G485" s="237" t="s">
        <v>46</v>
      </c>
      <c r="H485" s="238">
        <v>19050540</v>
      </c>
      <c r="I485" s="407">
        <v>143</v>
      </c>
      <c r="J485" s="535">
        <v>4</v>
      </c>
      <c r="K485" s="535">
        <f t="shared" si="30"/>
        <v>40</v>
      </c>
      <c r="L485" s="535" t="s">
        <v>1275</v>
      </c>
      <c r="M485" s="535">
        <v>570</v>
      </c>
      <c r="N485" s="543">
        <v>1</v>
      </c>
      <c r="O485" s="530" t="s">
        <v>3293</v>
      </c>
      <c r="P485" s="470">
        <v>152512406</v>
      </c>
      <c r="Q485" s="239">
        <v>150987282</v>
      </c>
      <c r="R485" s="480">
        <v>1525124</v>
      </c>
      <c r="S485" s="292"/>
      <c r="T485" s="427"/>
      <c r="U485" s="427"/>
      <c r="V485" s="427"/>
      <c r="W485" s="421"/>
      <c r="X485" s="427"/>
      <c r="Y485" s="292"/>
      <c r="Z485" s="292"/>
      <c r="AA485" s="292"/>
      <c r="AB485" s="292"/>
      <c r="AC485" s="292"/>
      <c r="AD485" s="292"/>
      <c r="AE485" s="292">
        <v>0</v>
      </c>
      <c r="AF485" s="292"/>
      <c r="AG485" s="292">
        <v>0</v>
      </c>
      <c r="AH485" s="292">
        <v>145235</v>
      </c>
      <c r="AI485" s="292">
        <v>0</v>
      </c>
      <c r="AJ485" s="292">
        <v>0</v>
      </c>
      <c r="AK485" s="292">
        <v>0</v>
      </c>
      <c r="AL485" s="292">
        <v>0</v>
      </c>
      <c r="AM485" s="292">
        <v>0</v>
      </c>
      <c r="AN485" s="292">
        <v>0</v>
      </c>
      <c r="AO485" s="292">
        <v>0</v>
      </c>
      <c r="AP485" s="292">
        <v>0</v>
      </c>
      <c r="AQ485" s="525">
        <f t="shared" si="31"/>
        <v>145235</v>
      </c>
      <c r="AR485" s="526">
        <f t="shared" si="32"/>
        <v>9.5228322418373854E-2</v>
      </c>
      <c r="AS485" s="524">
        <f t="shared" si="33"/>
        <v>1379889</v>
      </c>
      <c r="AT485" s="433">
        <v>0</v>
      </c>
      <c r="AU485" s="433">
        <v>0</v>
      </c>
      <c r="AV485" s="431">
        <v>0</v>
      </c>
      <c r="AW485" s="356">
        <v>1525124</v>
      </c>
      <c r="AX485" s="356">
        <v>0</v>
      </c>
      <c r="AY485" s="356">
        <v>0</v>
      </c>
      <c r="AZ485" s="356">
        <v>0</v>
      </c>
      <c r="BA485" s="356">
        <v>0</v>
      </c>
      <c r="BB485" s="356">
        <v>0</v>
      </c>
      <c r="BC485" s="356">
        <v>0</v>
      </c>
      <c r="BD485" s="356">
        <v>0</v>
      </c>
      <c r="BE485" s="356">
        <v>0</v>
      </c>
      <c r="BF485" s="538" t="s">
        <v>3406</v>
      </c>
      <c r="BG485" s="361"/>
    </row>
    <row r="486" spans="2:59" ht="18" customHeight="1" thickBot="1">
      <c r="B486" s="450">
        <v>6590076</v>
      </c>
      <c r="C486" s="235">
        <v>3176</v>
      </c>
      <c r="D486" s="236">
        <v>3901</v>
      </c>
      <c r="E486" s="408">
        <v>45505</v>
      </c>
      <c r="F486" s="407">
        <v>1</v>
      </c>
      <c r="G486" s="237" t="s">
        <v>46</v>
      </c>
      <c r="H486" s="238">
        <v>19050540</v>
      </c>
      <c r="I486" s="407">
        <v>119</v>
      </c>
      <c r="J486" s="535">
        <v>4</v>
      </c>
      <c r="K486" s="535">
        <f t="shared" si="30"/>
        <v>39</v>
      </c>
      <c r="L486" s="535" t="s">
        <v>1272</v>
      </c>
      <c r="M486" s="535">
        <v>570</v>
      </c>
      <c r="N486" s="544">
        <v>1</v>
      </c>
      <c r="O486" s="530" t="s">
        <v>3293</v>
      </c>
      <c r="P486" s="470">
        <v>62025500</v>
      </c>
      <c r="Q486" s="239">
        <v>61405245</v>
      </c>
      <c r="R486" s="480">
        <v>620255</v>
      </c>
      <c r="S486" s="292"/>
      <c r="T486" s="427"/>
      <c r="U486" s="427"/>
      <c r="V486" s="427"/>
      <c r="W486" s="421"/>
      <c r="X486" s="427"/>
      <c r="Y486" s="292"/>
      <c r="Z486" s="292"/>
      <c r="AA486" s="292"/>
      <c r="AB486" s="292"/>
      <c r="AC486" s="292"/>
      <c r="AD486" s="292"/>
      <c r="AE486" s="292">
        <v>0</v>
      </c>
      <c r="AF486" s="292"/>
      <c r="AG486" s="292">
        <v>0</v>
      </c>
      <c r="AH486" s="292">
        <v>620255</v>
      </c>
      <c r="AI486" s="292">
        <v>0</v>
      </c>
      <c r="AJ486" s="292">
        <v>0</v>
      </c>
      <c r="AK486" s="292">
        <v>0</v>
      </c>
      <c r="AL486" s="292">
        <v>0</v>
      </c>
      <c r="AM486" s="292">
        <v>0</v>
      </c>
      <c r="AN486" s="292">
        <v>0</v>
      </c>
      <c r="AO486" s="292">
        <v>0</v>
      </c>
      <c r="AP486" s="292">
        <v>0</v>
      </c>
      <c r="AQ486" s="525">
        <f t="shared" si="31"/>
        <v>620255</v>
      </c>
      <c r="AR486" s="526">
        <f t="shared" si="32"/>
        <v>1</v>
      </c>
      <c r="AS486" s="524">
        <f t="shared" si="33"/>
        <v>0</v>
      </c>
      <c r="AT486" s="433">
        <v>0</v>
      </c>
      <c r="AU486" s="433">
        <v>0</v>
      </c>
      <c r="AV486" s="431">
        <v>0</v>
      </c>
      <c r="AW486" s="356">
        <v>620255</v>
      </c>
      <c r="AX486" s="356">
        <v>0</v>
      </c>
      <c r="AY486" s="356">
        <v>0</v>
      </c>
      <c r="AZ486" s="356">
        <v>0</v>
      </c>
      <c r="BA486" s="356">
        <v>0</v>
      </c>
      <c r="BB486" s="356">
        <v>0</v>
      </c>
      <c r="BC486" s="356">
        <v>0</v>
      </c>
      <c r="BD486" s="356">
        <v>0</v>
      </c>
      <c r="BE486" s="356">
        <v>0</v>
      </c>
      <c r="BF486" s="538" t="s">
        <v>3406</v>
      </c>
      <c r="BG486" s="361"/>
    </row>
    <row r="487" spans="2:59" ht="18" customHeight="1" thickBot="1">
      <c r="B487" s="450">
        <v>6590076</v>
      </c>
      <c r="C487" s="235">
        <v>3177</v>
      </c>
      <c r="D487" s="236">
        <v>3914</v>
      </c>
      <c r="E487" s="408">
        <v>45505</v>
      </c>
      <c r="F487" s="407">
        <v>1</v>
      </c>
      <c r="G487" s="237" t="s">
        <v>46</v>
      </c>
      <c r="H487" s="238">
        <v>19050540</v>
      </c>
      <c r="I487" s="407">
        <v>105</v>
      </c>
      <c r="J487" s="535">
        <v>4</v>
      </c>
      <c r="K487" s="535">
        <f t="shared" si="30"/>
        <v>32</v>
      </c>
      <c r="L487" s="535" t="s">
        <v>1258</v>
      </c>
      <c r="M487" s="535">
        <v>570</v>
      </c>
      <c r="N487" s="543">
        <v>1</v>
      </c>
      <c r="O487" s="530" t="s">
        <v>3293</v>
      </c>
      <c r="P487" s="470">
        <v>342240892</v>
      </c>
      <c r="Q487" s="239">
        <v>338818484</v>
      </c>
      <c r="R487" s="480">
        <v>3422408</v>
      </c>
      <c r="S487" s="292"/>
      <c r="T487" s="427"/>
      <c r="U487" s="427"/>
      <c r="V487" s="427"/>
      <c r="W487" s="421"/>
      <c r="X487" s="427"/>
      <c r="Y487" s="292"/>
      <c r="Z487" s="292"/>
      <c r="AA487" s="292"/>
      <c r="AB487" s="292"/>
      <c r="AC487" s="292"/>
      <c r="AD487" s="292"/>
      <c r="AE487" s="292">
        <v>0</v>
      </c>
      <c r="AF487" s="292"/>
      <c r="AG487" s="292">
        <v>0</v>
      </c>
      <c r="AH487" s="292">
        <v>2460625.686449314</v>
      </c>
      <c r="AI487" s="292">
        <v>0</v>
      </c>
      <c r="AJ487" s="292">
        <v>0</v>
      </c>
      <c r="AK487" s="292">
        <v>0</v>
      </c>
      <c r="AL487" s="292">
        <v>0</v>
      </c>
      <c r="AM487" s="292">
        <v>0</v>
      </c>
      <c r="AN487" s="292">
        <v>0</v>
      </c>
      <c r="AO487" s="292">
        <v>0</v>
      </c>
      <c r="AP487" s="292">
        <v>0</v>
      </c>
      <c r="AQ487" s="525">
        <f t="shared" si="31"/>
        <v>2460625.686449314</v>
      </c>
      <c r="AR487" s="526">
        <f t="shared" si="32"/>
        <v>0.71897496921737969</v>
      </c>
      <c r="AS487" s="524">
        <f t="shared" si="33"/>
        <v>961782.313550686</v>
      </c>
      <c r="AT487" s="433">
        <v>0</v>
      </c>
      <c r="AU487" s="433">
        <v>0</v>
      </c>
      <c r="AV487" s="431">
        <v>0</v>
      </c>
      <c r="AW487" s="356">
        <v>3422408</v>
      </c>
      <c r="AX487" s="356">
        <v>0</v>
      </c>
      <c r="AY487" s="356">
        <v>0</v>
      </c>
      <c r="AZ487" s="356">
        <v>0</v>
      </c>
      <c r="BA487" s="356">
        <v>0</v>
      </c>
      <c r="BB487" s="356">
        <v>0</v>
      </c>
      <c r="BC487" s="356">
        <v>0</v>
      </c>
      <c r="BD487" s="356">
        <v>0</v>
      </c>
      <c r="BE487" s="356">
        <v>0</v>
      </c>
      <c r="BF487" s="538" t="s">
        <v>3406</v>
      </c>
      <c r="BG487" s="361"/>
    </row>
    <row r="488" spans="2:59" ht="18" customHeight="1" thickBot="1">
      <c r="B488" s="450">
        <v>6590076</v>
      </c>
      <c r="C488" s="235">
        <v>3177</v>
      </c>
      <c r="D488" s="236">
        <v>3914</v>
      </c>
      <c r="E488" s="408">
        <v>45505</v>
      </c>
      <c r="F488" s="407">
        <v>1</v>
      </c>
      <c r="G488" s="237" t="s">
        <v>46</v>
      </c>
      <c r="H488" s="238">
        <v>19050540</v>
      </c>
      <c r="I488" s="407">
        <v>105</v>
      </c>
      <c r="J488" s="535">
        <v>4</v>
      </c>
      <c r="K488" s="535">
        <f t="shared" si="30"/>
        <v>32</v>
      </c>
      <c r="L488" s="535" t="s">
        <v>1258</v>
      </c>
      <c r="M488" s="535">
        <v>570</v>
      </c>
      <c r="N488" s="544">
        <v>1</v>
      </c>
      <c r="O488" s="530" t="s">
        <v>3293</v>
      </c>
      <c r="P488" s="470">
        <v>49556858</v>
      </c>
      <c r="Q488" s="239">
        <v>49061289</v>
      </c>
      <c r="R488" s="480">
        <v>495569</v>
      </c>
      <c r="S488" s="292"/>
      <c r="T488" s="427"/>
      <c r="U488" s="427"/>
      <c r="V488" s="427"/>
      <c r="W488" s="421"/>
      <c r="X488" s="427"/>
      <c r="Y488" s="292"/>
      <c r="Z488" s="292"/>
      <c r="AA488" s="292"/>
      <c r="AB488" s="292"/>
      <c r="AC488" s="292"/>
      <c r="AD488" s="292"/>
      <c r="AE488" s="292">
        <v>0</v>
      </c>
      <c r="AF488" s="292"/>
      <c r="AG488" s="292">
        <v>0</v>
      </c>
      <c r="AH488" s="292">
        <v>356301.70652008761</v>
      </c>
      <c r="AI488" s="292">
        <v>0</v>
      </c>
      <c r="AJ488" s="292">
        <v>0</v>
      </c>
      <c r="AK488" s="292">
        <v>0</v>
      </c>
      <c r="AL488" s="292">
        <v>0</v>
      </c>
      <c r="AM488" s="292">
        <v>0</v>
      </c>
      <c r="AN488" s="292">
        <v>0</v>
      </c>
      <c r="AO488" s="292">
        <v>0</v>
      </c>
      <c r="AP488" s="292">
        <v>0</v>
      </c>
      <c r="AQ488" s="525">
        <f t="shared" si="31"/>
        <v>356301.70652008761</v>
      </c>
      <c r="AR488" s="526">
        <f t="shared" si="32"/>
        <v>0.71897496921737969</v>
      </c>
      <c r="AS488" s="524">
        <f t="shared" si="33"/>
        <v>139267.29347991239</v>
      </c>
      <c r="AT488" s="433">
        <v>0</v>
      </c>
      <c r="AU488" s="433">
        <v>0</v>
      </c>
      <c r="AV488" s="431">
        <v>0</v>
      </c>
      <c r="AW488" s="356">
        <v>495569</v>
      </c>
      <c r="AX488" s="356">
        <v>0</v>
      </c>
      <c r="AY488" s="356">
        <v>0</v>
      </c>
      <c r="AZ488" s="356">
        <v>0</v>
      </c>
      <c r="BA488" s="356">
        <v>0</v>
      </c>
      <c r="BB488" s="356">
        <v>0</v>
      </c>
      <c r="BC488" s="356">
        <v>0</v>
      </c>
      <c r="BD488" s="356">
        <v>0</v>
      </c>
      <c r="BE488" s="356">
        <v>0</v>
      </c>
      <c r="BF488" s="538" t="s">
        <v>3406</v>
      </c>
      <c r="BG488" s="361"/>
    </row>
    <row r="489" spans="2:59" ht="18" customHeight="1" thickBot="1">
      <c r="B489" s="450">
        <v>6590076</v>
      </c>
      <c r="C489" s="235">
        <v>3177</v>
      </c>
      <c r="D489" s="236">
        <v>3914</v>
      </c>
      <c r="E489" s="408">
        <v>45505</v>
      </c>
      <c r="F489" s="407">
        <v>1</v>
      </c>
      <c r="G489" s="237" t="s">
        <v>46</v>
      </c>
      <c r="H489" s="238">
        <v>19050540</v>
      </c>
      <c r="I489" s="407">
        <v>105</v>
      </c>
      <c r="J489" s="535">
        <v>4</v>
      </c>
      <c r="K489" s="535">
        <f t="shared" si="30"/>
        <v>32</v>
      </c>
      <c r="L489" s="535" t="s">
        <v>1258</v>
      </c>
      <c r="M489" s="535">
        <v>570</v>
      </c>
      <c r="N489" s="543">
        <v>1</v>
      </c>
      <c r="O489" s="530" t="s">
        <v>3293</v>
      </c>
      <c r="P489" s="470">
        <v>280822095</v>
      </c>
      <c r="Q489" s="239">
        <v>278013874</v>
      </c>
      <c r="R489" s="480">
        <v>2808221</v>
      </c>
      <c r="S489" s="292"/>
      <c r="T489" s="427"/>
      <c r="U489" s="427"/>
      <c r="V489" s="427"/>
      <c r="W489" s="421"/>
      <c r="X489" s="427"/>
      <c r="Y489" s="292"/>
      <c r="Z489" s="292"/>
      <c r="AA489" s="292"/>
      <c r="AB489" s="292"/>
      <c r="AC489" s="292"/>
      <c r="AD489" s="292"/>
      <c r="AE489" s="292">
        <v>0</v>
      </c>
      <c r="AF489" s="292"/>
      <c r="AG489" s="292">
        <v>0</v>
      </c>
      <c r="AH489" s="292">
        <v>2019040.6070305989</v>
      </c>
      <c r="AI489" s="292">
        <v>0</v>
      </c>
      <c r="AJ489" s="292">
        <v>0</v>
      </c>
      <c r="AK489" s="292">
        <v>0</v>
      </c>
      <c r="AL489" s="292">
        <v>0</v>
      </c>
      <c r="AM489" s="292">
        <v>0</v>
      </c>
      <c r="AN489" s="292">
        <v>0</v>
      </c>
      <c r="AO489" s="292">
        <v>0</v>
      </c>
      <c r="AP489" s="292">
        <v>0</v>
      </c>
      <c r="AQ489" s="525">
        <f t="shared" si="31"/>
        <v>2019040.6070305989</v>
      </c>
      <c r="AR489" s="526">
        <f t="shared" si="32"/>
        <v>0.71897496921737958</v>
      </c>
      <c r="AS489" s="524">
        <f t="shared" si="33"/>
        <v>789180.39296940109</v>
      </c>
      <c r="AT489" s="433">
        <v>0</v>
      </c>
      <c r="AU489" s="433">
        <v>0</v>
      </c>
      <c r="AV489" s="431">
        <v>0</v>
      </c>
      <c r="AW489" s="356">
        <v>2808221</v>
      </c>
      <c r="AX489" s="356">
        <v>0</v>
      </c>
      <c r="AY489" s="356">
        <v>0</v>
      </c>
      <c r="AZ489" s="356">
        <v>0</v>
      </c>
      <c r="BA489" s="356">
        <v>0</v>
      </c>
      <c r="BB489" s="356">
        <v>0</v>
      </c>
      <c r="BC489" s="356">
        <v>0</v>
      </c>
      <c r="BD489" s="356">
        <v>0</v>
      </c>
      <c r="BE489" s="356">
        <v>0</v>
      </c>
      <c r="BF489" s="538" t="s">
        <v>3406</v>
      </c>
      <c r="BG489" s="361"/>
    </row>
    <row r="490" spans="2:59" ht="18" customHeight="1" thickBot="1">
      <c r="B490" s="450">
        <v>6590076</v>
      </c>
      <c r="C490" s="235">
        <v>3178</v>
      </c>
      <c r="D490" s="236">
        <v>3908</v>
      </c>
      <c r="E490" s="408">
        <v>45505</v>
      </c>
      <c r="F490" s="407">
        <v>1</v>
      </c>
      <c r="G490" s="237" t="s">
        <v>46</v>
      </c>
      <c r="H490" s="238">
        <v>19050540</v>
      </c>
      <c r="I490" s="407">
        <v>109</v>
      </c>
      <c r="J490" s="535">
        <v>4</v>
      </c>
      <c r="K490" s="535">
        <f t="shared" si="30"/>
        <v>39</v>
      </c>
      <c r="L490" s="535" t="s">
        <v>1273</v>
      </c>
      <c r="M490" s="535">
        <v>570</v>
      </c>
      <c r="N490" s="544">
        <v>1</v>
      </c>
      <c r="O490" s="530" t="s">
        <v>3293</v>
      </c>
      <c r="P490" s="470">
        <v>16034899</v>
      </c>
      <c r="Q490" s="239">
        <v>15874550</v>
      </c>
      <c r="R490" s="480">
        <v>160349</v>
      </c>
      <c r="S490" s="292"/>
      <c r="T490" s="427"/>
      <c r="U490" s="427"/>
      <c r="V490" s="427"/>
      <c r="W490" s="421"/>
      <c r="X490" s="427"/>
      <c r="Y490" s="292"/>
      <c r="Z490" s="292"/>
      <c r="AA490" s="292"/>
      <c r="AB490" s="292"/>
      <c r="AC490" s="292"/>
      <c r="AD490" s="292"/>
      <c r="AE490" s="292">
        <v>0</v>
      </c>
      <c r="AF490" s="292"/>
      <c r="AG490" s="292">
        <v>0</v>
      </c>
      <c r="AH490" s="292">
        <v>160349</v>
      </c>
      <c r="AI490" s="292">
        <v>0</v>
      </c>
      <c r="AJ490" s="292">
        <v>0</v>
      </c>
      <c r="AK490" s="292">
        <v>0</v>
      </c>
      <c r="AL490" s="292">
        <v>0</v>
      </c>
      <c r="AM490" s="292">
        <v>0</v>
      </c>
      <c r="AN490" s="292">
        <v>0</v>
      </c>
      <c r="AO490" s="292">
        <v>0</v>
      </c>
      <c r="AP490" s="292">
        <v>0</v>
      </c>
      <c r="AQ490" s="525">
        <f t="shared" si="31"/>
        <v>160349</v>
      </c>
      <c r="AR490" s="526">
        <f t="shared" si="32"/>
        <v>1</v>
      </c>
      <c r="AS490" s="524">
        <f t="shared" si="33"/>
        <v>0</v>
      </c>
      <c r="AT490" s="433">
        <v>0</v>
      </c>
      <c r="AU490" s="433">
        <v>0</v>
      </c>
      <c r="AV490" s="431">
        <v>0</v>
      </c>
      <c r="AW490" s="356">
        <v>160349</v>
      </c>
      <c r="AX490" s="356">
        <v>0</v>
      </c>
      <c r="AY490" s="356">
        <v>0</v>
      </c>
      <c r="AZ490" s="356">
        <v>0</v>
      </c>
      <c r="BA490" s="356">
        <v>0</v>
      </c>
      <c r="BB490" s="356">
        <v>0</v>
      </c>
      <c r="BC490" s="356">
        <v>0</v>
      </c>
      <c r="BD490" s="356">
        <v>0</v>
      </c>
      <c r="BE490" s="356">
        <v>0</v>
      </c>
      <c r="BF490" s="538" t="s">
        <v>3406</v>
      </c>
      <c r="BG490" s="361"/>
    </row>
    <row r="491" spans="2:59" ht="18" customHeight="1" thickBot="1">
      <c r="B491" s="450">
        <v>6590076</v>
      </c>
      <c r="C491" s="235">
        <v>3180</v>
      </c>
      <c r="D491" s="236">
        <v>3912</v>
      </c>
      <c r="E491" s="408">
        <v>45505</v>
      </c>
      <c r="F491" s="407">
        <v>1</v>
      </c>
      <c r="G491" s="237" t="s">
        <v>46</v>
      </c>
      <c r="H491" s="238">
        <v>19050540</v>
      </c>
      <c r="I491" s="407">
        <v>104</v>
      </c>
      <c r="J491" s="535">
        <v>4</v>
      </c>
      <c r="K491" s="535">
        <f t="shared" si="30"/>
        <v>34</v>
      </c>
      <c r="L491" s="535" t="s">
        <v>1263</v>
      </c>
      <c r="M491" s="535">
        <v>570</v>
      </c>
      <c r="N491" s="543">
        <v>1</v>
      </c>
      <c r="O491" s="530" t="s">
        <v>3293</v>
      </c>
      <c r="P491" s="470">
        <v>60420938</v>
      </c>
      <c r="Q491" s="239">
        <v>59816729</v>
      </c>
      <c r="R491" s="480">
        <v>604209</v>
      </c>
      <c r="S491" s="292"/>
      <c r="T491" s="427"/>
      <c r="U491" s="427"/>
      <c r="V491" s="427"/>
      <c r="W491" s="421"/>
      <c r="X491" s="427"/>
      <c r="Y491" s="292"/>
      <c r="Z491" s="292"/>
      <c r="AA491" s="292"/>
      <c r="AB491" s="292"/>
      <c r="AC491" s="292"/>
      <c r="AD491" s="292"/>
      <c r="AE491" s="292">
        <v>0</v>
      </c>
      <c r="AF491" s="292"/>
      <c r="AG491" s="292">
        <v>0</v>
      </c>
      <c r="AH491" s="292">
        <v>462628</v>
      </c>
      <c r="AI491" s="292">
        <v>0</v>
      </c>
      <c r="AJ491" s="292">
        <v>0</v>
      </c>
      <c r="AK491" s="292">
        <v>0</v>
      </c>
      <c r="AL491" s="292">
        <v>0</v>
      </c>
      <c r="AM491" s="292">
        <v>0</v>
      </c>
      <c r="AN491" s="292">
        <v>0</v>
      </c>
      <c r="AO491" s="292">
        <v>0</v>
      </c>
      <c r="AP491" s="292">
        <v>0</v>
      </c>
      <c r="AQ491" s="525">
        <f t="shared" si="31"/>
        <v>462628</v>
      </c>
      <c r="AR491" s="526">
        <f t="shared" si="32"/>
        <v>0.76567545336133691</v>
      </c>
      <c r="AS491" s="524">
        <f t="shared" si="33"/>
        <v>141581</v>
      </c>
      <c r="AT491" s="433">
        <v>0</v>
      </c>
      <c r="AU491" s="433">
        <v>0</v>
      </c>
      <c r="AV491" s="431">
        <v>0</v>
      </c>
      <c r="AW491" s="356">
        <v>604209</v>
      </c>
      <c r="AX491" s="356">
        <v>0</v>
      </c>
      <c r="AY491" s="356">
        <v>0</v>
      </c>
      <c r="AZ491" s="356">
        <v>0</v>
      </c>
      <c r="BA491" s="356">
        <v>0</v>
      </c>
      <c r="BB491" s="356">
        <v>0</v>
      </c>
      <c r="BC491" s="356">
        <v>0</v>
      </c>
      <c r="BD491" s="356">
        <v>0</v>
      </c>
      <c r="BE491" s="356">
        <v>0</v>
      </c>
      <c r="BF491" s="538" t="s">
        <v>3406</v>
      </c>
      <c r="BG491" s="361"/>
    </row>
    <row r="492" spans="2:59" ht="18" customHeight="1" thickBot="1">
      <c r="B492" s="450">
        <v>6590076</v>
      </c>
      <c r="C492" s="235">
        <v>3181</v>
      </c>
      <c r="D492" s="236">
        <v>3906</v>
      </c>
      <c r="E492" s="408">
        <v>45505</v>
      </c>
      <c r="F492" s="407">
        <v>1</v>
      </c>
      <c r="G492" s="237" t="s">
        <v>46</v>
      </c>
      <c r="H492" s="238">
        <v>19050540</v>
      </c>
      <c r="I492" s="407">
        <v>110</v>
      </c>
      <c r="J492" s="535">
        <v>4</v>
      </c>
      <c r="K492" s="535">
        <f t="shared" si="30"/>
        <v>36</v>
      </c>
      <c r="L492" s="535" t="s">
        <v>1266</v>
      </c>
      <c r="M492" s="535">
        <v>570</v>
      </c>
      <c r="N492" s="544">
        <v>1</v>
      </c>
      <c r="O492" s="530" t="s">
        <v>3293</v>
      </c>
      <c r="P492" s="470">
        <v>101702593</v>
      </c>
      <c r="Q492" s="239">
        <v>100685567</v>
      </c>
      <c r="R492" s="480">
        <v>1017026</v>
      </c>
      <c r="S492" s="292"/>
      <c r="T492" s="427"/>
      <c r="U492" s="427"/>
      <c r="V492" s="427"/>
      <c r="W492" s="421"/>
      <c r="X492" s="427"/>
      <c r="Y492" s="292"/>
      <c r="Z492" s="292"/>
      <c r="AA492" s="292"/>
      <c r="AB492" s="292"/>
      <c r="AC492" s="292"/>
      <c r="AD492" s="292"/>
      <c r="AE492" s="292">
        <v>0</v>
      </c>
      <c r="AF492" s="292"/>
      <c r="AG492" s="292">
        <v>0</v>
      </c>
      <c r="AH492" s="292">
        <v>707711</v>
      </c>
      <c r="AI492" s="292">
        <v>0</v>
      </c>
      <c r="AJ492" s="292">
        <v>0</v>
      </c>
      <c r="AK492" s="292">
        <v>0</v>
      </c>
      <c r="AL492" s="292">
        <v>0</v>
      </c>
      <c r="AM492" s="292">
        <v>0</v>
      </c>
      <c r="AN492" s="292">
        <v>0</v>
      </c>
      <c r="AO492" s="292">
        <v>0</v>
      </c>
      <c r="AP492" s="292">
        <v>0</v>
      </c>
      <c r="AQ492" s="525">
        <f t="shared" si="31"/>
        <v>707711</v>
      </c>
      <c r="AR492" s="526">
        <f t="shared" si="32"/>
        <v>0.69586323260172311</v>
      </c>
      <c r="AS492" s="524">
        <f t="shared" si="33"/>
        <v>309315</v>
      </c>
      <c r="AT492" s="433">
        <v>0</v>
      </c>
      <c r="AU492" s="433">
        <v>0</v>
      </c>
      <c r="AV492" s="431">
        <v>0</v>
      </c>
      <c r="AW492" s="356">
        <v>1017026</v>
      </c>
      <c r="AX492" s="356">
        <v>0</v>
      </c>
      <c r="AY492" s="356">
        <v>0</v>
      </c>
      <c r="AZ492" s="356">
        <v>0</v>
      </c>
      <c r="BA492" s="356">
        <v>0</v>
      </c>
      <c r="BB492" s="356">
        <v>0</v>
      </c>
      <c r="BC492" s="356">
        <v>0</v>
      </c>
      <c r="BD492" s="356">
        <v>0</v>
      </c>
      <c r="BE492" s="356">
        <v>0</v>
      </c>
      <c r="BF492" s="538" t="s">
        <v>3406</v>
      </c>
      <c r="BG492" s="361"/>
    </row>
    <row r="493" spans="2:59" ht="18" customHeight="1" thickBot="1">
      <c r="B493" s="450">
        <v>6590076</v>
      </c>
      <c r="C493" s="235">
        <v>3183</v>
      </c>
      <c r="D493" s="236">
        <v>3911</v>
      </c>
      <c r="E493" s="408">
        <v>45505</v>
      </c>
      <c r="F493" s="407">
        <v>1</v>
      </c>
      <c r="G493" s="237" t="s">
        <v>46</v>
      </c>
      <c r="H493" s="238">
        <v>19050540</v>
      </c>
      <c r="I493" s="407">
        <v>116</v>
      </c>
      <c r="J493" s="535">
        <v>4</v>
      </c>
      <c r="K493" s="535">
        <f t="shared" si="30"/>
        <v>35</v>
      </c>
      <c r="L493" s="535" t="s">
        <v>1265</v>
      </c>
      <c r="M493" s="535">
        <v>570</v>
      </c>
      <c r="N493" s="543">
        <v>1</v>
      </c>
      <c r="O493" s="530" t="s">
        <v>3293</v>
      </c>
      <c r="P493" s="470">
        <v>42834084</v>
      </c>
      <c r="Q493" s="239">
        <v>42405743</v>
      </c>
      <c r="R493" s="480">
        <v>428341</v>
      </c>
      <c r="S493" s="292"/>
      <c r="T493" s="427"/>
      <c r="U493" s="427"/>
      <c r="V493" s="427"/>
      <c r="W493" s="421"/>
      <c r="X493" s="427"/>
      <c r="Y493" s="292"/>
      <c r="Z493" s="292"/>
      <c r="AA493" s="292"/>
      <c r="AB493" s="292"/>
      <c r="AC493" s="292"/>
      <c r="AD493" s="292"/>
      <c r="AE493" s="292">
        <v>0</v>
      </c>
      <c r="AF493" s="292"/>
      <c r="AG493" s="292">
        <v>0</v>
      </c>
      <c r="AH493" s="292">
        <v>392596</v>
      </c>
      <c r="AI493" s="292">
        <v>0</v>
      </c>
      <c r="AJ493" s="292">
        <v>0</v>
      </c>
      <c r="AK493" s="292">
        <v>0</v>
      </c>
      <c r="AL493" s="292">
        <v>0</v>
      </c>
      <c r="AM493" s="292">
        <v>0</v>
      </c>
      <c r="AN493" s="292">
        <v>0</v>
      </c>
      <c r="AO493" s="292">
        <v>0</v>
      </c>
      <c r="AP493" s="292">
        <v>0</v>
      </c>
      <c r="AQ493" s="525">
        <f t="shared" si="31"/>
        <v>392596</v>
      </c>
      <c r="AR493" s="526">
        <f t="shared" si="32"/>
        <v>0.91655013178752442</v>
      </c>
      <c r="AS493" s="524">
        <f t="shared" si="33"/>
        <v>35745</v>
      </c>
      <c r="AT493" s="433">
        <v>0</v>
      </c>
      <c r="AU493" s="433">
        <v>0</v>
      </c>
      <c r="AV493" s="431">
        <v>0</v>
      </c>
      <c r="AW493" s="356">
        <v>428341</v>
      </c>
      <c r="AX493" s="356">
        <v>0</v>
      </c>
      <c r="AY493" s="356">
        <v>0</v>
      </c>
      <c r="AZ493" s="356">
        <v>0</v>
      </c>
      <c r="BA493" s="356">
        <v>0</v>
      </c>
      <c r="BB493" s="356">
        <v>0</v>
      </c>
      <c r="BC493" s="356">
        <v>0</v>
      </c>
      <c r="BD493" s="356">
        <v>0</v>
      </c>
      <c r="BE493" s="356">
        <v>0</v>
      </c>
      <c r="BF493" s="538" t="s">
        <v>3406</v>
      </c>
      <c r="BG493" s="361"/>
    </row>
    <row r="494" spans="2:59" ht="18" customHeight="1" thickBot="1">
      <c r="B494" s="450">
        <v>6590076</v>
      </c>
      <c r="C494" s="235">
        <v>3184</v>
      </c>
      <c r="D494" s="236">
        <v>3919</v>
      </c>
      <c r="E494" s="408">
        <v>45505</v>
      </c>
      <c r="F494" s="407">
        <v>1</v>
      </c>
      <c r="G494" s="237" t="s">
        <v>46</v>
      </c>
      <c r="H494" s="238">
        <v>19050540</v>
      </c>
      <c r="I494" s="407">
        <v>131</v>
      </c>
      <c r="J494" s="535">
        <v>4</v>
      </c>
      <c r="K494" s="535">
        <f t="shared" si="30"/>
        <v>26</v>
      </c>
      <c r="L494" s="535" t="s">
        <v>1252</v>
      </c>
      <c r="M494" s="535">
        <v>570</v>
      </c>
      <c r="N494" s="544">
        <v>1</v>
      </c>
      <c r="O494" s="530" t="s">
        <v>3293</v>
      </c>
      <c r="P494" s="470">
        <v>133359318</v>
      </c>
      <c r="Q494" s="239">
        <v>132025725</v>
      </c>
      <c r="R494" s="480">
        <v>1333593</v>
      </c>
      <c r="S494" s="292"/>
      <c r="T494" s="427"/>
      <c r="U494" s="427"/>
      <c r="V494" s="427"/>
      <c r="W494" s="421"/>
      <c r="X494" s="427"/>
      <c r="Y494" s="292"/>
      <c r="Z494" s="292"/>
      <c r="AA494" s="292"/>
      <c r="AB494" s="292"/>
      <c r="AC494" s="292"/>
      <c r="AD494" s="292"/>
      <c r="AE494" s="292">
        <v>0</v>
      </c>
      <c r="AF494" s="292"/>
      <c r="AG494" s="292">
        <v>0</v>
      </c>
      <c r="AH494" s="292">
        <v>206352</v>
      </c>
      <c r="AI494" s="292">
        <v>0</v>
      </c>
      <c r="AJ494" s="292">
        <v>0</v>
      </c>
      <c r="AK494" s="292">
        <v>0</v>
      </c>
      <c r="AL494" s="292">
        <v>0</v>
      </c>
      <c r="AM494" s="292">
        <v>0</v>
      </c>
      <c r="AN494" s="292">
        <v>0</v>
      </c>
      <c r="AO494" s="292">
        <v>0</v>
      </c>
      <c r="AP494" s="292">
        <v>0</v>
      </c>
      <c r="AQ494" s="525">
        <f t="shared" si="31"/>
        <v>206352</v>
      </c>
      <c r="AR494" s="526">
        <f t="shared" si="32"/>
        <v>0.15473386557967836</v>
      </c>
      <c r="AS494" s="524">
        <f t="shared" si="33"/>
        <v>1127241</v>
      </c>
      <c r="AT494" s="433">
        <v>0</v>
      </c>
      <c r="AU494" s="433">
        <v>0</v>
      </c>
      <c r="AV494" s="431">
        <v>0</v>
      </c>
      <c r="AW494" s="356">
        <v>1333593</v>
      </c>
      <c r="AX494" s="356">
        <v>0</v>
      </c>
      <c r="AY494" s="356">
        <v>0</v>
      </c>
      <c r="AZ494" s="356">
        <v>0</v>
      </c>
      <c r="BA494" s="356">
        <v>0</v>
      </c>
      <c r="BB494" s="356">
        <v>0</v>
      </c>
      <c r="BC494" s="356">
        <v>0</v>
      </c>
      <c r="BD494" s="356">
        <v>0</v>
      </c>
      <c r="BE494" s="356">
        <v>0</v>
      </c>
      <c r="BF494" s="538" t="s">
        <v>3406</v>
      </c>
      <c r="BG494" s="361"/>
    </row>
    <row r="495" spans="2:59" ht="18" customHeight="1" thickBot="1">
      <c r="B495" s="450">
        <v>6590076</v>
      </c>
      <c r="C495" s="235">
        <v>3185</v>
      </c>
      <c r="D495" s="236">
        <v>3918</v>
      </c>
      <c r="E495" s="408">
        <v>45505</v>
      </c>
      <c r="F495" s="407">
        <v>1</v>
      </c>
      <c r="G495" s="237" t="s">
        <v>46</v>
      </c>
      <c r="H495" s="238">
        <v>19050540</v>
      </c>
      <c r="I495" s="407">
        <v>134</v>
      </c>
      <c r="J495" s="535">
        <v>4</v>
      </c>
      <c r="K495" s="535">
        <f t="shared" si="30"/>
        <v>27</v>
      </c>
      <c r="L495" s="535" t="s">
        <v>1253</v>
      </c>
      <c r="M495" s="535">
        <v>570</v>
      </c>
      <c r="N495" s="543">
        <v>1</v>
      </c>
      <c r="O495" s="530" t="s">
        <v>3293</v>
      </c>
      <c r="P495" s="470">
        <v>32984056</v>
      </c>
      <c r="Q495" s="239">
        <v>32654215</v>
      </c>
      <c r="R495" s="480">
        <v>329841</v>
      </c>
      <c r="S495" s="292"/>
      <c r="T495" s="427"/>
      <c r="U495" s="427"/>
      <c r="V495" s="427"/>
      <c r="W495" s="421"/>
      <c r="X495" s="427"/>
      <c r="Y495" s="292"/>
      <c r="Z495" s="292"/>
      <c r="AA495" s="292"/>
      <c r="AB495" s="292"/>
      <c r="AC495" s="292"/>
      <c r="AD495" s="292"/>
      <c r="AE495" s="292">
        <v>0</v>
      </c>
      <c r="AF495" s="292"/>
      <c r="AG495" s="292">
        <v>0</v>
      </c>
      <c r="AH495" s="292">
        <v>0</v>
      </c>
      <c r="AI495" s="292">
        <v>0</v>
      </c>
      <c r="AJ495" s="292">
        <v>0</v>
      </c>
      <c r="AK495" s="292">
        <v>0</v>
      </c>
      <c r="AL495" s="292">
        <v>0</v>
      </c>
      <c r="AM495" s="292">
        <v>0</v>
      </c>
      <c r="AN495" s="292">
        <v>0</v>
      </c>
      <c r="AO495" s="292">
        <v>0</v>
      </c>
      <c r="AP495" s="292">
        <v>0</v>
      </c>
      <c r="AQ495" s="525">
        <f t="shared" si="31"/>
        <v>0</v>
      </c>
      <c r="AR495" s="526">
        <f t="shared" si="32"/>
        <v>0</v>
      </c>
      <c r="AS495" s="524">
        <f t="shared" si="33"/>
        <v>329841</v>
      </c>
      <c r="AT495" s="433">
        <v>0</v>
      </c>
      <c r="AU495" s="433">
        <v>0</v>
      </c>
      <c r="AV495" s="431">
        <v>0</v>
      </c>
      <c r="AW495" s="356">
        <v>329841</v>
      </c>
      <c r="AX495" s="356">
        <v>0</v>
      </c>
      <c r="AY495" s="356">
        <v>0</v>
      </c>
      <c r="AZ495" s="356">
        <v>0</v>
      </c>
      <c r="BA495" s="356">
        <v>0</v>
      </c>
      <c r="BB495" s="356">
        <v>0</v>
      </c>
      <c r="BC495" s="356">
        <v>0</v>
      </c>
      <c r="BD495" s="356">
        <v>0</v>
      </c>
      <c r="BE495" s="356">
        <v>0</v>
      </c>
      <c r="BF495" s="538" t="s">
        <v>3406</v>
      </c>
      <c r="BG495" s="361"/>
    </row>
    <row r="496" spans="2:59" ht="18" customHeight="1" thickBot="1">
      <c r="B496" s="450">
        <v>6590076</v>
      </c>
      <c r="C496" s="235">
        <v>3186</v>
      </c>
      <c r="D496" s="236">
        <v>3916</v>
      </c>
      <c r="E496" s="408">
        <v>45505</v>
      </c>
      <c r="F496" s="407">
        <v>1</v>
      </c>
      <c r="G496" s="237" t="s">
        <v>46</v>
      </c>
      <c r="H496" s="238">
        <v>19050540</v>
      </c>
      <c r="I496" s="407">
        <v>130</v>
      </c>
      <c r="J496" s="535">
        <v>4</v>
      </c>
      <c r="K496" s="535">
        <f t="shared" si="30"/>
        <v>28</v>
      </c>
      <c r="L496" s="535" t="s">
        <v>1254</v>
      </c>
      <c r="M496" s="535">
        <v>570</v>
      </c>
      <c r="N496" s="544">
        <v>1</v>
      </c>
      <c r="O496" s="530" t="s">
        <v>3293</v>
      </c>
      <c r="P496" s="470">
        <v>32162488</v>
      </c>
      <c r="Q496" s="239">
        <v>31840863</v>
      </c>
      <c r="R496" s="480">
        <v>321625</v>
      </c>
      <c r="S496" s="292"/>
      <c r="T496" s="427"/>
      <c r="U496" s="427"/>
      <c r="V496" s="427"/>
      <c r="W496" s="421"/>
      <c r="X496" s="427"/>
      <c r="Y496" s="292"/>
      <c r="Z496" s="292"/>
      <c r="AA496" s="292"/>
      <c r="AB496" s="292"/>
      <c r="AC496" s="292"/>
      <c r="AD496" s="292"/>
      <c r="AE496" s="292">
        <v>0</v>
      </c>
      <c r="AF496" s="292"/>
      <c r="AG496" s="292">
        <v>0</v>
      </c>
      <c r="AH496" s="292">
        <v>180044</v>
      </c>
      <c r="AI496" s="292">
        <v>0</v>
      </c>
      <c r="AJ496" s="292">
        <v>0</v>
      </c>
      <c r="AK496" s="292">
        <v>0</v>
      </c>
      <c r="AL496" s="292">
        <v>0</v>
      </c>
      <c r="AM496" s="292">
        <v>0</v>
      </c>
      <c r="AN496" s="292">
        <v>0</v>
      </c>
      <c r="AO496" s="292">
        <v>0</v>
      </c>
      <c r="AP496" s="292">
        <v>0</v>
      </c>
      <c r="AQ496" s="525">
        <f t="shared" si="31"/>
        <v>180044</v>
      </c>
      <c r="AR496" s="526">
        <f t="shared" si="32"/>
        <v>0.55979479207151184</v>
      </c>
      <c r="AS496" s="524">
        <f t="shared" si="33"/>
        <v>141581</v>
      </c>
      <c r="AT496" s="433">
        <v>0</v>
      </c>
      <c r="AU496" s="433">
        <v>0</v>
      </c>
      <c r="AV496" s="431">
        <v>0</v>
      </c>
      <c r="AW496" s="356">
        <v>321625</v>
      </c>
      <c r="AX496" s="356">
        <v>0</v>
      </c>
      <c r="AY496" s="356">
        <v>0</v>
      </c>
      <c r="AZ496" s="356">
        <v>0</v>
      </c>
      <c r="BA496" s="356">
        <v>0</v>
      </c>
      <c r="BB496" s="356">
        <v>0</v>
      </c>
      <c r="BC496" s="356">
        <v>0</v>
      </c>
      <c r="BD496" s="356">
        <v>0</v>
      </c>
      <c r="BE496" s="356">
        <v>0</v>
      </c>
      <c r="BF496" s="538" t="s">
        <v>3406</v>
      </c>
      <c r="BG496" s="361"/>
    </row>
    <row r="497" spans="2:59" ht="18" customHeight="1" thickBot="1">
      <c r="B497" s="450">
        <v>6590076</v>
      </c>
      <c r="C497" s="235">
        <v>3187</v>
      </c>
      <c r="D497" s="236">
        <v>3920</v>
      </c>
      <c r="E497" s="408">
        <v>45505</v>
      </c>
      <c r="F497" s="407">
        <v>1</v>
      </c>
      <c r="G497" s="237" t="s">
        <v>46</v>
      </c>
      <c r="H497" s="238">
        <v>19050540</v>
      </c>
      <c r="I497" s="407">
        <v>135</v>
      </c>
      <c r="J497" s="535">
        <v>4</v>
      </c>
      <c r="K497" s="535">
        <f t="shared" si="30"/>
        <v>29</v>
      </c>
      <c r="L497" s="535" t="s">
        <v>1255</v>
      </c>
      <c r="M497" s="535">
        <v>570</v>
      </c>
      <c r="N497" s="543">
        <v>1</v>
      </c>
      <c r="O497" s="530" t="s">
        <v>3293</v>
      </c>
      <c r="P497" s="470">
        <v>35222480</v>
      </c>
      <c r="Q497" s="239">
        <v>34870255</v>
      </c>
      <c r="R497" s="480">
        <v>352225</v>
      </c>
      <c r="S497" s="292"/>
      <c r="T497" s="427"/>
      <c r="U497" s="427"/>
      <c r="V497" s="427"/>
      <c r="W497" s="421"/>
      <c r="X497" s="427"/>
      <c r="Y497" s="292"/>
      <c r="Z497" s="292"/>
      <c r="AA497" s="292"/>
      <c r="AB497" s="292"/>
      <c r="AC497" s="292"/>
      <c r="AD497" s="292"/>
      <c r="AE497" s="292">
        <v>0</v>
      </c>
      <c r="AF497" s="292"/>
      <c r="AG497" s="292">
        <v>0</v>
      </c>
      <c r="AH497" s="292">
        <v>116257</v>
      </c>
      <c r="AI497" s="292">
        <v>0</v>
      </c>
      <c r="AJ497" s="292">
        <v>0</v>
      </c>
      <c r="AK497" s="292">
        <v>0</v>
      </c>
      <c r="AL497" s="292">
        <v>0</v>
      </c>
      <c r="AM497" s="292">
        <v>0</v>
      </c>
      <c r="AN497" s="292">
        <v>0</v>
      </c>
      <c r="AO497" s="292">
        <v>0</v>
      </c>
      <c r="AP497" s="292">
        <v>0</v>
      </c>
      <c r="AQ497" s="525">
        <f t="shared" si="31"/>
        <v>116257</v>
      </c>
      <c r="AR497" s="526">
        <f t="shared" si="32"/>
        <v>0.33006458939598265</v>
      </c>
      <c r="AS497" s="524">
        <f t="shared" si="33"/>
        <v>235968</v>
      </c>
      <c r="AT497" s="433">
        <v>0</v>
      </c>
      <c r="AU497" s="433">
        <v>0</v>
      </c>
      <c r="AV497" s="431">
        <v>0</v>
      </c>
      <c r="AW497" s="356">
        <v>352225</v>
      </c>
      <c r="AX497" s="356">
        <v>0</v>
      </c>
      <c r="AY497" s="356">
        <v>0</v>
      </c>
      <c r="AZ497" s="356">
        <v>0</v>
      </c>
      <c r="BA497" s="356">
        <v>0</v>
      </c>
      <c r="BB497" s="356">
        <v>0</v>
      </c>
      <c r="BC497" s="356">
        <v>0</v>
      </c>
      <c r="BD497" s="356">
        <v>0</v>
      </c>
      <c r="BE497" s="356">
        <v>0</v>
      </c>
      <c r="BF497" s="538" t="s">
        <v>3406</v>
      </c>
      <c r="BG497" s="361"/>
    </row>
    <row r="498" spans="2:59" ht="18" customHeight="1" thickBot="1">
      <c r="B498" s="450">
        <v>6590076</v>
      </c>
      <c r="C498" s="235">
        <v>3188</v>
      </c>
      <c r="D498" s="236">
        <v>4483</v>
      </c>
      <c r="E498" s="408">
        <v>45505</v>
      </c>
      <c r="F498" s="407">
        <v>1</v>
      </c>
      <c r="G498" s="237" t="s">
        <v>46</v>
      </c>
      <c r="H498" s="238">
        <v>19050540</v>
      </c>
      <c r="I498" s="407">
        <v>212</v>
      </c>
      <c r="J498" s="535">
        <v>4</v>
      </c>
      <c r="K498" s="535">
        <f t="shared" si="30"/>
        <v>43</v>
      </c>
      <c r="L498" s="535" t="s">
        <v>1282</v>
      </c>
      <c r="M498" s="535">
        <v>570</v>
      </c>
      <c r="N498" s="544">
        <v>1</v>
      </c>
      <c r="O498" s="530" t="s">
        <v>3293</v>
      </c>
      <c r="P498" s="470">
        <v>1428776123</v>
      </c>
      <c r="Q498" s="239">
        <v>1414488362</v>
      </c>
      <c r="R498" s="480">
        <v>14287761</v>
      </c>
      <c r="S498" s="292"/>
      <c r="T498" s="427"/>
      <c r="U498" s="427"/>
      <c r="V498" s="427"/>
      <c r="W498" s="421"/>
      <c r="X498" s="427"/>
      <c r="Y498" s="292"/>
      <c r="Z498" s="292"/>
      <c r="AA498" s="292"/>
      <c r="AB498" s="292"/>
      <c r="AC498" s="292"/>
      <c r="AD498" s="292"/>
      <c r="AE498" s="292">
        <v>0</v>
      </c>
      <c r="AF498" s="292"/>
      <c r="AG498" s="292">
        <v>0</v>
      </c>
      <c r="AH498" s="292">
        <v>0</v>
      </c>
      <c r="AI498" s="292">
        <v>0</v>
      </c>
      <c r="AJ498" s="292">
        <v>0</v>
      </c>
      <c r="AK498" s="292">
        <v>0</v>
      </c>
      <c r="AL498" s="292">
        <v>0</v>
      </c>
      <c r="AM498" s="292">
        <v>0</v>
      </c>
      <c r="AN498" s="292">
        <v>0</v>
      </c>
      <c r="AO498" s="292">
        <v>0</v>
      </c>
      <c r="AP498" s="292">
        <v>0</v>
      </c>
      <c r="AQ498" s="525">
        <f t="shared" si="31"/>
        <v>0</v>
      </c>
      <c r="AR498" s="526">
        <f t="shared" si="32"/>
        <v>0</v>
      </c>
      <c r="AS498" s="524">
        <f t="shared" si="33"/>
        <v>14287761</v>
      </c>
      <c r="AT498" s="433">
        <v>0</v>
      </c>
      <c r="AU498" s="433">
        <v>0</v>
      </c>
      <c r="AV498" s="431">
        <v>0</v>
      </c>
      <c r="AW498" s="356">
        <v>14287761</v>
      </c>
      <c r="AX498" s="356">
        <v>0</v>
      </c>
      <c r="AY498" s="356">
        <v>0</v>
      </c>
      <c r="AZ498" s="356">
        <v>0</v>
      </c>
      <c r="BA498" s="356">
        <v>0</v>
      </c>
      <c r="BB498" s="356">
        <v>0</v>
      </c>
      <c r="BC498" s="356">
        <v>0</v>
      </c>
      <c r="BD498" s="356">
        <v>0</v>
      </c>
      <c r="BE498" s="356">
        <v>0</v>
      </c>
      <c r="BF498" s="538" t="s">
        <v>3406</v>
      </c>
      <c r="BG498" s="361"/>
    </row>
    <row r="499" spans="2:59" ht="18" customHeight="1" thickBot="1">
      <c r="B499" s="450">
        <v>6590076</v>
      </c>
      <c r="C499" s="235">
        <v>3189</v>
      </c>
      <c r="D499" s="236">
        <v>4481</v>
      </c>
      <c r="E499" s="408">
        <v>45505</v>
      </c>
      <c r="F499" s="407">
        <v>1</v>
      </c>
      <c r="G499" s="237" t="s">
        <v>46</v>
      </c>
      <c r="H499" s="238">
        <v>19050540</v>
      </c>
      <c r="I499" s="407">
        <v>212</v>
      </c>
      <c r="J499" s="535">
        <v>4</v>
      </c>
      <c r="K499" s="535">
        <f t="shared" si="30"/>
        <v>42</v>
      </c>
      <c r="L499" s="535" t="s">
        <v>1280</v>
      </c>
      <c r="M499" s="535">
        <v>570</v>
      </c>
      <c r="N499" s="543">
        <v>1</v>
      </c>
      <c r="O499" s="530" t="s">
        <v>3293</v>
      </c>
      <c r="P499" s="470">
        <v>14606479</v>
      </c>
      <c r="Q499" s="239">
        <v>14460414</v>
      </c>
      <c r="R499" s="480">
        <v>146065</v>
      </c>
      <c r="S499" s="292"/>
      <c r="T499" s="427"/>
      <c r="U499" s="427"/>
      <c r="V499" s="427"/>
      <c r="W499" s="421"/>
      <c r="X499" s="427"/>
      <c r="Y499" s="292"/>
      <c r="Z499" s="292"/>
      <c r="AA499" s="292"/>
      <c r="AB499" s="292"/>
      <c r="AC499" s="292"/>
      <c r="AD499" s="292"/>
      <c r="AE499" s="292">
        <v>0</v>
      </c>
      <c r="AF499" s="292"/>
      <c r="AG499" s="292">
        <v>0</v>
      </c>
      <c r="AH499" s="292">
        <v>0</v>
      </c>
      <c r="AI499" s="292">
        <v>0</v>
      </c>
      <c r="AJ499" s="292">
        <v>0</v>
      </c>
      <c r="AK499" s="292">
        <v>0</v>
      </c>
      <c r="AL499" s="292">
        <v>0</v>
      </c>
      <c r="AM499" s="292">
        <v>0</v>
      </c>
      <c r="AN499" s="292">
        <v>0</v>
      </c>
      <c r="AO499" s="292">
        <v>0</v>
      </c>
      <c r="AP499" s="292">
        <v>0</v>
      </c>
      <c r="AQ499" s="525">
        <f t="shared" si="31"/>
        <v>0</v>
      </c>
      <c r="AR499" s="526">
        <f t="shared" si="32"/>
        <v>0</v>
      </c>
      <c r="AS499" s="524">
        <f t="shared" si="33"/>
        <v>146065</v>
      </c>
      <c r="AT499" s="433">
        <v>0</v>
      </c>
      <c r="AU499" s="433">
        <v>0</v>
      </c>
      <c r="AV499" s="431">
        <v>0</v>
      </c>
      <c r="AW499" s="356">
        <v>146065</v>
      </c>
      <c r="AX499" s="356">
        <v>0</v>
      </c>
      <c r="AY499" s="356">
        <v>0</v>
      </c>
      <c r="AZ499" s="356">
        <v>0</v>
      </c>
      <c r="BA499" s="356">
        <v>0</v>
      </c>
      <c r="BB499" s="356">
        <v>0</v>
      </c>
      <c r="BC499" s="356">
        <v>0</v>
      </c>
      <c r="BD499" s="356">
        <v>0</v>
      </c>
      <c r="BE499" s="356">
        <v>0</v>
      </c>
      <c r="BF499" s="538" t="s">
        <v>3406</v>
      </c>
      <c r="BG499" s="361"/>
    </row>
    <row r="500" spans="2:59" ht="18" customHeight="1" thickBot="1">
      <c r="B500" s="450">
        <v>6590076</v>
      </c>
      <c r="C500" s="235">
        <v>3190</v>
      </c>
      <c r="D500" s="236">
        <v>3917</v>
      </c>
      <c r="E500" s="408">
        <v>45505</v>
      </c>
      <c r="F500" s="407">
        <v>1</v>
      </c>
      <c r="G500" s="237" t="s">
        <v>46</v>
      </c>
      <c r="H500" s="238">
        <v>19050540</v>
      </c>
      <c r="I500" s="407">
        <v>108</v>
      </c>
      <c r="J500" s="535">
        <v>4</v>
      </c>
      <c r="K500" s="535">
        <f t="shared" si="30"/>
        <v>30</v>
      </c>
      <c r="L500" s="535" t="s">
        <v>1256</v>
      </c>
      <c r="M500" s="535">
        <v>570</v>
      </c>
      <c r="N500" s="544">
        <v>1</v>
      </c>
      <c r="O500" s="530" t="s">
        <v>3293</v>
      </c>
      <c r="P500" s="470">
        <v>114475466</v>
      </c>
      <c r="Q500" s="239">
        <v>113330711</v>
      </c>
      <c r="R500" s="480">
        <v>1144755</v>
      </c>
      <c r="S500" s="292"/>
      <c r="T500" s="427"/>
      <c r="U500" s="427"/>
      <c r="V500" s="427"/>
      <c r="W500" s="421"/>
      <c r="X500" s="427"/>
      <c r="Y500" s="292"/>
      <c r="Z500" s="292"/>
      <c r="AA500" s="292"/>
      <c r="AB500" s="292"/>
      <c r="AC500" s="292"/>
      <c r="AD500" s="292"/>
      <c r="AE500" s="292">
        <v>0</v>
      </c>
      <c r="AF500" s="292"/>
      <c r="AG500" s="292">
        <v>0</v>
      </c>
      <c r="AH500" s="292">
        <v>541044</v>
      </c>
      <c r="AI500" s="292">
        <v>0</v>
      </c>
      <c r="AJ500" s="292">
        <v>0</v>
      </c>
      <c r="AK500" s="292">
        <v>0</v>
      </c>
      <c r="AL500" s="292">
        <v>0</v>
      </c>
      <c r="AM500" s="292">
        <v>0</v>
      </c>
      <c r="AN500" s="292">
        <v>0</v>
      </c>
      <c r="AO500" s="292">
        <v>0</v>
      </c>
      <c r="AP500" s="292">
        <v>0</v>
      </c>
      <c r="AQ500" s="525">
        <f t="shared" si="31"/>
        <v>541044</v>
      </c>
      <c r="AR500" s="526">
        <f t="shared" si="32"/>
        <v>0.47262864106293484</v>
      </c>
      <c r="AS500" s="524">
        <f t="shared" si="33"/>
        <v>603711</v>
      </c>
      <c r="AT500" s="433">
        <v>0</v>
      </c>
      <c r="AU500" s="433">
        <v>0</v>
      </c>
      <c r="AV500" s="431">
        <v>0</v>
      </c>
      <c r="AW500" s="356">
        <v>1144755</v>
      </c>
      <c r="AX500" s="356">
        <v>0</v>
      </c>
      <c r="AY500" s="356">
        <v>0</v>
      </c>
      <c r="AZ500" s="356">
        <v>0</v>
      </c>
      <c r="BA500" s="356">
        <v>0</v>
      </c>
      <c r="BB500" s="356">
        <v>0</v>
      </c>
      <c r="BC500" s="356">
        <v>0</v>
      </c>
      <c r="BD500" s="356">
        <v>0</v>
      </c>
      <c r="BE500" s="356">
        <v>0</v>
      </c>
      <c r="BF500" s="538" t="s">
        <v>3406</v>
      </c>
      <c r="BG500" s="361"/>
    </row>
    <row r="501" spans="2:59" ht="18" customHeight="1" thickBot="1">
      <c r="B501" s="450">
        <v>6590076</v>
      </c>
      <c r="C501" s="235">
        <v>3191</v>
      </c>
      <c r="D501" s="236">
        <v>4480</v>
      </c>
      <c r="E501" s="408">
        <v>45505</v>
      </c>
      <c r="F501" s="407">
        <v>1</v>
      </c>
      <c r="G501" s="237" t="s">
        <v>46</v>
      </c>
      <c r="H501" s="238">
        <v>19050540</v>
      </c>
      <c r="I501" s="407">
        <v>158</v>
      </c>
      <c r="J501" s="535">
        <v>4</v>
      </c>
      <c r="K501" s="535">
        <f t="shared" si="30"/>
        <v>9</v>
      </c>
      <c r="L501" s="535" t="s">
        <v>53</v>
      </c>
      <c r="M501" s="535">
        <v>570</v>
      </c>
      <c r="N501" s="543">
        <v>1</v>
      </c>
      <c r="O501" s="530" t="s">
        <v>3293</v>
      </c>
      <c r="P501" s="470">
        <v>108141861</v>
      </c>
      <c r="Q501" s="239">
        <v>107060442</v>
      </c>
      <c r="R501" s="480">
        <v>1081419</v>
      </c>
      <c r="S501" s="292"/>
      <c r="T501" s="427"/>
      <c r="U501" s="427"/>
      <c r="V501" s="427"/>
      <c r="W501" s="421"/>
      <c r="X501" s="427"/>
      <c r="Y501" s="292"/>
      <c r="Z501" s="292"/>
      <c r="AA501" s="292"/>
      <c r="AB501" s="292"/>
      <c r="AC501" s="292"/>
      <c r="AD501" s="292"/>
      <c r="AE501" s="292">
        <v>0</v>
      </c>
      <c r="AF501" s="292"/>
      <c r="AG501" s="292">
        <v>0</v>
      </c>
      <c r="AH501" s="292">
        <v>1081419</v>
      </c>
      <c r="AI501" s="292">
        <v>0</v>
      </c>
      <c r="AJ501" s="292">
        <v>0</v>
      </c>
      <c r="AK501" s="292">
        <v>0</v>
      </c>
      <c r="AL501" s="292">
        <v>0</v>
      </c>
      <c r="AM501" s="292">
        <v>0</v>
      </c>
      <c r="AN501" s="292">
        <v>0</v>
      </c>
      <c r="AO501" s="292">
        <v>0</v>
      </c>
      <c r="AP501" s="292">
        <v>0</v>
      </c>
      <c r="AQ501" s="525">
        <f t="shared" si="31"/>
        <v>1081419</v>
      </c>
      <c r="AR501" s="526">
        <f t="shared" si="32"/>
        <v>1</v>
      </c>
      <c r="AS501" s="524">
        <f t="shared" si="33"/>
        <v>0</v>
      </c>
      <c r="AT501" s="433">
        <v>0</v>
      </c>
      <c r="AU501" s="433">
        <v>0</v>
      </c>
      <c r="AV501" s="431">
        <v>0</v>
      </c>
      <c r="AW501" s="356">
        <v>1081419</v>
      </c>
      <c r="AX501" s="356">
        <v>0</v>
      </c>
      <c r="AY501" s="356">
        <v>0</v>
      </c>
      <c r="AZ501" s="356">
        <v>0</v>
      </c>
      <c r="BA501" s="356">
        <v>0</v>
      </c>
      <c r="BB501" s="356">
        <v>0</v>
      </c>
      <c r="BC501" s="356">
        <v>0</v>
      </c>
      <c r="BD501" s="356">
        <v>0</v>
      </c>
      <c r="BE501" s="356">
        <v>0</v>
      </c>
      <c r="BF501" s="538" t="s">
        <v>3406</v>
      </c>
      <c r="BG501" s="361"/>
    </row>
    <row r="502" spans="2:59" ht="18" customHeight="1" thickBot="1">
      <c r="B502" s="450">
        <v>6590076</v>
      </c>
      <c r="C502" s="235">
        <v>3192</v>
      </c>
      <c r="D502" s="236">
        <v>4482</v>
      </c>
      <c r="E502" s="408">
        <v>45505</v>
      </c>
      <c r="F502" s="407">
        <v>1</v>
      </c>
      <c r="G502" s="237" t="s">
        <v>46</v>
      </c>
      <c r="H502" s="238">
        <v>19050540</v>
      </c>
      <c r="I502" s="407">
        <v>97</v>
      </c>
      <c r="J502" s="535">
        <v>4</v>
      </c>
      <c r="K502" s="535">
        <f t="shared" si="30"/>
        <v>44</v>
      </c>
      <c r="L502" s="535" t="s">
        <v>1283</v>
      </c>
      <c r="M502" s="535">
        <v>570</v>
      </c>
      <c r="N502" s="544">
        <v>1</v>
      </c>
      <c r="O502" s="530" t="s">
        <v>3293</v>
      </c>
      <c r="P502" s="470">
        <v>1233113648</v>
      </c>
      <c r="Q502" s="239">
        <v>1220782512</v>
      </c>
      <c r="R502" s="480">
        <v>12331136</v>
      </c>
      <c r="S502" s="292"/>
      <c r="T502" s="427"/>
      <c r="U502" s="427"/>
      <c r="V502" s="427"/>
      <c r="W502" s="421"/>
      <c r="X502" s="427"/>
      <c r="Y502" s="292"/>
      <c r="Z502" s="292"/>
      <c r="AA502" s="292"/>
      <c r="AB502" s="292"/>
      <c r="AC502" s="292"/>
      <c r="AD502" s="292"/>
      <c r="AE502" s="292">
        <v>0</v>
      </c>
      <c r="AF502" s="292"/>
      <c r="AG502" s="292">
        <v>0</v>
      </c>
      <c r="AH502" s="292">
        <v>9039282</v>
      </c>
      <c r="AI502" s="292">
        <v>0</v>
      </c>
      <c r="AJ502" s="292">
        <v>0</v>
      </c>
      <c r="AK502" s="292">
        <v>0</v>
      </c>
      <c r="AL502" s="292">
        <v>0</v>
      </c>
      <c r="AM502" s="292">
        <v>0</v>
      </c>
      <c r="AN502" s="292">
        <v>0</v>
      </c>
      <c r="AO502" s="292">
        <v>0</v>
      </c>
      <c r="AP502" s="292">
        <v>0</v>
      </c>
      <c r="AQ502" s="525">
        <f t="shared" si="31"/>
        <v>9039282</v>
      </c>
      <c r="AR502" s="526">
        <f t="shared" si="32"/>
        <v>0.733045357702648</v>
      </c>
      <c r="AS502" s="524">
        <f t="shared" si="33"/>
        <v>3291854</v>
      </c>
      <c r="AT502" s="433">
        <v>0</v>
      </c>
      <c r="AU502" s="433">
        <v>0</v>
      </c>
      <c r="AV502" s="431">
        <v>0</v>
      </c>
      <c r="AW502" s="356">
        <v>12331136</v>
      </c>
      <c r="AX502" s="356">
        <v>0</v>
      </c>
      <c r="AY502" s="356">
        <v>0</v>
      </c>
      <c r="AZ502" s="356">
        <v>0</v>
      </c>
      <c r="BA502" s="356">
        <v>0</v>
      </c>
      <c r="BB502" s="356">
        <v>0</v>
      </c>
      <c r="BC502" s="356">
        <v>0</v>
      </c>
      <c r="BD502" s="356">
        <v>0</v>
      </c>
      <c r="BE502" s="356">
        <v>0</v>
      </c>
      <c r="BF502" s="538" t="s">
        <v>3406</v>
      </c>
      <c r="BG502" s="361"/>
    </row>
    <row r="503" spans="2:59" ht="18" customHeight="1" thickBot="1">
      <c r="B503" s="450">
        <v>6590076</v>
      </c>
      <c r="C503" s="235">
        <v>3193</v>
      </c>
      <c r="D503" s="236">
        <v>3924</v>
      </c>
      <c r="E503" s="408">
        <v>45505</v>
      </c>
      <c r="F503" s="407">
        <v>1</v>
      </c>
      <c r="G503" s="237" t="s">
        <v>46</v>
      </c>
      <c r="H503" s="238">
        <v>19050540</v>
      </c>
      <c r="I503" s="407">
        <v>129</v>
      </c>
      <c r="J503" s="535">
        <v>4</v>
      </c>
      <c r="K503" s="535">
        <f t="shared" si="30"/>
        <v>22</v>
      </c>
      <c r="L503" s="535" t="s">
        <v>1247</v>
      </c>
      <c r="M503" s="535">
        <v>570</v>
      </c>
      <c r="N503" s="543">
        <v>1</v>
      </c>
      <c r="O503" s="530" t="s">
        <v>3293</v>
      </c>
      <c r="P503" s="470">
        <v>17586475</v>
      </c>
      <c r="Q503" s="239">
        <v>17410610</v>
      </c>
      <c r="R503" s="480">
        <v>175865</v>
      </c>
      <c r="S503" s="292"/>
      <c r="T503" s="427"/>
      <c r="U503" s="427"/>
      <c r="V503" s="427"/>
      <c r="W503" s="421"/>
      <c r="X503" s="427"/>
      <c r="Y503" s="292"/>
      <c r="Z503" s="292"/>
      <c r="AA503" s="292"/>
      <c r="AB503" s="292"/>
      <c r="AC503" s="292"/>
      <c r="AD503" s="292"/>
      <c r="AE503" s="292">
        <v>0</v>
      </c>
      <c r="AF503" s="292"/>
      <c r="AG503" s="292">
        <v>0</v>
      </c>
      <c r="AH503" s="292">
        <v>175865</v>
      </c>
      <c r="AI503" s="292">
        <v>0</v>
      </c>
      <c r="AJ503" s="292">
        <v>0</v>
      </c>
      <c r="AK503" s="292">
        <v>0</v>
      </c>
      <c r="AL503" s="292">
        <v>0</v>
      </c>
      <c r="AM503" s="292">
        <v>0</v>
      </c>
      <c r="AN503" s="292">
        <v>0</v>
      </c>
      <c r="AO503" s="292">
        <v>0</v>
      </c>
      <c r="AP503" s="292">
        <v>0</v>
      </c>
      <c r="AQ503" s="525">
        <f t="shared" si="31"/>
        <v>175865</v>
      </c>
      <c r="AR503" s="526">
        <f t="shared" si="32"/>
        <v>1</v>
      </c>
      <c r="AS503" s="524">
        <f t="shared" si="33"/>
        <v>0</v>
      </c>
      <c r="AT503" s="433">
        <v>0</v>
      </c>
      <c r="AU503" s="433">
        <v>0</v>
      </c>
      <c r="AV503" s="431">
        <v>0</v>
      </c>
      <c r="AW503" s="356">
        <v>175865</v>
      </c>
      <c r="AX503" s="356">
        <v>0</v>
      </c>
      <c r="AY503" s="356">
        <v>0</v>
      </c>
      <c r="AZ503" s="356">
        <v>0</v>
      </c>
      <c r="BA503" s="356">
        <v>0</v>
      </c>
      <c r="BB503" s="356">
        <v>0</v>
      </c>
      <c r="BC503" s="356">
        <v>0</v>
      </c>
      <c r="BD503" s="356">
        <v>0</v>
      </c>
      <c r="BE503" s="356">
        <v>0</v>
      </c>
      <c r="BF503" s="538" t="s">
        <v>3406</v>
      </c>
      <c r="BG503" s="361"/>
    </row>
    <row r="504" spans="2:59" ht="18" customHeight="1" thickBot="1">
      <c r="B504" s="450">
        <v>6590076</v>
      </c>
      <c r="C504" s="235">
        <v>3195</v>
      </c>
      <c r="D504" s="236">
        <v>3921</v>
      </c>
      <c r="E504" s="408">
        <v>45505</v>
      </c>
      <c r="F504" s="407">
        <v>1</v>
      </c>
      <c r="G504" s="237" t="s">
        <v>46</v>
      </c>
      <c r="H504" s="238">
        <v>19050540</v>
      </c>
      <c r="I504" s="407">
        <v>139</v>
      </c>
      <c r="J504" s="535">
        <v>4</v>
      </c>
      <c r="K504" s="535">
        <f t="shared" si="30"/>
        <v>25</v>
      </c>
      <c r="L504" s="537" t="s">
        <v>1251</v>
      </c>
      <c r="M504" s="535">
        <v>570</v>
      </c>
      <c r="N504" s="544">
        <v>1</v>
      </c>
      <c r="O504" s="530" t="s">
        <v>3293</v>
      </c>
      <c r="P504" s="470">
        <v>75938803</v>
      </c>
      <c r="Q504" s="239">
        <v>75179415</v>
      </c>
      <c r="R504" s="480">
        <v>759388</v>
      </c>
      <c r="S504" s="292"/>
      <c r="T504" s="427"/>
      <c r="U504" s="427"/>
      <c r="V504" s="427"/>
      <c r="W504" s="421"/>
      <c r="X504" s="427"/>
      <c r="Y504" s="292"/>
      <c r="Z504" s="292"/>
      <c r="AA504" s="292"/>
      <c r="AB504" s="292"/>
      <c r="AC504" s="292"/>
      <c r="AD504" s="292"/>
      <c r="AE504" s="292">
        <v>0</v>
      </c>
      <c r="AF504" s="292"/>
      <c r="AG504" s="292">
        <v>0</v>
      </c>
      <c r="AH504" s="292">
        <v>616103</v>
      </c>
      <c r="AI504" s="292">
        <v>0</v>
      </c>
      <c r="AJ504" s="292">
        <v>0</v>
      </c>
      <c r="AK504" s="292">
        <v>0</v>
      </c>
      <c r="AL504" s="292">
        <v>0</v>
      </c>
      <c r="AM504" s="292">
        <v>0</v>
      </c>
      <c r="AN504" s="292">
        <v>0</v>
      </c>
      <c r="AO504" s="292">
        <v>0</v>
      </c>
      <c r="AP504" s="292">
        <v>0</v>
      </c>
      <c r="AQ504" s="525">
        <f t="shared" si="31"/>
        <v>616103</v>
      </c>
      <c r="AR504" s="526">
        <f t="shared" si="32"/>
        <v>0.81131516431652861</v>
      </c>
      <c r="AS504" s="524">
        <f t="shared" si="33"/>
        <v>143285</v>
      </c>
      <c r="AT504" s="433">
        <v>0</v>
      </c>
      <c r="AU504" s="433">
        <v>0</v>
      </c>
      <c r="AV504" s="431">
        <v>0</v>
      </c>
      <c r="AW504" s="356">
        <v>759388</v>
      </c>
      <c r="AX504" s="356">
        <v>0</v>
      </c>
      <c r="AY504" s="356">
        <v>0</v>
      </c>
      <c r="AZ504" s="356">
        <v>0</v>
      </c>
      <c r="BA504" s="356">
        <v>0</v>
      </c>
      <c r="BB504" s="356">
        <v>0</v>
      </c>
      <c r="BC504" s="356">
        <v>0</v>
      </c>
      <c r="BD504" s="356">
        <v>0</v>
      </c>
      <c r="BE504" s="356">
        <v>0</v>
      </c>
      <c r="BF504" s="538" t="s">
        <v>3406</v>
      </c>
      <c r="BG504" s="361"/>
    </row>
    <row r="505" spans="2:59" ht="18" customHeight="1" thickBot="1">
      <c r="B505" s="450">
        <v>6590076</v>
      </c>
      <c r="C505" s="235">
        <v>3196</v>
      </c>
      <c r="D505" s="236">
        <v>4478</v>
      </c>
      <c r="E505" s="408">
        <v>45505</v>
      </c>
      <c r="F505" s="407">
        <v>1</v>
      </c>
      <c r="G505" s="237" t="s">
        <v>46</v>
      </c>
      <c r="H505" s="238">
        <v>19050540</v>
      </c>
      <c r="I505" s="407">
        <v>103</v>
      </c>
      <c r="J505" s="535">
        <v>4</v>
      </c>
      <c r="K505" s="535">
        <f t="shared" si="30"/>
        <v>3</v>
      </c>
      <c r="L505" s="537" t="s">
        <v>44</v>
      </c>
      <c r="M505" s="535">
        <v>570</v>
      </c>
      <c r="N505" s="543">
        <v>1</v>
      </c>
      <c r="O505" s="530" t="s">
        <v>3293</v>
      </c>
      <c r="P505" s="470">
        <v>327433955</v>
      </c>
      <c r="Q505" s="239">
        <v>324159616</v>
      </c>
      <c r="R505" s="480">
        <v>3274339</v>
      </c>
      <c r="S505" s="292"/>
      <c r="T505" s="427"/>
      <c r="U505" s="427"/>
      <c r="V505" s="427"/>
      <c r="W505" s="421"/>
      <c r="X505" s="427"/>
      <c r="Y505" s="292"/>
      <c r="Z505" s="292"/>
      <c r="AA505" s="292"/>
      <c r="AB505" s="292"/>
      <c r="AC505" s="292"/>
      <c r="AD505" s="292"/>
      <c r="AE505" s="292">
        <v>0</v>
      </c>
      <c r="AF505" s="292"/>
      <c r="AG505" s="292">
        <v>0</v>
      </c>
      <c r="AH505" s="292">
        <v>2902412.7692182506</v>
      </c>
      <c r="AI505" s="292">
        <v>0</v>
      </c>
      <c r="AJ505" s="292">
        <v>0</v>
      </c>
      <c r="AK505" s="292">
        <v>0</v>
      </c>
      <c r="AL505" s="292">
        <v>0</v>
      </c>
      <c r="AM505" s="292">
        <v>0</v>
      </c>
      <c r="AN505" s="292">
        <v>0</v>
      </c>
      <c r="AO505" s="292">
        <v>0</v>
      </c>
      <c r="AP505" s="292">
        <v>0</v>
      </c>
      <c r="AQ505" s="525">
        <f t="shared" si="31"/>
        <v>2902412.7692182506</v>
      </c>
      <c r="AR505" s="526">
        <f t="shared" si="32"/>
        <v>0.88641181295469118</v>
      </c>
      <c r="AS505" s="524">
        <f t="shared" si="33"/>
        <v>371926.23078174936</v>
      </c>
      <c r="AT505" s="433">
        <v>0</v>
      </c>
      <c r="AU505" s="433">
        <v>0</v>
      </c>
      <c r="AV505" s="431">
        <v>0</v>
      </c>
      <c r="AW505" s="356">
        <v>3274339</v>
      </c>
      <c r="AX505" s="356">
        <v>0</v>
      </c>
      <c r="AY505" s="356">
        <v>0</v>
      </c>
      <c r="AZ505" s="356">
        <v>0</v>
      </c>
      <c r="BA505" s="356">
        <v>0</v>
      </c>
      <c r="BB505" s="356">
        <v>0</v>
      </c>
      <c r="BC505" s="356">
        <v>0</v>
      </c>
      <c r="BD505" s="356">
        <v>0</v>
      </c>
      <c r="BE505" s="356">
        <v>0</v>
      </c>
      <c r="BF505" s="538" t="s">
        <v>3406</v>
      </c>
      <c r="BG505" s="361"/>
    </row>
    <row r="506" spans="2:59" ht="18" customHeight="1" thickBot="1">
      <c r="B506" s="450">
        <v>6590076</v>
      </c>
      <c r="C506" s="235">
        <v>3196</v>
      </c>
      <c r="D506" s="236">
        <v>4478</v>
      </c>
      <c r="E506" s="408">
        <v>45505</v>
      </c>
      <c r="F506" s="407">
        <v>1</v>
      </c>
      <c r="G506" s="237" t="s">
        <v>46</v>
      </c>
      <c r="H506" s="238">
        <v>19050540</v>
      </c>
      <c r="I506" s="407">
        <v>103</v>
      </c>
      <c r="J506" s="535">
        <v>4</v>
      </c>
      <c r="K506" s="535">
        <f t="shared" si="30"/>
        <v>3</v>
      </c>
      <c r="L506" s="537" t="s">
        <v>45</v>
      </c>
      <c r="M506" s="535">
        <v>570</v>
      </c>
      <c r="N506" s="544">
        <v>1</v>
      </c>
      <c r="O506" s="530" t="s">
        <v>3293</v>
      </c>
      <c r="P506" s="470">
        <v>127847668</v>
      </c>
      <c r="Q506" s="239">
        <v>126569191</v>
      </c>
      <c r="R506" s="480">
        <v>1278477</v>
      </c>
      <c r="S506" s="292"/>
      <c r="T506" s="427"/>
      <c r="U506" s="427"/>
      <c r="V506" s="427"/>
      <c r="W506" s="421"/>
      <c r="X506" s="427"/>
      <c r="Y506" s="292"/>
      <c r="Z506" s="292"/>
      <c r="AA506" s="292"/>
      <c r="AB506" s="292"/>
      <c r="AC506" s="292"/>
      <c r="AD506" s="292"/>
      <c r="AE506" s="292">
        <v>0</v>
      </c>
      <c r="AF506" s="292"/>
      <c r="AG506" s="292">
        <v>0</v>
      </c>
      <c r="AH506" s="292">
        <v>1133257.1153908747</v>
      </c>
      <c r="AI506" s="292">
        <v>0</v>
      </c>
      <c r="AJ506" s="292">
        <v>0</v>
      </c>
      <c r="AK506" s="292">
        <v>0</v>
      </c>
      <c r="AL506" s="292">
        <v>0</v>
      </c>
      <c r="AM506" s="292">
        <v>0</v>
      </c>
      <c r="AN506" s="292">
        <v>0</v>
      </c>
      <c r="AO506" s="292">
        <v>0</v>
      </c>
      <c r="AP506" s="292">
        <v>0</v>
      </c>
      <c r="AQ506" s="525">
        <f t="shared" si="31"/>
        <v>1133257.1153908747</v>
      </c>
      <c r="AR506" s="526">
        <f t="shared" si="32"/>
        <v>0.88641181295469118</v>
      </c>
      <c r="AS506" s="524">
        <f t="shared" si="33"/>
        <v>145219.88460912532</v>
      </c>
      <c r="AT506" s="433">
        <v>0</v>
      </c>
      <c r="AU506" s="433">
        <v>0</v>
      </c>
      <c r="AV506" s="431">
        <v>0</v>
      </c>
      <c r="AW506" s="356">
        <v>1278477</v>
      </c>
      <c r="AX506" s="356">
        <v>0</v>
      </c>
      <c r="AY506" s="356">
        <v>0</v>
      </c>
      <c r="AZ506" s="356">
        <v>0</v>
      </c>
      <c r="BA506" s="356">
        <v>0</v>
      </c>
      <c r="BB506" s="356">
        <v>0</v>
      </c>
      <c r="BC506" s="356">
        <v>0</v>
      </c>
      <c r="BD506" s="356">
        <v>0</v>
      </c>
      <c r="BE506" s="356">
        <v>0</v>
      </c>
      <c r="BF506" s="538" t="s">
        <v>3406</v>
      </c>
      <c r="BG506" s="361"/>
    </row>
    <row r="507" spans="2:59" ht="18" customHeight="1" thickBot="1">
      <c r="B507" s="450">
        <v>6590076</v>
      </c>
      <c r="C507" s="235">
        <v>3196</v>
      </c>
      <c r="D507" s="236">
        <v>4478</v>
      </c>
      <c r="E507" s="408">
        <v>45505</v>
      </c>
      <c r="F507" s="407">
        <v>1</v>
      </c>
      <c r="G507" s="237" t="s">
        <v>46</v>
      </c>
      <c r="H507" s="238">
        <v>19050540</v>
      </c>
      <c r="I507" s="407">
        <v>103</v>
      </c>
      <c r="J507" s="535">
        <v>4</v>
      </c>
      <c r="K507" s="535">
        <f t="shared" si="30"/>
        <v>3</v>
      </c>
      <c r="L507" s="537" t="s">
        <v>378</v>
      </c>
      <c r="M507" s="535">
        <v>570</v>
      </c>
      <c r="N507" s="543">
        <v>1</v>
      </c>
      <c r="O507" s="530" t="s">
        <v>3293</v>
      </c>
      <c r="P507" s="470">
        <v>127847668</v>
      </c>
      <c r="Q507" s="239">
        <v>126569191</v>
      </c>
      <c r="R507" s="480">
        <v>1278477</v>
      </c>
      <c r="S507" s="292"/>
      <c r="T507" s="427"/>
      <c r="U507" s="427"/>
      <c r="V507" s="427"/>
      <c r="W507" s="421"/>
      <c r="X507" s="427"/>
      <c r="Y507" s="292"/>
      <c r="Z507" s="292"/>
      <c r="AA507" s="292"/>
      <c r="AB507" s="292"/>
      <c r="AC507" s="292"/>
      <c r="AD507" s="292"/>
      <c r="AE507" s="292">
        <v>0</v>
      </c>
      <c r="AF507" s="292"/>
      <c r="AG507" s="292">
        <v>0</v>
      </c>
      <c r="AH507" s="292">
        <v>1133257.1153908747</v>
      </c>
      <c r="AI507" s="292">
        <v>0</v>
      </c>
      <c r="AJ507" s="292">
        <v>0</v>
      </c>
      <c r="AK507" s="292">
        <v>0</v>
      </c>
      <c r="AL507" s="292">
        <v>0</v>
      </c>
      <c r="AM507" s="292">
        <v>0</v>
      </c>
      <c r="AN507" s="292">
        <v>0</v>
      </c>
      <c r="AO507" s="292">
        <v>0</v>
      </c>
      <c r="AP507" s="292">
        <v>0</v>
      </c>
      <c r="AQ507" s="525">
        <f t="shared" si="31"/>
        <v>1133257.1153908747</v>
      </c>
      <c r="AR507" s="526">
        <f t="shared" si="32"/>
        <v>0.88641181295469118</v>
      </c>
      <c r="AS507" s="524">
        <f t="shared" si="33"/>
        <v>145219.88460912532</v>
      </c>
      <c r="AT507" s="433">
        <v>0</v>
      </c>
      <c r="AU507" s="433">
        <v>0</v>
      </c>
      <c r="AV507" s="431">
        <v>0</v>
      </c>
      <c r="AW507" s="356">
        <v>1278477</v>
      </c>
      <c r="AX507" s="356">
        <v>0</v>
      </c>
      <c r="AY507" s="356">
        <v>0</v>
      </c>
      <c r="AZ507" s="356">
        <v>0</v>
      </c>
      <c r="BA507" s="356">
        <v>0</v>
      </c>
      <c r="BB507" s="356">
        <v>0</v>
      </c>
      <c r="BC507" s="356">
        <v>0</v>
      </c>
      <c r="BD507" s="356">
        <v>0</v>
      </c>
      <c r="BE507" s="356">
        <v>0</v>
      </c>
      <c r="BF507" s="538" t="s">
        <v>3406</v>
      </c>
      <c r="BG507" s="361"/>
    </row>
    <row r="508" spans="2:59" ht="18" customHeight="1" thickBot="1">
      <c r="B508" s="450">
        <v>6590076</v>
      </c>
      <c r="C508" s="235">
        <v>3198</v>
      </c>
      <c r="D508" s="236">
        <v>4477</v>
      </c>
      <c r="E508" s="408">
        <v>45505</v>
      </c>
      <c r="F508" s="407">
        <v>1</v>
      </c>
      <c r="G508" s="237" t="s">
        <v>46</v>
      </c>
      <c r="H508" s="238">
        <v>19050540</v>
      </c>
      <c r="I508" s="407">
        <v>114</v>
      </c>
      <c r="J508" s="535">
        <v>4</v>
      </c>
      <c r="K508" s="535">
        <f t="shared" si="30"/>
        <v>17</v>
      </c>
      <c r="L508" s="535" t="s">
        <v>1242</v>
      </c>
      <c r="M508" s="535">
        <v>570</v>
      </c>
      <c r="N508" s="544">
        <v>1</v>
      </c>
      <c r="O508" s="530" t="s">
        <v>3293</v>
      </c>
      <c r="P508" s="470">
        <v>12118880</v>
      </c>
      <c r="Q508" s="239">
        <v>11997691</v>
      </c>
      <c r="R508" s="480">
        <v>121189</v>
      </c>
      <c r="S508" s="292"/>
      <c r="T508" s="427"/>
      <c r="U508" s="427"/>
      <c r="V508" s="427"/>
      <c r="W508" s="421"/>
      <c r="X508" s="427"/>
      <c r="Y508" s="292"/>
      <c r="Z508" s="292"/>
      <c r="AA508" s="292"/>
      <c r="AB508" s="292"/>
      <c r="AC508" s="292"/>
      <c r="AD508" s="292"/>
      <c r="AE508" s="292">
        <v>0</v>
      </c>
      <c r="AF508" s="292"/>
      <c r="AG508" s="292">
        <v>0</v>
      </c>
      <c r="AH508" s="292">
        <v>121189</v>
      </c>
      <c r="AI508" s="292">
        <v>0</v>
      </c>
      <c r="AJ508" s="292">
        <v>0</v>
      </c>
      <c r="AK508" s="292">
        <v>0</v>
      </c>
      <c r="AL508" s="292">
        <v>0</v>
      </c>
      <c r="AM508" s="292">
        <v>0</v>
      </c>
      <c r="AN508" s="292">
        <v>0</v>
      </c>
      <c r="AO508" s="292">
        <v>0</v>
      </c>
      <c r="AP508" s="292">
        <v>0</v>
      </c>
      <c r="AQ508" s="525">
        <f t="shared" si="31"/>
        <v>121189</v>
      </c>
      <c r="AR508" s="526">
        <f t="shared" si="32"/>
        <v>1</v>
      </c>
      <c r="AS508" s="524">
        <f t="shared" si="33"/>
        <v>0</v>
      </c>
      <c r="AT508" s="433">
        <v>0</v>
      </c>
      <c r="AU508" s="433">
        <v>0</v>
      </c>
      <c r="AV508" s="431">
        <v>0</v>
      </c>
      <c r="AW508" s="356">
        <v>121189</v>
      </c>
      <c r="AX508" s="356">
        <v>0</v>
      </c>
      <c r="AY508" s="356">
        <v>0</v>
      </c>
      <c r="AZ508" s="356">
        <v>0</v>
      </c>
      <c r="BA508" s="356">
        <v>0</v>
      </c>
      <c r="BB508" s="356">
        <v>0</v>
      </c>
      <c r="BC508" s="356">
        <v>0</v>
      </c>
      <c r="BD508" s="356">
        <v>0</v>
      </c>
      <c r="BE508" s="356">
        <v>0</v>
      </c>
      <c r="BF508" s="538" t="s">
        <v>3406</v>
      </c>
      <c r="BG508" s="361"/>
    </row>
    <row r="509" spans="2:59" ht="18" customHeight="1" thickBot="1">
      <c r="B509" s="450">
        <v>6590076</v>
      </c>
      <c r="C509" s="235">
        <v>3199</v>
      </c>
      <c r="D509" s="236">
        <v>3922</v>
      </c>
      <c r="E509" s="408">
        <v>45505</v>
      </c>
      <c r="F509" s="407">
        <v>1</v>
      </c>
      <c r="G509" s="237" t="s">
        <v>46</v>
      </c>
      <c r="H509" s="238">
        <v>19050540</v>
      </c>
      <c r="I509" s="407">
        <v>136</v>
      </c>
      <c r="J509" s="535">
        <v>4</v>
      </c>
      <c r="K509" s="535">
        <f t="shared" si="30"/>
        <v>24</v>
      </c>
      <c r="L509" s="535" t="s">
        <v>1249</v>
      </c>
      <c r="M509" s="535">
        <v>570</v>
      </c>
      <c r="N509" s="543">
        <v>1</v>
      </c>
      <c r="O509" s="530" t="s">
        <v>3293</v>
      </c>
      <c r="P509" s="470">
        <v>5872461</v>
      </c>
      <c r="Q509" s="239">
        <v>5813737</v>
      </c>
      <c r="R509" s="480">
        <v>58724</v>
      </c>
      <c r="S509" s="292"/>
      <c r="T509" s="427"/>
      <c r="U509" s="427"/>
      <c r="V509" s="427"/>
      <c r="W509" s="421"/>
      <c r="X509" s="427"/>
      <c r="Y509" s="292"/>
      <c r="Z509" s="292"/>
      <c r="AA509" s="292"/>
      <c r="AB509" s="292"/>
      <c r="AC509" s="292"/>
      <c r="AD509" s="292"/>
      <c r="AE509" s="292">
        <v>0</v>
      </c>
      <c r="AF509" s="292"/>
      <c r="AG509" s="292">
        <v>0</v>
      </c>
      <c r="AH509" s="292">
        <v>11530.901821216017</v>
      </c>
      <c r="AI509" s="292">
        <v>0</v>
      </c>
      <c r="AJ509" s="292">
        <v>0</v>
      </c>
      <c r="AK509" s="292">
        <v>0</v>
      </c>
      <c r="AL509" s="292">
        <v>0</v>
      </c>
      <c r="AM509" s="292">
        <v>0</v>
      </c>
      <c r="AN509" s="292">
        <v>0</v>
      </c>
      <c r="AO509" s="292">
        <v>0</v>
      </c>
      <c r="AP509" s="292">
        <v>0</v>
      </c>
      <c r="AQ509" s="525">
        <f t="shared" si="31"/>
        <v>11530.901821216017</v>
      </c>
      <c r="AR509" s="526">
        <f t="shared" si="32"/>
        <v>0.19635756796567019</v>
      </c>
      <c r="AS509" s="524">
        <f t="shared" si="33"/>
        <v>47193.098178783985</v>
      </c>
      <c r="AT509" s="433">
        <v>0</v>
      </c>
      <c r="AU509" s="433">
        <v>0</v>
      </c>
      <c r="AV509" s="431">
        <v>0</v>
      </c>
      <c r="AW509" s="356">
        <v>58724</v>
      </c>
      <c r="AX509" s="356">
        <v>0</v>
      </c>
      <c r="AY509" s="356">
        <v>0</v>
      </c>
      <c r="AZ509" s="356">
        <v>0</v>
      </c>
      <c r="BA509" s="356">
        <v>0</v>
      </c>
      <c r="BB509" s="356">
        <v>0</v>
      </c>
      <c r="BC509" s="356">
        <v>0</v>
      </c>
      <c r="BD509" s="356">
        <v>0</v>
      </c>
      <c r="BE509" s="356">
        <v>0</v>
      </c>
      <c r="BF509" s="538" t="s">
        <v>3406</v>
      </c>
      <c r="BG509" s="361"/>
    </row>
    <row r="510" spans="2:59" ht="18" customHeight="1" thickBot="1">
      <c r="B510" s="450">
        <v>6590076</v>
      </c>
      <c r="C510" s="235">
        <v>3199</v>
      </c>
      <c r="D510" s="236">
        <v>3922</v>
      </c>
      <c r="E510" s="408">
        <v>45505</v>
      </c>
      <c r="F510" s="407">
        <v>1</v>
      </c>
      <c r="G510" s="237" t="s">
        <v>46</v>
      </c>
      <c r="H510" s="238">
        <v>19050540</v>
      </c>
      <c r="I510" s="407">
        <v>136</v>
      </c>
      <c r="J510" s="535">
        <v>4</v>
      </c>
      <c r="K510" s="535">
        <f t="shared" si="30"/>
        <v>24</v>
      </c>
      <c r="L510" s="535" t="s">
        <v>1250</v>
      </c>
      <c r="M510" s="535">
        <v>570</v>
      </c>
      <c r="N510" s="544">
        <v>1</v>
      </c>
      <c r="O510" s="530" t="s">
        <v>3293</v>
      </c>
      <c r="P510" s="470">
        <v>5872461</v>
      </c>
      <c r="Q510" s="239">
        <v>5813736</v>
      </c>
      <c r="R510" s="480">
        <v>58725</v>
      </c>
      <c r="S510" s="292"/>
      <c r="T510" s="427"/>
      <c r="U510" s="427"/>
      <c r="V510" s="427"/>
      <c r="W510" s="421"/>
      <c r="X510" s="427"/>
      <c r="Y510" s="292"/>
      <c r="Z510" s="292"/>
      <c r="AA510" s="292"/>
      <c r="AB510" s="292"/>
      <c r="AC510" s="292"/>
      <c r="AD510" s="292"/>
      <c r="AE510" s="292">
        <v>0</v>
      </c>
      <c r="AF510" s="292"/>
      <c r="AG510" s="292">
        <v>0</v>
      </c>
      <c r="AH510" s="292">
        <v>11531.098178783983</v>
      </c>
      <c r="AI510" s="292">
        <v>0</v>
      </c>
      <c r="AJ510" s="292">
        <v>0</v>
      </c>
      <c r="AK510" s="292">
        <v>0</v>
      </c>
      <c r="AL510" s="292">
        <v>0</v>
      </c>
      <c r="AM510" s="292">
        <v>0</v>
      </c>
      <c r="AN510" s="292">
        <v>0</v>
      </c>
      <c r="AO510" s="292">
        <v>0</v>
      </c>
      <c r="AP510" s="292">
        <v>0</v>
      </c>
      <c r="AQ510" s="525">
        <f t="shared" si="31"/>
        <v>11531.098178783983</v>
      </c>
      <c r="AR510" s="526">
        <f t="shared" si="32"/>
        <v>0.19635756796567019</v>
      </c>
      <c r="AS510" s="524">
        <f t="shared" si="33"/>
        <v>47193.901821216015</v>
      </c>
      <c r="AT510" s="433">
        <v>0</v>
      </c>
      <c r="AU510" s="433">
        <v>0</v>
      </c>
      <c r="AV510" s="431">
        <v>0</v>
      </c>
      <c r="AW510" s="356">
        <v>58725</v>
      </c>
      <c r="AX510" s="356">
        <v>0</v>
      </c>
      <c r="AY510" s="356">
        <v>0</v>
      </c>
      <c r="AZ510" s="356">
        <v>0</v>
      </c>
      <c r="BA510" s="356">
        <v>0</v>
      </c>
      <c r="BB510" s="356">
        <v>0</v>
      </c>
      <c r="BC510" s="356">
        <v>0</v>
      </c>
      <c r="BD510" s="356">
        <v>0</v>
      </c>
      <c r="BE510" s="356">
        <v>0</v>
      </c>
      <c r="BF510" s="538" t="s">
        <v>3406</v>
      </c>
      <c r="BG510" s="361"/>
    </row>
    <row r="511" spans="2:59" ht="18" customHeight="1" thickBot="1">
      <c r="B511" s="450">
        <v>6590076</v>
      </c>
      <c r="C511" s="235">
        <v>3201</v>
      </c>
      <c r="D511" s="236">
        <v>3923</v>
      </c>
      <c r="E511" s="408">
        <v>45505</v>
      </c>
      <c r="F511" s="407">
        <v>1</v>
      </c>
      <c r="G511" s="237" t="s">
        <v>46</v>
      </c>
      <c r="H511" s="238">
        <v>19050540</v>
      </c>
      <c r="I511" s="407">
        <v>132</v>
      </c>
      <c r="J511" s="535">
        <v>4</v>
      </c>
      <c r="K511" s="535">
        <f t="shared" si="30"/>
        <v>23</v>
      </c>
      <c r="L511" s="535" t="s">
        <v>1248</v>
      </c>
      <c r="M511" s="535">
        <v>570</v>
      </c>
      <c r="N511" s="543">
        <v>1</v>
      </c>
      <c r="O511" s="530" t="s">
        <v>3293</v>
      </c>
      <c r="P511" s="470">
        <v>71141845</v>
      </c>
      <c r="Q511" s="239">
        <v>70430427</v>
      </c>
      <c r="R511" s="480">
        <v>711418</v>
      </c>
      <c r="S511" s="292"/>
      <c r="T511" s="427"/>
      <c r="U511" s="427"/>
      <c r="V511" s="427"/>
      <c r="W511" s="421"/>
      <c r="X511" s="427"/>
      <c r="Y511" s="292"/>
      <c r="Z511" s="292"/>
      <c r="AA511" s="292"/>
      <c r="AB511" s="292"/>
      <c r="AC511" s="292"/>
      <c r="AD511" s="292"/>
      <c r="AE511" s="292">
        <v>0</v>
      </c>
      <c r="AF511" s="292"/>
      <c r="AG511" s="292">
        <v>0</v>
      </c>
      <c r="AH511" s="292">
        <v>309572</v>
      </c>
      <c r="AI511" s="292">
        <v>0</v>
      </c>
      <c r="AJ511" s="292">
        <v>0</v>
      </c>
      <c r="AK511" s="292">
        <v>0</v>
      </c>
      <c r="AL511" s="292">
        <v>0</v>
      </c>
      <c r="AM511" s="292">
        <v>0</v>
      </c>
      <c r="AN511" s="292">
        <v>0</v>
      </c>
      <c r="AO511" s="292">
        <v>0</v>
      </c>
      <c r="AP511" s="292">
        <v>0</v>
      </c>
      <c r="AQ511" s="525">
        <f t="shared" si="31"/>
        <v>309572</v>
      </c>
      <c r="AR511" s="526">
        <f t="shared" si="32"/>
        <v>0.43514783151396225</v>
      </c>
      <c r="AS511" s="524">
        <f t="shared" si="33"/>
        <v>401846</v>
      </c>
      <c r="AT511" s="433">
        <v>0</v>
      </c>
      <c r="AU511" s="433">
        <v>0</v>
      </c>
      <c r="AV511" s="431">
        <v>0</v>
      </c>
      <c r="AW511" s="356">
        <v>711418</v>
      </c>
      <c r="AX511" s="356">
        <v>0</v>
      </c>
      <c r="AY511" s="356">
        <v>0</v>
      </c>
      <c r="AZ511" s="356">
        <v>0</v>
      </c>
      <c r="BA511" s="356">
        <v>0</v>
      </c>
      <c r="BB511" s="356">
        <v>0</v>
      </c>
      <c r="BC511" s="356">
        <v>0</v>
      </c>
      <c r="BD511" s="356">
        <v>0</v>
      </c>
      <c r="BE511" s="356">
        <v>0</v>
      </c>
      <c r="BF511" s="538" t="s">
        <v>3406</v>
      </c>
      <c r="BG511" s="361"/>
    </row>
    <row r="512" spans="2:59" ht="18" customHeight="1" thickBot="1">
      <c r="B512" s="450">
        <v>6590076</v>
      </c>
      <c r="C512" s="235">
        <v>3202</v>
      </c>
      <c r="D512" s="236">
        <v>4476</v>
      </c>
      <c r="E512" s="408">
        <v>45505</v>
      </c>
      <c r="F512" s="407">
        <v>1</v>
      </c>
      <c r="G512" s="237" t="s">
        <v>46</v>
      </c>
      <c r="H512" s="238">
        <v>19050540</v>
      </c>
      <c r="I512" s="407">
        <v>115</v>
      </c>
      <c r="J512" s="535">
        <v>4</v>
      </c>
      <c r="K512" s="535">
        <f t="shared" si="30"/>
        <v>33</v>
      </c>
      <c r="L512" s="535" t="s">
        <v>1262</v>
      </c>
      <c r="M512" s="535">
        <v>570</v>
      </c>
      <c r="N512" s="544">
        <v>1</v>
      </c>
      <c r="O512" s="530" t="s">
        <v>3293</v>
      </c>
      <c r="P512" s="470">
        <v>479099213</v>
      </c>
      <c r="Q512" s="239">
        <v>474308221</v>
      </c>
      <c r="R512" s="480">
        <v>4790992</v>
      </c>
      <c r="S512" s="292"/>
      <c r="T512" s="427"/>
      <c r="U512" s="427"/>
      <c r="V512" s="427"/>
      <c r="W512" s="421"/>
      <c r="X512" s="427"/>
      <c r="Y512" s="292"/>
      <c r="Z512" s="292"/>
      <c r="AA512" s="292"/>
      <c r="AB512" s="292"/>
      <c r="AC512" s="292"/>
      <c r="AD512" s="292"/>
      <c r="AE512" s="292">
        <v>0</v>
      </c>
      <c r="AF512" s="292"/>
      <c r="AG512" s="292">
        <v>0</v>
      </c>
      <c r="AH512" s="292">
        <v>3656156</v>
      </c>
      <c r="AI512" s="292">
        <v>0</v>
      </c>
      <c r="AJ512" s="292">
        <v>0</v>
      </c>
      <c r="AK512" s="292">
        <v>0</v>
      </c>
      <c r="AL512" s="292">
        <v>0</v>
      </c>
      <c r="AM512" s="292">
        <v>0</v>
      </c>
      <c r="AN512" s="292">
        <v>0</v>
      </c>
      <c r="AO512" s="292">
        <v>0</v>
      </c>
      <c r="AP512" s="292">
        <v>0</v>
      </c>
      <c r="AQ512" s="525">
        <f t="shared" si="31"/>
        <v>3656156</v>
      </c>
      <c r="AR512" s="526">
        <f t="shared" si="32"/>
        <v>0.76313130975797916</v>
      </c>
      <c r="AS512" s="524">
        <f t="shared" si="33"/>
        <v>1134836</v>
      </c>
      <c r="AT512" s="433">
        <v>0</v>
      </c>
      <c r="AU512" s="433">
        <v>0</v>
      </c>
      <c r="AV512" s="431">
        <v>0</v>
      </c>
      <c r="AW512" s="356">
        <v>4790992</v>
      </c>
      <c r="AX512" s="356">
        <v>0</v>
      </c>
      <c r="AY512" s="356">
        <v>0</v>
      </c>
      <c r="AZ512" s="356">
        <v>0</v>
      </c>
      <c r="BA512" s="356">
        <v>0</v>
      </c>
      <c r="BB512" s="356">
        <v>0</v>
      </c>
      <c r="BC512" s="356">
        <v>0</v>
      </c>
      <c r="BD512" s="356">
        <v>0</v>
      </c>
      <c r="BE512" s="356">
        <v>0</v>
      </c>
      <c r="BF512" s="538" t="s">
        <v>3406</v>
      </c>
      <c r="BG512" s="361"/>
    </row>
    <row r="513" spans="2:59" ht="18" customHeight="1" thickBot="1">
      <c r="B513" s="450">
        <v>6590076</v>
      </c>
      <c r="C513" s="235">
        <v>3203</v>
      </c>
      <c r="D513" s="236">
        <v>4479</v>
      </c>
      <c r="E513" s="408">
        <v>45505</v>
      </c>
      <c r="F513" s="407">
        <v>1</v>
      </c>
      <c r="G513" s="237" t="s">
        <v>46</v>
      </c>
      <c r="H513" s="238">
        <v>19050540</v>
      </c>
      <c r="I513" s="407">
        <v>211</v>
      </c>
      <c r="J513" s="535">
        <v>4</v>
      </c>
      <c r="K513" s="535">
        <f t="shared" si="30"/>
        <v>41</v>
      </c>
      <c r="L513" s="535" t="s">
        <v>1276</v>
      </c>
      <c r="M513" s="535">
        <v>570</v>
      </c>
      <c r="N513" s="544">
        <v>1</v>
      </c>
      <c r="O513" s="530" t="s">
        <v>3293</v>
      </c>
      <c r="P513" s="470">
        <v>40008341</v>
      </c>
      <c r="Q513" s="239">
        <v>39608257</v>
      </c>
      <c r="R513" s="480">
        <v>400084</v>
      </c>
      <c r="S513" s="292"/>
      <c r="T513" s="427"/>
      <c r="U513" s="427"/>
      <c r="V513" s="427"/>
      <c r="W513" s="421"/>
      <c r="X513" s="427"/>
      <c r="Y513" s="292"/>
      <c r="Z513" s="292"/>
      <c r="AA513" s="292"/>
      <c r="AB513" s="292"/>
      <c r="AC513" s="292"/>
      <c r="AD513" s="292"/>
      <c r="AE513" s="292">
        <v>0</v>
      </c>
      <c r="AF513" s="292"/>
      <c r="AG513" s="292">
        <v>0</v>
      </c>
      <c r="AH513" s="292">
        <v>0</v>
      </c>
      <c r="AI513" s="292">
        <v>0</v>
      </c>
      <c r="AJ513" s="292">
        <v>0</v>
      </c>
      <c r="AK513" s="292">
        <v>0</v>
      </c>
      <c r="AL513" s="292">
        <v>0</v>
      </c>
      <c r="AM513" s="292">
        <v>0</v>
      </c>
      <c r="AN513" s="292">
        <v>0</v>
      </c>
      <c r="AO513" s="292">
        <v>0</v>
      </c>
      <c r="AP513" s="292">
        <v>0</v>
      </c>
      <c r="AQ513" s="525">
        <f t="shared" si="31"/>
        <v>0</v>
      </c>
      <c r="AR513" s="526">
        <f t="shared" si="32"/>
        <v>0</v>
      </c>
      <c r="AS513" s="524">
        <f t="shared" si="33"/>
        <v>400084</v>
      </c>
      <c r="AT513" s="433">
        <v>0</v>
      </c>
      <c r="AU513" s="433">
        <v>0</v>
      </c>
      <c r="AV513" s="431">
        <v>0</v>
      </c>
      <c r="AW513" s="356">
        <v>400084</v>
      </c>
      <c r="AX513" s="356">
        <v>0</v>
      </c>
      <c r="AY513" s="356">
        <v>0</v>
      </c>
      <c r="AZ513" s="356">
        <v>0</v>
      </c>
      <c r="BA513" s="356">
        <v>0</v>
      </c>
      <c r="BB513" s="356">
        <v>0</v>
      </c>
      <c r="BC513" s="356">
        <v>0</v>
      </c>
      <c r="BD513" s="356">
        <v>0</v>
      </c>
      <c r="BE513" s="356">
        <v>0</v>
      </c>
      <c r="BF513" s="538" t="s">
        <v>3406</v>
      </c>
      <c r="BG513" s="361"/>
    </row>
    <row r="514" spans="2:59" ht="18" customHeight="1" thickBot="1">
      <c r="B514" s="450">
        <v>6590076</v>
      </c>
      <c r="C514" s="235">
        <v>3203</v>
      </c>
      <c r="D514" s="236">
        <v>4479</v>
      </c>
      <c r="E514" s="408">
        <v>45505</v>
      </c>
      <c r="F514" s="407">
        <v>1</v>
      </c>
      <c r="G514" s="237" t="s">
        <v>46</v>
      </c>
      <c r="H514" s="238">
        <v>19050540</v>
      </c>
      <c r="I514" s="407">
        <v>211</v>
      </c>
      <c r="J514" s="535">
        <v>4</v>
      </c>
      <c r="K514" s="535">
        <f t="shared" si="30"/>
        <v>41</v>
      </c>
      <c r="L514" s="535" t="s">
        <v>1278</v>
      </c>
      <c r="M514" s="535">
        <v>570</v>
      </c>
      <c r="N514" s="543">
        <v>1</v>
      </c>
      <c r="O514" s="530" t="s">
        <v>3293</v>
      </c>
      <c r="P514" s="470">
        <v>126886409</v>
      </c>
      <c r="Q514" s="239">
        <v>125617545</v>
      </c>
      <c r="R514" s="480">
        <v>1268864</v>
      </c>
      <c r="S514" s="292"/>
      <c r="T514" s="427"/>
      <c r="U514" s="427"/>
      <c r="V514" s="427"/>
      <c r="W514" s="421"/>
      <c r="X514" s="427"/>
      <c r="Y514" s="292"/>
      <c r="Z514" s="292"/>
      <c r="AA514" s="292"/>
      <c r="AB514" s="292"/>
      <c r="AC514" s="292"/>
      <c r="AD514" s="292"/>
      <c r="AE514" s="292">
        <v>0</v>
      </c>
      <c r="AF514" s="292"/>
      <c r="AG514" s="292">
        <v>0</v>
      </c>
      <c r="AH514" s="292">
        <v>0</v>
      </c>
      <c r="AI514" s="292">
        <v>0</v>
      </c>
      <c r="AJ514" s="292">
        <v>0</v>
      </c>
      <c r="AK514" s="292">
        <v>0</v>
      </c>
      <c r="AL514" s="292">
        <v>0</v>
      </c>
      <c r="AM514" s="292">
        <v>0</v>
      </c>
      <c r="AN514" s="292">
        <v>0</v>
      </c>
      <c r="AO514" s="292">
        <v>0</v>
      </c>
      <c r="AP514" s="292">
        <v>0</v>
      </c>
      <c r="AQ514" s="525">
        <f t="shared" si="31"/>
        <v>0</v>
      </c>
      <c r="AR514" s="526">
        <f t="shared" si="32"/>
        <v>0</v>
      </c>
      <c r="AS514" s="524">
        <f t="shared" si="33"/>
        <v>1268864</v>
      </c>
      <c r="AT514" s="433">
        <v>0</v>
      </c>
      <c r="AU514" s="433">
        <v>0</v>
      </c>
      <c r="AV514" s="431">
        <v>0</v>
      </c>
      <c r="AW514" s="356">
        <v>1268864</v>
      </c>
      <c r="AX514" s="356">
        <v>0</v>
      </c>
      <c r="AY514" s="356">
        <v>0</v>
      </c>
      <c r="AZ514" s="356">
        <v>0</v>
      </c>
      <c r="BA514" s="356">
        <v>0</v>
      </c>
      <c r="BB514" s="356">
        <v>0</v>
      </c>
      <c r="BC514" s="356">
        <v>0</v>
      </c>
      <c r="BD514" s="356">
        <v>0</v>
      </c>
      <c r="BE514" s="356">
        <v>0</v>
      </c>
      <c r="BF514" s="538" t="s">
        <v>3406</v>
      </c>
      <c r="BG514" s="361"/>
    </row>
    <row r="515" spans="2:59" ht="18" customHeight="1" thickBot="1">
      <c r="B515" s="450">
        <v>6590076</v>
      </c>
      <c r="C515" s="235">
        <v>3205</v>
      </c>
      <c r="D515" s="236">
        <v>3884</v>
      </c>
      <c r="E515" s="408">
        <v>45505</v>
      </c>
      <c r="F515" s="407">
        <v>1</v>
      </c>
      <c r="G515" s="237" t="s">
        <v>46</v>
      </c>
      <c r="H515" s="238">
        <v>19050540</v>
      </c>
      <c r="I515" s="407">
        <v>126</v>
      </c>
      <c r="J515" s="535">
        <v>4</v>
      </c>
      <c r="K515" s="535">
        <f t="shared" si="30"/>
        <v>20</v>
      </c>
      <c r="L515" s="535" t="s">
        <v>1245</v>
      </c>
      <c r="M515" s="535">
        <v>570</v>
      </c>
      <c r="N515" s="544">
        <v>1</v>
      </c>
      <c r="O515" s="530" t="s">
        <v>3293</v>
      </c>
      <c r="P515" s="470">
        <v>138901284</v>
      </c>
      <c r="Q515" s="239">
        <v>137512272</v>
      </c>
      <c r="R515" s="480">
        <v>1389012</v>
      </c>
      <c r="S515" s="292"/>
      <c r="T515" s="427"/>
      <c r="U515" s="427"/>
      <c r="V515" s="427"/>
      <c r="W515" s="421"/>
      <c r="X515" s="427"/>
      <c r="Y515" s="292"/>
      <c r="Z515" s="292"/>
      <c r="AA515" s="292"/>
      <c r="AB515" s="292"/>
      <c r="AC515" s="292"/>
      <c r="AD515" s="292"/>
      <c r="AE515" s="292">
        <v>0</v>
      </c>
      <c r="AF515" s="292"/>
      <c r="AG515" s="292">
        <v>0</v>
      </c>
      <c r="AH515" s="292">
        <v>1064063</v>
      </c>
      <c r="AI515" s="292">
        <v>0</v>
      </c>
      <c r="AJ515" s="292">
        <v>0</v>
      </c>
      <c r="AK515" s="292">
        <v>0</v>
      </c>
      <c r="AL515" s="292">
        <v>0</v>
      </c>
      <c r="AM515" s="292">
        <v>0</v>
      </c>
      <c r="AN515" s="292">
        <v>0</v>
      </c>
      <c r="AO515" s="292">
        <v>0</v>
      </c>
      <c r="AP515" s="292">
        <v>0</v>
      </c>
      <c r="AQ515" s="525">
        <f t="shared" si="31"/>
        <v>1064063</v>
      </c>
      <c r="AR515" s="526">
        <f t="shared" si="32"/>
        <v>0.76605745666704106</v>
      </c>
      <c r="AS515" s="524">
        <f t="shared" si="33"/>
        <v>324949</v>
      </c>
      <c r="AT515" s="433">
        <v>0</v>
      </c>
      <c r="AU515" s="433">
        <v>0</v>
      </c>
      <c r="AV515" s="431">
        <v>0</v>
      </c>
      <c r="AW515" s="356">
        <v>1389012</v>
      </c>
      <c r="AX515" s="356">
        <v>0</v>
      </c>
      <c r="AY515" s="356">
        <v>0</v>
      </c>
      <c r="AZ515" s="356">
        <v>0</v>
      </c>
      <c r="BA515" s="356">
        <v>0</v>
      </c>
      <c r="BB515" s="356">
        <v>0</v>
      </c>
      <c r="BC515" s="356">
        <v>0</v>
      </c>
      <c r="BD515" s="356">
        <v>0</v>
      </c>
      <c r="BE515" s="356">
        <v>0</v>
      </c>
      <c r="BF515" s="538" t="s">
        <v>3406</v>
      </c>
      <c r="BG515" s="361"/>
    </row>
    <row r="516" spans="2:59" ht="18" customHeight="1" thickBot="1">
      <c r="B516" s="450">
        <v>6590076</v>
      </c>
      <c r="C516" s="235">
        <v>4636</v>
      </c>
      <c r="D516" s="236">
        <v>5611</v>
      </c>
      <c r="E516" s="408">
        <v>45549</v>
      </c>
      <c r="F516" s="407">
        <v>501</v>
      </c>
      <c r="G516" s="237" t="s">
        <v>46</v>
      </c>
      <c r="H516" s="238">
        <v>19050540</v>
      </c>
      <c r="I516" s="407">
        <v>236</v>
      </c>
      <c r="J516" s="535">
        <v>4</v>
      </c>
      <c r="K516" s="535">
        <f t="shared" si="30"/>
        <v>2</v>
      </c>
      <c r="L516" s="535" t="s">
        <v>43</v>
      </c>
      <c r="M516" s="535">
        <v>12</v>
      </c>
      <c r="N516" s="544">
        <v>7</v>
      </c>
      <c r="O516" s="530" t="s">
        <v>3293</v>
      </c>
      <c r="P516" s="470">
        <v>73257365</v>
      </c>
      <c r="Q516" s="239">
        <v>57000762</v>
      </c>
      <c r="R516" s="480">
        <v>16256603</v>
      </c>
      <c r="S516" s="292"/>
      <c r="T516" s="427"/>
      <c r="U516" s="427"/>
      <c r="V516" s="427"/>
      <c r="W516" s="421"/>
      <c r="X516" s="427"/>
      <c r="Y516" s="292"/>
      <c r="Z516" s="292"/>
      <c r="AA516" s="292"/>
      <c r="AB516" s="292"/>
      <c r="AC516" s="292"/>
      <c r="AD516" s="292"/>
      <c r="AE516" s="292">
        <v>0</v>
      </c>
      <c r="AF516" s="292"/>
      <c r="AG516" s="292">
        <v>0</v>
      </c>
      <c r="AH516" s="292">
        <v>16256603</v>
      </c>
      <c r="AI516" s="292">
        <v>0</v>
      </c>
      <c r="AJ516" s="292">
        <v>0</v>
      </c>
      <c r="AK516" s="292">
        <v>0</v>
      </c>
      <c r="AL516" s="292">
        <v>0</v>
      </c>
      <c r="AM516" s="292">
        <v>0</v>
      </c>
      <c r="AN516" s="292">
        <v>0</v>
      </c>
      <c r="AO516" s="292">
        <v>0</v>
      </c>
      <c r="AP516" s="292">
        <v>0</v>
      </c>
      <c r="AQ516" s="525">
        <f t="shared" si="31"/>
        <v>16256603</v>
      </c>
      <c r="AR516" s="526">
        <f t="shared" si="32"/>
        <v>1</v>
      </c>
      <c r="AS516" s="524">
        <f t="shared" si="33"/>
        <v>0</v>
      </c>
      <c r="AT516" s="433">
        <v>0</v>
      </c>
      <c r="AU516" s="433">
        <v>0</v>
      </c>
      <c r="AV516" s="431">
        <v>0</v>
      </c>
      <c r="AW516" s="356">
        <v>16256603</v>
      </c>
      <c r="AX516" s="356">
        <v>0</v>
      </c>
      <c r="AY516" s="356">
        <v>0</v>
      </c>
      <c r="AZ516" s="356">
        <v>0</v>
      </c>
      <c r="BA516" s="356">
        <v>0</v>
      </c>
      <c r="BB516" s="356">
        <v>0</v>
      </c>
      <c r="BC516" s="356">
        <v>0</v>
      </c>
      <c r="BD516" s="356">
        <v>0</v>
      </c>
      <c r="BE516" s="356">
        <v>0</v>
      </c>
      <c r="BF516" s="538" t="s">
        <v>3406</v>
      </c>
      <c r="BG516" s="361"/>
    </row>
    <row r="517" spans="2:59" ht="18" customHeight="1" thickBot="1">
      <c r="B517" s="450">
        <v>6590076</v>
      </c>
      <c r="C517" s="235">
        <v>4636</v>
      </c>
      <c r="D517" s="236">
        <v>5611</v>
      </c>
      <c r="E517" s="408">
        <v>45549</v>
      </c>
      <c r="F517" s="407">
        <v>501</v>
      </c>
      <c r="G517" s="237" t="s">
        <v>46</v>
      </c>
      <c r="H517" s="238">
        <v>19050540</v>
      </c>
      <c r="I517" s="407">
        <v>236</v>
      </c>
      <c r="J517" s="535">
        <v>4</v>
      </c>
      <c r="K517" s="535">
        <f t="shared" ref="K517:K580" si="34">VALUE(LEFT(L517,SEARCH(".",L517,1)-1))</f>
        <v>2</v>
      </c>
      <c r="L517" s="535" t="s">
        <v>43</v>
      </c>
      <c r="M517" s="535">
        <v>570</v>
      </c>
      <c r="N517" s="544">
        <v>1</v>
      </c>
      <c r="O517" s="530" t="s">
        <v>3293</v>
      </c>
      <c r="P517" s="470">
        <v>11974415</v>
      </c>
      <c r="Q517" s="239">
        <v>9317163</v>
      </c>
      <c r="R517" s="480">
        <v>2657252</v>
      </c>
      <c r="S517" s="292"/>
      <c r="T517" s="427"/>
      <c r="U517" s="427"/>
      <c r="V517" s="427"/>
      <c r="W517" s="421"/>
      <c r="X517" s="427"/>
      <c r="Y517" s="292"/>
      <c r="Z517" s="292"/>
      <c r="AA517" s="292"/>
      <c r="AB517" s="292"/>
      <c r="AC517" s="292"/>
      <c r="AD517" s="292"/>
      <c r="AE517" s="292">
        <v>0</v>
      </c>
      <c r="AF517" s="292"/>
      <c r="AG517" s="292">
        <v>0</v>
      </c>
      <c r="AH517" s="292">
        <v>2657252</v>
      </c>
      <c r="AI517" s="292">
        <v>0</v>
      </c>
      <c r="AJ517" s="292">
        <v>0</v>
      </c>
      <c r="AK517" s="292">
        <v>0</v>
      </c>
      <c r="AL517" s="292">
        <v>0</v>
      </c>
      <c r="AM517" s="292">
        <v>0</v>
      </c>
      <c r="AN517" s="292">
        <v>0</v>
      </c>
      <c r="AO517" s="292">
        <v>0</v>
      </c>
      <c r="AP517" s="292">
        <v>0</v>
      </c>
      <c r="AQ517" s="525">
        <f t="shared" ref="AQ517:AQ580" si="35">SUM(AE517:AP517)</f>
        <v>2657252</v>
      </c>
      <c r="AR517" s="526">
        <f t="shared" ref="AR517:AR580" si="36">+AQ517/R517</f>
        <v>1</v>
      </c>
      <c r="AS517" s="524">
        <f t="shared" ref="AS517:AS580" si="37">+R517-AQ517</f>
        <v>0</v>
      </c>
      <c r="AT517" s="433">
        <v>0</v>
      </c>
      <c r="AU517" s="433">
        <v>0</v>
      </c>
      <c r="AV517" s="431">
        <v>0</v>
      </c>
      <c r="AW517" s="356">
        <v>2657252</v>
      </c>
      <c r="AX517" s="356">
        <v>0</v>
      </c>
      <c r="AY517" s="356">
        <v>0</v>
      </c>
      <c r="AZ517" s="356">
        <v>0</v>
      </c>
      <c r="BA517" s="356">
        <v>0</v>
      </c>
      <c r="BB517" s="356">
        <v>0</v>
      </c>
      <c r="BC517" s="356">
        <v>0</v>
      </c>
      <c r="BD517" s="356">
        <v>0</v>
      </c>
      <c r="BE517" s="356">
        <v>0</v>
      </c>
      <c r="BF517" s="538" t="s">
        <v>3406</v>
      </c>
      <c r="BG517" s="361"/>
    </row>
    <row r="518" spans="2:59" ht="18" customHeight="1" thickBot="1">
      <c r="B518" s="450">
        <v>6590076</v>
      </c>
      <c r="C518" s="235">
        <v>4637</v>
      </c>
      <c r="D518" s="236">
        <v>5620</v>
      </c>
      <c r="E518" s="408">
        <v>45549</v>
      </c>
      <c r="F518" s="407">
        <v>501</v>
      </c>
      <c r="G518" s="237" t="s">
        <v>46</v>
      </c>
      <c r="H518" s="238">
        <v>19050540</v>
      </c>
      <c r="I518" s="407">
        <v>212</v>
      </c>
      <c r="J518" s="535">
        <v>4</v>
      </c>
      <c r="K518" s="535">
        <f t="shared" si="34"/>
        <v>42</v>
      </c>
      <c r="L518" s="535" t="s">
        <v>1280</v>
      </c>
      <c r="M518" s="535">
        <v>12</v>
      </c>
      <c r="N518" s="543">
        <v>7</v>
      </c>
      <c r="O518" s="530" t="s">
        <v>3293</v>
      </c>
      <c r="P518" s="470">
        <v>117452</v>
      </c>
      <c r="Q518" s="239">
        <v>91388</v>
      </c>
      <c r="R518" s="480">
        <v>26064</v>
      </c>
      <c r="S518" s="292"/>
      <c r="T518" s="427"/>
      <c r="U518" s="427"/>
      <c r="V518" s="427"/>
      <c r="W518" s="421"/>
      <c r="X518" s="427"/>
      <c r="Y518" s="292"/>
      <c r="Z518" s="292"/>
      <c r="AA518" s="292"/>
      <c r="AB518" s="292"/>
      <c r="AC518" s="292"/>
      <c r="AD518" s="292"/>
      <c r="AE518" s="292">
        <v>0</v>
      </c>
      <c r="AF518" s="292"/>
      <c r="AG518" s="292">
        <v>0</v>
      </c>
      <c r="AH518" s="292">
        <v>0</v>
      </c>
      <c r="AI518" s="292">
        <v>0</v>
      </c>
      <c r="AJ518" s="292">
        <v>0</v>
      </c>
      <c r="AK518" s="292">
        <v>0</v>
      </c>
      <c r="AL518" s="292">
        <v>0</v>
      </c>
      <c r="AM518" s="292">
        <v>0</v>
      </c>
      <c r="AN518" s="292">
        <v>0</v>
      </c>
      <c r="AO518" s="292">
        <v>0</v>
      </c>
      <c r="AP518" s="292">
        <v>0</v>
      </c>
      <c r="AQ518" s="525">
        <f t="shared" si="35"/>
        <v>0</v>
      </c>
      <c r="AR518" s="526">
        <f t="shared" si="36"/>
        <v>0</v>
      </c>
      <c r="AS518" s="524">
        <f t="shared" si="37"/>
        <v>26064</v>
      </c>
      <c r="AT518" s="433">
        <v>0</v>
      </c>
      <c r="AU518" s="433">
        <v>0</v>
      </c>
      <c r="AV518" s="431">
        <v>0</v>
      </c>
      <c r="AW518" s="356">
        <v>26064</v>
      </c>
      <c r="AX518" s="356">
        <v>0</v>
      </c>
      <c r="AY518" s="356">
        <v>0</v>
      </c>
      <c r="AZ518" s="356">
        <v>0</v>
      </c>
      <c r="BA518" s="356">
        <v>0</v>
      </c>
      <c r="BB518" s="356">
        <v>0</v>
      </c>
      <c r="BC518" s="356">
        <v>0</v>
      </c>
      <c r="BD518" s="356">
        <v>0</v>
      </c>
      <c r="BE518" s="356">
        <v>0</v>
      </c>
      <c r="BF518" s="538" t="s">
        <v>3406</v>
      </c>
      <c r="BG518" s="361"/>
    </row>
    <row r="519" spans="2:59" ht="18" customHeight="1" thickBot="1">
      <c r="B519" s="450">
        <v>6590076</v>
      </c>
      <c r="C519" s="235">
        <v>4638</v>
      </c>
      <c r="D519" s="236">
        <v>5621</v>
      </c>
      <c r="E519" s="408">
        <v>45549</v>
      </c>
      <c r="F519" s="407">
        <v>501</v>
      </c>
      <c r="G519" s="237" t="s">
        <v>46</v>
      </c>
      <c r="H519" s="238">
        <v>19050540</v>
      </c>
      <c r="I519" s="407">
        <v>212</v>
      </c>
      <c r="J519" s="535">
        <v>4</v>
      </c>
      <c r="K519" s="535">
        <f t="shared" si="34"/>
        <v>43</v>
      </c>
      <c r="L519" s="535" t="s">
        <v>1282</v>
      </c>
      <c r="M519" s="535">
        <v>12</v>
      </c>
      <c r="N519" s="544">
        <v>7</v>
      </c>
      <c r="O519" s="530" t="s">
        <v>3293</v>
      </c>
      <c r="P519" s="470">
        <v>14128684</v>
      </c>
      <c r="Q519" s="239">
        <v>10993376</v>
      </c>
      <c r="R519" s="480">
        <v>3135308</v>
      </c>
      <c r="S519" s="292"/>
      <c r="T519" s="427"/>
      <c r="U519" s="427"/>
      <c r="V519" s="427"/>
      <c r="W519" s="421"/>
      <c r="X519" s="427"/>
      <c r="Y519" s="292"/>
      <c r="Z519" s="292"/>
      <c r="AA519" s="292"/>
      <c r="AB519" s="292"/>
      <c r="AC519" s="292"/>
      <c r="AD519" s="292"/>
      <c r="AE519" s="292">
        <v>0</v>
      </c>
      <c r="AF519" s="292"/>
      <c r="AG519" s="292">
        <v>0</v>
      </c>
      <c r="AH519" s="292">
        <v>0</v>
      </c>
      <c r="AI519" s="292">
        <v>0</v>
      </c>
      <c r="AJ519" s="292">
        <v>0</v>
      </c>
      <c r="AK519" s="292">
        <v>0</v>
      </c>
      <c r="AL519" s="292">
        <v>0</v>
      </c>
      <c r="AM519" s="292">
        <v>0</v>
      </c>
      <c r="AN519" s="292">
        <v>0</v>
      </c>
      <c r="AO519" s="292">
        <v>0</v>
      </c>
      <c r="AP519" s="292">
        <v>0</v>
      </c>
      <c r="AQ519" s="525">
        <f t="shared" si="35"/>
        <v>0</v>
      </c>
      <c r="AR519" s="526">
        <f t="shared" si="36"/>
        <v>0</v>
      </c>
      <c r="AS519" s="524">
        <f t="shared" si="37"/>
        <v>3135308</v>
      </c>
      <c r="AT519" s="433">
        <v>0</v>
      </c>
      <c r="AU519" s="433">
        <v>0</v>
      </c>
      <c r="AV519" s="431">
        <v>0</v>
      </c>
      <c r="AW519" s="356">
        <v>3135308</v>
      </c>
      <c r="AX519" s="356">
        <v>0</v>
      </c>
      <c r="AY519" s="356">
        <v>0</v>
      </c>
      <c r="AZ519" s="356">
        <v>0</v>
      </c>
      <c r="BA519" s="356">
        <v>0</v>
      </c>
      <c r="BB519" s="356">
        <v>0</v>
      </c>
      <c r="BC519" s="356">
        <v>0</v>
      </c>
      <c r="BD519" s="356">
        <v>0</v>
      </c>
      <c r="BE519" s="356">
        <v>0</v>
      </c>
      <c r="BF519" s="538" t="s">
        <v>3406</v>
      </c>
      <c r="BG519" s="361"/>
    </row>
    <row r="520" spans="2:59" ht="18" customHeight="1" thickBot="1">
      <c r="B520" s="450">
        <v>6590076</v>
      </c>
      <c r="C520" s="235">
        <v>4639</v>
      </c>
      <c r="D520" s="236">
        <v>5622</v>
      </c>
      <c r="E520" s="408">
        <v>45549</v>
      </c>
      <c r="F520" s="407">
        <v>501</v>
      </c>
      <c r="G520" s="237" t="s">
        <v>46</v>
      </c>
      <c r="H520" s="238">
        <v>19050540</v>
      </c>
      <c r="I520" s="407">
        <v>146</v>
      </c>
      <c r="J520" s="535">
        <v>4</v>
      </c>
      <c r="K520" s="535">
        <f t="shared" si="34"/>
        <v>43</v>
      </c>
      <c r="L520" s="535" t="s">
        <v>1281</v>
      </c>
      <c r="M520" s="535">
        <v>12</v>
      </c>
      <c r="N520" s="544">
        <v>7</v>
      </c>
      <c r="O520" s="530" t="s">
        <v>3293</v>
      </c>
      <c r="P520" s="470">
        <v>99570146</v>
      </c>
      <c r="Q520" s="239">
        <v>77474451</v>
      </c>
      <c r="R520" s="480">
        <v>22095695</v>
      </c>
      <c r="S520" s="292"/>
      <c r="T520" s="427"/>
      <c r="U520" s="427"/>
      <c r="V520" s="427"/>
      <c r="W520" s="421"/>
      <c r="X520" s="427"/>
      <c r="Y520" s="292"/>
      <c r="Z520" s="292"/>
      <c r="AA520" s="292"/>
      <c r="AB520" s="292"/>
      <c r="AC520" s="292"/>
      <c r="AD520" s="292"/>
      <c r="AE520" s="292">
        <v>0</v>
      </c>
      <c r="AF520" s="292"/>
      <c r="AG520" s="292">
        <v>0</v>
      </c>
      <c r="AH520" s="292">
        <v>19388977</v>
      </c>
      <c r="AI520" s="292">
        <v>0</v>
      </c>
      <c r="AJ520" s="292">
        <v>0</v>
      </c>
      <c r="AK520" s="292">
        <v>0</v>
      </c>
      <c r="AL520" s="292">
        <v>0</v>
      </c>
      <c r="AM520" s="292">
        <v>0</v>
      </c>
      <c r="AN520" s="292">
        <v>0</v>
      </c>
      <c r="AO520" s="292">
        <v>0</v>
      </c>
      <c r="AP520" s="292">
        <v>0</v>
      </c>
      <c r="AQ520" s="525">
        <f t="shared" si="35"/>
        <v>19388977</v>
      </c>
      <c r="AR520" s="526">
        <f t="shared" si="36"/>
        <v>0.87750020988251332</v>
      </c>
      <c r="AS520" s="524">
        <f t="shared" si="37"/>
        <v>2706718</v>
      </c>
      <c r="AT520" s="433">
        <v>0</v>
      </c>
      <c r="AU520" s="433">
        <v>0</v>
      </c>
      <c r="AV520" s="431">
        <v>0</v>
      </c>
      <c r="AW520" s="356">
        <v>22095695</v>
      </c>
      <c r="AX520" s="356">
        <v>0</v>
      </c>
      <c r="AY520" s="356">
        <v>0</v>
      </c>
      <c r="AZ520" s="356">
        <v>0</v>
      </c>
      <c r="BA520" s="356">
        <v>0</v>
      </c>
      <c r="BB520" s="356">
        <v>0</v>
      </c>
      <c r="BC520" s="356">
        <v>0</v>
      </c>
      <c r="BD520" s="356">
        <v>0</v>
      </c>
      <c r="BE520" s="356">
        <v>0</v>
      </c>
      <c r="BF520" s="538" t="s">
        <v>3406</v>
      </c>
      <c r="BG520" s="361"/>
    </row>
    <row r="521" spans="2:59" ht="18" customHeight="1" thickBot="1">
      <c r="B521" s="450">
        <v>6590076</v>
      </c>
      <c r="C521" s="235">
        <v>4640</v>
      </c>
      <c r="D521" s="236">
        <v>5625</v>
      </c>
      <c r="E521" s="408">
        <v>45549</v>
      </c>
      <c r="F521" s="407">
        <v>501</v>
      </c>
      <c r="G521" s="237" t="s">
        <v>46</v>
      </c>
      <c r="H521" s="238">
        <v>19050540</v>
      </c>
      <c r="I521" s="407">
        <v>143</v>
      </c>
      <c r="J521" s="535">
        <v>4</v>
      </c>
      <c r="K521" s="535">
        <f t="shared" si="34"/>
        <v>40</v>
      </c>
      <c r="L521" s="535" t="s">
        <v>1275</v>
      </c>
      <c r="M521" s="535">
        <v>12</v>
      </c>
      <c r="N521" s="544">
        <v>7</v>
      </c>
      <c r="O521" s="530" t="s">
        <v>3293</v>
      </c>
      <c r="P521" s="470">
        <v>87374314</v>
      </c>
      <c r="Q521" s="239">
        <v>67985006</v>
      </c>
      <c r="R521" s="480">
        <v>19389308</v>
      </c>
      <c r="S521" s="292"/>
      <c r="T521" s="427"/>
      <c r="U521" s="427"/>
      <c r="V521" s="427"/>
      <c r="W521" s="421"/>
      <c r="X521" s="427"/>
      <c r="Y521" s="292"/>
      <c r="Z521" s="292"/>
      <c r="AA521" s="292"/>
      <c r="AB521" s="292"/>
      <c r="AC521" s="292"/>
      <c r="AD521" s="292"/>
      <c r="AE521" s="292">
        <v>0</v>
      </c>
      <c r="AF521" s="292"/>
      <c r="AG521" s="292">
        <v>0</v>
      </c>
      <c r="AH521" s="292">
        <v>14647676</v>
      </c>
      <c r="AI521" s="292">
        <v>0</v>
      </c>
      <c r="AJ521" s="292">
        <v>0</v>
      </c>
      <c r="AK521" s="292">
        <v>0</v>
      </c>
      <c r="AL521" s="292">
        <v>0</v>
      </c>
      <c r="AM521" s="292">
        <v>0</v>
      </c>
      <c r="AN521" s="292">
        <v>0</v>
      </c>
      <c r="AO521" s="292">
        <v>0</v>
      </c>
      <c r="AP521" s="292">
        <v>0</v>
      </c>
      <c r="AQ521" s="525">
        <f t="shared" si="35"/>
        <v>14647676</v>
      </c>
      <c r="AR521" s="526">
        <f t="shared" si="36"/>
        <v>0.75545120021818213</v>
      </c>
      <c r="AS521" s="524">
        <f t="shared" si="37"/>
        <v>4741632</v>
      </c>
      <c r="AT521" s="433">
        <v>0</v>
      </c>
      <c r="AU521" s="433">
        <v>0</v>
      </c>
      <c r="AV521" s="431">
        <v>0</v>
      </c>
      <c r="AW521" s="356">
        <v>19389308</v>
      </c>
      <c r="AX521" s="356">
        <v>0</v>
      </c>
      <c r="AY521" s="356">
        <v>0</v>
      </c>
      <c r="AZ521" s="356">
        <v>0</v>
      </c>
      <c r="BA521" s="356">
        <v>0</v>
      </c>
      <c r="BB521" s="356">
        <v>0</v>
      </c>
      <c r="BC521" s="356">
        <v>0</v>
      </c>
      <c r="BD521" s="356">
        <v>0</v>
      </c>
      <c r="BE521" s="356">
        <v>0</v>
      </c>
      <c r="BF521" s="538" t="s">
        <v>3406</v>
      </c>
      <c r="BG521" s="361"/>
    </row>
    <row r="522" spans="2:59" ht="18" customHeight="1" thickBot="1">
      <c r="B522" s="450">
        <v>6590076</v>
      </c>
      <c r="C522" s="235">
        <v>4640</v>
      </c>
      <c r="D522" s="236">
        <v>5625</v>
      </c>
      <c r="E522" s="408">
        <v>45549</v>
      </c>
      <c r="F522" s="407">
        <v>501</v>
      </c>
      <c r="G522" s="237" t="s">
        <v>46</v>
      </c>
      <c r="H522" s="238">
        <v>19050540</v>
      </c>
      <c r="I522" s="407">
        <v>143</v>
      </c>
      <c r="J522" s="535">
        <v>4</v>
      </c>
      <c r="K522" s="535">
        <f t="shared" si="34"/>
        <v>40</v>
      </c>
      <c r="L522" s="535" t="s">
        <v>1275</v>
      </c>
      <c r="M522" s="535">
        <v>570</v>
      </c>
      <c r="N522" s="544">
        <v>1</v>
      </c>
      <c r="O522" s="530" t="s">
        <v>3293</v>
      </c>
      <c r="P522" s="470">
        <v>14325708</v>
      </c>
      <c r="Q522" s="239">
        <v>11146678</v>
      </c>
      <c r="R522" s="480">
        <v>3179030</v>
      </c>
      <c r="S522" s="292"/>
      <c r="T522" s="427"/>
      <c r="U522" s="427"/>
      <c r="V522" s="427"/>
      <c r="W522" s="421"/>
      <c r="X522" s="427"/>
      <c r="Y522" s="292"/>
      <c r="Z522" s="292"/>
      <c r="AA522" s="292"/>
      <c r="AB522" s="292"/>
      <c r="AC522" s="292"/>
      <c r="AD522" s="292"/>
      <c r="AE522" s="292">
        <v>0</v>
      </c>
      <c r="AF522" s="292"/>
      <c r="AG522" s="292">
        <v>0</v>
      </c>
      <c r="AH522" s="292">
        <v>3179030</v>
      </c>
      <c r="AI522" s="292">
        <v>0</v>
      </c>
      <c r="AJ522" s="292">
        <v>0</v>
      </c>
      <c r="AK522" s="292">
        <v>0</v>
      </c>
      <c r="AL522" s="292">
        <v>0</v>
      </c>
      <c r="AM522" s="292">
        <v>0</v>
      </c>
      <c r="AN522" s="292">
        <v>0</v>
      </c>
      <c r="AO522" s="292">
        <v>0</v>
      </c>
      <c r="AP522" s="292">
        <v>0</v>
      </c>
      <c r="AQ522" s="525">
        <f t="shared" si="35"/>
        <v>3179030</v>
      </c>
      <c r="AR522" s="526">
        <f t="shared" si="36"/>
        <v>1</v>
      </c>
      <c r="AS522" s="524">
        <f t="shared" si="37"/>
        <v>0</v>
      </c>
      <c r="AT522" s="433">
        <v>0</v>
      </c>
      <c r="AU522" s="433">
        <v>0</v>
      </c>
      <c r="AV522" s="431">
        <v>0</v>
      </c>
      <c r="AW522" s="356">
        <v>3179030</v>
      </c>
      <c r="AX522" s="356">
        <v>0</v>
      </c>
      <c r="AY522" s="356">
        <v>0</v>
      </c>
      <c r="AZ522" s="356">
        <v>0</v>
      </c>
      <c r="BA522" s="356">
        <v>0</v>
      </c>
      <c r="BB522" s="356">
        <v>0</v>
      </c>
      <c r="BC522" s="356">
        <v>0</v>
      </c>
      <c r="BD522" s="356">
        <v>0</v>
      </c>
      <c r="BE522" s="356">
        <v>0</v>
      </c>
      <c r="BF522" s="538" t="s">
        <v>3406</v>
      </c>
      <c r="BG522" s="361"/>
    </row>
    <row r="523" spans="2:59" ht="18" customHeight="1" thickBot="1">
      <c r="B523" s="450">
        <v>6590076</v>
      </c>
      <c r="C523" s="235">
        <v>4641</v>
      </c>
      <c r="D523" s="236">
        <v>5623</v>
      </c>
      <c r="E523" s="408">
        <v>45549</v>
      </c>
      <c r="F523" s="407">
        <v>501</v>
      </c>
      <c r="G523" s="237" t="s">
        <v>46</v>
      </c>
      <c r="H523" s="238">
        <v>19050540</v>
      </c>
      <c r="I523" s="407">
        <v>211</v>
      </c>
      <c r="J523" s="535">
        <v>4</v>
      </c>
      <c r="K523" s="535">
        <f t="shared" si="34"/>
        <v>41</v>
      </c>
      <c r="L523" s="535" t="s">
        <v>1276</v>
      </c>
      <c r="M523" s="535">
        <v>12</v>
      </c>
      <c r="N523" s="544">
        <v>7</v>
      </c>
      <c r="O523" s="530" t="s">
        <v>3293</v>
      </c>
      <c r="P523" s="470">
        <v>234900</v>
      </c>
      <c r="Q523" s="239">
        <v>182773</v>
      </c>
      <c r="R523" s="480">
        <v>52127</v>
      </c>
      <c r="S523" s="292"/>
      <c r="T523" s="427"/>
      <c r="U523" s="427"/>
      <c r="V523" s="427"/>
      <c r="W523" s="421"/>
      <c r="X523" s="427"/>
      <c r="Y523" s="292"/>
      <c r="Z523" s="292"/>
      <c r="AA523" s="292"/>
      <c r="AB523" s="292"/>
      <c r="AC523" s="292"/>
      <c r="AD523" s="292"/>
      <c r="AE523" s="292">
        <v>0</v>
      </c>
      <c r="AF523" s="292"/>
      <c r="AG523" s="292">
        <v>0</v>
      </c>
      <c r="AH523" s="292">
        <v>0</v>
      </c>
      <c r="AI523" s="292">
        <v>0</v>
      </c>
      <c r="AJ523" s="292">
        <v>0</v>
      </c>
      <c r="AK523" s="292">
        <v>0</v>
      </c>
      <c r="AL523" s="292">
        <v>0</v>
      </c>
      <c r="AM523" s="292">
        <v>0</v>
      </c>
      <c r="AN523" s="292">
        <v>0</v>
      </c>
      <c r="AO523" s="292">
        <v>0</v>
      </c>
      <c r="AP523" s="292">
        <v>0</v>
      </c>
      <c r="AQ523" s="525">
        <f t="shared" si="35"/>
        <v>0</v>
      </c>
      <c r="AR523" s="526">
        <f t="shared" si="36"/>
        <v>0</v>
      </c>
      <c r="AS523" s="524">
        <f t="shared" si="37"/>
        <v>52127</v>
      </c>
      <c r="AT523" s="433">
        <v>0</v>
      </c>
      <c r="AU523" s="433">
        <v>0</v>
      </c>
      <c r="AV523" s="431">
        <v>0</v>
      </c>
      <c r="AW523" s="356">
        <v>52127</v>
      </c>
      <c r="AX523" s="356">
        <v>0</v>
      </c>
      <c r="AY523" s="356">
        <v>0</v>
      </c>
      <c r="AZ523" s="356">
        <v>0</v>
      </c>
      <c r="BA523" s="356">
        <v>0</v>
      </c>
      <c r="BB523" s="356">
        <v>0</v>
      </c>
      <c r="BC523" s="356">
        <v>0</v>
      </c>
      <c r="BD523" s="356">
        <v>0</v>
      </c>
      <c r="BE523" s="356">
        <v>0</v>
      </c>
      <c r="BF523" s="538" t="s">
        <v>3406</v>
      </c>
      <c r="BG523" s="361"/>
    </row>
    <row r="524" spans="2:59" ht="18" customHeight="1" thickBot="1">
      <c r="B524" s="450">
        <v>6590076</v>
      </c>
      <c r="C524" s="235">
        <v>4641</v>
      </c>
      <c r="D524" s="236">
        <v>5623</v>
      </c>
      <c r="E524" s="408">
        <v>45549</v>
      </c>
      <c r="F524" s="407">
        <v>501</v>
      </c>
      <c r="G524" s="237" t="s">
        <v>46</v>
      </c>
      <c r="H524" s="238">
        <v>19050540</v>
      </c>
      <c r="I524" s="407">
        <v>211</v>
      </c>
      <c r="J524" s="535">
        <v>4</v>
      </c>
      <c r="K524" s="535">
        <f t="shared" si="34"/>
        <v>41</v>
      </c>
      <c r="L524" s="535" t="s">
        <v>1277</v>
      </c>
      <c r="M524" s="535">
        <v>12</v>
      </c>
      <c r="N524" s="544">
        <v>7</v>
      </c>
      <c r="O524" s="530" t="s">
        <v>3293</v>
      </c>
      <c r="P524" s="470">
        <v>23425168</v>
      </c>
      <c r="Q524" s="239">
        <v>18226869</v>
      </c>
      <c r="R524" s="480">
        <v>5198299</v>
      </c>
      <c r="S524" s="292"/>
      <c r="T524" s="427"/>
      <c r="U524" s="427"/>
      <c r="V524" s="427"/>
      <c r="W524" s="421"/>
      <c r="X524" s="427"/>
      <c r="Y524" s="292"/>
      <c r="Z524" s="292"/>
      <c r="AA524" s="292"/>
      <c r="AB524" s="292"/>
      <c r="AC524" s="292"/>
      <c r="AD524" s="292"/>
      <c r="AE524" s="292">
        <v>0</v>
      </c>
      <c r="AF524" s="292"/>
      <c r="AG524" s="292">
        <v>0</v>
      </c>
      <c r="AH524" s="292">
        <v>0</v>
      </c>
      <c r="AI524" s="292">
        <v>0</v>
      </c>
      <c r="AJ524" s="292">
        <v>0</v>
      </c>
      <c r="AK524" s="292">
        <v>0</v>
      </c>
      <c r="AL524" s="292">
        <v>0</v>
      </c>
      <c r="AM524" s="292">
        <v>0</v>
      </c>
      <c r="AN524" s="292">
        <v>0</v>
      </c>
      <c r="AO524" s="292">
        <v>0</v>
      </c>
      <c r="AP524" s="292">
        <v>0</v>
      </c>
      <c r="AQ524" s="525">
        <f t="shared" si="35"/>
        <v>0</v>
      </c>
      <c r="AR524" s="526">
        <f t="shared" si="36"/>
        <v>0</v>
      </c>
      <c r="AS524" s="524">
        <f t="shared" si="37"/>
        <v>5198299</v>
      </c>
      <c r="AT524" s="433">
        <v>0</v>
      </c>
      <c r="AU524" s="433">
        <v>0</v>
      </c>
      <c r="AV524" s="431">
        <v>0</v>
      </c>
      <c r="AW524" s="356">
        <v>5198299</v>
      </c>
      <c r="AX524" s="356">
        <v>0</v>
      </c>
      <c r="AY524" s="356">
        <v>0</v>
      </c>
      <c r="AZ524" s="356">
        <v>0</v>
      </c>
      <c r="BA524" s="356">
        <v>0</v>
      </c>
      <c r="BB524" s="356">
        <v>0</v>
      </c>
      <c r="BC524" s="356">
        <v>0</v>
      </c>
      <c r="BD524" s="356">
        <v>0</v>
      </c>
      <c r="BE524" s="356">
        <v>0</v>
      </c>
      <c r="BF524" s="538" t="s">
        <v>3406</v>
      </c>
      <c r="BG524" s="361"/>
    </row>
    <row r="525" spans="2:59" ht="18" customHeight="1" thickBot="1">
      <c r="B525" s="450">
        <v>6590076</v>
      </c>
      <c r="C525" s="235">
        <v>4641</v>
      </c>
      <c r="D525" s="236">
        <v>5623</v>
      </c>
      <c r="E525" s="408">
        <v>45549</v>
      </c>
      <c r="F525" s="407">
        <v>501</v>
      </c>
      <c r="G525" s="237" t="s">
        <v>46</v>
      </c>
      <c r="H525" s="238">
        <v>19050540</v>
      </c>
      <c r="I525" s="407">
        <v>211</v>
      </c>
      <c r="J525" s="535">
        <v>4</v>
      </c>
      <c r="K525" s="535">
        <f t="shared" si="34"/>
        <v>41</v>
      </c>
      <c r="L525" s="535" t="s">
        <v>1278</v>
      </c>
      <c r="M525" s="535">
        <v>12</v>
      </c>
      <c r="N525" s="544">
        <v>7</v>
      </c>
      <c r="O525" s="530" t="s">
        <v>3293</v>
      </c>
      <c r="P525" s="470">
        <v>94494704</v>
      </c>
      <c r="Q525" s="239">
        <v>73525305</v>
      </c>
      <c r="R525" s="480">
        <v>20969399</v>
      </c>
      <c r="S525" s="292"/>
      <c r="T525" s="427"/>
      <c r="U525" s="427"/>
      <c r="V525" s="427"/>
      <c r="W525" s="421"/>
      <c r="X525" s="427"/>
      <c r="Y525" s="292"/>
      <c r="Z525" s="292"/>
      <c r="AA525" s="292"/>
      <c r="AB525" s="292"/>
      <c r="AC525" s="292"/>
      <c r="AD525" s="292"/>
      <c r="AE525" s="292">
        <v>0</v>
      </c>
      <c r="AF525" s="292"/>
      <c r="AG525" s="292">
        <v>0</v>
      </c>
      <c r="AH525" s="292">
        <v>0</v>
      </c>
      <c r="AI525" s="292">
        <v>0</v>
      </c>
      <c r="AJ525" s="292">
        <v>0</v>
      </c>
      <c r="AK525" s="292">
        <v>0</v>
      </c>
      <c r="AL525" s="292">
        <v>0</v>
      </c>
      <c r="AM525" s="292">
        <v>0</v>
      </c>
      <c r="AN525" s="292">
        <v>0</v>
      </c>
      <c r="AO525" s="292">
        <v>0</v>
      </c>
      <c r="AP525" s="292">
        <v>0</v>
      </c>
      <c r="AQ525" s="525">
        <f t="shared" si="35"/>
        <v>0</v>
      </c>
      <c r="AR525" s="526">
        <f t="shared" si="36"/>
        <v>0</v>
      </c>
      <c r="AS525" s="524">
        <f t="shared" si="37"/>
        <v>20969399</v>
      </c>
      <c r="AT525" s="433">
        <v>0</v>
      </c>
      <c r="AU525" s="433">
        <v>0</v>
      </c>
      <c r="AV525" s="431">
        <v>0</v>
      </c>
      <c r="AW525" s="356">
        <v>20969399</v>
      </c>
      <c r="AX525" s="356">
        <v>0</v>
      </c>
      <c r="AY525" s="356">
        <v>0</v>
      </c>
      <c r="AZ525" s="356">
        <v>0</v>
      </c>
      <c r="BA525" s="356">
        <v>0</v>
      </c>
      <c r="BB525" s="356">
        <v>0</v>
      </c>
      <c r="BC525" s="356">
        <v>0</v>
      </c>
      <c r="BD525" s="356">
        <v>0</v>
      </c>
      <c r="BE525" s="356">
        <v>0</v>
      </c>
      <c r="BF525" s="538" t="s">
        <v>3406</v>
      </c>
      <c r="BG525" s="361"/>
    </row>
    <row r="526" spans="2:59" ht="18" customHeight="1" thickBot="1">
      <c r="B526" s="450">
        <v>6590076</v>
      </c>
      <c r="C526" s="235">
        <v>4641</v>
      </c>
      <c r="D526" s="236">
        <v>5623</v>
      </c>
      <c r="E526" s="408">
        <v>45549</v>
      </c>
      <c r="F526" s="407">
        <v>501</v>
      </c>
      <c r="G526" s="237" t="s">
        <v>46</v>
      </c>
      <c r="H526" s="238">
        <v>19050540</v>
      </c>
      <c r="I526" s="407">
        <v>211</v>
      </c>
      <c r="J526" s="535">
        <v>4</v>
      </c>
      <c r="K526" s="535">
        <f t="shared" si="34"/>
        <v>41</v>
      </c>
      <c r="L526" s="535" t="s">
        <v>1277</v>
      </c>
      <c r="M526" s="535">
        <v>570</v>
      </c>
      <c r="N526" s="544">
        <v>1</v>
      </c>
      <c r="O526" s="530" t="s">
        <v>3293</v>
      </c>
      <c r="P526" s="470">
        <v>10000000</v>
      </c>
      <c r="Q526" s="239">
        <v>7780891</v>
      </c>
      <c r="R526" s="480">
        <v>2219109</v>
      </c>
      <c r="S526" s="292"/>
      <c r="T526" s="427"/>
      <c r="U526" s="427"/>
      <c r="V526" s="427"/>
      <c r="W526" s="421"/>
      <c r="X526" s="427"/>
      <c r="Y526" s="292"/>
      <c r="Z526" s="292"/>
      <c r="AA526" s="292"/>
      <c r="AB526" s="292"/>
      <c r="AC526" s="292"/>
      <c r="AD526" s="292"/>
      <c r="AE526" s="292">
        <v>0</v>
      </c>
      <c r="AF526" s="292"/>
      <c r="AG526" s="292">
        <v>0</v>
      </c>
      <c r="AH526" s="292">
        <v>0</v>
      </c>
      <c r="AI526" s="292">
        <v>0</v>
      </c>
      <c r="AJ526" s="292">
        <v>0</v>
      </c>
      <c r="AK526" s="292">
        <v>0</v>
      </c>
      <c r="AL526" s="292">
        <v>0</v>
      </c>
      <c r="AM526" s="292">
        <v>0</v>
      </c>
      <c r="AN526" s="292">
        <v>0</v>
      </c>
      <c r="AO526" s="292">
        <v>0</v>
      </c>
      <c r="AP526" s="292">
        <v>0</v>
      </c>
      <c r="AQ526" s="525">
        <f t="shared" si="35"/>
        <v>0</v>
      </c>
      <c r="AR526" s="526">
        <f t="shared" si="36"/>
        <v>0</v>
      </c>
      <c r="AS526" s="524">
        <f t="shared" si="37"/>
        <v>2219109</v>
      </c>
      <c r="AT526" s="433">
        <v>0</v>
      </c>
      <c r="AU526" s="433">
        <v>0</v>
      </c>
      <c r="AV526" s="431">
        <v>0</v>
      </c>
      <c r="AW526" s="356">
        <v>2219109</v>
      </c>
      <c r="AX526" s="356">
        <v>0</v>
      </c>
      <c r="AY526" s="356">
        <v>0</v>
      </c>
      <c r="AZ526" s="356">
        <v>0</v>
      </c>
      <c r="BA526" s="356">
        <v>0</v>
      </c>
      <c r="BB526" s="356">
        <v>0</v>
      </c>
      <c r="BC526" s="356">
        <v>0</v>
      </c>
      <c r="BD526" s="356">
        <v>0</v>
      </c>
      <c r="BE526" s="356">
        <v>0</v>
      </c>
      <c r="BF526" s="538" t="s">
        <v>3406</v>
      </c>
      <c r="BG526" s="361"/>
    </row>
    <row r="527" spans="2:59" ht="18" customHeight="1" thickBot="1">
      <c r="B527" s="450">
        <v>6590076</v>
      </c>
      <c r="C527" s="235">
        <v>4642</v>
      </c>
      <c r="D527" s="236">
        <v>5624</v>
      </c>
      <c r="E527" s="408">
        <v>45549</v>
      </c>
      <c r="F527" s="407">
        <v>501</v>
      </c>
      <c r="G527" s="237" t="s">
        <v>46</v>
      </c>
      <c r="H527" s="238">
        <v>19050540</v>
      </c>
      <c r="I527" s="407">
        <v>148</v>
      </c>
      <c r="J527" s="535">
        <v>4</v>
      </c>
      <c r="K527" s="535">
        <f t="shared" si="34"/>
        <v>40</v>
      </c>
      <c r="L527" s="535" t="s">
        <v>1274</v>
      </c>
      <c r="M527" s="535">
        <v>12</v>
      </c>
      <c r="N527" s="544">
        <v>7</v>
      </c>
      <c r="O527" s="530" t="s">
        <v>3293</v>
      </c>
      <c r="P527" s="470">
        <v>25899746</v>
      </c>
      <c r="Q527" s="239">
        <v>20152312</v>
      </c>
      <c r="R527" s="480">
        <v>5747434</v>
      </c>
      <c r="S527" s="292"/>
      <c r="T527" s="427"/>
      <c r="U527" s="427"/>
      <c r="V527" s="427"/>
      <c r="W527" s="421"/>
      <c r="X527" s="427"/>
      <c r="Y527" s="292"/>
      <c r="Z527" s="292"/>
      <c r="AA527" s="292"/>
      <c r="AB527" s="292"/>
      <c r="AC527" s="292"/>
      <c r="AD527" s="292"/>
      <c r="AE527" s="292">
        <v>0</v>
      </c>
      <c r="AF527" s="292"/>
      <c r="AG527" s="292">
        <v>0</v>
      </c>
      <c r="AH527" s="292">
        <v>5747434</v>
      </c>
      <c r="AI527" s="292">
        <v>0</v>
      </c>
      <c r="AJ527" s="292">
        <v>0</v>
      </c>
      <c r="AK527" s="292">
        <v>0</v>
      </c>
      <c r="AL527" s="292">
        <v>0</v>
      </c>
      <c r="AM527" s="292">
        <v>0</v>
      </c>
      <c r="AN527" s="292">
        <v>0</v>
      </c>
      <c r="AO527" s="292">
        <v>0</v>
      </c>
      <c r="AP527" s="292">
        <v>0</v>
      </c>
      <c r="AQ527" s="525">
        <f t="shared" si="35"/>
        <v>5747434</v>
      </c>
      <c r="AR527" s="526">
        <f t="shared" si="36"/>
        <v>1</v>
      </c>
      <c r="AS527" s="524">
        <f t="shared" si="37"/>
        <v>0</v>
      </c>
      <c r="AT527" s="433">
        <v>0</v>
      </c>
      <c r="AU527" s="433">
        <v>0</v>
      </c>
      <c r="AV527" s="431">
        <v>0</v>
      </c>
      <c r="AW527" s="356">
        <v>5747434</v>
      </c>
      <c r="AX527" s="356">
        <v>0</v>
      </c>
      <c r="AY527" s="356">
        <v>0</v>
      </c>
      <c r="AZ527" s="356">
        <v>0</v>
      </c>
      <c r="BA527" s="356">
        <v>0</v>
      </c>
      <c r="BB527" s="356">
        <v>0</v>
      </c>
      <c r="BC527" s="356">
        <v>0</v>
      </c>
      <c r="BD527" s="356">
        <v>0</v>
      </c>
      <c r="BE527" s="356">
        <v>0</v>
      </c>
      <c r="BF527" s="538" t="s">
        <v>3406</v>
      </c>
      <c r="BG527" s="361"/>
    </row>
    <row r="528" spans="2:59" ht="18" customHeight="1" thickBot="1">
      <c r="B528" s="450">
        <v>6590076</v>
      </c>
      <c r="C528" s="235">
        <v>4642</v>
      </c>
      <c r="D528" s="236">
        <v>5624</v>
      </c>
      <c r="E528" s="408">
        <v>45549</v>
      </c>
      <c r="F528" s="407">
        <v>501</v>
      </c>
      <c r="G528" s="237" t="s">
        <v>46</v>
      </c>
      <c r="H528" s="238">
        <v>19050490</v>
      </c>
      <c r="I528" s="407">
        <v>148</v>
      </c>
      <c r="J528" s="535">
        <v>4</v>
      </c>
      <c r="K528" s="535">
        <f t="shared" si="34"/>
        <v>40</v>
      </c>
      <c r="L528" s="535" t="s">
        <v>1274</v>
      </c>
      <c r="M528" s="535">
        <v>570</v>
      </c>
      <c r="N528" s="544">
        <v>1</v>
      </c>
      <c r="O528" s="530" t="s">
        <v>3293</v>
      </c>
      <c r="P528" s="470">
        <v>4233492</v>
      </c>
      <c r="Q528" s="239">
        <v>3294034</v>
      </c>
      <c r="R528" s="480">
        <v>939458</v>
      </c>
      <c r="S528" s="292"/>
      <c r="T528" s="427"/>
      <c r="U528" s="427"/>
      <c r="V528" s="427"/>
      <c r="W528" s="421"/>
      <c r="X528" s="427"/>
      <c r="Y528" s="292"/>
      <c r="Z528" s="292"/>
      <c r="AA528" s="292"/>
      <c r="AB528" s="292"/>
      <c r="AC528" s="292"/>
      <c r="AD528" s="292"/>
      <c r="AE528" s="292">
        <v>0</v>
      </c>
      <c r="AF528" s="292"/>
      <c r="AG528" s="292">
        <v>0</v>
      </c>
      <c r="AH528" s="292">
        <v>939458</v>
      </c>
      <c r="AI528" s="292">
        <v>0</v>
      </c>
      <c r="AJ528" s="292">
        <v>0</v>
      </c>
      <c r="AK528" s="292">
        <v>0</v>
      </c>
      <c r="AL528" s="292">
        <v>0</v>
      </c>
      <c r="AM528" s="292">
        <v>0</v>
      </c>
      <c r="AN528" s="292">
        <v>0</v>
      </c>
      <c r="AO528" s="292">
        <v>0</v>
      </c>
      <c r="AP528" s="292">
        <v>0</v>
      </c>
      <c r="AQ528" s="525">
        <f t="shared" si="35"/>
        <v>939458</v>
      </c>
      <c r="AR528" s="526">
        <f t="shared" si="36"/>
        <v>1</v>
      </c>
      <c r="AS528" s="524">
        <f t="shared" si="37"/>
        <v>0</v>
      </c>
      <c r="AT528" s="433">
        <v>0</v>
      </c>
      <c r="AU528" s="433">
        <v>0</v>
      </c>
      <c r="AV528" s="431">
        <v>0</v>
      </c>
      <c r="AW528" s="356">
        <v>939458</v>
      </c>
      <c r="AX528" s="356">
        <v>0</v>
      </c>
      <c r="AY528" s="356">
        <v>0</v>
      </c>
      <c r="AZ528" s="356">
        <v>0</v>
      </c>
      <c r="BA528" s="356">
        <v>0</v>
      </c>
      <c r="BB528" s="356">
        <v>0</v>
      </c>
      <c r="BC528" s="356">
        <v>0</v>
      </c>
      <c r="BD528" s="356">
        <v>0</v>
      </c>
      <c r="BE528" s="356">
        <v>0</v>
      </c>
      <c r="BF528" s="538" t="s">
        <v>3406</v>
      </c>
      <c r="BG528" s="361"/>
    </row>
    <row r="529" spans="2:59" ht="18" customHeight="1" thickBot="1">
      <c r="B529" s="450">
        <v>6590076</v>
      </c>
      <c r="C529" s="235">
        <v>4643</v>
      </c>
      <c r="D529" s="236">
        <v>5628</v>
      </c>
      <c r="E529" s="408">
        <v>45549</v>
      </c>
      <c r="F529" s="407">
        <v>501</v>
      </c>
      <c r="G529" s="237" t="s">
        <v>46</v>
      </c>
      <c r="H529" s="238">
        <v>19050540</v>
      </c>
      <c r="I529" s="407">
        <v>111</v>
      </c>
      <c r="J529" s="535">
        <v>4</v>
      </c>
      <c r="K529" s="535">
        <f t="shared" si="34"/>
        <v>36</v>
      </c>
      <c r="L529" s="535" t="s">
        <v>1267</v>
      </c>
      <c r="M529" s="535">
        <v>12</v>
      </c>
      <c r="N529" s="544">
        <v>7</v>
      </c>
      <c r="O529" s="530" t="s">
        <v>3293</v>
      </c>
      <c r="P529" s="470">
        <v>11384266</v>
      </c>
      <c r="Q529" s="239">
        <v>8857975</v>
      </c>
      <c r="R529" s="480">
        <v>2526291</v>
      </c>
      <c r="S529" s="292"/>
      <c r="T529" s="427"/>
      <c r="U529" s="427"/>
      <c r="V529" s="427"/>
      <c r="W529" s="421"/>
      <c r="X529" s="427"/>
      <c r="Y529" s="292"/>
      <c r="Z529" s="292"/>
      <c r="AA529" s="292"/>
      <c r="AB529" s="292"/>
      <c r="AC529" s="292"/>
      <c r="AD529" s="292"/>
      <c r="AE529" s="292">
        <v>0</v>
      </c>
      <c r="AF529" s="292"/>
      <c r="AG529" s="292">
        <v>0</v>
      </c>
      <c r="AH529" s="292">
        <v>2526291</v>
      </c>
      <c r="AI529" s="292">
        <v>0</v>
      </c>
      <c r="AJ529" s="292">
        <v>0</v>
      </c>
      <c r="AK529" s="292">
        <v>0</v>
      </c>
      <c r="AL529" s="292">
        <v>0</v>
      </c>
      <c r="AM529" s="292">
        <v>0</v>
      </c>
      <c r="AN529" s="292">
        <v>0</v>
      </c>
      <c r="AO529" s="292">
        <v>0</v>
      </c>
      <c r="AP529" s="292">
        <v>0</v>
      </c>
      <c r="AQ529" s="525">
        <f t="shared" si="35"/>
        <v>2526291</v>
      </c>
      <c r="AR529" s="526">
        <f t="shared" si="36"/>
        <v>1</v>
      </c>
      <c r="AS529" s="524">
        <f t="shared" si="37"/>
        <v>0</v>
      </c>
      <c r="AT529" s="433">
        <v>0</v>
      </c>
      <c r="AU529" s="433">
        <v>0</v>
      </c>
      <c r="AV529" s="431">
        <v>0</v>
      </c>
      <c r="AW529" s="356">
        <v>2526291</v>
      </c>
      <c r="AX529" s="356">
        <v>0</v>
      </c>
      <c r="AY529" s="356">
        <v>0</v>
      </c>
      <c r="AZ529" s="356">
        <v>0</v>
      </c>
      <c r="BA529" s="356">
        <v>0</v>
      </c>
      <c r="BB529" s="356">
        <v>0</v>
      </c>
      <c r="BC529" s="356">
        <v>0</v>
      </c>
      <c r="BD529" s="356">
        <v>0</v>
      </c>
      <c r="BE529" s="356">
        <v>0</v>
      </c>
      <c r="BF529" s="538" t="s">
        <v>3406</v>
      </c>
      <c r="BG529" s="361"/>
    </row>
    <row r="530" spans="2:59" ht="18" customHeight="1" thickBot="1">
      <c r="B530" s="450">
        <v>6590076</v>
      </c>
      <c r="C530" s="235">
        <v>4643</v>
      </c>
      <c r="D530" s="236">
        <v>5628</v>
      </c>
      <c r="E530" s="408">
        <v>45549</v>
      </c>
      <c r="F530" s="407">
        <v>501</v>
      </c>
      <c r="G530" s="237" t="s">
        <v>46</v>
      </c>
      <c r="H530" s="238">
        <v>19050540</v>
      </c>
      <c r="I530" s="407">
        <v>111</v>
      </c>
      <c r="J530" s="535">
        <v>4</v>
      </c>
      <c r="K530" s="535">
        <f t="shared" si="34"/>
        <v>36</v>
      </c>
      <c r="L530" s="535" t="s">
        <v>1267</v>
      </c>
      <c r="M530" s="535">
        <v>570</v>
      </c>
      <c r="N530" s="544">
        <v>1</v>
      </c>
      <c r="O530" s="530" t="s">
        <v>3293</v>
      </c>
      <c r="P530" s="470">
        <v>1860836</v>
      </c>
      <c r="Q530" s="239">
        <v>1447897</v>
      </c>
      <c r="R530" s="480">
        <v>412939</v>
      </c>
      <c r="S530" s="292"/>
      <c r="T530" s="427"/>
      <c r="U530" s="427"/>
      <c r="V530" s="427"/>
      <c r="W530" s="421"/>
      <c r="X530" s="427"/>
      <c r="Y530" s="292"/>
      <c r="Z530" s="292"/>
      <c r="AA530" s="292"/>
      <c r="AB530" s="292"/>
      <c r="AC530" s="292"/>
      <c r="AD530" s="292"/>
      <c r="AE530" s="292">
        <v>0</v>
      </c>
      <c r="AF530" s="292"/>
      <c r="AG530" s="292">
        <v>0</v>
      </c>
      <c r="AH530" s="292">
        <v>412939</v>
      </c>
      <c r="AI530" s="292">
        <v>0</v>
      </c>
      <c r="AJ530" s="292">
        <v>0</v>
      </c>
      <c r="AK530" s="292">
        <v>0</v>
      </c>
      <c r="AL530" s="292">
        <v>0</v>
      </c>
      <c r="AM530" s="292">
        <v>0</v>
      </c>
      <c r="AN530" s="292">
        <v>0</v>
      </c>
      <c r="AO530" s="292">
        <v>0</v>
      </c>
      <c r="AP530" s="292">
        <v>0</v>
      </c>
      <c r="AQ530" s="525">
        <f t="shared" si="35"/>
        <v>412939</v>
      </c>
      <c r="AR530" s="526">
        <f t="shared" si="36"/>
        <v>1</v>
      </c>
      <c r="AS530" s="524">
        <f t="shared" si="37"/>
        <v>0</v>
      </c>
      <c r="AT530" s="433">
        <v>0</v>
      </c>
      <c r="AU530" s="433">
        <v>0</v>
      </c>
      <c r="AV530" s="431">
        <v>0</v>
      </c>
      <c r="AW530" s="356">
        <v>412939</v>
      </c>
      <c r="AX530" s="356">
        <v>0</v>
      </c>
      <c r="AY530" s="356">
        <v>0</v>
      </c>
      <c r="AZ530" s="356">
        <v>0</v>
      </c>
      <c r="BA530" s="356">
        <v>0</v>
      </c>
      <c r="BB530" s="356">
        <v>0</v>
      </c>
      <c r="BC530" s="356">
        <v>0</v>
      </c>
      <c r="BD530" s="356">
        <v>0</v>
      </c>
      <c r="BE530" s="356">
        <v>0</v>
      </c>
      <c r="BF530" s="538" t="s">
        <v>3406</v>
      </c>
      <c r="BG530" s="361"/>
    </row>
    <row r="531" spans="2:59" ht="18" customHeight="1" thickBot="1">
      <c r="B531" s="450">
        <v>6590076</v>
      </c>
      <c r="C531" s="235">
        <v>4644</v>
      </c>
      <c r="D531" s="236">
        <v>5627</v>
      </c>
      <c r="E531" s="408">
        <v>45549</v>
      </c>
      <c r="F531" s="407">
        <v>501</v>
      </c>
      <c r="G531" s="237" t="s">
        <v>46</v>
      </c>
      <c r="H531" s="238">
        <v>19050540</v>
      </c>
      <c r="I531" s="407">
        <v>119</v>
      </c>
      <c r="J531" s="535">
        <v>4</v>
      </c>
      <c r="K531" s="535">
        <f t="shared" si="34"/>
        <v>39</v>
      </c>
      <c r="L531" s="535" t="s">
        <v>1272</v>
      </c>
      <c r="M531" s="535">
        <v>12</v>
      </c>
      <c r="N531" s="544">
        <v>7</v>
      </c>
      <c r="O531" s="530" t="s">
        <v>3293</v>
      </c>
      <c r="P531" s="470">
        <v>35540921</v>
      </c>
      <c r="Q531" s="239">
        <v>27654006</v>
      </c>
      <c r="R531" s="480">
        <v>7886915</v>
      </c>
      <c r="S531" s="292"/>
      <c r="T531" s="427"/>
      <c r="U531" s="427"/>
      <c r="V531" s="427"/>
      <c r="W531" s="421"/>
      <c r="X531" s="427"/>
      <c r="Y531" s="292"/>
      <c r="Z531" s="292"/>
      <c r="AA531" s="292"/>
      <c r="AB531" s="292"/>
      <c r="AC531" s="292"/>
      <c r="AD531" s="292"/>
      <c r="AE531" s="292">
        <v>0</v>
      </c>
      <c r="AF531" s="292"/>
      <c r="AG531" s="292">
        <v>0</v>
      </c>
      <c r="AH531" s="292">
        <v>7886915</v>
      </c>
      <c r="AI531" s="292">
        <v>0</v>
      </c>
      <c r="AJ531" s="292">
        <v>0</v>
      </c>
      <c r="AK531" s="292">
        <v>0</v>
      </c>
      <c r="AL531" s="292">
        <v>0</v>
      </c>
      <c r="AM531" s="292">
        <v>0</v>
      </c>
      <c r="AN531" s="292">
        <v>0</v>
      </c>
      <c r="AO531" s="292">
        <v>0</v>
      </c>
      <c r="AP531" s="292">
        <v>0</v>
      </c>
      <c r="AQ531" s="525">
        <f t="shared" si="35"/>
        <v>7886915</v>
      </c>
      <c r="AR531" s="526">
        <f t="shared" si="36"/>
        <v>1</v>
      </c>
      <c r="AS531" s="524">
        <f t="shared" si="37"/>
        <v>0</v>
      </c>
      <c r="AT531" s="433">
        <v>0</v>
      </c>
      <c r="AU531" s="433">
        <v>0</v>
      </c>
      <c r="AV531" s="431">
        <v>0</v>
      </c>
      <c r="AW531" s="356">
        <v>7886915</v>
      </c>
      <c r="AX531" s="356">
        <v>0</v>
      </c>
      <c r="AY531" s="356">
        <v>0</v>
      </c>
      <c r="AZ531" s="356">
        <v>0</v>
      </c>
      <c r="BA531" s="356">
        <v>0</v>
      </c>
      <c r="BB531" s="356">
        <v>0</v>
      </c>
      <c r="BC531" s="356">
        <v>0</v>
      </c>
      <c r="BD531" s="356">
        <v>0</v>
      </c>
      <c r="BE531" s="356">
        <v>0</v>
      </c>
      <c r="BF531" s="538" t="s">
        <v>3406</v>
      </c>
      <c r="BG531" s="361"/>
    </row>
    <row r="532" spans="2:59" ht="18" customHeight="1" thickBot="1">
      <c r="B532" s="450">
        <v>6590076</v>
      </c>
      <c r="C532" s="235">
        <v>4644</v>
      </c>
      <c r="D532" s="236">
        <v>5627</v>
      </c>
      <c r="E532" s="408">
        <v>45549</v>
      </c>
      <c r="F532" s="407">
        <v>501</v>
      </c>
      <c r="G532" s="237" t="s">
        <v>46</v>
      </c>
      <c r="H532" s="238">
        <v>19050540</v>
      </c>
      <c r="I532" s="407">
        <v>119</v>
      </c>
      <c r="J532" s="535">
        <v>4</v>
      </c>
      <c r="K532" s="535">
        <f t="shared" si="34"/>
        <v>39</v>
      </c>
      <c r="L532" s="535" t="s">
        <v>1272</v>
      </c>
      <c r="M532" s="535">
        <v>570</v>
      </c>
      <c r="N532" s="544">
        <v>1</v>
      </c>
      <c r="O532" s="530" t="s">
        <v>3293</v>
      </c>
      <c r="P532" s="470">
        <v>5809405</v>
      </c>
      <c r="Q532" s="239">
        <v>4520235</v>
      </c>
      <c r="R532" s="480">
        <v>1289170</v>
      </c>
      <c r="S532" s="292"/>
      <c r="T532" s="427"/>
      <c r="U532" s="427"/>
      <c r="V532" s="427"/>
      <c r="W532" s="421"/>
      <c r="X532" s="427"/>
      <c r="Y532" s="292"/>
      <c r="Z532" s="292"/>
      <c r="AA532" s="292"/>
      <c r="AB532" s="292"/>
      <c r="AC532" s="292"/>
      <c r="AD532" s="292"/>
      <c r="AE532" s="292">
        <v>0</v>
      </c>
      <c r="AF532" s="292"/>
      <c r="AG532" s="292">
        <v>0</v>
      </c>
      <c r="AH532" s="292">
        <v>1289170</v>
      </c>
      <c r="AI532" s="292">
        <v>0</v>
      </c>
      <c r="AJ532" s="292">
        <v>0</v>
      </c>
      <c r="AK532" s="292">
        <v>0</v>
      </c>
      <c r="AL532" s="292">
        <v>0</v>
      </c>
      <c r="AM532" s="292">
        <v>0</v>
      </c>
      <c r="AN532" s="292">
        <v>0</v>
      </c>
      <c r="AO532" s="292">
        <v>0</v>
      </c>
      <c r="AP532" s="292">
        <v>0</v>
      </c>
      <c r="AQ532" s="525">
        <f t="shared" si="35"/>
        <v>1289170</v>
      </c>
      <c r="AR532" s="526">
        <f t="shared" si="36"/>
        <v>1</v>
      </c>
      <c r="AS532" s="524">
        <f t="shared" si="37"/>
        <v>0</v>
      </c>
      <c r="AT532" s="433">
        <v>0</v>
      </c>
      <c r="AU532" s="433">
        <v>0</v>
      </c>
      <c r="AV532" s="431">
        <v>0</v>
      </c>
      <c r="AW532" s="356">
        <v>1289170</v>
      </c>
      <c r="AX532" s="356">
        <v>0</v>
      </c>
      <c r="AY532" s="356">
        <v>0</v>
      </c>
      <c r="AZ532" s="356">
        <v>0</v>
      </c>
      <c r="BA532" s="356">
        <v>0</v>
      </c>
      <c r="BB532" s="356">
        <v>0</v>
      </c>
      <c r="BC532" s="356">
        <v>0</v>
      </c>
      <c r="BD532" s="356">
        <v>0</v>
      </c>
      <c r="BE532" s="356">
        <v>0</v>
      </c>
      <c r="BF532" s="538" t="s">
        <v>3406</v>
      </c>
      <c r="BG532" s="361"/>
    </row>
    <row r="533" spans="2:59" ht="18" customHeight="1" thickBot="1">
      <c r="B533" s="450">
        <v>6590076</v>
      </c>
      <c r="C533" s="235">
        <v>4645</v>
      </c>
      <c r="D533" s="236">
        <v>5626</v>
      </c>
      <c r="E533" s="408">
        <v>45549</v>
      </c>
      <c r="F533" s="407">
        <v>501</v>
      </c>
      <c r="G533" s="237" t="s">
        <v>46</v>
      </c>
      <c r="H533" s="238">
        <v>19050540</v>
      </c>
      <c r="I533" s="407">
        <v>133</v>
      </c>
      <c r="J533" s="535">
        <v>4</v>
      </c>
      <c r="K533" s="535">
        <f t="shared" si="34"/>
        <v>38</v>
      </c>
      <c r="L533" s="535" t="s">
        <v>1270</v>
      </c>
      <c r="M533" s="535">
        <v>12</v>
      </c>
      <c r="N533" s="544">
        <v>7</v>
      </c>
      <c r="O533" s="530" t="s">
        <v>3293</v>
      </c>
      <c r="P533" s="470">
        <v>260866000</v>
      </c>
      <c r="Q533" s="239">
        <v>202977006</v>
      </c>
      <c r="R533" s="480">
        <v>57888994</v>
      </c>
      <c r="S533" s="292"/>
      <c r="T533" s="427"/>
      <c r="U533" s="427"/>
      <c r="V533" s="427"/>
      <c r="W533" s="421"/>
      <c r="X533" s="427"/>
      <c r="Y533" s="292"/>
      <c r="Z533" s="292"/>
      <c r="AA533" s="292"/>
      <c r="AB533" s="292"/>
      <c r="AC533" s="292"/>
      <c r="AD533" s="292"/>
      <c r="AE533" s="292">
        <v>0</v>
      </c>
      <c r="AF533" s="292"/>
      <c r="AG533" s="292">
        <v>0</v>
      </c>
      <c r="AH533" s="292">
        <v>54813724.774062812</v>
      </c>
      <c r="AI533" s="292">
        <v>0</v>
      </c>
      <c r="AJ533" s="292">
        <v>0</v>
      </c>
      <c r="AK533" s="292">
        <v>0</v>
      </c>
      <c r="AL533" s="292">
        <v>0</v>
      </c>
      <c r="AM533" s="292">
        <v>0</v>
      </c>
      <c r="AN533" s="292">
        <v>0</v>
      </c>
      <c r="AO533" s="292">
        <v>0</v>
      </c>
      <c r="AP533" s="292">
        <v>0</v>
      </c>
      <c r="AQ533" s="525">
        <f t="shared" si="35"/>
        <v>54813724.774062812</v>
      </c>
      <c r="AR533" s="526">
        <f t="shared" si="36"/>
        <v>0.94687644380316593</v>
      </c>
      <c r="AS533" s="524">
        <f t="shared" si="37"/>
        <v>3075269.2259371877</v>
      </c>
      <c r="AT533" s="433">
        <v>0</v>
      </c>
      <c r="AU533" s="433">
        <v>0</v>
      </c>
      <c r="AV533" s="431">
        <v>0</v>
      </c>
      <c r="AW533" s="356">
        <v>57888994</v>
      </c>
      <c r="AX533" s="356">
        <v>0</v>
      </c>
      <c r="AY533" s="356">
        <v>0</v>
      </c>
      <c r="AZ533" s="356">
        <v>0</v>
      </c>
      <c r="BA533" s="356">
        <v>0</v>
      </c>
      <c r="BB533" s="356">
        <v>0</v>
      </c>
      <c r="BC533" s="356">
        <v>0</v>
      </c>
      <c r="BD533" s="356">
        <v>0</v>
      </c>
      <c r="BE533" s="356">
        <v>0</v>
      </c>
      <c r="BF533" s="538" t="s">
        <v>3406</v>
      </c>
      <c r="BG533" s="361"/>
    </row>
    <row r="534" spans="2:59" ht="18" customHeight="1" thickBot="1">
      <c r="B534" s="450">
        <v>6590076</v>
      </c>
      <c r="C534" s="235">
        <v>4645</v>
      </c>
      <c r="D534" s="236">
        <v>5626</v>
      </c>
      <c r="E534" s="408">
        <v>45549</v>
      </c>
      <c r="F534" s="407">
        <v>501</v>
      </c>
      <c r="G534" s="237" t="s">
        <v>46</v>
      </c>
      <c r="H534" s="238">
        <v>19050540</v>
      </c>
      <c r="I534" s="407">
        <v>133</v>
      </c>
      <c r="J534" s="535">
        <v>4</v>
      </c>
      <c r="K534" s="535">
        <f t="shared" si="34"/>
        <v>38</v>
      </c>
      <c r="L534" s="535" t="s">
        <v>1271</v>
      </c>
      <c r="M534" s="535">
        <v>12</v>
      </c>
      <c r="N534" s="544">
        <v>7</v>
      </c>
      <c r="O534" s="530" t="s">
        <v>3293</v>
      </c>
      <c r="P534" s="470">
        <v>21841168</v>
      </c>
      <c r="Q534" s="239">
        <v>16994377</v>
      </c>
      <c r="R534" s="480">
        <v>4846791</v>
      </c>
      <c r="S534" s="292"/>
      <c r="T534" s="427"/>
      <c r="U534" s="427"/>
      <c r="V534" s="427"/>
      <c r="W534" s="421"/>
      <c r="X534" s="427"/>
      <c r="Y534" s="292"/>
      <c r="Z534" s="292"/>
      <c r="AA534" s="292"/>
      <c r="AB534" s="292"/>
      <c r="AC534" s="292"/>
      <c r="AD534" s="292"/>
      <c r="AE534" s="292">
        <v>0</v>
      </c>
      <c r="AF534" s="292"/>
      <c r="AG534" s="292">
        <v>0</v>
      </c>
      <c r="AH534" s="292">
        <v>4589312.2259371905</v>
      </c>
      <c r="AI534" s="292">
        <v>0</v>
      </c>
      <c r="AJ534" s="292">
        <v>0</v>
      </c>
      <c r="AK534" s="292">
        <v>0</v>
      </c>
      <c r="AL534" s="292">
        <v>0</v>
      </c>
      <c r="AM534" s="292">
        <v>0</v>
      </c>
      <c r="AN534" s="292">
        <v>0</v>
      </c>
      <c r="AO534" s="292">
        <v>0</v>
      </c>
      <c r="AP534" s="292">
        <v>0</v>
      </c>
      <c r="AQ534" s="525">
        <f t="shared" si="35"/>
        <v>4589312.2259371905</v>
      </c>
      <c r="AR534" s="526">
        <f t="shared" si="36"/>
        <v>0.94687644380316593</v>
      </c>
      <c r="AS534" s="524">
        <f t="shared" si="37"/>
        <v>257478.77406280953</v>
      </c>
      <c r="AT534" s="433">
        <v>0</v>
      </c>
      <c r="AU534" s="433">
        <v>0</v>
      </c>
      <c r="AV534" s="431">
        <v>0</v>
      </c>
      <c r="AW534" s="356">
        <v>4846791</v>
      </c>
      <c r="AX534" s="356">
        <v>0</v>
      </c>
      <c r="AY534" s="356">
        <v>0</v>
      </c>
      <c r="AZ534" s="356">
        <v>0</v>
      </c>
      <c r="BA534" s="356">
        <v>0</v>
      </c>
      <c r="BB534" s="356">
        <v>0</v>
      </c>
      <c r="BC534" s="356">
        <v>0</v>
      </c>
      <c r="BD534" s="356">
        <v>0</v>
      </c>
      <c r="BE534" s="356">
        <v>0</v>
      </c>
      <c r="BF534" s="538" t="s">
        <v>3406</v>
      </c>
      <c r="BG534" s="361"/>
    </row>
    <row r="535" spans="2:59" ht="18" customHeight="1" thickBot="1">
      <c r="B535" s="450">
        <v>6590076</v>
      </c>
      <c r="C535" s="235">
        <v>4646</v>
      </c>
      <c r="D535" s="236">
        <v>5634</v>
      </c>
      <c r="E535" s="408">
        <v>45549</v>
      </c>
      <c r="F535" s="407">
        <v>501</v>
      </c>
      <c r="G535" s="237" t="s">
        <v>46</v>
      </c>
      <c r="H535" s="238">
        <v>19050540</v>
      </c>
      <c r="I535" s="407">
        <v>117</v>
      </c>
      <c r="J535" s="535">
        <v>4</v>
      </c>
      <c r="K535" s="535">
        <f t="shared" si="34"/>
        <v>35</v>
      </c>
      <c r="L535" s="535" t="s">
        <v>1264</v>
      </c>
      <c r="M535" s="535">
        <v>12</v>
      </c>
      <c r="N535" s="544">
        <v>7</v>
      </c>
      <c r="O535" s="530" t="s">
        <v>3293</v>
      </c>
      <c r="P535" s="470">
        <v>23791466</v>
      </c>
      <c r="Q535" s="239">
        <v>18511882</v>
      </c>
      <c r="R535" s="480">
        <v>5279584</v>
      </c>
      <c r="S535" s="292"/>
      <c r="T535" s="427"/>
      <c r="U535" s="427"/>
      <c r="V535" s="427"/>
      <c r="W535" s="421"/>
      <c r="X535" s="427"/>
      <c r="Y535" s="292"/>
      <c r="Z535" s="292"/>
      <c r="AA535" s="292"/>
      <c r="AB535" s="292"/>
      <c r="AC535" s="292"/>
      <c r="AD535" s="292"/>
      <c r="AE535" s="292">
        <v>0</v>
      </c>
      <c r="AF535" s="292"/>
      <c r="AG535" s="292">
        <v>0</v>
      </c>
      <c r="AH535" s="292">
        <v>2060355</v>
      </c>
      <c r="AI535" s="292">
        <v>0</v>
      </c>
      <c r="AJ535" s="292">
        <v>0</v>
      </c>
      <c r="AK535" s="292">
        <v>0</v>
      </c>
      <c r="AL535" s="292">
        <v>0</v>
      </c>
      <c r="AM535" s="292">
        <v>0</v>
      </c>
      <c r="AN535" s="292">
        <v>0</v>
      </c>
      <c r="AO535" s="292">
        <v>0</v>
      </c>
      <c r="AP535" s="292">
        <v>0</v>
      </c>
      <c r="AQ535" s="525">
        <f t="shared" si="35"/>
        <v>2060355</v>
      </c>
      <c r="AR535" s="526">
        <f t="shared" si="36"/>
        <v>0.39024949693006117</v>
      </c>
      <c r="AS535" s="524">
        <f t="shared" si="37"/>
        <v>3219229</v>
      </c>
      <c r="AT535" s="433">
        <v>0</v>
      </c>
      <c r="AU535" s="433">
        <v>0</v>
      </c>
      <c r="AV535" s="431">
        <v>0</v>
      </c>
      <c r="AW535" s="356">
        <v>5279584</v>
      </c>
      <c r="AX535" s="356">
        <v>0</v>
      </c>
      <c r="AY535" s="356">
        <v>0</v>
      </c>
      <c r="AZ535" s="356">
        <v>0</v>
      </c>
      <c r="BA535" s="356">
        <v>0</v>
      </c>
      <c r="BB535" s="356">
        <v>0</v>
      </c>
      <c r="BC535" s="356">
        <v>0</v>
      </c>
      <c r="BD535" s="356">
        <v>0</v>
      </c>
      <c r="BE535" s="356">
        <v>0</v>
      </c>
      <c r="BF535" s="538" t="s">
        <v>3406</v>
      </c>
      <c r="BG535" s="361"/>
    </row>
    <row r="536" spans="2:59" ht="18" customHeight="1" thickBot="1">
      <c r="B536" s="450">
        <v>6590076</v>
      </c>
      <c r="C536" s="235">
        <v>4646</v>
      </c>
      <c r="D536" s="236">
        <v>5634</v>
      </c>
      <c r="E536" s="408">
        <v>45549</v>
      </c>
      <c r="F536" s="407">
        <v>501</v>
      </c>
      <c r="G536" s="237" t="s">
        <v>46</v>
      </c>
      <c r="H536" s="238">
        <v>19050540</v>
      </c>
      <c r="I536" s="407">
        <v>117</v>
      </c>
      <c r="J536" s="535">
        <v>4</v>
      </c>
      <c r="K536" s="535">
        <f t="shared" si="34"/>
        <v>35</v>
      </c>
      <c r="L536" s="535" t="s">
        <v>1264</v>
      </c>
      <c r="M536" s="535">
        <v>570</v>
      </c>
      <c r="N536" s="544">
        <v>1</v>
      </c>
      <c r="O536" s="530" t="s">
        <v>3293</v>
      </c>
      <c r="P536" s="470">
        <v>3686452</v>
      </c>
      <c r="Q536" s="239">
        <v>2868388</v>
      </c>
      <c r="R536" s="480">
        <v>818064</v>
      </c>
      <c r="S536" s="292"/>
      <c r="T536" s="427"/>
      <c r="U536" s="427"/>
      <c r="V536" s="427"/>
      <c r="W536" s="421"/>
      <c r="X536" s="427"/>
      <c r="Y536" s="292"/>
      <c r="Z536" s="292"/>
      <c r="AA536" s="292"/>
      <c r="AB536" s="292"/>
      <c r="AC536" s="292"/>
      <c r="AD536" s="292"/>
      <c r="AE536" s="292">
        <v>0</v>
      </c>
      <c r="AF536" s="292"/>
      <c r="AG536" s="292">
        <v>0</v>
      </c>
      <c r="AH536" s="292">
        <v>818064</v>
      </c>
      <c r="AI536" s="292">
        <v>0</v>
      </c>
      <c r="AJ536" s="292">
        <v>0</v>
      </c>
      <c r="AK536" s="292">
        <v>0</v>
      </c>
      <c r="AL536" s="292">
        <v>0</v>
      </c>
      <c r="AM536" s="292">
        <v>0</v>
      </c>
      <c r="AN536" s="292">
        <v>0</v>
      </c>
      <c r="AO536" s="292">
        <v>0</v>
      </c>
      <c r="AP536" s="292">
        <v>0</v>
      </c>
      <c r="AQ536" s="525">
        <f t="shared" si="35"/>
        <v>818064</v>
      </c>
      <c r="AR536" s="526">
        <f t="shared" si="36"/>
        <v>1</v>
      </c>
      <c r="AS536" s="524">
        <f t="shared" si="37"/>
        <v>0</v>
      </c>
      <c r="AT536" s="433">
        <v>0</v>
      </c>
      <c r="AU536" s="433">
        <v>0</v>
      </c>
      <c r="AV536" s="431">
        <v>0</v>
      </c>
      <c r="AW536" s="356">
        <v>818064</v>
      </c>
      <c r="AX536" s="356">
        <v>0</v>
      </c>
      <c r="AY536" s="356">
        <v>0</v>
      </c>
      <c r="AZ536" s="356">
        <v>0</v>
      </c>
      <c r="BA536" s="356">
        <v>0</v>
      </c>
      <c r="BB536" s="356">
        <v>0</v>
      </c>
      <c r="BC536" s="356">
        <v>0</v>
      </c>
      <c r="BD536" s="356">
        <v>0</v>
      </c>
      <c r="BE536" s="356">
        <v>0</v>
      </c>
      <c r="BF536" s="538" t="s">
        <v>3406</v>
      </c>
      <c r="BG536" s="361"/>
    </row>
    <row r="537" spans="2:59" ht="18" customHeight="1" thickBot="1">
      <c r="B537" s="450">
        <v>6590076</v>
      </c>
      <c r="C537" s="235">
        <v>4647</v>
      </c>
      <c r="D537" s="236">
        <v>5636</v>
      </c>
      <c r="E537" s="408">
        <v>45549</v>
      </c>
      <c r="F537" s="407">
        <v>501</v>
      </c>
      <c r="G537" s="237" t="s">
        <v>46</v>
      </c>
      <c r="H537" s="238">
        <v>19050540</v>
      </c>
      <c r="I537" s="407">
        <v>105</v>
      </c>
      <c r="J537" s="535">
        <v>4</v>
      </c>
      <c r="K537" s="535">
        <f t="shared" si="34"/>
        <v>32</v>
      </c>
      <c r="L537" s="535" t="s">
        <v>1258</v>
      </c>
      <c r="M537" s="535">
        <v>12</v>
      </c>
      <c r="N537" s="544">
        <v>7</v>
      </c>
      <c r="O537" s="530" t="s">
        <v>3293</v>
      </c>
      <c r="P537" s="470">
        <v>192298922</v>
      </c>
      <c r="Q537" s="239">
        <v>149625707</v>
      </c>
      <c r="R537" s="480">
        <v>42673215</v>
      </c>
      <c r="S537" s="292"/>
      <c r="T537" s="427"/>
      <c r="U537" s="427"/>
      <c r="V537" s="427"/>
      <c r="W537" s="421"/>
      <c r="X537" s="427"/>
      <c r="Y537" s="292"/>
      <c r="Z537" s="292"/>
      <c r="AA537" s="292"/>
      <c r="AB537" s="292"/>
      <c r="AC537" s="292"/>
      <c r="AD537" s="292"/>
      <c r="AE537" s="292">
        <v>0</v>
      </c>
      <c r="AF537" s="292"/>
      <c r="AG537" s="292">
        <v>0</v>
      </c>
      <c r="AH537" s="292">
        <v>34654511.453492314</v>
      </c>
      <c r="AI537" s="292">
        <v>0</v>
      </c>
      <c r="AJ537" s="292">
        <v>0</v>
      </c>
      <c r="AK537" s="292">
        <v>0</v>
      </c>
      <c r="AL537" s="292">
        <v>0</v>
      </c>
      <c r="AM537" s="292">
        <v>0</v>
      </c>
      <c r="AN537" s="292">
        <v>0</v>
      </c>
      <c r="AO537" s="292">
        <v>0</v>
      </c>
      <c r="AP537" s="292">
        <v>0</v>
      </c>
      <c r="AQ537" s="525">
        <f t="shared" si="35"/>
        <v>34654511.453492314</v>
      </c>
      <c r="AR537" s="526">
        <f t="shared" si="36"/>
        <v>0.81209047533663248</v>
      </c>
      <c r="AS537" s="524">
        <f t="shared" si="37"/>
        <v>8018703.5465076864</v>
      </c>
      <c r="AT537" s="433">
        <v>0</v>
      </c>
      <c r="AU537" s="433">
        <v>0</v>
      </c>
      <c r="AV537" s="431">
        <v>0</v>
      </c>
      <c r="AW537" s="356">
        <v>42673215</v>
      </c>
      <c r="AX537" s="356">
        <v>0</v>
      </c>
      <c r="AY537" s="356">
        <v>0</v>
      </c>
      <c r="AZ537" s="356">
        <v>0</v>
      </c>
      <c r="BA537" s="356">
        <v>0</v>
      </c>
      <c r="BB537" s="356">
        <v>0</v>
      </c>
      <c r="BC537" s="356">
        <v>0</v>
      </c>
      <c r="BD537" s="356">
        <v>0</v>
      </c>
      <c r="BE537" s="356">
        <v>0</v>
      </c>
      <c r="BF537" s="538" t="s">
        <v>3406</v>
      </c>
      <c r="BG537" s="361"/>
    </row>
    <row r="538" spans="2:59" ht="18" customHeight="1" thickBot="1">
      <c r="B538" s="450">
        <v>6590076</v>
      </c>
      <c r="C538" s="235">
        <v>4647</v>
      </c>
      <c r="D538" s="236">
        <v>5636</v>
      </c>
      <c r="E538" s="408">
        <v>45549</v>
      </c>
      <c r="F538" s="407">
        <v>501</v>
      </c>
      <c r="G538" s="237" t="s">
        <v>46</v>
      </c>
      <c r="H538" s="238">
        <v>19050540</v>
      </c>
      <c r="I538" s="407">
        <v>105</v>
      </c>
      <c r="J538" s="535">
        <v>4</v>
      </c>
      <c r="K538" s="535">
        <f t="shared" si="34"/>
        <v>32</v>
      </c>
      <c r="L538" s="535" t="s">
        <v>1259</v>
      </c>
      <c r="M538" s="535">
        <v>12</v>
      </c>
      <c r="N538" s="544">
        <v>7</v>
      </c>
      <c r="O538" s="530" t="s">
        <v>3293</v>
      </c>
      <c r="P538" s="470">
        <v>32572302</v>
      </c>
      <c r="Q538" s="239">
        <v>25344155</v>
      </c>
      <c r="R538" s="480">
        <v>7228147</v>
      </c>
      <c r="S538" s="292"/>
      <c r="T538" s="427"/>
      <c r="U538" s="427"/>
      <c r="V538" s="427"/>
      <c r="W538" s="421"/>
      <c r="X538" s="427"/>
      <c r="Y538" s="292"/>
      <c r="Z538" s="292"/>
      <c r="AA538" s="292"/>
      <c r="AB538" s="292"/>
      <c r="AC538" s="292"/>
      <c r="AD538" s="292"/>
      <c r="AE538" s="292">
        <v>0</v>
      </c>
      <c r="AF538" s="292"/>
      <c r="AG538" s="292">
        <v>0</v>
      </c>
      <c r="AH538" s="292">
        <v>5869909.3330330532</v>
      </c>
      <c r="AI538" s="292">
        <v>0</v>
      </c>
      <c r="AJ538" s="292">
        <v>0</v>
      </c>
      <c r="AK538" s="292">
        <v>0</v>
      </c>
      <c r="AL538" s="292">
        <v>0</v>
      </c>
      <c r="AM538" s="292">
        <v>0</v>
      </c>
      <c r="AN538" s="292">
        <v>0</v>
      </c>
      <c r="AO538" s="292">
        <v>0</v>
      </c>
      <c r="AP538" s="292">
        <v>0</v>
      </c>
      <c r="AQ538" s="525">
        <f t="shared" si="35"/>
        <v>5869909.3330330532</v>
      </c>
      <c r="AR538" s="526">
        <f t="shared" si="36"/>
        <v>0.81209047533663237</v>
      </c>
      <c r="AS538" s="524">
        <f t="shared" si="37"/>
        <v>1358237.6669669468</v>
      </c>
      <c r="AT538" s="433">
        <v>0</v>
      </c>
      <c r="AU538" s="433">
        <v>0</v>
      </c>
      <c r="AV538" s="431">
        <v>0</v>
      </c>
      <c r="AW538" s="356">
        <v>7228147</v>
      </c>
      <c r="AX538" s="356">
        <v>0</v>
      </c>
      <c r="AY538" s="356">
        <v>0</v>
      </c>
      <c r="AZ538" s="356">
        <v>0</v>
      </c>
      <c r="BA538" s="356">
        <v>0</v>
      </c>
      <c r="BB538" s="356">
        <v>0</v>
      </c>
      <c r="BC538" s="356">
        <v>0</v>
      </c>
      <c r="BD538" s="356">
        <v>0</v>
      </c>
      <c r="BE538" s="356">
        <v>0</v>
      </c>
      <c r="BF538" s="538" t="s">
        <v>3406</v>
      </c>
      <c r="BG538" s="361"/>
    </row>
    <row r="539" spans="2:59" ht="18" customHeight="1" thickBot="1">
      <c r="B539" s="450">
        <v>6590076</v>
      </c>
      <c r="C539" s="235">
        <v>4647</v>
      </c>
      <c r="D539" s="236">
        <v>5636</v>
      </c>
      <c r="E539" s="408">
        <v>45549</v>
      </c>
      <c r="F539" s="407">
        <v>501</v>
      </c>
      <c r="G539" s="237" t="s">
        <v>46</v>
      </c>
      <c r="H539" s="238">
        <v>19050540</v>
      </c>
      <c r="I539" s="407">
        <v>105</v>
      </c>
      <c r="J539" s="535">
        <v>4</v>
      </c>
      <c r="K539" s="535">
        <f t="shared" si="34"/>
        <v>32</v>
      </c>
      <c r="L539" s="535" t="s">
        <v>1260</v>
      </c>
      <c r="M539" s="535">
        <v>12</v>
      </c>
      <c r="N539" s="544">
        <v>7</v>
      </c>
      <c r="O539" s="530" t="s">
        <v>3293</v>
      </c>
      <c r="P539" s="470">
        <v>184576232</v>
      </c>
      <c r="Q539" s="239">
        <v>143616766</v>
      </c>
      <c r="R539" s="480">
        <v>40959466</v>
      </c>
      <c r="S539" s="292"/>
      <c r="T539" s="427"/>
      <c r="U539" s="427"/>
      <c r="V539" s="427"/>
      <c r="W539" s="421"/>
      <c r="X539" s="427"/>
      <c r="Y539" s="292"/>
      <c r="Z539" s="292"/>
      <c r="AA539" s="292"/>
      <c r="AB539" s="292"/>
      <c r="AC539" s="292"/>
      <c r="AD539" s="292"/>
      <c r="AE539" s="292">
        <v>0</v>
      </c>
      <c r="AF539" s="292"/>
      <c r="AG539" s="292">
        <v>0</v>
      </c>
      <c r="AH539" s="292">
        <v>33262792.213474631</v>
      </c>
      <c r="AI539" s="292">
        <v>0</v>
      </c>
      <c r="AJ539" s="292">
        <v>0</v>
      </c>
      <c r="AK539" s="292">
        <v>0</v>
      </c>
      <c r="AL539" s="292">
        <v>0</v>
      </c>
      <c r="AM539" s="292">
        <v>0</v>
      </c>
      <c r="AN539" s="292">
        <v>0</v>
      </c>
      <c r="AO539" s="292">
        <v>0</v>
      </c>
      <c r="AP539" s="292">
        <v>0</v>
      </c>
      <c r="AQ539" s="525">
        <f t="shared" si="35"/>
        <v>33262792.213474631</v>
      </c>
      <c r="AR539" s="526">
        <f t="shared" si="36"/>
        <v>0.81209047533663237</v>
      </c>
      <c r="AS539" s="524">
        <f t="shared" si="37"/>
        <v>7696673.7865253687</v>
      </c>
      <c r="AT539" s="433">
        <v>0</v>
      </c>
      <c r="AU539" s="433">
        <v>0</v>
      </c>
      <c r="AV539" s="431">
        <v>0</v>
      </c>
      <c r="AW539" s="356">
        <v>40959466</v>
      </c>
      <c r="AX539" s="356">
        <v>0</v>
      </c>
      <c r="AY539" s="356">
        <v>0</v>
      </c>
      <c r="AZ539" s="356">
        <v>0</v>
      </c>
      <c r="BA539" s="356">
        <v>0</v>
      </c>
      <c r="BB539" s="356">
        <v>0</v>
      </c>
      <c r="BC539" s="356">
        <v>0</v>
      </c>
      <c r="BD539" s="356">
        <v>0</v>
      </c>
      <c r="BE539" s="356">
        <v>0</v>
      </c>
      <c r="BF539" s="538" t="s">
        <v>3406</v>
      </c>
      <c r="BG539" s="361"/>
    </row>
    <row r="540" spans="2:59" ht="18" customHeight="1" thickBot="1">
      <c r="B540" s="450">
        <v>6590076</v>
      </c>
      <c r="C540" s="235">
        <v>4648</v>
      </c>
      <c r="D540" s="236">
        <v>5632</v>
      </c>
      <c r="E540" s="408">
        <v>45549</v>
      </c>
      <c r="F540" s="407">
        <v>501</v>
      </c>
      <c r="G540" s="237" t="s">
        <v>46</v>
      </c>
      <c r="H540" s="238">
        <v>19050540</v>
      </c>
      <c r="I540" s="407">
        <v>109</v>
      </c>
      <c r="J540" s="535">
        <v>4</v>
      </c>
      <c r="K540" s="535">
        <f t="shared" si="34"/>
        <v>39</v>
      </c>
      <c r="L540" s="535" t="s">
        <v>1273</v>
      </c>
      <c r="M540" s="535">
        <v>12</v>
      </c>
      <c r="N540" s="544">
        <v>7</v>
      </c>
      <c r="O540" s="530" t="s">
        <v>3293</v>
      </c>
      <c r="P540" s="470">
        <v>9188081</v>
      </c>
      <c r="Q540" s="239">
        <v>7149146</v>
      </c>
      <c r="R540" s="480">
        <v>2038935</v>
      </c>
      <c r="S540" s="292"/>
      <c r="T540" s="427"/>
      <c r="U540" s="427"/>
      <c r="V540" s="427"/>
      <c r="W540" s="421"/>
      <c r="X540" s="427"/>
      <c r="Y540" s="292"/>
      <c r="Z540" s="292"/>
      <c r="AA540" s="292"/>
      <c r="AB540" s="292"/>
      <c r="AC540" s="292"/>
      <c r="AD540" s="292"/>
      <c r="AE540" s="292">
        <v>0</v>
      </c>
      <c r="AF540" s="292"/>
      <c r="AG540" s="292">
        <v>0</v>
      </c>
      <c r="AH540" s="292">
        <v>2038935</v>
      </c>
      <c r="AI540" s="292">
        <v>0</v>
      </c>
      <c r="AJ540" s="292">
        <v>0</v>
      </c>
      <c r="AK540" s="292">
        <v>0</v>
      </c>
      <c r="AL540" s="292">
        <v>0</v>
      </c>
      <c r="AM540" s="292">
        <v>0</v>
      </c>
      <c r="AN540" s="292">
        <v>0</v>
      </c>
      <c r="AO540" s="292">
        <v>0</v>
      </c>
      <c r="AP540" s="292">
        <v>0</v>
      </c>
      <c r="AQ540" s="525">
        <f t="shared" si="35"/>
        <v>2038935</v>
      </c>
      <c r="AR540" s="526">
        <f t="shared" si="36"/>
        <v>1</v>
      </c>
      <c r="AS540" s="524">
        <f t="shared" si="37"/>
        <v>0</v>
      </c>
      <c r="AT540" s="433">
        <v>0</v>
      </c>
      <c r="AU540" s="433">
        <v>0</v>
      </c>
      <c r="AV540" s="431">
        <v>0</v>
      </c>
      <c r="AW540" s="356">
        <v>2038935</v>
      </c>
      <c r="AX540" s="356">
        <v>0</v>
      </c>
      <c r="AY540" s="356">
        <v>0</v>
      </c>
      <c r="AZ540" s="356">
        <v>0</v>
      </c>
      <c r="BA540" s="356">
        <v>0</v>
      </c>
      <c r="BB540" s="356">
        <v>0</v>
      </c>
      <c r="BC540" s="356">
        <v>0</v>
      </c>
      <c r="BD540" s="356">
        <v>0</v>
      </c>
      <c r="BE540" s="356">
        <v>0</v>
      </c>
      <c r="BF540" s="538" t="s">
        <v>3406</v>
      </c>
      <c r="BG540" s="361"/>
    </row>
    <row r="541" spans="2:59" ht="18" customHeight="1" thickBot="1">
      <c r="B541" s="450">
        <v>6590076</v>
      </c>
      <c r="C541" s="235">
        <v>4648</v>
      </c>
      <c r="D541" s="236">
        <v>5632</v>
      </c>
      <c r="E541" s="408">
        <v>45549</v>
      </c>
      <c r="F541" s="407">
        <v>501</v>
      </c>
      <c r="G541" s="237" t="s">
        <v>46</v>
      </c>
      <c r="H541" s="238">
        <v>19050540</v>
      </c>
      <c r="I541" s="407">
        <v>109</v>
      </c>
      <c r="J541" s="535">
        <v>4</v>
      </c>
      <c r="K541" s="535">
        <f t="shared" si="34"/>
        <v>39</v>
      </c>
      <c r="L541" s="535" t="s">
        <v>1273</v>
      </c>
      <c r="M541" s="535">
        <v>570</v>
      </c>
      <c r="N541" s="544">
        <v>1</v>
      </c>
      <c r="O541" s="530" t="s">
        <v>3293</v>
      </c>
      <c r="P541" s="470">
        <v>1501853</v>
      </c>
      <c r="Q541" s="239">
        <v>1168575</v>
      </c>
      <c r="R541" s="480">
        <v>333278</v>
      </c>
      <c r="S541" s="292"/>
      <c r="T541" s="427"/>
      <c r="U541" s="427"/>
      <c r="V541" s="427"/>
      <c r="W541" s="421"/>
      <c r="X541" s="427"/>
      <c r="Y541" s="292"/>
      <c r="Z541" s="292"/>
      <c r="AA541" s="292"/>
      <c r="AB541" s="292"/>
      <c r="AC541" s="292"/>
      <c r="AD541" s="292"/>
      <c r="AE541" s="292">
        <v>0</v>
      </c>
      <c r="AF541" s="292"/>
      <c r="AG541" s="292">
        <v>0</v>
      </c>
      <c r="AH541" s="292">
        <v>333278</v>
      </c>
      <c r="AI541" s="292">
        <v>0</v>
      </c>
      <c r="AJ541" s="292">
        <v>0</v>
      </c>
      <c r="AK541" s="292">
        <v>0</v>
      </c>
      <c r="AL541" s="292">
        <v>0</v>
      </c>
      <c r="AM541" s="292">
        <v>0</v>
      </c>
      <c r="AN541" s="292">
        <v>0</v>
      </c>
      <c r="AO541" s="292">
        <v>0</v>
      </c>
      <c r="AP541" s="292">
        <v>0</v>
      </c>
      <c r="AQ541" s="525">
        <f t="shared" si="35"/>
        <v>333278</v>
      </c>
      <c r="AR541" s="526">
        <f t="shared" si="36"/>
        <v>1</v>
      </c>
      <c r="AS541" s="524">
        <f t="shared" si="37"/>
        <v>0</v>
      </c>
      <c r="AT541" s="433">
        <v>0</v>
      </c>
      <c r="AU541" s="433">
        <v>0</v>
      </c>
      <c r="AV541" s="431">
        <v>0</v>
      </c>
      <c r="AW541" s="356">
        <v>333278</v>
      </c>
      <c r="AX541" s="356">
        <v>0</v>
      </c>
      <c r="AY541" s="356">
        <v>0</v>
      </c>
      <c r="AZ541" s="356">
        <v>0</v>
      </c>
      <c r="BA541" s="356">
        <v>0</v>
      </c>
      <c r="BB541" s="356">
        <v>0</v>
      </c>
      <c r="BC541" s="356">
        <v>0</v>
      </c>
      <c r="BD541" s="356">
        <v>0</v>
      </c>
      <c r="BE541" s="356">
        <v>0</v>
      </c>
      <c r="BF541" s="538" t="s">
        <v>3406</v>
      </c>
      <c r="BG541" s="361"/>
    </row>
    <row r="542" spans="2:59" ht="18" customHeight="1" thickBot="1">
      <c r="B542" s="450">
        <v>6590076</v>
      </c>
      <c r="C542" s="235">
        <v>4649</v>
      </c>
      <c r="D542" s="236">
        <v>5630</v>
      </c>
      <c r="E542" s="408">
        <v>45549</v>
      </c>
      <c r="F542" s="407">
        <v>501</v>
      </c>
      <c r="G542" s="237" t="s">
        <v>46</v>
      </c>
      <c r="H542" s="238">
        <v>19050540</v>
      </c>
      <c r="I542" s="407">
        <v>110</v>
      </c>
      <c r="J542" s="535">
        <v>4</v>
      </c>
      <c r="K542" s="535">
        <f t="shared" si="34"/>
        <v>36</v>
      </c>
      <c r="L542" s="535" t="s">
        <v>1266</v>
      </c>
      <c r="M542" s="535">
        <v>12</v>
      </c>
      <c r="N542" s="544">
        <v>7</v>
      </c>
      <c r="O542" s="530" t="s">
        <v>3293</v>
      </c>
      <c r="P542" s="470">
        <v>58366128</v>
      </c>
      <c r="Q542" s="239">
        <v>45414052</v>
      </c>
      <c r="R542" s="480">
        <v>12952076</v>
      </c>
      <c r="S542" s="292"/>
      <c r="T542" s="427"/>
      <c r="U542" s="427"/>
      <c r="V542" s="427"/>
      <c r="W542" s="421"/>
      <c r="X542" s="427"/>
      <c r="Y542" s="292"/>
      <c r="Z542" s="292"/>
      <c r="AA542" s="292"/>
      <c r="AB542" s="292"/>
      <c r="AC542" s="292"/>
      <c r="AD542" s="292"/>
      <c r="AE542" s="292">
        <v>0</v>
      </c>
      <c r="AF542" s="292"/>
      <c r="AG542" s="292">
        <v>0</v>
      </c>
      <c r="AH542" s="292">
        <v>8403507</v>
      </c>
      <c r="AI542" s="292">
        <v>0</v>
      </c>
      <c r="AJ542" s="292">
        <v>0</v>
      </c>
      <c r="AK542" s="292">
        <v>0</v>
      </c>
      <c r="AL542" s="292">
        <v>0</v>
      </c>
      <c r="AM542" s="292">
        <v>0</v>
      </c>
      <c r="AN542" s="292">
        <v>0</v>
      </c>
      <c r="AO542" s="292">
        <v>0</v>
      </c>
      <c r="AP542" s="292">
        <v>0</v>
      </c>
      <c r="AQ542" s="525">
        <f t="shared" si="35"/>
        <v>8403507</v>
      </c>
      <c r="AR542" s="526">
        <f t="shared" si="36"/>
        <v>0.6488154485813703</v>
      </c>
      <c r="AS542" s="524">
        <f t="shared" si="37"/>
        <v>4548569</v>
      </c>
      <c r="AT542" s="433">
        <v>0</v>
      </c>
      <c r="AU542" s="433">
        <v>0</v>
      </c>
      <c r="AV542" s="431">
        <v>0</v>
      </c>
      <c r="AW542" s="356">
        <v>12952076</v>
      </c>
      <c r="AX542" s="356">
        <v>0</v>
      </c>
      <c r="AY542" s="356">
        <v>0</v>
      </c>
      <c r="AZ542" s="356">
        <v>0</v>
      </c>
      <c r="BA542" s="356">
        <v>0</v>
      </c>
      <c r="BB542" s="356">
        <v>0</v>
      </c>
      <c r="BC542" s="356">
        <v>0</v>
      </c>
      <c r="BD542" s="356">
        <v>0</v>
      </c>
      <c r="BE542" s="356">
        <v>0</v>
      </c>
      <c r="BF542" s="538" t="s">
        <v>3406</v>
      </c>
      <c r="BG542" s="361"/>
    </row>
    <row r="543" spans="2:59" ht="18" customHeight="1" thickBot="1">
      <c r="B543" s="450">
        <v>6590076</v>
      </c>
      <c r="C543" s="235">
        <v>4649</v>
      </c>
      <c r="D543" s="236">
        <v>5630</v>
      </c>
      <c r="E543" s="408">
        <v>45549</v>
      </c>
      <c r="F543" s="407">
        <v>501</v>
      </c>
      <c r="G543" s="237" t="s">
        <v>46</v>
      </c>
      <c r="H543" s="238">
        <v>19050540</v>
      </c>
      <c r="I543" s="407">
        <v>110</v>
      </c>
      <c r="J543" s="535">
        <v>4</v>
      </c>
      <c r="K543" s="535">
        <f t="shared" si="34"/>
        <v>36</v>
      </c>
      <c r="L543" s="535" t="s">
        <v>1266</v>
      </c>
      <c r="M543" s="535">
        <v>570</v>
      </c>
      <c r="N543" s="544">
        <v>1</v>
      </c>
      <c r="O543" s="530" t="s">
        <v>3293</v>
      </c>
      <c r="P543" s="470">
        <v>9526842</v>
      </c>
      <c r="Q543" s="239">
        <v>7412732</v>
      </c>
      <c r="R543" s="480">
        <v>2114110</v>
      </c>
      <c r="S543" s="292"/>
      <c r="T543" s="427"/>
      <c r="U543" s="427"/>
      <c r="V543" s="427"/>
      <c r="W543" s="421"/>
      <c r="X543" s="427"/>
      <c r="Y543" s="292"/>
      <c r="Z543" s="292"/>
      <c r="AA543" s="292"/>
      <c r="AB543" s="292"/>
      <c r="AC543" s="292"/>
      <c r="AD543" s="292"/>
      <c r="AE543" s="292">
        <v>0</v>
      </c>
      <c r="AF543" s="292"/>
      <c r="AG543" s="292">
        <v>0</v>
      </c>
      <c r="AH543" s="292">
        <v>2114110</v>
      </c>
      <c r="AI543" s="292">
        <v>0</v>
      </c>
      <c r="AJ543" s="292">
        <v>0</v>
      </c>
      <c r="AK543" s="292">
        <v>0</v>
      </c>
      <c r="AL543" s="292">
        <v>0</v>
      </c>
      <c r="AM543" s="292">
        <v>0</v>
      </c>
      <c r="AN543" s="292">
        <v>0</v>
      </c>
      <c r="AO543" s="292">
        <v>0</v>
      </c>
      <c r="AP543" s="292">
        <v>0</v>
      </c>
      <c r="AQ543" s="525">
        <f t="shared" si="35"/>
        <v>2114110</v>
      </c>
      <c r="AR543" s="526">
        <f t="shared" si="36"/>
        <v>1</v>
      </c>
      <c r="AS543" s="524">
        <f t="shared" si="37"/>
        <v>0</v>
      </c>
      <c r="AT543" s="433">
        <v>0</v>
      </c>
      <c r="AU543" s="433">
        <v>0</v>
      </c>
      <c r="AV543" s="431">
        <v>0</v>
      </c>
      <c r="AW543" s="356">
        <v>2114110</v>
      </c>
      <c r="AX543" s="356">
        <v>0</v>
      </c>
      <c r="AY543" s="356">
        <v>0</v>
      </c>
      <c r="AZ543" s="356">
        <v>0</v>
      </c>
      <c r="BA543" s="356">
        <v>0</v>
      </c>
      <c r="BB543" s="356">
        <v>0</v>
      </c>
      <c r="BC543" s="356">
        <v>0</v>
      </c>
      <c r="BD543" s="356">
        <v>0</v>
      </c>
      <c r="BE543" s="356">
        <v>0</v>
      </c>
      <c r="BF543" s="538" t="s">
        <v>3406</v>
      </c>
      <c r="BG543" s="361"/>
    </row>
    <row r="544" spans="2:59" ht="18" customHeight="1" thickBot="1">
      <c r="B544" s="450">
        <v>6590076</v>
      </c>
      <c r="C544" s="235">
        <v>4650</v>
      </c>
      <c r="D544" s="236">
        <v>5645</v>
      </c>
      <c r="E544" s="408">
        <v>45549</v>
      </c>
      <c r="F544" s="407">
        <v>501</v>
      </c>
      <c r="G544" s="237" t="s">
        <v>46</v>
      </c>
      <c r="H544" s="238">
        <v>19050540</v>
      </c>
      <c r="I544" s="407">
        <v>130</v>
      </c>
      <c r="J544" s="535">
        <v>4</v>
      </c>
      <c r="K544" s="535">
        <f t="shared" si="34"/>
        <v>28</v>
      </c>
      <c r="L544" s="535" t="s">
        <v>1254</v>
      </c>
      <c r="M544" s="535">
        <v>12</v>
      </c>
      <c r="N544" s="544">
        <v>7</v>
      </c>
      <c r="O544" s="530" t="s">
        <v>3293</v>
      </c>
      <c r="P544" s="470">
        <v>18429268</v>
      </c>
      <c r="Q544" s="239">
        <v>14339614</v>
      </c>
      <c r="R544" s="480">
        <v>4089654</v>
      </c>
      <c r="S544" s="292"/>
      <c r="T544" s="427"/>
      <c r="U544" s="427"/>
      <c r="V544" s="427"/>
      <c r="W544" s="421"/>
      <c r="X544" s="427"/>
      <c r="Y544" s="292"/>
      <c r="Z544" s="292"/>
      <c r="AA544" s="292"/>
      <c r="AB544" s="292"/>
      <c r="AC544" s="292"/>
      <c r="AD544" s="292"/>
      <c r="AE544" s="292">
        <v>0</v>
      </c>
      <c r="AF544" s="292"/>
      <c r="AG544" s="292">
        <v>0</v>
      </c>
      <c r="AH544" s="292">
        <v>0</v>
      </c>
      <c r="AI544" s="292">
        <v>0</v>
      </c>
      <c r="AJ544" s="292">
        <v>0</v>
      </c>
      <c r="AK544" s="292">
        <v>0</v>
      </c>
      <c r="AL544" s="292">
        <v>0</v>
      </c>
      <c r="AM544" s="292">
        <v>0</v>
      </c>
      <c r="AN544" s="292">
        <v>0</v>
      </c>
      <c r="AO544" s="292">
        <v>0</v>
      </c>
      <c r="AP544" s="292">
        <v>0</v>
      </c>
      <c r="AQ544" s="525">
        <f t="shared" si="35"/>
        <v>0</v>
      </c>
      <c r="AR544" s="526">
        <f t="shared" si="36"/>
        <v>0</v>
      </c>
      <c r="AS544" s="524">
        <f t="shared" si="37"/>
        <v>4089654</v>
      </c>
      <c r="AT544" s="433">
        <v>0</v>
      </c>
      <c r="AU544" s="433">
        <v>0</v>
      </c>
      <c r="AV544" s="431">
        <v>0</v>
      </c>
      <c r="AW544" s="356">
        <v>4089654</v>
      </c>
      <c r="AX544" s="356">
        <v>0</v>
      </c>
      <c r="AY544" s="356">
        <v>0</v>
      </c>
      <c r="AZ544" s="356">
        <v>0</v>
      </c>
      <c r="BA544" s="356">
        <v>0</v>
      </c>
      <c r="BB544" s="356">
        <v>0</v>
      </c>
      <c r="BC544" s="356">
        <v>0</v>
      </c>
      <c r="BD544" s="356">
        <v>0</v>
      </c>
      <c r="BE544" s="356">
        <v>0</v>
      </c>
      <c r="BF544" s="538" t="s">
        <v>3406</v>
      </c>
      <c r="BG544" s="361"/>
    </row>
    <row r="545" spans="2:59" ht="18" customHeight="1" thickBot="1">
      <c r="B545" s="450">
        <v>6590076</v>
      </c>
      <c r="C545" s="235">
        <v>4650</v>
      </c>
      <c r="D545" s="236">
        <v>5645</v>
      </c>
      <c r="E545" s="408">
        <v>45549</v>
      </c>
      <c r="F545" s="407">
        <v>501</v>
      </c>
      <c r="G545" s="237" t="s">
        <v>46</v>
      </c>
      <c r="H545" s="238">
        <v>19050540</v>
      </c>
      <c r="I545" s="407">
        <v>130</v>
      </c>
      <c r="J545" s="535">
        <v>4</v>
      </c>
      <c r="K545" s="535">
        <f t="shared" si="34"/>
        <v>28</v>
      </c>
      <c r="L545" s="535" t="s">
        <v>1254</v>
      </c>
      <c r="M545" s="535">
        <v>570</v>
      </c>
      <c r="N545" s="544">
        <v>1</v>
      </c>
      <c r="O545" s="530" t="s">
        <v>3293</v>
      </c>
      <c r="P545" s="470">
        <v>3012390</v>
      </c>
      <c r="Q545" s="239">
        <v>2343908</v>
      </c>
      <c r="R545" s="480">
        <v>668482</v>
      </c>
      <c r="S545" s="292"/>
      <c r="T545" s="427"/>
      <c r="U545" s="427"/>
      <c r="V545" s="427"/>
      <c r="W545" s="421"/>
      <c r="X545" s="427"/>
      <c r="Y545" s="292"/>
      <c r="Z545" s="292"/>
      <c r="AA545" s="292"/>
      <c r="AB545" s="292"/>
      <c r="AC545" s="292"/>
      <c r="AD545" s="292"/>
      <c r="AE545" s="292">
        <v>0</v>
      </c>
      <c r="AF545" s="292"/>
      <c r="AG545" s="292">
        <v>0</v>
      </c>
      <c r="AH545" s="292">
        <v>600534</v>
      </c>
      <c r="AI545" s="292">
        <v>0</v>
      </c>
      <c r="AJ545" s="292">
        <v>0</v>
      </c>
      <c r="AK545" s="292">
        <v>0</v>
      </c>
      <c r="AL545" s="292">
        <v>0</v>
      </c>
      <c r="AM545" s="292">
        <v>0</v>
      </c>
      <c r="AN545" s="292">
        <v>0</v>
      </c>
      <c r="AO545" s="292">
        <v>0</v>
      </c>
      <c r="AP545" s="292">
        <v>0</v>
      </c>
      <c r="AQ545" s="525">
        <f t="shared" si="35"/>
        <v>600534</v>
      </c>
      <c r="AR545" s="526">
        <f t="shared" si="36"/>
        <v>0.89835477993423907</v>
      </c>
      <c r="AS545" s="524">
        <f t="shared" si="37"/>
        <v>67948</v>
      </c>
      <c r="AT545" s="433">
        <v>0</v>
      </c>
      <c r="AU545" s="433">
        <v>0</v>
      </c>
      <c r="AV545" s="431">
        <v>0</v>
      </c>
      <c r="AW545" s="356">
        <v>668482</v>
      </c>
      <c r="AX545" s="356">
        <v>0</v>
      </c>
      <c r="AY545" s="356">
        <v>0</v>
      </c>
      <c r="AZ545" s="356">
        <v>0</v>
      </c>
      <c r="BA545" s="356">
        <v>0</v>
      </c>
      <c r="BB545" s="356">
        <v>0</v>
      </c>
      <c r="BC545" s="356">
        <v>0</v>
      </c>
      <c r="BD545" s="356">
        <v>0</v>
      </c>
      <c r="BE545" s="356">
        <v>0</v>
      </c>
      <c r="BF545" s="538" t="s">
        <v>3406</v>
      </c>
      <c r="BG545" s="361"/>
    </row>
    <row r="546" spans="2:59" ht="18" customHeight="1" thickBot="1">
      <c r="B546" s="450">
        <v>6590076</v>
      </c>
      <c r="C546" s="235">
        <v>4651</v>
      </c>
      <c r="D546" s="236">
        <v>5644</v>
      </c>
      <c r="E546" s="408">
        <v>45549</v>
      </c>
      <c r="F546" s="407">
        <v>501</v>
      </c>
      <c r="G546" s="237" t="s">
        <v>46</v>
      </c>
      <c r="H546" s="238">
        <v>19050540</v>
      </c>
      <c r="I546" s="407">
        <v>135</v>
      </c>
      <c r="J546" s="535">
        <v>4</v>
      </c>
      <c r="K546" s="535">
        <f t="shared" si="34"/>
        <v>29</v>
      </c>
      <c r="L546" s="535" t="s">
        <v>1255</v>
      </c>
      <c r="M546" s="535">
        <v>12</v>
      </c>
      <c r="N546" s="544">
        <v>7</v>
      </c>
      <c r="O546" s="530" t="s">
        <v>3293</v>
      </c>
      <c r="P546" s="470">
        <v>20182660</v>
      </c>
      <c r="Q546" s="239">
        <v>15703909</v>
      </c>
      <c r="R546" s="480">
        <v>4478751</v>
      </c>
      <c r="S546" s="292"/>
      <c r="T546" s="427"/>
      <c r="U546" s="427"/>
      <c r="V546" s="427"/>
      <c r="W546" s="421"/>
      <c r="X546" s="427"/>
      <c r="Y546" s="292"/>
      <c r="Z546" s="292"/>
      <c r="AA546" s="292"/>
      <c r="AB546" s="292"/>
      <c r="AC546" s="292"/>
      <c r="AD546" s="292"/>
      <c r="AE546" s="292">
        <v>0</v>
      </c>
      <c r="AF546" s="292"/>
      <c r="AG546" s="292">
        <v>0</v>
      </c>
      <c r="AH546" s="292">
        <v>454715</v>
      </c>
      <c r="AI546" s="292">
        <v>0</v>
      </c>
      <c r="AJ546" s="292">
        <v>0</v>
      </c>
      <c r="AK546" s="292">
        <v>0</v>
      </c>
      <c r="AL546" s="292">
        <v>0</v>
      </c>
      <c r="AM546" s="292">
        <v>0</v>
      </c>
      <c r="AN546" s="292">
        <v>0</v>
      </c>
      <c r="AO546" s="292">
        <v>0</v>
      </c>
      <c r="AP546" s="292">
        <v>0</v>
      </c>
      <c r="AQ546" s="525">
        <f t="shared" si="35"/>
        <v>454715</v>
      </c>
      <c r="AR546" s="526">
        <f t="shared" si="36"/>
        <v>0.10152718916501498</v>
      </c>
      <c r="AS546" s="524">
        <f t="shared" si="37"/>
        <v>4024036</v>
      </c>
      <c r="AT546" s="433">
        <v>0</v>
      </c>
      <c r="AU546" s="433">
        <v>0</v>
      </c>
      <c r="AV546" s="431">
        <v>0</v>
      </c>
      <c r="AW546" s="356">
        <v>4478751</v>
      </c>
      <c r="AX546" s="356">
        <v>0</v>
      </c>
      <c r="AY546" s="356">
        <v>0</v>
      </c>
      <c r="AZ546" s="356">
        <v>0</v>
      </c>
      <c r="BA546" s="356">
        <v>0</v>
      </c>
      <c r="BB546" s="356">
        <v>0</v>
      </c>
      <c r="BC546" s="356">
        <v>0</v>
      </c>
      <c r="BD546" s="356">
        <v>0</v>
      </c>
      <c r="BE546" s="356">
        <v>0</v>
      </c>
      <c r="BF546" s="538" t="s">
        <v>3406</v>
      </c>
      <c r="BG546" s="361"/>
    </row>
    <row r="547" spans="2:59" ht="18" customHeight="1" thickBot="1">
      <c r="B547" s="450">
        <v>6590076</v>
      </c>
      <c r="C547" s="235">
        <v>4651</v>
      </c>
      <c r="D547" s="236">
        <v>5644</v>
      </c>
      <c r="E547" s="408">
        <v>45549</v>
      </c>
      <c r="F547" s="407">
        <v>501</v>
      </c>
      <c r="G547" s="237" t="s">
        <v>46</v>
      </c>
      <c r="H547" s="238">
        <v>19050540</v>
      </c>
      <c r="I547" s="407">
        <v>135</v>
      </c>
      <c r="J547" s="535">
        <v>4</v>
      </c>
      <c r="K547" s="535">
        <f t="shared" si="34"/>
        <v>29</v>
      </c>
      <c r="L547" s="535" t="s">
        <v>1255</v>
      </c>
      <c r="M547" s="535">
        <v>570</v>
      </c>
      <c r="N547" s="544">
        <v>1</v>
      </c>
      <c r="O547" s="530" t="s">
        <v>3293</v>
      </c>
      <c r="P547" s="470">
        <v>3298994</v>
      </c>
      <c r="Q547" s="239">
        <v>2566911</v>
      </c>
      <c r="R547" s="480">
        <v>732083</v>
      </c>
      <c r="S547" s="292"/>
      <c r="T547" s="427"/>
      <c r="U547" s="427"/>
      <c r="V547" s="427"/>
      <c r="W547" s="421"/>
      <c r="X547" s="427"/>
      <c r="Y547" s="292"/>
      <c r="Z547" s="292"/>
      <c r="AA547" s="292"/>
      <c r="AB547" s="292"/>
      <c r="AC547" s="292"/>
      <c r="AD547" s="292"/>
      <c r="AE547" s="292">
        <v>0</v>
      </c>
      <c r="AF547" s="292"/>
      <c r="AG547" s="292">
        <v>0</v>
      </c>
      <c r="AH547" s="292">
        <v>732083</v>
      </c>
      <c r="AI547" s="292">
        <v>0</v>
      </c>
      <c r="AJ547" s="292">
        <v>0</v>
      </c>
      <c r="AK547" s="292">
        <v>0</v>
      </c>
      <c r="AL547" s="292">
        <v>0</v>
      </c>
      <c r="AM547" s="292">
        <v>0</v>
      </c>
      <c r="AN547" s="292">
        <v>0</v>
      </c>
      <c r="AO547" s="292">
        <v>0</v>
      </c>
      <c r="AP547" s="292">
        <v>0</v>
      </c>
      <c r="AQ547" s="525">
        <f t="shared" si="35"/>
        <v>732083</v>
      </c>
      <c r="AR547" s="526">
        <f t="shared" si="36"/>
        <v>1</v>
      </c>
      <c r="AS547" s="524">
        <f t="shared" si="37"/>
        <v>0</v>
      </c>
      <c r="AT547" s="433">
        <v>0</v>
      </c>
      <c r="AU547" s="433">
        <v>0</v>
      </c>
      <c r="AV547" s="431">
        <v>0</v>
      </c>
      <c r="AW547" s="356">
        <v>732083</v>
      </c>
      <c r="AX547" s="356">
        <v>0</v>
      </c>
      <c r="AY547" s="356">
        <v>0</v>
      </c>
      <c r="AZ547" s="356">
        <v>0</v>
      </c>
      <c r="BA547" s="356">
        <v>0</v>
      </c>
      <c r="BB547" s="356">
        <v>0</v>
      </c>
      <c r="BC547" s="356">
        <v>0</v>
      </c>
      <c r="BD547" s="356">
        <v>0</v>
      </c>
      <c r="BE547" s="356">
        <v>0</v>
      </c>
      <c r="BF547" s="538" t="s">
        <v>3406</v>
      </c>
      <c r="BG547" s="361"/>
    </row>
    <row r="548" spans="2:59" ht="18" customHeight="1" thickBot="1">
      <c r="B548" s="450">
        <v>6590076</v>
      </c>
      <c r="C548" s="235">
        <v>4652</v>
      </c>
      <c r="D548" s="236">
        <v>5646</v>
      </c>
      <c r="E548" s="408">
        <v>45549</v>
      </c>
      <c r="F548" s="407">
        <v>501</v>
      </c>
      <c r="G548" s="237" t="s">
        <v>46</v>
      </c>
      <c r="H548" s="238">
        <v>19050540</v>
      </c>
      <c r="I548" s="407">
        <v>108</v>
      </c>
      <c r="J548" s="535">
        <v>4</v>
      </c>
      <c r="K548" s="535">
        <f t="shared" si="34"/>
        <v>30</v>
      </c>
      <c r="L548" s="535" t="s">
        <v>1256</v>
      </c>
      <c r="M548" s="535">
        <v>12</v>
      </c>
      <c r="N548" s="544">
        <v>7</v>
      </c>
      <c r="O548" s="530" t="s">
        <v>3293</v>
      </c>
      <c r="P548" s="470">
        <v>65178877</v>
      </c>
      <c r="Q548" s="239">
        <v>50714977</v>
      </c>
      <c r="R548" s="480">
        <v>14463900</v>
      </c>
      <c r="S548" s="292"/>
      <c r="T548" s="427"/>
      <c r="U548" s="427"/>
      <c r="V548" s="427"/>
      <c r="W548" s="421"/>
      <c r="X548" s="427"/>
      <c r="Y548" s="292"/>
      <c r="Z548" s="292"/>
      <c r="AA548" s="292"/>
      <c r="AB548" s="292"/>
      <c r="AC548" s="292"/>
      <c r="AD548" s="292"/>
      <c r="AE548" s="292">
        <v>0</v>
      </c>
      <c r="AF548" s="292">
        <v>0</v>
      </c>
      <c r="AG548" s="292">
        <v>0</v>
      </c>
      <c r="AH548" s="292">
        <v>14463900</v>
      </c>
      <c r="AI548" s="292">
        <v>0</v>
      </c>
      <c r="AJ548" s="292">
        <v>0</v>
      </c>
      <c r="AK548" s="292">
        <v>0</v>
      </c>
      <c r="AL548" s="292">
        <v>0</v>
      </c>
      <c r="AM548" s="292">
        <v>0</v>
      </c>
      <c r="AN548" s="292">
        <v>0</v>
      </c>
      <c r="AO548" s="292">
        <v>0</v>
      </c>
      <c r="AP548" s="292">
        <v>0</v>
      </c>
      <c r="AQ548" s="525">
        <f t="shared" si="35"/>
        <v>14463900</v>
      </c>
      <c r="AR548" s="526">
        <f t="shared" si="36"/>
        <v>1</v>
      </c>
      <c r="AS548" s="524">
        <f t="shared" si="37"/>
        <v>0</v>
      </c>
      <c r="AT548" s="433">
        <v>0</v>
      </c>
      <c r="AU548" s="433">
        <v>0</v>
      </c>
      <c r="AV548" s="431">
        <v>0</v>
      </c>
      <c r="AW548" s="356">
        <v>14463900</v>
      </c>
      <c r="AX548" s="356">
        <v>0</v>
      </c>
      <c r="AY548" s="356">
        <v>0</v>
      </c>
      <c r="AZ548" s="356">
        <v>0</v>
      </c>
      <c r="BA548" s="356">
        <v>0</v>
      </c>
      <c r="BB548" s="356">
        <v>0</v>
      </c>
      <c r="BC548" s="356">
        <v>0</v>
      </c>
      <c r="BD548" s="356">
        <v>0</v>
      </c>
      <c r="BE548" s="356">
        <v>0</v>
      </c>
      <c r="BF548" s="538" t="s">
        <v>3406</v>
      </c>
      <c r="BG548" s="361"/>
    </row>
    <row r="549" spans="2:59" ht="18" customHeight="1" thickBot="1">
      <c r="B549" s="450">
        <v>6590076</v>
      </c>
      <c r="C549" s="235">
        <v>4652</v>
      </c>
      <c r="D549" s="236">
        <v>5646</v>
      </c>
      <c r="E549" s="408">
        <v>45549</v>
      </c>
      <c r="F549" s="407">
        <v>501</v>
      </c>
      <c r="G549" s="237" t="s">
        <v>46</v>
      </c>
      <c r="H549" s="238">
        <v>19050540</v>
      </c>
      <c r="I549" s="407">
        <v>108</v>
      </c>
      <c r="J549" s="535">
        <v>4</v>
      </c>
      <c r="K549" s="535">
        <f t="shared" si="34"/>
        <v>30</v>
      </c>
      <c r="L549" s="535" t="s">
        <v>1256</v>
      </c>
      <c r="M549" s="535">
        <v>570</v>
      </c>
      <c r="N549" s="544">
        <v>1</v>
      </c>
      <c r="O549" s="530" t="s">
        <v>3293</v>
      </c>
      <c r="P549" s="470">
        <v>10943474</v>
      </c>
      <c r="Q549" s="239">
        <v>8514998</v>
      </c>
      <c r="R549" s="480">
        <v>2428476</v>
      </c>
      <c r="S549" s="292"/>
      <c r="T549" s="427"/>
      <c r="U549" s="427"/>
      <c r="V549" s="427"/>
      <c r="W549" s="421"/>
      <c r="X549" s="427"/>
      <c r="Y549" s="292"/>
      <c r="Z549" s="292"/>
      <c r="AA549" s="292"/>
      <c r="AB549" s="292"/>
      <c r="AC549" s="292"/>
      <c r="AD549" s="292"/>
      <c r="AE549" s="292">
        <v>0</v>
      </c>
      <c r="AF549" s="292"/>
      <c r="AG549" s="292">
        <v>0</v>
      </c>
      <c r="AH549" s="292">
        <v>2428476</v>
      </c>
      <c r="AI549" s="292">
        <v>0</v>
      </c>
      <c r="AJ549" s="292">
        <v>0</v>
      </c>
      <c r="AK549" s="292">
        <v>0</v>
      </c>
      <c r="AL549" s="292">
        <v>0</v>
      </c>
      <c r="AM549" s="292">
        <v>0</v>
      </c>
      <c r="AN549" s="292">
        <v>0</v>
      </c>
      <c r="AO549" s="292">
        <v>0</v>
      </c>
      <c r="AP549" s="292">
        <v>0</v>
      </c>
      <c r="AQ549" s="525">
        <f t="shared" si="35"/>
        <v>2428476</v>
      </c>
      <c r="AR549" s="526">
        <f t="shared" si="36"/>
        <v>1</v>
      </c>
      <c r="AS549" s="524">
        <f t="shared" si="37"/>
        <v>0</v>
      </c>
      <c r="AT549" s="433">
        <v>0</v>
      </c>
      <c r="AU549" s="433">
        <v>0</v>
      </c>
      <c r="AV549" s="431">
        <v>0</v>
      </c>
      <c r="AW549" s="356">
        <v>2428476</v>
      </c>
      <c r="AX549" s="356">
        <v>0</v>
      </c>
      <c r="AY549" s="356">
        <v>0</v>
      </c>
      <c r="AZ549" s="356">
        <v>0</v>
      </c>
      <c r="BA549" s="356">
        <v>0</v>
      </c>
      <c r="BB549" s="356">
        <v>0</v>
      </c>
      <c r="BC549" s="356">
        <v>0</v>
      </c>
      <c r="BD549" s="356">
        <v>0</v>
      </c>
      <c r="BE549" s="356">
        <v>0</v>
      </c>
      <c r="BF549" s="538" t="s">
        <v>3406</v>
      </c>
      <c r="BG549" s="361"/>
    </row>
    <row r="550" spans="2:59" ht="18" customHeight="1" thickBot="1">
      <c r="B550" s="450">
        <v>6590076</v>
      </c>
      <c r="C550" s="235">
        <v>4653</v>
      </c>
      <c r="D550" s="236">
        <v>5643</v>
      </c>
      <c r="E550" s="408">
        <v>45549</v>
      </c>
      <c r="F550" s="407">
        <v>501</v>
      </c>
      <c r="G550" s="237" t="s">
        <v>46</v>
      </c>
      <c r="H550" s="238">
        <v>19050540</v>
      </c>
      <c r="I550" s="407">
        <v>115</v>
      </c>
      <c r="J550" s="535">
        <v>4</v>
      </c>
      <c r="K550" s="535">
        <f t="shared" si="34"/>
        <v>33</v>
      </c>
      <c r="L550" s="535" t="s">
        <v>1262</v>
      </c>
      <c r="M550" s="535">
        <v>12</v>
      </c>
      <c r="N550" s="544">
        <v>7</v>
      </c>
      <c r="O550" s="530" t="s">
        <v>3293</v>
      </c>
      <c r="P550" s="470">
        <v>328957477</v>
      </c>
      <c r="Q550" s="239">
        <v>255958247</v>
      </c>
      <c r="R550" s="480">
        <v>72999230</v>
      </c>
      <c r="S550" s="292"/>
      <c r="T550" s="427"/>
      <c r="U550" s="427"/>
      <c r="V550" s="427"/>
      <c r="W550" s="421"/>
      <c r="X550" s="427"/>
      <c r="Y550" s="292"/>
      <c r="Z550" s="292"/>
      <c r="AA550" s="292"/>
      <c r="AB550" s="292"/>
      <c r="AC550" s="292"/>
      <c r="AD550" s="292"/>
      <c r="AE550" s="292">
        <v>0</v>
      </c>
      <c r="AF550" s="292"/>
      <c r="AG550" s="292">
        <v>0</v>
      </c>
      <c r="AH550" s="292">
        <v>59412191</v>
      </c>
      <c r="AI550" s="292">
        <v>0</v>
      </c>
      <c r="AJ550" s="292">
        <v>0</v>
      </c>
      <c r="AK550" s="292">
        <v>0</v>
      </c>
      <c r="AL550" s="292">
        <v>0</v>
      </c>
      <c r="AM550" s="292">
        <v>0</v>
      </c>
      <c r="AN550" s="292">
        <v>0</v>
      </c>
      <c r="AO550" s="292">
        <v>0</v>
      </c>
      <c r="AP550" s="292">
        <v>0</v>
      </c>
      <c r="AQ550" s="525">
        <f t="shared" si="35"/>
        <v>59412191</v>
      </c>
      <c r="AR550" s="526">
        <f t="shared" si="36"/>
        <v>0.81387421483760858</v>
      </c>
      <c r="AS550" s="524">
        <f t="shared" si="37"/>
        <v>13587039</v>
      </c>
      <c r="AT550" s="433">
        <v>0</v>
      </c>
      <c r="AU550" s="433">
        <v>0</v>
      </c>
      <c r="AV550" s="431">
        <v>0</v>
      </c>
      <c r="AW550" s="356">
        <v>72999230</v>
      </c>
      <c r="AX550" s="356">
        <v>0</v>
      </c>
      <c r="AY550" s="356">
        <v>0</v>
      </c>
      <c r="AZ550" s="356">
        <v>0</v>
      </c>
      <c r="BA550" s="356">
        <v>0</v>
      </c>
      <c r="BB550" s="356">
        <v>0</v>
      </c>
      <c r="BC550" s="356">
        <v>0</v>
      </c>
      <c r="BD550" s="356">
        <v>0</v>
      </c>
      <c r="BE550" s="356">
        <v>0</v>
      </c>
      <c r="BF550" s="538" t="s">
        <v>3406</v>
      </c>
      <c r="BG550" s="361"/>
    </row>
    <row r="551" spans="2:59" ht="18" customHeight="1" thickBot="1">
      <c r="B551" s="450">
        <v>6590076</v>
      </c>
      <c r="C551" s="235">
        <v>4654</v>
      </c>
      <c r="D551" s="236">
        <v>5642</v>
      </c>
      <c r="E551" s="408">
        <v>45549</v>
      </c>
      <c r="F551" s="407">
        <v>501</v>
      </c>
      <c r="G551" s="237" t="s">
        <v>46</v>
      </c>
      <c r="H551" s="238">
        <v>19050540</v>
      </c>
      <c r="I551" s="407">
        <v>116</v>
      </c>
      <c r="J551" s="535">
        <v>4</v>
      </c>
      <c r="K551" s="535">
        <f t="shared" si="34"/>
        <v>35</v>
      </c>
      <c r="L551" s="535" t="s">
        <v>1265</v>
      </c>
      <c r="M551" s="535">
        <v>12</v>
      </c>
      <c r="N551" s="544">
        <v>7</v>
      </c>
      <c r="O551" s="530" t="s">
        <v>3293</v>
      </c>
      <c r="P551" s="470">
        <v>24475548</v>
      </c>
      <c r="Q551" s="239">
        <v>19044158</v>
      </c>
      <c r="R551" s="480">
        <v>5431390</v>
      </c>
      <c r="S551" s="292"/>
      <c r="T551" s="427"/>
      <c r="U551" s="427"/>
      <c r="V551" s="427"/>
      <c r="W551" s="421"/>
      <c r="X551" s="427"/>
      <c r="Y551" s="292"/>
      <c r="Z551" s="292"/>
      <c r="AA551" s="292"/>
      <c r="AB551" s="292"/>
      <c r="AC551" s="292"/>
      <c r="AD551" s="292"/>
      <c r="AE551" s="292">
        <v>0</v>
      </c>
      <c r="AF551" s="292"/>
      <c r="AG551" s="292">
        <v>0</v>
      </c>
      <c r="AH551" s="292">
        <v>5431390</v>
      </c>
      <c r="AI551" s="292">
        <v>0</v>
      </c>
      <c r="AJ551" s="292">
        <v>0</v>
      </c>
      <c r="AK551" s="292">
        <v>0</v>
      </c>
      <c r="AL551" s="292">
        <v>0</v>
      </c>
      <c r="AM551" s="292">
        <v>0</v>
      </c>
      <c r="AN551" s="292">
        <v>0</v>
      </c>
      <c r="AO551" s="292">
        <v>0</v>
      </c>
      <c r="AP551" s="292">
        <v>0</v>
      </c>
      <c r="AQ551" s="525">
        <f t="shared" si="35"/>
        <v>5431390</v>
      </c>
      <c r="AR551" s="526">
        <f t="shared" si="36"/>
        <v>1</v>
      </c>
      <c r="AS551" s="524">
        <f t="shared" si="37"/>
        <v>0</v>
      </c>
      <c r="AT551" s="433">
        <v>0</v>
      </c>
      <c r="AU551" s="433">
        <v>0</v>
      </c>
      <c r="AV551" s="431">
        <v>0</v>
      </c>
      <c r="AW551" s="356">
        <v>5431390</v>
      </c>
      <c r="AX551" s="356">
        <v>0</v>
      </c>
      <c r="AY551" s="356">
        <v>0</v>
      </c>
      <c r="AZ551" s="356">
        <v>0</v>
      </c>
      <c r="BA551" s="356">
        <v>0</v>
      </c>
      <c r="BB551" s="356">
        <v>0</v>
      </c>
      <c r="BC551" s="356">
        <v>0</v>
      </c>
      <c r="BD551" s="356">
        <v>0</v>
      </c>
      <c r="BE551" s="356">
        <v>0</v>
      </c>
      <c r="BF551" s="538" t="s">
        <v>3406</v>
      </c>
      <c r="BG551" s="361"/>
    </row>
    <row r="552" spans="2:59" ht="18" customHeight="1" thickBot="1">
      <c r="B552" s="450">
        <v>6590076</v>
      </c>
      <c r="C552" s="235">
        <v>4654</v>
      </c>
      <c r="D552" s="236">
        <v>5642</v>
      </c>
      <c r="E552" s="408">
        <v>45549</v>
      </c>
      <c r="F552" s="407">
        <v>501</v>
      </c>
      <c r="G552" s="237" t="s">
        <v>46</v>
      </c>
      <c r="H552" s="238">
        <v>19050140</v>
      </c>
      <c r="I552" s="407">
        <v>116</v>
      </c>
      <c r="J552" s="535">
        <v>4</v>
      </c>
      <c r="K552" s="535">
        <f t="shared" si="34"/>
        <v>35</v>
      </c>
      <c r="L552" s="535" t="s">
        <v>1265</v>
      </c>
      <c r="M552" s="535">
        <v>570</v>
      </c>
      <c r="N552" s="544">
        <v>1</v>
      </c>
      <c r="O552" s="530" t="s">
        <v>3293</v>
      </c>
      <c r="P552" s="470">
        <v>3896163</v>
      </c>
      <c r="Q552" s="239">
        <v>3031562</v>
      </c>
      <c r="R552" s="480">
        <v>864601</v>
      </c>
      <c r="S552" s="292"/>
      <c r="T552" s="427"/>
      <c r="U552" s="427"/>
      <c r="V552" s="427"/>
      <c r="W552" s="421"/>
      <c r="X552" s="427"/>
      <c r="Y552" s="292"/>
      <c r="Z552" s="292"/>
      <c r="AA552" s="292"/>
      <c r="AB552" s="292"/>
      <c r="AC552" s="292"/>
      <c r="AD552" s="292"/>
      <c r="AE552" s="292">
        <v>0</v>
      </c>
      <c r="AF552" s="292"/>
      <c r="AG552" s="292">
        <v>0</v>
      </c>
      <c r="AH552" s="292">
        <v>864601</v>
      </c>
      <c r="AI552" s="292">
        <v>0</v>
      </c>
      <c r="AJ552" s="292">
        <v>0</v>
      </c>
      <c r="AK552" s="292">
        <v>0</v>
      </c>
      <c r="AL552" s="292">
        <v>0</v>
      </c>
      <c r="AM552" s="292">
        <v>0</v>
      </c>
      <c r="AN552" s="292">
        <v>0</v>
      </c>
      <c r="AO552" s="292">
        <v>0</v>
      </c>
      <c r="AP552" s="292">
        <v>0</v>
      </c>
      <c r="AQ552" s="525">
        <f t="shared" si="35"/>
        <v>864601</v>
      </c>
      <c r="AR552" s="526">
        <f t="shared" si="36"/>
        <v>1</v>
      </c>
      <c r="AS552" s="524">
        <f t="shared" si="37"/>
        <v>0</v>
      </c>
      <c r="AT552" s="433">
        <v>0</v>
      </c>
      <c r="AU552" s="433">
        <v>0</v>
      </c>
      <c r="AV552" s="431">
        <v>0</v>
      </c>
      <c r="AW552" s="356">
        <v>864601</v>
      </c>
      <c r="AX552" s="356">
        <v>0</v>
      </c>
      <c r="AY552" s="356">
        <v>0</v>
      </c>
      <c r="AZ552" s="356">
        <v>0</v>
      </c>
      <c r="BA552" s="356">
        <v>0</v>
      </c>
      <c r="BB552" s="356">
        <v>0</v>
      </c>
      <c r="BC552" s="356">
        <v>0</v>
      </c>
      <c r="BD552" s="356">
        <v>0</v>
      </c>
      <c r="BE552" s="356">
        <v>0</v>
      </c>
      <c r="BF552" s="538" t="s">
        <v>3406</v>
      </c>
      <c r="BG552" s="361"/>
    </row>
    <row r="553" spans="2:59" ht="18" customHeight="1" thickBot="1">
      <c r="B553" s="450">
        <v>6590076</v>
      </c>
      <c r="C553" s="235">
        <v>4655</v>
      </c>
      <c r="D553" s="236">
        <v>5650</v>
      </c>
      <c r="E553" s="408">
        <v>45549</v>
      </c>
      <c r="F553" s="407">
        <v>501</v>
      </c>
      <c r="G553" s="237" t="s">
        <v>46</v>
      </c>
      <c r="H553" s="238">
        <v>19050140</v>
      </c>
      <c r="I553" s="407">
        <v>132</v>
      </c>
      <c r="J553" s="535">
        <v>4</v>
      </c>
      <c r="K553" s="535">
        <f t="shared" si="34"/>
        <v>23</v>
      </c>
      <c r="L553" s="535" t="s">
        <v>1248</v>
      </c>
      <c r="M553" s="535">
        <v>12</v>
      </c>
      <c r="N553" s="544">
        <v>7</v>
      </c>
      <c r="O553" s="530" t="s">
        <v>3293</v>
      </c>
      <c r="P553" s="470">
        <v>40708565</v>
      </c>
      <c r="Q553" s="239">
        <v>31674893</v>
      </c>
      <c r="R553" s="480">
        <v>9033672</v>
      </c>
      <c r="S553" s="292"/>
      <c r="T553" s="427"/>
      <c r="U553" s="427"/>
      <c r="V553" s="427"/>
      <c r="W553" s="421"/>
      <c r="X553" s="427"/>
      <c r="Y553" s="292"/>
      <c r="Z553" s="292"/>
      <c r="AA553" s="292"/>
      <c r="AB553" s="292"/>
      <c r="AC553" s="292"/>
      <c r="AD553" s="292"/>
      <c r="AE553" s="292">
        <v>0</v>
      </c>
      <c r="AF553" s="292"/>
      <c r="AG553" s="292">
        <v>0</v>
      </c>
      <c r="AH553" s="292">
        <v>3400021</v>
      </c>
      <c r="AI553" s="292">
        <v>0</v>
      </c>
      <c r="AJ553" s="292">
        <v>0</v>
      </c>
      <c r="AK553" s="292">
        <v>0</v>
      </c>
      <c r="AL553" s="292">
        <v>0</v>
      </c>
      <c r="AM553" s="292">
        <v>0</v>
      </c>
      <c r="AN553" s="292">
        <v>0</v>
      </c>
      <c r="AO553" s="292">
        <v>0</v>
      </c>
      <c r="AP553" s="292">
        <v>0</v>
      </c>
      <c r="AQ553" s="525">
        <f t="shared" si="35"/>
        <v>3400021</v>
      </c>
      <c r="AR553" s="526">
        <f t="shared" si="36"/>
        <v>0.37637197808377371</v>
      </c>
      <c r="AS553" s="524">
        <f t="shared" si="37"/>
        <v>5633651</v>
      </c>
      <c r="AT553" s="433">
        <v>0</v>
      </c>
      <c r="AU553" s="433">
        <v>0</v>
      </c>
      <c r="AV553" s="431">
        <v>0</v>
      </c>
      <c r="AW553" s="356">
        <v>9033672</v>
      </c>
      <c r="AX553" s="356">
        <v>0</v>
      </c>
      <c r="AY553" s="356">
        <v>0</v>
      </c>
      <c r="AZ553" s="356">
        <v>0</v>
      </c>
      <c r="BA553" s="356">
        <v>0</v>
      </c>
      <c r="BB553" s="356">
        <v>0</v>
      </c>
      <c r="BC553" s="356">
        <v>0</v>
      </c>
      <c r="BD553" s="356">
        <v>0</v>
      </c>
      <c r="BE553" s="356">
        <v>0</v>
      </c>
      <c r="BF553" s="538" t="s">
        <v>3406</v>
      </c>
      <c r="BG553" s="361"/>
    </row>
    <row r="554" spans="2:59" ht="18" customHeight="1" thickBot="1">
      <c r="B554" s="450">
        <v>6590076</v>
      </c>
      <c r="C554" s="235">
        <v>4655</v>
      </c>
      <c r="D554" s="236">
        <v>5650</v>
      </c>
      <c r="E554" s="408">
        <v>45549</v>
      </c>
      <c r="F554" s="407">
        <v>501</v>
      </c>
      <c r="G554" s="237" t="s">
        <v>46</v>
      </c>
      <c r="H554" s="238">
        <v>19050140</v>
      </c>
      <c r="I554" s="407">
        <v>132</v>
      </c>
      <c r="J554" s="535">
        <v>4</v>
      </c>
      <c r="K554" s="535">
        <f t="shared" si="34"/>
        <v>23</v>
      </c>
      <c r="L554" s="535" t="s">
        <v>1248</v>
      </c>
      <c r="M554" s="535">
        <v>570</v>
      </c>
      <c r="N554" s="544">
        <v>1</v>
      </c>
      <c r="O554" s="530" t="s">
        <v>3293</v>
      </c>
      <c r="P554" s="470">
        <v>6646314</v>
      </c>
      <c r="Q554" s="239">
        <v>5171425</v>
      </c>
      <c r="R554" s="480">
        <v>1474889</v>
      </c>
      <c r="S554" s="292"/>
      <c r="T554" s="427"/>
      <c r="U554" s="427"/>
      <c r="V554" s="427"/>
      <c r="W554" s="421"/>
      <c r="X554" s="427"/>
      <c r="Y554" s="292"/>
      <c r="Z554" s="292"/>
      <c r="AA554" s="292"/>
      <c r="AB554" s="292"/>
      <c r="AC554" s="292"/>
      <c r="AD554" s="292"/>
      <c r="AE554" s="292">
        <v>0</v>
      </c>
      <c r="AF554" s="292"/>
      <c r="AG554" s="292">
        <v>0</v>
      </c>
      <c r="AH554" s="292">
        <v>1474889</v>
      </c>
      <c r="AI554" s="292">
        <v>0</v>
      </c>
      <c r="AJ554" s="292">
        <v>0</v>
      </c>
      <c r="AK554" s="292">
        <v>0</v>
      </c>
      <c r="AL554" s="292">
        <v>0</v>
      </c>
      <c r="AM554" s="292">
        <v>0</v>
      </c>
      <c r="AN554" s="292">
        <v>0</v>
      </c>
      <c r="AO554" s="292">
        <v>0</v>
      </c>
      <c r="AP554" s="292">
        <v>0</v>
      </c>
      <c r="AQ554" s="525">
        <f t="shared" si="35"/>
        <v>1474889</v>
      </c>
      <c r="AR554" s="526">
        <f t="shared" si="36"/>
        <v>1</v>
      </c>
      <c r="AS554" s="524">
        <f t="shared" si="37"/>
        <v>0</v>
      </c>
      <c r="AT554" s="433">
        <v>0</v>
      </c>
      <c r="AU554" s="433">
        <v>0</v>
      </c>
      <c r="AV554" s="431">
        <v>0</v>
      </c>
      <c r="AW554" s="356">
        <v>1474889</v>
      </c>
      <c r="AX554" s="356">
        <v>0</v>
      </c>
      <c r="AY554" s="356">
        <v>0</v>
      </c>
      <c r="AZ554" s="356">
        <v>0</v>
      </c>
      <c r="BA554" s="356">
        <v>0</v>
      </c>
      <c r="BB554" s="356">
        <v>0</v>
      </c>
      <c r="BC554" s="356">
        <v>0</v>
      </c>
      <c r="BD554" s="356">
        <v>0</v>
      </c>
      <c r="BE554" s="356">
        <v>0</v>
      </c>
      <c r="BF554" s="538" t="s">
        <v>3406</v>
      </c>
      <c r="BG554" s="361"/>
    </row>
    <row r="555" spans="2:59" ht="18" customHeight="1" thickBot="1">
      <c r="B555" s="450">
        <v>6590076</v>
      </c>
      <c r="C555" s="235">
        <v>4656</v>
      </c>
      <c r="D555" s="236">
        <v>5647</v>
      </c>
      <c r="E555" s="408">
        <v>45549</v>
      </c>
      <c r="F555" s="407">
        <v>501</v>
      </c>
      <c r="G555" s="237" t="s">
        <v>46</v>
      </c>
      <c r="H555" s="238">
        <v>19050140</v>
      </c>
      <c r="I555" s="407">
        <v>139</v>
      </c>
      <c r="J555" s="535">
        <v>4</v>
      </c>
      <c r="K555" s="535">
        <f t="shared" si="34"/>
        <v>25</v>
      </c>
      <c r="L555" s="535" t="s">
        <v>1251</v>
      </c>
      <c r="M555" s="535">
        <v>12</v>
      </c>
      <c r="N555" s="544">
        <v>7</v>
      </c>
      <c r="O555" s="530" t="s">
        <v>3293</v>
      </c>
      <c r="P555" s="470">
        <v>43513007</v>
      </c>
      <c r="Q555" s="239">
        <v>33857000</v>
      </c>
      <c r="R555" s="480">
        <v>9656007</v>
      </c>
      <c r="S555" s="292"/>
      <c r="T555" s="427"/>
      <c r="U555" s="427"/>
      <c r="V555" s="427"/>
      <c r="W555" s="421"/>
      <c r="X555" s="427"/>
      <c r="Y555" s="292"/>
      <c r="Z555" s="292"/>
      <c r="AA555" s="292"/>
      <c r="AB555" s="292"/>
      <c r="AC555" s="292"/>
      <c r="AD555" s="292"/>
      <c r="AE555" s="292">
        <v>0</v>
      </c>
      <c r="AF555" s="292"/>
      <c r="AG555" s="292">
        <v>0</v>
      </c>
      <c r="AH555" s="292">
        <v>7356739</v>
      </c>
      <c r="AI555" s="292">
        <v>0</v>
      </c>
      <c r="AJ555" s="292">
        <v>0</v>
      </c>
      <c r="AK555" s="292">
        <v>0</v>
      </c>
      <c r="AL555" s="292">
        <v>0</v>
      </c>
      <c r="AM555" s="292">
        <v>0</v>
      </c>
      <c r="AN555" s="292">
        <v>0</v>
      </c>
      <c r="AO555" s="292">
        <v>0</v>
      </c>
      <c r="AP555" s="292">
        <v>0</v>
      </c>
      <c r="AQ555" s="525">
        <f t="shared" si="35"/>
        <v>7356739</v>
      </c>
      <c r="AR555" s="526">
        <f t="shared" si="36"/>
        <v>0.76188211131164263</v>
      </c>
      <c r="AS555" s="524">
        <f t="shared" si="37"/>
        <v>2299268</v>
      </c>
      <c r="AT555" s="433">
        <v>0</v>
      </c>
      <c r="AU555" s="433">
        <v>0</v>
      </c>
      <c r="AV555" s="431">
        <v>0</v>
      </c>
      <c r="AW555" s="356">
        <v>9656007</v>
      </c>
      <c r="AX555" s="356">
        <v>0</v>
      </c>
      <c r="AY555" s="356">
        <v>0</v>
      </c>
      <c r="AZ555" s="356">
        <v>0</v>
      </c>
      <c r="BA555" s="356">
        <v>0</v>
      </c>
      <c r="BB555" s="356">
        <v>0</v>
      </c>
      <c r="BC555" s="356">
        <v>0</v>
      </c>
      <c r="BD555" s="356">
        <v>0</v>
      </c>
      <c r="BE555" s="356">
        <v>0</v>
      </c>
      <c r="BF555" s="538" t="s">
        <v>3406</v>
      </c>
      <c r="BG555" s="361"/>
    </row>
    <row r="556" spans="2:59" ht="18" customHeight="1" thickBot="1">
      <c r="B556" s="450">
        <v>6590076</v>
      </c>
      <c r="C556" s="235">
        <v>4656</v>
      </c>
      <c r="D556" s="236">
        <v>5647</v>
      </c>
      <c r="E556" s="408">
        <v>45549</v>
      </c>
      <c r="F556" s="407">
        <v>501</v>
      </c>
      <c r="G556" s="237" t="s">
        <v>46</v>
      </c>
      <c r="H556" s="238">
        <v>19050140</v>
      </c>
      <c r="I556" s="407">
        <v>139</v>
      </c>
      <c r="J556" s="535">
        <v>4</v>
      </c>
      <c r="K556" s="535">
        <f t="shared" si="34"/>
        <v>25</v>
      </c>
      <c r="L556" s="535" t="s">
        <v>1251</v>
      </c>
      <c r="M556" s="535">
        <v>570</v>
      </c>
      <c r="N556" s="544">
        <v>1</v>
      </c>
      <c r="O556" s="530" t="s">
        <v>3293</v>
      </c>
      <c r="P556" s="470">
        <v>7113359</v>
      </c>
      <c r="Q556" s="239">
        <v>5534827</v>
      </c>
      <c r="R556" s="480">
        <v>1578532</v>
      </c>
      <c r="S556" s="292"/>
      <c r="T556" s="427"/>
      <c r="U556" s="427"/>
      <c r="V556" s="427"/>
      <c r="W556" s="421"/>
      <c r="X556" s="427"/>
      <c r="Y556" s="292"/>
      <c r="Z556" s="292"/>
      <c r="AA556" s="292"/>
      <c r="AB556" s="292"/>
      <c r="AC556" s="292"/>
      <c r="AD556" s="292"/>
      <c r="AE556" s="292">
        <v>0</v>
      </c>
      <c r="AF556" s="292"/>
      <c r="AG556" s="292">
        <v>0</v>
      </c>
      <c r="AH556" s="292">
        <v>1578532</v>
      </c>
      <c r="AI556" s="292">
        <v>0</v>
      </c>
      <c r="AJ556" s="292">
        <v>0</v>
      </c>
      <c r="AK556" s="292">
        <v>0</v>
      </c>
      <c r="AL556" s="292">
        <v>0</v>
      </c>
      <c r="AM556" s="292">
        <v>0</v>
      </c>
      <c r="AN556" s="292">
        <v>0</v>
      </c>
      <c r="AO556" s="292">
        <v>0</v>
      </c>
      <c r="AP556" s="292">
        <v>0</v>
      </c>
      <c r="AQ556" s="525">
        <f t="shared" si="35"/>
        <v>1578532</v>
      </c>
      <c r="AR556" s="526">
        <f t="shared" si="36"/>
        <v>1</v>
      </c>
      <c r="AS556" s="524">
        <f t="shared" si="37"/>
        <v>0</v>
      </c>
      <c r="AT556" s="433">
        <v>0</v>
      </c>
      <c r="AU556" s="433">
        <v>0</v>
      </c>
      <c r="AV556" s="431">
        <v>0</v>
      </c>
      <c r="AW556" s="356">
        <v>1578532</v>
      </c>
      <c r="AX556" s="356">
        <v>0</v>
      </c>
      <c r="AY556" s="356">
        <v>0</v>
      </c>
      <c r="AZ556" s="356">
        <v>0</v>
      </c>
      <c r="BA556" s="356">
        <v>0</v>
      </c>
      <c r="BB556" s="356">
        <v>0</v>
      </c>
      <c r="BC556" s="356">
        <v>0</v>
      </c>
      <c r="BD556" s="356">
        <v>0</v>
      </c>
      <c r="BE556" s="356">
        <v>0</v>
      </c>
      <c r="BF556" s="538" t="s">
        <v>3406</v>
      </c>
      <c r="BG556" s="361"/>
    </row>
    <row r="557" spans="2:59" ht="18" customHeight="1" thickBot="1">
      <c r="B557" s="450">
        <v>6590076</v>
      </c>
      <c r="C557" s="235">
        <v>4657</v>
      </c>
      <c r="D557" s="236">
        <v>5649</v>
      </c>
      <c r="E557" s="408">
        <v>45549</v>
      </c>
      <c r="F557" s="407">
        <v>501</v>
      </c>
      <c r="G557" s="237" t="s">
        <v>46</v>
      </c>
      <c r="H557" s="238">
        <v>19050140</v>
      </c>
      <c r="I557" s="407">
        <v>136</v>
      </c>
      <c r="J557" s="535">
        <v>4</v>
      </c>
      <c r="K557" s="535">
        <f t="shared" si="34"/>
        <v>24</v>
      </c>
      <c r="L557" s="535" t="s">
        <v>1249</v>
      </c>
      <c r="M557" s="535">
        <v>12</v>
      </c>
      <c r="N557" s="544">
        <v>7</v>
      </c>
      <c r="O557" s="530" t="s">
        <v>3293</v>
      </c>
      <c r="P557" s="470">
        <v>3364951</v>
      </c>
      <c r="Q557" s="239">
        <v>2618232</v>
      </c>
      <c r="R557" s="480">
        <v>746719</v>
      </c>
      <c r="S557" s="292"/>
      <c r="T557" s="427"/>
      <c r="U557" s="427"/>
      <c r="V557" s="427"/>
      <c r="W557" s="421"/>
      <c r="X557" s="427"/>
      <c r="Y557" s="292"/>
      <c r="Z557" s="292"/>
      <c r="AA557" s="292"/>
      <c r="AB557" s="292"/>
      <c r="AC557" s="292"/>
      <c r="AD557" s="292"/>
      <c r="AE557" s="292">
        <v>0</v>
      </c>
      <c r="AF557" s="292"/>
      <c r="AG557" s="292">
        <v>0</v>
      </c>
      <c r="AH557" s="292">
        <v>0</v>
      </c>
      <c r="AI557" s="292">
        <v>0</v>
      </c>
      <c r="AJ557" s="292">
        <v>0</v>
      </c>
      <c r="AK557" s="292">
        <v>0</v>
      </c>
      <c r="AL557" s="292">
        <v>0</v>
      </c>
      <c r="AM557" s="292">
        <v>0</v>
      </c>
      <c r="AN557" s="292">
        <v>0</v>
      </c>
      <c r="AO557" s="292">
        <v>0</v>
      </c>
      <c r="AP557" s="292">
        <v>0</v>
      </c>
      <c r="AQ557" s="525">
        <f t="shared" si="35"/>
        <v>0</v>
      </c>
      <c r="AR557" s="526">
        <f t="shared" si="36"/>
        <v>0</v>
      </c>
      <c r="AS557" s="524">
        <f t="shared" si="37"/>
        <v>746719</v>
      </c>
      <c r="AT557" s="433">
        <v>0</v>
      </c>
      <c r="AU557" s="433">
        <v>0</v>
      </c>
      <c r="AV557" s="431">
        <v>0</v>
      </c>
      <c r="AW557" s="356">
        <v>746719</v>
      </c>
      <c r="AX557" s="356">
        <v>0</v>
      </c>
      <c r="AY557" s="356">
        <v>0</v>
      </c>
      <c r="AZ557" s="356">
        <v>0</v>
      </c>
      <c r="BA557" s="356">
        <v>0</v>
      </c>
      <c r="BB557" s="356">
        <v>0</v>
      </c>
      <c r="BC557" s="356">
        <v>0</v>
      </c>
      <c r="BD557" s="356">
        <v>0</v>
      </c>
      <c r="BE557" s="356">
        <v>0</v>
      </c>
      <c r="BF557" s="538" t="s">
        <v>3406</v>
      </c>
      <c r="BG557" s="361"/>
    </row>
    <row r="558" spans="2:59" ht="18" customHeight="1" thickBot="1">
      <c r="B558" s="450">
        <v>6590076</v>
      </c>
      <c r="C558" s="235">
        <v>4657</v>
      </c>
      <c r="D558" s="236">
        <v>5649</v>
      </c>
      <c r="E558" s="408">
        <v>45549</v>
      </c>
      <c r="F558" s="407">
        <v>501</v>
      </c>
      <c r="G558" s="237" t="s">
        <v>46</v>
      </c>
      <c r="H558" s="238">
        <v>19050140</v>
      </c>
      <c r="I558" s="407">
        <v>136</v>
      </c>
      <c r="J558" s="535">
        <v>4</v>
      </c>
      <c r="K558" s="535">
        <f t="shared" si="34"/>
        <v>24</v>
      </c>
      <c r="L558" s="535" t="s">
        <v>1250</v>
      </c>
      <c r="M558" s="535">
        <v>12</v>
      </c>
      <c r="N558" s="544">
        <v>7</v>
      </c>
      <c r="O558" s="530" t="s">
        <v>3293</v>
      </c>
      <c r="P558" s="470">
        <v>3364950</v>
      </c>
      <c r="Q558" s="239">
        <v>2618231</v>
      </c>
      <c r="R558" s="480">
        <v>746719</v>
      </c>
      <c r="S558" s="292"/>
      <c r="T558" s="427"/>
      <c r="U558" s="427"/>
      <c r="V558" s="427"/>
      <c r="W558" s="421"/>
      <c r="X558" s="427"/>
      <c r="Y558" s="292"/>
      <c r="Z558" s="292"/>
      <c r="AA558" s="292"/>
      <c r="AB558" s="292"/>
      <c r="AC558" s="292"/>
      <c r="AD558" s="292"/>
      <c r="AE558" s="292">
        <v>0</v>
      </c>
      <c r="AF558" s="292"/>
      <c r="AG558" s="292">
        <v>0</v>
      </c>
      <c r="AH558" s="292">
        <v>0</v>
      </c>
      <c r="AI558" s="292">
        <v>0</v>
      </c>
      <c r="AJ558" s="292">
        <v>0</v>
      </c>
      <c r="AK558" s="292">
        <v>0</v>
      </c>
      <c r="AL558" s="292">
        <v>0</v>
      </c>
      <c r="AM558" s="292">
        <v>0</v>
      </c>
      <c r="AN558" s="292">
        <v>0</v>
      </c>
      <c r="AO558" s="292">
        <v>0</v>
      </c>
      <c r="AP558" s="292">
        <v>0</v>
      </c>
      <c r="AQ558" s="525">
        <f t="shared" si="35"/>
        <v>0</v>
      </c>
      <c r="AR558" s="526">
        <f t="shared" si="36"/>
        <v>0</v>
      </c>
      <c r="AS558" s="524">
        <f t="shared" si="37"/>
        <v>746719</v>
      </c>
      <c r="AT558" s="433">
        <v>0</v>
      </c>
      <c r="AU558" s="433">
        <v>0</v>
      </c>
      <c r="AV558" s="431">
        <v>0</v>
      </c>
      <c r="AW558" s="356">
        <v>746719</v>
      </c>
      <c r="AX558" s="356">
        <v>0</v>
      </c>
      <c r="AY558" s="356">
        <v>0</v>
      </c>
      <c r="AZ558" s="356">
        <v>0</v>
      </c>
      <c r="BA558" s="356">
        <v>0</v>
      </c>
      <c r="BB558" s="356">
        <v>0</v>
      </c>
      <c r="BC558" s="356">
        <v>0</v>
      </c>
      <c r="BD558" s="356">
        <v>0</v>
      </c>
      <c r="BE558" s="356">
        <v>0</v>
      </c>
      <c r="BF558" s="538" t="s">
        <v>3406</v>
      </c>
      <c r="BG558" s="361"/>
    </row>
    <row r="559" spans="2:59" ht="18" customHeight="1" thickBot="1">
      <c r="B559" s="450">
        <v>6590076</v>
      </c>
      <c r="C559" s="235">
        <v>4657</v>
      </c>
      <c r="D559" s="236">
        <v>5649</v>
      </c>
      <c r="E559" s="408">
        <v>45549</v>
      </c>
      <c r="F559" s="407">
        <v>501</v>
      </c>
      <c r="G559" s="237" t="s">
        <v>46</v>
      </c>
      <c r="H559" s="238">
        <v>19050140</v>
      </c>
      <c r="I559" s="407">
        <v>136</v>
      </c>
      <c r="J559" s="535">
        <v>4</v>
      </c>
      <c r="K559" s="535">
        <f t="shared" si="34"/>
        <v>24</v>
      </c>
      <c r="L559" s="535" t="s">
        <v>1249</v>
      </c>
      <c r="M559" s="535">
        <v>570</v>
      </c>
      <c r="N559" s="544">
        <v>1</v>
      </c>
      <c r="O559" s="530" t="s">
        <v>3293</v>
      </c>
      <c r="P559" s="470">
        <v>550023</v>
      </c>
      <c r="Q559" s="239">
        <v>427968</v>
      </c>
      <c r="R559" s="480">
        <v>122055</v>
      </c>
      <c r="S559" s="292"/>
      <c r="T559" s="427"/>
      <c r="U559" s="427"/>
      <c r="V559" s="427"/>
      <c r="W559" s="421"/>
      <c r="X559" s="427"/>
      <c r="Y559" s="292"/>
      <c r="Z559" s="292"/>
      <c r="AA559" s="292"/>
      <c r="AB559" s="292"/>
      <c r="AC559" s="292"/>
      <c r="AD559" s="292"/>
      <c r="AE559" s="292">
        <v>0</v>
      </c>
      <c r="AF559" s="292"/>
      <c r="AG559" s="292">
        <v>0</v>
      </c>
      <c r="AH559" s="292">
        <v>63966.975916792289</v>
      </c>
      <c r="AI559" s="292">
        <v>0</v>
      </c>
      <c r="AJ559" s="292">
        <v>0</v>
      </c>
      <c r="AK559" s="292">
        <v>0</v>
      </c>
      <c r="AL559" s="292">
        <v>0</v>
      </c>
      <c r="AM559" s="292">
        <v>0</v>
      </c>
      <c r="AN559" s="292">
        <v>0</v>
      </c>
      <c r="AO559" s="292">
        <v>0</v>
      </c>
      <c r="AP559" s="292">
        <v>0</v>
      </c>
      <c r="AQ559" s="525">
        <f t="shared" si="35"/>
        <v>63966.975916792289</v>
      </c>
      <c r="AR559" s="526">
        <f t="shared" si="36"/>
        <v>0.52408320770793737</v>
      </c>
      <c r="AS559" s="524">
        <f t="shared" si="37"/>
        <v>58088.024083207711</v>
      </c>
      <c r="AT559" s="433">
        <v>0</v>
      </c>
      <c r="AU559" s="433">
        <v>0</v>
      </c>
      <c r="AV559" s="431">
        <v>0</v>
      </c>
      <c r="AW559" s="356">
        <v>122055</v>
      </c>
      <c r="AX559" s="356">
        <v>0</v>
      </c>
      <c r="AY559" s="356">
        <v>0</v>
      </c>
      <c r="AZ559" s="356">
        <v>0</v>
      </c>
      <c r="BA559" s="356">
        <v>0</v>
      </c>
      <c r="BB559" s="356">
        <v>0</v>
      </c>
      <c r="BC559" s="356">
        <v>0</v>
      </c>
      <c r="BD559" s="356">
        <v>0</v>
      </c>
      <c r="BE559" s="356">
        <v>0</v>
      </c>
      <c r="BF559" s="538" t="s">
        <v>3406</v>
      </c>
      <c r="BG559" s="361"/>
    </row>
    <row r="560" spans="2:59" ht="18" customHeight="1" thickBot="1">
      <c r="B560" s="450">
        <v>6590076</v>
      </c>
      <c r="C560" s="235">
        <v>4657</v>
      </c>
      <c r="D560" s="236">
        <v>5649</v>
      </c>
      <c r="E560" s="408">
        <v>45549</v>
      </c>
      <c r="F560" s="407">
        <v>501</v>
      </c>
      <c r="G560" s="237" t="s">
        <v>46</v>
      </c>
      <c r="H560" s="238">
        <v>19050140</v>
      </c>
      <c r="I560" s="407">
        <v>136</v>
      </c>
      <c r="J560" s="535">
        <v>4</v>
      </c>
      <c r="K560" s="535">
        <f t="shared" si="34"/>
        <v>24</v>
      </c>
      <c r="L560" s="535" t="s">
        <v>1250</v>
      </c>
      <c r="M560" s="535">
        <v>570</v>
      </c>
      <c r="N560" s="544">
        <v>1</v>
      </c>
      <c r="O560" s="530" t="s">
        <v>3293</v>
      </c>
      <c r="P560" s="470">
        <v>550024</v>
      </c>
      <c r="Q560" s="239">
        <v>427967</v>
      </c>
      <c r="R560" s="480">
        <v>122057</v>
      </c>
      <c r="S560" s="292"/>
      <c r="T560" s="427"/>
      <c r="U560" s="427"/>
      <c r="V560" s="427"/>
      <c r="W560" s="421"/>
      <c r="X560" s="427"/>
      <c r="Y560" s="292"/>
      <c r="Z560" s="292"/>
      <c r="AA560" s="292"/>
      <c r="AB560" s="292"/>
      <c r="AC560" s="292"/>
      <c r="AD560" s="292"/>
      <c r="AE560" s="292">
        <v>0</v>
      </c>
      <c r="AF560" s="292"/>
      <c r="AG560" s="292">
        <v>0</v>
      </c>
      <c r="AH560" s="292">
        <v>63968.024083207703</v>
      </c>
      <c r="AI560" s="292">
        <v>0</v>
      </c>
      <c r="AJ560" s="292">
        <v>0</v>
      </c>
      <c r="AK560" s="292">
        <v>0</v>
      </c>
      <c r="AL560" s="292">
        <v>0</v>
      </c>
      <c r="AM560" s="292">
        <v>0</v>
      </c>
      <c r="AN560" s="292">
        <v>0</v>
      </c>
      <c r="AO560" s="292">
        <v>0</v>
      </c>
      <c r="AP560" s="292">
        <v>0</v>
      </c>
      <c r="AQ560" s="525">
        <f t="shared" si="35"/>
        <v>63968.024083207703</v>
      </c>
      <c r="AR560" s="526">
        <f t="shared" si="36"/>
        <v>0.52408320770793726</v>
      </c>
      <c r="AS560" s="524">
        <f t="shared" si="37"/>
        <v>58088.975916792297</v>
      </c>
      <c r="AT560" s="433">
        <v>0</v>
      </c>
      <c r="AU560" s="433">
        <v>0</v>
      </c>
      <c r="AV560" s="431">
        <v>0</v>
      </c>
      <c r="AW560" s="356">
        <v>122057</v>
      </c>
      <c r="AX560" s="356">
        <v>0</v>
      </c>
      <c r="AY560" s="356">
        <v>0</v>
      </c>
      <c r="AZ560" s="356">
        <v>0</v>
      </c>
      <c r="BA560" s="356">
        <v>0</v>
      </c>
      <c r="BB560" s="356">
        <v>0</v>
      </c>
      <c r="BC560" s="356">
        <v>0</v>
      </c>
      <c r="BD560" s="356">
        <v>0</v>
      </c>
      <c r="BE560" s="356">
        <v>0</v>
      </c>
      <c r="BF560" s="538" t="s">
        <v>3406</v>
      </c>
      <c r="BG560" s="361"/>
    </row>
    <row r="561" spans="2:59" ht="18" customHeight="1" thickBot="1">
      <c r="B561" s="450">
        <v>6590076</v>
      </c>
      <c r="C561" s="235">
        <v>4658</v>
      </c>
      <c r="D561" s="236">
        <v>5648</v>
      </c>
      <c r="E561" s="408">
        <v>45549</v>
      </c>
      <c r="F561" s="407">
        <v>501</v>
      </c>
      <c r="G561" s="237" t="s">
        <v>46</v>
      </c>
      <c r="H561" s="238">
        <v>19050140</v>
      </c>
      <c r="I561" s="407">
        <v>134</v>
      </c>
      <c r="J561" s="535">
        <v>4</v>
      </c>
      <c r="K561" s="535">
        <f t="shared" si="34"/>
        <v>27</v>
      </c>
      <c r="L561" s="535" t="s">
        <v>1253</v>
      </c>
      <c r="M561" s="535">
        <v>12</v>
      </c>
      <c r="N561" s="544">
        <v>7</v>
      </c>
      <c r="O561" s="530" t="s">
        <v>3293</v>
      </c>
      <c r="P561" s="470">
        <v>18899639</v>
      </c>
      <c r="Q561" s="239">
        <v>14705604</v>
      </c>
      <c r="R561" s="480">
        <v>4194035</v>
      </c>
      <c r="S561" s="292"/>
      <c r="T561" s="427"/>
      <c r="U561" s="427"/>
      <c r="V561" s="427"/>
      <c r="W561" s="421"/>
      <c r="X561" s="427"/>
      <c r="Y561" s="292"/>
      <c r="Z561" s="292"/>
      <c r="AA561" s="292"/>
      <c r="AB561" s="292"/>
      <c r="AC561" s="292"/>
      <c r="AD561" s="292"/>
      <c r="AE561" s="292">
        <v>0</v>
      </c>
      <c r="AF561" s="292"/>
      <c r="AG561" s="292">
        <v>0</v>
      </c>
      <c r="AH561" s="292">
        <v>2274221</v>
      </c>
      <c r="AI561" s="292">
        <v>0</v>
      </c>
      <c r="AJ561" s="292">
        <v>0</v>
      </c>
      <c r="AK561" s="292">
        <v>0</v>
      </c>
      <c r="AL561" s="292">
        <v>0</v>
      </c>
      <c r="AM561" s="292">
        <v>0</v>
      </c>
      <c r="AN561" s="292">
        <v>0</v>
      </c>
      <c r="AO561" s="292">
        <v>0</v>
      </c>
      <c r="AP561" s="292">
        <v>0</v>
      </c>
      <c r="AQ561" s="525">
        <f t="shared" si="35"/>
        <v>2274221</v>
      </c>
      <c r="AR561" s="526">
        <f t="shared" si="36"/>
        <v>0.54225131645301006</v>
      </c>
      <c r="AS561" s="524">
        <f t="shared" si="37"/>
        <v>1919814</v>
      </c>
      <c r="AT561" s="433">
        <v>0</v>
      </c>
      <c r="AU561" s="433">
        <v>0</v>
      </c>
      <c r="AV561" s="431">
        <v>0</v>
      </c>
      <c r="AW561" s="356">
        <v>4194035</v>
      </c>
      <c r="AX561" s="356">
        <v>0</v>
      </c>
      <c r="AY561" s="356">
        <v>0</v>
      </c>
      <c r="AZ561" s="356">
        <v>0</v>
      </c>
      <c r="BA561" s="356">
        <v>0</v>
      </c>
      <c r="BB561" s="356">
        <v>0</v>
      </c>
      <c r="BC561" s="356">
        <v>0</v>
      </c>
      <c r="BD561" s="356">
        <v>0</v>
      </c>
      <c r="BE561" s="356">
        <v>0</v>
      </c>
      <c r="BF561" s="538" t="s">
        <v>3406</v>
      </c>
      <c r="BG561" s="361"/>
    </row>
    <row r="562" spans="2:59" ht="18" customHeight="1" thickBot="1">
      <c r="B562" s="450">
        <v>6590076</v>
      </c>
      <c r="C562" s="235">
        <v>4658</v>
      </c>
      <c r="D562" s="236">
        <v>5648</v>
      </c>
      <c r="E562" s="408">
        <v>45549</v>
      </c>
      <c r="F562" s="407">
        <v>501</v>
      </c>
      <c r="G562" s="237" t="s">
        <v>46</v>
      </c>
      <c r="H562" s="238">
        <v>19050140</v>
      </c>
      <c r="I562" s="407">
        <v>134</v>
      </c>
      <c r="J562" s="535">
        <v>4</v>
      </c>
      <c r="K562" s="535">
        <f t="shared" si="34"/>
        <v>27</v>
      </c>
      <c r="L562" s="535" t="s">
        <v>1253</v>
      </c>
      <c r="M562" s="535">
        <v>570</v>
      </c>
      <c r="N562" s="544">
        <v>1</v>
      </c>
      <c r="O562" s="530" t="s">
        <v>3293</v>
      </c>
      <c r="P562" s="470">
        <v>3090351</v>
      </c>
      <c r="Q562" s="239">
        <v>2404569</v>
      </c>
      <c r="R562" s="480">
        <v>685782</v>
      </c>
      <c r="S562" s="292"/>
      <c r="T562" s="427"/>
      <c r="U562" s="427"/>
      <c r="V562" s="427"/>
      <c r="W562" s="421"/>
      <c r="X562" s="427"/>
      <c r="Y562" s="292"/>
      <c r="Z562" s="292"/>
      <c r="AA562" s="292"/>
      <c r="AB562" s="292"/>
      <c r="AC562" s="292"/>
      <c r="AD562" s="292"/>
      <c r="AE562" s="292">
        <v>0</v>
      </c>
      <c r="AF562" s="292"/>
      <c r="AG562" s="292">
        <v>0</v>
      </c>
      <c r="AH562" s="292">
        <v>685782</v>
      </c>
      <c r="AI562" s="292">
        <v>0</v>
      </c>
      <c r="AJ562" s="292">
        <v>0</v>
      </c>
      <c r="AK562" s="292">
        <v>0</v>
      </c>
      <c r="AL562" s="292">
        <v>0</v>
      </c>
      <c r="AM562" s="292">
        <v>0</v>
      </c>
      <c r="AN562" s="292">
        <v>0</v>
      </c>
      <c r="AO562" s="292">
        <v>0</v>
      </c>
      <c r="AP562" s="292">
        <v>0</v>
      </c>
      <c r="AQ562" s="525">
        <f t="shared" si="35"/>
        <v>685782</v>
      </c>
      <c r="AR562" s="526">
        <f t="shared" si="36"/>
        <v>1</v>
      </c>
      <c r="AS562" s="524">
        <f t="shared" si="37"/>
        <v>0</v>
      </c>
      <c r="AT562" s="433">
        <v>0</v>
      </c>
      <c r="AU562" s="433">
        <v>0</v>
      </c>
      <c r="AV562" s="431">
        <v>0</v>
      </c>
      <c r="AW562" s="356">
        <v>685782</v>
      </c>
      <c r="AX562" s="356">
        <v>0</v>
      </c>
      <c r="AY562" s="356">
        <v>0</v>
      </c>
      <c r="AZ562" s="356">
        <v>0</v>
      </c>
      <c r="BA562" s="356">
        <v>0</v>
      </c>
      <c r="BB562" s="356">
        <v>0</v>
      </c>
      <c r="BC562" s="356">
        <v>0</v>
      </c>
      <c r="BD562" s="356">
        <v>0</v>
      </c>
      <c r="BE562" s="356">
        <v>0</v>
      </c>
      <c r="BF562" s="538" t="s">
        <v>3406</v>
      </c>
      <c r="BG562" s="361"/>
    </row>
    <row r="563" spans="2:59" ht="18" customHeight="1" thickBot="1">
      <c r="B563" s="450">
        <v>6590076</v>
      </c>
      <c r="C563" s="235">
        <v>4659</v>
      </c>
      <c r="D563" s="236">
        <v>5651</v>
      </c>
      <c r="E563" s="408">
        <v>45549</v>
      </c>
      <c r="F563" s="407">
        <v>501</v>
      </c>
      <c r="G563" s="237" t="s">
        <v>46</v>
      </c>
      <c r="H563" s="238">
        <v>19050140</v>
      </c>
      <c r="I563" s="407">
        <v>131</v>
      </c>
      <c r="J563" s="535">
        <v>4</v>
      </c>
      <c r="K563" s="535">
        <f t="shared" si="34"/>
        <v>26</v>
      </c>
      <c r="L563" s="535" t="s">
        <v>1252</v>
      </c>
      <c r="M563" s="535">
        <v>12</v>
      </c>
      <c r="N563" s="544">
        <v>7</v>
      </c>
      <c r="O563" s="530" t="s">
        <v>3293</v>
      </c>
      <c r="P563" s="470">
        <v>76414377</v>
      </c>
      <c r="Q563" s="239">
        <v>59457198</v>
      </c>
      <c r="R563" s="480">
        <v>16957179</v>
      </c>
      <c r="S563" s="292"/>
      <c r="T563" s="427"/>
      <c r="U563" s="427"/>
      <c r="V563" s="427"/>
      <c r="W563" s="421"/>
      <c r="X563" s="427"/>
      <c r="Y563" s="292"/>
      <c r="Z563" s="292"/>
      <c r="AA563" s="292"/>
      <c r="AB563" s="292"/>
      <c r="AC563" s="292"/>
      <c r="AD563" s="292"/>
      <c r="AE563" s="292">
        <v>0</v>
      </c>
      <c r="AF563" s="292"/>
      <c r="AG563" s="292">
        <v>0</v>
      </c>
      <c r="AH563" s="292">
        <v>538751</v>
      </c>
      <c r="AI563" s="292">
        <v>0</v>
      </c>
      <c r="AJ563" s="292">
        <v>0</v>
      </c>
      <c r="AK563" s="292">
        <v>0</v>
      </c>
      <c r="AL563" s="292">
        <v>0</v>
      </c>
      <c r="AM563" s="292">
        <v>0</v>
      </c>
      <c r="AN563" s="292">
        <v>0</v>
      </c>
      <c r="AO563" s="292">
        <v>0</v>
      </c>
      <c r="AP563" s="292">
        <v>0</v>
      </c>
      <c r="AQ563" s="525">
        <f t="shared" si="35"/>
        <v>538751</v>
      </c>
      <c r="AR563" s="526">
        <f t="shared" si="36"/>
        <v>3.1771263368747832E-2</v>
      </c>
      <c r="AS563" s="524">
        <f t="shared" si="37"/>
        <v>16418428</v>
      </c>
      <c r="AT563" s="433">
        <v>0</v>
      </c>
      <c r="AU563" s="433">
        <v>0</v>
      </c>
      <c r="AV563" s="431">
        <v>0</v>
      </c>
      <c r="AW563" s="356">
        <v>16957179</v>
      </c>
      <c r="AX563" s="356">
        <v>0</v>
      </c>
      <c r="AY563" s="356">
        <v>0</v>
      </c>
      <c r="AZ563" s="356">
        <v>0</v>
      </c>
      <c r="BA563" s="356">
        <v>0</v>
      </c>
      <c r="BB563" s="356">
        <v>0</v>
      </c>
      <c r="BC563" s="356">
        <v>0</v>
      </c>
      <c r="BD563" s="356">
        <v>0</v>
      </c>
      <c r="BE563" s="356">
        <v>0</v>
      </c>
      <c r="BF563" s="538" t="s">
        <v>3406</v>
      </c>
      <c r="BG563" s="361"/>
    </row>
    <row r="564" spans="2:59" ht="18" customHeight="1" thickBot="1">
      <c r="B564" s="450">
        <v>6590076</v>
      </c>
      <c r="C564" s="235">
        <v>4659</v>
      </c>
      <c r="D564" s="236">
        <v>5651</v>
      </c>
      <c r="E564" s="408">
        <v>45549</v>
      </c>
      <c r="F564" s="407">
        <v>501</v>
      </c>
      <c r="G564" s="237" t="s">
        <v>46</v>
      </c>
      <c r="H564" s="238">
        <v>19050140</v>
      </c>
      <c r="I564" s="407">
        <v>131</v>
      </c>
      <c r="J564" s="535">
        <v>4</v>
      </c>
      <c r="K564" s="535">
        <f t="shared" si="34"/>
        <v>26</v>
      </c>
      <c r="L564" s="535" t="s">
        <v>1252</v>
      </c>
      <c r="M564" s="535">
        <v>570</v>
      </c>
      <c r="N564" s="544">
        <v>1</v>
      </c>
      <c r="O564" s="530" t="s">
        <v>3293</v>
      </c>
      <c r="P564" s="470">
        <v>12493688</v>
      </c>
      <c r="Q564" s="239">
        <v>9721204</v>
      </c>
      <c r="R564" s="480">
        <v>2772484</v>
      </c>
      <c r="S564" s="292"/>
      <c r="T564" s="427"/>
      <c r="U564" s="427"/>
      <c r="V564" s="427"/>
      <c r="W564" s="421"/>
      <c r="X564" s="427"/>
      <c r="Y564" s="292"/>
      <c r="Z564" s="292"/>
      <c r="AA564" s="292"/>
      <c r="AB564" s="292"/>
      <c r="AC564" s="292"/>
      <c r="AD564" s="292"/>
      <c r="AE564" s="292">
        <v>0</v>
      </c>
      <c r="AF564" s="292"/>
      <c r="AG564" s="292">
        <v>0</v>
      </c>
      <c r="AH564" s="292">
        <v>2772484</v>
      </c>
      <c r="AI564" s="292">
        <v>0</v>
      </c>
      <c r="AJ564" s="292">
        <v>0</v>
      </c>
      <c r="AK564" s="292">
        <v>0</v>
      </c>
      <c r="AL564" s="292">
        <v>0</v>
      </c>
      <c r="AM564" s="292">
        <v>0</v>
      </c>
      <c r="AN564" s="292">
        <v>0</v>
      </c>
      <c r="AO564" s="292">
        <v>0</v>
      </c>
      <c r="AP564" s="292">
        <v>0</v>
      </c>
      <c r="AQ564" s="525">
        <f t="shared" si="35"/>
        <v>2772484</v>
      </c>
      <c r="AR564" s="526">
        <f t="shared" si="36"/>
        <v>1</v>
      </c>
      <c r="AS564" s="524">
        <f t="shared" si="37"/>
        <v>0</v>
      </c>
      <c r="AT564" s="433">
        <v>0</v>
      </c>
      <c r="AU564" s="433">
        <v>0</v>
      </c>
      <c r="AV564" s="431">
        <v>0</v>
      </c>
      <c r="AW564" s="356">
        <v>2772484</v>
      </c>
      <c r="AX564" s="356">
        <v>0</v>
      </c>
      <c r="AY564" s="356">
        <v>0</v>
      </c>
      <c r="AZ564" s="356">
        <v>0</v>
      </c>
      <c r="BA564" s="356">
        <v>0</v>
      </c>
      <c r="BB564" s="356">
        <v>0</v>
      </c>
      <c r="BC564" s="356">
        <v>0</v>
      </c>
      <c r="BD564" s="356">
        <v>0</v>
      </c>
      <c r="BE564" s="356">
        <v>0</v>
      </c>
      <c r="BF564" s="538" t="s">
        <v>3406</v>
      </c>
      <c r="BG564" s="361"/>
    </row>
    <row r="565" spans="2:59" ht="18" customHeight="1" thickBot="1">
      <c r="B565" s="450">
        <v>6590076</v>
      </c>
      <c r="C565" s="235">
        <v>4660</v>
      </c>
      <c r="D565" s="236">
        <v>5657</v>
      </c>
      <c r="E565" s="408">
        <v>45549</v>
      </c>
      <c r="F565" s="407">
        <v>501</v>
      </c>
      <c r="G565" s="237" t="s">
        <v>46</v>
      </c>
      <c r="H565" s="238">
        <v>19050140</v>
      </c>
      <c r="I565" s="407">
        <v>114</v>
      </c>
      <c r="J565" s="535">
        <v>4</v>
      </c>
      <c r="K565" s="535">
        <f t="shared" si="34"/>
        <v>17</v>
      </c>
      <c r="L565" s="535" t="s">
        <v>1242</v>
      </c>
      <c r="M565" s="535">
        <v>12</v>
      </c>
      <c r="N565" s="544">
        <v>7</v>
      </c>
      <c r="O565" s="530" t="s">
        <v>3293</v>
      </c>
      <c r="P565" s="470">
        <v>23793530</v>
      </c>
      <c r="Q565" s="239">
        <v>18513488</v>
      </c>
      <c r="R565" s="480">
        <v>5280042</v>
      </c>
      <c r="S565" s="292"/>
      <c r="T565" s="427"/>
      <c r="U565" s="427"/>
      <c r="V565" s="427"/>
      <c r="W565" s="421"/>
      <c r="X565" s="427"/>
      <c r="Y565" s="292"/>
      <c r="Z565" s="292"/>
      <c r="AA565" s="292"/>
      <c r="AB565" s="292"/>
      <c r="AC565" s="292"/>
      <c r="AD565" s="292"/>
      <c r="AE565" s="292">
        <v>0</v>
      </c>
      <c r="AF565" s="292"/>
      <c r="AG565" s="292">
        <v>0</v>
      </c>
      <c r="AH565" s="292">
        <v>4661834</v>
      </c>
      <c r="AI565" s="292">
        <v>0</v>
      </c>
      <c r="AJ565" s="292">
        <v>0</v>
      </c>
      <c r="AK565" s="292">
        <v>0</v>
      </c>
      <c r="AL565" s="292">
        <v>0</v>
      </c>
      <c r="AM565" s="292">
        <v>0</v>
      </c>
      <c r="AN565" s="292">
        <v>0</v>
      </c>
      <c r="AO565" s="292">
        <v>0</v>
      </c>
      <c r="AP565" s="292">
        <v>0</v>
      </c>
      <c r="AQ565" s="525">
        <f t="shared" si="35"/>
        <v>4661834</v>
      </c>
      <c r="AR565" s="526">
        <f t="shared" si="36"/>
        <v>0.88291608286449241</v>
      </c>
      <c r="AS565" s="524">
        <f t="shared" si="37"/>
        <v>618208</v>
      </c>
      <c r="AT565" s="433">
        <v>0</v>
      </c>
      <c r="AU565" s="433">
        <v>0</v>
      </c>
      <c r="AV565" s="431">
        <v>0</v>
      </c>
      <c r="AW565" s="356">
        <v>5280042</v>
      </c>
      <c r="AX565" s="356">
        <v>0</v>
      </c>
      <c r="AY565" s="356">
        <v>0</v>
      </c>
      <c r="AZ565" s="356">
        <v>0</v>
      </c>
      <c r="BA565" s="356">
        <v>0</v>
      </c>
      <c r="BB565" s="356">
        <v>0</v>
      </c>
      <c r="BC565" s="356">
        <v>0</v>
      </c>
      <c r="BD565" s="356">
        <v>0</v>
      </c>
      <c r="BE565" s="356">
        <v>0</v>
      </c>
      <c r="BF565" s="538" t="s">
        <v>3406</v>
      </c>
      <c r="BG565" s="361"/>
    </row>
    <row r="566" spans="2:59" ht="18" customHeight="1" thickBot="1">
      <c r="B566" s="450">
        <v>6590076</v>
      </c>
      <c r="C566" s="235">
        <v>4661</v>
      </c>
      <c r="D566" s="236">
        <v>5656</v>
      </c>
      <c r="E566" s="408">
        <v>45549</v>
      </c>
      <c r="F566" s="407">
        <v>501</v>
      </c>
      <c r="G566" s="237" t="s">
        <v>46</v>
      </c>
      <c r="H566" s="238">
        <v>19050140</v>
      </c>
      <c r="I566" s="407">
        <v>113</v>
      </c>
      <c r="J566" s="535">
        <v>4</v>
      </c>
      <c r="K566" s="535">
        <f t="shared" si="34"/>
        <v>18</v>
      </c>
      <c r="L566" s="535" t="s">
        <v>1243</v>
      </c>
      <c r="M566" s="535">
        <v>12</v>
      </c>
      <c r="N566" s="544">
        <v>7</v>
      </c>
      <c r="O566" s="530" t="s">
        <v>3293</v>
      </c>
      <c r="P566" s="470">
        <v>48602145</v>
      </c>
      <c r="Q566" s="239">
        <v>37816802</v>
      </c>
      <c r="R566" s="480">
        <v>10785343</v>
      </c>
      <c r="S566" s="292"/>
      <c r="T566" s="427"/>
      <c r="U566" s="427"/>
      <c r="V566" s="427"/>
      <c r="W566" s="421"/>
      <c r="X566" s="427"/>
      <c r="Y566" s="292"/>
      <c r="Z566" s="292"/>
      <c r="AA566" s="292"/>
      <c r="AB566" s="292"/>
      <c r="AC566" s="292"/>
      <c r="AD566" s="292"/>
      <c r="AE566" s="292">
        <v>0</v>
      </c>
      <c r="AF566" s="292"/>
      <c r="AG566" s="292">
        <v>0</v>
      </c>
      <c r="AH566" s="292">
        <v>10130089</v>
      </c>
      <c r="AI566" s="292">
        <v>0</v>
      </c>
      <c r="AJ566" s="292">
        <v>0</v>
      </c>
      <c r="AK566" s="292">
        <v>0</v>
      </c>
      <c r="AL566" s="292">
        <v>0</v>
      </c>
      <c r="AM566" s="292">
        <v>0</v>
      </c>
      <c r="AN566" s="292">
        <v>0</v>
      </c>
      <c r="AO566" s="292">
        <v>0</v>
      </c>
      <c r="AP566" s="292">
        <v>0</v>
      </c>
      <c r="AQ566" s="525">
        <f t="shared" si="35"/>
        <v>10130089</v>
      </c>
      <c r="AR566" s="526">
        <f t="shared" si="36"/>
        <v>0.93924588211983617</v>
      </c>
      <c r="AS566" s="524">
        <f t="shared" si="37"/>
        <v>655254</v>
      </c>
      <c r="AT566" s="433">
        <v>0</v>
      </c>
      <c r="AU566" s="433">
        <v>0</v>
      </c>
      <c r="AV566" s="431">
        <v>0</v>
      </c>
      <c r="AW566" s="356">
        <v>10785343</v>
      </c>
      <c r="AX566" s="356">
        <v>0</v>
      </c>
      <c r="AY566" s="356">
        <v>0</v>
      </c>
      <c r="AZ566" s="356">
        <v>0</v>
      </c>
      <c r="BA566" s="356">
        <v>0</v>
      </c>
      <c r="BB566" s="356">
        <v>0</v>
      </c>
      <c r="BC566" s="356">
        <v>0</v>
      </c>
      <c r="BD566" s="356">
        <v>0</v>
      </c>
      <c r="BE566" s="356">
        <v>0</v>
      </c>
      <c r="BF566" s="538" t="s">
        <v>3406</v>
      </c>
      <c r="BG566" s="361"/>
    </row>
    <row r="567" spans="2:59" ht="18" customHeight="1" thickBot="1">
      <c r="B567" s="450">
        <v>6590076</v>
      </c>
      <c r="C567" s="235">
        <v>4661</v>
      </c>
      <c r="D567" s="236">
        <v>5656</v>
      </c>
      <c r="E567" s="408">
        <v>45549</v>
      </c>
      <c r="F567" s="407">
        <v>501</v>
      </c>
      <c r="G567" s="237" t="s">
        <v>46</v>
      </c>
      <c r="H567" s="238">
        <v>19050140</v>
      </c>
      <c r="I567" s="407">
        <v>113</v>
      </c>
      <c r="J567" s="535">
        <v>4</v>
      </c>
      <c r="K567" s="535">
        <f t="shared" si="34"/>
        <v>18</v>
      </c>
      <c r="L567" s="535" t="s">
        <v>1243</v>
      </c>
      <c r="M567" s="535">
        <v>570</v>
      </c>
      <c r="N567" s="544">
        <v>1</v>
      </c>
      <c r="O567" s="530" t="s">
        <v>3293</v>
      </c>
      <c r="P567" s="470">
        <v>1496729</v>
      </c>
      <c r="Q567" s="239">
        <v>1164588</v>
      </c>
      <c r="R567" s="480">
        <v>332141</v>
      </c>
      <c r="S567" s="292"/>
      <c r="T567" s="427"/>
      <c r="U567" s="427"/>
      <c r="V567" s="427"/>
      <c r="W567" s="421"/>
      <c r="X567" s="427"/>
      <c r="Y567" s="292"/>
      <c r="Z567" s="292"/>
      <c r="AA567" s="292"/>
      <c r="AB567" s="292"/>
      <c r="AC567" s="292"/>
      <c r="AD567" s="292"/>
      <c r="AE567" s="292">
        <v>0</v>
      </c>
      <c r="AF567" s="292"/>
      <c r="AG567" s="292">
        <v>0</v>
      </c>
      <c r="AH567" s="292">
        <v>332141</v>
      </c>
      <c r="AI567" s="292">
        <v>0</v>
      </c>
      <c r="AJ567" s="292">
        <v>0</v>
      </c>
      <c r="AK567" s="292">
        <v>0</v>
      </c>
      <c r="AL567" s="292">
        <v>0</v>
      </c>
      <c r="AM567" s="292">
        <v>0</v>
      </c>
      <c r="AN567" s="292">
        <v>0</v>
      </c>
      <c r="AO567" s="292">
        <v>0</v>
      </c>
      <c r="AP567" s="292">
        <v>0</v>
      </c>
      <c r="AQ567" s="525">
        <f t="shared" si="35"/>
        <v>332141</v>
      </c>
      <c r="AR567" s="526">
        <f t="shared" si="36"/>
        <v>1</v>
      </c>
      <c r="AS567" s="524">
        <f t="shared" si="37"/>
        <v>0</v>
      </c>
      <c r="AT567" s="433">
        <v>0</v>
      </c>
      <c r="AU567" s="433">
        <v>0</v>
      </c>
      <c r="AV567" s="431">
        <v>0</v>
      </c>
      <c r="AW567" s="356">
        <v>332141</v>
      </c>
      <c r="AX567" s="356">
        <v>0</v>
      </c>
      <c r="AY567" s="356">
        <v>0</v>
      </c>
      <c r="AZ567" s="356">
        <v>0</v>
      </c>
      <c r="BA567" s="356">
        <v>0</v>
      </c>
      <c r="BB567" s="356">
        <v>0</v>
      </c>
      <c r="BC567" s="356">
        <v>0</v>
      </c>
      <c r="BD567" s="356">
        <v>0</v>
      </c>
      <c r="BE567" s="356">
        <v>0</v>
      </c>
      <c r="BF567" s="538" t="s">
        <v>3406</v>
      </c>
      <c r="BG567" s="361"/>
    </row>
    <row r="568" spans="2:59" ht="18" customHeight="1" thickBot="1">
      <c r="B568" s="450">
        <v>6590076</v>
      </c>
      <c r="C568" s="235">
        <v>4662</v>
      </c>
      <c r="D568" s="236">
        <v>5655</v>
      </c>
      <c r="E568" s="408">
        <v>45549</v>
      </c>
      <c r="F568" s="407">
        <v>501</v>
      </c>
      <c r="G568" s="237" t="s">
        <v>46</v>
      </c>
      <c r="H568" s="238">
        <v>19050140</v>
      </c>
      <c r="I568" s="407">
        <v>128</v>
      </c>
      <c r="J568" s="535">
        <v>4</v>
      </c>
      <c r="K568" s="535">
        <f t="shared" si="34"/>
        <v>21</v>
      </c>
      <c r="L568" s="535" t="s">
        <v>1246</v>
      </c>
      <c r="M568" s="535">
        <v>12</v>
      </c>
      <c r="N568" s="544">
        <v>7</v>
      </c>
      <c r="O568" s="530" t="s">
        <v>3293</v>
      </c>
      <c r="P568" s="470">
        <v>15195034</v>
      </c>
      <c r="Q568" s="239">
        <v>11823091</v>
      </c>
      <c r="R568" s="480">
        <v>3371943</v>
      </c>
      <c r="S568" s="292"/>
      <c r="T568" s="427"/>
      <c r="U568" s="427"/>
      <c r="V568" s="427"/>
      <c r="W568" s="421"/>
      <c r="X568" s="427"/>
      <c r="Y568" s="292"/>
      <c r="Z568" s="292"/>
      <c r="AA568" s="292"/>
      <c r="AB568" s="292"/>
      <c r="AC568" s="292"/>
      <c r="AD568" s="292"/>
      <c r="AE568" s="292">
        <v>0</v>
      </c>
      <c r="AF568" s="292"/>
      <c r="AG568" s="292">
        <v>0</v>
      </c>
      <c r="AH568" s="292">
        <v>893064</v>
      </c>
      <c r="AI568" s="292">
        <v>0</v>
      </c>
      <c r="AJ568" s="292">
        <v>0</v>
      </c>
      <c r="AK568" s="292">
        <v>0</v>
      </c>
      <c r="AL568" s="292">
        <v>0</v>
      </c>
      <c r="AM568" s="292">
        <v>0</v>
      </c>
      <c r="AN568" s="292">
        <v>0</v>
      </c>
      <c r="AO568" s="292">
        <v>0</v>
      </c>
      <c r="AP568" s="292">
        <v>0</v>
      </c>
      <c r="AQ568" s="525">
        <f t="shared" si="35"/>
        <v>893064</v>
      </c>
      <c r="AR568" s="526">
        <f t="shared" si="36"/>
        <v>0.26485145211529376</v>
      </c>
      <c r="AS568" s="524">
        <f t="shared" si="37"/>
        <v>2478879</v>
      </c>
      <c r="AT568" s="433">
        <v>0</v>
      </c>
      <c r="AU568" s="433">
        <v>0</v>
      </c>
      <c r="AV568" s="431">
        <v>0</v>
      </c>
      <c r="AW568" s="356">
        <v>3371943</v>
      </c>
      <c r="AX568" s="356">
        <v>0</v>
      </c>
      <c r="AY568" s="356">
        <v>0</v>
      </c>
      <c r="AZ568" s="356">
        <v>0</v>
      </c>
      <c r="BA568" s="356">
        <v>0</v>
      </c>
      <c r="BB568" s="356">
        <v>0</v>
      </c>
      <c r="BC568" s="356">
        <v>0</v>
      </c>
      <c r="BD568" s="356">
        <v>0</v>
      </c>
      <c r="BE568" s="356">
        <v>0</v>
      </c>
      <c r="BF568" s="538" t="s">
        <v>3406</v>
      </c>
      <c r="BG568" s="361"/>
    </row>
    <row r="569" spans="2:59" ht="18" customHeight="1" thickBot="1">
      <c r="B569" s="450">
        <v>6590076</v>
      </c>
      <c r="C569" s="235">
        <v>4662</v>
      </c>
      <c r="D569" s="236">
        <v>5655</v>
      </c>
      <c r="E569" s="408">
        <v>45549</v>
      </c>
      <c r="F569" s="407">
        <v>501</v>
      </c>
      <c r="G569" s="237" t="s">
        <v>46</v>
      </c>
      <c r="H569" s="238">
        <v>19050140</v>
      </c>
      <c r="I569" s="407">
        <v>128</v>
      </c>
      <c r="J569" s="535">
        <v>4</v>
      </c>
      <c r="K569" s="535">
        <f t="shared" si="34"/>
        <v>21</v>
      </c>
      <c r="L569" s="535" t="s">
        <v>1246</v>
      </c>
      <c r="M569" s="535">
        <v>570</v>
      </c>
      <c r="N569" s="544">
        <v>1</v>
      </c>
      <c r="O569" s="530" t="s">
        <v>3293</v>
      </c>
      <c r="P569" s="470">
        <v>2484377</v>
      </c>
      <c r="Q569" s="239">
        <v>1933066</v>
      </c>
      <c r="R569" s="480">
        <v>551311</v>
      </c>
      <c r="S569" s="292"/>
      <c r="T569" s="427"/>
      <c r="U569" s="427"/>
      <c r="V569" s="427"/>
      <c r="W569" s="421"/>
      <c r="X569" s="427"/>
      <c r="Y569" s="292"/>
      <c r="Z569" s="292"/>
      <c r="AA569" s="292"/>
      <c r="AB569" s="292"/>
      <c r="AC569" s="292"/>
      <c r="AD569" s="292"/>
      <c r="AE569" s="292">
        <v>0</v>
      </c>
      <c r="AF569" s="292"/>
      <c r="AG569" s="292">
        <v>0</v>
      </c>
      <c r="AH569" s="292">
        <v>551311</v>
      </c>
      <c r="AI569" s="292">
        <v>0</v>
      </c>
      <c r="AJ569" s="292">
        <v>0</v>
      </c>
      <c r="AK569" s="292">
        <v>0</v>
      </c>
      <c r="AL569" s="292">
        <v>0</v>
      </c>
      <c r="AM569" s="292">
        <v>0</v>
      </c>
      <c r="AN569" s="292">
        <v>0</v>
      </c>
      <c r="AO569" s="292">
        <v>0</v>
      </c>
      <c r="AP569" s="292">
        <v>0</v>
      </c>
      <c r="AQ569" s="525">
        <f t="shared" si="35"/>
        <v>551311</v>
      </c>
      <c r="AR569" s="526">
        <f t="shared" si="36"/>
        <v>1</v>
      </c>
      <c r="AS569" s="524">
        <f t="shared" si="37"/>
        <v>0</v>
      </c>
      <c r="AT569" s="433">
        <v>0</v>
      </c>
      <c r="AU569" s="433">
        <v>0</v>
      </c>
      <c r="AV569" s="431">
        <v>0</v>
      </c>
      <c r="AW569" s="356">
        <v>551311</v>
      </c>
      <c r="AX569" s="356">
        <v>0</v>
      </c>
      <c r="AY569" s="356">
        <v>0</v>
      </c>
      <c r="AZ569" s="356">
        <v>0</v>
      </c>
      <c r="BA569" s="356">
        <v>0</v>
      </c>
      <c r="BB569" s="356">
        <v>0</v>
      </c>
      <c r="BC569" s="356">
        <v>0</v>
      </c>
      <c r="BD569" s="356">
        <v>0</v>
      </c>
      <c r="BE569" s="356">
        <v>0</v>
      </c>
      <c r="BF569" s="538" t="s">
        <v>3406</v>
      </c>
      <c r="BG569" s="361"/>
    </row>
    <row r="570" spans="2:59" ht="18" customHeight="1" thickBot="1">
      <c r="B570" s="450">
        <v>6590076</v>
      </c>
      <c r="C570" s="235">
        <v>4663</v>
      </c>
      <c r="D570" s="236">
        <v>5653</v>
      </c>
      <c r="E570" s="408">
        <v>45549</v>
      </c>
      <c r="F570" s="407">
        <v>501</v>
      </c>
      <c r="G570" s="237" t="s">
        <v>46</v>
      </c>
      <c r="H570" s="238">
        <v>19050140</v>
      </c>
      <c r="I570" s="407">
        <v>126</v>
      </c>
      <c r="J570" s="535">
        <v>4</v>
      </c>
      <c r="K570" s="535">
        <f t="shared" si="34"/>
        <v>20</v>
      </c>
      <c r="L570" s="535" t="s">
        <v>1245</v>
      </c>
      <c r="M570" s="535">
        <v>12</v>
      </c>
      <c r="N570" s="544">
        <v>7</v>
      </c>
      <c r="O570" s="530" t="s">
        <v>3293</v>
      </c>
      <c r="P570" s="470">
        <v>79589960</v>
      </c>
      <c r="Q570" s="239">
        <v>61928085</v>
      </c>
      <c r="R570" s="480">
        <v>17661875</v>
      </c>
      <c r="S570" s="292"/>
      <c r="T570" s="427"/>
      <c r="U570" s="427"/>
      <c r="V570" s="427"/>
      <c r="W570" s="421"/>
      <c r="X570" s="427"/>
      <c r="Y570" s="292"/>
      <c r="Z570" s="292"/>
      <c r="AA570" s="292"/>
      <c r="AB570" s="292"/>
      <c r="AC570" s="292"/>
      <c r="AD570" s="292"/>
      <c r="AE570" s="292">
        <v>0</v>
      </c>
      <c r="AF570" s="292"/>
      <c r="AG570" s="292">
        <v>0</v>
      </c>
      <c r="AH570" s="292">
        <v>14727360</v>
      </c>
      <c r="AI570" s="292">
        <v>0</v>
      </c>
      <c r="AJ570" s="292">
        <v>0</v>
      </c>
      <c r="AK570" s="292">
        <v>0</v>
      </c>
      <c r="AL570" s="292">
        <v>0</v>
      </c>
      <c r="AM570" s="292">
        <v>0</v>
      </c>
      <c r="AN570" s="292">
        <v>0</v>
      </c>
      <c r="AO570" s="292">
        <v>0</v>
      </c>
      <c r="AP570" s="292">
        <v>0</v>
      </c>
      <c r="AQ570" s="525">
        <f t="shared" si="35"/>
        <v>14727360</v>
      </c>
      <c r="AR570" s="526">
        <f t="shared" si="36"/>
        <v>0.83385031317456382</v>
      </c>
      <c r="AS570" s="524">
        <f t="shared" si="37"/>
        <v>2934515</v>
      </c>
      <c r="AT570" s="433">
        <v>0</v>
      </c>
      <c r="AU570" s="433">
        <v>0</v>
      </c>
      <c r="AV570" s="431">
        <v>0</v>
      </c>
      <c r="AW570" s="356">
        <v>17661875</v>
      </c>
      <c r="AX570" s="356">
        <v>0</v>
      </c>
      <c r="AY570" s="356">
        <v>0</v>
      </c>
      <c r="AZ570" s="356">
        <v>0</v>
      </c>
      <c r="BA570" s="356">
        <v>0</v>
      </c>
      <c r="BB570" s="356">
        <v>0</v>
      </c>
      <c r="BC570" s="356">
        <v>0</v>
      </c>
      <c r="BD570" s="356">
        <v>0</v>
      </c>
      <c r="BE570" s="356">
        <v>0</v>
      </c>
      <c r="BF570" s="538" t="s">
        <v>3406</v>
      </c>
      <c r="BG570" s="361"/>
    </row>
    <row r="571" spans="2:59" ht="18" customHeight="1" thickBot="1">
      <c r="B571" s="450">
        <v>6590076</v>
      </c>
      <c r="C571" s="235">
        <v>4663</v>
      </c>
      <c r="D571" s="236">
        <v>5653</v>
      </c>
      <c r="E571" s="408">
        <v>45549</v>
      </c>
      <c r="F571" s="407">
        <v>501</v>
      </c>
      <c r="G571" s="237" t="s">
        <v>46</v>
      </c>
      <c r="H571" s="238">
        <v>19050140</v>
      </c>
      <c r="I571" s="407">
        <v>126</v>
      </c>
      <c r="J571" s="535">
        <v>4</v>
      </c>
      <c r="K571" s="535">
        <f t="shared" si="34"/>
        <v>20</v>
      </c>
      <c r="L571" s="535" t="s">
        <v>1245</v>
      </c>
      <c r="M571" s="535">
        <v>570</v>
      </c>
      <c r="N571" s="544">
        <v>1</v>
      </c>
      <c r="O571" s="530" t="s">
        <v>3293</v>
      </c>
      <c r="P571" s="470">
        <v>13012750</v>
      </c>
      <c r="Q571" s="239">
        <v>10125080</v>
      </c>
      <c r="R571" s="480">
        <v>2887670</v>
      </c>
      <c r="S571" s="292"/>
      <c r="T571" s="427"/>
      <c r="U571" s="427"/>
      <c r="V571" s="427"/>
      <c r="W571" s="421"/>
      <c r="X571" s="427"/>
      <c r="Y571" s="292"/>
      <c r="Z571" s="292"/>
      <c r="AA571" s="292"/>
      <c r="AB571" s="292"/>
      <c r="AC571" s="292"/>
      <c r="AD571" s="292"/>
      <c r="AE571" s="292">
        <v>0</v>
      </c>
      <c r="AF571" s="292"/>
      <c r="AG571" s="292">
        <v>0</v>
      </c>
      <c r="AH571" s="292">
        <v>2887670</v>
      </c>
      <c r="AI571" s="292">
        <v>0</v>
      </c>
      <c r="AJ571" s="292">
        <v>0</v>
      </c>
      <c r="AK571" s="292">
        <v>0</v>
      </c>
      <c r="AL571" s="292">
        <v>0</v>
      </c>
      <c r="AM571" s="292">
        <v>0</v>
      </c>
      <c r="AN571" s="292">
        <v>0</v>
      </c>
      <c r="AO571" s="292">
        <v>0</v>
      </c>
      <c r="AP571" s="292">
        <v>0</v>
      </c>
      <c r="AQ571" s="525">
        <f t="shared" si="35"/>
        <v>2887670</v>
      </c>
      <c r="AR571" s="526">
        <f t="shared" si="36"/>
        <v>1</v>
      </c>
      <c r="AS571" s="524">
        <f t="shared" si="37"/>
        <v>0</v>
      </c>
      <c r="AT571" s="433">
        <v>0</v>
      </c>
      <c r="AU571" s="433">
        <v>0</v>
      </c>
      <c r="AV571" s="431">
        <v>0</v>
      </c>
      <c r="AW571" s="356">
        <v>2887670</v>
      </c>
      <c r="AX571" s="356">
        <v>0</v>
      </c>
      <c r="AY571" s="356">
        <v>0</v>
      </c>
      <c r="AZ571" s="356">
        <v>0</v>
      </c>
      <c r="BA571" s="356">
        <v>0</v>
      </c>
      <c r="BB571" s="356">
        <v>0</v>
      </c>
      <c r="BC571" s="356">
        <v>0</v>
      </c>
      <c r="BD571" s="356">
        <v>0</v>
      </c>
      <c r="BE571" s="356">
        <v>0</v>
      </c>
      <c r="BF571" s="538" t="s">
        <v>3406</v>
      </c>
      <c r="BG571" s="361"/>
    </row>
    <row r="572" spans="2:59" ht="18" customHeight="1" thickBot="1">
      <c r="B572" s="450">
        <v>6590076</v>
      </c>
      <c r="C572" s="235">
        <v>4676</v>
      </c>
      <c r="D572" s="236">
        <v>5654</v>
      </c>
      <c r="E572" s="408">
        <v>45549</v>
      </c>
      <c r="F572" s="407">
        <v>501</v>
      </c>
      <c r="G572" s="237" t="s">
        <v>46</v>
      </c>
      <c r="H572" s="238">
        <v>19050140</v>
      </c>
      <c r="I572" s="407">
        <v>127</v>
      </c>
      <c r="J572" s="535">
        <v>4</v>
      </c>
      <c r="K572" s="535">
        <f t="shared" si="34"/>
        <v>19</v>
      </c>
      <c r="L572" s="535" t="s">
        <v>1244</v>
      </c>
      <c r="M572" s="535">
        <v>12</v>
      </c>
      <c r="N572" s="544">
        <v>7</v>
      </c>
      <c r="O572" s="530" t="s">
        <v>3293</v>
      </c>
      <c r="P572" s="470">
        <v>58770042</v>
      </c>
      <c r="Q572" s="239">
        <v>45728333</v>
      </c>
      <c r="R572" s="480">
        <v>13041709</v>
      </c>
      <c r="S572" s="292"/>
      <c r="T572" s="427"/>
      <c r="U572" s="427"/>
      <c r="V572" s="427"/>
      <c r="W572" s="421"/>
      <c r="X572" s="427"/>
      <c r="Y572" s="292"/>
      <c r="Z572" s="292"/>
      <c r="AA572" s="292"/>
      <c r="AB572" s="292"/>
      <c r="AC572" s="292"/>
      <c r="AD572" s="292"/>
      <c r="AE572" s="292">
        <v>0</v>
      </c>
      <c r="AF572" s="292"/>
      <c r="AG572" s="292">
        <v>0</v>
      </c>
      <c r="AH572" s="292">
        <v>6098425</v>
      </c>
      <c r="AI572" s="292">
        <v>0</v>
      </c>
      <c r="AJ572" s="292">
        <v>0</v>
      </c>
      <c r="AK572" s="292">
        <v>0</v>
      </c>
      <c r="AL572" s="292">
        <v>0</v>
      </c>
      <c r="AM572" s="292">
        <v>0</v>
      </c>
      <c r="AN572" s="292">
        <v>0</v>
      </c>
      <c r="AO572" s="292">
        <v>0</v>
      </c>
      <c r="AP572" s="292">
        <v>0</v>
      </c>
      <c r="AQ572" s="525">
        <f t="shared" si="35"/>
        <v>6098425</v>
      </c>
      <c r="AR572" s="526">
        <f t="shared" si="36"/>
        <v>0.46760934475688731</v>
      </c>
      <c r="AS572" s="524">
        <f t="shared" si="37"/>
        <v>6943284</v>
      </c>
      <c r="AT572" s="433">
        <v>0</v>
      </c>
      <c r="AU572" s="433">
        <v>0</v>
      </c>
      <c r="AV572" s="431">
        <v>0</v>
      </c>
      <c r="AW572" s="356">
        <v>13041709</v>
      </c>
      <c r="AX572" s="356">
        <v>0</v>
      </c>
      <c r="AY572" s="356">
        <v>0</v>
      </c>
      <c r="AZ572" s="356">
        <v>0</v>
      </c>
      <c r="BA572" s="356">
        <v>0</v>
      </c>
      <c r="BB572" s="356">
        <v>0</v>
      </c>
      <c r="BC572" s="356">
        <v>0</v>
      </c>
      <c r="BD572" s="356">
        <v>0</v>
      </c>
      <c r="BE572" s="356">
        <v>0</v>
      </c>
      <c r="BF572" s="538" t="s">
        <v>3406</v>
      </c>
      <c r="BG572" s="361"/>
    </row>
    <row r="573" spans="2:59" ht="18" customHeight="1" thickBot="1">
      <c r="B573" s="450">
        <v>6590076</v>
      </c>
      <c r="C573" s="235">
        <v>4676</v>
      </c>
      <c r="D573" s="236">
        <v>5654</v>
      </c>
      <c r="E573" s="408">
        <v>45549</v>
      </c>
      <c r="F573" s="407">
        <v>501</v>
      </c>
      <c r="G573" s="237" t="s">
        <v>46</v>
      </c>
      <c r="H573" s="238">
        <v>19050140</v>
      </c>
      <c r="I573" s="407">
        <v>127</v>
      </c>
      <c r="J573" s="535">
        <v>4</v>
      </c>
      <c r="K573" s="535">
        <f t="shared" si="34"/>
        <v>19</v>
      </c>
      <c r="L573" s="535" t="s">
        <v>1244</v>
      </c>
      <c r="M573" s="535">
        <v>570</v>
      </c>
      <c r="N573" s="544">
        <v>1</v>
      </c>
      <c r="O573" s="530" t="s">
        <v>3293</v>
      </c>
      <c r="P573" s="470">
        <v>9608951</v>
      </c>
      <c r="Q573" s="239">
        <v>7476620</v>
      </c>
      <c r="R573" s="480">
        <v>2132331</v>
      </c>
      <c r="S573" s="292"/>
      <c r="T573" s="427"/>
      <c r="U573" s="427"/>
      <c r="V573" s="427"/>
      <c r="W573" s="421"/>
      <c r="X573" s="427"/>
      <c r="Y573" s="292"/>
      <c r="Z573" s="292"/>
      <c r="AA573" s="292"/>
      <c r="AB573" s="292"/>
      <c r="AC573" s="292"/>
      <c r="AD573" s="292"/>
      <c r="AE573" s="292">
        <v>0</v>
      </c>
      <c r="AF573" s="292"/>
      <c r="AG573" s="292">
        <v>0</v>
      </c>
      <c r="AH573" s="292">
        <v>2132331</v>
      </c>
      <c r="AI573" s="292">
        <v>0</v>
      </c>
      <c r="AJ573" s="292">
        <v>0</v>
      </c>
      <c r="AK573" s="292">
        <v>0</v>
      </c>
      <c r="AL573" s="292">
        <v>0</v>
      </c>
      <c r="AM573" s="292">
        <v>0</v>
      </c>
      <c r="AN573" s="292">
        <v>0</v>
      </c>
      <c r="AO573" s="292">
        <v>0</v>
      </c>
      <c r="AP573" s="292">
        <v>0</v>
      </c>
      <c r="AQ573" s="525">
        <f t="shared" si="35"/>
        <v>2132331</v>
      </c>
      <c r="AR573" s="526">
        <f t="shared" si="36"/>
        <v>1</v>
      </c>
      <c r="AS573" s="524">
        <f t="shared" si="37"/>
        <v>0</v>
      </c>
      <c r="AT573" s="433">
        <v>0</v>
      </c>
      <c r="AU573" s="433">
        <v>0</v>
      </c>
      <c r="AV573" s="431">
        <v>0</v>
      </c>
      <c r="AW573" s="356">
        <v>2132331</v>
      </c>
      <c r="AX573" s="356">
        <v>0</v>
      </c>
      <c r="AY573" s="356">
        <v>0</v>
      </c>
      <c r="AZ573" s="356">
        <v>0</v>
      </c>
      <c r="BA573" s="356">
        <v>0</v>
      </c>
      <c r="BB573" s="356">
        <v>0</v>
      </c>
      <c r="BC573" s="356">
        <v>0</v>
      </c>
      <c r="BD573" s="356">
        <v>0</v>
      </c>
      <c r="BE573" s="356">
        <v>0</v>
      </c>
      <c r="BF573" s="538" t="s">
        <v>3406</v>
      </c>
      <c r="BG573" s="361"/>
    </row>
    <row r="574" spans="2:59" ht="18" customHeight="1" thickBot="1">
      <c r="B574" s="450">
        <v>6590076</v>
      </c>
      <c r="C574" s="235">
        <v>4678</v>
      </c>
      <c r="D574" s="236">
        <v>5652</v>
      </c>
      <c r="E574" s="408">
        <v>45549</v>
      </c>
      <c r="F574" s="407">
        <v>501</v>
      </c>
      <c r="G574" s="237" t="s">
        <v>46</v>
      </c>
      <c r="H574" s="238">
        <v>19050140</v>
      </c>
      <c r="I574" s="407">
        <v>129</v>
      </c>
      <c r="J574" s="535">
        <v>4</v>
      </c>
      <c r="K574" s="535">
        <f t="shared" si="34"/>
        <v>22</v>
      </c>
      <c r="L574" s="535" t="s">
        <v>1247</v>
      </c>
      <c r="M574" s="535">
        <v>12</v>
      </c>
      <c r="N574" s="544">
        <v>7</v>
      </c>
      <c r="O574" s="530" t="s">
        <v>3293</v>
      </c>
      <c r="P574" s="470">
        <v>10077141</v>
      </c>
      <c r="Q574" s="239">
        <v>7840914</v>
      </c>
      <c r="R574" s="480">
        <v>2236227</v>
      </c>
      <c r="S574" s="292"/>
      <c r="T574" s="427"/>
      <c r="U574" s="427"/>
      <c r="V574" s="427"/>
      <c r="W574" s="421"/>
      <c r="X574" s="427"/>
      <c r="Y574" s="292"/>
      <c r="Z574" s="292"/>
      <c r="AA574" s="292"/>
      <c r="AB574" s="292"/>
      <c r="AC574" s="292"/>
      <c r="AD574" s="292"/>
      <c r="AE574" s="292">
        <v>0</v>
      </c>
      <c r="AF574" s="292"/>
      <c r="AG574" s="292">
        <v>0</v>
      </c>
      <c r="AH574" s="292">
        <v>1840608</v>
      </c>
      <c r="AI574" s="292">
        <v>0</v>
      </c>
      <c r="AJ574" s="292">
        <v>0</v>
      </c>
      <c r="AK574" s="292">
        <v>0</v>
      </c>
      <c r="AL574" s="292">
        <v>0</v>
      </c>
      <c r="AM574" s="292">
        <v>0</v>
      </c>
      <c r="AN574" s="292">
        <v>0</v>
      </c>
      <c r="AO574" s="292">
        <v>0</v>
      </c>
      <c r="AP574" s="292">
        <v>0</v>
      </c>
      <c r="AQ574" s="525">
        <f t="shared" si="35"/>
        <v>1840608</v>
      </c>
      <c r="AR574" s="526">
        <f t="shared" si="36"/>
        <v>0.82308638613164053</v>
      </c>
      <c r="AS574" s="524">
        <f t="shared" si="37"/>
        <v>395619</v>
      </c>
      <c r="AT574" s="433">
        <v>0</v>
      </c>
      <c r="AU574" s="433">
        <v>0</v>
      </c>
      <c r="AV574" s="431">
        <v>0</v>
      </c>
      <c r="AW574" s="356">
        <v>2236227</v>
      </c>
      <c r="AX574" s="356">
        <v>0</v>
      </c>
      <c r="AY574" s="356">
        <v>0</v>
      </c>
      <c r="AZ574" s="356">
        <v>0</v>
      </c>
      <c r="BA574" s="356">
        <v>0</v>
      </c>
      <c r="BB574" s="356">
        <v>0</v>
      </c>
      <c r="BC574" s="356">
        <v>0</v>
      </c>
      <c r="BD574" s="356">
        <v>0</v>
      </c>
      <c r="BE574" s="356">
        <v>0</v>
      </c>
      <c r="BF574" s="538" t="s">
        <v>3406</v>
      </c>
      <c r="BG574" s="361"/>
    </row>
    <row r="575" spans="2:59" ht="18" customHeight="1" thickBot="1">
      <c r="B575" s="450">
        <v>6590076</v>
      </c>
      <c r="C575" s="235">
        <v>4678</v>
      </c>
      <c r="D575" s="236">
        <v>5652</v>
      </c>
      <c r="E575" s="408">
        <v>45549</v>
      </c>
      <c r="F575" s="407">
        <v>501</v>
      </c>
      <c r="G575" s="237" t="s">
        <v>46</v>
      </c>
      <c r="H575" s="238">
        <v>19050140</v>
      </c>
      <c r="I575" s="407">
        <v>129</v>
      </c>
      <c r="J575" s="535">
        <v>4</v>
      </c>
      <c r="K575" s="535">
        <f t="shared" si="34"/>
        <v>22</v>
      </c>
      <c r="L575" s="535" t="s">
        <v>1247</v>
      </c>
      <c r="M575" s="535">
        <v>570</v>
      </c>
      <c r="N575" s="544">
        <v>1</v>
      </c>
      <c r="O575" s="530" t="s">
        <v>3293</v>
      </c>
      <c r="P575" s="470">
        <v>1647177</v>
      </c>
      <c r="Q575" s="239">
        <v>1281650</v>
      </c>
      <c r="R575" s="480">
        <v>365527</v>
      </c>
      <c r="S575" s="292"/>
      <c r="T575" s="427"/>
      <c r="U575" s="427"/>
      <c r="V575" s="427"/>
      <c r="W575" s="421"/>
      <c r="X575" s="427"/>
      <c r="Y575" s="292"/>
      <c r="Z575" s="292"/>
      <c r="AA575" s="292"/>
      <c r="AB575" s="292"/>
      <c r="AC575" s="292"/>
      <c r="AD575" s="292"/>
      <c r="AE575" s="292">
        <v>0</v>
      </c>
      <c r="AF575" s="292"/>
      <c r="AG575" s="292">
        <v>0</v>
      </c>
      <c r="AH575" s="292">
        <v>365527</v>
      </c>
      <c r="AI575" s="292">
        <v>0</v>
      </c>
      <c r="AJ575" s="292">
        <v>0</v>
      </c>
      <c r="AK575" s="292">
        <v>0</v>
      </c>
      <c r="AL575" s="292">
        <v>0</v>
      </c>
      <c r="AM575" s="292">
        <v>0</v>
      </c>
      <c r="AN575" s="292">
        <v>0</v>
      </c>
      <c r="AO575" s="292">
        <v>0</v>
      </c>
      <c r="AP575" s="292">
        <v>0</v>
      </c>
      <c r="AQ575" s="525">
        <f t="shared" si="35"/>
        <v>365527</v>
      </c>
      <c r="AR575" s="526">
        <f t="shared" si="36"/>
        <v>1</v>
      </c>
      <c r="AS575" s="524">
        <f t="shared" si="37"/>
        <v>0</v>
      </c>
      <c r="AT575" s="433">
        <v>0</v>
      </c>
      <c r="AU575" s="433">
        <v>0</v>
      </c>
      <c r="AV575" s="431">
        <v>0</v>
      </c>
      <c r="AW575" s="356">
        <v>365527</v>
      </c>
      <c r="AX575" s="356">
        <v>0</v>
      </c>
      <c r="AY575" s="356">
        <v>0</v>
      </c>
      <c r="AZ575" s="356">
        <v>0</v>
      </c>
      <c r="BA575" s="356">
        <v>0</v>
      </c>
      <c r="BB575" s="356">
        <v>0</v>
      </c>
      <c r="BC575" s="356">
        <v>0</v>
      </c>
      <c r="BD575" s="356">
        <v>0</v>
      </c>
      <c r="BE575" s="356">
        <v>0</v>
      </c>
      <c r="BF575" s="538" t="s">
        <v>3406</v>
      </c>
      <c r="BG575" s="361"/>
    </row>
    <row r="576" spans="2:59" ht="18" customHeight="1" thickBot="1">
      <c r="B576" s="450">
        <v>6590076</v>
      </c>
      <c r="C576" s="235">
        <v>4680</v>
      </c>
      <c r="D576" s="236">
        <v>5662</v>
      </c>
      <c r="E576" s="408">
        <v>45549</v>
      </c>
      <c r="F576" s="407">
        <v>501</v>
      </c>
      <c r="G576" s="237" t="s">
        <v>46</v>
      </c>
      <c r="H576" s="238">
        <v>19050140</v>
      </c>
      <c r="I576" s="407">
        <v>3</v>
      </c>
      <c r="J576" s="535">
        <v>4</v>
      </c>
      <c r="K576" s="535">
        <f t="shared" si="34"/>
        <v>10</v>
      </c>
      <c r="L576" s="535" t="s">
        <v>815</v>
      </c>
      <c r="M576" s="535">
        <v>12</v>
      </c>
      <c r="N576" s="544">
        <v>7</v>
      </c>
      <c r="O576" s="530" t="s">
        <v>3293</v>
      </c>
      <c r="P576" s="470">
        <v>39033295</v>
      </c>
      <c r="Q576" s="239">
        <v>30371383</v>
      </c>
      <c r="R576" s="480">
        <v>8661912</v>
      </c>
      <c r="S576" s="292"/>
      <c r="T576" s="427"/>
      <c r="U576" s="427"/>
      <c r="V576" s="427"/>
      <c r="W576" s="421"/>
      <c r="X576" s="427"/>
      <c r="Y576" s="292"/>
      <c r="Z576" s="292"/>
      <c r="AA576" s="292"/>
      <c r="AB576" s="292"/>
      <c r="AC576" s="292"/>
      <c r="AD576" s="292"/>
      <c r="AE576" s="292">
        <v>0</v>
      </c>
      <c r="AF576" s="292"/>
      <c r="AG576" s="292">
        <v>0</v>
      </c>
      <c r="AH576" s="292">
        <v>8661912</v>
      </c>
      <c r="AI576" s="292">
        <v>0</v>
      </c>
      <c r="AJ576" s="292">
        <v>0</v>
      </c>
      <c r="AK576" s="292">
        <v>0</v>
      </c>
      <c r="AL576" s="292">
        <v>0</v>
      </c>
      <c r="AM576" s="292">
        <v>0</v>
      </c>
      <c r="AN576" s="292">
        <v>0</v>
      </c>
      <c r="AO576" s="292">
        <v>0</v>
      </c>
      <c r="AP576" s="292">
        <v>0</v>
      </c>
      <c r="AQ576" s="525">
        <f t="shared" si="35"/>
        <v>8661912</v>
      </c>
      <c r="AR576" s="526">
        <f t="shared" si="36"/>
        <v>1</v>
      </c>
      <c r="AS576" s="524">
        <f t="shared" si="37"/>
        <v>0</v>
      </c>
      <c r="AT576" s="433">
        <v>0</v>
      </c>
      <c r="AU576" s="433">
        <v>0</v>
      </c>
      <c r="AV576" s="431">
        <v>0</v>
      </c>
      <c r="AW576" s="356">
        <v>8661912</v>
      </c>
      <c r="AX576" s="356">
        <v>0</v>
      </c>
      <c r="AY576" s="356">
        <v>0</v>
      </c>
      <c r="AZ576" s="356">
        <v>0</v>
      </c>
      <c r="BA576" s="356">
        <v>0</v>
      </c>
      <c r="BB576" s="356">
        <v>0</v>
      </c>
      <c r="BC576" s="356">
        <v>0</v>
      </c>
      <c r="BD576" s="356">
        <v>0</v>
      </c>
      <c r="BE576" s="356">
        <v>0</v>
      </c>
      <c r="BF576" s="538" t="s">
        <v>3406</v>
      </c>
      <c r="BG576" s="361"/>
    </row>
    <row r="577" spans="2:59" ht="18" customHeight="1" thickBot="1">
      <c r="B577" s="450">
        <v>6590076</v>
      </c>
      <c r="C577" s="235">
        <v>4680</v>
      </c>
      <c r="D577" s="236">
        <v>5662</v>
      </c>
      <c r="E577" s="408">
        <v>45549</v>
      </c>
      <c r="F577" s="407">
        <v>501</v>
      </c>
      <c r="G577" s="237" t="s">
        <v>46</v>
      </c>
      <c r="H577" s="238">
        <v>19050140</v>
      </c>
      <c r="I577" s="407">
        <v>3</v>
      </c>
      <c r="J577" s="535">
        <v>4</v>
      </c>
      <c r="K577" s="535">
        <f t="shared" si="34"/>
        <v>10</v>
      </c>
      <c r="L577" s="535" t="s">
        <v>815</v>
      </c>
      <c r="M577" s="535">
        <v>570</v>
      </c>
      <c r="N577" s="544">
        <v>1</v>
      </c>
      <c r="O577" s="530" t="s">
        <v>3293</v>
      </c>
      <c r="P577" s="470">
        <v>6380261</v>
      </c>
      <c r="Q577" s="239">
        <v>4964412</v>
      </c>
      <c r="R577" s="480">
        <v>1415849</v>
      </c>
      <c r="S577" s="292"/>
      <c r="T577" s="427"/>
      <c r="U577" s="427"/>
      <c r="V577" s="427"/>
      <c r="W577" s="421"/>
      <c r="X577" s="427"/>
      <c r="Y577" s="292"/>
      <c r="Z577" s="292"/>
      <c r="AA577" s="292"/>
      <c r="AB577" s="292"/>
      <c r="AC577" s="292"/>
      <c r="AD577" s="292"/>
      <c r="AE577" s="292">
        <v>0</v>
      </c>
      <c r="AF577" s="292"/>
      <c r="AG577" s="292">
        <v>0</v>
      </c>
      <c r="AH577" s="292">
        <v>1415849</v>
      </c>
      <c r="AI577" s="292">
        <v>0</v>
      </c>
      <c r="AJ577" s="292">
        <v>0</v>
      </c>
      <c r="AK577" s="292">
        <v>0</v>
      </c>
      <c r="AL577" s="292">
        <v>0</v>
      </c>
      <c r="AM577" s="292">
        <v>0</v>
      </c>
      <c r="AN577" s="292">
        <v>0</v>
      </c>
      <c r="AO577" s="292">
        <v>0</v>
      </c>
      <c r="AP577" s="292">
        <v>0</v>
      </c>
      <c r="AQ577" s="525">
        <f t="shared" si="35"/>
        <v>1415849</v>
      </c>
      <c r="AR577" s="526">
        <f t="shared" si="36"/>
        <v>1</v>
      </c>
      <c r="AS577" s="524">
        <f t="shared" si="37"/>
        <v>0</v>
      </c>
      <c r="AT577" s="433">
        <v>0</v>
      </c>
      <c r="AU577" s="433">
        <v>0</v>
      </c>
      <c r="AV577" s="431">
        <v>0</v>
      </c>
      <c r="AW577" s="356">
        <v>1415849</v>
      </c>
      <c r="AX577" s="356">
        <v>0</v>
      </c>
      <c r="AY577" s="356">
        <v>0</v>
      </c>
      <c r="AZ577" s="356">
        <v>0</v>
      </c>
      <c r="BA577" s="356">
        <v>0</v>
      </c>
      <c r="BB577" s="356">
        <v>0</v>
      </c>
      <c r="BC577" s="356">
        <v>0</v>
      </c>
      <c r="BD577" s="356">
        <v>0</v>
      </c>
      <c r="BE577" s="356">
        <v>0</v>
      </c>
      <c r="BF577" s="538" t="s">
        <v>3406</v>
      </c>
      <c r="BG577" s="361"/>
    </row>
    <row r="578" spans="2:59" ht="18" customHeight="1" thickBot="1">
      <c r="B578" s="450">
        <v>6590076</v>
      </c>
      <c r="C578" s="235">
        <v>4682</v>
      </c>
      <c r="D578" s="236">
        <v>5663</v>
      </c>
      <c r="E578" s="408">
        <v>45549</v>
      </c>
      <c r="F578" s="407">
        <v>501</v>
      </c>
      <c r="G578" s="237" t="s">
        <v>46</v>
      </c>
      <c r="H578" s="238">
        <v>19050140</v>
      </c>
      <c r="I578" s="407">
        <v>232</v>
      </c>
      <c r="J578" s="535">
        <v>4</v>
      </c>
      <c r="K578" s="535">
        <f t="shared" si="34"/>
        <v>11</v>
      </c>
      <c r="L578" s="535" t="s">
        <v>1237</v>
      </c>
      <c r="M578" s="535">
        <v>12</v>
      </c>
      <c r="N578" s="544">
        <v>7</v>
      </c>
      <c r="O578" s="530" t="s">
        <v>3293</v>
      </c>
      <c r="P578" s="470">
        <v>42942182</v>
      </c>
      <c r="Q578" s="239">
        <v>33412846</v>
      </c>
      <c r="R578" s="480">
        <v>9529336</v>
      </c>
      <c r="S578" s="292"/>
      <c r="T578" s="427"/>
      <c r="U578" s="427"/>
      <c r="V578" s="427"/>
      <c r="W578" s="421"/>
      <c r="X578" s="427"/>
      <c r="Y578" s="292"/>
      <c r="Z578" s="292"/>
      <c r="AA578" s="292"/>
      <c r="AB578" s="292"/>
      <c r="AC578" s="292"/>
      <c r="AD578" s="292"/>
      <c r="AE578" s="292">
        <v>0</v>
      </c>
      <c r="AF578" s="292"/>
      <c r="AG578" s="292">
        <v>0</v>
      </c>
      <c r="AH578" s="292">
        <v>8324943</v>
      </c>
      <c r="AI578" s="292">
        <v>0</v>
      </c>
      <c r="AJ578" s="292">
        <v>0</v>
      </c>
      <c r="AK578" s="292">
        <v>0</v>
      </c>
      <c r="AL578" s="292">
        <v>0</v>
      </c>
      <c r="AM578" s="292">
        <v>0</v>
      </c>
      <c r="AN578" s="292">
        <v>0</v>
      </c>
      <c r="AO578" s="292">
        <v>0</v>
      </c>
      <c r="AP578" s="292">
        <v>0</v>
      </c>
      <c r="AQ578" s="525">
        <f t="shared" si="35"/>
        <v>8324943</v>
      </c>
      <c r="AR578" s="526">
        <f t="shared" si="36"/>
        <v>0.8736120753848956</v>
      </c>
      <c r="AS578" s="524">
        <f t="shared" si="37"/>
        <v>1204393</v>
      </c>
      <c r="AT578" s="433">
        <v>0</v>
      </c>
      <c r="AU578" s="433">
        <v>0</v>
      </c>
      <c r="AV578" s="431">
        <v>0</v>
      </c>
      <c r="AW578" s="356">
        <v>9529336</v>
      </c>
      <c r="AX578" s="356">
        <v>0</v>
      </c>
      <c r="AY578" s="356">
        <v>0</v>
      </c>
      <c r="AZ578" s="356">
        <v>0</v>
      </c>
      <c r="BA578" s="356">
        <v>0</v>
      </c>
      <c r="BB578" s="356">
        <v>0</v>
      </c>
      <c r="BC578" s="356">
        <v>0</v>
      </c>
      <c r="BD578" s="356">
        <v>0</v>
      </c>
      <c r="BE578" s="356">
        <v>0</v>
      </c>
      <c r="BF578" s="538" t="s">
        <v>3406</v>
      </c>
      <c r="BG578" s="361"/>
    </row>
    <row r="579" spans="2:59" ht="18" customHeight="1" thickBot="1">
      <c r="B579" s="450">
        <v>6590076</v>
      </c>
      <c r="C579" s="235">
        <v>4682</v>
      </c>
      <c r="D579" s="236">
        <v>5663</v>
      </c>
      <c r="E579" s="408">
        <v>45549</v>
      </c>
      <c r="F579" s="407">
        <v>501</v>
      </c>
      <c r="G579" s="237" t="s">
        <v>46</v>
      </c>
      <c r="H579" s="238">
        <v>19050140</v>
      </c>
      <c r="I579" s="407">
        <v>232</v>
      </c>
      <c r="J579" s="535">
        <v>4</v>
      </c>
      <c r="K579" s="535">
        <f t="shared" si="34"/>
        <v>11</v>
      </c>
      <c r="L579" s="535" t="s">
        <v>1237</v>
      </c>
      <c r="M579" s="535">
        <v>570</v>
      </c>
      <c r="N579" s="544">
        <v>1</v>
      </c>
      <c r="O579" s="530" t="s">
        <v>3293</v>
      </c>
      <c r="P579" s="470">
        <v>2332213</v>
      </c>
      <c r="Q579" s="239">
        <v>1814670</v>
      </c>
      <c r="R579" s="480">
        <v>517543</v>
      </c>
      <c r="S579" s="292"/>
      <c r="T579" s="427"/>
      <c r="U579" s="427"/>
      <c r="V579" s="427"/>
      <c r="W579" s="421"/>
      <c r="X579" s="427"/>
      <c r="Y579" s="292"/>
      <c r="Z579" s="292"/>
      <c r="AA579" s="292"/>
      <c r="AB579" s="292"/>
      <c r="AC579" s="292"/>
      <c r="AD579" s="292"/>
      <c r="AE579" s="292">
        <v>0</v>
      </c>
      <c r="AF579" s="292"/>
      <c r="AG579" s="292">
        <v>0</v>
      </c>
      <c r="AH579" s="292">
        <v>517543</v>
      </c>
      <c r="AI579" s="292">
        <v>0</v>
      </c>
      <c r="AJ579" s="292">
        <v>0</v>
      </c>
      <c r="AK579" s="292">
        <v>0</v>
      </c>
      <c r="AL579" s="292">
        <v>0</v>
      </c>
      <c r="AM579" s="292">
        <v>0</v>
      </c>
      <c r="AN579" s="292">
        <v>0</v>
      </c>
      <c r="AO579" s="292">
        <v>0</v>
      </c>
      <c r="AP579" s="292">
        <v>0</v>
      </c>
      <c r="AQ579" s="525">
        <f t="shared" si="35"/>
        <v>517543</v>
      </c>
      <c r="AR579" s="526">
        <f t="shared" si="36"/>
        <v>1</v>
      </c>
      <c r="AS579" s="524">
        <f t="shared" si="37"/>
        <v>0</v>
      </c>
      <c r="AT579" s="433">
        <v>0</v>
      </c>
      <c r="AU579" s="433">
        <v>0</v>
      </c>
      <c r="AV579" s="431">
        <v>0</v>
      </c>
      <c r="AW579" s="356">
        <v>517543</v>
      </c>
      <c r="AX579" s="356">
        <v>0</v>
      </c>
      <c r="AY579" s="356">
        <v>0</v>
      </c>
      <c r="AZ579" s="356">
        <v>0</v>
      </c>
      <c r="BA579" s="356">
        <v>0</v>
      </c>
      <c r="BB579" s="356">
        <v>0</v>
      </c>
      <c r="BC579" s="356">
        <v>0</v>
      </c>
      <c r="BD579" s="356">
        <v>0</v>
      </c>
      <c r="BE579" s="356">
        <v>0</v>
      </c>
      <c r="BF579" s="538" t="s">
        <v>3406</v>
      </c>
      <c r="BG579" s="361"/>
    </row>
    <row r="580" spans="2:59" ht="18" customHeight="1" thickBot="1">
      <c r="B580" s="450">
        <v>6590076</v>
      </c>
      <c r="C580" s="235">
        <v>4683</v>
      </c>
      <c r="D580" s="236">
        <v>5661</v>
      </c>
      <c r="E580" s="408">
        <v>45549</v>
      </c>
      <c r="F580" s="407">
        <v>501</v>
      </c>
      <c r="G580" s="237" t="s">
        <v>46</v>
      </c>
      <c r="H580" s="238">
        <v>19050140</v>
      </c>
      <c r="I580" s="407">
        <v>1</v>
      </c>
      <c r="J580" s="535">
        <v>4</v>
      </c>
      <c r="K580" s="535">
        <f t="shared" si="34"/>
        <v>10</v>
      </c>
      <c r="L580" s="535" t="s">
        <v>810</v>
      </c>
      <c r="M580" s="535">
        <v>12</v>
      </c>
      <c r="N580" s="544">
        <v>7</v>
      </c>
      <c r="O580" s="530" t="s">
        <v>3293</v>
      </c>
      <c r="P580" s="470">
        <v>78437988</v>
      </c>
      <c r="Q580" s="239">
        <v>61031749</v>
      </c>
      <c r="R580" s="480">
        <v>17406239</v>
      </c>
      <c r="S580" s="292"/>
      <c r="T580" s="427"/>
      <c r="U580" s="427"/>
      <c r="V580" s="427"/>
      <c r="W580" s="421"/>
      <c r="X580" s="427"/>
      <c r="Y580" s="292"/>
      <c r="Z580" s="292"/>
      <c r="AA580" s="292"/>
      <c r="AB580" s="292"/>
      <c r="AC580" s="292"/>
      <c r="AD580" s="292"/>
      <c r="AE580" s="292">
        <v>0</v>
      </c>
      <c r="AF580" s="292"/>
      <c r="AG580" s="292">
        <v>0</v>
      </c>
      <c r="AH580" s="292">
        <v>17406239</v>
      </c>
      <c r="AI580" s="292">
        <v>0</v>
      </c>
      <c r="AJ580" s="292">
        <v>0</v>
      </c>
      <c r="AK580" s="292">
        <v>0</v>
      </c>
      <c r="AL580" s="292">
        <v>0</v>
      </c>
      <c r="AM580" s="292">
        <v>0</v>
      </c>
      <c r="AN580" s="292">
        <v>0</v>
      </c>
      <c r="AO580" s="292">
        <v>0</v>
      </c>
      <c r="AP580" s="292">
        <v>0</v>
      </c>
      <c r="AQ580" s="525">
        <f t="shared" si="35"/>
        <v>17406239</v>
      </c>
      <c r="AR580" s="526">
        <f t="shared" si="36"/>
        <v>1</v>
      </c>
      <c r="AS580" s="524">
        <f t="shared" si="37"/>
        <v>0</v>
      </c>
      <c r="AT580" s="433">
        <v>0</v>
      </c>
      <c r="AU580" s="433">
        <v>0</v>
      </c>
      <c r="AV580" s="431">
        <v>0</v>
      </c>
      <c r="AW580" s="356">
        <v>17406239</v>
      </c>
      <c r="AX580" s="356">
        <v>0</v>
      </c>
      <c r="AY580" s="356">
        <v>0</v>
      </c>
      <c r="AZ580" s="356">
        <v>0</v>
      </c>
      <c r="BA580" s="356">
        <v>0</v>
      </c>
      <c r="BB580" s="356">
        <v>0</v>
      </c>
      <c r="BC580" s="356">
        <v>0</v>
      </c>
      <c r="BD580" s="356">
        <v>0</v>
      </c>
      <c r="BE580" s="356">
        <v>0</v>
      </c>
      <c r="BF580" s="538" t="s">
        <v>3406</v>
      </c>
      <c r="BG580" s="361"/>
    </row>
    <row r="581" spans="2:59" ht="18" customHeight="1" thickBot="1">
      <c r="B581" s="450">
        <v>6590076</v>
      </c>
      <c r="C581" s="235">
        <v>4683</v>
      </c>
      <c r="D581" s="236">
        <v>5661</v>
      </c>
      <c r="E581" s="408">
        <v>45549</v>
      </c>
      <c r="F581" s="407">
        <v>501</v>
      </c>
      <c r="G581" s="237" t="s">
        <v>46</v>
      </c>
      <c r="H581" s="238">
        <v>19050140</v>
      </c>
      <c r="I581" s="407">
        <v>1</v>
      </c>
      <c r="J581" s="535">
        <v>4</v>
      </c>
      <c r="K581" s="535">
        <f t="shared" ref="K581:K644" si="38">VALUE(LEFT(L581,SEARCH(".",L581,1)-1))</f>
        <v>10</v>
      </c>
      <c r="L581" s="535" t="s">
        <v>810</v>
      </c>
      <c r="M581" s="535">
        <v>570</v>
      </c>
      <c r="N581" s="544">
        <v>1</v>
      </c>
      <c r="O581" s="530" t="s">
        <v>3293</v>
      </c>
      <c r="P581" s="470">
        <v>12821230</v>
      </c>
      <c r="Q581" s="239">
        <v>9976060</v>
      </c>
      <c r="R581" s="480">
        <v>2845170</v>
      </c>
      <c r="S581" s="292"/>
      <c r="T581" s="427"/>
      <c r="U581" s="427"/>
      <c r="V581" s="427"/>
      <c r="W581" s="421"/>
      <c r="X581" s="427"/>
      <c r="Y581" s="292"/>
      <c r="Z581" s="292"/>
      <c r="AA581" s="292"/>
      <c r="AB581" s="292"/>
      <c r="AC581" s="292"/>
      <c r="AD581" s="292"/>
      <c r="AE581" s="292">
        <v>0</v>
      </c>
      <c r="AF581" s="292"/>
      <c r="AG581" s="292">
        <v>0</v>
      </c>
      <c r="AH581" s="292">
        <v>2845170</v>
      </c>
      <c r="AI581" s="292">
        <v>0</v>
      </c>
      <c r="AJ581" s="292">
        <v>0</v>
      </c>
      <c r="AK581" s="292">
        <v>0</v>
      </c>
      <c r="AL581" s="292">
        <v>0</v>
      </c>
      <c r="AM581" s="292">
        <v>0</v>
      </c>
      <c r="AN581" s="292">
        <v>0</v>
      </c>
      <c r="AO581" s="292">
        <v>0</v>
      </c>
      <c r="AP581" s="292">
        <v>0</v>
      </c>
      <c r="AQ581" s="525">
        <f t="shared" ref="AQ581:AQ644" si="39">SUM(AE581:AP581)</f>
        <v>2845170</v>
      </c>
      <c r="AR581" s="526">
        <f t="shared" ref="AR581:AR644" si="40">+AQ581/R581</f>
        <v>1</v>
      </c>
      <c r="AS581" s="524">
        <f t="shared" ref="AS581:AS644" si="41">+R581-AQ581</f>
        <v>0</v>
      </c>
      <c r="AT581" s="433">
        <v>0</v>
      </c>
      <c r="AU581" s="433">
        <v>0</v>
      </c>
      <c r="AV581" s="431">
        <v>0</v>
      </c>
      <c r="AW581" s="356">
        <v>2845170</v>
      </c>
      <c r="AX581" s="356">
        <v>0</v>
      </c>
      <c r="AY581" s="356">
        <v>0</v>
      </c>
      <c r="AZ581" s="356">
        <v>0</v>
      </c>
      <c r="BA581" s="356">
        <v>0</v>
      </c>
      <c r="BB581" s="356">
        <v>0</v>
      </c>
      <c r="BC581" s="356">
        <v>0</v>
      </c>
      <c r="BD581" s="356">
        <v>0</v>
      </c>
      <c r="BE581" s="356">
        <v>0</v>
      </c>
      <c r="BF581" s="538" t="s">
        <v>3406</v>
      </c>
      <c r="BG581" s="361"/>
    </row>
    <row r="582" spans="2:59" ht="18" customHeight="1" thickBot="1">
      <c r="B582" s="450">
        <v>6590076</v>
      </c>
      <c r="C582" s="235">
        <v>4685</v>
      </c>
      <c r="D582" s="236">
        <v>5658</v>
      </c>
      <c r="E582" s="408">
        <v>45549</v>
      </c>
      <c r="F582" s="407">
        <v>501</v>
      </c>
      <c r="G582" s="237" t="s">
        <v>46</v>
      </c>
      <c r="H582" s="238">
        <v>19050140</v>
      </c>
      <c r="I582" s="407">
        <v>235</v>
      </c>
      <c r="J582" s="535">
        <v>4</v>
      </c>
      <c r="K582" s="535">
        <f t="shared" si="38"/>
        <v>14</v>
      </c>
      <c r="L582" s="535" t="s">
        <v>1240</v>
      </c>
      <c r="M582" s="535">
        <v>12</v>
      </c>
      <c r="N582" s="544">
        <v>7</v>
      </c>
      <c r="O582" s="530" t="s">
        <v>3293</v>
      </c>
      <c r="P582" s="470">
        <v>42942192</v>
      </c>
      <c r="Q582" s="239">
        <v>33412854</v>
      </c>
      <c r="R582" s="480">
        <v>9529338</v>
      </c>
      <c r="S582" s="292"/>
      <c r="T582" s="427"/>
      <c r="U582" s="427"/>
      <c r="V582" s="427"/>
      <c r="W582" s="421"/>
      <c r="X582" s="427"/>
      <c r="Y582" s="292"/>
      <c r="Z582" s="292"/>
      <c r="AA582" s="292"/>
      <c r="AB582" s="292"/>
      <c r="AC582" s="292"/>
      <c r="AD582" s="292"/>
      <c r="AE582" s="292">
        <v>0</v>
      </c>
      <c r="AF582" s="292"/>
      <c r="AG582" s="292">
        <v>0</v>
      </c>
      <c r="AH582" s="292">
        <v>8324945</v>
      </c>
      <c r="AI582" s="292">
        <v>0</v>
      </c>
      <c r="AJ582" s="292">
        <v>0</v>
      </c>
      <c r="AK582" s="292">
        <v>0</v>
      </c>
      <c r="AL582" s="292">
        <v>0</v>
      </c>
      <c r="AM582" s="292">
        <v>0</v>
      </c>
      <c r="AN582" s="292">
        <v>0</v>
      </c>
      <c r="AO582" s="292">
        <v>0</v>
      </c>
      <c r="AP582" s="292">
        <v>0</v>
      </c>
      <c r="AQ582" s="525">
        <f t="shared" si="39"/>
        <v>8324945</v>
      </c>
      <c r="AR582" s="526">
        <f t="shared" si="40"/>
        <v>0.87361210191096172</v>
      </c>
      <c r="AS582" s="524">
        <f t="shared" si="41"/>
        <v>1204393</v>
      </c>
      <c r="AT582" s="433">
        <v>0</v>
      </c>
      <c r="AU582" s="433">
        <v>0</v>
      </c>
      <c r="AV582" s="431">
        <v>0</v>
      </c>
      <c r="AW582" s="356">
        <v>9529338</v>
      </c>
      <c r="AX582" s="356">
        <v>0</v>
      </c>
      <c r="AY582" s="356">
        <v>0</v>
      </c>
      <c r="AZ582" s="356">
        <v>0</v>
      </c>
      <c r="BA582" s="356">
        <v>0</v>
      </c>
      <c r="BB582" s="356">
        <v>0</v>
      </c>
      <c r="BC582" s="356">
        <v>0</v>
      </c>
      <c r="BD582" s="356">
        <v>0</v>
      </c>
      <c r="BE582" s="356">
        <v>0</v>
      </c>
      <c r="BF582" s="538" t="s">
        <v>3406</v>
      </c>
      <c r="BG582" s="361"/>
    </row>
    <row r="583" spans="2:59" ht="18" customHeight="1" thickBot="1">
      <c r="B583" s="450">
        <v>6590076</v>
      </c>
      <c r="C583" s="235">
        <v>4685</v>
      </c>
      <c r="D583" s="236">
        <v>5658</v>
      </c>
      <c r="E583" s="408">
        <v>45549</v>
      </c>
      <c r="F583" s="407">
        <v>501</v>
      </c>
      <c r="G583" s="237" t="s">
        <v>46</v>
      </c>
      <c r="H583" s="238">
        <v>19050140</v>
      </c>
      <c r="I583" s="407">
        <v>235</v>
      </c>
      <c r="J583" s="535">
        <v>4</v>
      </c>
      <c r="K583" s="535">
        <f t="shared" si="38"/>
        <v>14</v>
      </c>
      <c r="L583" s="535" t="s">
        <v>1240</v>
      </c>
      <c r="M583" s="535">
        <v>570</v>
      </c>
      <c r="N583" s="544">
        <v>1</v>
      </c>
      <c r="O583" s="530" t="s">
        <v>3293</v>
      </c>
      <c r="P583" s="470">
        <v>2332213</v>
      </c>
      <c r="Q583" s="239">
        <v>1814670</v>
      </c>
      <c r="R583" s="480">
        <v>517543</v>
      </c>
      <c r="S583" s="292"/>
      <c r="T583" s="427"/>
      <c r="U583" s="427"/>
      <c r="V583" s="427"/>
      <c r="W583" s="421"/>
      <c r="X583" s="427"/>
      <c r="Y583" s="292"/>
      <c r="Z583" s="292"/>
      <c r="AA583" s="292"/>
      <c r="AB583" s="292"/>
      <c r="AC583" s="292"/>
      <c r="AD583" s="292"/>
      <c r="AE583" s="292">
        <v>0</v>
      </c>
      <c r="AF583" s="292"/>
      <c r="AG583" s="292">
        <v>0</v>
      </c>
      <c r="AH583" s="292">
        <v>517543</v>
      </c>
      <c r="AI583" s="292">
        <v>0</v>
      </c>
      <c r="AJ583" s="292">
        <v>0</v>
      </c>
      <c r="AK583" s="292">
        <v>0</v>
      </c>
      <c r="AL583" s="292">
        <v>0</v>
      </c>
      <c r="AM583" s="292">
        <v>0</v>
      </c>
      <c r="AN583" s="292">
        <v>0</v>
      </c>
      <c r="AO583" s="292">
        <v>0</v>
      </c>
      <c r="AP583" s="292">
        <v>0</v>
      </c>
      <c r="AQ583" s="525">
        <f t="shared" si="39"/>
        <v>517543</v>
      </c>
      <c r="AR583" s="526">
        <f t="shared" si="40"/>
        <v>1</v>
      </c>
      <c r="AS583" s="524">
        <f t="shared" si="41"/>
        <v>0</v>
      </c>
      <c r="AT583" s="433">
        <v>0</v>
      </c>
      <c r="AU583" s="433">
        <v>0</v>
      </c>
      <c r="AV583" s="431">
        <v>0</v>
      </c>
      <c r="AW583" s="356">
        <v>517543</v>
      </c>
      <c r="AX583" s="356">
        <v>0</v>
      </c>
      <c r="AY583" s="356">
        <v>0</v>
      </c>
      <c r="AZ583" s="356">
        <v>0</v>
      </c>
      <c r="BA583" s="356">
        <v>0</v>
      </c>
      <c r="BB583" s="356">
        <v>0</v>
      </c>
      <c r="BC583" s="356">
        <v>0</v>
      </c>
      <c r="BD583" s="356">
        <v>0</v>
      </c>
      <c r="BE583" s="356">
        <v>0</v>
      </c>
      <c r="BF583" s="538" t="s">
        <v>3406</v>
      </c>
      <c r="BG583" s="361"/>
    </row>
    <row r="584" spans="2:59" ht="18" customHeight="1" thickBot="1">
      <c r="B584" s="450">
        <v>6590076</v>
      </c>
      <c r="C584" s="235">
        <v>4687</v>
      </c>
      <c r="D584" s="236">
        <v>5660</v>
      </c>
      <c r="E584" s="408">
        <v>45549</v>
      </c>
      <c r="F584" s="407">
        <v>501</v>
      </c>
      <c r="G584" s="237" t="s">
        <v>46</v>
      </c>
      <c r="H584" s="238">
        <v>19050140</v>
      </c>
      <c r="I584" s="407">
        <v>233</v>
      </c>
      <c r="J584" s="535">
        <v>4</v>
      </c>
      <c r="K584" s="535">
        <f t="shared" si="38"/>
        <v>12</v>
      </c>
      <c r="L584" s="535" t="s">
        <v>1238</v>
      </c>
      <c r="M584" s="535">
        <v>12</v>
      </c>
      <c r="N584" s="544">
        <v>7</v>
      </c>
      <c r="O584" s="530" t="s">
        <v>3293</v>
      </c>
      <c r="P584" s="470">
        <v>42942190</v>
      </c>
      <c r="Q584" s="239">
        <v>33412853</v>
      </c>
      <c r="R584" s="480">
        <v>9529337</v>
      </c>
      <c r="S584" s="292"/>
      <c r="T584" s="427"/>
      <c r="U584" s="427"/>
      <c r="V584" s="427"/>
      <c r="W584" s="421"/>
      <c r="X584" s="427"/>
      <c r="Y584" s="292"/>
      <c r="Z584" s="292"/>
      <c r="AA584" s="292"/>
      <c r="AB584" s="292"/>
      <c r="AC584" s="292"/>
      <c r="AD584" s="292"/>
      <c r="AE584" s="292">
        <v>0</v>
      </c>
      <c r="AF584" s="292"/>
      <c r="AG584" s="292">
        <v>0</v>
      </c>
      <c r="AH584" s="292">
        <v>8324944</v>
      </c>
      <c r="AI584" s="292">
        <v>0</v>
      </c>
      <c r="AJ584" s="292">
        <v>0</v>
      </c>
      <c r="AK584" s="292">
        <v>0</v>
      </c>
      <c r="AL584" s="292">
        <v>0</v>
      </c>
      <c r="AM584" s="292">
        <v>0</v>
      </c>
      <c r="AN584" s="292">
        <v>0</v>
      </c>
      <c r="AO584" s="292">
        <v>0</v>
      </c>
      <c r="AP584" s="292">
        <v>0</v>
      </c>
      <c r="AQ584" s="525">
        <f t="shared" si="39"/>
        <v>8324944</v>
      </c>
      <c r="AR584" s="526">
        <f t="shared" si="40"/>
        <v>0.87361208864793005</v>
      </c>
      <c r="AS584" s="524">
        <f t="shared" si="41"/>
        <v>1204393</v>
      </c>
      <c r="AT584" s="433">
        <v>0</v>
      </c>
      <c r="AU584" s="433">
        <v>0</v>
      </c>
      <c r="AV584" s="431">
        <v>0</v>
      </c>
      <c r="AW584" s="356">
        <v>9529337</v>
      </c>
      <c r="AX584" s="356">
        <v>0</v>
      </c>
      <c r="AY584" s="356">
        <v>0</v>
      </c>
      <c r="AZ584" s="356">
        <v>0</v>
      </c>
      <c r="BA584" s="356">
        <v>0</v>
      </c>
      <c r="BB584" s="356">
        <v>0</v>
      </c>
      <c r="BC584" s="356">
        <v>0</v>
      </c>
      <c r="BD584" s="356">
        <v>0</v>
      </c>
      <c r="BE584" s="356">
        <v>0</v>
      </c>
      <c r="BF584" s="538" t="s">
        <v>3406</v>
      </c>
      <c r="BG584" s="361"/>
    </row>
    <row r="585" spans="2:59" ht="18" customHeight="1" thickBot="1">
      <c r="B585" s="450">
        <v>6590076</v>
      </c>
      <c r="C585" s="235">
        <v>4687</v>
      </c>
      <c r="D585" s="236">
        <v>5660</v>
      </c>
      <c r="E585" s="408">
        <v>45549</v>
      </c>
      <c r="F585" s="407">
        <v>501</v>
      </c>
      <c r="G585" s="237" t="s">
        <v>46</v>
      </c>
      <c r="H585" s="238">
        <v>19050140</v>
      </c>
      <c r="I585" s="407">
        <v>233</v>
      </c>
      <c r="J585" s="535">
        <v>4</v>
      </c>
      <c r="K585" s="535">
        <f t="shared" si="38"/>
        <v>12</v>
      </c>
      <c r="L585" s="535" t="s">
        <v>1238</v>
      </c>
      <c r="M585" s="535">
        <v>570</v>
      </c>
      <c r="N585" s="544">
        <v>1</v>
      </c>
      <c r="O585" s="530" t="s">
        <v>3293</v>
      </c>
      <c r="P585" s="470">
        <v>2332213</v>
      </c>
      <c r="Q585" s="239">
        <v>1814670</v>
      </c>
      <c r="R585" s="480">
        <v>517543</v>
      </c>
      <c r="S585" s="292"/>
      <c r="T585" s="427"/>
      <c r="U585" s="427"/>
      <c r="V585" s="427"/>
      <c r="W585" s="421"/>
      <c r="X585" s="427"/>
      <c r="Y585" s="292"/>
      <c r="Z585" s="292"/>
      <c r="AA585" s="292"/>
      <c r="AB585" s="292"/>
      <c r="AC585" s="292"/>
      <c r="AD585" s="292"/>
      <c r="AE585" s="292">
        <v>0</v>
      </c>
      <c r="AF585" s="292"/>
      <c r="AG585" s="292">
        <v>0</v>
      </c>
      <c r="AH585" s="292">
        <v>517543</v>
      </c>
      <c r="AI585" s="292">
        <v>0</v>
      </c>
      <c r="AJ585" s="292">
        <v>0</v>
      </c>
      <c r="AK585" s="292">
        <v>0</v>
      </c>
      <c r="AL585" s="292">
        <v>0</v>
      </c>
      <c r="AM585" s="292">
        <v>0</v>
      </c>
      <c r="AN585" s="292">
        <v>0</v>
      </c>
      <c r="AO585" s="292">
        <v>0</v>
      </c>
      <c r="AP585" s="292">
        <v>0</v>
      </c>
      <c r="AQ585" s="525">
        <f t="shared" si="39"/>
        <v>517543</v>
      </c>
      <c r="AR585" s="526">
        <f t="shared" si="40"/>
        <v>1</v>
      </c>
      <c r="AS585" s="524">
        <f t="shared" si="41"/>
        <v>0</v>
      </c>
      <c r="AT585" s="433">
        <v>0</v>
      </c>
      <c r="AU585" s="433">
        <v>0</v>
      </c>
      <c r="AV585" s="431">
        <v>0</v>
      </c>
      <c r="AW585" s="356">
        <v>517543</v>
      </c>
      <c r="AX585" s="356">
        <v>0</v>
      </c>
      <c r="AY585" s="356">
        <v>0</v>
      </c>
      <c r="AZ585" s="356">
        <v>0</v>
      </c>
      <c r="BA585" s="356">
        <v>0</v>
      </c>
      <c r="BB585" s="356">
        <v>0</v>
      </c>
      <c r="BC585" s="356">
        <v>0</v>
      </c>
      <c r="BD585" s="356">
        <v>0</v>
      </c>
      <c r="BE585" s="356">
        <v>0</v>
      </c>
      <c r="BF585" s="538" t="s">
        <v>3406</v>
      </c>
      <c r="BG585" s="361"/>
    </row>
    <row r="586" spans="2:59" ht="18" customHeight="1" thickBot="1">
      <c r="B586" s="450">
        <v>6590076</v>
      </c>
      <c r="C586" s="235">
        <v>4689</v>
      </c>
      <c r="D586" s="236">
        <v>5659</v>
      </c>
      <c r="E586" s="408">
        <v>45549</v>
      </c>
      <c r="F586" s="407">
        <v>501</v>
      </c>
      <c r="G586" s="237" t="s">
        <v>46</v>
      </c>
      <c r="H586" s="238">
        <v>19050140</v>
      </c>
      <c r="I586" s="407">
        <v>124</v>
      </c>
      <c r="J586" s="535">
        <v>4</v>
      </c>
      <c r="K586" s="535">
        <f t="shared" si="38"/>
        <v>16</v>
      </c>
      <c r="L586" s="535" t="s">
        <v>1099</v>
      </c>
      <c r="M586" s="535">
        <v>12</v>
      </c>
      <c r="N586" s="544">
        <v>7</v>
      </c>
      <c r="O586" s="530" t="s">
        <v>3293</v>
      </c>
      <c r="P586" s="470">
        <v>26175783</v>
      </c>
      <c r="Q586" s="239">
        <v>20367093</v>
      </c>
      <c r="R586" s="480">
        <v>5808690</v>
      </c>
      <c r="S586" s="292"/>
      <c r="T586" s="427"/>
      <c r="U586" s="427"/>
      <c r="V586" s="427"/>
      <c r="W586" s="421"/>
      <c r="X586" s="427"/>
      <c r="Y586" s="292"/>
      <c r="Z586" s="292"/>
      <c r="AA586" s="292"/>
      <c r="AB586" s="292"/>
      <c r="AC586" s="292"/>
      <c r="AD586" s="292"/>
      <c r="AE586" s="292">
        <v>0</v>
      </c>
      <c r="AF586" s="292"/>
      <c r="AG586" s="292">
        <v>0</v>
      </c>
      <c r="AH586" s="292">
        <v>5808690</v>
      </c>
      <c r="AI586" s="292">
        <v>0</v>
      </c>
      <c r="AJ586" s="292">
        <v>0</v>
      </c>
      <c r="AK586" s="292">
        <v>0</v>
      </c>
      <c r="AL586" s="292">
        <v>0</v>
      </c>
      <c r="AM586" s="292">
        <v>0</v>
      </c>
      <c r="AN586" s="292">
        <v>0</v>
      </c>
      <c r="AO586" s="292">
        <v>0</v>
      </c>
      <c r="AP586" s="292">
        <v>0</v>
      </c>
      <c r="AQ586" s="525">
        <f t="shared" si="39"/>
        <v>5808690</v>
      </c>
      <c r="AR586" s="526">
        <f t="shared" si="40"/>
        <v>1</v>
      </c>
      <c r="AS586" s="524">
        <f t="shared" si="41"/>
        <v>0</v>
      </c>
      <c r="AT586" s="433">
        <v>0</v>
      </c>
      <c r="AU586" s="433">
        <v>0</v>
      </c>
      <c r="AV586" s="431">
        <v>0</v>
      </c>
      <c r="AW586" s="356">
        <v>5808690</v>
      </c>
      <c r="AX586" s="356">
        <v>0</v>
      </c>
      <c r="AY586" s="356">
        <v>0</v>
      </c>
      <c r="AZ586" s="356">
        <v>0</v>
      </c>
      <c r="BA586" s="356">
        <v>0</v>
      </c>
      <c r="BB586" s="356">
        <v>0</v>
      </c>
      <c r="BC586" s="356">
        <v>0</v>
      </c>
      <c r="BD586" s="356">
        <v>0</v>
      </c>
      <c r="BE586" s="356">
        <v>0</v>
      </c>
      <c r="BF586" s="538" t="s">
        <v>3406</v>
      </c>
      <c r="BG586" s="361"/>
    </row>
    <row r="587" spans="2:59" ht="18" customHeight="1" thickBot="1">
      <c r="B587" s="450">
        <v>6590076</v>
      </c>
      <c r="C587" s="235">
        <v>4689</v>
      </c>
      <c r="D587" s="236">
        <v>5659</v>
      </c>
      <c r="E587" s="408">
        <v>45549</v>
      </c>
      <c r="F587" s="407">
        <v>501</v>
      </c>
      <c r="G587" s="237" t="s">
        <v>46</v>
      </c>
      <c r="H587" s="238">
        <v>19050140</v>
      </c>
      <c r="I587" s="407">
        <v>124</v>
      </c>
      <c r="J587" s="535">
        <v>4</v>
      </c>
      <c r="K587" s="535">
        <f t="shared" si="38"/>
        <v>16</v>
      </c>
      <c r="L587" s="535" t="s">
        <v>1104</v>
      </c>
      <c r="M587" s="535">
        <v>12</v>
      </c>
      <c r="N587" s="544">
        <v>7</v>
      </c>
      <c r="O587" s="530" t="s">
        <v>3293</v>
      </c>
      <c r="P587" s="470">
        <v>26175783</v>
      </c>
      <c r="Q587" s="239">
        <v>20367093</v>
      </c>
      <c r="R587" s="480">
        <v>5808690</v>
      </c>
      <c r="S587" s="292"/>
      <c r="T587" s="427"/>
      <c r="U587" s="427"/>
      <c r="V587" s="427"/>
      <c r="W587" s="421"/>
      <c r="X587" s="427"/>
      <c r="Y587" s="292"/>
      <c r="Z587" s="292"/>
      <c r="AA587" s="292"/>
      <c r="AB587" s="292"/>
      <c r="AC587" s="292"/>
      <c r="AD587" s="292"/>
      <c r="AE587" s="292">
        <v>0</v>
      </c>
      <c r="AF587" s="292"/>
      <c r="AG587" s="292">
        <v>0</v>
      </c>
      <c r="AH587" s="292">
        <v>5808690</v>
      </c>
      <c r="AI587" s="292">
        <v>0</v>
      </c>
      <c r="AJ587" s="292">
        <v>0</v>
      </c>
      <c r="AK587" s="292">
        <v>0</v>
      </c>
      <c r="AL587" s="292">
        <v>0</v>
      </c>
      <c r="AM587" s="292">
        <v>0</v>
      </c>
      <c r="AN587" s="292">
        <v>0</v>
      </c>
      <c r="AO587" s="292">
        <v>0</v>
      </c>
      <c r="AP587" s="292">
        <v>0</v>
      </c>
      <c r="AQ587" s="525">
        <f t="shared" si="39"/>
        <v>5808690</v>
      </c>
      <c r="AR587" s="526">
        <f t="shared" si="40"/>
        <v>1</v>
      </c>
      <c r="AS587" s="524">
        <f t="shared" si="41"/>
        <v>0</v>
      </c>
      <c r="AT587" s="433">
        <v>0</v>
      </c>
      <c r="AU587" s="433">
        <v>0</v>
      </c>
      <c r="AV587" s="431">
        <v>0</v>
      </c>
      <c r="AW587" s="356">
        <v>5808690</v>
      </c>
      <c r="AX587" s="356">
        <v>0</v>
      </c>
      <c r="AY587" s="356">
        <v>0</v>
      </c>
      <c r="AZ587" s="356">
        <v>0</v>
      </c>
      <c r="BA587" s="356">
        <v>0</v>
      </c>
      <c r="BB587" s="356">
        <v>0</v>
      </c>
      <c r="BC587" s="356">
        <v>0</v>
      </c>
      <c r="BD587" s="356">
        <v>0</v>
      </c>
      <c r="BE587" s="356">
        <v>0</v>
      </c>
      <c r="BF587" s="538" t="s">
        <v>3406</v>
      </c>
      <c r="BG587" s="361"/>
    </row>
    <row r="588" spans="2:59" ht="18" customHeight="1" thickBot="1">
      <c r="B588" s="450">
        <v>6590076</v>
      </c>
      <c r="C588" s="235">
        <v>4689</v>
      </c>
      <c r="D588" s="236">
        <v>5659</v>
      </c>
      <c r="E588" s="408">
        <v>45549</v>
      </c>
      <c r="F588" s="407">
        <v>501</v>
      </c>
      <c r="G588" s="237" t="s">
        <v>46</v>
      </c>
      <c r="H588" s="238">
        <v>19050140</v>
      </c>
      <c r="I588" s="407">
        <v>124</v>
      </c>
      <c r="J588" s="535">
        <v>4</v>
      </c>
      <c r="K588" s="535">
        <f t="shared" si="38"/>
        <v>16</v>
      </c>
      <c r="L588" s="535" t="s">
        <v>1099</v>
      </c>
      <c r="M588" s="535">
        <v>570</v>
      </c>
      <c r="N588" s="542">
        <v>1</v>
      </c>
      <c r="O588" s="530" t="s">
        <v>3293</v>
      </c>
      <c r="P588" s="470">
        <v>4326147</v>
      </c>
      <c r="Q588" s="239">
        <v>3366129</v>
      </c>
      <c r="R588" s="480">
        <v>960018</v>
      </c>
      <c r="S588" s="292"/>
      <c r="T588" s="427"/>
      <c r="U588" s="427"/>
      <c r="V588" s="427"/>
      <c r="W588" s="421"/>
      <c r="X588" s="427"/>
      <c r="Y588" s="292"/>
      <c r="Z588" s="292"/>
      <c r="AA588" s="292"/>
      <c r="AB588" s="292"/>
      <c r="AC588" s="292"/>
      <c r="AD588" s="292"/>
      <c r="AE588" s="292">
        <v>0</v>
      </c>
      <c r="AF588" s="292"/>
      <c r="AG588" s="292">
        <v>0</v>
      </c>
      <c r="AH588" s="292">
        <v>960018</v>
      </c>
      <c r="AI588" s="292">
        <v>0</v>
      </c>
      <c r="AJ588" s="292">
        <v>0</v>
      </c>
      <c r="AK588" s="292">
        <v>0</v>
      </c>
      <c r="AL588" s="292">
        <v>0</v>
      </c>
      <c r="AM588" s="292">
        <v>0</v>
      </c>
      <c r="AN588" s="292">
        <v>0</v>
      </c>
      <c r="AO588" s="292">
        <v>0</v>
      </c>
      <c r="AP588" s="292">
        <v>0</v>
      </c>
      <c r="AQ588" s="525">
        <f t="shared" si="39"/>
        <v>960018</v>
      </c>
      <c r="AR588" s="526">
        <f t="shared" si="40"/>
        <v>1</v>
      </c>
      <c r="AS588" s="524">
        <f t="shared" si="41"/>
        <v>0</v>
      </c>
      <c r="AT588" s="433">
        <v>0</v>
      </c>
      <c r="AU588" s="433">
        <v>0</v>
      </c>
      <c r="AV588" s="431">
        <v>0</v>
      </c>
      <c r="AW588" s="356">
        <v>960018</v>
      </c>
      <c r="AX588" s="356">
        <v>0</v>
      </c>
      <c r="AY588" s="356">
        <v>0</v>
      </c>
      <c r="AZ588" s="356">
        <v>0</v>
      </c>
      <c r="BA588" s="356">
        <v>0</v>
      </c>
      <c r="BB588" s="356">
        <v>0</v>
      </c>
      <c r="BC588" s="356">
        <v>0</v>
      </c>
      <c r="BD588" s="356">
        <v>0</v>
      </c>
      <c r="BE588" s="356">
        <v>0</v>
      </c>
      <c r="BF588" s="538" t="s">
        <v>3406</v>
      </c>
      <c r="BG588" s="361"/>
    </row>
    <row r="589" spans="2:59" ht="18" customHeight="1" thickBot="1">
      <c r="B589" s="450">
        <v>6590076</v>
      </c>
      <c r="C589" s="235">
        <v>4689</v>
      </c>
      <c r="D589" s="236">
        <v>5659</v>
      </c>
      <c r="E589" s="408">
        <v>45549</v>
      </c>
      <c r="F589" s="407">
        <v>501</v>
      </c>
      <c r="G589" s="237" t="s">
        <v>46</v>
      </c>
      <c r="H589" s="238">
        <v>19050140</v>
      </c>
      <c r="I589" s="407">
        <v>124</v>
      </c>
      <c r="J589" s="535">
        <v>4</v>
      </c>
      <c r="K589" s="535">
        <f t="shared" si="38"/>
        <v>16</v>
      </c>
      <c r="L589" s="535" t="s">
        <v>1104</v>
      </c>
      <c r="M589" s="535">
        <v>570</v>
      </c>
      <c r="N589" s="542">
        <v>1</v>
      </c>
      <c r="O589" s="530" t="s">
        <v>3293</v>
      </c>
      <c r="P589" s="470">
        <v>4326149</v>
      </c>
      <c r="Q589" s="239">
        <v>3366129</v>
      </c>
      <c r="R589" s="480">
        <v>960020</v>
      </c>
      <c r="S589" s="292"/>
      <c r="T589" s="427"/>
      <c r="U589" s="427"/>
      <c r="V589" s="427"/>
      <c r="W589" s="421"/>
      <c r="X589" s="427"/>
      <c r="Y589" s="292"/>
      <c r="Z589" s="292"/>
      <c r="AA589" s="292"/>
      <c r="AB589" s="292"/>
      <c r="AC589" s="292"/>
      <c r="AD589" s="292"/>
      <c r="AE589" s="292">
        <v>0</v>
      </c>
      <c r="AF589" s="292"/>
      <c r="AG589" s="292">
        <v>0</v>
      </c>
      <c r="AH589" s="292">
        <v>960020</v>
      </c>
      <c r="AI589" s="292">
        <v>0</v>
      </c>
      <c r="AJ589" s="292">
        <v>0</v>
      </c>
      <c r="AK589" s="292">
        <v>0</v>
      </c>
      <c r="AL589" s="292">
        <v>0</v>
      </c>
      <c r="AM589" s="292">
        <v>0</v>
      </c>
      <c r="AN589" s="292">
        <v>0</v>
      </c>
      <c r="AO589" s="292">
        <v>0</v>
      </c>
      <c r="AP589" s="292">
        <v>0</v>
      </c>
      <c r="AQ589" s="525">
        <f t="shared" si="39"/>
        <v>960020</v>
      </c>
      <c r="AR589" s="526">
        <f t="shared" si="40"/>
        <v>1</v>
      </c>
      <c r="AS589" s="524">
        <f t="shared" si="41"/>
        <v>0</v>
      </c>
      <c r="AT589" s="433">
        <v>0</v>
      </c>
      <c r="AU589" s="433">
        <v>0</v>
      </c>
      <c r="AV589" s="431">
        <v>0</v>
      </c>
      <c r="AW589" s="356">
        <v>960020</v>
      </c>
      <c r="AX589" s="356">
        <v>0</v>
      </c>
      <c r="AY589" s="356">
        <v>0</v>
      </c>
      <c r="AZ589" s="356">
        <v>0</v>
      </c>
      <c r="BA589" s="356">
        <v>0</v>
      </c>
      <c r="BB589" s="356">
        <v>0</v>
      </c>
      <c r="BC589" s="356">
        <v>0</v>
      </c>
      <c r="BD589" s="356">
        <v>0</v>
      </c>
      <c r="BE589" s="356">
        <v>0</v>
      </c>
      <c r="BF589" s="538" t="s">
        <v>3406</v>
      </c>
      <c r="BG589" s="361"/>
    </row>
    <row r="590" spans="2:59" ht="18" customHeight="1" thickBot="1">
      <c r="B590" s="450">
        <v>6590076</v>
      </c>
      <c r="C590" s="235">
        <v>4691</v>
      </c>
      <c r="D590" s="236">
        <v>5667</v>
      </c>
      <c r="E590" s="408">
        <v>45549</v>
      </c>
      <c r="F590" s="407">
        <v>501</v>
      </c>
      <c r="G590" s="237" t="s">
        <v>46</v>
      </c>
      <c r="H590" s="238">
        <v>19050140</v>
      </c>
      <c r="I590" s="407">
        <v>237</v>
      </c>
      <c r="J590" s="535">
        <v>4</v>
      </c>
      <c r="K590" s="535">
        <f t="shared" si="38"/>
        <v>4</v>
      </c>
      <c r="L590" s="536" t="s">
        <v>47</v>
      </c>
      <c r="M590" s="535">
        <v>12</v>
      </c>
      <c r="N590" s="544">
        <v>7</v>
      </c>
      <c r="O590" s="530" t="s">
        <v>3293</v>
      </c>
      <c r="P590" s="470">
        <v>73257367</v>
      </c>
      <c r="Q590" s="239">
        <v>57000763</v>
      </c>
      <c r="R590" s="480">
        <v>16256604</v>
      </c>
      <c r="S590" s="292"/>
      <c r="T590" s="427"/>
      <c r="U590" s="427"/>
      <c r="V590" s="427"/>
      <c r="W590" s="421"/>
      <c r="X590" s="427"/>
      <c r="Y590" s="292"/>
      <c r="Z590" s="292"/>
      <c r="AA590" s="292"/>
      <c r="AB590" s="292"/>
      <c r="AC590" s="292"/>
      <c r="AD590" s="292"/>
      <c r="AE590" s="292">
        <v>0</v>
      </c>
      <c r="AF590" s="292"/>
      <c r="AG590" s="292">
        <v>0</v>
      </c>
      <c r="AH590" s="292">
        <v>16256604</v>
      </c>
      <c r="AI590" s="292">
        <v>0</v>
      </c>
      <c r="AJ590" s="292">
        <v>0</v>
      </c>
      <c r="AK590" s="292">
        <v>0</v>
      </c>
      <c r="AL590" s="292">
        <v>0</v>
      </c>
      <c r="AM590" s="292">
        <v>0</v>
      </c>
      <c r="AN590" s="292">
        <v>0</v>
      </c>
      <c r="AO590" s="292">
        <v>0</v>
      </c>
      <c r="AP590" s="292">
        <v>0</v>
      </c>
      <c r="AQ590" s="525">
        <f t="shared" si="39"/>
        <v>16256604</v>
      </c>
      <c r="AR590" s="526">
        <f t="shared" si="40"/>
        <v>1</v>
      </c>
      <c r="AS590" s="524">
        <f t="shared" si="41"/>
        <v>0</v>
      </c>
      <c r="AT590" s="433">
        <v>0</v>
      </c>
      <c r="AU590" s="433">
        <v>0</v>
      </c>
      <c r="AV590" s="431">
        <v>0</v>
      </c>
      <c r="AW590" s="356">
        <v>16256604</v>
      </c>
      <c r="AX590" s="356">
        <v>0</v>
      </c>
      <c r="AY590" s="356">
        <v>0</v>
      </c>
      <c r="AZ590" s="356">
        <v>0</v>
      </c>
      <c r="BA590" s="356">
        <v>0</v>
      </c>
      <c r="BB590" s="356">
        <v>0</v>
      </c>
      <c r="BC590" s="356">
        <v>0</v>
      </c>
      <c r="BD590" s="356">
        <v>0</v>
      </c>
      <c r="BE590" s="356">
        <v>0</v>
      </c>
      <c r="BF590" s="538" t="s">
        <v>3406</v>
      </c>
      <c r="BG590" s="361"/>
    </row>
    <row r="591" spans="2:59" ht="18" customHeight="1" thickBot="1">
      <c r="B591" s="450">
        <v>6590076</v>
      </c>
      <c r="C591" s="235">
        <v>4691</v>
      </c>
      <c r="D591" s="236">
        <v>5667</v>
      </c>
      <c r="E591" s="408">
        <v>45549</v>
      </c>
      <c r="F591" s="407">
        <v>501</v>
      </c>
      <c r="G591" s="237" t="s">
        <v>46</v>
      </c>
      <c r="H591" s="238">
        <v>19050140</v>
      </c>
      <c r="I591" s="407">
        <v>237</v>
      </c>
      <c r="J591" s="535">
        <v>4</v>
      </c>
      <c r="K591" s="535">
        <f t="shared" si="38"/>
        <v>4</v>
      </c>
      <c r="L591" s="536" t="s">
        <v>47</v>
      </c>
      <c r="M591" s="535">
        <v>570</v>
      </c>
      <c r="N591" s="543">
        <v>1</v>
      </c>
      <c r="O591" s="530" t="s">
        <v>3293</v>
      </c>
      <c r="P591" s="470">
        <v>11974413</v>
      </c>
      <c r="Q591" s="239">
        <v>9317161</v>
      </c>
      <c r="R591" s="480">
        <v>2657252</v>
      </c>
      <c r="S591" s="292"/>
      <c r="T591" s="427"/>
      <c r="U591" s="427"/>
      <c r="V591" s="427"/>
      <c r="W591" s="421"/>
      <c r="X591" s="427"/>
      <c r="Y591" s="292"/>
      <c r="Z591" s="292"/>
      <c r="AA591" s="292"/>
      <c r="AB591" s="292"/>
      <c r="AC591" s="292"/>
      <c r="AD591" s="292"/>
      <c r="AE591" s="292">
        <v>0</v>
      </c>
      <c r="AF591" s="292"/>
      <c r="AG591" s="292">
        <v>0</v>
      </c>
      <c r="AH591" s="292">
        <v>2657252</v>
      </c>
      <c r="AI591" s="292">
        <v>0</v>
      </c>
      <c r="AJ591" s="292">
        <v>0</v>
      </c>
      <c r="AK591" s="292">
        <v>0</v>
      </c>
      <c r="AL591" s="292">
        <v>0</v>
      </c>
      <c r="AM591" s="292">
        <v>0</v>
      </c>
      <c r="AN591" s="292">
        <v>0</v>
      </c>
      <c r="AO591" s="292">
        <v>0</v>
      </c>
      <c r="AP591" s="292">
        <v>0</v>
      </c>
      <c r="AQ591" s="525">
        <f t="shared" si="39"/>
        <v>2657252</v>
      </c>
      <c r="AR591" s="526">
        <f t="shared" si="40"/>
        <v>1</v>
      </c>
      <c r="AS591" s="524">
        <f t="shared" si="41"/>
        <v>0</v>
      </c>
      <c r="AT591" s="433">
        <v>0</v>
      </c>
      <c r="AU591" s="433">
        <v>0</v>
      </c>
      <c r="AV591" s="431">
        <v>0</v>
      </c>
      <c r="AW591" s="356">
        <v>2657252</v>
      </c>
      <c r="AX591" s="356">
        <v>0</v>
      </c>
      <c r="AY591" s="356">
        <v>0</v>
      </c>
      <c r="AZ591" s="356">
        <v>0</v>
      </c>
      <c r="BA591" s="356">
        <v>0</v>
      </c>
      <c r="BB591" s="356">
        <v>0</v>
      </c>
      <c r="BC591" s="356">
        <v>0</v>
      </c>
      <c r="BD591" s="356">
        <v>0</v>
      </c>
      <c r="BE591" s="356">
        <v>0</v>
      </c>
      <c r="BF591" s="538" t="s">
        <v>3406</v>
      </c>
      <c r="BG591" s="361"/>
    </row>
    <row r="592" spans="2:59" ht="18" customHeight="1" thickBot="1">
      <c r="B592" s="450">
        <v>6590076</v>
      </c>
      <c r="C592" s="235">
        <v>4692</v>
      </c>
      <c r="D592" s="236">
        <v>5666</v>
      </c>
      <c r="E592" s="408">
        <v>45549</v>
      </c>
      <c r="F592" s="407">
        <v>501</v>
      </c>
      <c r="G592" s="237" t="s">
        <v>46</v>
      </c>
      <c r="H592" s="238">
        <v>19050140</v>
      </c>
      <c r="I592" s="407">
        <v>103</v>
      </c>
      <c r="J592" s="535">
        <v>4</v>
      </c>
      <c r="K592" s="535">
        <f t="shared" si="38"/>
        <v>3</v>
      </c>
      <c r="L592" s="535" t="s">
        <v>44</v>
      </c>
      <c r="M592" s="535">
        <v>12</v>
      </c>
      <c r="N592" s="544">
        <v>7</v>
      </c>
      <c r="O592" s="530" t="s">
        <v>3293</v>
      </c>
      <c r="P592" s="470">
        <v>218289282</v>
      </c>
      <c r="Q592" s="239">
        <v>169848524</v>
      </c>
      <c r="R592" s="480">
        <v>48440758</v>
      </c>
      <c r="S592" s="292"/>
      <c r="T592" s="427"/>
      <c r="U592" s="427"/>
      <c r="V592" s="427"/>
      <c r="W592" s="421"/>
      <c r="X592" s="427"/>
      <c r="Y592" s="292"/>
      <c r="Z592" s="292"/>
      <c r="AA592" s="292"/>
      <c r="AB592" s="292"/>
      <c r="AC592" s="292"/>
      <c r="AD592" s="292"/>
      <c r="AE592" s="292">
        <v>0</v>
      </c>
      <c r="AF592" s="292"/>
      <c r="AG592" s="292">
        <v>0</v>
      </c>
      <c r="AH592" s="292">
        <v>48440758</v>
      </c>
      <c r="AI592" s="292">
        <v>0</v>
      </c>
      <c r="AJ592" s="292">
        <v>0</v>
      </c>
      <c r="AK592" s="292">
        <v>0</v>
      </c>
      <c r="AL592" s="292">
        <v>0</v>
      </c>
      <c r="AM592" s="292">
        <v>0</v>
      </c>
      <c r="AN592" s="292">
        <v>0</v>
      </c>
      <c r="AO592" s="292">
        <v>0</v>
      </c>
      <c r="AP592" s="292">
        <v>0</v>
      </c>
      <c r="AQ592" s="525">
        <f t="shared" si="39"/>
        <v>48440758</v>
      </c>
      <c r="AR592" s="526">
        <f t="shared" si="40"/>
        <v>1</v>
      </c>
      <c r="AS592" s="524">
        <f t="shared" si="41"/>
        <v>0</v>
      </c>
      <c r="AT592" s="433">
        <v>0</v>
      </c>
      <c r="AU592" s="433">
        <v>0</v>
      </c>
      <c r="AV592" s="431">
        <v>0</v>
      </c>
      <c r="AW592" s="356">
        <v>48440758</v>
      </c>
      <c r="AX592" s="356">
        <v>0</v>
      </c>
      <c r="AY592" s="356">
        <v>0</v>
      </c>
      <c r="AZ592" s="356">
        <v>0</v>
      </c>
      <c r="BA592" s="356">
        <v>0</v>
      </c>
      <c r="BB592" s="356">
        <v>0</v>
      </c>
      <c r="BC592" s="356">
        <v>0</v>
      </c>
      <c r="BD592" s="356">
        <v>0</v>
      </c>
      <c r="BE592" s="356">
        <v>0</v>
      </c>
      <c r="BF592" s="538" t="s">
        <v>3406</v>
      </c>
      <c r="BG592" s="361"/>
    </row>
    <row r="593" spans="2:59" ht="18" customHeight="1" thickBot="1">
      <c r="B593" s="450">
        <v>6590076</v>
      </c>
      <c r="C593" s="235">
        <v>4692</v>
      </c>
      <c r="D593" s="236">
        <v>5666</v>
      </c>
      <c r="E593" s="408">
        <v>45549</v>
      </c>
      <c r="F593" s="407">
        <v>501</v>
      </c>
      <c r="G593" s="237" t="s">
        <v>46</v>
      </c>
      <c r="H593" s="238">
        <v>19050140</v>
      </c>
      <c r="I593" s="407">
        <v>103</v>
      </c>
      <c r="J593" s="535">
        <v>4</v>
      </c>
      <c r="K593" s="535">
        <f t="shared" si="38"/>
        <v>3</v>
      </c>
      <c r="L593" s="535" t="s">
        <v>45</v>
      </c>
      <c r="M593" s="535">
        <v>12</v>
      </c>
      <c r="N593" s="543">
        <v>7</v>
      </c>
      <c r="O593" s="530" t="s">
        <v>3293</v>
      </c>
      <c r="P593" s="470">
        <v>74079448</v>
      </c>
      <c r="Q593" s="239">
        <v>57640416</v>
      </c>
      <c r="R593" s="480">
        <v>16439032</v>
      </c>
      <c r="S593" s="292"/>
      <c r="T593" s="427"/>
      <c r="U593" s="427"/>
      <c r="V593" s="427"/>
      <c r="W593" s="421"/>
      <c r="X593" s="427"/>
      <c r="Y593" s="292"/>
      <c r="Z593" s="292"/>
      <c r="AA593" s="292"/>
      <c r="AB593" s="292"/>
      <c r="AC593" s="292"/>
      <c r="AD593" s="292"/>
      <c r="AE593" s="292">
        <v>0</v>
      </c>
      <c r="AF593" s="292"/>
      <c r="AG593" s="292">
        <v>0</v>
      </c>
      <c r="AH593" s="292">
        <v>16439032</v>
      </c>
      <c r="AI593" s="292">
        <v>0</v>
      </c>
      <c r="AJ593" s="292">
        <v>0</v>
      </c>
      <c r="AK593" s="292">
        <v>0</v>
      </c>
      <c r="AL593" s="292">
        <v>0</v>
      </c>
      <c r="AM593" s="292">
        <v>0</v>
      </c>
      <c r="AN593" s="292">
        <v>0</v>
      </c>
      <c r="AO593" s="292">
        <v>0</v>
      </c>
      <c r="AP593" s="292">
        <v>0</v>
      </c>
      <c r="AQ593" s="525">
        <f t="shared" si="39"/>
        <v>16439032</v>
      </c>
      <c r="AR593" s="526">
        <f t="shared" si="40"/>
        <v>1</v>
      </c>
      <c r="AS593" s="524">
        <f t="shared" si="41"/>
        <v>0</v>
      </c>
      <c r="AT593" s="433">
        <v>0</v>
      </c>
      <c r="AU593" s="433">
        <v>0</v>
      </c>
      <c r="AV593" s="431">
        <v>0</v>
      </c>
      <c r="AW593" s="356">
        <v>16439032</v>
      </c>
      <c r="AX593" s="356">
        <v>0</v>
      </c>
      <c r="AY593" s="356">
        <v>0</v>
      </c>
      <c r="AZ593" s="356">
        <v>0</v>
      </c>
      <c r="BA593" s="356">
        <v>0</v>
      </c>
      <c r="BB593" s="356">
        <v>0</v>
      </c>
      <c r="BC593" s="356">
        <v>0</v>
      </c>
      <c r="BD593" s="356">
        <v>0</v>
      </c>
      <c r="BE593" s="356">
        <v>0</v>
      </c>
      <c r="BF593" s="538" t="s">
        <v>3406</v>
      </c>
      <c r="BG593" s="361"/>
    </row>
    <row r="594" spans="2:59" ht="18" customHeight="1" thickBot="1">
      <c r="B594" s="450">
        <v>6590076</v>
      </c>
      <c r="C594" s="235">
        <v>4692</v>
      </c>
      <c r="D594" s="236">
        <v>5666</v>
      </c>
      <c r="E594" s="408">
        <v>45549</v>
      </c>
      <c r="F594" s="407">
        <v>501</v>
      </c>
      <c r="G594" s="237" t="s">
        <v>46</v>
      </c>
      <c r="H594" s="238">
        <v>19050140</v>
      </c>
      <c r="I594" s="407">
        <v>103</v>
      </c>
      <c r="J594" s="535">
        <v>4</v>
      </c>
      <c r="K594" s="535">
        <f t="shared" si="38"/>
        <v>3</v>
      </c>
      <c r="L594" s="535" t="s">
        <v>378</v>
      </c>
      <c r="M594" s="535">
        <v>12</v>
      </c>
      <c r="N594" s="544">
        <v>7</v>
      </c>
      <c r="O594" s="530" t="s">
        <v>3293</v>
      </c>
      <c r="P594" s="470">
        <v>73257367</v>
      </c>
      <c r="Q594" s="239">
        <v>57000763</v>
      </c>
      <c r="R594" s="480">
        <v>16256604</v>
      </c>
      <c r="S594" s="292"/>
      <c r="T594" s="427"/>
      <c r="U594" s="427"/>
      <c r="V594" s="427"/>
      <c r="W594" s="421"/>
      <c r="X594" s="427"/>
      <c r="Y594" s="292"/>
      <c r="Z594" s="292"/>
      <c r="AA594" s="292"/>
      <c r="AB594" s="292"/>
      <c r="AC594" s="292"/>
      <c r="AD594" s="292"/>
      <c r="AE594" s="292">
        <v>0</v>
      </c>
      <c r="AF594" s="292"/>
      <c r="AG594" s="292">
        <v>0</v>
      </c>
      <c r="AH594" s="292">
        <v>16256603.999999998</v>
      </c>
      <c r="AI594" s="292">
        <v>0</v>
      </c>
      <c r="AJ594" s="292">
        <v>0</v>
      </c>
      <c r="AK594" s="292">
        <v>0</v>
      </c>
      <c r="AL594" s="292">
        <v>0</v>
      </c>
      <c r="AM594" s="292">
        <v>0</v>
      </c>
      <c r="AN594" s="292">
        <v>0</v>
      </c>
      <c r="AO594" s="292">
        <v>0</v>
      </c>
      <c r="AP594" s="292">
        <v>0</v>
      </c>
      <c r="AQ594" s="525">
        <f t="shared" si="39"/>
        <v>16256603.999999998</v>
      </c>
      <c r="AR594" s="526">
        <f t="shared" si="40"/>
        <v>0.99999999999999989</v>
      </c>
      <c r="AS594" s="524">
        <f t="shared" si="41"/>
        <v>0</v>
      </c>
      <c r="AT594" s="433">
        <v>0</v>
      </c>
      <c r="AU594" s="433">
        <v>0</v>
      </c>
      <c r="AV594" s="431">
        <v>0</v>
      </c>
      <c r="AW594" s="356">
        <v>16256604</v>
      </c>
      <c r="AX594" s="356">
        <v>0</v>
      </c>
      <c r="AY594" s="356">
        <v>0</v>
      </c>
      <c r="AZ594" s="356">
        <v>0</v>
      </c>
      <c r="BA594" s="356">
        <v>0</v>
      </c>
      <c r="BB594" s="356">
        <v>0</v>
      </c>
      <c r="BC594" s="356">
        <v>0</v>
      </c>
      <c r="BD594" s="356">
        <v>0</v>
      </c>
      <c r="BE594" s="356">
        <v>0</v>
      </c>
      <c r="BF594" s="538" t="s">
        <v>3406</v>
      </c>
      <c r="BG594" s="361"/>
    </row>
    <row r="595" spans="2:59" ht="18" customHeight="1" thickBot="1">
      <c r="B595" s="450">
        <v>6590076</v>
      </c>
      <c r="C595" s="235">
        <v>4692</v>
      </c>
      <c r="D595" s="236">
        <v>5666</v>
      </c>
      <c r="E595" s="408">
        <v>45549</v>
      </c>
      <c r="F595" s="407">
        <v>501</v>
      </c>
      <c r="G595" s="237" t="s">
        <v>46</v>
      </c>
      <c r="H595" s="238">
        <v>19050140</v>
      </c>
      <c r="I595" s="407">
        <v>103</v>
      </c>
      <c r="J595" s="535">
        <v>4</v>
      </c>
      <c r="K595" s="535">
        <f t="shared" si="38"/>
        <v>3</v>
      </c>
      <c r="L595" s="535" t="s">
        <v>45</v>
      </c>
      <c r="M595" s="535">
        <v>570</v>
      </c>
      <c r="N595" s="544">
        <v>1</v>
      </c>
      <c r="O595" s="530" t="s">
        <v>3293</v>
      </c>
      <c r="P595" s="470">
        <v>11152332</v>
      </c>
      <c r="Q595" s="239">
        <v>8677509</v>
      </c>
      <c r="R595" s="480">
        <v>2474823</v>
      </c>
      <c r="S595" s="292"/>
      <c r="T595" s="427"/>
      <c r="U595" s="427"/>
      <c r="V595" s="427"/>
      <c r="W595" s="421"/>
      <c r="X595" s="427"/>
      <c r="Y595" s="292"/>
      <c r="Z595" s="292"/>
      <c r="AA595" s="292"/>
      <c r="AB595" s="292"/>
      <c r="AC595" s="292"/>
      <c r="AD595" s="292"/>
      <c r="AE595" s="292">
        <v>0</v>
      </c>
      <c r="AF595" s="292"/>
      <c r="AG595" s="292">
        <v>0</v>
      </c>
      <c r="AH595" s="292">
        <v>2474823</v>
      </c>
      <c r="AI595" s="292">
        <v>0</v>
      </c>
      <c r="AJ595" s="292">
        <v>0</v>
      </c>
      <c r="AK595" s="292">
        <v>0</v>
      </c>
      <c r="AL595" s="292">
        <v>0</v>
      </c>
      <c r="AM595" s="292">
        <v>0</v>
      </c>
      <c r="AN595" s="292">
        <v>0</v>
      </c>
      <c r="AO595" s="292">
        <v>0</v>
      </c>
      <c r="AP595" s="292">
        <v>0</v>
      </c>
      <c r="AQ595" s="525">
        <f t="shared" si="39"/>
        <v>2474823</v>
      </c>
      <c r="AR595" s="526">
        <f t="shared" si="40"/>
        <v>1</v>
      </c>
      <c r="AS595" s="524">
        <f t="shared" si="41"/>
        <v>0</v>
      </c>
      <c r="AT595" s="433">
        <v>0</v>
      </c>
      <c r="AU595" s="433">
        <v>0</v>
      </c>
      <c r="AV595" s="431">
        <v>0</v>
      </c>
      <c r="AW595" s="356">
        <v>2474823</v>
      </c>
      <c r="AX595" s="356">
        <v>0</v>
      </c>
      <c r="AY595" s="356">
        <v>0</v>
      </c>
      <c r="AZ595" s="356">
        <v>0</v>
      </c>
      <c r="BA595" s="356">
        <v>0</v>
      </c>
      <c r="BB595" s="356">
        <v>0</v>
      </c>
      <c r="BC595" s="356">
        <v>0</v>
      </c>
      <c r="BD595" s="356">
        <v>0</v>
      </c>
      <c r="BE595" s="356">
        <v>0</v>
      </c>
      <c r="BF595" s="538" t="s">
        <v>3406</v>
      </c>
      <c r="BG595" s="361"/>
    </row>
    <row r="596" spans="2:59" ht="18" customHeight="1" thickBot="1">
      <c r="B596" s="450">
        <v>6590076</v>
      </c>
      <c r="C596" s="235">
        <v>4692</v>
      </c>
      <c r="D596" s="236">
        <v>5666</v>
      </c>
      <c r="E596" s="408">
        <v>45549</v>
      </c>
      <c r="F596" s="407">
        <v>501</v>
      </c>
      <c r="G596" s="237" t="s">
        <v>46</v>
      </c>
      <c r="H596" s="238">
        <v>19050140</v>
      </c>
      <c r="I596" s="407">
        <v>103</v>
      </c>
      <c r="J596" s="535">
        <v>4</v>
      </c>
      <c r="K596" s="535">
        <f t="shared" si="38"/>
        <v>3</v>
      </c>
      <c r="L596" s="537" t="s">
        <v>378</v>
      </c>
      <c r="M596" s="535">
        <v>570</v>
      </c>
      <c r="N596" s="544">
        <v>1</v>
      </c>
      <c r="O596" s="530" t="s">
        <v>3293</v>
      </c>
      <c r="P596" s="470">
        <v>11974413</v>
      </c>
      <c r="Q596" s="239">
        <v>9317161</v>
      </c>
      <c r="R596" s="480">
        <v>2657252</v>
      </c>
      <c r="S596" s="292"/>
      <c r="T596" s="427"/>
      <c r="U596" s="427"/>
      <c r="V596" s="427"/>
      <c r="W596" s="421"/>
      <c r="X596" s="427"/>
      <c r="Y596" s="292"/>
      <c r="Z596" s="292"/>
      <c r="AA596" s="292"/>
      <c r="AB596" s="292"/>
      <c r="AC596" s="292"/>
      <c r="AD596" s="292"/>
      <c r="AE596" s="292">
        <v>0</v>
      </c>
      <c r="AF596" s="292"/>
      <c r="AG596" s="292">
        <v>0</v>
      </c>
      <c r="AH596" s="292">
        <v>2657252</v>
      </c>
      <c r="AI596" s="292">
        <v>0</v>
      </c>
      <c r="AJ596" s="292">
        <v>0</v>
      </c>
      <c r="AK596" s="292">
        <v>0</v>
      </c>
      <c r="AL596" s="292">
        <v>0</v>
      </c>
      <c r="AM596" s="292">
        <v>0</v>
      </c>
      <c r="AN596" s="292">
        <v>0</v>
      </c>
      <c r="AO596" s="292">
        <v>0</v>
      </c>
      <c r="AP596" s="292">
        <v>0</v>
      </c>
      <c r="AQ596" s="525">
        <f t="shared" si="39"/>
        <v>2657252</v>
      </c>
      <c r="AR596" s="526">
        <f t="shared" si="40"/>
        <v>1</v>
      </c>
      <c r="AS596" s="524">
        <f t="shared" si="41"/>
        <v>0</v>
      </c>
      <c r="AT596" s="433">
        <v>0</v>
      </c>
      <c r="AU596" s="433">
        <v>0</v>
      </c>
      <c r="AV596" s="431">
        <v>0</v>
      </c>
      <c r="AW596" s="356">
        <v>2657252</v>
      </c>
      <c r="AX596" s="356">
        <v>0</v>
      </c>
      <c r="AY596" s="356">
        <v>0</v>
      </c>
      <c r="AZ596" s="356">
        <v>0</v>
      </c>
      <c r="BA596" s="356">
        <v>0</v>
      </c>
      <c r="BB596" s="356">
        <v>0</v>
      </c>
      <c r="BC596" s="356">
        <v>0</v>
      </c>
      <c r="BD596" s="356">
        <v>0</v>
      </c>
      <c r="BE596" s="356">
        <v>0</v>
      </c>
      <c r="BF596" s="538" t="s">
        <v>3406</v>
      </c>
      <c r="BG596" s="361"/>
    </row>
    <row r="597" spans="2:59" ht="18" customHeight="1" thickBot="1">
      <c r="B597" s="450">
        <v>6590076</v>
      </c>
      <c r="C597" s="235">
        <v>4695</v>
      </c>
      <c r="D597" s="236">
        <v>5669</v>
      </c>
      <c r="E597" s="408">
        <v>45549</v>
      </c>
      <c r="F597" s="407">
        <v>501</v>
      </c>
      <c r="G597" s="237" t="s">
        <v>46</v>
      </c>
      <c r="H597" s="238">
        <v>19050140</v>
      </c>
      <c r="I597" s="407">
        <v>121</v>
      </c>
      <c r="J597" s="535">
        <v>4</v>
      </c>
      <c r="K597" s="535">
        <f t="shared" si="38"/>
        <v>5</v>
      </c>
      <c r="L597" s="537" t="s">
        <v>48</v>
      </c>
      <c r="M597" s="535">
        <v>12</v>
      </c>
      <c r="N597" s="544">
        <v>7</v>
      </c>
      <c r="O597" s="530" t="s">
        <v>3293</v>
      </c>
      <c r="P597" s="470">
        <v>39756896</v>
      </c>
      <c r="Q597" s="239">
        <v>30934408</v>
      </c>
      <c r="R597" s="480">
        <v>8822488</v>
      </c>
      <c r="S597" s="292"/>
      <c r="T597" s="427"/>
      <c r="U597" s="427"/>
      <c r="V597" s="427"/>
      <c r="W597" s="421"/>
      <c r="X597" s="427"/>
      <c r="Y597" s="292"/>
      <c r="Z597" s="292"/>
      <c r="AA597" s="292"/>
      <c r="AB597" s="292"/>
      <c r="AC597" s="292"/>
      <c r="AD597" s="292"/>
      <c r="AE597" s="292">
        <v>0</v>
      </c>
      <c r="AF597" s="292"/>
      <c r="AG597" s="292">
        <v>0</v>
      </c>
      <c r="AH597" s="292">
        <v>8822488</v>
      </c>
      <c r="AI597" s="292">
        <v>0</v>
      </c>
      <c r="AJ597" s="292">
        <v>0</v>
      </c>
      <c r="AK597" s="292">
        <v>0</v>
      </c>
      <c r="AL597" s="292">
        <v>0</v>
      </c>
      <c r="AM597" s="292">
        <v>0</v>
      </c>
      <c r="AN597" s="292">
        <v>0</v>
      </c>
      <c r="AO597" s="292">
        <v>0</v>
      </c>
      <c r="AP597" s="292">
        <v>0</v>
      </c>
      <c r="AQ597" s="525">
        <f t="shared" si="39"/>
        <v>8822488</v>
      </c>
      <c r="AR597" s="526">
        <f t="shared" si="40"/>
        <v>1</v>
      </c>
      <c r="AS597" s="524">
        <f t="shared" si="41"/>
        <v>0</v>
      </c>
      <c r="AT597" s="433">
        <v>0</v>
      </c>
      <c r="AU597" s="433">
        <v>0</v>
      </c>
      <c r="AV597" s="431">
        <v>0</v>
      </c>
      <c r="AW597" s="356">
        <v>8822488</v>
      </c>
      <c r="AX597" s="356">
        <v>0</v>
      </c>
      <c r="AY597" s="356">
        <v>0</v>
      </c>
      <c r="AZ597" s="356">
        <v>0</v>
      </c>
      <c r="BA597" s="356">
        <v>0</v>
      </c>
      <c r="BB597" s="356">
        <v>0</v>
      </c>
      <c r="BC597" s="356">
        <v>0</v>
      </c>
      <c r="BD597" s="356">
        <v>0</v>
      </c>
      <c r="BE597" s="356">
        <v>0</v>
      </c>
      <c r="BF597" s="538" t="s">
        <v>3406</v>
      </c>
      <c r="BG597" s="361"/>
    </row>
    <row r="598" spans="2:59" ht="18" customHeight="1" thickBot="1">
      <c r="B598" s="450">
        <v>6590076</v>
      </c>
      <c r="C598" s="235">
        <v>4695</v>
      </c>
      <c r="D598" s="236">
        <v>5669</v>
      </c>
      <c r="E598" s="408">
        <v>45549</v>
      </c>
      <c r="F598" s="407">
        <v>501</v>
      </c>
      <c r="G598" s="237" t="s">
        <v>46</v>
      </c>
      <c r="H598" s="238">
        <v>19050140</v>
      </c>
      <c r="I598" s="407">
        <v>121</v>
      </c>
      <c r="J598" s="535">
        <v>4</v>
      </c>
      <c r="K598" s="535">
        <f t="shared" si="38"/>
        <v>5</v>
      </c>
      <c r="L598" s="537" t="s">
        <v>477</v>
      </c>
      <c r="M598" s="535">
        <v>12</v>
      </c>
      <c r="N598" s="543">
        <v>7</v>
      </c>
      <c r="O598" s="530" t="s">
        <v>3293</v>
      </c>
      <c r="P598" s="470">
        <v>39756891</v>
      </c>
      <c r="Q598" s="239">
        <v>30934408</v>
      </c>
      <c r="R598" s="480">
        <v>8822483</v>
      </c>
      <c r="S598" s="292"/>
      <c r="T598" s="427"/>
      <c r="U598" s="427"/>
      <c r="V598" s="427"/>
      <c r="W598" s="421"/>
      <c r="X598" s="427"/>
      <c r="Y598" s="292"/>
      <c r="Z598" s="292"/>
      <c r="AA598" s="292"/>
      <c r="AB598" s="292"/>
      <c r="AC598" s="292"/>
      <c r="AD598" s="292"/>
      <c r="AE598" s="292">
        <v>0</v>
      </c>
      <c r="AF598" s="292"/>
      <c r="AG598" s="292">
        <v>0</v>
      </c>
      <c r="AH598" s="292">
        <v>8822483</v>
      </c>
      <c r="AI598" s="292">
        <v>0</v>
      </c>
      <c r="AJ598" s="292">
        <v>0</v>
      </c>
      <c r="AK598" s="292">
        <v>0</v>
      </c>
      <c r="AL598" s="292">
        <v>0</v>
      </c>
      <c r="AM598" s="292">
        <v>0</v>
      </c>
      <c r="AN598" s="292">
        <v>0</v>
      </c>
      <c r="AO598" s="292">
        <v>0</v>
      </c>
      <c r="AP598" s="292">
        <v>0</v>
      </c>
      <c r="AQ598" s="525">
        <f t="shared" si="39"/>
        <v>8822483</v>
      </c>
      <c r="AR598" s="526">
        <f t="shared" si="40"/>
        <v>1</v>
      </c>
      <c r="AS598" s="524">
        <f t="shared" si="41"/>
        <v>0</v>
      </c>
      <c r="AT598" s="433">
        <v>0</v>
      </c>
      <c r="AU598" s="433">
        <v>0</v>
      </c>
      <c r="AV598" s="431">
        <v>0</v>
      </c>
      <c r="AW598" s="356">
        <v>8822483</v>
      </c>
      <c r="AX598" s="356">
        <v>0</v>
      </c>
      <c r="AY598" s="356">
        <v>0</v>
      </c>
      <c r="AZ598" s="356">
        <v>0</v>
      </c>
      <c r="BA598" s="356">
        <v>0</v>
      </c>
      <c r="BB598" s="356">
        <v>0</v>
      </c>
      <c r="BC598" s="356">
        <v>0</v>
      </c>
      <c r="BD598" s="356">
        <v>0</v>
      </c>
      <c r="BE598" s="356">
        <v>0</v>
      </c>
      <c r="BF598" s="538" t="s">
        <v>3406</v>
      </c>
      <c r="BG598" s="361"/>
    </row>
    <row r="599" spans="2:59" ht="18" customHeight="1" thickBot="1">
      <c r="B599" s="450">
        <v>6590076</v>
      </c>
      <c r="C599" s="235">
        <v>4695</v>
      </c>
      <c r="D599" s="236">
        <v>5669</v>
      </c>
      <c r="E599" s="408">
        <v>45549</v>
      </c>
      <c r="F599" s="407">
        <v>501</v>
      </c>
      <c r="G599" s="237" t="s">
        <v>46</v>
      </c>
      <c r="H599" s="238">
        <v>19050140</v>
      </c>
      <c r="I599" s="407">
        <v>121</v>
      </c>
      <c r="J599" s="535">
        <v>4</v>
      </c>
      <c r="K599" s="535">
        <f t="shared" si="38"/>
        <v>5</v>
      </c>
      <c r="L599" s="535" t="s">
        <v>48</v>
      </c>
      <c r="M599" s="535">
        <v>570</v>
      </c>
      <c r="N599" s="543">
        <v>1</v>
      </c>
      <c r="O599" s="530" t="s">
        <v>3293</v>
      </c>
      <c r="P599" s="470">
        <v>6873687</v>
      </c>
      <c r="Q599" s="239">
        <v>5348345</v>
      </c>
      <c r="R599" s="480">
        <v>1525342</v>
      </c>
      <c r="S599" s="292"/>
      <c r="T599" s="427"/>
      <c r="U599" s="427"/>
      <c r="V599" s="427"/>
      <c r="W599" s="421"/>
      <c r="X599" s="427"/>
      <c r="Y599" s="292"/>
      <c r="Z599" s="292"/>
      <c r="AA599" s="292"/>
      <c r="AB599" s="292"/>
      <c r="AC599" s="292"/>
      <c r="AD599" s="292"/>
      <c r="AE599" s="292">
        <v>0</v>
      </c>
      <c r="AF599" s="292"/>
      <c r="AG599" s="292">
        <v>0</v>
      </c>
      <c r="AH599" s="292">
        <v>1525342</v>
      </c>
      <c r="AI599" s="292">
        <v>0</v>
      </c>
      <c r="AJ599" s="292">
        <v>0</v>
      </c>
      <c r="AK599" s="292">
        <v>0</v>
      </c>
      <c r="AL599" s="292">
        <v>0</v>
      </c>
      <c r="AM599" s="292">
        <v>0</v>
      </c>
      <c r="AN599" s="292">
        <v>0</v>
      </c>
      <c r="AO599" s="292">
        <v>0</v>
      </c>
      <c r="AP599" s="292">
        <v>0</v>
      </c>
      <c r="AQ599" s="525">
        <f t="shared" si="39"/>
        <v>1525342</v>
      </c>
      <c r="AR599" s="526">
        <f t="shared" si="40"/>
        <v>1</v>
      </c>
      <c r="AS599" s="524">
        <f t="shared" si="41"/>
        <v>0</v>
      </c>
      <c r="AT599" s="433">
        <v>0</v>
      </c>
      <c r="AU599" s="433">
        <v>0</v>
      </c>
      <c r="AV599" s="431">
        <v>0</v>
      </c>
      <c r="AW599" s="356">
        <v>1525342</v>
      </c>
      <c r="AX599" s="356">
        <v>0</v>
      </c>
      <c r="AY599" s="356">
        <v>0</v>
      </c>
      <c r="AZ599" s="356">
        <v>0</v>
      </c>
      <c r="BA599" s="356">
        <v>0</v>
      </c>
      <c r="BB599" s="356">
        <v>0</v>
      </c>
      <c r="BC599" s="356">
        <v>0</v>
      </c>
      <c r="BD599" s="356">
        <v>0</v>
      </c>
      <c r="BE599" s="356">
        <v>0</v>
      </c>
      <c r="BF599" s="538" t="s">
        <v>3406</v>
      </c>
      <c r="BG599" s="361"/>
    </row>
    <row r="600" spans="2:59" ht="18" customHeight="1" thickBot="1">
      <c r="B600" s="450">
        <v>6590076</v>
      </c>
      <c r="C600" s="235">
        <v>4695</v>
      </c>
      <c r="D600" s="236">
        <v>5669</v>
      </c>
      <c r="E600" s="408">
        <v>45549</v>
      </c>
      <c r="F600" s="407">
        <v>501</v>
      </c>
      <c r="G600" s="237" t="s">
        <v>46</v>
      </c>
      <c r="H600" s="238">
        <v>19050140</v>
      </c>
      <c r="I600" s="407">
        <v>121</v>
      </c>
      <c r="J600" s="535">
        <v>4</v>
      </c>
      <c r="K600" s="535">
        <f t="shared" si="38"/>
        <v>5</v>
      </c>
      <c r="L600" s="535" t="s">
        <v>477</v>
      </c>
      <c r="M600" s="535">
        <v>570</v>
      </c>
      <c r="N600" s="544">
        <v>1</v>
      </c>
      <c r="O600" s="530" t="s">
        <v>3293</v>
      </c>
      <c r="P600" s="470">
        <v>6873696</v>
      </c>
      <c r="Q600" s="239">
        <v>5348345</v>
      </c>
      <c r="R600" s="480">
        <v>1525351</v>
      </c>
      <c r="S600" s="292"/>
      <c r="T600" s="427"/>
      <c r="U600" s="427"/>
      <c r="V600" s="427"/>
      <c r="W600" s="421"/>
      <c r="X600" s="427"/>
      <c r="Y600" s="292"/>
      <c r="Z600" s="292"/>
      <c r="AA600" s="292"/>
      <c r="AB600" s="292"/>
      <c r="AC600" s="292"/>
      <c r="AD600" s="292"/>
      <c r="AE600" s="292">
        <v>0</v>
      </c>
      <c r="AF600" s="292"/>
      <c r="AG600" s="292">
        <v>0</v>
      </c>
      <c r="AH600" s="292">
        <v>1525351</v>
      </c>
      <c r="AI600" s="292">
        <v>0</v>
      </c>
      <c r="AJ600" s="292">
        <v>0</v>
      </c>
      <c r="AK600" s="292">
        <v>0</v>
      </c>
      <c r="AL600" s="292">
        <v>0</v>
      </c>
      <c r="AM600" s="292">
        <v>0</v>
      </c>
      <c r="AN600" s="292">
        <v>0</v>
      </c>
      <c r="AO600" s="292">
        <v>0</v>
      </c>
      <c r="AP600" s="292">
        <v>0</v>
      </c>
      <c r="AQ600" s="525">
        <f t="shared" si="39"/>
        <v>1525351</v>
      </c>
      <c r="AR600" s="526">
        <f t="shared" si="40"/>
        <v>1</v>
      </c>
      <c r="AS600" s="524">
        <f t="shared" si="41"/>
        <v>0</v>
      </c>
      <c r="AT600" s="433">
        <v>0</v>
      </c>
      <c r="AU600" s="433">
        <v>0</v>
      </c>
      <c r="AV600" s="431">
        <v>0</v>
      </c>
      <c r="AW600" s="356">
        <v>1525351</v>
      </c>
      <c r="AX600" s="356">
        <v>0</v>
      </c>
      <c r="AY600" s="356">
        <v>0</v>
      </c>
      <c r="AZ600" s="356">
        <v>0</v>
      </c>
      <c r="BA600" s="356">
        <v>0</v>
      </c>
      <c r="BB600" s="356">
        <v>0</v>
      </c>
      <c r="BC600" s="356">
        <v>0</v>
      </c>
      <c r="BD600" s="356">
        <v>0</v>
      </c>
      <c r="BE600" s="356">
        <v>0</v>
      </c>
      <c r="BF600" s="538" t="s">
        <v>3406</v>
      </c>
      <c r="BG600" s="361"/>
    </row>
    <row r="601" spans="2:59" ht="18" customHeight="1" thickBot="1">
      <c r="B601" s="450">
        <v>6590076</v>
      </c>
      <c r="C601" s="235">
        <v>4697</v>
      </c>
      <c r="D601" s="236">
        <v>5665</v>
      </c>
      <c r="E601" s="408">
        <v>45549</v>
      </c>
      <c r="F601" s="407">
        <v>501</v>
      </c>
      <c r="G601" s="237" t="s">
        <v>46</v>
      </c>
      <c r="H601" s="238">
        <v>19050140</v>
      </c>
      <c r="I601" s="407">
        <v>125</v>
      </c>
      <c r="J601" s="535">
        <v>4</v>
      </c>
      <c r="K601" s="535">
        <f t="shared" si="38"/>
        <v>7</v>
      </c>
      <c r="L601" s="535" t="s">
        <v>51</v>
      </c>
      <c r="M601" s="535">
        <v>12</v>
      </c>
      <c r="N601" s="544">
        <v>7</v>
      </c>
      <c r="O601" s="530" t="s">
        <v>3293</v>
      </c>
      <c r="P601" s="470">
        <v>42942183</v>
      </c>
      <c r="Q601" s="239">
        <v>33412847</v>
      </c>
      <c r="R601" s="480">
        <v>9529336</v>
      </c>
      <c r="S601" s="292"/>
      <c r="T601" s="427"/>
      <c r="U601" s="427"/>
      <c r="V601" s="427"/>
      <c r="W601" s="421"/>
      <c r="X601" s="427"/>
      <c r="Y601" s="292"/>
      <c r="Z601" s="292"/>
      <c r="AA601" s="292"/>
      <c r="AB601" s="292"/>
      <c r="AC601" s="292"/>
      <c r="AD601" s="292"/>
      <c r="AE601" s="292">
        <v>0</v>
      </c>
      <c r="AF601" s="292"/>
      <c r="AG601" s="292">
        <v>0</v>
      </c>
      <c r="AH601" s="292">
        <v>8324943</v>
      </c>
      <c r="AI601" s="292">
        <v>0</v>
      </c>
      <c r="AJ601" s="292">
        <v>0</v>
      </c>
      <c r="AK601" s="292">
        <v>0</v>
      </c>
      <c r="AL601" s="292">
        <v>0</v>
      </c>
      <c r="AM601" s="292">
        <v>0</v>
      </c>
      <c r="AN601" s="292">
        <v>0</v>
      </c>
      <c r="AO601" s="292">
        <v>0</v>
      </c>
      <c r="AP601" s="292">
        <v>0</v>
      </c>
      <c r="AQ601" s="525">
        <f t="shared" si="39"/>
        <v>8324943</v>
      </c>
      <c r="AR601" s="526">
        <f t="shared" si="40"/>
        <v>0.8736120753848956</v>
      </c>
      <c r="AS601" s="524">
        <f t="shared" si="41"/>
        <v>1204393</v>
      </c>
      <c r="AT601" s="433">
        <v>0</v>
      </c>
      <c r="AU601" s="433">
        <v>0</v>
      </c>
      <c r="AV601" s="431">
        <v>0</v>
      </c>
      <c r="AW601" s="356">
        <v>9529336</v>
      </c>
      <c r="AX601" s="356">
        <v>0</v>
      </c>
      <c r="AY601" s="356">
        <v>0</v>
      </c>
      <c r="AZ601" s="356">
        <v>0</v>
      </c>
      <c r="BA601" s="356">
        <v>0</v>
      </c>
      <c r="BB601" s="356">
        <v>0</v>
      </c>
      <c r="BC601" s="356">
        <v>0</v>
      </c>
      <c r="BD601" s="356">
        <v>0</v>
      </c>
      <c r="BE601" s="356">
        <v>0</v>
      </c>
      <c r="BF601" s="538" t="s">
        <v>3406</v>
      </c>
      <c r="BG601" s="361"/>
    </row>
    <row r="602" spans="2:59" ht="18" customHeight="1" thickBot="1">
      <c r="B602" s="450">
        <v>6590076</v>
      </c>
      <c r="C602" s="235">
        <v>4697</v>
      </c>
      <c r="D602" s="236">
        <v>5665</v>
      </c>
      <c r="E602" s="408">
        <v>45549</v>
      </c>
      <c r="F602" s="407">
        <v>501</v>
      </c>
      <c r="G602" s="237" t="s">
        <v>46</v>
      </c>
      <c r="H602" s="238">
        <v>19050140</v>
      </c>
      <c r="I602" s="407">
        <v>125</v>
      </c>
      <c r="J602" s="535">
        <v>4</v>
      </c>
      <c r="K602" s="535">
        <f t="shared" si="38"/>
        <v>7</v>
      </c>
      <c r="L602" s="535" t="s">
        <v>51</v>
      </c>
      <c r="M602" s="535">
        <v>570</v>
      </c>
      <c r="N602" s="544">
        <v>1</v>
      </c>
      <c r="O602" s="530" t="s">
        <v>3293</v>
      </c>
      <c r="P602" s="470">
        <v>2332213</v>
      </c>
      <c r="Q602" s="239">
        <v>1814670</v>
      </c>
      <c r="R602" s="480">
        <v>517543</v>
      </c>
      <c r="S602" s="292"/>
      <c r="T602" s="427"/>
      <c r="U602" s="427"/>
      <c r="V602" s="427"/>
      <c r="W602" s="421"/>
      <c r="X602" s="427"/>
      <c r="Y602" s="292"/>
      <c r="Z602" s="292"/>
      <c r="AA602" s="292"/>
      <c r="AB602" s="292"/>
      <c r="AC602" s="292"/>
      <c r="AD602" s="292"/>
      <c r="AE602" s="292">
        <v>0</v>
      </c>
      <c r="AF602" s="292"/>
      <c r="AG602" s="292">
        <v>0</v>
      </c>
      <c r="AH602" s="292">
        <v>517543</v>
      </c>
      <c r="AI602" s="292">
        <v>0</v>
      </c>
      <c r="AJ602" s="292">
        <v>0</v>
      </c>
      <c r="AK602" s="292">
        <v>0</v>
      </c>
      <c r="AL602" s="292">
        <v>0</v>
      </c>
      <c r="AM602" s="292">
        <v>0</v>
      </c>
      <c r="AN602" s="292">
        <v>0</v>
      </c>
      <c r="AO602" s="292">
        <v>0</v>
      </c>
      <c r="AP602" s="292">
        <v>0</v>
      </c>
      <c r="AQ602" s="525">
        <f t="shared" si="39"/>
        <v>517543</v>
      </c>
      <c r="AR602" s="526">
        <f t="shared" si="40"/>
        <v>1</v>
      </c>
      <c r="AS602" s="524">
        <f t="shared" si="41"/>
        <v>0</v>
      </c>
      <c r="AT602" s="433">
        <v>0</v>
      </c>
      <c r="AU602" s="433">
        <v>0</v>
      </c>
      <c r="AV602" s="431">
        <v>0</v>
      </c>
      <c r="AW602" s="356">
        <v>517543</v>
      </c>
      <c r="AX602" s="356">
        <v>0</v>
      </c>
      <c r="AY602" s="356">
        <v>0</v>
      </c>
      <c r="AZ602" s="356">
        <v>0</v>
      </c>
      <c r="BA602" s="356">
        <v>0</v>
      </c>
      <c r="BB602" s="356">
        <v>0</v>
      </c>
      <c r="BC602" s="356">
        <v>0</v>
      </c>
      <c r="BD602" s="356">
        <v>0</v>
      </c>
      <c r="BE602" s="356">
        <v>0</v>
      </c>
      <c r="BF602" s="538" t="s">
        <v>3406</v>
      </c>
      <c r="BG602" s="361"/>
    </row>
    <row r="603" spans="2:59" ht="18" customHeight="1" thickBot="1">
      <c r="B603" s="451">
        <v>6590076</v>
      </c>
      <c r="C603" s="410">
        <v>4698</v>
      </c>
      <c r="D603" s="411">
        <v>5664</v>
      </c>
      <c r="E603" s="412">
        <v>45549</v>
      </c>
      <c r="F603" s="413">
        <v>501</v>
      </c>
      <c r="G603" s="407" t="s">
        <v>46</v>
      </c>
      <c r="H603" s="414">
        <v>19050140</v>
      </c>
      <c r="I603" s="413">
        <v>158</v>
      </c>
      <c r="J603" s="535">
        <v>4</v>
      </c>
      <c r="K603" s="535">
        <f t="shared" si="38"/>
        <v>9</v>
      </c>
      <c r="L603" s="535" t="s">
        <v>53</v>
      </c>
      <c r="M603" s="535">
        <v>12</v>
      </c>
      <c r="N603" s="544">
        <v>7</v>
      </c>
      <c r="O603" s="530" t="s">
        <v>3293</v>
      </c>
      <c r="P603" s="453">
        <v>72094562</v>
      </c>
      <c r="Q603" s="415">
        <v>56095997</v>
      </c>
      <c r="R603" s="479">
        <v>15998565</v>
      </c>
      <c r="S603" s="416"/>
      <c r="T603" s="429"/>
      <c r="U603" s="429"/>
      <c r="V603" s="429"/>
      <c r="W603" s="423"/>
      <c r="X603" s="429"/>
      <c r="Y603" s="416"/>
      <c r="Z603" s="416"/>
      <c r="AA603" s="416"/>
      <c r="AB603" s="416"/>
      <c r="AC603" s="416"/>
      <c r="AD603" s="416"/>
      <c r="AE603" s="356">
        <v>0</v>
      </c>
      <c r="AF603" s="545"/>
      <c r="AG603" s="356">
        <v>0</v>
      </c>
      <c r="AH603" s="356">
        <v>6916681</v>
      </c>
      <c r="AI603" s="356">
        <v>0</v>
      </c>
      <c r="AJ603" s="356">
        <v>0</v>
      </c>
      <c r="AK603" s="356">
        <v>0</v>
      </c>
      <c r="AL603" s="356">
        <v>0</v>
      </c>
      <c r="AM603" s="356">
        <v>0</v>
      </c>
      <c r="AN603" s="356">
        <v>0</v>
      </c>
      <c r="AO603" s="356">
        <v>0</v>
      </c>
      <c r="AP603" s="356">
        <v>0</v>
      </c>
      <c r="AQ603" s="525">
        <f t="shared" si="39"/>
        <v>6916681</v>
      </c>
      <c r="AR603" s="526">
        <f t="shared" si="40"/>
        <v>0.43233133721680661</v>
      </c>
      <c r="AS603" s="524">
        <f t="shared" si="41"/>
        <v>9081884</v>
      </c>
      <c r="AT603" s="433">
        <v>0</v>
      </c>
      <c r="AU603" s="433">
        <v>0</v>
      </c>
      <c r="AV603" s="431">
        <v>0</v>
      </c>
      <c r="AW603" s="356">
        <v>15998565</v>
      </c>
      <c r="AX603" s="356">
        <v>0</v>
      </c>
      <c r="AY603" s="417">
        <v>0</v>
      </c>
      <c r="AZ603" s="356">
        <v>0</v>
      </c>
      <c r="BA603" s="356">
        <v>0</v>
      </c>
      <c r="BB603" s="356">
        <v>0</v>
      </c>
      <c r="BC603" s="356">
        <v>0</v>
      </c>
      <c r="BD603" s="356">
        <v>0</v>
      </c>
      <c r="BE603" s="356">
        <v>0</v>
      </c>
      <c r="BF603" s="538" t="s">
        <v>3406</v>
      </c>
      <c r="BG603" s="361"/>
    </row>
    <row r="604" spans="2:59" ht="18" customHeight="1" thickBot="1">
      <c r="B604" s="451">
        <v>6590076</v>
      </c>
      <c r="C604" s="410">
        <v>4700</v>
      </c>
      <c r="D604" s="411">
        <v>5670</v>
      </c>
      <c r="E604" s="412">
        <v>45549</v>
      </c>
      <c r="F604" s="413">
        <v>501</v>
      </c>
      <c r="G604" s="407" t="s">
        <v>46</v>
      </c>
      <c r="H604" s="414">
        <v>19050140</v>
      </c>
      <c r="I604" s="413">
        <v>234</v>
      </c>
      <c r="J604" s="535">
        <v>4</v>
      </c>
      <c r="K604" s="535">
        <f t="shared" si="38"/>
        <v>13</v>
      </c>
      <c r="L604" s="535" t="s">
        <v>1239</v>
      </c>
      <c r="M604" s="535">
        <v>12</v>
      </c>
      <c r="N604" s="544">
        <v>7</v>
      </c>
      <c r="O604" s="530" t="s">
        <v>3293</v>
      </c>
      <c r="P604" s="453">
        <v>42942187</v>
      </c>
      <c r="Q604" s="415">
        <v>33412850</v>
      </c>
      <c r="R604" s="479">
        <v>9529337</v>
      </c>
      <c r="S604" s="416"/>
      <c r="T604" s="429"/>
      <c r="U604" s="429"/>
      <c r="V604" s="429"/>
      <c r="W604" s="423"/>
      <c r="X604" s="429"/>
      <c r="Y604" s="416"/>
      <c r="Z604" s="416"/>
      <c r="AA604" s="416"/>
      <c r="AB604" s="416"/>
      <c r="AC604" s="416"/>
      <c r="AD604" s="416"/>
      <c r="AE604" s="356">
        <v>0</v>
      </c>
      <c r="AF604" s="545"/>
      <c r="AG604" s="356">
        <v>0</v>
      </c>
      <c r="AH604" s="356">
        <v>8324944</v>
      </c>
      <c r="AI604" s="356">
        <v>0</v>
      </c>
      <c r="AJ604" s="356">
        <v>0</v>
      </c>
      <c r="AK604" s="356">
        <v>0</v>
      </c>
      <c r="AL604" s="356">
        <v>0</v>
      </c>
      <c r="AM604" s="356">
        <v>0</v>
      </c>
      <c r="AN604" s="356">
        <v>0</v>
      </c>
      <c r="AO604" s="356">
        <v>0</v>
      </c>
      <c r="AP604" s="356">
        <v>0</v>
      </c>
      <c r="AQ604" s="525">
        <f t="shared" si="39"/>
        <v>8324944</v>
      </c>
      <c r="AR604" s="526">
        <f t="shared" si="40"/>
        <v>0.87361208864793005</v>
      </c>
      <c r="AS604" s="524">
        <f t="shared" si="41"/>
        <v>1204393</v>
      </c>
      <c r="AT604" s="433">
        <v>0</v>
      </c>
      <c r="AU604" s="433">
        <v>0</v>
      </c>
      <c r="AV604" s="431">
        <v>0</v>
      </c>
      <c r="AW604" s="356">
        <v>9529337</v>
      </c>
      <c r="AX604" s="356">
        <v>0</v>
      </c>
      <c r="AY604" s="417">
        <v>0</v>
      </c>
      <c r="AZ604" s="356">
        <v>0</v>
      </c>
      <c r="BA604" s="356">
        <v>0</v>
      </c>
      <c r="BB604" s="356">
        <v>0</v>
      </c>
      <c r="BC604" s="356">
        <v>0</v>
      </c>
      <c r="BD604" s="356">
        <v>0</v>
      </c>
      <c r="BE604" s="356">
        <v>0</v>
      </c>
      <c r="BF604" s="538" t="s">
        <v>3406</v>
      </c>
      <c r="BG604" s="361"/>
    </row>
    <row r="605" spans="2:59" ht="18" customHeight="1" thickBot="1">
      <c r="B605" s="451">
        <v>6590076</v>
      </c>
      <c r="C605" s="410">
        <v>4700</v>
      </c>
      <c r="D605" s="411">
        <v>5670</v>
      </c>
      <c r="E605" s="412">
        <v>45549</v>
      </c>
      <c r="F605" s="413">
        <v>501</v>
      </c>
      <c r="G605" s="407" t="s">
        <v>46</v>
      </c>
      <c r="H605" s="414">
        <v>19050140</v>
      </c>
      <c r="I605" s="413">
        <v>234</v>
      </c>
      <c r="J605" s="535">
        <v>4</v>
      </c>
      <c r="K605" s="535">
        <f t="shared" si="38"/>
        <v>13</v>
      </c>
      <c r="L605" s="535" t="s">
        <v>1239</v>
      </c>
      <c r="M605" s="535">
        <v>570</v>
      </c>
      <c r="N605" s="544">
        <v>1</v>
      </c>
      <c r="O605" s="530" t="s">
        <v>3293</v>
      </c>
      <c r="P605" s="453">
        <v>2332213</v>
      </c>
      <c r="Q605" s="415">
        <v>1814670</v>
      </c>
      <c r="R605" s="479">
        <v>517543</v>
      </c>
      <c r="S605" s="416"/>
      <c r="T605" s="429"/>
      <c r="U605" s="429"/>
      <c r="V605" s="429"/>
      <c r="W605" s="423"/>
      <c r="X605" s="429"/>
      <c r="Y605" s="416"/>
      <c r="Z605" s="416"/>
      <c r="AA605" s="416"/>
      <c r="AB605" s="416"/>
      <c r="AC605" s="416"/>
      <c r="AD605" s="416"/>
      <c r="AE605" s="356">
        <v>0</v>
      </c>
      <c r="AF605" s="545"/>
      <c r="AG605" s="356">
        <v>0</v>
      </c>
      <c r="AH605" s="356">
        <v>517543</v>
      </c>
      <c r="AI605" s="356">
        <v>0</v>
      </c>
      <c r="AJ605" s="356">
        <v>0</v>
      </c>
      <c r="AK605" s="356">
        <v>0</v>
      </c>
      <c r="AL605" s="356">
        <v>0</v>
      </c>
      <c r="AM605" s="356">
        <v>0</v>
      </c>
      <c r="AN605" s="356">
        <v>0</v>
      </c>
      <c r="AO605" s="356">
        <v>0</v>
      </c>
      <c r="AP605" s="356">
        <v>0</v>
      </c>
      <c r="AQ605" s="525">
        <f t="shared" si="39"/>
        <v>517543</v>
      </c>
      <c r="AR605" s="526">
        <f t="shared" si="40"/>
        <v>1</v>
      </c>
      <c r="AS605" s="524">
        <f t="shared" si="41"/>
        <v>0</v>
      </c>
      <c r="AT605" s="433">
        <v>0</v>
      </c>
      <c r="AU605" s="433">
        <v>0</v>
      </c>
      <c r="AV605" s="431">
        <v>0</v>
      </c>
      <c r="AW605" s="356">
        <v>517543</v>
      </c>
      <c r="AX605" s="356">
        <v>0</v>
      </c>
      <c r="AY605" s="417">
        <v>0</v>
      </c>
      <c r="AZ605" s="356">
        <v>0</v>
      </c>
      <c r="BA605" s="356">
        <v>0</v>
      </c>
      <c r="BB605" s="356">
        <v>0</v>
      </c>
      <c r="BC605" s="356">
        <v>0</v>
      </c>
      <c r="BD605" s="356">
        <v>0</v>
      </c>
      <c r="BE605" s="356">
        <v>0</v>
      </c>
      <c r="BF605" s="538" t="s">
        <v>3406</v>
      </c>
      <c r="BG605" s="361"/>
    </row>
    <row r="606" spans="2:59" ht="18" customHeight="1" thickBot="1">
      <c r="B606" s="451">
        <v>6590076</v>
      </c>
      <c r="C606" s="410">
        <v>4702</v>
      </c>
      <c r="D606" s="411">
        <v>5682</v>
      </c>
      <c r="E606" s="412">
        <v>45549</v>
      </c>
      <c r="F606" s="413">
        <v>501</v>
      </c>
      <c r="G606" s="407" t="s">
        <v>46</v>
      </c>
      <c r="H606" s="414">
        <v>19050140</v>
      </c>
      <c r="I606" s="413">
        <v>97</v>
      </c>
      <c r="J606" s="535">
        <v>4</v>
      </c>
      <c r="K606" s="535">
        <f t="shared" si="38"/>
        <v>44</v>
      </c>
      <c r="L606" s="535" t="s">
        <v>1283</v>
      </c>
      <c r="M606" s="535">
        <v>12</v>
      </c>
      <c r="N606" s="543">
        <v>7</v>
      </c>
      <c r="O606" s="530" t="s">
        <v>3293</v>
      </c>
      <c r="P606" s="453">
        <v>820744666</v>
      </c>
      <c r="Q606" s="415">
        <v>638612529</v>
      </c>
      <c r="R606" s="479">
        <v>182132137</v>
      </c>
      <c r="S606" s="416"/>
      <c r="T606" s="429"/>
      <c r="U606" s="429"/>
      <c r="V606" s="429"/>
      <c r="W606" s="423"/>
      <c r="X606" s="429"/>
      <c r="Y606" s="416"/>
      <c r="Z606" s="416"/>
      <c r="AA606" s="416"/>
      <c r="AB606" s="416"/>
      <c r="AC606" s="416"/>
      <c r="AD606" s="416"/>
      <c r="AE606" s="356">
        <v>0</v>
      </c>
      <c r="AF606" s="545"/>
      <c r="AG606" s="356">
        <v>0</v>
      </c>
      <c r="AH606" s="356">
        <v>120447669</v>
      </c>
      <c r="AI606" s="356">
        <v>0</v>
      </c>
      <c r="AJ606" s="356">
        <v>0</v>
      </c>
      <c r="AK606" s="356">
        <v>0</v>
      </c>
      <c r="AL606" s="356">
        <v>0</v>
      </c>
      <c r="AM606" s="356">
        <v>0</v>
      </c>
      <c r="AN606" s="356">
        <v>0</v>
      </c>
      <c r="AO606" s="356">
        <v>0</v>
      </c>
      <c r="AP606" s="356">
        <v>0</v>
      </c>
      <c r="AQ606" s="525">
        <f t="shared" si="39"/>
        <v>120447669</v>
      </c>
      <c r="AR606" s="526">
        <f t="shared" si="40"/>
        <v>0.66132024245671706</v>
      </c>
      <c r="AS606" s="524">
        <f t="shared" si="41"/>
        <v>61684468</v>
      </c>
      <c r="AT606" s="433">
        <v>0</v>
      </c>
      <c r="AU606" s="433">
        <v>0</v>
      </c>
      <c r="AV606" s="431">
        <v>0</v>
      </c>
      <c r="AW606" s="356">
        <v>182132137</v>
      </c>
      <c r="AX606" s="356">
        <v>0</v>
      </c>
      <c r="AY606" s="417">
        <v>0</v>
      </c>
      <c r="AZ606" s="356">
        <v>0</v>
      </c>
      <c r="BA606" s="356">
        <v>0</v>
      </c>
      <c r="BB606" s="356">
        <v>0</v>
      </c>
      <c r="BC606" s="356">
        <v>0</v>
      </c>
      <c r="BD606" s="356">
        <v>0</v>
      </c>
      <c r="BE606" s="356">
        <v>0</v>
      </c>
      <c r="BF606" s="538" t="s">
        <v>3406</v>
      </c>
      <c r="BG606" s="361"/>
    </row>
    <row r="607" spans="2:59" ht="18" customHeight="1" thickBot="1">
      <c r="B607" s="451">
        <v>6590076</v>
      </c>
      <c r="C607" s="410">
        <v>4704</v>
      </c>
      <c r="D607" s="411">
        <v>5699</v>
      </c>
      <c r="E607" s="412">
        <v>45549</v>
      </c>
      <c r="F607" s="413">
        <v>501</v>
      </c>
      <c r="G607" s="407" t="s">
        <v>46</v>
      </c>
      <c r="H607" s="414">
        <v>19050140</v>
      </c>
      <c r="I607" s="413">
        <v>104</v>
      </c>
      <c r="J607" s="535">
        <v>4</v>
      </c>
      <c r="K607" s="535">
        <f t="shared" si="38"/>
        <v>34</v>
      </c>
      <c r="L607" s="535" t="s">
        <v>1263</v>
      </c>
      <c r="M607" s="535">
        <v>12</v>
      </c>
      <c r="N607" s="544">
        <v>7</v>
      </c>
      <c r="O607" s="530" t="s">
        <v>3293</v>
      </c>
      <c r="P607" s="453">
        <v>40267453</v>
      </c>
      <c r="Q607" s="415">
        <v>31331669</v>
      </c>
      <c r="R607" s="479">
        <v>8935784</v>
      </c>
      <c r="S607" s="416"/>
      <c r="T607" s="429"/>
      <c r="U607" s="429"/>
      <c r="V607" s="429"/>
      <c r="W607" s="423"/>
      <c r="X607" s="429"/>
      <c r="Y607" s="416"/>
      <c r="Z607" s="416"/>
      <c r="AA607" s="416"/>
      <c r="AB607" s="416"/>
      <c r="AC607" s="416"/>
      <c r="AD607" s="416"/>
      <c r="AE607" s="356">
        <v>0</v>
      </c>
      <c r="AF607" s="545"/>
      <c r="AG607" s="356">
        <v>0</v>
      </c>
      <c r="AH607" s="356">
        <v>6402676</v>
      </c>
      <c r="AI607" s="356">
        <v>0</v>
      </c>
      <c r="AJ607" s="356">
        <v>0</v>
      </c>
      <c r="AK607" s="356">
        <v>0</v>
      </c>
      <c r="AL607" s="356">
        <v>0</v>
      </c>
      <c r="AM607" s="356">
        <v>0</v>
      </c>
      <c r="AN607" s="356">
        <v>0</v>
      </c>
      <c r="AO607" s="356">
        <v>0</v>
      </c>
      <c r="AP607" s="356">
        <v>0</v>
      </c>
      <c r="AQ607" s="525">
        <f t="shared" si="39"/>
        <v>6402676</v>
      </c>
      <c r="AR607" s="526">
        <f t="shared" si="40"/>
        <v>0.71652090068426</v>
      </c>
      <c r="AS607" s="524">
        <f t="shared" si="41"/>
        <v>2533108</v>
      </c>
      <c r="AT607" s="433">
        <v>0</v>
      </c>
      <c r="AU607" s="433">
        <v>0</v>
      </c>
      <c r="AV607" s="431">
        <v>0</v>
      </c>
      <c r="AW607" s="356">
        <v>8935784</v>
      </c>
      <c r="AX607" s="356">
        <v>0</v>
      </c>
      <c r="AY607" s="417">
        <v>0</v>
      </c>
      <c r="AZ607" s="356">
        <v>0</v>
      </c>
      <c r="BA607" s="356">
        <v>0</v>
      </c>
      <c r="BB607" s="356">
        <v>0</v>
      </c>
      <c r="BC607" s="356">
        <v>0</v>
      </c>
      <c r="BD607" s="356">
        <v>0</v>
      </c>
      <c r="BE607" s="356">
        <v>0</v>
      </c>
      <c r="BF607" s="538" t="s">
        <v>3406</v>
      </c>
      <c r="BG607" s="361"/>
    </row>
    <row r="608" spans="2:59" ht="18" customHeight="1" thickBot="1">
      <c r="B608" s="451">
        <v>6590076</v>
      </c>
      <c r="C608" s="410">
        <v>4705</v>
      </c>
      <c r="D608" s="411">
        <v>5685</v>
      </c>
      <c r="E608" s="412">
        <v>45549</v>
      </c>
      <c r="F608" s="413">
        <v>501</v>
      </c>
      <c r="G608" s="407" t="s">
        <v>46</v>
      </c>
      <c r="H608" s="414">
        <v>19050140</v>
      </c>
      <c r="I608" s="413">
        <v>97</v>
      </c>
      <c r="J608" s="535">
        <v>4</v>
      </c>
      <c r="K608" s="535">
        <f t="shared" si="38"/>
        <v>42</v>
      </c>
      <c r="L608" s="535" t="s">
        <v>1279</v>
      </c>
      <c r="M608" s="535">
        <v>12</v>
      </c>
      <c r="N608" s="544">
        <v>7</v>
      </c>
      <c r="O608" s="530" t="s">
        <v>3293</v>
      </c>
      <c r="P608" s="453">
        <v>990464522</v>
      </c>
      <c r="Q608" s="415">
        <v>770669710</v>
      </c>
      <c r="R608" s="479">
        <v>219794812</v>
      </c>
      <c r="S608" s="416"/>
      <c r="T608" s="429"/>
      <c r="U608" s="429"/>
      <c r="V608" s="429"/>
      <c r="W608" s="423"/>
      <c r="X608" s="429"/>
      <c r="Y608" s="416"/>
      <c r="Z608" s="416"/>
      <c r="AA608" s="416"/>
      <c r="AB608" s="416"/>
      <c r="AC608" s="416"/>
      <c r="AD608" s="416"/>
      <c r="AE608" s="356">
        <v>0</v>
      </c>
      <c r="AF608" s="545"/>
      <c r="AG608" s="356">
        <v>0</v>
      </c>
      <c r="AH608" s="356">
        <v>219794812</v>
      </c>
      <c r="AI608" s="356">
        <v>0</v>
      </c>
      <c r="AJ608" s="356">
        <v>0</v>
      </c>
      <c r="AK608" s="356">
        <v>0</v>
      </c>
      <c r="AL608" s="356">
        <v>0</v>
      </c>
      <c r="AM608" s="356">
        <v>0</v>
      </c>
      <c r="AN608" s="356">
        <v>0</v>
      </c>
      <c r="AO608" s="356">
        <v>0</v>
      </c>
      <c r="AP608" s="356">
        <v>0</v>
      </c>
      <c r="AQ608" s="525">
        <f t="shared" si="39"/>
        <v>219794812</v>
      </c>
      <c r="AR608" s="526">
        <f t="shared" si="40"/>
        <v>1</v>
      </c>
      <c r="AS608" s="524">
        <f t="shared" si="41"/>
        <v>0</v>
      </c>
      <c r="AT608" s="433">
        <v>0</v>
      </c>
      <c r="AU608" s="433">
        <v>0</v>
      </c>
      <c r="AV608" s="431">
        <v>0</v>
      </c>
      <c r="AW608" s="356">
        <v>219794812</v>
      </c>
      <c r="AX608" s="356">
        <v>0</v>
      </c>
      <c r="AY608" s="417">
        <v>0</v>
      </c>
      <c r="AZ608" s="356">
        <v>0</v>
      </c>
      <c r="BA608" s="356">
        <v>0</v>
      </c>
      <c r="BB608" s="356">
        <v>0</v>
      </c>
      <c r="BC608" s="356">
        <v>0</v>
      </c>
      <c r="BD608" s="356">
        <v>0</v>
      </c>
      <c r="BE608" s="356">
        <v>0</v>
      </c>
      <c r="BF608" s="538" t="s">
        <v>3406</v>
      </c>
      <c r="BG608" s="361"/>
    </row>
    <row r="609" spans="2:59" ht="18" customHeight="1" thickBot="1">
      <c r="B609" s="451">
        <v>6590076</v>
      </c>
      <c r="C609" s="410">
        <v>4705</v>
      </c>
      <c r="D609" s="411">
        <v>5685</v>
      </c>
      <c r="E609" s="412">
        <v>45549</v>
      </c>
      <c r="F609" s="413">
        <v>501</v>
      </c>
      <c r="G609" s="407" t="s">
        <v>46</v>
      </c>
      <c r="H609" s="414">
        <v>19050490</v>
      </c>
      <c r="I609" s="413">
        <v>97</v>
      </c>
      <c r="J609" s="535">
        <v>4</v>
      </c>
      <c r="K609" s="535">
        <f t="shared" si="38"/>
        <v>42</v>
      </c>
      <c r="L609" s="535" t="s">
        <v>1279</v>
      </c>
      <c r="M609" s="535">
        <v>570</v>
      </c>
      <c r="N609" s="542">
        <v>1</v>
      </c>
      <c r="O609" s="530" t="s">
        <v>3293</v>
      </c>
      <c r="P609" s="453">
        <v>452398288</v>
      </c>
      <c r="Q609" s="415">
        <v>352006205</v>
      </c>
      <c r="R609" s="479">
        <v>100392083</v>
      </c>
      <c r="S609" s="416"/>
      <c r="T609" s="429"/>
      <c r="U609" s="429"/>
      <c r="V609" s="429"/>
      <c r="W609" s="423"/>
      <c r="X609" s="429"/>
      <c r="Y609" s="416"/>
      <c r="Z609" s="416"/>
      <c r="AA609" s="416"/>
      <c r="AB609" s="416"/>
      <c r="AC609" s="416"/>
      <c r="AD609" s="416"/>
      <c r="AE609" s="356">
        <v>0</v>
      </c>
      <c r="AF609" s="545"/>
      <c r="AG609" s="356">
        <v>0</v>
      </c>
      <c r="AH609" s="356">
        <v>100392083</v>
      </c>
      <c r="AI609" s="356">
        <v>0</v>
      </c>
      <c r="AJ609" s="356">
        <v>0</v>
      </c>
      <c r="AK609" s="356">
        <v>0</v>
      </c>
      <c r="AL609" s="356">
        <v>0</v>
      </c>
      <c r="AM609" s="356">
        <v>0</v>
      </c>
      <c r="AN609" s="356">
        <v>0</v>
      </c>
      <c r="AO609" s="356">
        <v>0</v>
      </c>
      <c r="AP609" s="356">
        <v>0</v>
      </c>
      <c r="AQ609" s="525">
        <f t="shared" si="39"/>
        <v>100392083</v>
      </c>
      <c r="AR609" s="526">
        <f t="shared" si="40"/>
        <v>1</v>
      </c>
      <c r="AS609" s="524">
        <f t="shared" si="41"/>
        <v>0</v>
      </c>
      <c r="AT609" s="433">
        <v>0</v>
      </c>
      <c r="AU609" s="433">
        <v>0</v>
      </c>
      <c r="AV609" s="431">
        <v>0</v>
      </c>
      <c r="AW609" s="356">
        <v>100392083</v>
      </c>
      <c r="AX609" s="356">
        <v>0</v>
      </c>
      <c r="AY609" s="417">
        <v>0</v>
      </c>
      <c r="AZ609" s="356">
        <v>0</v>
      </c>
      <c r="BA609" s="356">
        <v>0</v>
      </c>
      <c r="BB609" s="356">
        <v>0</v>
      </c>
      <c r="BC609" s="356">
        <v>0</v>
      </c>
      <c r="BD609" s="356">
        <v>0</v>
      </c>
      <c r="BE609" s="356">
        <v>0</v>
      </c>
      <c r="BF609" s="538" t="s">
        <v>3406</v>
      </c>
      <c r="BG609" s="361"/>
    </row>
    <row r="610" spans="2:59" ht="18" customHeight="1" thickBot="1">
      <c r="B610" s="451">
        <v>6590328</v>
      </c>
      <c r="C610" s="410">
        <v>3369</v>
      </c>
      <c r="D610" s="411">
        <v>4411</v>
      </c>
      <c r="E610" s="412">
        <v>45505</v>
      </c>
      <c r="F610" s="413">
        <v>137</v>
      </c>
      <c r="G610" s="407" t="s">
        <v>46</v>
      </c>
      <c r="H610" s="414">
        <v>19050490</v>
      </c>
      <c r="I610" s="413">
        <v>102</v>
      </c>
      <c r="J610" s="535">
        <v>99</v>
      </c>
      <c r="K610" s="535">
        <f t="shared" si="38"/>
        <v>3</v>
      </c>
      <c r="L610" s="535" t="s">
        <v>44</v>
      </c>
      <c r="M610" s="535">
        <v>12</v>
      </c>
      <c r="N610" s="544">
        <v>7</v>
      </c>
      <c r="O610" s="530" t="s">
        <v>3294</v>
      </c>
      <c r="P610" s="453">
        <v>15272910</v>
      </c>
      <c r="Q610" s="415">
        <v>15103211</v>
      </c>
      <c r="R610" s="479">
        <v>169699</v>
      </c>
      <c r="S610" s="416"/>
      <c r="T610" s="429"/>
      <c r="U610" s="429"/>
      <c r="V610" s="429"/>
      <c r="W610" s="423"/>
      <c r="X610" s="429"/>
      <c r="Y610" s="416"/>
      <c r="Z610" s="416"/>
      <c r="AA610" s="416"/>
      <c r="AB610" s="416"/>
      <c r="AC610" s="416"/>
      <c r="AD610" s="416"/>
      <c r="AE610" s="356">
        <v>0</v>
      </c>
      <c r="AF610" s="545"/>
      <c r="AG610" s="356">
        <v>0</v>
      </c>
      <c r="AH610" s="356">
        <v>0</v>
      </c>
      <c r="AI610" s="356">
        <v>0</v>
      </c>
      <c r="AJ610" s="356">
        <v>0</v>
      </c>
      <c r="AK610" s="356">
        <v>0</v>
      </c>
      <c r="AL610" s="356">
        <v>0</v>
      </c>
      <c r="AM610" s="356">
        <v>0</v>
      </c>
      <c r="AN610" s="356">
        <v>0</v>
      </c>
      <c r="AO610" s="356">
        <v>0</v>
      </c>
      <c r="AP610" s="356">
        <v>0</v>
      </c>
      <c r="AQ610" s="525">
        <f t="shared" si="39"/>
        <v>0</v>
      </c>
      <c r="AR610" s="526">
        <f t="shared" si="40"/>
        <v>0</v>
      </c>
      <c r="AS610" s="524">
        <f t="shared" si="41"/>
        <v>169699</v>
      </c>
      <c r="AT610" s="433">
        <v>0</v>
      </c>
      <c r="AU610" s="433">
        <v>0</v>
      </c>
      <c r="AV610" s="431">
        <v>0</v>
      </c>
      <c r="AW610" s="356">
        <v>0</v>
      </c>
      <c r="AX610" s="356">
        <v>0</v>
      </c>
      <c r="AY610" s="417">
        <v>0</v>
      </c>
      <c r="AZ610" s="356">
        <v>0</v>
      </c>
      <c r="BA610" s="356">
        <v>0</v>
      </c>
      <c r="BB610" s="356">
        <v>0</v>
      </c>
      <c r="BC610" s="356">
        <v>0</v>
      </c>
      <c r="BD610" s="356">
        <v>0</v>
      </c>
      <c r="BE610" s="356">
        <v>0</v>
      </c>
      <c r="BF610" s="539" t="s">
        <v>3405</v>
      </c>
      <c r="BG610" s="361"/>
    </row>
    <row r="611" spans="2:59" ht="18" customHeight="1" thickBot="1">
      <c r="B611" s="451">
        <v>6590653</v>
      </c>
      <c r="C611" s="410">
        <v>3388</v>
      </c>
      <c r="D611" s="411">
        <v>4416</v>
      </c>
      <c r="E611" s="412">
        <v>45505</v>
      </c>
      <c r="F611" s="413">
        <v>151</v>
      </c>
      <c r="G611" s="407" t="s">
        <v>46</v>
      </c>
      <c r="H611" s="414">
        <v>19050490</v>
      </c>
      <c r="I611" s="413">
        <v>102</v>
      </c>
      <c r="J611" s="535">
        <v>99</v>
      </c>
      <c r="K611" s="535">
        <f t="shared" si="38"/>
        <v>3</v>
      </c>
      <c r="L611" s="535" t="s">
        <v>44</v>
      </c>
      <c r="M611" s="535">
        <v>12</v>
      </c>
      <c r="N611" s="544">
        <v>7</v>
      </c>
      <c r="O611" s="530" t="s">
        <v>3295</v>
      </c>
      <c r="P611" s="453">
        <v>15272910</v>
      </c>
      <c r="Q611" s="415">
        <v>15103211</v>
      </c>
      <c r="R611" s="479">
        <v>169699</v>
      </c>
      <c r="S611" s="416"/>
      <c r="T611" s="429"/>
      <c r="U611" s="429"/>
      <c r="V611" s="429"/>
      <c r="W611" s="423"/>
      <c r="X611" s="429"/>
      <c r="Y611" s="416"/>
      <c r="Z611" s="416"/>
      <c r="AA611" s="416"/>
      <c r="AB611" s="416"/>
      <c r="AC611" s="416"/>
      <c r="AD611" s="416"/>
      <c r="AE611" s="356">
        <v>0</v>
      </c>
      <c r="AF611" s="545"/>
      <c r="AG611" s="356">
        <v>0</v>
      </c>
      <c r="AH611" s="356">
        <v>0</v>
      </c>
      <c r="AI611" s="356">
        <v>0</v>
      </c>
      <c r="AJ611" s="356">
        <v>0</v>
      </c>
      <c r="AK611" s="356">
        <v>0</v>
      </c>
      <c r="AL611" s="356">
        <v>0</v>
      </c>
      <c r="AM611" s="356">
        <v>0</v>
      </c>
      <c r="AN611" s="356">
        <v>0</v>
      </c>
      <c r="AO611" s="356">
        <v>0</v>
      </c>
      <c r="AP611" s="356">
        <v>0</v>
      </c>
      <c r="AQ611" s="525">
        <f t="shared" si="39"/>
        <v>0</v>
      </c>
      <c r="AR611" s="526">
        <f t="shared" si="40"/>
        <v>0</v>
      </c>
      <c r="AS611" s="524">
        <f t="shared" si="41"/>
        <v>169699</v>
      </c>
      <c r="AT611" s="433">
        <v>0</v>
      </c>
      <c r="AU611" s="433">
        <v>0</v>
      </c>
      <c r="AV611" s="431">
        <v>0</v>
      </c>
      <c r="AW611" s="356">
        <v>0</v>
      </c>
      <c r="AX611" s="356">
        <v>0</v>
      </c>
      <c r="AY611" s="417">
        <v>0</v>
      </c>
      <c r="AZ611" s="356">
        <v>0</v>
      </c>
      <c r="BA611" s="356">
        <v>0</v>
      </c>
      <c r="BB611" s="356">
        <v>0</v>
      </c>
      <c r="BC611" s="356">
        <v>0</v>
      </c>
      <c r="BD611" s="356">
        <v>0</v>
      </c>
      <c r="BE611" s="356">
        <v>0</v>
      </c>
      <c r="BF611" s="539" t="s">
        <v>3405</v>
      </c>
      <c r="BG611" s="361"/>
    </row>
    <row r="612" spans="2:59" ht="18" customHeight="1" thickBot="1">
      <c r="B612" s="451">
        <v>6590653</v>
      </c>
      <c r="C612" s="410">
        <v>5640</v>
      </c>
      <c r="D612" s="411">
        <v>6431</v>
      </c>
      <c r="E612" s="412">
        <v>45595</v>
      </c>
      <c r="F612" s="413">
        <v>528</v>
      </c>
      <c r="G612" s="407" t="s">
        <v>46</v>
      </c>
      <c r="H612" s="414">
        <v>19050490</v>
      </c>
      <c r="I612" s="413">
        <v>102</v>
      </c>
      <c r="J612" s="535">
        <v>99</v>
      </c>
      <c r="K612" s="535">
        <f t="shared" si="38"/>
        <v>3</v>
      </c>
      <c r="L612" s="535" t="s">
        <v>44</v>
      </c>
      <c r="M612" s="535">
        <v>12</v>
      </c>
      <c r="N612" s="544">
        <v>7</v>
      </c>
      <c r="O612" s="530" t="s">
        <v>3295</v>
      </c>
      <c r="P612" s="453">
        <v>7446756</v>
      </c>
      <c r="Q612" s="415">
        <v>7297057</v>
      </c>
      <c r="R612" s="479">
        <v>149699</v>
      </c>
      <c r="S612" s="416"/>
      <c r="T612" s="429"/>
      <c r="U612" s="429"/>
      <c r="V612" s="429"/>
      <c r="W612" s="423"/>
      <c r="X612" s="429"/>
      <c r="Y612" s="416"/>
      <c r="Z612" s="416"/>
      <c r="AA612" s="416"/>
      <c r="AB612" s="416"/>
      <c r="AC612" s="416"/>
      <c r="AD612" s="416"/>
      <c r="AE612" s="356">
        <v>0</v>
      </c>
      <c r="AF612" s="545"/>
      <c r="AG612" s="356">
        <v>0</v>
      </c>
      <c r="AH612" s="356">
        <v>0</v>
      </c>
      <c r="AI612" s="356">
        <v>0</v>
      </c>
      <c r="AJ612" s="356">
        <v>0</v>
      </c>
      <c r="AK612" s="356">
        <v>0</v>
      </c>
      <c r="AL612" s="356">
        <v>0</v>
      </c>
      <c r="AM612" s="356">
        <v>0</v>
      </c>
      <c r="AN612" s="356">
        <v>0</v>
      </c>
      <c r="AO612" s="356">
        <v>0</v>
      </c>
      <c r="AP612" s="356">
        <v>0</v>
      </c>
      <c r="AQ612" s="525">
        <f t="shared" si="39"/>
        <v>0</v>
      </c>
      <c r="AR612" s="526">
        <f t="shared" si="40"/>
        <v>0</v>
      </c>
      <c r="AS612" s="524">
        <f t="shared" si="41"/>
        <v>149699</v>
      </c>
      <c r="AT612" s="433">
        <v>0</v>
      </c>
      <c r="AU612" s="433">
        <v>0</v>
      </c>
      <c r="AV612" s="431">
        <v>0</v>
      </c>
      <c r="AW612" s="356">
        <v>0</v>
      </c>
      <c r="AX612" s="356">
        <v>0</v>
      </c>
      <c r="AY612" s="417">
        <v>0</v>
      </c>
      <c r="AZ612" s="356">
        <v>0</v>
      </c>
      <c r="BA612" s="356">
        <v>0</v>
      </c>
      <c r="BB612" s="356">
        <v>0</v>
      </c>
      <c r="BC612" s="356">
        <v>0</v>
      </c>
      <c r="BD612" s="356">
        <v>0</v>
      </c>
      <c r="BE612" s="356">
        <v>0</v>
      </c>
      <c r="BF612" s="539" t="s">
        <v>3405</v>
      </c>
      <c r="BG612" s="361"/>
    </row>
    <row r="613" spans="2:59" ht="18" customHeight="1" thickBot="1">
      <c r="B613" s="451">
        <v>6592570</v>
      </c>
      <c r="C613" s="410">
        <v>3403</v>
      </c>
      <c r="D613" s="411">
        <v>4405</v>
      </c>
      <c r="E613" s="412">
        <v>45506</v>
      </c>
      <c r="F613" s="413">
        <v>123</v>
      </c>
      <c r="G613" s="407" t="s">
        <v>46</v>
      </c>
      <c r="H613" s="414">
        <v>19050490</v>
      </c>
      <c r="I613" s="413">
        <v>102</v>
      </c>
      <c r="J613" s="535">
        <v>99</v>
      </c>
      <c r="K613" s="535">
        <f t="shared" si="38"/>
        <v>3</v>
      </c>
      <c r="L613" s="535" t="s">
        <v>44</v>
      </c>
      <c r="M613" s="535">
        <v>12</v>
      </c>
      <c r="N613" s="544">
        <v>7</v>
      </c>
      <c r="O613" s="530" t="s">
        <v>3296</v>
      </c>
      <c r="P613" s="453">
        <v>15103211</v>
      </c>
      <c r="Q613" s="415">
        <v>14933512</v>
      </c>
      <c r="R613" s="479">
        <v>169699</v>
      </c>
      <c r="S613" s="416"/>
      <c r="T613" s="429"/>
      <c r="U613" s="429"/>
      <c r="V613" s="429"/>
      <c r="W613" s="423"/>
      <c r="X613" s="429"/>
      <c r="Y613" s="416"/>
      <c r="Z613" s="416"/>
      <c r="AA613" s="416"/>
      <c r="AB613" s="416"/>
      <c r="AC613" s="416"/>
      <c r="AD613" s="416"/>
      <c r="AE613" s="356">
        <v>0</v>
      </c>
      <c r="AF613" s="545"/>
      <c r="AG613" s="356">
        <v>0</v>
      </c>
      <c r="AH613" s="356">
        <v>0</v>
      </c>
      <c r="AI613" s="356">
        <v>0</v>
      </c>
      <c r="AJ613" s="356">
        <v>0</v>
      </c>
      <c r="AK613" s="356">
        <v>0</v>
      </c>
      <c r="AL613" s="356">
        <v>0</v>
      </c>
      <c r="AM613" s="356">
        <v>0</v>
      </c>
      <c r="AN613" s="356">
        <v>0</v>
      </c>
      <c r="AO613" s="356">
        <v>0</v>
      </c>
      <c r="AP613" s="356">
        <v>0</v>
      </c>
      <c r="AQ613" s="525">
        <f t="shared" si="39"/>
        <v>0</v>
      </c>
      <c r="AR613" s="526">
        <f t="shared" si="40"/>
        <v>0</v>
      </c>
      <c r="AS613" s="524">
        <f t="shared" si="41"/>
        <v>169699</v>
      </c>
      <c r="AT613" s="433">
        <v>0</v>
      </c>
      <c r="AU613" s="433">
        <v>0</v>
      </c>
      <c r="AV613" s="431">
        <v>0</v>
      </c>
      <c r="AW613" s="356">
        <v>0</v>
      </c>
      <c r="AX613" s="356">
        <v>0</v>
      </c>
      <c r="AY613" s="417">
        <v>0</v>
      </c>
      <c r="AZ613" s="356">
        <v>0</v>
      </c>
      <c r="BA613" s="356">
        <v>0</v>
      </c>
      <c r="BB613" s="356">
        <v>0</v>
      </c>
      <c r="BC613" s="356">
        <v>0</v>
      </c>
      <c r="BD613" s="356">
        <v>0</v>
      </c>
      <c r="BE613" s="356">
        <v>0</v>
      </c>
      <c r="BF613" s="539" t="s">
        <v>3405</v>
      </c>
      <c r="BG613" s="361"/>
    </row>
    <row r="614" spans="2:59" ht="18" customHeight="1" thickBot="1">
      <c r="B614" s="451">
        <v>6592883</v>
      </c>
      <c r="C614" s="410">
        <v>3410</v>
      </c>
      <c r="D614" s="411">
        <v>4410</v>
      </c>
      <c r="E614" s="412">
        <v>45506</v>
      </c>
      <c r="F614" s="413">
        <v>134</v>
      </c>
      <c r="G614" s="407" t="s">
        <v>46</v>
      </c>
      <c r="H614" s="414">
        <v>19050490</v>
      </c>
      <c r="I614" s="413">
        <v>102</v>
      </c>
      <c r="J614" s="535">
        <v>99</v>
      </c>
      <c r="K614" s="535">
        <f t="shared" si="38"/>
        <v>3</v>
      </c>
      <c r="L614" s="535" t="s">
        <v>44</v>
      </c>
      <c r="M614" s="535">
        <v>12</v>
      </c>
      <c r="N614" s="544">
        <v>7</v>
      </c>
      <c r="O614" s="530" t="s">
        <v>3297</v>
      </c>
      <c r="P614" s="453">
        <v>15272910</v>
      </c>
      <c r="Q614" s="415">
        <v>14933512</v>
      </c>
      <c r="R614" s="479">
        <v>339398</v>
      </c>
      <c r="S614" s="416"/>
      <c r="T614" s="429"/>
      <c r="U614" s="429"/>
      <c r="V614" s="429"/>
      <c r="W614" s="423"/>
      <c r="X614" s="429"/>
      <c r="Y614" s="416"/>
      <c r="Z614" s="416"/>
      <c r="AA614" s="416"/>
      <c r="AB614" s="416"/>
      <c r="AC614" s="416"/>
      <c r="AD614" s="416"/>
      <c r="AE614" s="356">
        <v>0</v>
      </c>
      <c r="AF614" s="545"/>
      <c r="AG614" s="356">
        <v>0</v>
      </c>
      <c r="AH614" s="356">
        <v>0</v>
      </c>
      <c r="AI614" s="356">
        <v>0</v>
      </c>
      <c r="AJ614" s="356">
        <v>0</v>
      </c>
      <c r="AK614" s="356">
        <v>0</v>
      </c>
      <c r="AL614" s="356">
        <v>0</v>
      </c>
      <c r="AM614" s="356">
        <v>0</v>
      </c>
      <c r="AN614" s="356">
        <v>0</v>
      </c>
      <c r="AO614" s="356">
        <v>0</v>
      </c>
      <c r="AP614" s="356">
        <v>0</v>
      </c>
      <c r="AQ614" s="525">
        <f t="shared" si="39"/>
        <v>0</v>
      </c>
      <c r="AR614" s="526">
        <f t="shared" si="40"/>
        <v>0</v>
      </c>
      <c r="AS614" s="524">
        <f t="shared" si="41"/>
        <v>339398</v>
      </c>
      <c r="AT614" s="433">
        <v>0</v>
      </c>
      <c r="AU614" s="433">
        <v>0</v>
      </c>
      <c r="AV614" s="431">
        <v>0</v>
      </c>
      <c r="AW614" s="356">
        <v>0</v>
      </c>
      <c r="AX614" s="356">
        <v>0</v>
      </c>
      <c r="AY614" s="417">
        <v>0</v>
      </c>
      <c r="AZ614" s="356">
        <v>0</v>
      </c>
      <c r="BA614" s="356">
        <v>0</v>
      </c>
      <c r="BB614" s="356">
        <v>0</v>
      </c>
      <c r="BC614" s="356">
        <v>0</v>
      </c>
      <c r="BD614" s="356">
        <v>0</v>
      </c>
      <c r="BE614" s="356">
        <v>0</v>
      </c>
      <c r="BF614" s="539" t="s">
        <v>3405</v>
      </c>
      <c r="BG614" s="361"/>
    </row>
    <row r="615" spans="2:59" ht="18" customHeight="1" thickBot="1">
      <c r="B615" s="451">
        <v>6593076</v>
      </c>
      <c r="C615" s="410">
        <v>3490</v>
      </c>
      <c r="D615" s="411">
        <v>4408</v>
      </c>
      <c r="E615" s="412">
        <v>45509</v>
      </c>
      <c r="F615" s="413">
        <v>125</v>
      </c>
      <c r="G615" s="407" t="s">
        <v>46</v>
      </c>
      <c r="H615" s="414">
        <v>19050490</v>
      </c>
      <c r="I615" s="413">
        <v>102</v>
      </c>
      <c r="J615" s="535">
        <v>99</v>
      </c>
      <c r="K615" s="535">
        <f t="shared" si="38"/>
        <v>3</v>
      </c>
      <c r="L615" s="535" t="s">
        <v>44</v>
      </c>
      <c r="M615" s="535">
        <v>12</v>
      </c>
      <c r="N615" s="544">
        <v>7</v>
      </c>
      <c r="O615" s="530" t="s">
        <v>3298</v>
      </c>
      <c r="P615" s="453">
        <v>15103211</v>
      </c>
      <c r="Q615" s="415">
        <v>14254716</v>
      </c>
      <c r="R615" s="479">
        <v>848495</v>
      </c>
      <c r="S615" s="416"/>
      <c r="T615" s="429"/>
      <c r="U615" s="429"/>
      <c r="V615" s="429"/>
      <c r="W615" s="423"/>
      <c r="X615" s="429"/>
      <c r="Y615" s="416"/>
      <c r="Z615" s="416"/>
      <c r="AA615" s="416"/>
      <c r="AB615" s="416"/>
      <c r="AC615" s="416"/>
      <c r="AD615" s="416"/>
      <c r="AE615" s="356">
        <v>0</v>
      </c>
      <c r="AF615" s="545"/>
      <c r="AG615" s="356">
        <v>0</v>
      </c>
      <c r="AH615" s="356">
        <v>0</v>
      </c>
      <c r="AI615" s="356">
        <v>0</v>
      </c>
      <c r="AJ615" s="356">
        <v>0</v>
      </c>
      <c r="AK615" s="356">
        <v>0</v>
      </c>
      <c r="AL615" s="356">
        <v>0</v>
      </c>
      <c r="AM615" s="356">
        <v>0</v>
      </c>
      <c r="AN615" s="356">
        <v>0</v>
      </c>
      <c r="AO615" s="356">
        <v>0</v>
      </c>
      <c r="AP615" s="356">
        <v>0</v>
      </c>
      <c r="AQ615" s="525">
        <f t="shared" si="39"/>
        <v>0</v>
      </c>
      <c r="AR615" s="526">
        <f t="shared" si="40"/>
        <v>0</v>
      </c>
      <c r="AS615" s="524">
        <f t="shared" si="41"/>
        <v>848495</v>
      </c>
      <c r="AT615" s="433">
        <v>0</v>
      </c>
      <c r="AU615" s="433">
        <v>0</v>
      </c>
      <c r="AV615" s="431">
        <v>0</v>
      </c>
      <c r="AW615" s="356">
        <v>0</v>
      </c>
      <c r="AX615" s="356">
        <v>0</v>
      </c>
      <c r="AY615" s="417">
        <v>0</v>
      </c>
      <c r="AZ615" s="356">
        <v>0</v>
      </c>
      <c r="BA615" s="356">
        <v>0</v>
      </c>
      <c r="BB615" s="356">
        <v>0</v>
      </c>
      <c r="BC615" s="356">
        <v>0</v>
      </c>
      <c r="BD615" s="356">
        <v>0</v>
      </c>
      <c r="BE615" s="356">
        <v>0</v>
      </c>
      <c r="BF615" s="539" t="s">
        <v>3405</v>
      </c>
      <c r="BG615" s="361"/>
    </row>
    <row r="616" spans="2:59" ht="18" customHeight="1" thickBot="1">
      <c r="B616" s="451">
        <v>6602850</v>
      </c>
      <c r="C616" s="410">
        <v>3492</v>
      </c>
      <c r="D616" s="411">
        <v>4409</v>
      </c>
      <c r="E616" s="412">
        <v>45509</v>
      </c>
      <c r="F616" s="413">
        <v>136</v>
      </c>
      <c r="G616" s="407" t="s">
        <v>46</v>
      </c>
      <c r="H616" s="414">
        <v>19050490</v>
      </c>
      <c r="I616" s="413">
        <v>102</v>
      </c>
      <c r="J616" s="535">
        <v>99</v>
      </c>
      <c r="K616" s="535">
        <f t="shared" si="38"/>
        <v>3</v>
      </c>
      <c r="L616" s="535" t="s">
        <v>44</v>
      </c>
      <c r="M616" s="535">
        <v>12</v>
      </c>
      <c r="N616" s="544">
        <v>7</v>
      </c>
      <c r="O616" s="530" t="s">
        <v>3299</v>
      </c>
      <c r="P616" s="453">
        <v>14424415</v>
      </c>
      <c r="Q616" s="415">
        <v>14254716</v>
      </c>
      <c r="R616" s="479">
        <v>169699</v>
      </c>
      <c r="S616" s="416"/>
      <c r="T616" s="429"/>
      <c r="U616" s="429"/>
      <c r="V616" s="429"/>
      <c r="W616" s="423"/>
      <c r="X616" s="429"/>
      <c r="Y616" s="416"/>
      <c r="Z616" s="416"/>
      <c r="AA616" s="416"/>
      <c r="AB616" s="416"/>
      <c r="AC616" s="416"/>
      <c r="AD616" s="416"/>
      <c r="AE616" s="356">
        <v>0</v>
      </c>
      <c r="AF616" s="545"/>
      <c r="AG616" s="356">
        <v>0</v>
      </c>
      <c r="AH616" s="356">
        <v>0</v>
      </c>
      <c r="AI616" s="356">
        <v>0</v>
      </c>
      <c r="AJ616" s="356">
        <v>0</v>
      </c>
      <c r="AK616" s="356">
        <v>0</v>
      </c>
      <c r="AL616" s="356">
        <v>0</v>
      </c>
      <c r="AM616" s="356">
        <v>0</v>
      </c>
      <c r="AN616" s="356">
        <v>0</v>
      </c>
      <c r="AO616" s="356">
        <v>0</v>
      </c>
      <c r="AP616" s="356">
        <v>0</v>
      </c>
      <c r="AQ616" s="525">
        <f t="shared" si="39"/>
        <v>0</v>
      </c>
      <c r="AR616" s="526">
        <f t="shared" si="40"/>
        <v>0</v>
      </c>
      <c r="AS616" s="524">
        <f t="shared" si="41"/>
        <v>169699</v>
      </c>
      <c r="AT616" s="433">
        <v>0</v>
      </c>
      <c r="AU616" s="433">
        <v>0</v>
      </c>
      <c r="AV616" s="431">
        <v>0</v>
      </c>
      <c r="AW616" s="356">
        <v>0</v>
      </c>
      <c r="AX616" s="356">
        <v>0</v>
      </c>
      <c r="AY616" s="417">
        <v>0</v>
      </c>
      <c r="AZ616" s="356">
        <v>0</v>
      </c>
      <c r="BA616" s="356">
        <v>0</v>
      </c>
      <c r="BB616" s="356">
        <v>0</v>
      </c>
      <c r="BC616" s="356">
        <v>0</v>
      </c>
      <c r="BD616" s="356">
        <v>0</v>
      </c>
      <c r="BE616" s="356">
        <v>0</v>
      </c>
      <c r="BF616" s="539" t="s">
        <v>3405</v>
      </c>
      <c r="BG616" s="361"/>
    </row>
    <row r="617" spans="2:59" ht="18" customHeight="1" thickBot="1">
      <c r="B617" s="451">
        <v>6613883</v>
      </c>
      <c r="C617" s="410">
        <v>3676</v>
      </c>
      <c r="D617" s="411">
        <v>4415</v>
      </c>
      <c r="E617" s="412">
        <v>45516</v>
      </c>
      <c r="F617" s="413">
        <v>148</v>
      </c>
      <c r="G617" s="407" t="s">
        <v>46</v>
      </c>
      <c r="H617" s="414">
        <v>19050490</v>
      </c>
      <c r="I617" s="413">
        <v>102</v>
      </c>
      <c r="J617" s="535">
        <v>99</v>
      </c>
      <c r="K617" s="535">
        <f t="shared" si="38"/>
        <v>3</v>
      </c>
      <c r="L617" s="535" t="s">
        <v>44</v>
      </c>
      <c r="M617" s="535">
        <v>12</v>
      </c>
      <c r="N617" s="544">
        <v>7</v>
      </c>
      <c r="O617" s="530" t="s">
        <v>3300</v>
      </c>
      <c r="P617" s="453">
        <v>13406221</v>
      </c>
      <c r="Q617" s="415">
        <v>13066823</v>
      </c>
      <c r="R617" s="479">
        <v>339398</v>
      </c>
      <c r="S617" s="416"/>
      <c r="T617" s="429"/>
      <c r="U617" s="429"/>
      <c r="V617" s="429"/>
      <c r="W617" s="423"/>
      <c r="X617" s="429"/>
      <c r="Y617" s="416"/>
      <c r="Z617" s="416"/>
      <c r="AA617" s="416"/>
      <c r="AB617" s="416"/>
      <c r="AC617" s="416"/>
      <c r="AD617" s="416"/>
      <c r="AE617" s="356">
        <v>0</v>
      </c>
      <c r="AF617" s="545"/>
      <c r="AG617" s="356">
        <v>0</v>
      </c>
      <c r="AH617" s="356">
        <v>0</v>
      </c>
      <c r="AI617" s="356">
        <v>0</v>
      </c>
      <c r="AJ617" s="356">
        <v>0</v>
      </c>
      <c r="AK617" s="356">
        <v>0</v>
      </c>
      <c r="AL617" s="356">
        <v>0</v>
      </c>
      <c r="AM617" s="356">
        <v>0</v>
      </c>
      <c r="AN617" s="356">
        <v>0</v>
      </c>
      <c r="AO617" s="356">
        <v>0</v>
      </c>
      <c r="AP617" s="356">
        <v>0</v>
      </c>
      <c r="AQ617" s="525">
        <f t="shared" si="39"/>
        <v>0</v>
      </c>
      <c r="AR617" s="526">
        <f t="shared" si="40"/>
        <v>0</v>
      </c>
      <c r="AS617" s="524">
        <f t="shared" si="41"/>
        <v>339398</v>
      </c>
      <c r="AT617" s="433">
        <v>0</v>
      </c>
      <c r="AU617" s="433">
        <v>0</v>
      </c>
      <c r="AV617" s="431">
        <v>0</v>
      </c>
      <c r="AW617" s="356">
        <v>0</v>
      </c>
      <c r="AX617" s="356">
        <v>0</v>
      </c>
      <c r="AY617" s="417">
        <v>0</v>
      </c>
      <c r="AZ617" s="356">
        <v>0</v>
      </c>
      <c r="BA617" s="356">
        <v>0</v>
      </c>
      <c r="BB617" s="356">
        <v>0</v>
      </c>
      <c r="BC617" s="356">
        <v>0</v>
      </c>
      <c r="BD617" s="356">
        <v>0</v>
      </c>
      <c r="BE617" s="356">
        <v>0</v>
      </c>
      <c r="BF617" s="539" t="s">
        <v>3405</v>
      </c>
      <c r="BG617" s="361"/>
    </row>
    <row r="618" spans="2:59" ht="18" customHeight="1" thickBot="1">
      <c r="B618" s="451">
        <v>6614635</v>
      </c>
      <c r="C618" s="410">
        <v>3624</v>
      </c>
      <c r="D618" s="411">
        <v>4418</v>
      </c>
      <c r="E618" s="412">
        <v>45516</v>
      </c>
      <c r="F618" s="413">
        <v>154</v>
      </c>
      <c r="G618" s="407" t="s">
        <v>46</v>
      </c>
      <c r="H618" s="414">
        <v>19050490</v>
      </c>
      <c r="I618" s="413">
        <v>102</v>
      </c>
      <c r="J618" s="535">
        <v>99</v>
      </c>
      <c r="K618" s="535">
        <f t="shared" si="38"/>
        <v>3</v>
      </c>
      <c r="L618" s="535" t="s">
        <v>44</v>
      </c>
      <c r="M618" s="535">
        <v>12</v>
      </c>
      <c r="N618" s="544">
        <v>7</v>
      </c>
      <c r="O618" s="530" t="s">
        <v>3301</v>
      </c>
      <c r="P618" s="453">
        <v>13406221</v>
      </c>
      <c r="Q618" s="415">
        <v>13066823</v>
      </c>
      <c r="R618" s="479">
        <v>339398</v>
      </c>
      <c r="S618" s="416"/>
      <c r="T618" s="429"/>
      <c r="U618" s="429"/>
      <c r="V618" s="429"/>
      <c r="W618" s="423"/>
      <c r="X618" s="429"/>
      <c r="Y618" s="416"/>
      <c r="Z618" s="416"/>
      <c r="AA618" s="416"/>
      <c r="AB618" s="416"/>
      <c r="AC618" s="416"/>
      <c r="AD618" s="416"/>
      <c r="AE618" s="356">
        <v>0</v>
      </c>
      <c r="AF618" s="545"/>
      <c r="AG618" s="356">
        <v>0</v>
      </c>
      <c r="AH618" s="356">
        <v>0</v>
      </c>
      <c r="AI618" s="356">
        <v>0</v>
      </c>
      <c r="AJ618" s="356">
        <v>0</v>
      </c>
      <c r="AK618" s="356">
        <v>0</v>
      </c>
      <c r="AL618" s="356">
        <v>0</v>
      </c>
      <c r="AM618" s="356">
        <v>0</v>
      </c>
      <c r="AN618" s="356">
        <v>0</v>
      </c>
      <c r="AO618" s="356">
        <v>0</v>
      </c>
      <c r="AP618" s="356">
        <v>0</v>
      </c>
      <c r="AQ618" s="525">
        <f t="shared" si="39"/>
        <v>0</v>
      </c>
      <c r="AR618" s="526">
        <f t="shared" si="40"/>
        <v>0</v>
      </c>
      <c r="AS618" s="524">
        <f t="shared" si="41"/>
        <v>339398</v>
      </c>
      <c r="AT618" s="433">
        <v>0</v>
      </c>
      <c r="AU618" s="433">
        <v>0</v>
      </c>
      <c r="AV618" s="431">
        <v>0</v>
      </c>
      <c r="AW618" s="356">
        <v>0</v>
      </c>
      <c r="AX618" s="356">
        <v>0</v>
      </c>
      <c r="AY618" s="417">
        <v>0</v>
      </c>
      <c r="AZ618" s="356">
        <v>0</v>
      </c>
      <c r="BA618" s="356">
        <v>0</v>
      </c>
      <c r="BB618" s="356">
        <v>0</v>
      </c>
      <c r="BC618" s="356">
        <v>0</v>
      </c>
      <c r="BD618" s="356">
        <v>0</v>
      </c>
      <c r="BE618" s="356">
        <v>0</v>
      </c>
      <c r="BF618" s="539" t="s">
        <v>3405</v>
      </c>
      <c r="BG618" s="361"/>
    </row>
    <row r="619" spans="2:59" ht="18" customHeight="1" thickBot="1">
      <c r="B619" s="451">
        <v>6617715</v>
      </c>
      <c r="C619" s="410">
        <v>3629</v>
      </c>
      <c r="D619" s="411">
        <v>3721</v>
      </c>
      <c r="E619" s="412">
        <v>45516</v>
      </c>
      <c r="F619" s="413">
        <v>32</v>
      </c>
      <c r="G619" s="407" t="s">
        <v>46</v>
      </c>
      <c r="H619" s="414">
        <v>19050490</v>
      </c>
      <c r="I619" s="413">
        <v>102</v>
      </c>
      <c r="J619" s="535">
        <v>99</v>
      </c>
      <c r="K619" s="535">
        <f t="shared" si="38"/>
        <v>3</v>
      </c>
      <c r="L619" s="535" t="s">
        <v>44</v>
      </c>
      <c r="M619" s="535">
        <v>12</v>
      </c>
      <c r="N619" s="544">
        <v>7</v>
      </c>
      <c r="O619" s="530" t="s">
        <v>3302</v>
      </c>
      <c r="P619" s="453">
        <v>47585252</v>
      </c>
      <c r="Q619" s="415">
        <v>45921432</v>
      </c>
      <c r="R619" s="479">
        <v>1663820</v>
      </c>
      <c r="S619" s="416"/>
      <c r="T619" s="429"/>
      <c r="U619" s="429"/>
      <c r="V619" s="429"/>
      <c r="W619" s="423"/>
      <c r="X619" s="429"/>
      <c r="Y619" s="416"/>
      <c r="Z619" s="416"/>
      <c r="AA619" s="416"/>
      <c r="AB619" s="416"/>
      <c r="AC619" s="416"/>
      <c r="AD619" s="416"/>
      <c r="AE619" s="356">
        <v>0</v>
      </c>
      <c r="AF619" s="545"/>
      <c r="AG619" s="356">
        <v>0</v>
      </c>
      <c r="AH619" s="356">
        <v>0</v>
      </c>
      <c r="AI619" s="356">
        <v>0</v>
      </c>
      <c r="AJ619" s="356">
        <v>0</v>
      </c>
      <c r="AK619" s="356">
        <v>0</v>
      </c>
      <c r="AL619" s="356">
        <v>0</v>
      </c>
      <c r="AM619" s="356">
        <v>0</v>
      </c>
      <c r="AN619" s="356">
        <v>0</v>
      </c>
      <c r="AO619" s="356">
        <v>0</v>
      </c>
      <c r="AP619" s="356">
        <v>0</v>
      </c>
      <c r="AQ619" s="525">
        <f t="shared" si="39"/>
        <v>0</v>
      </c>
      <c r="AR619" s="526">
        <f t="shared" si="40"/>
        <v>0</v>
      </c>
      <c r="AS619" s="524">
        <f t="shared" si="41"/>
        <v>1663820</v>
      </c>
      <c r="AT619" s="433">
        <v>0</v>
      </c>
      <c r="AU619" s="433">
        <v>0</v>
      </c>
      <c r="AV619" s="431">
        <v>0</v>
      </c>
      <c r="AW619" s="356">
        <v>0</v>
      </c>
      <c r="AX619" s="356">
        <v>0</v>
      </c>
      <c r="AY619" s="417">
        <v>0</v>
      </c>
      <c r="AZ619" s="356">
        <v>0</v>
      </c>
      <c r="BA619" s="356">
        <v>0</v>
      </c>
      <c r="BB619" s="356">
        <v>0</v>
      </c>
      <c r="BC619" s="356">
        <v>0</v>
      </c>
      <c r="BD619" s="356">
        <v>0</v>
      </c>
      <c r="BE619" s="356">
        <v>0</v>
      </c>
      <c r="BF619" s="539" t="s">
        <v>3405</v>
      </c>
      <c r="BG619" s="361"/>
    </row>
    <row r="620" spans="2:59" ht="18" customHeight="1" thickBot="1">
      <c r="B620" s="451">
        <v>6617850</v>
      </c>
      <c r="C620" s="410">
        <v>3659</v>
      </c>
      <c r="D620" s="411">
        <v>3807</v>
      </c>
      <c r="E620" s="412">
        <v>45516</v>
      </c>
      <c r="F620" s="413">
        <v>37</v>
      </c>
      <c r="G620" s="407" t="s">
        <v>46</v>
      </c>
      <c r="H620" s="414">
        <v>19050490</v>
      </c>
      <c r="I620" s="413">
        <v>102</v>
      </c>
      <c r="J620" s="535">
        <v>99</v>
      </c>
      <c r="K620" s="535">
        <f t="shared" si="38"/>
        <v>3</v>
      </c>
      <c r="L620" s="535" t="s">
        <v>44</v>
      </c>
      <c r="M620" s="535">
        <v>12</v>
      </c>
      <c r="N620" s="544">
        <v>7</v>
      </c>
      <c r="O620" s="530" t="s">
        <v>3303</v>
      </c>
      <c r="P620" s="453">
        <v>37128030</v>
      </c>
      <c r="Q620" s="415">
        <v>35820705</v>
      </c>
      <c r="R620" s="479">
        <v>1307325</v>
      </c>
      <c r="S620" s="416"/>
      <c r="T620" s="429"/>
      <c r="U620" s="429"/>
      <c r="V620" s="429"/>
      <c r="W620" s="423"/>
      <c r="X620" s="429"/>
      <c r="Y620" s="416"/>
      <c r="Z620" s="416"/>
      <c r="AA620" s="416"/>
      <c r="AB620" s="416"/>
      <c r="AC620" s="416"/>
      <c r="AD620" s="416"/>
      <c r="AE620" s="356">
        <v>0</v>
      </c>
      <c r="AF620" s="545"/>
      <c r="AG620" s="356">
        <v>0</v>
      </c>
      <c r="AH620" s="356">
        <v>0</v>
      </c>
      <c r="AI620" s="356">
        <v>0</v>
      </c>
      <c r="AJ620" s="356">
        <v>0</v>
      </c>
      <c r="AK620" s="356">
        <v>0</v>
      </c>
      <c r="AL620" s="356">
        <v>0</v>
      </c>
      <c r="AM620" s="356">
        <v>0</v>
      </c>
      <c r="AN620" s="356">
        <v>0</v>
      </c>
      <c r="AO620" s="356">
        <v>0</v>
      </c>
      <c r="AP620" s="356">
        <v>0</v>
      </c>
      <c r="AQ620" s="525">
        <f t="shared" si="39"/>
        <v>0</v>
      </c>
      <c r="AR620" s="526">
        <f t="shared" si="40"/>
        <v>0</v>
      </c>
      <c r="AS620" s="524">
        <f t="shared" si="41"/>
        <v>1307325</v>
      </c>
      <c r="AT620" s="433">
        <v>0</v>
      </c>
      <c r="AU620" s="433">
        <v>0</v>
      </c>
      <c r="AV620" s="431">
        <v>0</v>
      </c>
      <c r="AW620" s="356">
        <v>0</v>
      </c>
      <c r="AX620" s="356">
        <v>0</v>
      </c>
      <c r="AY620" s="417">
        <v>0</v>
      </c>
      <c r="AZ620" s="356">
        <v>0</v>
      </c>
      <c r="BA620" s="356">
        <v>0</v>
      </c>
      <c r="BB620" s="356">
        <v>0</v>
      </c>
      <c r="BC620" s="356">
        <v>0</v>
      </c>
      <c r="BD620" s="356">
        <v>0</v>
      </c>
      <c r="BE620" s="356">
        <v>0</v>
      </c>
      <c r="BF620" s="539" t="s">
        <v>3405</v>
      </c>
      <c r="BG620" s="361"/>
    </row>
    <row r="621" spans="2:59" ht="18" customHeight="1" thickBot="1">
      <c r="B621" s="451">
        <v>6619552</v>
      </c>
      <c r="C621" s="410">
        <v>3621</v>
      </c>
      <c r="D621" s="411">
        <v>4412</v>
      </c>
      <c r="E621" s="412">
        <v>45516</v>
      </c>
      <c r="F621" s="413">
        <v>141</v>
      </c>
      <c r="G621" s="407" t="s">
        <v>46</v>
      </c>
      <c r="H621" s="414">
        <v>19050490</v>
      </c>
      <c r="I621" s="413">
        <v>102</v>
      </c>
      <c r="J621" s="535">
        <v>99</v>
      </c>
      <c r="K621" s="535">
        <f t="shared" si="38"/>
        <v>3</v>
      </c>
      <c r="L621" s="535" t="s">
        <v>44</v>
      </c>
      <c r="M621" s="535">
        <v>12</v>
      </c>
      <c r="N621" s="544">
        <v>7</v>
      </c>
      <c r="O621" s="530" t="s">
        <v>3304</v>
      </c>
      <c r="P621" s="453">
        <v>13406221</v>
      </c>
      <c r="Q621" s="415">
        <v>13066823</v>
      </c>
      <c r="R621" s="479">
        <v>339398</v>
      </c>
      <c r="S621" s="416"/>
      <c r="T621" s="429"/>
      <c r="U621" s="429"/>
      <c r="V621" s="429"/>
      <c r="W621" s="423"/>
      <c r="X621" s="429"/>
      <c r="Y621" s="416"/>
      <c r="Z621" s="416"/>
      <c r="AA621" s="416"/>
      <c r="AB621" s="416"/>
      <c r="AC621" s="416"/>
      <c r="AD621" s="416"/>
      <c r="AE621" s="356">
        <v>0</v>
      </c>
      <c r="AF621" s="545"/>
      <c r="AG621" s="356">
        <v>0</v>
      </c>
      <c r="AH621" s="356">
        <v>0</v>
      </c>
      <c r="AI621" s="356">
        <v>0</v>
      </c>
      <c r="AJ621" s="356">
        <v>0</v>
      </c>
      <c r="AK621" s="356">
        <v>0</v>
      </c>
      <c r="AL621" s="356">
        <v>0</v>
      </c>
      <c r="AM621" s="356">
        <v>0</v>
      </c>
      <c r="AN621" s="356">
        <v>0</v>
      </c>
      <c r="AO621" s="356">
        <v>0</v>
      </c>
      <c r="AP621" s="356">
        <v>0</v>
      </c>
      <c r="AQ621" s="525">
        <f t="shared" si="39"/>
        <v>0</v>
      </c>
      <c r="AR621" s="526">
        <f t="shared" si="40"/>
        <v>0</v>
      </c>
      <c r="AS621" s="524">
        <f t="shared" si="41"/>
        <v>339398</v>
      </c>
      <c r="AT621" s="433">
        <v>0</v>
      </c>
      <c r="AU621" s="433">
        <v>0</v>
      </c>
      <c r="AV621" s="431">
        <v>0</v>
      </c>
      <c r="AW621" s="356">
        <v>0</v>
      </c>
      <c r="AX621" s="356">
        <v>0</v>
      </c>
      <c r="AY621" s="417">
        <v>0</v>
      </c>
      <c r="AZ621" s="356">
        <v>0</v>
      </c>
      <c r="BA621" s="356">
        <v>0</v>
      </c>
      <c r="BB621" s="356">
        <v>0</v>
      </c>
      <c r="BC621" s="356">
        <v>0</v>
      </c>
      <c r="BD621" s="356">
        <v>0</v>
      </c>
      <c r="BE621" s="356">
        <v>0</v>
      </c>
      <c r="BF621" s="539" t="s">
        <v>3405</v>
      </c>
      <c r="BG621" s="361"/>
    </row>
    <row r="622" spans="2:59" ht="18" customHeight="1" thickBot="1">
      <c r="B622" s="451">
        <v>6619882</v>
      </c>
      <c r="C622" s="410">
        <v>3635</v>
      </c>
      <c r="D622" s="411">
        <v>3705</v>
      </c>
      <c r="E622" s="412">
        <v>45516</v>
      </c>
      <c r="F622" s="413">
        <v>168</v>
      </c>
      <c r="G622" s="407" t="s">
        <v>46</v>
      </c>
      <c r="H622" s="414">
        <v>19050490</v>
      </c>
      <c r="I622" s="413">
        <v>102</v>
      </c>
      <c r="J622" s="535">
        <v>99</v>
      </c>
      <c r="K622" s="535">
        <f t="shared" si="38"/>
        <v>3</v>
      </c>
      <c r="L622" s="535" t="s">
        <v>44</v>
      </c>
      <c r="M622" s="535">
        <v>12</v>
      </c>
      <c r="N622" s="544">
        <v>7</v>
      </c>
      <c r="O622" s="530" t="s">
        <v>3305</v>
      </c>
      <c r="P622" s="453">
        <v>14454749</v>
      </c>
      <c r="Q622" s="415">
        <v>14246767</v>
      </c>
      <c r="R622" s="479">
        <v>207982</v>
      </c>
      <c r="S622" s="416"/>
      <c r="T622" s="429"/>
      <c r="U622" s="429"/>
      <c r="V622" s="429"/>
      <c r="W622" s="423"/>
      <c r="X622" s="429"/>
      <c r="Y622" s="416"/>
      <c r="Z622" s="416"/>
      <c r="AA622" s="416"/>
      <c r="AB622" s="416"/>
      <c r="AC622" s="416"/>
      <c r="AD622" s="416"/>
      <c r="AE622" s="356">
        <v>0</v>
      </c>
      <c r="AF622" s="545"/>
      <c r="AG622" s="356">
        <v>0</v>
      </c>
      <c r="AH622" s="356">
        <v>0</v>
      </c>
      <c r="AI622" s="356">
        <v>0</v>
      </c>
      <c r="AJ622" s="356">
        <v>0</v>
      </c>
      <c r="AK622" s="356">
        <v>0</v>
      </c>
      <c r="AL622" s="356">
        <v>0</v>
      </c>
      <c r="AM622" s="356">
        <v>0</v>
      </c>
      <c r="AN622" s="356">
        <v>0</v>
      </c>
      <c r="AO622" s="356">
        <v>0</v>
      </c>
      <c r="AP622" s="356">
        <v>0</v>
      </c>
      <c r="AQ622" s="525">
        <f t="shared" si="39"/>
        <v>0</v>
      </c>
      <c r="AR622" s="526">
        <f t="shared" si="40"/>
        <v>0</v>
      </c>
      <c r="AS622" s="524">
        <f t="shared" si="41"/>
        <v>207982</v>
      </c>
      <c r="AT622" s="433">
        <v>0</v>
      </c>
      <c r="AU622" s="433">
        <v>0</v>
      </c>
      <c r="AV622" s="431">
        <v>0</v>
      </c>
      <c r="AW622" s="356">
        <v>0</v>
      </c>
      <c r="AX622" s="356">
        <v>0</v>
      </c>
      <c r="AY622" s="417">
        <v>0</v>
      </c>
      <c r="AZ622" s="356">
        <v>0</v>
      </c>
      <c r="BA622" s="356">
        <v>0</v>
      </c>
      <c r="BB622" s="356">
        <v>0</v>
      </c>
      <c r="BC622" s="356">
        <v>0</v>
      </c>
      <c r="BD622" s="356">
        <v>0</v>
      </c>
      <c r="BE622" s="356">
        <v>0</v>
      </c>
      <c r="BF622" s="539" t="s">
        <v>3405</v>
      </c>
      <c r="BG622" s="361"/>
    </row>
    <row r="623" spans="2:59" ht="18" customHeight="1" thickBot="1">
      <c r="B623" s="451">
        <v>6620933</v>
      </c>
      <c r="C623" s="410">
        <v>3628</v>
      </c>
      <c r="D623" s="411">
        <v>3707</v>
      </c>
      <c r="E623" s="412">
        <v>45516</v>
      </c>
      <c r="F623" s="413">
        <v>162</v>
      </c>
      <c r="G623" s="407" t="s">
        <v>46</v>
      </c>
      <c r="H623" s="414">
        <v>19050490</v>
      </c>
      <c r="I623" s="413">
        <v>145</v>
      </c>
      <c r="J623" s="535">
        <v>99</v>
      </c>
      <c r="K623" s="535">
        <f t="shared" si="38"/>
        <v>41</v>
      </c>
      <c r="L623" s="535" t="s">
        <v>1276</v>
      </c>
      <c r="M623" s="535">
        <v>12</v>
      </c>
      <c r="N623" s="543">
        <v>7</v>
      </c>
      <c r="O623" s="530" t="s">
        <v>3306</v>
      </c>
      <c r="P623" s="453">
        <v>15634998</v>
      </c>
      <c r="Q623" s="415">
        <v>15522516</v>
      </c>
      <c r="R623" s="479">
        <v>112482</v>
      </c>
      <c r="S623" s="416"/>
      <c r="T623" s="429"/>
      <c r="U623" s="429"/>
      <c r="V623" s="429"/>
      <c r="W623" s="423"/>
      <c r="X623" s="429"/>
      <c r="Y623" s="416"/>
      <c r="Z623" s="416"/>
      <c r="AA623" s="416"/>
      <c r="AB623" s="416"/>
      <c r="AC623" s="416"/>
      <c r="AD623" s="416"/>
      <c r="AE623" s="356">
        <v>0</v>
      </c>
      <c r="AF623" s="545"/>
      <c r="AG623" s="356">
        <v>0</v>
      </c>
      <c r="AH623" s="356">
        <v>0</v>
      </c>
      <c r="AI623" s="356">
        <v>0</v>
      </c>
      <c r="AJ623" s="356">
        <v>0</v>
      </c>
      <c r="AK623" s="356">
        <v>0</v>
      </c>
      <c r="AL623" s="356">
        <v>0</v>
      </c>
      <c r="AM623" s="356">
        <v>0</v>
      </c>
      <c r="AN623" s="356">
        <v>0</v>
      </c>
      <c r="AO623" s="356">
        <v>0</v>
      </c>
      <c r="AP623" s="356">
        <v>0</v>
      </c>
      <c r="AQ623" s="525">
        <f t="shared" si="39"/>
        <v>0</v>
      </c>
      <c r="AR623" s="526">
        <f t="shared" si="40"/>
        <v>0</v>
      </c>
      <c r="AS623" s="524">
        <f t="shared" si="41"/>
        <v>112482</v>
      </c>
      <c r="AT623" s="433">
        <v>0</v>
      </c>
      <c r="AU623" s="433">
        <v>0</v>
      </c>
      <c r="AV623" s="431">
        <v>0</v>
      </c>
      <c r="AW623" s="356">
        <v>0</v>
      </c>
      <c r="AX623" s="356">
        <v>0</v>
      </c>
      <c r="AY623" s="417">
        <v>0</v>
      </c>
      <c r="AZ623" s="356">
        <v>0</v>
      </c>
      <c r="BA623" s="356">
        <v>0</v>
      </c>
      <c r="BB623" s="356">
        <v>0</v>
      </c>
      <c r="BC623" s="356">
        <v>0</v>
      </c>
      <c r="BD623" s="356">
        <v>0</v>
      </c>
      <c r="BE623" s="356">
        <v>0</v>
      </c>
      <c r="BF623" s="539" t="s">
        <v>3405</v>
      </c>
      <c r="BG623" s="361"/>
    </row>
    <row r="624" spans="2:59" ht="18" customHeight="1" thickBot="1">
      <c r="B624" s="451">
        <v>6624452</v>
      </c>
      <c r="C624" s="410">
        <v>3701</v>
      </c>
      <c r="D624" s="411">
        <v>4584</v>
      </c>
      <c r="E624" s="412">
        <v>45516</v>
      </c>
      <c r="F624" s="413">
        <v>447</v>
      </c>
      <c r="G624" s="407" t="s">
        <v>46</v>
      </c>
      <c r="H624" s="414">
        <v>19050490</v>
      </c>
      <c r="I624" s="413">
        <v>95</v>
      </c>
      <c r="J624" s="535">
        <v>99</v>
      </c>
      <c r="K624" s="535">
        <f t="shared" si="38"/>
        <v>45</v>
      </c>
      <c r="L624" s="535" t="s">
        <v>1287</v>
      </c>
      <c r="M624" s="535">
        <v>12</v>
      </c>
      <c r="N624" s="544">
        <v>7</v>
      </c>
      <c r="O624" s="530" t="s">
        <v>3307</v>
      </c>
      <c r="P624" s="453">
        <v>36136542</v>
      </c>
      <c r="Q624" s="415">
        <v>28280772</v>
      </c>
      <c r="R624" s="479">
        <v>7855770</v>
      </c>
      <c r="S624" s="416"/>
      <c r="T624" s="429"/>
      <c r="U624" s="429"/>
      <c r="V624" s="429"/>
      <c r="W624" s="423"/>
      <c r="X624" s="429"/>
      <c r="Y624" s="416"/>
      <c r="Z624" s="416"/>
      <c r="AA624" s="416"/>
      <c r="AB624" s="416"/>
      <c r="AC624" s="416"/>
      <c r="AD624" s="416"/>
      <c r="AE624" s="356">
        <v>0</v>
      </c>
      <c r="AF624" s="545">
        <v>7855770</v>
      </c>
      <c r="AG624" s="356">
        <v>0</v>
      </c>
      <c r="AH624" s="356">
        <v>0</v>
      </c>
      <c r="AI624" s="356">
        <v>0</v>
      </c>
      <c r="AJ624" s="356">
        <v>0</v>
      </c>
      <c r="AK624" s="356">
        <v>0</v>
      </c>
      <c r="AL624" s="356">
        <v>0</v>
      </c>
      <c r="AM624" s="356">
        <v>0</v>
      </c>
      <c r="AN624" s="356">
        <v>0</v>
      </c>
      <c r="AO624" s="356">
        <v>0</v>
      </c>
      <c r="AP624" s="356">
        <v>0</v>
      </c>
      <c r="AQ624" s="525">
        <f t="shared" si="39"/>
        <v>7855770</v>
      </c>
      <c r="AR624" s="526">
        <f t="shared" si="40"/>
        <v>1</v>
      </c>
      <c r="AS624" s="524">
        <f t="shared" si="41"/>
        <v>0</v>
      </c>
      <c r="AT624" s="433">
        <v>0</v>
      </c>
      <c r="AU624" s="433">
        <v>0</v>
      </c>
      <c r="AV624" s="431">
        <v>0</v>
      </c>
      <c r="AW624" s="356">
        <v>0</v>
      </c>
      <c r="AX624" s="356">
        <v>0</v>
      </c>
      <c r="AY624" s="417">
        <v>0</v>
      </c>
      <c r="AZ624" s="356">
        <v>0</v>
      </c>
      <c r="BA624" s="356">
        <v>0</v>
      </c>
      <c r="BB624" s="356">
        <v>0</v>
      </c>
      <c r="BC624" s="356">
        <v>0</v>
      </c>
      <c r="BD624" s="356">
        <v>0</v>
      </c>
      <c r="BE624" s="356">
        <v>0</v>
      </c>
      <c r="BF624" s="539" t="s">
        <v>3405</v>
      </c>
      <c r="BG624" s="361"/>
    </row>
    <row r="625" spans="2:59" ht="18" customHeight="1" thickBot="1">
      <c r="B625" s="451">
        <v>6625747</v>
      </c>
      <c r="C625" s="410">
        <v>3700</v>
      </c>
      <c r="D625" s="411">
        <v>3723</v>
      </c>
      <c r="E625" s="412">
        <v>45516</v>
      </c>
      <c r="F625" s="413">
        <v>31</v>
      </c>
      <c r="G625" s="407" t="s">
        <v>46</v>
      </c>
      <c r="H625" s="414">
        <v>19050490</v>
      </c>
      <c r="I625" s="413">
        <v>102</v>
      </c>
      <c r="J625" s="535">
        <v>99</v>
      </c>
      <c r="K625" s="535">
        <f t="shared" si="38"/>
        <v>3</v>
      </c>
      <c r="L625" s="535" t="s">
        <v>44</v>
      </c>
      <c r="M625" s="535">
        <v>12</v>
      </c>
      <c r="N625" s="544">
        <v>7</v>
      </c>
      <c r="O625" s="530" t="s">
        <v>3308</v>
      </c>
      <c r="P625" s="453">
        <v>29008188</v>
      </c>
      <c r="Q625" s="415">
        <v>28799496</v>
      </c>
      <c r="R625" s="479">
        <v>208692</v>
      </c>
      <c r="S625" s="416"/>
      <c r="T625" s="429"/>
      <c r="U625" s="429"/>
      <c r="V625" s="429"/>
      <c r="W625" s="423"/>
      <c r="X625" s="429"/>
      <c r="Y625" s="416"/>
      <c r="Z625" s="416"/>
      <c r="AA625" s="416"/>
      <c r="AB625" s="416"/>
      <c r="AC625" s="416"/>
      <c r="AD625" s="416"/>
      <c r="AE625" s="356">
        <v>0</v>
      </c>
      <c r="AF625" s="545"/>
      <c r="AG625" s="356">
        <v>0</v>
      </c>
      <c r="AH625" s="356">
        <v>0</v>
      </c>
      <c r="AI625" s="356">
        <v>0</v>
      </c>
      <c r="AJ625" s="356">
        <v>0</v>
      </c>
      <c r="AK625" s="356">
        <v>0</v>
      </c>
      <c r="AL625" s="356">
        <v>0</v>
      </c>
      <c r="AM625" s="356">
        <v>0</v>
      </c>
      <c r="AN625" s="356">
        <v>0</v>
      </c>
      <c r="AO625" s="356">
        <v>0</v>
      </c>
      <c r="AP625" s="356">
        <v>0</v>
      </c>
      <c r="AQ625" s="525">
        <f t="shared" si="39"/>
        <v>0</v>
      </c>
      <c r="AR625" s="526">
        <f t="shared" si="40"/>
        <v>0</v>
      </c>
      <c r="AS625" s="524">
        <f t="shared" si="41"/>
        <v>208692</v>
      </c>
      <c r="AT625" s="433">
        <v>0</v>
      </c>
      <c r="AU625" s="433">
        <v>0</v>
      </c>
      <c r="AV625" s="431">
        <v>0</v>
      </c>
      <c r="AW625" s="356">
        <v>0</v>
      </c>
      <c r="AX625" s="356">
        <v>0</v>
      </c>
      <c r="AY625" s="417">
        <v>0</v>
      </c>
      <c r="AZ625" s="356">
        <v>0</v>
      </c>
      <c r="BA625" s="356">
        <v>0</v>
      </c>
      <c r="BB625" s="356">
        <v>0</v>
      </c>
      <c r="BC625" s="356">
        <v>0</v>
      </c>
      <c r="BD625" s="356">
        <v>0</v>
      </c>
      <c r="BE625" s="356">
        <v>0</v>
      </c>
      <c r="BF625" s="539" t="s">
        <v>3405</v>
      </c>
      <c r="BG625" s="361"/>
    </row>
    <row r="626" spans="2:59" ht="18" customHeight="1" thickBot="1">
      <c r="B626" s="451">
        <v>6626099</v>
      </c>
      <c r="C626" s="410">
        <v>3808</v>
      </c>
      <c r="D626" s="411">
        <v>4506</v>
      </c>
      <c r="E626" s="412">
        <v>45518</v>
      </c>
      <c r="F626" s="413">
        <v>352</v>
      </c>
      <c r="G626" s="407" t="s">
        <v>46</v>
      </c>
      <c r="H626" s="414">
        <v>19050490</v>
      </c>
      <c r="I626" s="413">
        <v>102</v>
      </c>
      <c r="J626" s="535">
        <v>99</v>
      </c>
      <c r="K626" s="535">
        <f t="shared" si="38"/>
        <v>3</v>
      </c>
      <c r="L626" s="535" t="s">
        <v>44</v>
      </c>
      <c r="M626" s="535">
        <v>12</v>
      </c>
      <c r="N626" s="544">
        <v>7</v>
      </c>
      <c r="O626" s="530" t="s">
        <v>3309</v>
      </c>
      <c r="P626" s="453">
        <v>35820705</v>
      </c>
      <c r="Q626" s="415">
        <v>26669430</v>
      </c>
      <c r="R626" s="479">
        <v>9151275</v>
      </c>
      <c r="S626" s="416"/>
      <c r="T626" s="429"/>
      <c r="U626" s="429"/>
      <c r="V626" s="429"/>
      <c r="W626" s="423"/>
      <c r="X626" s="429"/>
      <c r="Y626" s="416"/>
      <c r="Z626" s="416"/>
      <c r="AA626" s="416"/>
      <c r="AB626" s="416"/>
      <c r="AC626" s="416"/>
      <c r="AD626" s="416"/>
      <c r="AE626" s="356">
        <v>0</v>
      </c>
      <c r="AF626" s="545"/>
      <c r="AG626" s="356">
        <v>9151275</v>
      </c>
      <c r="AH626" s="356">
        <v>0</v>
      </c>
      <c r="AI626" s="356">
        <v>0</v>
      </c>
      <c r="AJ626" s="356">
        <v>0</v>
      </c>
      <c r="AK626" s="356">
        <v>0</v>
      </c>
      <c r="AL626" s="356">
        <v>0</v>
      </c>
      <c r="AM626" s="356">
        <v>0</v>
      </c>
      <c r="AN626" s="356">
        <v>0</v>
      </c>
      <c r="AO626" s="356">
        <v>0</v>
      </c>
      <c r="AP626" s="356">
        <v>0</v>
      </c>
      <c r="AQ626" s="525">
        <f t="shared" si="39"/>
        <v>9151275</v>
      </c>
      <c r="AR626" s="526">
        <f t="shared" si="40"/>
        <v>1</v>
      </c>
      <c r="AS626" s="524">
        <f t="shared" si="41"/>
        <v>0</v>
      </c>
      <c r="AT626" s="433">
        <v>0</v>
      </c>
      <c r="AU626" s="433">
        <v>0</v>
      </c>
      <c r="AV626" s="431">
        <v>0</v>
      </c>
      <c r="AW626" s="356">
        <v>0</v>
      </c>
      <c r="AX626" s="356">
        <v>0</v>
      </c>
      <c r="AY626" s="417">
        <v>0</v>
      </c>
      <c r="AZ626" s="356">
        <v>0</v>
      </c>
      <c r="BA626" s="356">
        <v>0</v>
      </c>
      <c r="BB626" s="356">
        <v>0</v>
      </c>
      <c r="BC626" s="356">
        <v>0</v>
      </c>
      <c r="BD626" s="356">
        <v>0</v>
      </c>
      <c r="BE626" s="356">
        <v>0</v>
      </c>
      <c r="BF626" s="539" t="s">
        <v>3405</v>
      </c>
      <c r="BG626" s="361"/>
    </row>
    <row r="627" spans="2:59" ht="18" customHeight="1" thickBot="1">
      <c r="B627" s="451">
        <v>6631402</v>
      </c>
      <c r="C627" s="410">
        <v>3837</v>
      </c>
      <c r="D627" s="411">
        <v>4403</v>
      </c>
      <c r="E627" s="412">
        <v>45519</v>
      </c>
      <c r="F627" s="413">
        <v>120</v>
      </c>
      <c r="G627" s="407" t="s">
        <v>46</v>
      </c>
      <c r="H627" s="414">
        <v>19050490</v>
      </c>
      <c r="I627" s="413">
        <v>102</v>
      </c>
      <c r="J627" s="535">
        <v>99</v>
      </c>
      <c r="K627" s="535">
        <f t="shared" si="38"/>
        <v>3</v>
      </c>
      <c r="L627" s="535" t="s">
        <v>44</v>
      </c>
      <c r="M627" s="535">
        <v>12</v>
      </c>
      <c r="N627" s="544">
        <v>7</v>
      </c>
      <c r="O627" s="530" t="s">
        <v>3310</v>
      </c>
      <c r="P627" s="453">
        <v>12897124</v>
      </c>
      <c r="Q627" s="415">
        <v>12727425</v>
      </c>
      <c r="R627" s="479">
        <v>169699</v>
      </c>
      <c r="S627" s="416"/>
      <c r="T627" s="429"/>
      <c r="U627" s="429"/>
      <c r="V627" s="429"/>
      <c r="W627" s="423"/>
      <c r="X627" s="429"/>
      <c r="Y627" s="416"/>
      <c r="Z627" s="416"/>
      <c r="AA627" s="416"/>
      <c r="AB627" s="416"/>
      <c r="AC627" s="416"/>
      <c r="AD627" s="416"/>
      <c r="AE627" s="356">
        <v>0</v>
      </c>
      <c r="AF627" s="545"/>
      <c r="AG627" s="356">
        <v>0</v>
      </c>
      <c r="AH627" s="356">
        <v>0</v>
      </c>
      <c r="AI627" s="356">
        <v>0</v>
      </c>
      <c r="AJ627" s="356">
        <v>0</v>
      </c>
      <c r="AK627" s="356">
        <v>0</v>
      </c>
      <c r="AL627" s="356">
        <v>0</v>
      </c>
      <c r="AM627" s="356">
        <v>0</v>
      </c>
      <c r="AN627" s="356">
        <v>0</v>
      </c>
      <c r="AO627" s="356">
        <v>0</v>
      </c>
      <c r="AP627" s="356">
        <v>0</v>
      </c>
      <c r="AQ627" s="525">
        <f t="shared" si="39"/>
        <v>0</v>
      </c>
      <c r="AR627" s="526">
        <f t="shared" si="40"/>
        <v>0</v>
      </c>
      <c r="AS627" s="524">
        <f t="shared" si="41"/>
        <v>169699</v>
      </c>
      <c r="AT627" s="433">
        <v>0</v>
      </c>
      <c r="AU627" s="433">
        <v>0</v>
      </c>
      <c r="AV627" s="431">
        <v>0</v>
      </c>
      <c r="AW627" s="356">
        <v>0</v>
      </c>
      <c r="AX627" s="356">
        <v>0</v>
      </c>
      <c r="AY627" s="417">
        <v>0</v>
      </c>
      <c r="AZ627" s="356">
        <v>0</v>
      </c>
      <c r="BA627" s="356">
        <v>0</v>
      </c>
      <c r="BB627" s="356">
        <v>0</v>
      </c>
      <c r="BC627" s="356">
        <v>0</v>
      </c>
      <c r="BD627" s="356">
        <v>0</v>
      </c>
      <c r="BE627" s="356">
        <v>0</v>
      </c>
      <c r="BF627" s="539" t="s">
        <v>3405</v>
      </c>
      <c r="BG627" s="361"/>
    </row>
    <row r="628" spans="2:59" ht="18" customHeight="1" thickBot="1">
      <c r="B628" s="451">
        <v>6635873</v>
      </c>
      <c r="C628" s="410">
        <v>3822</v>
      </c>
      <c r="D628" s="411">
        <v>4417</v>
      </c>
      <c r="E628" s="412">
        <v>45519</v>
      </c>
      <c r="F628" s="413">
        <v>153</v>
      </c>
      <c r="G628" s="407" t="s">
        <v>46</v>
      </c>
      <c r="H628" s="414">
        <v>19050490</v>
      </c>
      <c r="I628" s="413">
        <v>102</v>
      </c>
      <c r="J628" s="535">
        <v>99</v>
      </c>
      <c r="K628" s="535">
        <f t="shared" si="38"/>
        <v>3</v>
      </c>
      <c r="L628" s="535" t="s">
        <v>44</v>
      </c>
      <c r="M628" s="535">
        <v>12</v>
      </c>
      <c r="N628" s="543">
        <v>7</v>
      </c>
      <c r="O628" s="530" t="s">
        <v>3311</v>
      </c>
      <c r="P628" s="453">
        <v>13236522</v>
      </c>
      <c r="Q628" s="415">
        <v>11878930</v>
      </c>
      <c r="R628" s="479">
        <v>1357592</v>
      </c>
      <c r="S628" s="416"/>
      <c r="T628" s="429"/>
      <c r="U628" s="429"/>
      <c r="V628" s="429"/>
      <c r="W628" s="423"/>
      <c r="X628" s="429"/>
      <c r="Y628" s="416"/>
      <c r="Z628" s="416"/>
      <c r="AA628" s="416"/>
      <c r="AB628" s="416"/>
      <c r="AC628" s="416"/>
      <c r="AD628" s="416"/>
      <c r="AE628" s="356">
        <v>0</v>
      </c>
      <c r="AF628" s="545"/>
      <c r="AG628" s="356">
        <v>0</v>
      </c>
      <c r="AH628" s="356">
        <v>0</v>
      </c>
      <c r="AI628" s="356">
        <v>0</v>
      </c>
      <c r="AJ628" s="356">
        <v>0</v>
      </c>
      <c r="AK628" s="356">
        <v>0</v>
      </c>
      <c r="AL628" s="356">
        <v>0</v>
      </c>
      <c r="AM628" s="356">
        <v>0</v>
      </c>
      <c r="AN628" s="356">
        <v>0</v>
      </c>
      <c r="AO628" s="356">
        <v>0</v>
      </c>
      <c r="AP628" s="356">
        <v>0</v>
      </c>
      <c r="AQ628" s="525">
        <f t="shared" si="39"/>
        <v>0</v>
      </c>
      <c r="AR628" s="526">
        <f t="shared" si="40"/>
        <v>0</v>
      </c>
      <c r="AS628" s="524">
        <f t="shared" si="41"/>
        <v>1357592</v>
      </c>
      <c r="AT628" s="433">
        <v>0</v>
      </c>
      <c r="AU628" s="433">
        <v>0</v>
      </c>
      <c r="AV628" s="431">
        <v>0</v>
      </c>
      <c r="AW628" s="356">
        <v>0</v>
      </c>
      <c r="AX628" s="356">
        <v>0</v>
      </c>
      <c r="AY628" s="417">
        <v>0</v>
      </c>
      <c r="AZ628" s="356">
        <v>0</v>
      </c>
      <c r="BA628" s="356">
        <v>0</v>
      </c>
      <c r="BB628" s="356">
        <v>0</v>
      </c>
      <c r="BC628" s="356">
        <v>0</v>
      </c>
      <c r="BD628" s="356">
        <v>0</v>
      </c>
      <c r="BE628" s="356">
        <v>0</v>
      </c>
      <c r="BF628" s="539" t="s">
        <v>3405</v>
      </c>
      <c r="BG628" s="361"/>
    </row>
    <row r="629" spans="2:59" ht="18" customHeight="1" thickBot="1">
      <c r="B629" s="451">
        <v>6635951</v>
      </c>
      <c r="C629" s="410">
        <v>3831</v>
      </c>
      <c r="D629" s="411">
        <v>3724</v>
      </c>
      <c r="E629" s="412">
        <v>45519</v>
      </c>
      <c r="F629" s="413">
        <v>34</v>
      </c>
      <c r="G629" s="407" t="s">
        <v>46</v>
      </c>
      <c r="H629" s="414">
        <v>19050490</v>
      </c>
      <c r="I629" s="413">
        <v>102</v>
      </c>
      <c r="J629" s="535">
        <v>99</v>
      </c>
      <c r="K629" s="535">
        <f t="shared" si="38"/>
        <v>3</v>
      </c>
      <c r="L629" s="535" t="s">
        <v>44</v>
      </c>
      <c r="M629" s="535">
        <v>12</v>
      </c>
      <c r="N629" s="543">
        <v>7</v>
      </c>
      <c r="O629" s="530" t="s">
        <v>3312</v>
      </c>
      <c r="P629" s="453">
        <v>35559240</v>
      </c>
      <c r="Q629" s="415">
        <v>35297775</v>
      </c>
      <c r="R629" s="479">
        <v>261465</v>
      </c>
      <c r="S629" s="416"/>
      <c r="T629" s="429"/>
      <c r="U629" s="429"/>
      <c r="V629" s="429"/>
      <c r="W629" s="423"/>
      <c r="X629" s="429"/>
      <c r="Y629" s="416"/>
      <c r="Z629" s="416"/>
      <c r="AA629" s="416"/>
      <c r="AB629" s="416"/>
      <c r="AC629" s="416"/>
      <c r="AD629" s="416"/>
      <c r="AE629" s="356">
        <v>0</v>
      </c>
      <c r="AF629" s="545"/>
      <c r="AG629" s="356">
        <v>0</v>
      </c>
      <c r="AH629" s="356">
        <v>0</v>
      </c>
      <c r="AI629" s="356">
        <v>0</v>
      </c>
      <c r="AJ629" s="356">
        <v>0</v>
      </c>
      <c r="AK629" s="356">
        <v>0</v>
      </c>
      <c r="AL629" s="356">
        <v>0</v>
      </c>
      <c r="AM629" s="356">
        <v>0</v>
      </c>
      <c r="AN629" s="356">
        <v>0</v>
      </c>
      <c r="AO629" s="356">
        <v>0</v>
      </c>
      <c r="AP629" s="356">
        <v>0</v>
      </c>
      <c r="AQ629" s="525">
        <f t="shared" si="39"/>
        <v>0</v>
      </c>
      <c r="AR629" s="526">
        <f t="shared" si="40"/>
        <v>0</v>
      </c>
      <c r="AS629" s="524">
        <f t="shared" si="41"/>
        <v>261465</v>
      </c>
      <c r="AT629" s="433">
        <v>0</v>
      </c>
      <c r="AU629" s="433">
        <v>0</v>
      </c>
      <c r="AV629" s="431">
        <v>0</v>
      </c>
      <c r="AW629" s="356">
        <v>0</v>
      </c>
      <c r="AX629" s="356">
        <v>0</v>
      </c>
      <c r="AY629" s="417">
        <v>0</v>
      </c>
      <c r="AZ629" s="356">
        <v>0</v>
      </c>
      <c r="BA629" s="356">
        <v>0</v>
      </c>
      <c r="BB629" s="356">
        <v>0</v>
      </c>
      <c r="BC629" s="356">
        <v>0</v>
      </c>
      <c r="BD629" s="356">
        <v>0</v>
      </c>
      <c r="BE629" s="356">
        <v>0</v>
      </c>
      <c r="BF629" s="539" t="s">
        <v>3405</v>
      </c>
      <c r="BG629" s="361"/>
    </row>
    <row r="630" spans="2:59" ht="18" customHeight="1" thickBot="1">
      <c r="B630" s="451">
        <v>6636402</v>
      </c>
      <c r="C630" s="410">
        <v>3829</v>
      </c>
      <c r="D630" s="411">
        <v>3706</v>
      </c>
      <c r="E630" s="412">
        <v>45519</v>
      </c>
      <c r="F630" s="413">
        <v>165</v>
      </c>
      <c r="G630" s="407" t="s">
        <v>46</v>
      </c>
      <c r="H630" s="414">
        <v>19050490</v>
      </c>
      <c r="I630" s="413">
        <v>102</v>
      </c>
      <c r="J630" s="535">
        <v>99</v>
      </c>
      <c r="K630" s="535">
        <f t="shared" si="38"/>
        <v>3</v>
      </c>
      <c r="L630" s="535" t="s">
        <v>44</v>
      </c>
      <c r="M630" s="535">
        <v>12</v>
      </c>
      <c r="N630" s="544">
        <v>7</v>
      </c>
      <c r="O630" s="530" t="s">
        <v>3313</v>
      </c>
      <c r="P630" s="453">
        <v>25258192</v>
      </c>
      <c r="Q630" s="415">
        <v>24329582</v>
      </c>
      <c r="R630" s="479">
        <v>928610</v>
      </c>
      <c r="S630" s="416"/>
      <c r="T630" s="429"/>
      <c r="U630" s="429"/>
      <c r="V630" s="429"/>
      <c r="W630" s="423"/>
      <c r="X630" s="429"/>
      <c r="Y630" s="416"/>
      <c r="Z630" s="416"/>
      <c r="AA630" s="416"/>
      <c r="AB630" s="416"/>
      <c r="AC630" s="416"/>
      <c r="AD630" s="416"/>
      <c r="AE630" s="356">
        <v>0</v>
      </c>
      <c r="AF630" s="545"/>
      <c r="AG630" s="356">
        <v>0</v>
      </c>
      <c r="AH630" s="356">
        <v>0</v>
      </c>
      <c r="AI630" s="356">
        <v>0</v>
      </c>
      <c r="AJ630" s="356">
        <v>0</v>
      </c>
      <c r="AK630" s="356">
        <v>0</v>
      </c>
      <c r="AL630" s="356">
        <v>0</v>
      </c>
      <c r="AM630" s="356">
        <v>0</v>
      </c>
      <c r="AN630" s="356">
        <v>0</v>
      </c>
      <c r="AO630" s="356">
        <v>0</v>
      </c>
      <c r="AP630" s="356">
        <v>0</v>
      </c>
      <c r="AQ630" s="525">
        <f t="shared" si="39"/>
        <v>0</v>
      </c>
      <c r="AR630" s="526">
        <f t="shared" si="40"/>
        <v>0</v>
      </c>
      <c r="AS630" s="524">
        <f t="shared" si="41"/>
        <v>928610</v>
      </c>
      <c r="AT630" s="433">
        <v>0</v>
      </c>
      <c r="AU630" s="433">
        <v>0</v>
      </c>
      <c r="AV630" s="431">
        <v>0</v>
      </c>
      <c r="AW630" s="356">
        <v>0</v>
      </c>
      <c r="AX630" s="356">
        <v>0</v>
      </c>
      <c r="AY630" s="417">
        <v>0</v>
      </c>
      <c r="AZ630" s="356">
        <v>0</v>
      </c>
      <c r="BA630" s="356">
        <v>0</v>
      </c>
      <c r="BB630" s="356">
        <v>0</v>
      </c>
      <c r="BC630" s="356">
        <v>0</v>
      </c>
      <c r="BD630" s="356">
        <v>0</v>
      </c>
      <c r="BE630" s="356">
        <v>0</v>
      </c>
      <c r="BF630" s="539" t="s">
        <v>3405</v>
      </c>
      <c r="BG630" s="361"/>
    </row>
    <row r="631" spans="2:59" ht="18" customHeight="1" thickBot="1">
      <c r="B631" s="451">
        <v>6638575</v>
      </c>
      <c r="C631" s="410">
        <v>3917</v>
      </c>
      <c r="D631" s="411">
        <v>4419</v>
      </c>
      <c r="E631" s="412">
        <v>45520</v>
      </c>
      <c r="F631" s="413">
        <v>193</v>
      </c>
      <c r="G631" s="407" t="s">
        <v>46</v>
      </c>
      <c r="H631" s="414">
        <v>19050490</v>
      </c>
      <c r="I631" s="413">
        <v>102</v>
      </c>
      <c r="J631" s="535">
        <v>99</v>
      </c>
      <c r="K631" s="535">
        <f t="shared" si="38"/>
        <v>3</v>
      </c>
      <c r="L631" s="535" t="s">
        <v>44</v>
      </c>
      <c r="M631" s="535">
        <v>12</v>
      </c>
      <c r="N631" s="544">
        <v>7</v>
      </c>
      <c r="O631" s="530" t="s">
        <v>3314</v>
      </c>
      <c r="P631" s="453">
        <v>12747425</v>
      </c>
      <c r="Q631" s="415">
        <v>11878930</v>
      </c>
      <c r="R631" s="479">
        <v>868495</v>
      </c>
      <c r="S631" s="416"/>
      <c r="T631" s="429"/>
      <c r="U631" s="429"/>
      <c r="V631" s="429"/>
      <c r="W631" s="423"/>
      <c r="X631" s="429"/>
      <c r="Y631" s="416"/>
      <c r="Z631" s="416"/>
      <c r="AA631" s="416"/>
      <c r="AB631" s="416"/>
      <c r="AC631" s="416"/>
      <c r="AD631" s="416"/>
      <c r="AE631" s="356">
        <v>0</v>
      </c>
      <c r="AF631" s="545"/>
      <c r="AG631" s="356">
        <v>0</v>
      </c>
      <c r="AH631" s="356">
        <v>0</v>
      </c>
      <c r="AI631" s="356">
        <v>0</v>
      </c>
      <c r="AJ631" s="356">
        <v>0</v>
      </c>
      <c r="AK631" s="356">
        <v>0</v>
      </c>
      <c r="AL631" s="356">
        <v>0</v>
      </c>
      <c r="AM631" s="356">
        <v>0</v>
      </c>
      <c r="AN631" s="356">
        <v>0</v>
      </c>
      <c r="AO631" s="356">
        <v>0</v>
      </c>
      <c r="AP631" s="356">
        <v>0</v>
      </c>
      <c r="AQ631" s="525">
        <f t="shared" si="39"/>
        <v>0</v>
      </c>
      <c r="AR631" s="526">
        <f t="shared" si="40"/>
        <v>0</v>
      </c>
      <c r="AS631" s="524">
        <f t="shared" si="41"/>
        <v>868495</v>
      </c>
      <c r="AT631" s="433">
        <v>0</v>
      </c>
      <c r="AU631" s="433">
        <v>0</v>
      </c>
      <c r="AV631" s="431">
        <v>0</v>
      </c>
      <c r="AW631" s="356">
        <v>0</v>
      </c>
      <c r="AX631" s="356">
        <v>0</v>
      </c>
      <c r="AY631" s="417">
        <v>0</v>
      </c>
      <c r="AZ631" s="356">
        <v>0</v>
      </c>
      <c r="BA631" s="356">
        <v>0</v>
      </c>
      <c r="BB631" s="356">
        <v>0</v>
      </c>
      <c r="BC631" s="356">
        <v>0</v>
      </c>
      <c r="BD631" s="356">
        <v>0</v>
      </c>
      <c r="BE631" s="356">
        <v>0</v>
      </c>
      <c r="BF631" s="539" t="s">
        <v>3405</v>
      </c>
      <c r="BG631" s="361"/>
    </row>
    <row r="632" spans="2:59" ht="18" customHeight="1" thickBot="1">
      <c r="B632" s="451">
        <v>6640644</v>
      </c>
      <c r="C632" s="410">
        <v>3898</v>
      </c>
      <c r="D632" s="411">
        <v>4942</v>
      </c>
      <c r="E632" s="412">
        <v>45520</v>
      </c>
      <c r="F632" s="413">
        <v>484</v>
      </c>
      <c r="G632" s="407" t="s">
        <v>46</v>
      </c>
      <c r="H632" s="414">
        <v>19050490</v>
      </c>
      <c r="I632" s="413">
        <v>95</v>
      </c>
      <c r="J632" s="535">
        <v>99</v>
      </c>
      <c r="K632" s="535">
        <f t="shared" si="38"/>
        <v>45</v>
      </c>
      <c r="L632" s="535" t="s">
        <v>1287</v>
      </c>
      <c r="M632" s="535">
        <v>12</v>
      </c>
      <c r="N632" s="544">
        <v>7</v>
      </c>
      <c r="O632" s="530" t="s">
        <v>3315</v>
      </c>
      <c r="P632" s="453">
        <v>21894783</v>
      </c>
      <c r="Q632" s="415">
        <v>11711163</v>
      </c>
      <c r="R632" s="479">
        <v>10183620</v>
      </c>
      <c r="S632" s="416"/>
      <c r="T632" s="429"/>
      <c r="U632" s="429"/>
      <c r="V632" s="429"/>
      <c r="W632" s="423"/>
      <c r="X632" s="429"/>
      <c r="Y632" s="416"/>
      <c r="Z632" s="416"/>
      <c r="AA632" s="416"/>
      <c r="AB632" s="416"/>
      <c r="AC632" s="416"/>
      <c r="AD632" s="416"/>
      <c r="AE632" s="356">
        <v>0</v>
      </c>
      <c r="AF632" s="545">
        <v>1866997</v>
      </c>
      <c r="AG632" s="356">
        <v>5091810</v>
      </c>
      <c r="AH632" s="356">
        <v>3224813</v>
      </c>
      <c r="AI632" s="356">
        <v>0</v>
      </c>
      <c r="AJ632" s="356">
        <v>0</v>
      </c>
      <c r="AK632" s="356">
        <v>0</v>
      </c>
      <c r="AL632" s="356">
        <v>0</v>
      </c>
      <c r="AM632" s="356">
        <v>0</v>
      </c>
      <c r="AN632" s="356">
        <v>0</v>
      </c>
      <c r="AO632" s="356">
        <v>0</v>
      </c>
      <c r="AP632" s="356">
        <v>0</v>
      </c>
      <c r="AQ632" s="525">
        <f t="shared" si="39"/>
        <v>10183620</v>
      </c>
      <c r="AR632" s="526">
        <f t="shared" si="40"/>
        <v>1</v>
      </c>
      <c r="AS632" s="524">
        <f t="shared" si="41"/>
        <v>0</v>
      </c>
      <c r="AT632" s="433">
        <v>0</v>
      </c>
      <c r="AU632" s="433">
        <v>0</v>
      </c>
      <c r="AV632" s="431">
        <v>5091810</v>
      </c>
      <c r="AW632" s="356">
        <v>3224813</v>
      </c>
      <c r="AX632" s="356">
        <v>0</v>
      </c>
      <c r="AY632" s="417">
        <v>0</v>
      </c>
      <c r="AZ632" s="356">
        <v>0</v>
      </c>
      <c r="BA632" s="356">
        <v>0</v>
      </c>
      <c r="BB632" s="356">
        <v>0</v>
      </c>
      <c r="BC632" s="356">
        <v>0</v>
      </c>
      <c r="BD632" s="356">
        <v>0</v>
      </c>
      <c r="BE632" s="356">
        <v>0</v>
      </c>
      <c r="BF632" s="538" t="s">
        <v>3406</v>
      </c>
      <c r="BG632" s="361"/>
    </row>
    <row r="633" spans="2:59" ht="18" customHeight="1" thickBot="1">
      <c r="B633" s="451">
        <v>6645652</v>
      </c>
      <c r="C633" s="410">
        <v>3903</v>
      </c>
      <c r="D633" s="411">
        <v>4558</v>
      </c>
      <c r="E633" s="412">
        <v>45520</v>
      </c>
      <c r="F633" s="413">
        <v>255</v>
      </c>
      <c r="G633" s="407" t="s">
        <v>46</v>
      </c>
      <c r="H633" s="414">
        <v>19050140</v>
      </c>
      <c r="I633" s="413">
        <v>102</v>
      </c>
      <c r="J633" s="535">
        <v>99</v>
      </c>
      <c r="K633" s="535">
        <f t="shared" si="38"/>
        <v>3</v>
      </c>
      <c r="L633" s="535" t="s">
        <v>44</v>
      </c>
      <c r="M633" s="535">
        <v>12</v>
      </c>
      <c r="N633" s="544">
        <v>7</v>
      </c>
      <c r="O633" s="530" t="s">
        <v>3316</v>
      </c>
      <c r="P633" s="453">
        <v>35559240</v>
      </c>
      <c r="Q633" s="415">
        <v>33728985</v>
      </c>
      <c r="R633" s="479">
        <v>1830255</v>
      </c>
      <c r="S633" s="416"/>
      <c r="T633" s="429"/>
      <c r="U633" s="429"/>
      <c r="V633" s="429"/>
      <c r="W633" s="423"/>
      <c r="X633" s="429"/>
      <c r="Y633" s="416"/>
      <c r="Z633" s="416"/>
      <c r="AA633" s="416"/>
      <c r="AB633" s="416"/>
      <c r="AC633" s="416"/>
      <c r="AD633" s="416"/>
      <c r="AE633" s="356">
        <v>0</v>
      </c>
      <c r="AF633" s="545"/>
      <c r="AG633" s="356">
        <v>0</v>
      </c>
      <c r="AH633" s="356">
        <v>0</v>
      </c>
      <c r="AI633" s="356">
        <v>0</v>
      </c>
      <c r="AJ633" s="356">
        <v>0</v>
      </c>
      <c r="AK633" s="356">
        <v>0</v>
      </c>
      <c r="AL633" s="356">
        <v>0</v>
      </c>
      <c r="AM633" s="356">
        <v>0</v>
      </c>
      <c r="AN633" s="356">
        <v>0</v>
      </c>
      <c r="AO633" s="356">
        <v>0</v>
      </c>
      <c r="AP633" s="356">
        <v>0</v>
      </c>
      <c r="AQ633" s="525">
        <f t="shared" si="39"/>
        <v>0</v>
      </c>
      <c r="AR633" s="526">
        <f t="shared" si="40"/>
        <v>0</v>
      </c>
      <c r="AS633" s="524">
        <f t="shared" si="41"/>
        <v>1830255</v>
      </c>
      <c r="AT633" s="433">
        <v>0</v>
      </c>
      <c r="AU633" s="433">
        <v>0</v>
      </c>
      <c r="AV633" s="431">
        <v>0</v>
      </c>
      <c r="AW633" s="356">
        <v>0</v>
      </c>
      <c r="AX633" s="356">
        <v>0</v>
      </c>
      <c r="AY633" s="417">
        <v>0</v>
      </c>
      <c r="AZ633" s="356">
        <v>0</v>
      </c>
      <c r="BA633" s="356">
        <v>0</v>
      </c>
      <c r="BB633" s="356">
        <v>0</v>
      </c>
      <c r="BC633" s="356">
        <v>0</v>
      </c>
      <c r="BD633" s="356">
        <v>0</v>
      </c>
      <c r="BE633" s="356">
        <v>0</v>
      </c>
      <c r="BF633" s="539" t="s">
        <v>3405</v>
      </c>
      <c r="BG633" s="361"/>
    </row>
    <row r="634" spans="2:59" ht="18" customHeight="1" thickBot="1">
      <c r="B634" s="451">
        <v>6651844</v>
      </c>
      <c r="C634" s="410">
        <v>3987</v>
      </c>
      <c r="D634" s="411">
        <v>4488</v>
      </c>
      <c r="E634" s="412">
        <v>45524</v>
      </c>
      <c r="F634" s="413">
        <v>278</v>
      </c>
      <c r="G634" s="407" t="s">
        <v>46</v>
      </c>
      <c r="H634" s="414">
        <v>19050490</v>
      </c>
      <c r="I634" s="413">
        <v>149</v>
      </c>
      <c r="J634" s="535">
        <v>99</v>
      </c>
      <c r="K634" s="535">
        <f t="shared" si="38"/>
        <v>42</v>
      </c>
      <c r="L634" s="535" t="s">
        <v>1280</v>
      </c>
      <c r="M634" s="535">
        <v>12</v>
      </c>
      <c r="N634" s="544">
        <v>7</v>
      </c>
      <c r="O634" s="530" t="s">
        <v>3317</v>
      </c>
      <c r="P634" s="453">
        <v>22245372</v>
      </c>
      <c r="Q634" s="415">
        <v>22075560</v>
      </c>
      <c r="R634" s="479">
        <v>169812</v>
      </c>
      <c r="S634" s="416"/>
      <c r="T634" s="429"/>
      <c r="U634" s="429"/>
      <c r="V634" s="429"/>
      <c r="W634" s="423"/>
      <c r="X634" s="429"/>
      <c r="Y634" s="416"/>
      <c r="Z634" s="416"/>
      <c r="AA634" s="416"/>
      <c r="AB634" s="416"/>
      <c r="AC634" s="416"/>
      <c r="AD634" s="416"/>
      <c r="AE634" s="356">
        <v>0</v>
      </c>
      <c r="AF634" s="545"/>
      <c r="AG634" s="356">
        <v>0</v>
      </c>
      <c r="AH634" s="356">
        <v>0</v>
      </c>
      <c r="AI634" s="356">
        <v>0</v>
      </c>
      <c r="AJ634" s="356">
        <v>0</v>
      </c>
      <c r="AK634" s="356">
        <v>0</v>
      </c>
      <c r="AL634" s="356">
        <v>0</v>
      </c>
      <c r="AM634" s="356">
        <v>0</v>
      </c>
      <c r="AN634" s="356">
        <v>0</v>
      </c>
      <c r="AO634" s="356">
        <v>0</v>
      </c>
      <c r="AP634" s="356">
        <v>0</v>
      </c>
      <c r="AQ634" s="525">
        <f t="shared" si="39"/>
        <v>0</v>
      </c>
      <c r="AR634" s="526">
        <f t="shared" si="40"/>
        <v>0</v>
      </c>
      <c r="AS634" s="524">
        <f t="shared" si="41"/>
        <v>169812</v>
      </c>
      <c r="AT634" s="433">
        <v>0</v>
      </c>
      <c r="AU634" s="433">
        <v>0</v>
      </c>
      <c r="AV634" s="431">
        <v>0</v>
      </c>
      <c r="AW634" s="356">
        <v>0</v>
      </c>
      <c r="AX634" s="356">
        <v>0</v>
      </c>
      <c r="AY634" s="417">
        <v>0</v>
      </c>
      <c r="AZ634" s="356">
        <v>0</v>
      </c>
      <c r="BA634" s="356">
        <v>0</v>
      </c>
      <c r="BB634" s="356">
        <v>0</v>
      </c>
      <c r="BC634" s="356">
        <v>0</v>
      </c>
      <c r="BD634" s="356">
        <v>0</v>
      </c>
      <c r="BE634" s="356">
        <v>0</v>
      </c>
      <c r="BF634" s="539" t="s">
        <v>3405</v>
      </c>
      <c r="BG634" s="361"/>
    </row>
    <row r="635" spans="2:59" ht="18" customHeight="1" thickBot="1">
      <c r="B635" s="451">
        <v>6654439</v>
      </c>
      <c r="C635" s="410">
        <v>3998</v>
      </c>
      <c r="D635" s="411">
        <v>4653</v>
      </c>
      <c r="E635" s="412">
        <v>45524</v>
      </c>
      <c r="F635" s="413">
        <v>192</v>
      </c>
      <c r="G635" s="407" t="s">
        <v>46</v>
      </c>
      <c r="H635" s="414">
        <v>19050490</v>
      </c>
      <c r="I635" s="413">
        <v>102</v>
      </c>
      <c r="J635" s="535">
        <v>99</v>
      </c>
      <c r="K635" s="535">
        <f t="shared" si="38"/>
        <v>3</v>
      </c>
      <c r="L635" s="535" t="s">
        <v>44</v>
      </c>
      <c r="M635" s="535">
        <v>12</v>
      </c>
      <c r="N635" s="544">
        <v>7</v>
      </c>
      <c r="O635" s="530" t="s">
        <v>3318</v>
      </c>
      <c r="P635" s="453">
        <v>34251915</v>
      </c>
      <c r="Q635" s="415">
        <v>33728985</v>
      </c>
      <c r="R635" s="479">
        <v>522930</v>
      </c>
      <c r="S635" s="416"/>
      <c r="T635" s="429"/>
      <c r="U635" s="429"/>
      <c r="V635" s="429"/>
      <c r="W635" s="423"/>
      <c r="X635" s="429"/>
      <c r="Y635" s="416"/>
      <c r="Z635" s="416"/>
      <c r="AA635" s="416"/>
      <c r="AB635" s="416"/>
      <c r="AC635" s="416"/>
      <c r="AD635" s="416"/>
      <c r="AE635" s="356">
        <v>0</v>
      </c>
      <c r="AF635" s="545"/>
      <c r="AG635" s="356">
        <v>0</v>
      </c>
      <c r="AH635" s="356">
        <v>0</v>
      </c>
      <c r="AI635" s="356">
        <v>0</v>
      </c>
      <c r="AJ635" s="356">
        <v>0</v>
      </c>
      <c r="AK635" s="356">
        <v>0</v>
      </c>
      <c r="AL635" s="356">
        <v>0</v>
      </c>
      <c r="AM635" s="356">
        <v>0</v>
      </c>
      <c r="AN635" s="356">
        <v>0</v>
      </c>
      <c r="AO635" s="356">
        <v>0</v>
      </c>
      <c r="AP635" s="356">
        <v>0</v>
      </c>
      <c r="AQ635" s="525">
        <f t="shared" si="39"/>
        <v>0</v>
      </c>
      <c r="AR635" s="526">
        <f t="shared" si="40"/>
        <v>0</v>
      </c>
      <c r="AS635" s="524">
        <f t="shared" si="41"/>
        <v>522930</v>
      </c>
      <c r="AT635" s="433">
        <v>0</v>
      </c>
      <c r="AU635" s="433">
        <v>0</v>
      </c>
      <c r="AV635" s="431">
        <v>0</v>
      </c>
      <c r="AW635" s="356">
        <v>0</v>
      </c>
      <c r="AX635" s="356">
        <v>0</v>
      </c>
      <c r="AY635" s="417">
        <v>0</v>
      </c>
      <c r="AZ635" s="356">
        <v>0</v>
      </c>
      <c r="BA635" s="356">
        <v>0</v>
      </c>
      <c r="BB635" s="356">
        <v>0</v>
      </c>
      <c r="BC635" s="356">
        <v>0</v>
      </c>
      <c r="BD635" s="356">
        <v>0</v>
      </c>
      <c r="BE635" s="356">
        <v>0</v>
      </c>
      <c r="BF635" s="539" t="s">
        <v>3405</v>
      </c>
      <c r="BG635" s="361"/>
    </row>
    <row r="636" spans="2:59" ht="18" customHeight="1" thickBot="1">
      <c r="B636" s="451">
        <v>6669434</v>
      </c>
      <c r="C636" s="410">
        <v>4192</v>
      </c>
      <c r="D636" s="411">
        <v>4496</v>
      </c>
      <c r="E636" s="412">
        <v>45530</v>
      </c>
      <c r="F636" s="413">
        <v>326</v>
      </c>
      <c r="G636" s="407" t="s">
        <v>46</v>
      </c>
      <c r="H636" s="414">
        <v>19050490</v>
      </c>
      <c r="I636" s="413">
        <v>149</v>
      </c>
      <c r="J636" s="535">
        <v>99</v>
      </c>
      <c r="K636" s="535">
        <f t="shared" si="38"/>
        <v>42</v>
      </c>
      <c r="L636" s="535" t="s">
        <v>1279</v>
      </c>
      <c r="M636" s="535">
        <v>12</v>
      </c>
      <c r="N636" s="544">
        <v>7</v>
      </c>
      <c r="O636" s="530" t="s">
        <v>3319</v>
      </c>
      <c r="P636" s="453">
        <v>33467520</v>
      </c>
      <c r="Q636" s="415">
        <v>31898730</v>
      </c>
      <c r="R636" s="479">
        <v>1568790</v>
      </c>
      <c r="S636" s="416"/>
      <c r="T636" s="429"/>
      <c r="U636" s="429"/>
      <c r="V636" s="429"/>
      <c r="W636" s="423"/>
      <c r="X636" s="429"/>
      <c r="Y636" s="416"/>
      <c r="Z636" s="416"/>
      <c r="AA636" s="416"/>
      <c r="AB636" s="416"/>
      <c r="AC636" s="416"/>
      <c r="AD636" s="416"/>
      <c r="AE636" s="356">
        <v>0</v>
      </c>
      <c r="AF636" s="545"/>
      <c r="AG636" s="356">
        <v>0</v>
      </c>
      <c r="AH636" s="356">
        <v>0</v>
      </c>
      <c r="AI636" s="356">
        <v>0</v>
      </c>
      <c r="AJ636" s="356">
        <v>0</v>
      </c>
      <c r="AK636" s="356">
        <v>0</v>
      </c>
      <c r="AL636" s="356">
        <v>0</v>
      </c>
      <c r="AM636" s="356">
        <v>0</v>
      </c>
      <c r="AN636" s="356">
        <v>0</v>
      </c>
      <c r="AO636" s="356">
        <v>0</v>
      </c>
      <c r="AP636" s="356">
        <v>0</v>
      </c>
      <c r="AQ636" s="525">
        <f t="shared" si="39"/>
        <v>0</v>
      </c>
      <c r="AR636" s="526">
        <f t="shared" si="40"/>
        <v>0</v>
      </c>
      <c r="AS636" s="524">
        <f t="shared" si="41"/>
        <v>1568790</v>
      </c>
      <c r="AT636" s="433">
        <v>0</v>
      </c>
      <c r="AU636" s="433">
        <v>0</v>
      </c>
      <c r="AV636" s="431">
        <v>0</v>
      </c>
      <c r="AW636" s="356">
        <v>0</v>
      </c>
      <c r="AX636" s="356">
        <v>0</v>
      </c>
      <c r="AY636" s="417">
        <v>0</v>
      </c>
      <c r="AZ636" s="356">
        <v>0</v>
      </c>
      <c r="BA636" s="356">
        <v>0</v>
      </c>
      <c r="BB636" s="356">
        <v>0</v>
      </c>
      <c r="BC636" s="356">
        <v>0</v>
      </c>
      <c r="BD636" s="356">
        <v>0</v>
      </c>
      <c r="BE636" s="356">
        <v>0</v>
      </c>
      <c r="BF636" s="539" t="s">
        <v>3405</v>
      </c>
      <c r="BG636" s="361"/>
    </row>
    <row r="637" spans="2:59" ht="18" customHeight="1" thickBot="1">
      <c r="B637" s="451">
        <v>6673233</v>
      </c>
      <c r="C637" s="410">
        <v>4246</v>
      </c>
      <c r="D637" s="411">
        <v>4710</v>
      </c>
      <c r="E637" s="412">
        <v>45532</v>
      </c>
      <c r="F637" s="413">
        <v>219</v>
      </c>
      <c r="G637" s="407" t="s">
        <v>46</v>
      </c>
      <c r="H637" s="414">
        <v>19050490</v>
      </c>
      <c r="I637" s="413">
        <v>102</v>
      </c>
      <c r="J637" s="535">
        <v>99</v>
      </c>
      <c r="K637" s="535">
        <f t="shared" si="38"/>
        <v>3</v>
      </c>
      <c r="L637" s="535" t="s">
        <v>44</v>
      </c>
      <c r="M637" s="535">
        <v>12</v>
      </c>
      <c r="N637" s="544">
        <v>7</v>
      </c>
      <c r="O637" s="530" t="s">
        <v>3320</v>
      </c>
      <c r="P637" s="453">
        <v>33467520</v>
      </c>
      <c r="Q637" s="415">
        <v>33206055</v>
      </c>
      <c r="R637" s="479">
        <v>261465</v>
      </c>
      <c r="S637" s="416"/>
      <c r="T637" s="429"/>
      <c r="U637" s="429"/>
      <c r="V637" s="429"/>
      <c r="W637" s="423"/>
      <c r="X637" s="429"/>
      <c r="Y637" s="416"/>
      <c r="Z637" s="416"/>
      <c r="AA637" s="416"/>
      <c r="AB637" s="416"/>
      <c r="AC637" s="416"/>
      <c r="AD637" s="416"/>
      <c r="AE637" s="356">
        <v>0</v>
      </c>
      <c r="AF637" s="545"/>
      <c r="AG637" s="356">
        <v>0</v>
      </c>
      <c r="AH637" s="356">
        <v>0</v>
      </c>
      <c r="AI637" s="356">
        <v>0</v>
      </c>
      <c r="AJ637" s="356">
        <v>0</v>
      </c>
      <c r="AK637" s="356">
        <v>0</v>
      </c>
      <c r="AL637" s="356">
        <v>0</v>
      </c>
      <c r="AM637" s="356">
        <v>0</v>
      </c>
      <c r="AN637" s="356">
        <v>0</v>
      </c>
      <c r="AO637" s="356">
        <v>0</v>
      </c>
      <c r="AP637" s="356">
        <v>0</v>
      </c>
      <c r="AQ637" s="525">
        <f t="shared" si="39"/>
        <v>0</v>
      </c>
      <c r="AR637" s="526">
        <f t="shared" si="40"/>
        <v>0</v>
      </c>
      <c r="AS637" s="524">
        <f t="shared" si="41"/>
        <v>261465</v>
      </c>
      <c r="AT637" s="433">
        <v>0</v>
      </c>
      <c r="AU637" s="433">
        <v>0</v>
      </c>
      <c r="AV637" s="431">
        <v>0</v>
      </c>
      <c r="AW637" s="356">
        <v>0</v>
      </c>
      <c r="AX637" s="356">
        <v>0</v>
      </c>
      <c r="AY637" s="417">
        <v>0</v>
      </c>
      <c r="AZ637" s="356">
        <v>0</v>
      </c>
      <c r="BA637" s="356">
        <v>0</v>
      </c>
      <c r="BB637" s="356">
        <v>0</v>
      </c>
      <c r="BC637" s="356">
        <v>0</v>
      </c>
      <c r="BD637" s="356">
        <v>0</v>
      </c>
      <c r="BE637" s="356">
        <v>0</v>
      </c>
      <c r="BF637" s="539" t="s">
        <v>3405</v>
      </c>
      <c r="BG637" s="361"/>
    </row>
    <row r="638" spans="2:59" ht="18" customHeight="1" thickBot="1">
      <c r="B638" s="451">
        <v>6674741</v>
      </c>
      <c r="C638" s="410">
        <v>4229</v>
      </c>
      <c r="D638" s="411">
        <v>4519</v>
      </c>
      <c r="E638" s="412">
        <v>45531</v>
      </c>
      <c r="F638" s="413">
        <v>300</v>
      </c>
      <c r="G638" s="407" t="s">
        <v>46</v>
      </c>
      <c r="H638" s="414">
        <v>19050490</v>
      </c>
      <c r="I638" s="413">
        <v>102</v>
      </c>
      <c r="J638" s="535">
        <v>99</v>
      </c>
      <c r="K638" s="535">
        <f t="shared" si="38"/>
        <v>3</v>
      </c>
      <c r="L638" s="535" t="s">
        <v>44</v>
      </c>
      <c r="M638" s="535">
        <v>12</v>
      </c>
      <c r="N638" s="544">
        <v>7</v>
      </c>
      <c r="O638" s="530" t="s">
        <v>3321</v>
      </c>
      <c r="P638" s="453">
        <v>36548875</v>
      </c>
      <c r="Q638" s="415">
        <v>35379311</v>
      </c>
      <c r="R638" s="479">
        <v>1169564</v>
      </c>
      <c r="S638" s="416"/>
      <c r="T638" s="429"/>
      <c r="U638" s="429"/>
      <c r="V638" s="429"/>
      <c r="W638" s="423"/>
      <c r="X638" s="429"/>
      <c r="Y638" s="416"/>
      <c r="Z638" s="416"/>
      <c r="AA638" s="416"/>
      <c r="AB638" s="416"/>
      <c r="AC638" s="416"/>
      <c r="AD638" s="416"/>
      <c r="AE638" s="356">
        <v>0</v>
      </c>
      <c r="AF638" s="545"/>
      <c r="AG638" s="356">
        <v>0</v>
      </c>
      <c r="AH638" s="356">
        <v>0</v>
      </c>
      <c r="AI638" s="356">
        <v>0</v>
      </c>
      <c r="AJ638" s="356">
        <v>0</v>
      </c>
      <c r="AK638" s="356">
        <v>0</v>
      </c>
      <c r="AL638" s="356">
        <v>0</v>
      </c>
      <c r="AM638" s="356">
        <v>0</v>
      </c>
      <c r="AN638" s="356">
        <v>0</v>
      </c>
      <c r="AO638" s="356">
        <v>0</v>
      </c>
      <c r="AP638" s="356">
        <v>0</v>
      </c>
      <c r="AQ638" s="525">
        <f t="shared" si="39"/>
        <v>0</v>
      </c>
      <c r="AR638" s="526">
        <f t="shared" si="40"/>
        <v>0</v>
      </c>
      <c r="AS638" s="524">
        <f t="shared" si="41"/>
        <v>1169564</v>
      </c>
      <c r="AT638" s="433">
        <v>0</v>
      </c>
      <c r="AU638" s="433">
        <v>0</v>
      </c>
      <c r="AV638" s="431">
        <v>0</v>
      </c>
      <c r="AW638" s="356">
        <v>0</v>
      </c>
      <c r="AX638" s="356">
        <v>0</v>
      </c>
      <c r="AY638" s="417">
        <v>0</v>
      </c>
      <c r="AZ638" s="356">
        <v>0</v>
      </c>
      <c r="BA638" s="356">
        <v>0</v>
      </c>
      <c r="BB638" s="356">
        <v>0</v>
      </c>
      <c r="BC638" s="356">
        <v>0</v>
      </c>
      <c r="BD638" s="356">
        <v>0</v>
      </c>
      <c r="BE638" s="356">
        <v>0</v>
      </c>
      <c r="BF638" s="539" t="s">
        <v>3405</v>
      </c>
      <c r="BG638" s="361"/>
    </row>
    <row r="639" spans="2:59" ht="18" customHeight="1" thickBot="1">
      <c r="B639" s="451">
        <v>6683931</v>
      </c>
      <c r="C639" s="410">
        <v>4255</v>
      </c>
      <c r="D639" s="411">
        <v>4891</v>
      </c>
      <c r="E639" s="412">
        <v>45532</v>
      </c>
      <c r="F639" s="413">
        <v>155</v>
      </c>
      <c r="G639" s="407" t="s">
        <v>46</v>
      </c>
      <c r="H639" s="414">
        <v>19050490</v>
      </c>
      <c r="I639" s="413">
        <v>102</v>
      </c>
      <c r="J639" s="535">
        <v>99</v>
      </c>
      <c r="K639" s="535">
        <f t="shared" si="38"/>
        <v>3</v>
      </c>
      <c r="L639" s="535" t="s">
        <v>44</v>
      </c>
      <c r="M639" s="535">
        <v>12</v>
      </c>
      <c r="N639" s="544">
        <v>7</v>
      </c>
      <c r="O639" s="530" t="s">
        <v>3322</v>
      </c>
      <c r="P639" s="453">
        <v>10521338</v>
      </c>
      <c r="Q639" s="415">
        <v>10351639</v>
      </c>
      <c r="R639" s="479">
        <v>169699</v>
      </c>
      <c r="S639" s="416"/>
      <c r="T639" s="429"/>
      <c r="U639" s="429"/>
      <c r="V639" s="429"/>
      <c r="W639" s="423"/>
      <c r="X639" s="429"/>
      <c r="Y639" s="416"/>
      <c r="Z639" s="416"/>
      <c r="AA639" s="416"/>
      <c r="AB639" s="416"/>
      <c r="AC639" s="416"/>
      <c r="AD639" s="416"/>
      <c r="AE639" s="356">
        <v>0</v>
      </c>
      <c r="AF639" s="545"/>
      <c r="AG639" s="356">
        <v>0</v>
      </c>
      <c r="AH639" s="356">
        <v>0</v>
      </c>
      <c r="AI639" s="356">
        <v>0</v>
      </c>
      <c r="AJ639" s="356">
        <v>0</v>
      </c>
      <c r="AK639" s="356">
        <v>0</v>
      </c>
      <c r="AL639" s="356">
        <v>0</v>
      </c>
      <c r="AM639" s="356">
        <v>0</v>
      </c>
      <c r="AN639" s="356">
        <v>0</v>
      </c>
      <c r="AO639" s="356">
        <v>0</v>
      </c>
      <c r="AP639" s="356">
        <v>0</v>
      </c>
      <c r="AQ639" s="525">
        <f t="shared" si="39"/>
        <v>0</v>
      </c>
      <c r="AR639" s="526">
        <f t="shared" si="40"/>
        <v>0</v>
      </c>
      <c r="AS639" s="524">
        <f t="shared" si="41"/>
        <v>169699</v>
      </c>
      <c r="AT639" s="433">
        <v>0</v>
      </c>
      <c r="AU639" s="433">
        <v>0</v>
      </c>
      <c r="AV639" s="431">
        <v>0</v>
      </c>
      <c r="AW639" s="356">
        <v>0</v>
      </c>
      <c r="AX639" s="356">
        <v>0</v>
      </c>
      <c r="AY639" s="417">
        <v>0</v>
      </c>
      <c r="AZ639" s="356">
        <v>0</v>
      </c>
      <c r="BA639" s="356">
        <v>0</v>
      </c>
      <c r="BB639" s="356">
        <v>0</v>
      </c>
      <c r="BC639" s="356">
        <v>0</v>
      </c>
      <c r="BD639" s="356">
        <v>0</v>
      </c>
      <c r="BE639" s="356">
        <v>0</v>
      </c>
      <c r="BF639" s="539" t="s">
        <v>3405</v>
      </c>
      <c r="BG639" s="361"/>
    </row>
    <row r="640" spans="2:59" ht="18" customHeight="1" thickBot="1">
      <c r="B640" s="451">
        <v>6684166</v>
      </c>
      <c r="C640" s="410">
        <v>4253</v>
      </c>
      <c r="D640" s="411">
        <v>4801</v>
      </c>
      <c r="E640" s="412">
        <v>45532</v>
      </c>
      <c r="F640" s="413">
        <v>183</v>
      </c>
      <c r="G640" s="407" t="s">
        <v>46</v>
      </c>
      <c r="H640" s="414">
        <v>19050490</v>
      </c>
      <c r="I640" s="413">
        <v>102</v>
      </c>
      <c r="J640" s="535">
        <v>99</v>
      </c>
      <c r="K640" s="535">
        <f t="shared" si="38"/>
        <v>3</v>
      </c>
      <c r="L640" s="535" t="s">
        <v>44</v>
      </c>
      <c r="M640" s="535">
        <v>12</v>
      </c>
      <c r="N640" s="544">
        <v>7</v>
      </c>
      <c r="O640" s="530" t="s">
        <v>3323</v>
      </c>
      <c r="P640" s="453">
        <v>32160195</v>
      </c>
      <c r="Q640" s="415">
        <v>31637265</v>
      </c>
      <c r="R640" s="479">
        <v>522930</v>
      </c>
      <c r="S640" s="416"/>
      <c r="T640" s="429"/>
      <c r="U640" s="429"/>
      <c r="V640" s="429"/>
      <c r="W640" s="423"/>
      <c r="X640" s="429"/>
      <c r="Y640" s="416"/>
      <c r="Z640" s="416"/>
      <c r="AA640" s="416"/>
      <c r="AB640" s="416"/>
      <c r="AC640" s="416"/>
      <c r="AD640" s="416"/>
      <c r="AE640" s="356">
        <v>0</v>
      </c>
      <c r="AF640" s="545"/>
      <c r="AG640" s="356">
        <v>0</v>
      </c>
      <c r="AH640" s="356">
        <v>0</v>
      </c>
      <c r="AI640" s="356">
        <v>0</v>
      </c>
      <c r="AJ640" s="356">
        <v>0</v>
      </c>
      <c r="AK640" s="356">
        <v>0</v>
      </c>
      <c r="AL640" s="356">
        <v>0</v>
      </c>
      <c r="AM640" s="356">
        <v>0</v>
      </c>
      <c r="AN640" s="356">
        <v>0</v>
      </c>
      <c r="AO640" s="356">
        <v>0</v>
      </c>
      <c r="AP640" s="356">
        <v>0</v>
      </c>
      <c r="AQ640" s="525">
        <f t="shared" si="39"/>
        <v>0</v>
      </c>
      <c r="AR640" s="526">
        <f t="shared" si="40"/>
        <v>0</v>
      </c>
      <c r="AS640" s="524">
        <f t="shared" si="41"/>
        <v>522930</v>
      </c>
      <c r="AT640" s="433">
        <v>0</v>
      </c>
      <c r="AU640" s="433">
        <v>0</v>
      </c>
      <c r="AV640" s="431">
        <v>0</v>
      </c>
      <c r="AW640" s="356">
        <v>0</v>
      </c>
      <c r="AX640" s="356">
        <v>0</v>
      </c>
      <c r="AY640" s="417">
        <v>0</v>
      </c>
      <c r="AZ640" s="356">
        <v>0</v>
      </c>
      <c r="BA640" s="356">
        <v>0</v>
      </c>
      <c r="BB640" s="356">
        <v>0</v>
      </c>
      <c r="BC640" s="356">
        <v>0</v>
      </c>
      <c r="BD640" s="356">
        <v>0</v>
      </c>
      <c r="BE640" s="356">
        <v>0</v>
      </c>
      <c r="BF640" s="539" t="s">
        <v>3405</v>
      </c>
      <c r="BG640" s="361"/>
    </row>
    <row r="641" spans="2:59" ht="18" customHeight="1" thickBot="1">
      <c r="B641" s="451">
        <v>6685952</v>
      </c>
      <c r="C641" s="410">
        <v>4247</v>
      </c>
      <c r="D641" s="411">
        <v>4793</v>
      </c>
      <c r="E641" s="412">
        <v>45532</v>
      </c>
      <c r="F641" s="413">
        <v>159</v>
      </c>
      <c r="G641" s="407" t="s">
        <v>46</v>
      </c>
      <c r="H641" s="414">
        <v>19050490</v>
      </c>
      <c r="I641" s="413">
        <v>102</v>
      </c>
      <c r="J641" s="535">
        <v>99</v>
      </c>
      <c r="K641" s="535">
        <f t="shared" si="38"/>
        <v>3</v>
      </c>
      <c r="L641" s="535" t="s">
        <v>44</v>
      </c>
      <c r="M641" s="535">
        <v>12</v>
      </c>
      <c r="N641" s="544">
        <v>7</v>
      </c>
      <c r="O641" s="530" t="s">
        <v>3324</v>
      </c>
      <c r="P641" s="453">
        <v>20872977</v>
      </c>
      <c r="Q641" s="415">
        <v>15782007</v>
      </c>
      <c r="R641" s="479">
        <v>5090970</v>
      </c>
      <c r="S641" s="416"/>
      <c r="T641" s="429"/>
      <c r="U641" s="429"/>
      <c r="V641" s="429"/>
      <c r="W641" s="423"/>
      <c r="X641" s="429"/>
      <c r="Y641" s="416"/>
      <c r="Z641" s="416"/>
      <c r="AA641" s="416"/>
      <c r="AB641" s="416"/>
      <c r="AC641" s="416"/>
      <c r="AD641" s="416"/>
      <c r="AE641" s="356">
        <v>0</v>
      </c>
      <c r="AF641" s="545">
        <v>5090970</v>
      </c>
      <c r="AG641" s="356">
        <v>0</v>
      </c>
      <c r="AH641" s="356">
        <v>0</v>
      </c>
      <c r="AI641" s="356">
        <v>0</v>
      </c>
      <c r="AJ641" s="356">
        <v>0</v>
      </c>
      <c r="AK641" s="356">
        <v>0</v>
      </c>
      <c r="AL641" s="356">
        <v>0</v>
      </c>
      <c r="AM641" s="356">
        <v>0</v>
      </c>
      <c r="AN641" s="356">
        <v>0</v>
      </c>
      <c r="AO641" s="356">
        <v>0</v>
      </c>
      <c r="AP641" s="356">
        <v>0</v>
      </c>
      <c r="AQ641" s="525">
        <f t="shared" si="39"/>
        <v>5090970</v>
      </c>
      <c r="AR641" s="526">
        <f t="shared" si="40"/>
        <v>1</v>
      </c>
      <c r="AS641" s="524">
        <f t="shared" si="41"/>
        <v>0</v>
      </c>
      <c r="AT641" s="433">
        <v>0</v>
      </c>
      <c r="AU641" s="433">
        <v>0</v>
      </c>
      <c r="AV641" s="431">
        <v>0</v>
      </c>
      <c r="AW641" s="356">
        <v>0</v>
      </c>
      <c r="AX641" s="356">
        <v>0</v>
      </c>
      <c r="AY641" s="417">
        <v>0</v>
      </c>
      <c r="AZ641" s="356">
        <v>0</v>
      </c>
      <c r="BA641" s="356">
        <v>0</v>
      </c>
      <c r="BB641" s="356">
        <v>0</v>
      </c>
      <c r="BC641" s="356">
        <v>0</v>
      </c>
      <c r="BD641" s="356">
        <v>0</v>
      </c>
      <c r="BE641" s="356">
        <v>0</v>
      </c>
      <c r="BF641" s="539" t="s">
        <v>3405</v>
      </c>
      <c r="BG641" s="361"/>
    </row>
    <row r="642" spans="2:59" ht="18" customHeight="1" thickBot="1">
      <c r="B642" s="451">
        <v>6687499</v>
      </c>
      <c r="C642" s="410">
        <v>4267</v>
      </c>
      <c r="D642" s="411">
        <v>4890</v>
      </c>
      <c r="E642" s="412">
        <v>45533</v>
      </c>
      <c r="F642" s="413">
        <v>158</v>
      </c>
      <c r="G642" s="407" t="s">
        <v>46</v>
      </c>
      <c r="H642" s="414">
        <v>19050490</v>
      </c>
      <c r="I642" s="413">
        <v>102</v>
      </c>
      <c r="J642" s="535">
        <v>99</v>
      </c>
      <c r="K642" s="535">
        <f t="shared" si="38"/>
        <v>3</v>
      </c>
      <c r="L642" s="535" t="s">
        <v>44</v>
      </c>
      <c r="M642" s="535">
        <v>12</v>
      </c>
      <c r="N642" s="543">
        <v>7</v>
      </c>
      <c r="O642" s="530" t="s">
        <v>3325</v>
      </c>
      <c r="P642" s="453">
        <v>10691037</v>
      </c>
      <c r="Q642" s="415">
        <v>10351639</v>
      </c>
      <c r="R642" s="479">
        <v>339398</v>
      </c>
      <c r="S642" s="416"/>
      <c r="T642" s="429"/>
      <c r="U642" s="429"/>
      <c r="V642" s="429"/>
      <c r="W642" s="423"/>
      <c r="X642" s="429"/>
      <c r="Y642" s="416"/>
      <c r="Z642" s="416"/>
      <c r="AA642" s="416"/>
      <c r="AB642" s="416"/>
      <c r="AC642" s="416"/>
      <c r="AD642" s="416"/>
      <c r="AE642" s="356">
        <v>0</v>
      </c>
      <c r="AF642" s="545"/>
      <c r="AG642" s="356">
        <v>0</v>
      </c>
      <c r="AH642" s="356">
        <v>0</v>
      </c>
      <c r="AI642" s="356">
        <v>0</v>
      </c>
      <c r="AJ642" s="356">
        <v>0</v>
      </c>
      <c r="AK642" s="356">
        <v>0</v>
      </c>
      <c r="AL642" s="356">
        <v>0</v>
      </c>
      <c r="AM642" s="356">
        <v>0</v>
      </c>
      <c r="AN642" s="356">
        <v>0</v>
      </c>
      <c r="AO642" s="356">
        <v>0</v>
      </c>
      <c r="AP642" s="356">
        <v>0</v>
      </c>
      <c r="AQ642" s="525">
        <f t="shared" si="39"/>
        <v>0</v>
      </c>
      <c r="AR642" s="526">
        <f t="shared" si="40"/>
        <v>0</v>
      </c>
      <c r="AS642" s="524">
        <f t="shared" si="41"/>
        <v>339398</v>
      </c>
      <c r="AT642" s="433">
        <v>0</v>
      </c>
      <c r="AU642" s="433">
        <v>0</v>
      </c>
      <c r="AV642" s="431">
        <v>0</v>
      </c>
      <c r="AW642" s="356">
        <v>0</v>
      </c>
      <c r="AX642" s="356">
        <v>0</v>
      </c>
      <c r="AY642" s="417">
        <v>0</v>
      </c>
      <c r="AZ642" s="356">
        <v>0</v>
      </c>
      <c r="BA642" s="356">
        <v>0</v>
      </c>
      <c r="BB642" s="356">
        <v>0</v>
      </c>
      <c r="BC642" s="356">
        <v>0</v>
      </c>
      <c r="BD642" s="356">
        <v>0</v>
      </c>
      <c r="BE642" s="356">
        <v>0</v>
      </c>
      <c r="BF642" s="539" t="s">
        <v>3405</v>
      </c>
      <c r="BG642" s="361"/>
    </row>
    <row r="643" spans="2:59" ht="18" customHeight="1" thickBot="1">
      <c r="B643" s="451">
        <v>6689078</v>
      </c>
      <c r="C643" s="410">
        <v>4321</v>
      </c>
      <c r="D643" s="411">
        <v>4731</v>
      </c>
      <c r="E643" s="412">
        <v>45534</v>
      </c>
      <c r="F643" s="413">
        <v>376</v>
      </c>
      <c r="G643" s="407" t="s">
        <v>46</v>
      </c>
      <c r="H643" s="414">
        <v>19050490</v>
      </c>
      <c r="I643" s="413">
        <v>149</v>
      </c>
      <c r="J643" s="535">
        <v>99</v>
      </c>
      <c r="K643" s="535">
        <f t="shared" si="38"/>
        <v>42</v>
      </c>
      <c r="L643" s="535" t="s">
        <v>1279</v>
      </c>
      <c r="M643" s="535">
        <v>12</v>
      </c>
      <c r="N643" s="544">
        <v>7</v>
      </c>
      <c r="O643" s="530" t="s">
        <v>3326</v>
      </c>
      <c r="P643" s="453">
        <v>20717064</v>
      </c>
      <c r="Q643" s="415">
        <v>20207628</v>
      </c>
      <c r="R643" s="479">
        <v>509436</v>
      </c>
      <c r="S643" s="416"/>
      <c r="T643" s="429"/>
      <c r="U643" s="429"/>
      <c r="V643" s="429"/>
      <c r="W643" s="423"/>
      <c r="X643" s="429"/>
      <c r="Y643" s="416"/>
      <c r="Z643" s="416"/>
      <c r="AA643" s="416"/>
      <c r="AB643" s="416"/>
      <c r="AC643" s="416"/>
      <c r="AD643" s="416"/>
      <c r="AE643" s="356">
        <v>0</v>
      </c>
      <c r="AF643" s="545"/>
      <c r="AG643" s="356">
        <v>0</v>
      </c>
      <c r="AH643" s="356">
        <v>0</v>
      </c>
      <c r="AI643" s="356">
        <v>0</v>
      </c>
      <c r="AJ643" s="356">
        <v>0</v>
      </c>
      <c r="AK643" s="356">
        <v>0</v>
      </c>
      <c r="AL643" s="356">
        <v>0</v>
      </c>
      <c r="AM643" s="356">
        <v>0</v>
      </c>
      <c r="AN643" s="356">
        <v>0</v>
      </c>
      <c r="AO643" s="356">
        <v>0</v>
      </c>
      <c r="AP643" s="356">
        <v>0</v>
      </c>
      <c r="AQ643" s="525">
        <f t="shared" si="39"/>
        <v>0</v>
      </c>
      <c r="AR643" s="526">
        <f t="shared" si="40"/>
        <v>0</v>
      </c>
      <c r="AS643" s="524">
        <f t="shared" si="41"/>
        <v>509436</v>
      </c>
      <c r="AT643" s="433">
        <v>0</v>
      </c>
      <c r="AU643" s="433">
        <v>0</v>
      </c>
      <c r="AV643" s="431">
        <v>0</v>
      </c>
      <c r="AW643" s="356">
        <v>0</v>
      </c>
      <c r="AX643" s="356">
        <v>0</v>
      </c>
      <c r="AY643" s="417">
        <v>0</v>
      </c>
      <c r="AZ643" s="356">
        <v>0</v>
      </c>
      <c r="BA643" s="356">
        <v>0</v>
      </c>
      <c r="BB643" s="356">
        <v>0</v>
      </c>
      <c r="BC643" s="356">
        <v>0</v>
      </c>
      <c r="BD643" s="356">
        <v>0</v>
      </c>
      <c r="BE643" s="356">
        <v>0</v>
      </c>
      <c r="BF643" s="539" t="s">
        <v>3405</v>
      </c>
      <c r="BG643" s="361"/>
    </row>
    <row r="644" spans="2:59" ht="18" customHeight="1" thickBot="1">
      <c r="B644" s="451">
        <v>6692949</v>
      </c>
      <c r="C644" s="410">
        <v>4339</v>
      </c>
      <c r="D644" s="411">
        <v>4893</v>
      </c>
      <c r="E644" s="412">
        <v>45534</v>
      </c>
      <c r="F644" s="413">
        <v>156</v>
      </c>
      <c r="G644" s="407" t="s">
        <v>46</v>
      </c>
      <c r="H644" s="414">
        <v>19050490</v>
      </c>
      <c r="I644" s="413">
        <v>102</v>
      </c>
      <c r="J644" s="535">
        <v>99</v>
      </c>
      <c r="K644" s="535">
        <f t="shared" si="38"/>
        <v>3</v>
      </c>
      <c r="L644" s="535" t="s">
        <v>44</v>
      </c>
      <c r="M644" s="535">
        <v>12</v>
      </c>
      <c r="N644" s="544">
        <v>7</v>
      </c>
      <c r="O644" s="530" t="s">
        <v>3327</v>
      </c>
      <c r="P644" s="453">
        <v>10351639</v>
      </c>
      <c r="Q644" s="415">
        <v>9672843</v>
      </c>
      <c r="R644" s="479">
        <v>678796</v>
      </c>
      <c r="S644" s="416"/>
      <c r="T644" s="429"/>
      <c r="U644" s="429"/>
      <c r="V644" s="429"/>
      <c r="W644" s="423"/>
      <c r="X644" s="429"/>
      <c r="Y644" s="416"/>
      <c r="Z644" s="416"/>
      <c r="AA644" s="416"/>
      <c r="AB644" s="416"/>
      <c r="AC644" s="416"/>
      <c r="AD644" s="416"/>
      <c r="AE644" s="356">
        <v>0</v>
      </c>
      <c r="AF644" s="545"/>
      <c r="AG644" s="356">
        <v>0</v>
      </c>
      <c r="AH644" s="356">
        <v>0</v>
      </c>
      <c r="AI644" s="356">
        <v>0</v>
      </c>
      <c r="AJ644" s="356">
        <v>0</v>
      </c>
      <c r="AK644" s="356">
        <v>0</v>
      </c>
      <c r="AL644" s="356">
        <v>0</v>
      </c>
      <c r="AM644" s="356">
        <v>0</v>
      </c>
      <c r="AN644" s="356">
        <v>0</v>
      </c>
      <c r="AO644" s="356">
        <v>0</v>
      </c>
      <c r="AP644" s="356">
        <v>0</v>
      </c>
      <c r="AQ644" s="525">
        <f t="shared" si="39"/>
        <v>0</v>
      </c>
      <c r="AR644" s="526">
        <f t="shared" si="40"/>
        <v>0</v>
      </c>
      <c r="AS644" s="524">
        <f t="shared" si="41"/>
        <v>678796</v>
      </c>
      <c r="AT644" s="433">
        <v>0</v>
      </c>
      <c r="AU644" s="433">
        <v>0</v>
      </c>
      <c r="AV644" s="431">
        <v>0</v>
      </c>
      <c r="AW644" s="356">
        <v>0</v>
      </c>
      <c r="AX644" s="356">
        <v>0</v>
      </c>
      <c r="AY644" s="417">
        <v>0</v>
      </c>
      <c r="AZ644" s="356">
        <v>0</v>
      </c>
      <c r="BA644" s="356">
        <v>0</v>
      </c>
      <c r="BB644" s="356">
        <v>0</v>
      </c>
      <c r="BC644" s="356">
        <v>0</v>
      </c>
      <c r="BD644" s="356">
        <v>0</v>
      </c>
      <c r="BE644" s="356">
        <v>0</v>
      </c>
      <c r="BF644" s="539" t="s">
        <v>3405</v>
      </c>
      <c r="BG644" s="361"/>
    </row>
    <row r="645" spans="2:59" ht="18" customHeight="1" thickBot="1">
      <c r="B645" s="451">
        <v>6693755</v>
      </c>
      <c r="C645" s="410">
        <v>4288</v>
      </c>
      <c r="D645" s="411">
        <v>4413</v>
      </c>
      <c r="E645" s="412">
        <v>45533</v>
      </c>
      <c r="F645" s="413">
        <v>145</v>
      </c>
      <c r="G645" s="407" t="s">
        <v>46</v>
      </c>
      <c r="H645" s="414">
        <v>19050490</v>
      </c>
      <c r="I645" s="413">
        <v>102</v>
      </c>
      <c r="J645" s="535">
        <v>99</v>
      </c>
      <c r="K645" s="535">
        <f t="shared" ref="K645:K708" si="42">VALUE(LEFT(L645,SEARCH(".",L645,1)-1))</f>
        <v>3</v>
      </c>
      <c r="L645" s="535" t="s">
        <v>44</v>
      </c>
      <c r="M645" s="535">
        <v>12</v>
      </c>
      <c r="N645" s="544">
        <v>7</v>
      </c>
      <c r="O645" s="530" t="s">
        <v>3328</v>
      </c>
      <c r="P645" s="453">
        <v>10351639</v>
      </c>
      <c r="Q645" s="415">
        <v>10181940</v>
      </c>
      <c r="R645" s="479">
        <v>169699</v>
      </c>
      <c r="S645" s="416"/>
      <c r="T645" s="429"/>
      <c r="U645" s="429"/>
      <c r="V645" s="429"/>
      <c r="W645" s="423"/>
      <c r="X645" s="429"/>
      <c r="Y645" s="416"/>
      <c r="Z645" s="416"/>
      <c r="AA645" s="416"/>
      <c r="AB645" s="416"/>
      <c r="AC645" s="416"/>
      <c r="AD645" s="416"/>
      <c r="AE645" s="356">
        <v>0</v>
      </c>
      <c r="AF645" s="545"/>
      <c r="AG645" s="356">
        <v>0</v>
      </c>
      <c r="AH645" s="356">
        <v>0</v>
      </c>
      <c r="AI645" s="356">
        <v>0</v>
      </c>
      <c r="AJ645" s="356">
        <v>0</v>
      </c>
      <c r="AK645" s="356">
        <v>0</v>
      </c>
      <c r="AL645" s="356">
        <v>0</v>
      </c>
      <c r="AM645" s="356">
        <v>0</v>
      </c>
      <c r="AN645" s="356">
        <v>0</v>
      </c>
      <c r="AO645" s="356">
        <v>0</v>
      </c>
      <c r="AP645" s="356">
        <v>0</v>
      </c>
      <c r="AQ645" s="525">
        <f t="shared" ref="AQ645:AQ708" si="43">SUM(AE645:AP645)</f>
        <v>0</v>
      </c>
      <c r="AR645" s="526">
        <f t="shared" ref="AR645:AR708" si="44">+AQ645/R645</f>
        <v>0</v>
      </c>
      <c r="AS645" s="524">
        <f t="shared" ref="AS645:AS708" si="45">+R645-AQ645</f>
        <v>169699</v>
      </c>
      <c r="AT645" s="433">
        <v>0</v>
      </c>
      <c r="AU645" s="433">
        <v>0</v>
      </c>
      <c r="AV645" s="431">
        <v>0</v>
      </c>
      <c r="AW645" s="356">
        <v>0</v>
      </c>
      <c r="AX645" s="356">
        <v>0</v>
      </c>
      <c r="AY645" s="417">
        <v>0</v>
      </c>
      <c r="AZ645" s="356">
        <v>0</v>
      </c>
      <c r="BA645" s="356">
        <v>0</v>
      </c>
      <c r="BB645" s="356">
        <v>0</v>
      </c>
      <c r="BC645" s="356">
        <v>0</v>
      </c>
      <c r="BD645" s="356">
        <v>0</v>
      </c>
      <c r="BE645" s="356">
        <v>0</v>
      </c>
      <c r="BF645" s="539" t="s">
        <v>3405</v>
      </c>
      <c r="BG645" s="361"/>
    </row>
    <row r="646" spans="2:59" ht="18" customHeight="1" thickBot="1">
      <c r="B646" s="451">
        <v>6693857</v>
      </c>
      <c r="C646" s="410">
        <v>4263</v>
      </c>
      <c r="D646" s="411">
        <v>4414</v>
      </c>
      <c r="E646" s="412">
        <v>45533</v>
      </c>
      <c r="F646" s="413">
        <v>146</v>
      </c>
      <c r="G646" s="407" t="s">
        <v>46</v>
      </c>
      <c r="H646" s="414">
        <v>19050490</v>
      </c>
      <c r="I646" s="413">
        <v>102</v>
      </c>
      <c r="J646" s="535">
        <v>99</v>
      </c>
      <c r="K646" s="535">
        <f t="shared" si="42"/>
        <v>3</v>
      </c>
      <c r="L646" s="535" t="s">
        <v>44</v>
      </c>
      <c r="M646" s="535">
        <v>12</v>
      </c>
      <c r="N646" s="544">
        <v>7</v>
      </c>
      <c r="O646" s="530" t="s">
        <v>3329</v>
      </c>
      <c r="P646" s="453">
        <v>10351639</v>
      </c>
      <c r="Q646" s="415">
        <v>9672843</v>
      </c>
      <c r="R646" s="479">
        <v>678796</v>
      </c>
      <c r="S646" s="416"/>
      <c r="T646" s="429"/>
      <c r="U646" s="429"/>
      <c r="V646" s="429"/>
      <c r="W646" s="423"/>
      <c r="X646" s="429"/>
      <c r="Y646" s="416"/>
      <c r="Z646" s="416"/>
      <c r="AA646" s="416"/>
      <c r="AB646" s="416"/>
      <c r="AC646" s="416"/>
      <c r="AD646" s="416"/>
      <c r="AE646" s="356">
        <v>0</v>
      </c>
      <c r="AF646" s="545"/>
      <c r="AG646" s="356">
        <v>0</v>
      </c>
      <c r="AH646" s="356">
        <v>0</v>
      </c>
      <c r="AI646" s="356">
        <v>0</v>
      </c>
      <c r="AJ646" s="356">
        <v>0</v>
      </c>
      <c r="AK646" s="356">
        <v>0</v>
      </c>
      <c r="AL646" s="356">
        <v>0</v>
      </c>
      <c r="AM646" s="356">
        <v>0</v>
      </c>
      <c r="AN646" s="356">
        <v>0</v>
      </c>
      <c r="AO646" s="356">
        <v>0</v>
      </c>
      <c r="AP646" s="356">
        <v>0</v>
      </c>
      <c r="AQ646" s="525">
        <f t="shared" si="43"/>
        <v>0</v>
      </c>
      <c r="AR646" s="526">
        <f t="shared" si="44"/>
        <v>0</v>
      </c>
      <c r="AS646" s="524">
        <f t="shared" si="45"/>
        <v>678796</v>
      </c>
      <c r="AT646" s="433">
        <v>0</v>
      </c>
      <c r="AU646" s="433">
        <v>0</v>
      </c>
      <c r="AV646" s="431">
        <v>0</v>
      </c>
      <c r="AW646" s="356">
        <v>0</v>
      </c>
      <c r="AX646" s="356">
        <v>0</v>
      </c>
      <c r="AY646" s="417">
        <v>0</v>
      </c>
      <c r="AZ646" s="356">
        <v>0</v>
      </c>
      <c r="BA646" s="356">
        <v>0</v>
      </c>
      <c r="BB646" s="356">
        <v>0</v>
      </c>
      <c r="BC646" s="356">
        <v>0</v>
      </c>
      <c r="BD646" s="356">
        <v>0</v>
      </c>
      <c r="BE646" s="356">
        <v>0</v>
      </c>
      <c r="BF646" s="539" t="s">
        <v>3405</v>
      </c>
      <c r="BG646" s="361"/>
    </row>
    <row r="647" spans="2:59" ht="18" customHeight="1" thickBot="1">
      <c r="B647" s="451">
        <v>6694134</v>
      </c>
      <c r="C647" s="410">
        <v>4270</v>
      </c>
      <c r="D647" s="411">
        <v>4894</v>
      </c>
      <c r="E647" s="412">
        <v>45533</v>
      </c>
      <c r="F647" s="413">
        <v>147</v>
      </c>
      <c r="G647" s="407" t="s">
        <v>46</v>
      </c>
      <c r="H647" s="414">
        <v>19050490</v>
      </c>
      <c r="I647" s="413">
        <v>102</v>
      </c>
      <c r="J647" s="535">
        <v>99</v>
      </c>
      <c r="K647" s="535">
        <f t="shared" si="42"/>
        <v>3</v>
      </c>
      <c r="L647" s="535" t="s">
        <v>44</v>
      </c>
      <c r="M647" s="535">
        <v>12</v>
      </c>
      <c r="N647" s="544">
        <v>7</v>
      </c>
      <c r="O647" s="530" t="s">
        <v>3330</v>
      </c>
      <c r="P647" s="453">
        <v>10351639</v>
      </c>
      <c r="Q647" s="415">
        <v>9842542</v>
      </c>
      <c r="R647" s="479">
        <v>509097</v>
      </c>
      <c r="S647" s="416"/>
      <c r="T647" s="429"/>
      <c r="U647" s="429"/>
      <c r="V647" s="429"/>
      <c r="W647" s="423"/>
      <c r="X647" s="429"/>
      <c r="Y647" s="416"/>
      <c r="Z647" s="416"/>
      <c r="AA647" s="416"/>
      <c r="AB647" s="416"/>
      <c r="AC647" s="416"/>
      <c r="AD647" s="416"/>
      <c r="AE647" s="356">
        <v>0</v>
      </c>
      <c r="AF647" s="545"/>
      <c r="AG647" s="356">
        <v>0</v>
      </c>
      <c r="AH647" s="356">
        <v>0</v>
      </c>
      <c r="AI647" s="356">
        <v>0</v>
      </c>
      <c r="AJ647" s="356">
        <v>0</v>
      </c>
      <c r="AK647" s="356">
        <v>0</v>
      </c>
      <c r="AL647" s="356">
        <v>0</v>
      </c>
      <c r="AM647" s="356">
        <v>0</v>
      </c>
      <c r="AN647" s="356">
        <v>0</v>
      </c>
      <c r="AO647" s="356">
        <v>0</v>
      </c>
      <c r="AP647" s="356">
        <v>0</v>
      </c>
      <c r="AQ647" s="525">
        <f t="shared" si="43"/>
        <v>0</v>
      </c>
      <c r="AR647" s="526">
        <f t="shared" si="44"/>
        <v>0</v>
      </c>
      <c r="AS647" s="524">
        <f t="shared" si="45"/>
        <v>509097</v>
      </c>
      <c r="AT647" s="433">
        <v>0</v>
      </c>
      <c r="AU647" s="433">
        <v>0</v>
      </c>
      <c r="AV647" s="431">
        <v>0</v>
      </c>
      <c r="AW647" s="356">
        <v>0</v>
      </c>
      <c r="AX647" s="356">
        <v>0</v>
      </c>
      <c r="AY647" s="417">
        <v>0</v>
      </c>
      <c r="AZ647" s="356">
        <v>0</v>
      </c>
      <c r="BA647" s="356">
        <v>0</v>
      </c>
      <c r="BB647" s="356">
        <v>0</v>
      </c>
      <c r="BC647" s="356">
        <v>0</v>
      </c>
      <c r="BD647" s="356">
        <v>0</v>
      </c>
      <c r="BE647" s="356">
        <v>0</v>
      </c>
      <c r="BF647" s="539" t="s">
        <v>3405</v>
      </c>
      <c r="BG647" s="361"/>
    </row>
    <row r="648" spans="2:59" ht="18" customHeight="1" thickBot="1">
      <c r="B648" s="451">
        <v>6695671</v>
      </c>
      <c r="C648" s="410">
        <v>4347</v>
      </c>
      <c r="D648" s="411">
        <v>5099</v>
      </c>
      <c r="E648" s="412">
        <v>45534</v>
      </c>
      <c r="F648" s="413">
        <v>27</v>
      </c>
      <c r="G648" s="407" t="s">
        <v>46</v>
      </c>
      <c r="H648" s="414">
        <v>19050490</v>
      </c>
      <c r="I648" s="413">
        <v>102</v>
      </c>
      <c r="J648" s="535">
        <v>99</v>
      </c>
      <c r="K648" s="535">
        <f t="shared" si="42"/>
        <v>3</v>
      </c>
      <c r="L648" s="535" t="s">
        <v>44</v>
      </c>
      <c r="M648" s="535">
        <v>12</v>
      </c>
      <c r="N648" s="544">
        <v>7</v>
      </c>
      <c r="O648" s="530" t="s">
        <v>3331</v>
      </c>
      <c r="P648" s="453">
        <v>13887170</v>
      </c>
      <c r="Q648" s="415">
        <v>13772400</v>
      </c>
      <c r="R648" s="479">
        <v>114770</v>
      </c>
      <c r="S648" s="416"/>
      <c r="T648" s="429"/>
      <c r="U648" s="429"/>
      <c r="V648" s="429"/>
      <c r="W648" s="423"/>
      <c r="X648" s="429"/>
      <c r="Y648" s="416"/>
      <c r="Z648" s="416"/>
      <c r="AA648" s="416"/>
      <c r="AB648" s="416"/>
      <c r="AC648" s="416"/>
      <c r="AD648" s="416"/>
      <c r="AE648" s="356">
        <v>0</v>
      </c>
      <c r="AF648" s="545"/>
      <c r="AG648" s="356">
        <v>0</v>
      </c>
      <c r="AH648" s="356">
        <v>0</v>
      </c>
      <c r="AI648" s="356">
        <v>0</v>
      </c>
      <c r="AJ648" s="356">
        <v>0</v>
      </c>
      <c r="AK648" s="356">
        <v>0</v>
      </c>
      <c r="AL648" s="356">
        <v>0</v>
      </c>
      <c r="AM648" s="356">
        <v>0</v>
      </c>
      <c r="AN648" s="356">
        <v>0</v>
      </c>
      <c r="AO648" s="356">
        <v>0</v>
      </c>
      <c r="AP648" s="356">
        <v>0</v>
      </c>
      <c r="AQ648" s="525">
        <f t="shared" si="43"/>
        <v>0</v>
      </c>
      <c r="AR648" s="526">
        <f t="shared" si="44"/>
        <v>0</v>
      </c>
      <c r="AS648" s="524">
        <f t="shared" si="45"/>
        <v>114770</v>
      </c>
      <c r="AT648" s="433">
        <v>0</v>
      </c>
      <c r="AU648" s="433">
        <v>0</v>
      </c>
      <c r="AV648" s="431">
        <v>0</v>
      </c>
      <c r="AW648" s="356">
        <v>0</v>
      </c>
      <c r="AX648" s="356">
        <v>0</v>
      </c>
      <c r="AY648" s="417">
        <v>0</v>
      </c>
      <c r="AZ648" s="356">
        <v>0</v>
      </c>
      <c r="BA648" s="356">
        <v>0</v>
      </c>
      <c r="BB648" s="356">
        <v>0</v>
      </c>
      <c r="BC648" s="356">
        <v>0</v>
      </c>
      <c r="BD648" s="356">
        <v>0</v>
      </c>
      <c r="BE648" s="356">
        <v>0</v>
      </c>
      <c r="BF648" s="539" t="s">
        <v>3405</v>
      </c>
      <c r="BG648" s="361"/>
    </row>
    <row r="649" spans="2:59" ht="18" customHeight="1" thickBot="1">
      <c r="B649" s="451">
        <v>6701236</v>
      </c>
      <c r="C649" s="410">
        <v>4330</v>
      </c>
      <c r="D649" s="411">
        <v>4798</v>
      </c>
      <c r="E649" s="412">
        <v>45534</v>
      </c>
      <c r="F649" s="413">
        <v>180</v>
      </c>
      <c r="G649" s="407" t="s">
        <v>46</v>
      </c>
      <c r="H649" s="414">
        <v>19050490</v>
      </c>
      <c r="I649" s="413">
        <v>102</v>
      </c>
      <c r="J649" s="535">
        <v>99</v>
      </c>
      <c r="K649" s="535">
        <f t="shared" si="42"/>
        <v>3</v>
      </c>
      <c r="L649" s="535" t="s">
        <v>44</v>
      </c>
      <c r="M649" s="535">
        <v>12</v>
      </c>
      <c r="N649" s="544">
        <v>7</v>
      </c>
      <c r="O649" s="530" t="s">
        <v>3332</v>
      </c>
      <c r="P649" s="453">
        <v>31114335</v>
      </c>
      <c r="Q649" s="415">
        <v>30852870</v>
      </c>
      <c r="R649" s="479">
        <v>261465</v>
      </c>
      <c r="S649" s="416"/>
      <c r="T649" s="429"/>
      <c r="U649" s="429"/>
      <c r="V649" s="429"/>
      <c r="W649" s="423"/>
      <c r="X649" s="429"/>
      <c r="Y649" s="416"/>
      <c r="Z649" s="416"/>
      <c r="AA649" s="416"/>
      <c r="AB649" s="416"/>
      <c r="AC649" s="416"/>
      <c r="AD649" s="416"/>
      <c r="AE649" s="356">
        <v>0</v>
      </c>
      <c r="AF649" s="545"/>
      <c r="AG649" s="356">
        <v>0</v>
      </c>
      <c r="AH649" s="356">
        <v>0</v>
      </c>
      <c r="AI649" s="356">
        <v>0</v>
      </c>
      <c r="AJ649" s="356">
        <v>0</v>
      </c>
      <c r="AK649" s="356">
        <v>0</v>
      </c>
      <c r="AL649" s="356">
        <v>0</v>
      </c>
      <c r="AM649" s="356">
        <v>0</v>
      </c>
      <c r="AN649" s="356">
        <v>0</v>
      </c>
      <c r="AO649" s="356">
        <v>0</v>
      </c>
      <c r="AP649" s="356">
        <v>0</v>
      </c>
      <c r="AQ649" s="525">
        <f t="shared" si="43"/>
        <v>0</v>
      </c>
      <c r="AR649" s="526">
        <f t="shared" si="44"/>
        <v>0</v>
      </c>
      <c r="AS649" s="524">
        <f t="shared" si="45"/>
        <v>261465</v>
      </c>
      <c r="AT649" s="433">
        <v>0</v>
      </c>
      <c r="AU649" s="433">
        <v>0</v>
      </c>
      <c r="AV649" s="431">
        <v>0</v>
      </c>
      <c r="AW649" s="356">
        <v>0</v>
      </c>
      <c r="AX649" s="356">
        <v>0</v>
      </c>
      <c r="AY649" s="417">
        <v>0</v>
      </c>
      <c r="AZ649" s="356">
        <v>0</v>
      </c>
      <c r="BA649" s="356">
        <v>0</v>
      </c>
      <c r="BB649" s="356">
        <v>0</v>
      </c>
      <c r="BC649" s="356">
        <v>0</v>
      </c>
      <c r="BD649" s="356">
        <v>0</v>
      </c>
      <c r="BE649" s="356">
        <v>0</v>
      </c>
      <c r="BF649" s="539" t="s">
        <v>3405</v>
      </c>
      <c r="BG649" s="361"/>
    </row>
    <row r="650" spans="2:59" ht="18" customHeight="1" thickBot="1">
      <c r="B650" s="451">
        <v>6717518</v>
      </c>
      <c r="C650" s="410">
        <v>4409</v>
      </c>
      <c r="D650" s="411">
        <v>4877</v>
      </c>
      <c r="E650" s="412">
        <v>45539</v>
      </c>
      <c r="F650" s="413">
        <v>178</v>
      </c>
      <c r="G650" s="407" t="s">
        <v>46</v>
      </c>
      <c r="H650" s="414">
        <v>19050490</v>
      </c>
      <c r="I650" s="413">
        <v>102</v>
      </c>
      <c r="J650" s="535">
        <v>99</v>
      </c>
      <c r="K650" s="535">
        <f t="shared" si="42"/>
        <v>3</v>
      </c>
      <c r="L650" s="535" t="s">
        <v>44</v>
      </c>
      <c r="M650" s="535">
        <v>12</v>
      </c>
      <c r="N650" s="544">
        <v>7</v>
      </c>
      <c r="O650" s="530" t="s">
        <v>3333</v>
      </c>
      <c r="P650" s="453">
        <v>9672843</v>
      </c>
      <c r="Q650" s="415">
        <v>9333445</v>
      </c>
      <c r="R650" s="479">
        <v>339398</v>
      </c>
      <c r="S650" s="416"/>
      <c r="T650" s="429"/>
      <c r="U650" s="429"/>
      <c r="V650" s="429"/>
      <c r="W650" s="423"/>
      <c r="X650" s="429"/>
      <c r="Y650" s="416"/>
      <c r="Z650" s="416"/>
      <c r="AA650" s="416"/>
      <c r="AB650" s="416"/>
      <c r="AC650" s="416"/>
      <c r="AD650" s="416"/>
      <c r="AE650" s="356">
        <v>0</v>
      </c>
      <c r="AF650" s="545"/>
      <c r="AG650" s="356">
        <v>0</v>
      </c>
      <c r="AH650" s="356">
        <v>0</v>
      </c>
      <c r="AI650" s="356">
        <v>0</v>
      </c>
      <c r="AJ650" s="356">
        <v>0</v>
      </c>
      <c r="AK650" s="356">
        <v>0</v>
      </c>
      <c r="AL650" s="356">
        <v>0</v>
      </c>
      <c r="AM650" s="356">
        <v>0</v>
      </c>
      <c r="AN650" s="356">
        <v>0</v>
      </c>
      <c r="AO650" s="356">
        <v>0</v>
      </c>
      <c r="AP650" s="356">
        <v>0</v>
      </c>
      <c r="AQ650" s="525">
        <f t="shared" si="43"/>
        <v>0</v>
      </c>
      <c r="AR650" s="526">
        <f t="shared" si="44"/>
        <v>0</v>
      </c>
      <c r="AS650" s="524">
        <f t="shared" si="45"/>
        <v>339398</v>
      </c>
      <c r="AT650" s="433">
        <v>0</v>
      </c>
      <c r="AU650" s="433">
        <v>0</v>
      </c>
      <c r="AV650" s="431">
        <v>0</v>
      </c>
      <c r="AW650" s="356">
        <v>0</v>
      </c>
      <c r="AX650" s="356">
        <v>0</v>
      </c>
      <c r="AY650" s="417">
        <v>0</v>
      </c>
      <c r="AZ650" s="356">
        <v>0</v>
      </c>
      <c r="BA650" s="356">
        <v>0</v>
      </c>
      <c r="BB650" s="356">
        <v>0</v>
      </c>
      <c r="BC650" s="356">
        <v>0</v>
      </c>
      <c r="BD650" s="356">
        <v>0</v>
      </c>
      <c r="BE650" s="356">
        <v>0</v>
      </c>
      <c r="BF650" s="539" t="s">
        <v>3405</v>
      </c>
      <c r="BG650" s="361"/>
    </row>
    <row r="651" spans="2:59" ht="18" customHeight="1" thickBot="1">
      <c r="B651" s="451">
        <v>6720840</v>
      </c>
      <c r="C651" s="410">
        <v>4443</v>
      </c>
      <c r="D651" s="411">
        <v>4895</v>
      </c>
      <c r="E651" s="412">
        <v>45540</v>
      </c>
      <c r="F651" s="413">
        <v>139</v>
      </c>
      <c r="G651" s="407" t="s">
        <v>46</v>
      </c>
      <c r="H651" s="414">
        <v>19050490</v>
      </c>
      <c r="I651" s="413">
        <v>102</v>
      </c>
      <c r="J651" s="535">
        <v>99</v>
      </c>
      <c r="K651" s="535">
        <f t="shared" si="42"/>
        <v>3</v>
      </c>
      <c r="L651" s="535" t="s">
        <v>44</v>
      </c>
      <c r="M651" s="535">
        <v>12</v>
      </c>
      <c r="N651" s="544">
        <v>7</v>
      </c>
      <c r="O651" s="530" t="s">
        <v>3334</v>
      </c>
      <c r="P651" s="453">
        <v>9503144</v>
      </c>
      <c r="Q651" s="415">
        <v>8824348</v>
      </c>
      <c r="R651" s="479">
        <v>678796</v>
      </c>
      <c r="S651" s="416"/>
      <c r="T651" s="429"/>
      <c r="U651" s="429"/>
      <c r="V651" s="429"/>
      <c r="W651" s="423"/>
      <c r="X651" s="429"/>
      <c r="Y651" s="416"/>
      <c r="Z651" s="416"/>
      <c r="AA651" s="416"/>
      <c r="AB651" s="416"/>
      <c r="AC651" s="416"/>
      <c r="AD651" s="416"/>
      <c r="AE651" s="356">
        <v>0</v>
      </c>
      <c r="AF651" s="545"/>
      <c r="AG651" s="356">
        <v>0</v>
      </c>
      <c r="AH651" s="356">
        <v>0</v>
      </c>
      <c r="AI651" s="356">
        <v>0</v>
      </c>
      <c r="AJ651" s="356">
        <v>0</v>
      </c>
      <c r="AK651" s="356">
        <v>0</v>
      </c>
      <c r="AL651" s="356">
        <v>0</v>
      </c>
      <c r="AM651" s="356">
        <v>0</v>
      </c>
      <c r="AN651" s="356">
        <v>0</v>
      </c>
      <c r="AO651" s="356">
        <v>0</v>
      </c>
      <c r="AP651" s="356">
        <v>0</v>
      </c>
      <c r="AQ651" s="525">
        <f t="shared" si="43"/>
        <v>0</v>
      </c>
      <c r="AR651" s="526">
        <f t="shared" si="44"/>
        <v>0</v>
      </c>
      <c r="AS651" s="524">
        <f t="shared" si="45"/>
        <v>678796</v>
      </c>
      <c r="AT651" s="433">
        <v>0</v>
      </c>
      <c r="AU651" s="433">
        <v>0</v>
      </c>
      <c r="AV651" s="431">
        <v>0</v>
      </c>
      <c r="AW651" s="356">
        <v>0</v>
      </c>
      <c r="AX651" s="356">
        <v>0</v>
      </c>
      <c r="AY651" s="417">
        <v>0</v>
      </c>
      <c r="AZ651" s="356">
        <v>0</v>
      </c>
      <c r="BA651" s="356">
        <v>0</v>
      </c>
      <c r="BB651" s="356">
        <v>0</v>
      </c>
      <c r="BC651" s="356">
        <v>0</v>
      </c>
      <c r="BD651" s="356">
        <v>0</v>
      </c>
      <c r="BE651" s="356">
        <v>0</v>
      </c>
      <c r="BF651" s="539" t="s">
        <v>3405</v>
      </c>
      <c r="BG651" s="361"/>
    </row>
    <row r="652" spans="2:59" ht="18" customHeight="1" thickBot="1">
      <c r="B652" s="451">
        <v>6728218</v>
      </c>
      <c r="C652" s="410">
        <v>4453</v>
      </c>
      <c r="D652" s="411">
        <v>4799</v>
      </c>
      <c r="E652" s="412">
        <v>45541</v>
      </c>
      <c r="F652" s="413">
        <v>174</v>
      </c>
      <c r="G652" s="407" t="s">
        <v>46</v>
      </c>
      <c r="H652" s="414">
        <v>19050490</v>
      </c>
      <c r="I652" s="413">
        <v>102</v>
      </c>
      <c r="J652" s="535">
        <v>99</v>
      </c>
      <c r="K652" s="535">
        <f t="shared" si="42"/>
        <v>3</v>
      </c>
      <c r="L652" s="535" t="s">
        <v>44</v>
      </c>
      <c r="M652" s="535">
        <v>12</v>
      </c>
      <c r="N652" s="544">
        <v>7</v>
      </c>
      <c r="O652" s="530" t="s">
        <v>3335</v>
      </c>
      <c r="P652" s="453">
        <v>30068475</v>
      </c>
      <c r="Q652" s="415">
        <v>29284080</v>
      </c>
      <c r="R652" s="479">
        <v>784395</v>
      </c>
      <c r="S652" s="416"/>
      <c r="T652" s="429"/>
      <c r="U652" s="429"/>
      <c r="V652" s="429"/>
      <c r="W652" s="423"/>
      <c r="X652" s="429"/>
      <c r="Y652" s="416"/>
      <c r="Z652" s="416"/>
      <c r="AA652" s="416"/>
      <c r="AB652" s="416"/>
      <c r="AC652" s="416"/>
      <c r="AD652" s="416"/>
      <c r="AE652" s="356">
        <v>0</v>
      </c>
      <c r="AF652" s="545"/>
      <c r="AG652" s="356">
        <v>0</v>
      </c>
      <c r="AH652" s="356">
        <v>0</v>
      </c>
      <c r="AI652" s="356">
        <v>0</v>
      </c>
      <c r="AJ652" s="356">
        <v>0</v>
      </c>
      <c r="AK652" s="356">
        <v>0</v>
      </c>
      <c r="AL652" s="356">
        <v>0</v>
      </c>
      <c r="AM652" s="356">
        <v>0</v>
      </c>
      <c r="AN652" s="356">
        <v>0</v>
      </c>
      <c r="AO652" s="356">
        <v>0</v>
      </c>
      <c r="AP652" s="356">
        <v>0</v>
      </c>
      <c r="AQ652" s="525">
        <f t="shared" si="43"/>
        <v>0</v>
      </c>
      <c r="AR652" s="526">
        <f t="shared" si="44"/>
        <v>0</v>
      </c>
      <c r="AS652" s="524">
        <f t="shared" si="45"/>
        <v>784395</v>
      </c>
      <c r="AT652" s="433">
        <v>0</v>
      </c>
      <c r="AU652" s="433">
        <v>0</v>
      </c>
      <c r="AV652" s="431">
        <v>0</v>
      </c>
      <c r="AW652" s="356">
        <v>0</v>
      </c>
      <c r="AX652" s="356">
        <v>0</v>
      </c>
      <c r="AY652" s="417">
        <v>0</v>
      </c>
      <c r="AZ652" s="356">
        <v>0</v>
      </c>
      <c r="BA652" s="356">
        <v>0</v>
      </c>
      <c r="BB652" s="356">
        <v>0</v>
      </c>
      <c r="BC652" s="356">
        <v>0</v>
      </c>
      <c r="BD652" s="356">
        <v>0</v>
      </c>
      <c r="BE652" s="356">
        <v>0</v>
      </c>
      <c r="BF652" s="539" t="s">
        <v>3405</v>
      </c>
      <c r="BG652" s="361"/>
    </row>
    <row r="653" spans="2:59" ht="18" customHeight="1" thickBot="1">
      <c r="B653" s="451">
        <v>6731413</v>
      </c>
      <c r="C653" s="410">
        <v>4585</v>
      </c>
      <c r="D653" s="411">
        <v>4803</v>
      </c>
      <c r="E653" s="412">
        <v>45548</v>
      </c>
      <c r="F653" s="413">
        <v>187</v>
      </c>
      <c r="G653" s="407" t="s">
        <v>46</v>
      </c>
      <c r="H653" s="414">
        <v>19050490</v>
      </c>
      <c r="I653" s="413">
        <v>102</v>
      </c>
      <c r="J653" s="535">
        <v>99</v>
      </c>
      <c r="K653" s="535">
        <f t="shared" si="42"/>
        <v>3</v>
      </c>
      <c r="L653" s="535" t="s">
        <v>44</v>
      </c>
      <c r="M653" s="535">
        <v>12</v>
      </c>
      <c r="N653" s="544">
        <v>7</v>
      </c>
      <c r="O653" s="530" t="s">
        <v>3336</v>
      </c>
      <c r="P653" s="453">
        <v>29284080</v>
      </c>
      <c r="Q653" s="415">
        <v>28238220</v>
      </c>
      <c r="R653" s="479">
        <v>1045860</v>
      </c>
      <c r="S653" s="416"/>
      <c r="T653" s="429"/>
      <c r="U653" s="429"/>
      <c r="V653" s="429"/>
      <c r="W653" s="423"/>
      <c r="X653" s="429"/>
      <c r="Y653" s="416"/>
      <c r="Z653" s="416"/>
      <c r="AA653" s="416"/>
      <c r="AB653" s="416"/>
      <c r="AC653" s="416"/>
      <c r="AD653" s="416"/>
      <c r="AE653" s="356">
        <v>0</v>
      </c>
      <c r="AF653" s="545"/>
      <c r="AG653" s="356">
        <v>0</v>
      </c>
      <c r="AH653" s="356">
        <v>0</v>
      </c>
      <c r="AI653" s="356">
        <v>0</v>
      </c>
      <c r="AJ653" s="356">
        <v>0</v>
      </c>
      <c r="AK653" s="356">
        <v>0</v>
      </c>
      <c r="AL653" s="356">
        <v>0</v>
      </c>
      <c r="AM653" s="356">
        <v>0</v>
      </c>
      <c r="AN653" s="356">
        <v>0</v>
      </c>
      <c r="AO653" s="356">
        <v>0</v>
      </c>
      <c r="AP653" s="356">
        <v>0</v>
      </c>
      <c r="AQ653" s="525">
        <f t="shared" si="43"/>
        <v>0</v>
      </c>
      <c r="AR653" s="526">
        <f t="shared" si="44"/>
        <v>0</v>
      </c>
      <c r="AS653" s="524">
        <f t="shared" si="45"/>
        <v>1045860</v>
      </c>
      <c r="AT653" s="433">
        <v>0</v>
      </c>
      <c r="AU653" s="433">
        <v>0</v>
      </c>
      <c r="AV653" s="431">
        <v>0</v>
      </c>
      <c r="AW653" s="356">
        <v>0</v>
      </c>
      <c r="AX653" s="356">
        <v>0</v>
      </c>
      <c r="AY653" s="417">
        <v>0</v>
      </c>
      <c r="AZ653" s="356">
        <v>0</v>
      </c>
      <c r="BA653" s="356">
        <v>0</v>
      </c>
      <c r="BB653" s="356">
        <v>0</v>
      </c>
      <c r="BC653" s="356">
        <v>0</v>
      </c>
      <c r="BD653" s="356">
        <v>0</v>
      </c>
      <c r="BE653" s="356">
        <v>0</v>
      </c>
      <c r="BF653" s="539" t="s">
        <v>3405</v>
      </c>
      <c r="BG653" s="361"/>
    </row>
    <row r="654" spans="2:59" ht="18" customHeight="1" thickBot="1">
      <c r="B654" s="451">
        <v>6735317</v>
      </c>
      <c r="C654" s="410">
        <v>4586</v>
      </c>
      <c r="D654" s="411">
        <v>4797</v>
      </c>
      <c r="E654" s="412">
        <v>45548</v>
      </c>
      <c r="F654" s="413">
        <v>177</v>
      </c>
      <c r="G654" s="407" t="s">
        <v>46</v>
      </c>
      <c r="H654" s="414">
        <v>19050490</v>
      </c>
      <c r="I654" s="413">
        <v>102</v>
      </c>
      <c r="J654" s="535">
        <v>99</v>
      </c>
      <c r="K654" s="535">
        <f t="shared" si="42"/>
        <v>3</v>
      </c>
      <c r="L654" s="535" t="s">
        <v>44</v>
      </c>
      <c r="M654" s="535">
        <v>12</v>
      </c>
      <c r="N654" s="544">
        <v>7</v>
      </c>
      <c r="O654" s="530" t="s">
        <v>3337</v>
      </c>
      <c r="P654" s="453">
        <v>29022615</v>
      </c>
      <c r="Q654" s="415">
        <v>28238220</v>
      </c>
      <c r="R654" s="479">
        <v>784395</v>
      </c>
      <c r="S654" s="416"/>
      <c r="T654" s="429"/>
      <c r="U654" s="429"/>
      <c r="V654" s="429"/>
      <c r="W654" s="423"/>
      <c r="X654" s="429"/>
      <c r="Y654" s="416"/>
      <c r="Z654" s="416"/>
      <c r="AA654" s="416"/>
      <c r="AB654" s="416"/>
      <c r="AC654" s="416"/>
      <c r="AD654" s="416"/>
      <c r="AE654" s="356">
        <v>0</v>
      </c>
      <c r="AF654" s="545"/>
      <c r="AG654" s="356">
        <v>0</v>
      </c>
      <c r="AH654" s="356">
        <v>0</v>
      </c>
      <c r="AI654" s="356">
        <v>0</v>
      </c>
      <c r="AJ654" s="356">
        <v>0</v>
      </c>
      <c r="AK654" s="356">
        <v>0</v>
      </c>
      <c r="AL654" s="356">
        <v>0</v>
      </c>
      <c r="AM654" s="356">
        <v>0</v>
      </c>
      <c r="AN654" s="356">
        <v>0</v>
      </c>
      <c r="AO654" s="356">
        <v>0</v>
      </c>
      <c r="AP654" s="356">
        <v>0</v>
      </c>
      <c r="AQ654" s="525">
        <f t="shared" si="43"/>
        <v>0</v>
      </c>
      <c r="AR654" s="526">
        <f t="shared" si="44"/>
        <v>0</v>
      </c>
      <c r="AS654" s="524">
        <f t="shared" si="45"/>
        <v>784395</v>
      </c>
      <c r="AT654" s="433">
        <v>0</v>
      </c>
      <c r="AU654" s="433">
        <v>0</v>
      </c>
      <c r="AV654" s="431">
        <v>0</v>
      </c>
      <c r="AW654" s="356">
        <v>0</v>
      </c>
      <c r="AX654" s="356">
        <v>0</v>
      </c>
      <c r="AY654" s="417">
        <v>0</v>
      </c>
      <c r="AZ654" s="356">
        <v>0</v>
      </c>
      <c r="BA654" s="356">
        <v>0</v>
      </c>
      <c r="BB654" s="356">
        <v>0</v>
      </c>
      <c r="BC654" s="356">
        <v>0</v>
      </c>
      <c r="BD654" s="356">
        <v>0</v>
      </c>
      <c r="BE654" s="356">
        <v>0</v>
      </c>
      <c r="BF654" s="539" t="s">
        <v>3405</v>
      </c>
      <c r="BG654" s="361"/>
    </row>
    <row r="655" spans="2:59" ht="18" customHeight="1" thickBot="1">
      <c r="B655" s="451">
        <v>6736831</v>
      </c>
      <c r="C655" s="410">
        <v>4483</v>
      </c>
      <c r="D655" s="411">
        <v>5268</v>
      </c>
      <c r="E655" s="412">
        <v>45544</v>
      </c>
      <c r="F655" s="413">
        <v>176</v>
      </c>
      <c r="G655" s="407" t="s">
        <v>46</v>
      </c>
      <c r="H655" s="414">
        <v>19050490</v>
      </c>
      <c r="I655" s="413">
        <v>102</v>
      </c>
      <c r="J655" s="535">
        <v>99</v>
      </c>
      <c r="K655" s="535">
        <f t="shared" si="42"/>
        <v>3</v>
      </c>
      <c r="L655" s="535" t="s">
        <v>44</v>
      </c>
      <c r="M655" s="535">
        <v>12</v>
      </c>
      <c r="N655" s="544">
        <v>7</v>
      </c>
      <c r="O655" s="530" t="s">
        <v>3338</v>
      </c>
      <c r="P655" s="453">
        <v>13406469</v>
      </c>
      <c r="Q655" s="415">
        <v>13285690</v>
      </c>
      <c r="R655" s="479">
        <v>120779</v>
      </c>
      <c r="S655" s="416"/>
      <c r="T655" s="429"/>
      <c r="U655" s="429"/>
      <c r="V655" s="429"/>
      <c r="W655" s="423"/>
      <c r="X655" s="429"/>
      <c r="Y655" s="416"/>
      <c r="Z655" s="416"/>
      <c r="AA655" s="416"/>
      <c r="AB655" s="416"/>
      <c r="AC655" s="416"/>
      <c r="AD655" s="416"/>
      <c r="AE655" s="356">
        <v>0</v>
      </c>
      <c r="AF655" s="545"/>
      <c r="AG655" s="356">
        <v>0</v>
      </c>
      <c r="AH655" s="356">
        <v>0</v>
      </c>
      <c r="AI655" s="356">
        <v>0</v>
      </c>
      <c r="AJ655" s="356">
        <v>0</v>
      </c>
      <c r="AK655" s="356">
        <v>0</v>
      </c>
      <c r="AL655" s="356">
        <v>0</v>
      </c>
      <c r="AM655" s="356">
        <v>0</v>
      </c>
      <c r="AN655" s="356">
        <v>0</v>
      </c>
      <c r="AO655" s="356">
        <v>0</v>
      </c>
      <c r="AP655" s="356">
        <v>0</v>
      </c>
      <c r="AQ655" s="525">
        <f t="shared" si="43"/>
        <v>0</v>
      </c>
      <c r="AR655" s="526">
        <f t="shared" si="44"/>
        <v>0</v>
      </c>
      <c r="AS655" s="524">
        <f t="shared" si="45"/>
        <v>120779</v>
      </c>
      <c r="AT655" s="433">
        <v>0</v>
      </c>
      <c r="AU655" s="433">
        <v>0</v>
      </c>
      <c r="AV655" s="431">
        <v>0</v>
      </c>
      <c r="AW655" s="356">
        <v>0</v>
      </c>
      <c r="AX655" s="356">
        <v>0</v>
      </c>
      <c r="AY655" s="417">
        <v>0</v>
      </c>
      <c r="AZ655" s="356">
        <v>0</v>
      </c>
      <c r="BA655" s="356">
        <v>0</v>
      </c>
      <c r="BB655" s="356">
        <v>0</v>
      </c>
      <c r="BC655" s="356">
        <v>0</v>
      </c>
      <c r="BD655" s="356">
        <v>0</v>
      </c>
      <c r="BE655" s="356">
        <v>0</v>
      </c>
      <c r="BF655" s="539" t="s">
        <v>3405</v>
      </c>
      <c r="BG655" s="361"/>
    </row>
    <row r="656" spans="2:59" ht="18" customHeight="1" thickBot="1">
      <c r="B656" s="451">
        <v>6739569</v>
      </c>
      <c r="C656" s="410">
        <v>4536</v>
      </c>
      <c r="D656" s="411">
        <v>4792</v>
      </c>
      <c r="E656" s="412">
        <v>45546</v>
      </c>
      <c r="F656" s="413">
        <v>122</v>
      </c>
      <c r="G656" s="407" t="s">
        <v>46</v>
      </c>
      <c r="H656" s="414">
        <v>19050490</v>
      </c>
      <c r="I656" s="413">
        <v>102</v>
      </c>
      <c r="J656" s="535">
        <v>99</v>
      </c>
      <c r="K656" s="535">
        <f t="shared" si="42"/>
        <v>3</v>
      </c>
      <c r="L656" s="535" t="s">
        <v>44</v>
      </c>
      <c r="M656" s="535">
        <v>12</v>
      </c>
      <c r="N656" s="544">
        <v>7</v>
      </c>
      <c r="O656" s="530" t="s">
        <v>3339</v>
      </c>
      <c r="P656" s="453">
        <v>29022615</v>
      </c>
      <c r="Q656" s="415">
        <v>28761150</v>
      </c>
      <c r="R656" s="479">
        <v>261465</v>
      </c>
      <c r="S656" s="416"/>
      <c r="T656" s="429"/>
      <c r="U656" s="429"/>
      <c r="V656" s="429"/>
      <c r="W656" s="423"/>
      <c r="X656" s="429"/>
      <c r="Y656" s="416"/>
      <c r="Z656" s="416"/>
      <c r="AA656" s="416"/>
      <c r="AB656" s="416"/>
      <c r="AC656" s="416"/>
      <c r="AD656" s="416"/>
      <c r="AE656" s="356">
        <v>0</v>
      </c>
      <c r="AF656" s="545"/>
      <c r="AG656" s="356">
        <v>0</v>
      </c>
      <c r="AH656" s="356">
        <v>0</v>
      </c>
      <c r="AI656" s="356">
        <v>0</v>
      </c>
      <c r="AJ656" s="356">
        <v>0</v>
      </c>
      <c r="AK656" s="356">
        <v>0</v>
      </c>
      <c r="AL656" s="356">
        <v>0</v>
      </c>
      <c r="AM656" s="356">
        <v>0</v>
      </c>
      <c r="AN656" s="356">
        <v>0</v>
      </c>
      <c r="AO656" s="356">
        <v>0</v>
      </c>
      <c r="AP656" s="356">
        <v>0</v>
      </c>
      <c r="AQ656" s="525">
        <f t="shared" si="43"/>
        <v>0</v>
      </c>
      <c r="AR656" s="526">
        <f t="shared" si="44"/>
        <v>0</v>
      </c>
      <c r="AS656" s="524">
        <f t="shared" si="45"/>
        <v>261465</v>
      </c>
      <c r="AT656" s="433">
        <v>0</v>
      </c>
      <c r="AU656" s="433">
        <v>0</v>
      </c>
      <c r="AV656" s="431">
        <v>0</v>
      </c>
      <c r="AW656" s="356">
        <v>0</v>
      </c>
      <c r="AX656" s="356">
        <v>0</v>
      </c>
      <c r="AY656" s="417">
        <v>0</v>
      </c>
      <c r="AZ656" s="356">
        <v>0</v>
      </c>
      <c r="BA656" s="356">
        <v>0</v>
      </c>
      <c r="BB656" s="356">
        <v>0</v>
      </c>
      <c r="BC656" s="356">
        <v>0</v>
      </c>
      <c r="BD656" s="356">
        <v>0</v>
      </c>
      <c r="BE656" s="356">
        <v>0</v>
      </c>
      <c r="BF656" s="539" t="s">
        <v>3405</v>
      </c>
      <c r="BG656" s="361"/>
    </row>
    <row r="657" spans="2:59" ht="18" customHeight="1" thickBot="1">
      <c r="B657" s="451">
        <v>6740161</v>
      </c>
      <c r="C657" s="410">
        <v>4500</v>
      </c>
      <c r="D657" s="411">
        <v>5269</v>
      </c>
      <c r="E657" s="412">
        <v>45545</v>
      </c>
      <c r="F657" s="413">
        <v>161</v>
      </c>
      <c r="G657" s="407" t="s">
        <v>46</v>
      </c>
      <c r="H657" s="414">
        <v>19050490</v>
      </c>
      <c r="I657" s="413">
        <v>102</v>
      </c>
      <c r="J657" s="535">
        <v>99</v>
      </c>
      <c r="K657" s="535">
        <f t="shared" si="42"/>
        <v>3</v>
      </c>
      <c r="L657" s="535" t="s">
        <v>44</v>
      </c>
      <c r="M657" s="535">
        <v>12</v>
      </c>
      <c r="N657" s="544">
        <v>7</v>
      </c>
      <c r="O657" s="530" t="s">
        <v>3340</v>
      </c>
      <c r="P657" s="453">
        <v>8484950</v>
      </c>
      <c r="Q657" s="415">
        <v>8315251</v>
      </c>
      <c r="R657" s="479">
        <v>169699</v>
      </c>
      <c r="S657" s="416"/>
      <c r="T657" s="429"/>
      <c r="U657" s="429"/>
      <c r="V657" s="429"/>
      <c r="W657" s="423"/>
      <c r="X657" s="429"/>
      <c r="Y657" s="416"/>
      <c r="Z657" s="416"/>
      <c r="AA657" s="416"/>
      <c r="AB657" s="416"/>
      <c r="AC657" s="416"/>
      <c r="AD657" s="416"/>
      <c r="AE657" s="356">
        <v>0</v>
      </c>
      <c r="AF657" s="545"/>
      <c r="AG657" s="356">
        <v>0</v>
      </c>
      <c r="AH657" s="356">
        <v>0</v>
      </c>
      <c r="AI657" s="356">
        <v>0</v>
      </c>
      <c r="AJ657" s="356">
        <v>0</v>
      </c>
      <c r="AK657" s="356">
        <v>0</v>
      </c>
      <c r="AL657" s="356">
        <v>0</v>
      </c>
      <c r="AM657" s="356">
        <v>0</v>
      </c>
      <c r="AN657" s="356">
        <v>0</v>
      </c>
      <c r="AO657" s="356">
        <v>0</v>
      </c>
      <c r="AP657" s="356">
        <v>0</v>
      </c>
      <c r="AQ657" s="525">
        <f t="shared" si="43"/>
        <v>0</v>
      </c>
      <c r="AR657" s="526">
        <f t="shared" si="44"/>
        <v>0</v>
      </c>
      <c r="AS657" s="524">
        <f t="shared" si="45"/>
        <v>169699</v>
      </c>
      <c r="AT657" s="433">
        <v>0</v>
      </c>
      <c r="AU657" s="433">
        <v>0</v>
      </c>
      <c r="AV657" s="431">
        <v>0</v>
      </c>
      <c r="AW657" s="356">
        <v>0</v>
      </c>
      <c r="AX657" s="356">
        <v>0</v>
      </c>
      <c r="AY657" s="417">
        <v>0</v>
      </c>
      <c r="AZ657" s="356">
        <v>0</v>
      </c>
      <c r="BA657" s="356">
        <v>0</v>
      </c>
      <c r="BB657" s="356">
        <v>0</v>
      </c>
      <c r="BC657" s="356">
        <v>0</v>
      </c>
      <c r="BD657" s="356">
        <v>0</v>
      </c>
      <c r="BE657" s="356">
        <v>0</v>
      </c>
      <c r="BF657" s="539" t="s">
        <v>3405</v>
      </c>
      <c r="BG657" s="361"/>
    </row>
    <row r="658" spans="2:59" ht="18" customHeight="1" thickBot="1">
      <c r="B658" s="451">
        <v>6749870</v>
      </c>
      <c r="C658" s="410">
        <v>4557</v>
      </c>
      <c r="D658" s="411">
        <v>4795</v>
      </c>
      <c r="E658" s="412">
        <v>45547</v>
      </c>
      <c r="F658" s="413">
        <v>170</v>
      </c>
      <c r="G658" s="407" t="s">
        <v>46</v>
      </c>
      <c r="H658" s="414">
        <v>19050490</v>
      </c>
      <c r="I658" s="413">
        <v>102</v>
      </c>
      <c r="J658" s="535">
        <v>99</v>
      </c>
      <c r="K658" s="535">
        <f t="shared" si="42"/>
        <v>3</v>
      </c>
      <c r="L658" s="535" t="s">
        <v>44</v>
      </c>
      <c r="M658" s="535">
        <v>12</v>
      </c>
      <c r="N658" s="544">
        <v>7</v>
      </c>
      <c r="O658" s="530" t="s">
        <v>3341</v>
      </c>
      <c r="P658" s="453">
        <v>28499685</v>
      </c>
      <c r="Q658" s="415">
        <v>28238220</v>
      </c>
      <c r="R658" s="479">
        <v>261465</v>
      </c>
      <c r="S658" s="416"/>
      <c r="T658" s="429"/>
      <c r="U658" s="429"/>
      <c r="V658" s="429"/>
      <c r="W658" s="423"/>
      <c r="X658" s="429"/>
      <c r="Y658" s="416"/>
      <c r="Z658" s="416"/>
      <c r="AA658" s="416"/>
      <c r="AB658" s="416"/>
      <c r="AC658" s="416"/>
      <c r="AD658" s="416"/>
      <c r="AE658" s="356">
        <v>0</v>
      </c>
      <c r="AF658" s="545"/>
      <c r="AG658" s="356">
        <v>0</v>
      </c>
      <c r="AH658" s="356">
        <v>0</v>
      </c>
      <c r="AI658" s="356">
        <v>0</v>
      </c>
      <c r="AJ658" s="356">
        <v>0</v>
      </c>
      <c r="AK658" s="356">
        <v>0</v>
      </c>
      <c r="AL658" s="356">
        <v>0</v>
      </c>
      <c r="AM658" s="356">
        <v>0</v>
      </c>
      <c r="AN658" s="356">
        <v>0</v>
      </c>
      <c r="AO658" s="356">
        <v>0</v>
      </c>
      <c r="AP658" s="356">
        <v>0</v>
      </c>
      <c r="AQ658" s="525">
        <f t="shared" si="43"/>
        <v>0</v>
      </c>
      <c r="AR658" s="526">
        <f t="shared" si="44"/>
        <v>0</v>
      </c>
      <c r="AS658" s="524">
        <f t="shared" si="45"/>
        <v>261465</v>
      </c>
      <c r="AT658" s="433">
        <v>0</v>
      </c>
      <c r="AU658" s="433">
        <v>0</v>
      </c>
      <c r="AV658" s="431">
        <v>0</v>
      </c>
      <c r="AW658" s="356">
        <v>0</v>
      </c>
      <c r="AX658" s="356">
        <v>0</v>
      </c>
      <c r="AY658" s="417">
        <v>0</v>
      </c>
      <c r="AZ658" s="356">
        <v>0</v>
      </c>
      <c r="BA658" s="356">
        <v>0</v>
      </c>
      <c r="BB658" s="356">
        <v>0</v>
      </c>
      <c r="BC658" s="356">
        <v>0</v>
      </c>
      <c r="BD658" s="356">
        <v>0</v>
      </c>
      <c r="BE658" s="356">
        <v>0</v>
      </c>
      <c r="BF658" s="539" t="s">
        <v>3405</v>
      </c>
      <c r="BG658" s="361"/>
    </row>
    <row r="659" spans="2:59" ht="18" customHeight="1" thickBot="1">
      <c r="B659" s="451">
        <v>6796540</v>
      </c>
      <c r="C659" s="410">
        <v>4900</v>
      </c>
      <c r="D659" s="411">
        <v>5458</v>
      </c>
      <c r="E659" s="412">
        <v>45558</v>
      </c>
      <c r="F659" s="413">
        <v>142</v>
      </c>
      <c r="G659" s="407" t="s">
        <v>46</v>
      </c>
      <c r="H659" s="414">
        <v>19050490</v>
      </c>
      <c r="I659" s="413">
        <v>102</v>
      </c>
      <c r="J659" s="535">
        <v>99</v>
      </c>
      <c r="K659" s="535">
        <f t="shared" si="42"/>
        <v>3</v>
      </c>
      <c r="L659" s="535" t="s">
        <v>44</v>
      </c>
      <c r="M659" s="535">
        <v>12</v>
      </c>
      <c r="N659" s="544">
        <v>7</v>
      </c>
      <c r="O659" s="530" t="s">
        <v>3342</v>
      </c>
      <c r="P659" s="453">
        <v>6448562</v>
      </c>
      <c r="Q659" s="415">
        <v>1018194</v>
      </c>
      <c r="R659" s="479">
        <v>5430368</v>
      </c>
      <c r="S659" s="416"/>
      <c r="T659" s="429"/>
      <c r="U659" s="429"/>
      <c r="V659" s="429"/>
      <c r="W659" s="423"/>
      <c r="X659" s="429"/>
      <c r="Y659" s="416"/>
      <c r="Z659" s="416"/>
      <c r="AA659" s="416"/>
      <c r="AB659" s="416"/>
      <c r="AC659" s="416"/>
      <c r="AD659" s="416"/>
      <c r="AE659" s="356">
        <v>0</v>
      </c>
      <c r="AF659" s="545"/>
      <c r="AG659" s="356">
        <v>0</v>
      </c>
      <c r="AH659" s="356">
        <v>0</v>
      </c>
      <c r="AI659" s="356">
        <v>0</v>
      </c>
      <c r="AJ659" s="356">
        <v>0</v>
      </c>
      <c r="AK659" s="356">
        <v>0</v>
      </c>
      <c r="AL659" s="356">
        <v>0</v>
      </c>
      <c r="AM659" s="356">
        <v>0</v>
      </c>
      <c r="AN659" s="356">
        <v>0</v>
      </c>
      <c r="AO659" s="356">
        <v>0</v>
      </c>
      <c r="AP659" s="356">
        <v>0</v>
      </c>
      <c r="AQ659" s="525">
        <f t="shared" si="43"/>
        <v>0</v>
      </c>
      <c r="AR659" s="526">
        <f t="shared" si="44"/>
        <v>0</v>
      </c>
      <c r="AS659" s="524">
        <f t="shared" si="45"/>
        <v>5430368</v>
      </c>
      <c r="AT659" s="433">
        <v>0</v>
      </c>
      <c r="AU659" s="433">
        <v>0</v>
      </c>
      <c r="AV659" s="431">
        <v>0</v>
      </c>
      <c r="AW659" s="356">
        <v>0</v>
      </c>
      <c r="AX659" s="356">
        <v>0</v>
      </c>
      <c r="AY659" s="417">
        <v>0</v>
      </c>
      <c r="AZ659" s="356">
        <v>0</v>
      </c>
      <c r="BA659" s="356">
        <v>0</v>
      </c>
      <c r="BB659" s="356">
        <v>0</v>
      </c>
      <c r="BC659" s="356">
        <v>0</v>
      </c>
      <c r="BD659" s="356">
        <v>0</v>
      </c>
      <c r="BE659" s="356">
        <v>0</v>
      </c>
      <c r="BF659" s="539" t="s">
        <v>3405</v>
      </c>
      <c r="BG659" s="361"/>
    </row>
    <row r="660" spans="2:59" ht="18" customHeight="1" thickBot="1">
      <c r="B660" s="451">
        <v>6819511</v>
      </c>
      <c r="C660" s="410">
        <v>4994</v>
      </c>
      <c r="D660" s="411">
        <v>4963</v>
      </c>
      <c r="E660" s="412">
        <v>45561</v>
      </c>
      <c r="F660" s="413">
        <v>390</v>
      </c>
      <c r="G660" s="407" t="s">
        <v>46</v>
      </c>
      <c r="H660" s="414">
        <v>19050490</v>
      </c>
      <c r="I660" s="413">
        <v>149</v>
      </c>
      <c r="J660" s="535">
        <v>99</v>
      </c>
      <c r="K660" s="535">
        <f t="shared" si="42"/>
        <v>42</v>
      </c>
      <c r="L660" s="535" t="s">
        <v>1280</v>
      </c>
      <c r="M660" s="535">
        <v>12</v>
      </c>
      <c r="N660" s="544">
        <v>7</v>
      </c>
      <c r="O660" s="530" t="s">
        <v>3343</v>
      </c>
      <c r="P660" s="453">
        <v>15962328</v>
      </c>
      <c r="Q660" s="415">
        <v>13924584</v>
      </c>
      <c r="R660" s="479">
        <v>2037744</v>
      </c>
      <c r="S660" s="416"/>
      <c r="T660" s="429"/>
      <c r="U660" s="429"/>
      <c r="V660" s="429"/>
      <c r="W660" s="423"/>
      <c r="X660" s="429"/>
      <c r="Y660" s="416"/>
      <c r="Z660" s="416"/>
      <c r="AA660" s="416"/>
      <c r="AB660" s="416"/>
      <c r="AC660" s="416"/>
      <c r="AD660" s="416"/>
      <c r="AE660" s="356">
        <v>0</v>
      </c>
      <c r="AF660" s="545"/>
      <c r="AG660" s="356">
        <v>0</v>
      </c>
      <c r="AH660" s="356">
        <v>0</v>
      </c>
      <c r="AI660" s="356">
        <v>0</v>
      </c>
      <c r="AJ660" s="356">
        <v>0</v>
      </c>
      <c r="AK660" s="356">
        <v>0</v>
      </c>
      <c r="AL660" s="356">
        <v>0</v>
      </c>
      <c r="AM660" s="356">
        <v>0</v>
      </c>
      <c r="AN660" s="356">
        <v>0</v>
      </c>
      <c r="AO660" s="356">
        <v>0</v>
      </c>
      <c r="AP660" s="356">
        <v>0</v>
      </c>
      <c r="AQ660" s="525">
        <f t="shared" si="43"/>
        <v>0</v>
      </c>
      <c r="AR660" s="526">
        <f t="shared" si="44"/>
        <v>0</v>
      </c>
      <c r="AS660" s="524">
        <f t="shared" si="45"/>
        <v>2037744</v>
      </c>
      <c r="AT660" s="433">
        <v>0</v>
      </c>
      <c r="AU660" s="433">
        <v>0</v>
      </c>
      <c r="AV660" s="431">
        <v>0</v>
      </c>
      <c r="AW660" s="356">
        <v>0</v>
      </c>
      <c r="AX660" s="356">
        <v>0</v>
      </c>
      <c r="AY660" s="417">
        <v>0</v>
      </c>
      <c r="AZ660" s="356">
        <v>0</v>
      </c>
      <c r="BA660" s="356">
        <v>0</v>
      </c>
      <c r="BB660" s="356">
        <v>0</v>
      </c>
      <c r="BC660" s="356">
        <v>0</v>
      </c>
      <c r="BD660" s="356">
        <v>0</v>
      </c>
      <c r="BE660" s="356">
        <v>0</v>
      </c>
      <c r="BF660" s="539" t="s">
        <v>3405</v>
      </c>
      <c r="BG660" s="361"/>
    </row>
    <row r="661" spans="2:59" ht="18" customHeight="1" thickBot="1">
      <c r="B661" s="451">
        <v>6819644</v>
      </c>
      <c r="C661" s="410">
        <v>5026</v>
      </c>
      <c r="D661" s="411">
        <v>5259</v>
      </c>
      <c r="E661" s="412">
        <v>45562</v>
      </c>
      <c r="F661" s="413">
        <v>114</v>
      </c>
      <c r="G661" s="407" t="s">
        <v>46</v>
      </c>
      <c r="H661" s="414">
        <v>19050490</v>
      </c>
      <c r="I661" s="413">
        <v>149</v>
      </c>
      <c r="J661" s="535">
        <v>99</v>
      </c>
      <c r="K661" s="535">
        <f t="shared" si="42"/>
        <v>42</v>
      </c>
      <c r="L661" s="535" t="s">
        <v>1279</v>
      </c>
      <c r="M661" s="535">
        <v>12</v>
      </c>
      <c r="N661" s="544">
        <v>7</v>
      </c>
      <c r="O661" s="530" t="s">
        <v>3344</v>
      </c>
      <c r="P661" s="453">
        <v>23793315</v>
      </c>
      <c r="Q661" s="415">
        <v>22747455</v>
      </c>
      <c r="R661" s="479">
        <v>1045860</v>
      </c>
      <c r="S661" s="416"/>
      <c r="T661" s="429"/>
      <c r="U661" s="429"/>
      <c r="V661" s="429"/>
      <c r="W661" s="423"/>
      <c r="X661" s="429"/>
      <c r="Y661" s="416"/>
      <c r="Z661" s="416"/>
      <c r="AA661" s="416"/>
      <c r="AB661" s="416"/>
      <c r="AC661" s="416"/>
      <c r="AD661" s="416"/>
      <c r="AE661" s="356">
        <v>0</v>
      </c>
      <c r="AF661" s="545"/>
      <c r="AG661" s="356">
        <v>0</v>
      </c>
      <c r="AH661" s="356">
        <v>0</v>
      </c>
      <c r="AI661" s="356">
        <v>0</v>
      </c>
      <c r="AJ661" s="356">
        <v>0</v>
      </c>
      <c r="AK661" s="356">
        <v>0</v>
      </c>
      <c r="AL661" s="356">
        <v>0</v>
      </c>
      <c r="AM661" s="356">
        <v>0</v>
      </c>
      <c r="AN661" s="356">
        <v>0</v>
      </c>
      <c r="AO661" s="356">
        <v>0</v>
      </c>
      <c r="AP661" s="356">
        <v>0</v>
      </c>
      <c r="AQ661" s="525">
        <f t="shared" si="43"/>
        <v>0</v>
      </c>
      <c r="AR661" s="526">
        <f t="shared" si="44"/>
        <v>0</v>
      </c>
      <c r="AS661" s="524">
        <f t="shared" si="45"/>
        <v>1045860</v>
      </c>
      <c r="AT661" s="433">
        <v>0</v>
      </c>
      <c r="AU661" s="433">
        <v>0</v>
      </c>
      <c r="AV661" s="431">
        <v>0</v>
      </c>
      <c r="AW661" s="356">
        <v>0</v>
      </c>
      <c r="AX661" s="356">
        <v>0</v>
      </c>
      <c r="AY661" s="417">
        <v>0</v>
      </c>
      <c r="AZ661" s="356">
        <v>0</v>
      </c>
      <c r="BA661" s="356">
        <v>0</v>
      </c>
      <c r="BB661" s="356">
        <v>0</v>
      </c>
      <c r="BC661" s="356">
        <v>0</v>
      </c>
      <c r="BD661" s="356">
        <v>0</v>
      </c>
      <c r="BE661" s="356">
        <v>0</v>
      </c>
      <c r="BF661" s="539" t="s">
        <v>3405</v>
      </c>
      <c r="BG661" s="361"/>
    </row>
    <row r="662" spans="2:59" ht="18" customHeight="1" thickBot="1">
      <c r="B662" s="451">
        <v>6826827</v>
      </c>
      <c r="C662" s="410">
        <v>5148</v>
      </c>
      <c r="D662" s="411">
        <v>5273</v>
      </c>
      <c r="E662" s="412">
        <v>45572</v>
      </c>
      <c r="F662" s="413">
        <v>49</v>
      </c>
      <c r="G662" s="407" t="s">
        <v>46</v>
      </c>
      <c r="H662" s="414">
        <v>19050490</v>
      </c>
      <c r="I662" s="413">
        <v>102</v>
      </c>
      <c r="J662" s="535">
        <v>99</v>
      </c>
      <c r="K662" s="535">
        <f t="shared" si="42"/>
        <v>3</v>
      </c>
      <c r="L662" s="535" t="s">
        <v>44</v>
      </c>
      <c r="M662" s="535">
        <v>12</v>
      </c>
      <c r="N662" s="544">
        <v>7</v>
      </c>
      <c r="O662" s="530" t="s">
        <v>3345</v>
      </c>
      <c r="P662" s="453">
        <v>22575960</v>
      </c>
      <c r="Q662" s="415">
        <v>9782916</v>
      </c>
      <c r="R662" s="479">
        <v>12793044</v>
      </c>
      <c r="S662" s="416"/>
      <c r="T662" s="429"/>
      <c r="U662" s="429"/>
      <c r="V662" s="429"/>
      <c r="W662" s="423"/>
      <c r="X662" s="429"/>
      <c r="Y662" s="416"/>
      <c r="Z662" s="416"/>
      <c r="AA662" s="416"/>
      <c r="AB662" s="416"/>
      <c r="AC662" s="416"/>
      <c r="AD662" s="416"/>
      <c r="AE662" s="356">
        <v>0</v>
      </c>
      <c r="AF662" s="545"/>
      <c r="AG662" s="356">
        <v>0</v>
      </c>
      <c r="AH662" s="356">
        <v>0</v>
      </c>
      <c r="AI662" s="356">
        <v>0</v>
      </c>
      <c r="AJ662" s="356">
        <v>0</v>
      </c>
      <c r="AK662" s="356">
        <v>0</v>
      </c>
      <c r="AL662" s="356">
        <v>0</v>
      </c>
      <c r="AM662" s="356">
        <v>0</v>
      </c>
      <c r="AN662" s="356">
        <v>0</v>
      </c>
      <c r="AO662" s="356">
        <v>0</v>
      </c>
      <c r="AP662" s="356">
        <v>0</v>
      </c>
      <c r="AQ662" s="525">
        <f t="shared" si="43"/>
        <v>0</v>
      </c>
      <c r="AR662" s="526">
        <f t="shared" si="44"/>
        <v>0</v>
      </c>
      <c r="AS662" s="524">
        <f t="shared" si="45"/>
        <v>12793044</v>
      </c>
      <c r="AT662" s="433">
        <v>0</v>
      </c>
      <c r="AU662" s="433">
        <v>0</v>
      </c>
      <c r="AV662" s="431">
        <v>0</v>
      </c>
      <c r="AW662" s="356">
        <v>0</v>
      </c>
      <c r="AX662" s="356">
        <v>0</v>
      </c>
      <c r="AY662" s="417">
        <v>0</v>
      </c>
      <c r="AZ662" s="356">
        <v>0</v>
      </c>
      <c r="BA662" s="356">
        <v>0</v>
      </c>
      <c r="BB662" s="356">
        <v>0</v>
      </c>
      <c r="BC662" s="356">
        <v>0</v>
      </c>
      <c r="BD662" s="356">
        <v>0</v>
      </c>
      <c r="BE662" s="356">
        <v>0</v>
      </c>
      <c r="BF662" s="539" t="s">
        <v>3405</v>
      </c>
      <c r="BG662" s="361"/>
    </row>
    <row r="663" spans="2:59" ht="18" customHeight="1" thickBot="1">
      <c r="B663" s="451">
        <v>6843809</v>
      </c>
      <c r="C663" s="410">
        <v>5125</v>
      </c>
      <c r="D663" s="411">
        <v>5456</v>
      </c>
      <c r="E663" s="412">
        <v>45569</v>
      </c>
      <c r="F663" s="413">
        <v>160</v>
      </c>
      <c r="G663" s="407" t="s">
        <v>46</v>
      </c>
      <c r="H663" s="414">
        <v>19050490</v>
      </c>
      <c r="I663" s="413">
        <v>102</v>
      </c>
      <c r="J663" s="535">
        <v>99</v>
      </c>
      <c r="K663" s="535">
        <f t="shared" si="42"/>
        <v>3</v>
      </c>
      <c r="L663" s="535" t="s">
        <v>44</v>
      </c>
      <c r="M663" s="535">
        <v>12</v>
      </c>
      <c r="N663" s="544">
        <v>7</v>
      </c>
      <c r="O663" s="530" t="s">
        <v>3346</v>
      </c>
      <c r="P663" s="453">
        <v>5090790</v>
      </c>
      <c r="Q663" s="415">
        <v>4072632</v>
      </c>
      <c r="R663" s="479">
        <v>1018158</v>
      </c>
      <c r="S663" s="416"/>
      <c r="T663" s="429"/>
      <c r="U663" s="429"/>
      <c r="V663" s="429"/>
      <c r="W663" s="423"/>
      <c r="X663" s="429"/>
      <c r="Y663" s="416"/>
      <c r="Z663" s="416"/>
      <c r="AA663" s="416"/>
      <c r="AB663" s="416"/>
      <c r="AC663" s="416"/>
      <c r="AD663" s="416"/>
      <c r="AE663" s="356">
        <v>0</v>
      </c>
      <c r="AF663" s="545"/>
      <c r="AG663" s="356">
        <v>0</v>
      </c>
      <c r="AH663" s="356">
        <v>0</v>
      </c>
      <c r="AI663" s="356">
        <v>0</v>
      </c>
      <c r="AJ663" s="356">
        <v>0</v>
      </c>
      <c r="AK663" s="356">
        <v>0</v>
      </c>
      <c r="AL663" s="356">
        <v>0</v>
      </c>
      <c r="AM663" s="356">
        <v>0</v>
      </c>
      <c r="AN663" s="356">
        <v>0</v>
      </c>
      <c r="AO663" s="356">
        <v>0</v>
      </c>
      <c r="AP663" s="356">
        <v>0</v>
      </c>
      <c r="AQ663" s="525">
        <f t="shared" si="43"/>
        <v>0</v>
      </c>
      <c r="AR663" s="526">
        <f t="shared" si="44"/>
        <v>0</v>
      </c>
      <c r="AS663" s="524">
        <f t="shared" si="45"/>
        <v>1018158</v>
      </c>
      <c r="AT663" s="433">
        <v>0</v>
      </c>
      <c r="AU663" s="433">
        <v>0</v>
      </c>
      <c r="AV663" s="431">
        <v>0</v>
      </c>
      <c r="AW663" s="356">
        <v>0</v>
      </c>
      <c r="AX663" s="356">
        <v>0</v>
      </c>
      <c r="AY663" s="417">
        <v>0</v>
      </c>
      <c r="AZ663" s="356">
        <v>0</v>
      </c>
      <c r="BA663" s="356">
        <v>0</v>
      </c>
      <c r="BB663" s="356">
        <v>0</v>
      </c>
      <c r="BC663" s="356">
        <v>0</v>
      </c>
      <c r="BD663" s="356">
        <v>0</v>
      </c>
      <c r="BE663" s="356">
        <v>0</v>
      </c>
      <c r="BF663" s="539" t="s">
        <v>3405</v>
      </c>
      <c r="BG663" s="361"/>
    </row>
    <row r="664" spans="2:59" ht="18" customHeight="1" thickBot="1">
      <c r="B664" s="451">
        <v>6861867</v>
      </c>
      <c r="C664" s="410">
        <v>5453</v>
      </c>
      <c r="D664" s="411">
        <v>4926</v>
      </c>
      <c r="E664" s="412">
        <v>45582</v>
      </c>
      <c r="F664" s="413">
        <v>291</v>
      </c>
      <c r="G664" s="407" t="s">
        <v>46</v>
      </c>
      <c r="H664" s="414">
        <v>19050490</v>
      </c>
      <c r="I664" s="413">
        <v>149</v>
      </c>
      <c r="J664" s="535">
        <v>99</v>
      </c>
      <c r="K664" s="535">
        <f t="shared" si="42"/>
        <v>42</v>
      </c>
      <c r="L664" s="536" t="s">
        <v>1280</v>
      </c>
      <c r="M664" s="535">
        <v>12</v>
      </c>
      <c r="N664" s="543">
        <v>7</v>
      </c>
      <c r="O664" s="530" t="s">
        <v>3347</v>
      </c>
      <c r="P664" s="453">
        <v>21701595</v>
      </c>
      <c r="Q664" s="415">
        <v>20655735</v>
      </c>
      <c r="R664" s="479">
        <v>1045860</v>
      </c>
      <c r="S664" s="416"/>
      <c r="T664" s="429"/>
      <c r="U664" s="429"/>
      <c r="V664" s="429"/>
      <c r="W664" s="423"/>
      <c r="X664" s="429"/>
      <c r="Y664" s="416"/>
      <c r="Z664" s="416"/>
      <c r="AA664" s="416"/>
      <c r="AB664" s="416"/>
      <c r="AC664" s="416"/>
      <c r="AD664" s="416"/>
      <c r="AE664" s="356">
        <v>0</v>
      </c>
      <c r="AF664" s="545"/>
      <c r="AG664" s="356">
        <v>0</v>
      </c>
      <c r="AH664" s="356">
        <v>0</v>
      </c>
      <c r="AI664" s="356">
        <v>0</v>
      </c>
      <c r="AJ664" s="356">
        <v>0</v>
      </c>
      <c r="AK664" s="356">
        <v>0</v>
      </c>
      <c r="AL664" s="356">
        <v>0</v>
      </c>
      <c r="AM664" s="356">
        <v>0</v>
      </c>
      <c r="AN664" s="356">
        <v>0</v>
      </c>
      <c r="AO664" s="356">
        <v>0</v>
      </c>
      <c r="AP664" s="356">
        <v>0</v>
      </c>
      <c r="AQ664" s="525">
        <f t="shared" si="43"/>
        <v>0</v>
      </c>
      <c r="AR664" s="526">
        <f t="shared" si="44"/>
        <v>0</v>
      </c>
      <c r="AS664" s="524">
        <f t="shared" si="45"/>
        <v>1045860</v>
      </c>
      <c r="AT664" s="433">
        <v>0</v>
      </c>
      <c r="AU664" s="433">
        <v>0</v>
      </c>
      <c r="AV664" s="431">
        <v>0</v>
      </c>
      <c r="AW664" s="356">
        <v>0</v>
      </c>
      <c r="AX664" s="356">
        <v>0</v>
      </c>
      <c r="AY664" s="417">
        <v>0</v>
      </c>
      <c r="AZ664" s="356">
        <v>0</v>
      </c>
      <c r="BA664" s="356">
        <v>0</v>
      </c>
      <c r="BB664" s="356">
        <v>0</v>
      </c>
      <c r="BC664" s="356">
        <v>0</v>
      </c>
      <c r="BD664" s="356">
        <v>0</v>
      </c>
      <c r="BE664" s="356">
        <v>0</v>
      </c>
      <c r="BF664" s="539" t="s">
        <v>3405</v>
      </c>
      <c r="BG664" s="361"/>
    </row>
    <row r="665" spans="2:59" ht="18" customHeight="1" thickBot="1">
      <c r="B665" s="451">
        <v>6873115</v>
      </c>
      <c r="C665" s="410">
        <v>5207</v>
      </c>
      <c r="D665" s="411">
        <v>5266</v>
      </c>
      <c r="E665" s="412">
        <v>45575</v>
      </c>
      <c r="F665" s="413">
        <v>405</v>
      </c>
      <c r="G665" s="407" t="s">
        <v>46</v>
      </c>
      <c r="H665" s="414">
        <v>19050490</v>
      </c>
      <c r="I665" s="413">
        <v>102</v>
      </c>
      <c r="J665" s="535">
        <v>99</v>
      </c>
      <c r="K665" s="535">
        <f t="shared" si="42"/>
        <v>3</v>
      </c>
      <c r="L665" s="535" t="s">
        <v>44</v>
      </c>
      <c r="M665" s="535">
        <v>12</v>
      </c>
      <c r="N665" s="544">
        <v>7</v>
      </c>
      <c r="O665" s="530" t="s">
        <v>3348</v>
      </c>
      <c r="P665" s="453">
        <v>21440130</v>
      </c>
      <c r="Q665" s="415">
        <v>20917200</v>
      </c>
      <c r="R665" s="479">
        <v>522930</v>
      </c>
      <c r="S665" s="416"/>
      <c r="T665" s="429"/>
      <c r="U665" s="429"/>
      <c r="V665" s="429"/>
      <c r="W665" s="423"/>
      <c r="X665" s="429"/>
      <c r="Y665" s="416"/>
      <c r="Z665" s="416"/>
      <c r="AA665" s="416"/>
      <c r="AB665" s="416"/>
      <c r="AC665" s="416"/>
      <c r="AD665" s="416"/>
      <c r="AE665" s="356">
        <v>0</v>
      </c>
      <c r="AF665" s="545"/>
      <c r="AG665" s="356">
        <v>0</v>
      </c>
      <c r="AH665" s="356">
        <v>0</v>
      </c>
      <c r="AI665" s="356">
        <v>0</v>
      </c>
      <c r="AJ665" s="356">
        <v>0</v>
      </c>
      <c r="AK665" s="356">
        <v>0</v>
      </c>
      <c r="AL665" s="356">
        <v>0</v>
      </c>
      <c r="AM665" s="356">
        <v>0</v>
      </c>
      <c r="AN665" s="356">
        <v>0</v>
      </c>
      <c r="AO665" s="356">
        <v>0</v>
      </c>
      <c r="AP665" s="356">
        <v>0</v>
      </c>
      <c r="AQ665" s="525">
        <f t="shared" si="43"/>
        <v>0</v>
      </c>
      <c r="AR665" s="526">
        <f t="shared" si="44"/>
        <v>0</v>
      </c>
      <c r="AS665" s="524">
        <f t="shared" si="45"/>
        <v>522930</v>
      </c>
      <c r="AT665" s="433">
        <v>0</v>
      </c>
      <c r="AU665" s="433">
        <v>0</v>
      </c>
      <c r="AV665" s="431">
        <v>0</v>
      </c>
      <c r="AW665" s="356">
        <v>0</v>
      </c>
      <c r="AX665" s="356">
        <v>0</v>
      </c>
      <c r="AY665" s="417">
        <v>0</v>
      </c>
      <c r="AZ665" s="356">
        <v>0</v>
      </c>
      <c r="BA665" s="356">
        <v>0</v>
      </c>
      <c r="BB665" s="356">
        <v>0</v>
      </c>
      <c r="BC665" s="356">
        <v>0</v>
      </c>
      <c r="BD665" s="356">
        <v>0</v>
      </c>
      <c r="BE665" s="356">
        <v>0</v>
      </c>
      <c r="BF665" s="539" t="s">
        <v>3405</v>
      </c>
      <c r="BG665" s="361"/>
    </row>
    <row r="666" spans="2:59" ht="18" customHeight="1" thickBot="1">
      <c r="B666" s="451">
        <v>6874052</v>
      </c>
      <c r="C666" s="410">
        <v>5205</v>
      </c>
      <c r="D666" s="411">
        <v>5928</v>
      </c>
      <c r="E666" s="412">
        <v>45575</v>
      </c>
      <c r="F666" s="413">
        <v>382</v>
      </c>
      <c r="G666" s="407" t="s">
        <v>46</v>
      </c>
      <c r="H666" s="414">
        <v>19050490</v>
      </c>
      <c r="I666" s="413">
        <v>102</v>
      </c>
      <c r="J666" s="535">
        <v>99</v>
      </c>
      <c r="K666" s="535">
        <f t="shared" si="42"/>
        <v>3</v>
      </c>
      <c r="L666" s="535" t="s">
        <v>44</v>
      </c>
      <c r="M666" s="535">
        <v>12</v>
      </c>
      <c r="N666" s="543">
        <v>7</v>
      </c>
      <c r="O666" s="530" t="s">
        <v>3349</v>
      </c>
      <c r="P666" s="453">
        <v>21440130</v>
      </c>
      <c r="Q666" s="415">
        <v>20917200</v>
      </c>
      <c r="R666" s="479">
        <v>522930</v>
      </c>
      <c r="S666" s="416"/>
      <c r="T666" s="429"/>
      <c r="U666" s="429"/>
      <c r="V666" s="429"/>
      <c r="W666" s="423"/>
      <c r="X666" s="429"/>
      <c r="Y666" s="416"/>
      <c r="Z666" s="416"/>
      <c r="AA666" s="416"/>
      <c r="AB666" s="416"/>
      <c r="AC666" s="416"/>
      <c r="AD666" s="416"/>
      <c r="AE666" s="356">
        <v>0</v>
      </c>
      <c r="AF666" s="545"/>
      <c r="AG666" s="356">
        <v>0</v>
      </c>
      <c r="AH666" s="356">
        <v>0</v>
      </c>
      <c r="AI666" s="356">
        <v>0</v>
      </c>
      <c r="AJ666" s="356">
        <v>0</v>
      </c>
      <c r="AK666" s="356">
        <v>0</v>
      </c>
      <c r="AL666" s="356">
        <v>0</v>
      </c>
      <c r="AM666" s="356">
        <v>0</v>
      </c>
      <c r="AN666" s="356">
        <v>0</v>
      </c>
      <c r="AO666" s="356">
        <v>0</v>
      </c>
      <c r="AP666" s="356">
        <v>0</v>
      </c>
      <c r="AQ666" s="525">
        <f t="shared" si="43"/>
        <v>0</v>
      </c>
      <c r="AR666" s="526">
        <f t="shared" si="44"/>
        <v>0</v>
      </c>
      <c r="AS666" s="524">
        <f t="shared" si="45"/>
        <v>522930</v>
      </c>
      <c r="AT666" s="433">
        <v>0</v>
      </c>
      <c r="AU666" s="433">
        <v>0</v>
      </c>
      <c r="AV666" s="431">
        <v>0</v>
      </c>
      <c r="AW666" s="356">
        <v>0</v>
      </c>
      <c r="AX666" s="356">
        <v>0</v>
      </c>
      <c r="AY666" s="417">
        <v>0</v>
      </c>
      <c r="AZ666" s="356">
        <v>0</v>
      </c>
      <c r="BA666" s="356">
        <v>0</v>
      </c>
      <c r="BB666" s="356">
        <v>0</v>
      </c>
      <c r="BC666" s="356">
        <v>0</v>
      </c>
      <c r="BD666" s="356">
        <v>0</v>
      </c>
      <c r="BE666" s="356">
        <v>0</v>
      </c>
      <c r="BF666" s="539" t="s">
        <v>3405</v>
      </c>
      <c r="BG666" s="361"/>
    </row>
    <row r="667" spans="2:59" ht="18" customHeight="1" thickBot="1">
      <c r="B667" s="451">
        <v>6905600</v>
      </c>
      <c r="C667" s="410">
        <v>5677</v>
      </c>
      <c r="D667" s="411">
        <v>4705</v>
      </c>
      <c r="E667" s="412">
        <v>45597</v>
      </c>
      <c r="F667" s="413">
        <v>10</v>
      </c>
      <c r="G667" s="407" t="s">
        <v>46</v>
      </c>
      <c r="H667" s="414">
        <v>19050490</v>
      </c>
      <c r="I667" s="413">
        <v>211</v>
      </c>
      <c r="J667" s="535">
        <v>99</v>
      </c>
      <c r="K667" s="535">
        <f t="shared" si="42"/>
        <v>41</v>
      </c>
      <c r="L667" s="536" t="s">
        <v>1277</v>
      </c>
      <c r="M667" s="535">
        <v>12</v>
      </c>
      <c r="N667" s="544">
        <v>7</v>
      </c>
      <c r="O667" s="530" t="s">
        <v>3350</v>
      </c>
      <c r="P667" s="453">
        <v>48459000</v>
      </c>
      <c r="Q667" s="415">
        <v>0</v>
      </c>
      <c r="R667" s="479">
        <v>48459000</v>
      </c>
      <c r="S667" s="416"/>
      <c r="T667" s="429"/>
      <c r="U667" s="429"/>
      <c r="V667" s="429"/>
      <c r="W667" s="423"/>
      <c r="X667" s="429"/>
      <c r="Y667" s="416"/>
      <c r="Z667" s="416"/>
      <c r="AA667" s="416"/>
      <c r="AB667" s="416"/>
      <c r="AC667" s="416"/>
      <c r="AD667" s="416"/>
      <c r="AE667" s="356">
        <v>0</v>
      </c>
      <c r="AF667" s="545"/>
      <c r="AG667" s="356">
        <v>32767471</v>
      </c>
      <c r="AH667" s="356">
        <v>0</v>
      </c>
      <c r="AI667" s="356">
        <v>0</v>
      </c>
      <c r="AJ667" s="356">
        <v>0</v>
      </c>
      <c r="AK667" s="356">
        <v>0</v>
      </c>
      <c r="AL667" s="356">
        <v>0</v>
      </c>
      <c r="AM667" s="356">
        <v>0</v>
      </c>
      <c r="AN667" s="356">
        <v>0</v>
      </c>
      <c r="AO667" s="356">
        <v>0</v>
      </c>
      <c r="AP667" s="356">
        <v>0</v>
      </c>
      <c r="AQ667" s="525">
        <f t="shared" si="43"/>
        <v>32767471</v>
      </c>
      <c r="AR667" s="526">
        <f t="shared" si="44"/>
        <v>0.6761895829464083</v>
      </c>
      <c r="AS667" s="524">
        <f t="shared" si="45"/>
        <v>15691529</v>
      </c>
      <c r="AT667" s="433">
        <v>0</v>
      </c>
      <c r="AU667" s="433">
        <v>0</v>
      </c>
      <c r="AV667" s="431">
        <v>32767471</v>
      </c>
      <c r="AW667" s="356">
        <v>0</v>
      </c>
      <c r="AX667" s="356">
        <v>0</v>
      </c>
      <c r="AY667" s="417">
        <v>0</v>
      </c>
      <c r="AZ667" s="356">
        <v>0</v>
      </c>
      <c r="BA667" s="356">
        <v>0</v>
      </c>
      <c r="BB667" s="356">
        <v>0</v>
      </c>
      <c r="BC667" s="356">
        <v>0</v>
      </c>
      <c r="BD667" s="356">
        <v>0</v>
      </c>
      <c r="BE667" s="356">
        <v>0</v>
      </c>
      <c r="BF667" s="538" t="s">
        <v>3406</v>
      </c>
      <c r="BG667" s="361"/>
    </row>
    <row r="668" spans="2:59" ht="18" customHeight="1" thickBot="1">
      <c r="B668" s="451">
        <v>6905600</v>
      </c>
      <c r="C668" s="410">
        <v>5678</v>
      </c>
      <c r="D668" s="411">
        <v>5421</v>
      </c>
      <c r="E668" s="412">
        <v>45597</v>
      </c>
      <c r="F668" s="413">
        <v>10</v>
      </c>
      <c r="G668" s="407" t="s">
        <v>46</v>
      </c>
      <c r="H668" s="414">
        <v>19050490</v>
      </c>
      <c r="I668" s="413">
        <v>133</v>
      </c>
      <c r="J668" s="535">
        <v>99</v>
      </c>
      <c r="K668" s="535">
        <f t="shared" si="42"/>
        <v>38</v>
      </c>
      <c r="L668" s="535" t="s">
        <v>1270</v>
      </c>
      <c r="M668" s="535">
        <v>12</v>
      </c>
      <c r="N668" s="543">
        <v>7</v>
      </c>
      <c r="O668" s="530" t="s">
        <v>3350</v>
      </c>
      <c r="P668" s="453">
        <v>7834399</v>
      </c>
      <c r="Q668" s="415">
        <v>0</v>
      </c>
      <c r="R668" s="479">
        <v>7834399</v>
      </c>
      <c r="S668" s="416"/>
      <c r="T668" s="429"/>
      <c r="U668" s="429"/>
      <c r="V668" s="429"/>
      <c r="W668" s="423"/>
      <c r="X668" s="429"/>
      <c r="Y668" s="416"/>
      <c r="Z668" s="416"/>
      <c r="AA668" s="416"/>
      <c r="AB668" s="416"/>
      <c r="AC668" s="416"/>
      <c r="AD668" s="416"/>
      <c r="AE668" s="356">
        <v>0</v>
      </c>
      <c r="AF668" s="545"/>
      <c r="AG668" s="356">
        <v>7834399</v>
      </c>
      <c r="AH668" s="356">
        <v>0</v>
      </c>
      <c r="AI668" s="356">
        <v>0</v>
      </c>
      <c r="AJ668" s="356">
        <v>0</v>
      </c>
      <c r="AK668" s="356">
        <v>0</v>
      </c>
      <c r="AL668" s="356">
        <v>0</v>
      </c>
      <c r="AM668" s="356">
        <v>0</v>
      </c>
      <c r="AN668" s="356">
        <v>0</v>
      </c>
      <c r="AO668" s="356">
        <v>0</v>
      </c>
      <c r="AP668" s="356">
        <v>0</v>
      </c>
      <c r="AQ668" s="525">
        <f t="shared" si="43"/>
        <v>7834399</v>
      </c>
      <c r="AR668" s="526">
        <f t="shared" si="44"/>
        <v>1</v>
      </c>
      <c r="AS668" s="524">
        <f t="shared" si="45"/>
        <v>0</v>
      </c>
      <c r="AT668" s="433">
        <v>0</v>
      </c>
      <c r="AU668" s="433">
        <v>0</v>
      </c>
      <c r="AV668" s="431">
        <v>7834399</v>
      </c>
      <c r="AW668" s="356">
        <v>0</v>
      </c>
      <c r="AX668" s="356">
        <v>0</v>
      </c>
      <c r="AY668" s="417">
        <v>0</v>
      </c>
      <c r="AZ668" s="356">
        <v>0</v>
      </c>
      <c r="BA668" s="356">
        <v>0</v>
      </c>
      <c r="BB668" s="356">
        <v>0</v>
      </c>
      <c r="BC668" s="356">
        <v>0</v>
      </c>
      <c r="BD668" s="356">
        <v>0</v>
      </c>
      <c r="BE668" s="356">
        <v>0</v>
      </c>
      <c r="BF668" s="538" t="s">
        <v>3406</v>
      </c>
      <c r="BG668" s="361"/>
    </row>
    <row r="669" spans="2:59" ht="18" customHeight="1" thickBot="1">
      <c r="B669" s="451">
        <v>6907487</v>
      </c>
      <c r="C669" s="410">
        <v>5476</v>
      </c>
      <c r="D669" s="411">
        <v>5406</v>
      </c>
      <c r="E669" s="412">
        <v>45583</v>
      </c>
      <c r="F669" s="413">
        <v>452</v>
      </c>
      <c r="G669" s="407" t="s">
        <v>46</v>
      </c>
      <c r="H669" s="414">
        <v>19050490</v>
      </c>
      <c r="I669" s="413">
        <v>95</v>
      </c>
      <c r="J669" s="535">
        <v>99</v>
      </c>
      <c r="K669" s="535">
        <f t="shared" si="42"/>
        <v>45</v>
      </c>
      <c r="L669" s="535" t="s">
        <v>1287</v>
      </c>
      <c r="M669" s="535">
        <v>12</v>
      </c>
      <c r="N669" s="544">
        <v>7</v>
      </c>
      <c r="O669" s="530" t="s">
        <v>3351</v>
      </c>
      <c r="P669" s="453">
        <v>6936168</v>
      </c>
      <c r="Q669" s="415">
        <v>6461088</v>
      </c>
      <c r="R669" s="479">
        <v>475080</v>
      </c>
      <c r="S669" s="416"/>
      <c r="T669" s="429"/>
      <c r="U669" s="429"/>
      <c r="V669" s="429"/>
      <c r="W669" s="423"/>
      <c r="X669" s="429"/>
      <c r="Y669" s="416"/>
      <c r="Z669" s="416"/>
      <c r="AA669" s="416"/>
      <c r="AB669" s="416"/>
      <c r="AC669" s="416"/>
      <c r="AD669" s="416"/>
      <c r="AE669" s="356">
        <v>0</v>
      </c>
      <c r="AF669" s="545"/>
      <c r="AG669" s="356">
        <v>0</v>
      </c>
      <c r="AH669" s="356">
        <v>0</v>
      </c>
      <c r="AI669" s="356">
        <v>0</v>
      </c>
      <c r="AJ669" s="356">
        <v>0</v>
      </c>
      <c r="AK669" s="356">
        <v>0</v>
      </c>
      <c r="AL669" s="356">
        <v>0</v>
      </c>
      <c r="AM669" s="356">
        <v>0</v>
      </c>
      <c r="AN669" s="356">
        <v>0</v>
      </c>
      <c r="AO669" s="356">
        <v>0</v>
      </c>
      <c r="AP669" s="356">
        <v>0</v>
      </c>
      <c r="AQ669" s="525">
        <f t="shared" si="43"/>
        <v>0</v>
      </c>
      <c r="AR669" s="526">
        <f t="shared" si="44"/>
        <v>0</v>
      </c>
      <c r="AS669" s="524">
        <f t="shared" si="45"/>
        <v>475080</v>
      </c>
      <c r="AT669" s="433">
        <v>0</v>
      </c>
      <c r="AU669" s="433">
        <v>0</v>
      </c>
      <c r="AV669" s="431">
        <v>0</v>
      </c>
      <c r="AW669" s="356">
        <v>0</v>
      </c>
      <c r="AX669" s="356">
        <v>0</v>
      </c>
      <c r="AY669" s="417">
        <v>0</v>
      </c>
      <c r="AZ669" s="356">
        <v>0</v>
      </c>
      <c r="BA669" s="356">
        <v>0</v>
      </c>
      <c r="BB669" s="356">
        <v>0</v>
      </c>
      <c r="BC669" s="356">
        <v>0</v>
      </c>
      <c r="BD669" s="356">
        <v>0</v>
      </c>
      <c r="BE669" s="356">
        <v>0</v>
      </c>
      <c r="BF669" s="539" t="s">
        <v>3405</v>
      </c>
      <c r="BG669" s="361"/>
    </row>
    <row r="670" spans="2:59" ht="18" customHeight="1" thickBot="1">
      <c r="B670" s="451">
        <v>6908795</v>
      </c>
      <c r="C670" s="410">
        <v>5698</v>
      </c>
      <c r="D670" s="411">
        <v>4708</v>
      </c>
      <c r="E670" s="412">
        <v>45597</v>
      </c>
      <c r="F670" s="413">
        <v>5</v>
      </c>
      <c r="G670" s="407" t="s">
        <v>46</v>
      </c>
      <c r="H670" s="414">
        <v>19050490</v>
      </c>
      <c r="I670" s="413">
        <v>1</v>
      </c>
      <c r="J670" s="535">
        <v>99</v>
      </c>
      <c r="K670" s="535">
        <f t="shared" si="42"/>
        <v>10</v>
      </c>
      <c r="L670" s="535" t="s">
        <v>810</v>
      </c>
      <c r="M670" s="535">
        <v>12</v>
      </c>
      <c r="N670" s="544">
        <v>7</v>
      </c>
      <c r="O670" s="530" t="s">
        <v>3352</v>
      </c>
      <c r="P670" s="453">
        <v>62330058</v>
      </c>
      <c r="Q670" s="415">
        <v>0</v>
      </c>
      <c r="R670" s="479">
        <v>62330058</v>
      </c>
      <c r="S670" s="416"/>
      <c r="T670" s="429"/>
      <c r="U670" s="429"/>
      <c r="V670" s="429"/>
      <c r="W670" s="423"/>
      <c r="X670" s="429"/>
      <c r="Y670" s="416"/>
      <c r="Z670" s="416"/>
      <c r="AA670" s="416"/>
      <c r="AB670" s="416"/>
      <c r="AC670" s="416"/>
      <c r="AD670" s="416"/>
      <c r="AE670" s="356">
        <v>0</v>
      </c>
      <c r="AF670" s="545"/>
      <c r="AG670" s="356">
        <v>62209773</v>
      </c>
      <c r="AH670" s="356">
        <v>0</v>
      </c>
      <c r="AI670" s="356">
        <v>0</v>
      </c>
      <c r="AJ670" s="356">
        <v>0</v>
      </c>
      <c r="AK670" s="356">
        <v>0</v>
      </c>
      <c r="AL670" s="356">
        <v>0</v>
      </c>
      <c r="AM670" s="356">
        <v>0</v>
      </c>
      <c r="AN670" s="356">
        <v>0</v>
      </c>
      <c r="AO670" s="356">
        <v>0</v>
      </c>
      <c r="AP670" s="356">
        <v>0</v>
      </c>
      <c r="AQ670" s="525">
        <f t="shared" si="43"/>
        <v>62209773</v>
      </c>
      <c r="AR670" s="526">
        <f t="shared" si="44"/>
        <v>0.99807019271504605</v>
      </c>
      <c r="AS670" s="524">
        <f t="shared" si="45"/>
        <v>120285</v>
      </c>
      <c r="AT670" s="433">
        <v>0</v>
      </c>
      <c r="AU670" s="433">
        <v>0</v>
      </c>
      <c r="AV670" s="431">
        <v>62209773</v>
      </c>
      <c r="AW670" s="356">
        <v>0</v>
      </c>
      <c r="AX670" s="356">
        <v>0</v>
      </c>
      <c r="AY670" s="417">
        <v>0</v>
      </c>
      <c r="AZ670" s="356">
        <v>0</v>
      </c>
      <c r="BA670" s="356">
        <v>0</v>
      </c>
      <c r="BB670" s="356">
        <v>0</v>
      </c>
      <c r="BC670" s="356">
        <v>0</v>
      </c>
      <c r="BD670" s="356">
        <v>0</v>
      </c>
      <c r="BE670" s="356">
        <v>0</v>
      </c>
      <c r="BF670" s="538" t="s">
        <v>3406</v>
      </c>
      <c r="BG670" s="361"/>
    </row>
    <row r="671" spans="2:59" ht="18" customHeight="1" thickBot="1">
      <c r="B671" s="451">
        <v>6909613</v>
      </c>
      <c r="C671" s="410">
        <v>5459</v>
      </c>
      <c r="D671" s="411">
        <v>5804</v>
      </c>
      <c r="E671" s="412">
        <v>45583</v>
      </c>
      <c r="F671" s="413">
        <v>380</v>
      </c>
      <c r="G671" s="407" t="s">
        <v>46</v>
      </c>
      <c r="H671" s="414">
        <v>19050490</v>
      </c>
      <c r="I671" s="413">
        <v>149</v>
      </c>
      <c r="J671" s="535">
        <v>99</v>
      </c>
      <c r="K671" s="535">
        <f t="shared" si="42"/>
        <v>42</v>
      </c>
      <c r="L671" s="535" t="s">
        <v>1280</v>
      </c>
      <c r="M671" s="535">
        <v>12</v>
      </c>
      <c r="N671" s="544">
        <v>7</v>
      </c>
      <c r="O671" s="530" t="s">
        <v>3353</v>
      </c>
      <c r="P671" s="453">
        <v>7883738</v>
      </c>
      <c r="Q671" s="415">
        <v>7777201</v>
      </c>
      <c r="R671" s="479">
        <v>106537</v>
      </c>
      <c r="S671" s="416"/>
      <c r="T671" s="429"/>
      <c r="U671" s="429"/>
      <c r="V671" s="429"/>
      <c r="W671" s="423"/>
      <c r="X671" s="429"/>
      <c r="Y671" s="416"/>
      <c r="Z671" s="416"/>
      <c r="AA671" s="416"/>
      <c r="AB671" s="416"/>
      <c r="AC671" s="416"/>
      <c r="AD671" s="416"/>
      <c r="AE671" s="356">
        <v>0</v>
      </c>
      <c r="AF671" s="545"/>
      <c r="AG671" s="356">
        <v>0</v>
      </c>
      <c r="AH671" s="356">
        <v>0</v>
      </c>
      <c r="AI671" s="356">
        <v>0</v>
      </c>
      <c r="AJ671" s="356">
        <v>0</v>
      </c>
      <c r="AK671" s="356">
        <v>0</v>
      </c>
      <c r="AL671" s="356">
        <v>0</v>
      </c>
      <c r="AM671" s="356">
        <v>0</v>
      </c>
      <c r="AN671" s="356">
        <v>0</v>
      </c>
      <c r="AO671" s="356">
        <v>0</v>
      </c>
      <c r="AP671" s="356">
        <v>0</v>
      </c>
      <c r="AQ671" s="525">
        <f t="shared" si="43"/>
        <v>0</v>
      </c>
      <c r="AR671" s="526">
        <f t="shared" si="44"/>
        <v>0</v>
      </c>
      <c r="AS671" s="524">
        <f t="shared" si="45"/>
        <v>106537</v>
      </c>
      <c r="AT671" s="433">
        <v>0</v>
      </c>
      <c r="AU671" s="433">
        <v>0</v>
      </c>
      <c r="AV671" s="431">
        <v>0</v>
      </c>
      <c r="AW671" s="356">
        <v>0</v>
      </c>
      <c r="AX671" s="356">
        <v>0</v>
      </c>
      <c r="AY671" s="417">
        <v>0</v>
      </c>
      <c r="AZ671" s="356">
        <v>0</v>
      </c>
      <c r="BA671" s="356">
        <v>0</v>
      </c>
      <c r="BB671" s="356">
        <v>0</v>
      </c>
      <c r="BC671" s="356">
        <v>0</v>
      </c>
      <c r="BD671" s="356">
        <v>0</v>
      </c>
      <c r="BE671" s="356">
        <v>0</v>
      </c>
      <c r="BF671" s="539" t="s">
        <v>3405</v>
      </c>
      <c r="BG671" s="361"/>
    </row>
    <row r="672" spans="2:59" ht="18" customHeight="1" thickBot="1">
      <c r="B672" s="451">
        <v>6911666</v>
      </c>
      <c r="C672" s="410">
        <v>5283</v>
      </c>
      <c r="D672" s="411">
        <v>6203</v>
      </c>
      <c r="E672" s="412">
        <v>45582</v>
      </c>
      <c r="F672" s="413">
        <v>516</v>
      </c>
      <c r="G672" s="407" t="s">
        <v>46</v>
      </c>
      <c r="H672" s="414">
        <v>19050490</v>
      </c>
      <c r="I672" s="413">
        <v>235</v>
      </c>
      <c r="J672" s="535">
        <v>4</v>
      </c>
      <c r="K672" s="535">
        <f t="shared" si="42"/>
        <v>14</v>
      </c>
      <c r="L672" s="535" t="s">
        <v>1240</v>
      </c>
      <c r="M672" s="535">
        <v>12</v>
      </c>
      <c r="N672" s="542">
        <v>7</v>
      </c>
      <c r="O672" s="530" t="s">
        <v>3293</v>
      </c>
      <c r="P672" s="453">
        <v>9272220</v>
      </c>
      <c r="Q672" s="415">
        <v>8344998</v>
      </c>
      <c r="R672" s="479">
        <v>927222</v>
      </c>
      <c r="S672" s="416"/>
      <c r="T672" s="429"/>
      <c r="U672" s="429"/>
      <c r="V672" s="429"/>
      <c r="W672" s="423"/>
      <c r="X672" s="429"/>
      <c r="Y672" s="416"/>
      <c r="Z672" s="416"/>
      <c r="AA672" s="416"/>
      <c r="AB672" s="416"/>
      <c r="AC672" s="416"/>
      <c r="AD672" s="416"/>
      <c r="AE672" s="356">
        <v>0</v>
      </c>
      <c r="AF672" s="545"/>
      <c r="AG672" s="356">
        <v>0</v>
      </c>
      <c r="AH672" s="356">
        <v>0</v>
      </c>
      <c r="AI672" s="356">
        <v>0</v>
      </c>
      <c r="AJ672" s="356">
        <v>0</v>
      </c>
      <c r="AK672" s="356">
        <v>0</v>
      </c>
      <c r="AL672" s="356">
        <v>0</v>
      </c>
      <c r="AM672" s="356">
        <v>0</v>
      </c>
      <c r="AN672" s="356">
        <v>0</v>
      </c>
      <c r="AO672" s="356">
        <v>0</v>
      </c>
      <c r="AP672" s="356">
        <v>0</v>
      </c>
      <c r="AQ672" s="525">
        <f t="shared" si="43"/>
        <v>0</v>
      </c>
      <c r="AR672" s="526">
        <f t="shared" si="44"/>
        <v>0</v>
      </c>
      <c r="AS672" s="524">
        <f t="shared" si="45"/>
        <v>927222</v>
      </c>
      <c r="AT672" s="433">
        <v>0</v>
      </c>
      <c r="AU672" s="433">
        <v>0</v>
      </c>
      <c r="AV672" s="431">
        <v>0</v>
      </c>
      <c r="AW672" s="356">
        <v>0</v>
      </c>
      <c r="AX672" s="356">
        <v>0</v>
      </c>
      <c r="AY672" s="417">
        <v>927222</v>
      </c>
      <c r="AZ672" s="356">
        <v>0</v>
      </c>
      <c r="BA672" s="356">
        <v>0</v>
      </c>
      <c r="BB672" s="356">
        <v>0</v>
      </c>
      <c r="BC672" s="356">
        <v>0</v>
      </c>
      <c r="BD672" s="356">
        <v>0</v>
      </c>
      <c r="BE672" s="356">
        <v>0</v>
      </c>
      <c r="BF672" s="538" t="s">
        <v>3407</v>
      </c>
      <c r="BG672" s="361"/>
    </row>
    <row r="673" spans="2:59" ht="18" customHeight="1" thickBot="1">
      <c r="B673" s="451">
        <v>6911666</v>
      </c>
      <c r="C673" s="410">
        <v>5286</v>
      </c>
      <c r="D673" s="411">
        <v>6299</v>
      </c>
      <c r="E673" s="412">
        <v>45582</v>
      </c>
      <c r="F673" s="413">
        <v>516</v>
      </c>
      <c r="G673" s="407" t="s">
        <v>46</v>
      </c>
      <c r="H673" s="414">
        <v>19050490</v>
      </c>
      <c r="I673" s="413">
        <v>110</v>
      </c>
      <c r="J673" s="535">
        <v>4</v>
      </c>
      <c r="K673" s="535">
        <f t="shared" si="42"/>
        <v>36</v>
      </c>
      <c r="L673" s="537" t="s">
        <v>1266</v>
      </c>
      <c r="M673" s="535">
        <v>12</v>
      </c>
      <c r="N673" s="542">
        <v>7</v>
      </c>
      <c r="O673" s="530" t="s">
        <v>3293</v>
      </c>
      <c r="P673" s="453">
        <v>16968039</v>
      </c>
      <c r="Q673" s="415">
        <v>15271236</v>
      </c>
      <c r="R673" s="479">
        <v>1696803</v>
      </c>
      <c r="S673" s="416"/>
      <c r="T673" s="429"/>
      <c r="U673" s="429"/>
      <c r="V673" s="429"/>
      <c r="W673" s="423"/>
      <c r="X673" s="429"/>
      <c r="Y673" s="416"/>
      <c r="Z673" s="416"/>
      <c r="AA673" s="416"/>
      <c r="AB673" s="416"/>
      <c r="AC673" s="416"/>
      <c r="AD673" s="416"/>
      <c r="AE673" s="356">
        <v>0</v>
      </c>
      <c r="AF673" s="545"/>
      <c r="AG673" s="356">
        <v>0</v>
      </c>
      <c r="AH673" s="356">
        <v>0</v>
      </c>
      <c r="AI673" s="356">
        <v>0</v>
      </c>
      <c r="AJ673" s="356">
        <v>0</v>
      </c>
      <c r="AK673" s="356">
        <v>0</v>
      </c>
      <c r="AL673" s="356">
        <v>0</v>
      </c>
      <c r="AM673" s="356">
        <v>0</v>
      </c>
      <c r="AN673" s="356">
        <v>0</v>
      </c>
      <c r="AO673" s="356">
        <v>0</v>
      </c>
      <c r="AP673" s="356">
        <v>0</v>
      </c>
      <c r="AQ673" s="525">
        <f t="shared" si="43"/>
        <v>0</v>
      </c>
      <c r="AR673" s="526">
        <f t="shared" si="44"/>
        <v>0</v>
      </c>
      <c r="AS673" s="524">
        <f t="shared" si="45"/>
        <v>1696803</v>
      </c>
      <c r="AT673" s="433">
        <v>0</v>
      </c>
      <c r="AU673" s="433">
        <v>0</v>
      </c>
      <c r="AV673" s="431">
        <v>0</v>
      </c>
      <c r="AW673" s="356">
        <v>0</v>
      </c>
      <c r="AX673" s="356">
        <v>0</v>
      </c>
      <c r="AY673" s="417">
        <v>1696803</v>
      </c>
      <c r="AZ673" s="356">
        <v>0</v>
      </c>
      <c r="BA673" s="356">
        <v>0</v>
      </c>
      <c r="BB673" s="356">
        <v>0</v>
      </c>
      <c r="BC673" s="356">
        <v>0</v>
      </c>
      <c r="BD673" s="356">
        <v>0</v>
      </c>
      <c r="BE673" s="356">
        <v>0</v>
      </c>
      <c r="BF673" s="538" t="s">
        <v>3407</v>
      </c>
      <c r="BG673" s="361"/>
    </row>
    <row r="674" spans="2:59" ht="18" customHeight="1" thickBot="1">
      <c r="B674" s="451">
        <v>6911666</v>
      </c>
      <c r="C674" s="410">
        <v>5289</v>
      </c>
      <c r="D674" s="411">
        <v>6207</v>
      </c>
      <c r="E674" s="412">
        <v>45582</v>
      </c>
      <c r="F674" s="413">
        <v>516</v>
      </c>
      <c r="G674" s="407" t="s">
        <v>46</v>
      </c>
      <c r="H674" s="414">
        <v>19050490</v>
      </c>
      <c r="I674" s="413">
        <v>232</v>
      </c>
      <c r="J674" s="535">
        <v>4</v>
      </c>
      <c r="K674" s="535">
        <f t="shared" si="42"/>
        <v>11</v>
      </c>
      <c r="L674" s="537" t="s">
        <v>1237</v>
      </c>
      <c r="M674" s="535">
        <v>12</v>
      </c>
      <c r="N674" s="544">
        <v>7</v>
      </c>
      <c r="O674" s="530" t="s">
        <v>3293</v>
      </c>
      <c r="P674" s="453">
        <v>20992647</v>
      </c>
      <c r="Q674" s="415">
        <v>18893384</v>
      </c>
      <c r="R674" s="479">
        <v>2099263</v>
      </c>
      <c r="S674" s="416"/>
      <c r="T674" s="429"/>
      <c r="U674" s="429"/>
      <c r="V674" s="429"/>
      <c r="W674" s="423"/>
      <c r="X674" s="429"/>
      <c r="Y674" s="416"/>
      <c r="Z674" s="416"/>
      <c r="AA674" s="416"/>
      <c r="AB674" s="416"/>
      <c r="AC674" s="416"/>
      <c r="AD674" s="416"/>
      <c r="AE674" s="356">
        <v>0</v>
      </c>
      <c r="AF674" s="545"/>
      <c r="AG674" s="356">
        <v>0</v>
      </c>
      <c r="AH674" s="356">
        <v>0</v>
      </c>
      <c r="AI674" s="356">
        <v>0</v>
      </c>
      <c r="AJ674" s="356">
        <v>0</v>
      </c>
      <c r="AK674" s="356">
        <v>0</v>
      </c>
      <c r="AL674" s="356">
        <v>0</v>
      </c>
      <c r="AM674" s="356">
        <v>0</v>
      </c>
      <c r="AN674" s="356">
        <v>0</v>
      </c>
      <c r="AO674" s="356">
        <v>0</v>
      </c>
      <c r="AP674" s="356">
        <v>0</v>
      </c>
      <c r="AQ674" s="525">
        <f t="shared" si="43"/>
        <v>0</v>
      </c>
      <c r="AR674" s="526">
        <f t="shared" si="44"/>
        <v>0</v>
      </c>
      <c r="AS674" s="524">
        <f t="shared" si="45"/>
        <v>2099263</v>
      </c>
      <c r="AT674" s="433">
        <v>0</v>
      </c>
      <c r="AU674" s="433">
        <v>0</v>
      </c>
      <c r="AV674" s="431">
        <v>0</v>
      </c>
      <c r="AW674" s="356">
        <v>0</v>
      </c>
      <c r="AX674" s="356">
        <v>0</v>
      </c>
      <c r="AY674" s="417">
        <v>2099263</v>
      </c>
      <c r="AZ674" s="356">
        <v>0</v>
      </c>
      <c r="BA674" s="356">
        <v>0</v>
      </c>
      <c r="BB674" s="356">
        <v>0</v>
      </c>
      <c r="BC674" s="356">
        <v>0</v>
      </c>
      <c r="BD674" s="356">
        <v>0</v>
      </c>
      <c r="BE674" s="356">
        <v>0</v>
      </c>
      <c r="BF674" s="538" t="s">
        <v>3407</v>
      </c>
      <c r="BG674" s="361"/>
    </row>
    <row r="675" spans="2:59" ht="18" customHeight="1" thickBot="1">
      <c r="B675" s="451">
        <v>6911666</v>
      </c>
      <c r="C675" s="410">
        <v>5292</v>
      </c>
      <c r="D675" s="411">
        <v>6206</v>
      </c>
      <c r="E675" s="412">
        <v>45582</v>
      </c>
      <c r="F675" s="413">
        <v>516</v>
      </c>
      <c r="G675" s="407" t="s">
        <v>46</v>
      </c>
      <c r="H675" s="414">
        <v>19050490</v>
      </c>
      <c r="I675" s="413">
        <v>233</v>
      </c>
      <c r="J675" s="535">
        <v>4</v>
      </c>
      <c r="K675" s="535">
        <f t="shared" si="42"/>
        <v>12</v>
      </c>
      <c r="L675" s="536" t="s">
        <v>1238</v>
      </c>
      <c r="M675" s="535">
        <v>12</v>
      </c>
      <c r="N675" s="543">
        <v>7</v>
      </c>
      <c r="O675" s="530" t="s">
        <v>3293</v>
      </c>
      <c r="P675" s="453">
        <v>32881826</v>
      </c>
      <c r="Q675" s="415">
        <v>29593644</v>
      </c>
      <c r="R675" s="479">
        <v>3288182</v>
      </c>
      <c r="S675" s="416"/>
      <c r="T675" s="429"/>
      <c r="U675" s="429"/>
      <c r="V675" s="429"/>
      <c r="W675" s="423"/>
      <c r="X675" s="429"/>
      <c r="Y675" s="416"/>
      <c r="Z675" s="416"/>
      <c r="AA675" s="416"/>
      <c r="AB675" s="416"/>
      <c r="AC675" s="416"/>
      <c r="AD675" s="416"/>
      <c r="AE675" s="356">
        <v>0</v>
      </c>
      <c r="AF675" s="545"/>
      <c r="AG675" s="356">
        <v>0</v>
      </c>
      <c r="AH675" s="356">
        <v>0</v>
      </c>
      <c r="AI675" s="356">
        <v>0</v>
      </c>
      <c r="AJ675" s="356">
        <v>0</v>
      </c>
      <c r="AK675" s="356">
        <v>0</v>
      </c>
      <c r="AL675" s="356">
        <v>0</v>
      </c>
      <c r="AM675" s="356">
        <v>0</v>
      </c>
      <c r="AN675" s="356">
        <v>0</v>
      </c>
      <c r="AO675" s="356">
        <v>0</v>
      </c>
      <c r="AP675" s="356">
        <v>0</v>
      </c>
      <c r="AQ675" s="525">
        <f t="shared" si="43"/>
        <v>0</v>
      </c>
      <c r="AR675" s="526">
        <f t="shared" si="44"/>
        <v>0</v>
      </c>
      <c r="AS675" s="524">
        <f t="shared" si="45"/>
        <v>3288182</v>
      </c>
      <c r="AT675" s="433">
        <v>0</v>
      </c>
      <c r="AU675" s="433">
        <v>0</v>
      </c>
      <c r="AV675" s="431">
        <v>0</v>
      </c>
      <c r="AW675" s="356">
        <v>0</v>
      </c>
      <c r="AX675" s="356">
        <v>0</v>
      </c>
      <c r="AY675" s="417">
        <v>3288182</v>
      </c>
      <c r="AZ675" s="356">
        <v>0</v>
      </c>
      <c r="BA675" s="356">
        <v>0</v>
      </c>
      <c r="BB675" s="356">
        <v>0</v>
      </c>
      <c r="BC675" s="356">
        <v>0</v>
      </c>
      <c r="BD675" s="356">
        <v>0</v>
      </c>
      <c r="BE675" s="356">
        <v>0</v>
      </c>
      <c r="BF675" s="538" t="s">
        <v>3407</v>
      </c>
      <c r="BG675" s="361"/>
    </row>
    <row r="676" spans="2:59" ht="18" customHeight="1" thickBot="1">
      <c r="B676" s="451">
        <v>6911666</v>
      </c>
      <c r="C676" s="410">
        <v>5294</v>
      </c>
      <c r="D676" s="411">
        <v>6208</v>
      </c>
      <c r="E676" s="412">
        <v>45582</v>
      </c>
      <c r="F676" s="413">
        <v>516</v>
      </c>
      <c r="G676" s="407" t="s">
        <v>46</v>
      </c>
      <c r="H676" s="414">
        <v>19050490</v>
      </c>
      <c r="I676" s="413">
        <v>211</v>
      </c>
      <c r="J676" s="535">
        <v>4</v>
      </c>
      <c r="K676" s="535">
        <f t="shared" si="42"/>
        <v>41</v>
      </c>
      <c r="L676" s="536" t="s">
        <v>1276</v>
      </c>
      <c r="M676" s="535">
        <v>12</v>
      </c>
      <c r="N676" s="544">
        <v>7</v>
      </c>
      <c r="O676" s="530" t="s">
        <v>3293</v>
      </c>
      <c r="P676" s="453">
        <v>9162390</v>
      </c>
      <c r="Q676" s="415">
        <v>8246151</v>
      </c>
      <c r="R676" s="479">
        <v>916239</v>
      </c>
      <c r="S676" s="416"/>
      <c r="T676" s="429"/>
      <c r="U676" s="429"/>
      <c r="V676" s="429"/>
      <c r="W676" s="423"/>
      <c r="X676" s="429"/>
      <c r="Y676" s="416"/>
      <c r="Z676" s="416"/>
      <c r="AA676" s="416"/>
      <c r="AB676" s="416"/>
      <c r="AC676" s="416"/>
      <c r="AD676" s="416"/>
      <c r="AE676" s="356">
        <v>0</v>
      </c>
      <c r="AF676" s="545"/>
      <c r="AG676" s="356">
        <v>0</v>
      </c>
      <c r="AH676" s="356">
        <v>0</v>
      </c>
      <c r="AI676" s="356">
        <v>0</v>
      </c>
      <c r="AJ676" s="356">
        <v>0</v>
      </c>
      <c r="AK676" s="356">
        <v>0</v>
      </c>
      <c r="AL676" s="356">
        <v>0</v>
      </c>
      <c r="AM676" s="356">
        <v>0</v>
      </c>
      <c r="AN676" s="356">
        <v>0</v>
      </c>
      <c r="AO676" s="356">
        <v>0</v>
      </c>
      <c r="AP676" s="356">
        <v>0</v>
      </c>
      <c r="AQ676" s="525">
        <f t="shared" si="43"/>
        <v>0</v>
      </c>
      <c r="AR676" s="526">
        <f t="shared" si="44"/>
        <v>0</v>
      </c>
      <c r="AS676" s="524">
        <f t="shared" si="45"/>
        <v>916239</v>
      </c>
      <c r="AT676" s="433">
        <v>0</v>
      </c>
      <c r="AU676" s="433">
        <v>0</v>
      </c>
      <c r="AV676" s="431">
        <v>0</v>
      </c>
      <c r="AW676" s="356">
        <v>0</v>
      </c>
      <c r="AX676" s="356">
        <v>0</v>
      </c>
      <c r="AY676" s="417">
        <v>916239</v>
      </c>
      <c r="AZ676" s="356">
        <v>0</v>
      </c>
      <c r="BA676" s="356">
        <v>0</v>
      </c>
      <c r="BB676" s="356">
        <v>0</v>
      </c>
      <c r="BC676" s="356">
        <v>0</v>
      </c>
      <c r="BD676" s="356">
        <v>0</v>
      </c>
      <c r="BE676" s="356">
        <v>0</v>
      </c>
      <c r="BF676" s="538" t="s">
        <v>3407</v>
      </c>
      <c r="BG676" s="361"/>
    </row>
    <row r="677" spans="2:59" ht="18" customHeight="1" thickBot="1">
      <c r="B677" s="451">
        <v>6911666</v>
      </c>
      <c r="C677" s="410">
        <v>5294</v>
      </c>
      <c r="D677" s="411">
        <v>6208</v>
      </c>
      <c r="E677" s="412">
        <v>45582</v>
      </c>
      <c r="F677" s="413">
        <v>516</v>
      </c>
      <c r="G677" s="407" t="s">
        <v>46</v>
      </c>
      <c r="H677" s="414">
        <v>19050490</v>
      </c>
      <c r="I677" s="413">
        <v>211</v>
      </c>
      <c r="J677" s="535">
        <v>4</v>
      </c>
      <c r="K677" s="535">
        <f t="shared" si="42"/>
        <v>41</v>
      </c>
      <c r="L677" s="535" t="s">
        <v>1277</v>
      </c>
      <c r="M677" s="535">
        <v>12</v>
      </c>
      <c r="N677" s="544">
        <v>7</v>
      </c>
      <c r="O677" s="530" t="s">
        <v>3293</v>
      </c>
      <c r="P677" s="453">
        <v>49570136</v>
      </c>
      <c r="Q677" s="415">
        <v>44613122</v>
      </c>
      <c r="R677" s="479">
        <v>4957014</v>
      </c>
      <c r="S677" s="416"/>
      <c r="T677" s="429"/>
      <c r="U677" s="429"/>
      <c r="V677" s="429"/>
      <c r="W677" s="423"/>
      <c r="X677" s="429"/>
      <c r="Y677" s="416"/>
      <c r="Z677" s="416"/>
      <c r="AA677" s="416"/>
      <c r="AB677" s="416"/>
      <c r="AC677" s="416"/>
      <c r="AD677" s="416"/>
      <c r="AE677" s="356">
        <v>0</v>
      </c>
      <c r="AF677" s="545"/>
      <c r="AG677" s="356">
        <v>0</v>
      </c>
      <c r="AH677" s="356">
        <v>0</v>
      </c>
      <c r="AI677" s="356">
        <v>0</v>
      </c>
      <c r="AJ677" s="356">
        <v>0</v>
      </c>
      <c r="AK677" s="356">
        <v>0</v>
      </c>
      <c r="AL677" s="356">
        <v>0</v>
      </c>
      <c r="AM677" s="356">
        <v>0</v>
      </c>
      <c r="AN677" s="356">
        <v>0</v>
      </c>
      <c r="AO677" s="356">
        <v>0</v>
      </c>
      <c r="AP677" s="356">
        <v>0</v>
      </c>
      <c r="AQ677" s="525">
        <f t="shared" si="43"/>
        <v>0</v>
      </c>
      <c r="AR677" s="526">
        <f t="shared" si="44"/>
        <v>0</v>
      </c>
      <c r="AS677" s="524">
        <f t="shared" si="45"/>
        <v>4957014</v>
      </c>
      <c r="AT677" s="433">
        <v>0</v>
      </c>
      <c r="AU677" s="433">
        <v>0</v>
      </c>
      <c r="AV677" s="431">
        <v>0</v>
      </c>
      <c r="AW677" s="356">
        <v>0</v>
      </c>
      <c r="AX677" s="356">
        <v>0</v>
      </c>
      <c r="AY677" s="417">
        <v>4957014</v>
      </c>
      <c r="AZ677" s="356">
        <v>0</v>
      </c>
      <c r="BA677" s="356">
        <v>0</v>
      </c>
      <c r="BB677" s="356">
        <v>0</v>
      </c>
      <c r="BC677" s="356">
        <v>0</v>
      </c>
      <c r="BD677" s="356">
        <v>0</v>
      </c>
      <c r="BE677" s="356">
        <v>0</v>
      </c>
      <c r="BF677" s="538" t="s">
        <v>3407</v>
      </c>
      <c r="BG677" s="361"/>
    </row>
    <row r="678" spans="2:59" ht="18" customHeight="1" thickBot="1">
      <c r="B678" s="451">
        <v>6911666</v>
      </c>
      <c r="C678" s="410">
        <v>5294</v>
      </c>
      <c r="D678" s="411">
        <v>6208</v>
      </c>
      <c r="E678" s="412">
        <v>45582</v>
      </c>
      <c r="F678" s="413">
        <v>516</v>
      </c>
      <c r="G678" s="407" t="s">
        <v>46</v>
      </c>
      <c r="H678" s="414">
        <v>19050490</v>
      </c>
      <c r="I678" s="413">
        <v>211</v>
      </c>
      <c r="J678" s="535">
        <v>4</v>
      </c>
      <c r="K678" s="535">
        <f t="shared" si="42"/>
        <v>41</v>
      </c>
      <c r="L678" s="535" t="s">
        <v>1278</v>
      </c>
      <c r="M678" s="535">
        <v>12</v>
      </c>
      <c r="N678" s="543">
        <v>7</v>
      </c>
      <c r="O678" s="530" t="s">
        <v>3293</v>
      </c>
      <c r="P678" s="453">
        <v>113413664</v>
      </c>
      <c r="Q678" s="415">
        <v>102072297</v>
      </c>
      <c r="R678" s="479">
        <v>11341367</v>
      </c>
      <c r="S678" s="416"/>
      <c r="T678" s="429"/>
      <c r="U678" s="429"/>
      <c r="V678" s="429"/>
      <c r="W678" s="423"/>
      <c r="X678" s="429"/>
      <c r="Y678" s="416"/>
      <c r="Z678" s="416"/>
      <c r="AA678" s="416"/>
      <c r="AB678" s="416"/>
      <c r="AC678" s="416"/>
      <c r="AD678" s="416"/>
      <c r="AE678" s="356">
        <v>0</v>
      </c>
      <c r="AF678" s="545"/>
      <c r="AG678" s="356">
        <v>0</v>
      </c>
      <c r="AH678" s="356">
        <v>0</v>
      </c>
      <c r="AI678" s="356">
        <v>0</v>
      </c>
      <c r="AJ678" s="356">
        <v>0</v>
      </c>
      <c r="AK678" s="356">
        <v>0</v>
      </c>
      <c r="AL678" s="356">
        <v>0</v>
      </c>
      <c r="AM678" s="356">
        <v>0</v>
      </c>
      <c r="AN678" s="356">
        <v>0</v>
      </c>
      <c r="AO678" s="356">
        <v>0</v>
      </c>
      <c r="AP678" s="356">
        <v>0</v>
      </c>
      <c r="AQ678" s="525">
        <f t="shared" si="43"/>
        <v>0</v>
      </c>
      <c r="AR678" s="526">
        <f t="shared" si="44"/>
        <v>0</v>
      </c>
      <c r="AS678" s="524">
        <f t="shared" si="45"/>
        <v>11341367</v>
      </c>
      <c r="AT678" s="433">
        <v>0</v>
      </c>
      <c r="AU678" s="433">
        <v>0</v>
      </c>
      <c r="AV678" s="431">
        <v>0</v>
      </c>
      <c r="AW678" s="356">
        <v>0</v>
      </c>
      <c r="AX678" s="356">
        <v>0</v>
      </c>
      <c r="AY678" s="417">
        <v>11341367</v>
      </c>
      <c r="AZ678" s="356">
        <v>0</v>
      </c>
      <c r="BA678" s="356">
        <v>0</v>
      </c>
      <c r="BB678" s="356">
        <v>0</v>
      </c>
      <c r="BC678" s="356">
        <v>0</v>
      </c>
      <c r="BD678" s="356">
        <v>0</v>
      </c>
      <c r="BE678" s="356">
        <v>0</v>
      </c>
      <c r="BF678" s="538" t="s">
        <v>3407</v>
      </c>
      <c r="BG678" s="361"/>
    </row>
    <row r="679" spans="2:59" ht="18" customHeight="1" thickBot="1">
      <c r="B679" s="451">
        <v>6911666</v>
      </c>
      <c r="C679" s="410">
        <v>5296</v>
      </c>
      <c r="D679" s="411">
        <v>6211</v>
      </c>
      <c r="E679" s="412">
        <v>45582</v>
      </c>
      <c r="F679" s="413">
        <v>516</v>
      </c>
      <c r="G679" s="407" t="s">
        <v>46</v>
      </c>
      <c r="H679" s="414">
        <v>19050490</v>
      </c>
      <c r="I679" s="413">
        <v>146</v>
      </c>
      <c r="J679" s="535">
        <v>4</v>
      </c>
      <c r="K679" s="535">
        <f t="shared" si="42"/>
        <v>43</v>
      </c>
      <c r="L679" s="535" t="s">
        <v>1281</v>
      </c>
      <c r="M679" s="535">
        <v>12</v>
      </c>
      <c r="N679" s="543">
        <v>7</v>
      </c>
      <c r="O679" s="530" t="s">
        <v>3293</v>
      </c>
      <c r="P679" s="453">
        <v>149644807</v>
      </c>
      <c r="Q679" s="415">
        <v>134680328</v>
      </c>
      <c r="R679" s="479">
        <v>14964479</v>
      </c>
      <c r="S679" s="416"/>
      <c r="T679" s="429"/>
      <c r="U679" s="429"/>
      <c r="V679" s="429"/>
      <c r="W679" s="423"/>
      <c r="X679" s="429"/>
      <c r="Y679" s="416"/>
      <c r="Z679" s="416"/>
      <c r="AA679" s="416"/>
      <c r="AB679" s="416"/>
      <c r="AC679" s="416"/>
      <c r="AD679" s="416"/>
      <c r="AE679" s="356">
        <v>0</v>
      </c>
      <c r="AF679" s="545"/>
      <c r="AG679" s="356">
        <v>0</v>
      </c>
      <c r="AH679" s="356">
        <v>0</v>
      </c>
      <c r="AI679" s="356">
        <v>0</v>
      </c>
      <c r="AJ679" s="356">
        <v>0</v>
      </c>
      <c r="AK679" s="356">
        <v>0</v>
      </c>
      <c r="AL679" s="356">
        <v>0</v>
      </c>
      <c r="AM679" s="356">
        <v>0</v>
      </c>
      <c r="AN679" s="356">
        <v>0</v>
      </c>
      <c r="AO679" s="356">
        <v>0</v>
      </c>
      <c r="AP679" s="356">
        <v>0</v>
      </c>
      <c r="AQ679" s="525">
        <f t="shared" si="43"/>
        <v>0</v>
      </c>
      <c r="AR679" s="526">
        <f t="shared" si="44"/>
        <v>0</v>
      </c>
      <c r="AS679" s="524">
        <f t="shared" si="45"/>
        <v>14964479</v>
      </c>
      <c r="AT679" s="433">
        <v>0</v>
      </c>
      <c r="AU679" s="433">
        <v>0</v>
      </c>
      <c r="AV679" s="431">
        <v>0</v>
      </c>
      <c r="AW679" s="356">
        <v>0</v>
      </c>
      <c r="AX679" s="356">
        <v>0</v>
      </c>
      <c r="AY679" s="417">
        <v>14964479</v>
      </c>
      <c r="AZ679" s="356">
        <v>0</v>
      </c>
      <c r="BA679" s="356">
        <v>0</v>
      </c>
      <c r="BB679" s="356">
        <v>0</v>
      </c>
      <c r="BC679" s="356">
        <v>0</v>
      </c>
      <c r="BD679" s="356">
        <v>0</v>
      </c>
      <c r="BE679" s="356">
        <v>0</v>
      </c>
      <c r="BF679" s="538" t="s">
        <v>3407</v>
      </c>
      <c r="BG679" s="361"/>
    </row>
    <row r="680" spans="2:59" ht="18" customHeight="1" thickBot="1">
      <c r="B680" s="451">
        <v>6911666</v>
      </c>
      <c r="C680" s="410">
        <v>5297</v>
      </c>
      <c r="D680" s="411">
        <v>6210</v>
      </c>
      <c r="E680" s="412">
        <v>45582</v>
      </c>
      <c r="F680" s="413">
        <v>516</v>
      </c>
      <c r="G680" s="407" t="s">
        <v>46</v>
      </c>
      <c r="H680" s="414">
        <v>19050490</v>
      </c>
      <c r="I680" s="413">
        <v>148</v>
      </c>
      <c r="J680" s="535">
        <v>4</v>
      </c>
      <c r="K680" s="535">
        <f t="shared" si="42"/>
        <v>40</v>
      </c>
      <c r="L680" s="535" t="s">
        <v>1274</v>
      </c>
      <c r="M680" s="535">
        <v>12</v>
      </c>
      <c r="N680" s="544">
        <v>7</v>
      </c>
      <c r="O680" s="530" t="s">
        <v>3293</v>
      </c>
      <c r="P680" s="453">
        <v>30407124</v>
      </c>
      <c r="Q680" s="415">
        <v>27366412</v>
      </c>
      <c r="R680" s="479">
        <v>3040712</v>
      </c>
      <c r="S680" s="416"/>
      <c r="T680" s="429"/>
      <c r="U680" s="429"/>
      <c r="V680" s="429"/>
      <c r="W680" s="423"/>
      <c r="X680" s="429"/>
      <c r="Y680" s="416"/>
      <c r="Z680" s="416"/>
      <c r="AA680" s="416"/>
      <c r="AB680" s="416"/>
      <c r="AC680" s="416"/>
      <c r="AD680" s="416"/>
      <c r="AE680" s="356">
        <v>0</v>
      </c>
      <c r="AF680" s="545"/>
      <c r="AG680" s="356">
        <v>0</v>
      </c>
      <c r="AH680" s="356">
        <v>0</v>
      </c>
      <c r="AI680" s="356">
        <v>0</v>
      </c>
      <c r="AJ680" s="356">
        <v>0</v>
      </c>
      <c r="AK680" s="356">
        <v>0</v>
      </c>
      <c r="AL680" s="356">
        <v>0</v>
      </c>
      <c r="AM680" s="356">
        <v>0</v>
      </c>
      <c r="AN680" s="356">
        <v>0</v>
      </c>
      <c r="AO680" s="356">
        <v>0</v>
      </c>
      <c r="AP680" s="356">
        <v>0</v>
      </c>
      <c r="AQ680" s="525">
        <f t="shared" si="43"/>
        <v>0</v>
      </c>
      <c r="AR680" s="526">
        <f t="shared" si="44"/>
        <v>0</v>
      </c>
      <c r="AS680" s="524">
        <f t="shared" si="45"/>
        <v>3040712</v>
      </c>
      <c r="AT680" s="433">
        <v>0</v>
      </c>
      <c r="AU680" s="433">
        <v>0</v>
      </c>
      <c r="AV680" s="431">
        <v>0</v>
      </c>
      <c r="AW680" s="356">
        <v>0</v>
      </c>
      <c r="AX680" s="356">
        <v>0</v>
      </c>
      <c r="AY680" s="417">
        <v>3040712</v>
      </c>
      <c r="AZ680" s="356">
        <v>0</v>
      </c>
      <c r="BA680" s="356">
        <v>0</v>
      </c>
      <c r="BB680" s="356">
        <v>0</v>
      </c>
      <c r="BC680" s="356">
        <v>0</v>
      </c>
      <c r="BD680" s="356">
        <v>0</v>
      </c>
      <c r="BE680" s="356">
        <v>0</v>
      </c>
      <c r="BF680" s="538" t="s">
        <v>3407</v>
      </c>
      <c r="BG680" s="361"/>
    </row>
    <row r="681" spans="2:59" ht="18" customHeight="1" thickBot="1">
      <c r="B681" s="451">
        <v>6911666</v>
      </c>
      <c r="C681" s="410">
        <v>5299</v>
      </c>
      <c r="D681" s="411">
        <v>6247</v>
      </c>
      <c r="E681" s="412">
        <v>45582</v>
      </c>
      <c r="F681" s="413">
        <v>516</v>
      </c>
      <c r="G681" s="407" t="s">
        <v>46</v>
      </c>
      <c r="H681" s="414">
        <v>19050490</v>
      </c>
      <c r="I681" s="413">
        <v>228</v>
      </c>
      <c r="J681" s="535">
        <v>4</v>
      </c>
      <c r="K681" s="535">
        <f t="shared" si="42"/>
        <v>8</v>
      </c>
      <c r="L681" s="535" t="s">
        <v>52</v>
      </c>
      <c r="M681" s="535">
        <v>499</v>
      </c>
      <c r="N681" s="544">
        <v>4</v>
      </c>
      <c r="O681" s="530" t="s">
        <v>3293</v>
      </c>
      <c r="P681" s="453">
        <v>1310511</v>
      </c>
      <c r="Q681" s="415">
        <v>589730</v>
      </c>
      <c r="R681" s="479">
        <v>720781</v>
      </c>
      <c r="S681" s="416"/>
      <c r="T681" s="429"/>
      <c r="U681" s="429"/>
      <c r="V681" s="429"/>
      <c r="W681" s="423"/>
      <c r="X681" s="429"/>
      <c r="Y681" s="416"/>
      <c r="Z681" s="416"/>
      <c r="AA681" s="416"/>
      <c r="AB681" s="416"/>
      <c r="AC681" s="416"/>
      <c r="AD681" s="416"/>
      <c r="AE681" s="356">
        <v>0</v>
      </c>
      <c r="AF681" s="545"/>
      <c r="AG681" s="356">
        <v>0</v>
      </c>
      <c r="AH681" s="356">
        <v>0</v>
      </c>
      <c r="AI681" s="356">
        <v>0</v>
      </c>
      <c r="AJ681" s="356">
        <v>0</v>
      </c>
      <c r="AK681" s="356">
        <v>0</v>
      </c>
      <c r="AL681" s="356">
        <v>0</v>
      </c>
      <c r="AM681" s="356">
        <v>0</v>
      </c>
      <c r="AN681" s="356">
        <v>0</v>
      </c>
      <c r="AO681" s="356">
        <v>0</v>
      </c>
      <c r="AP681" s="356">
        <v>0</v>
      </c>
      <c r="AQ681" s="525">
        <f t="shared" si="43"/>
        <v>0</v>
      </c>
      <c r="AR681" s="526">
        <f t="shared" si="44"/>
        <v>0</v>
      </c>
      <c r="AS681" s="524">
        <f t="shared" si="45"/>
        <v>720781</v>
      </c>
      <c r="AT681" s="433">
        <v>0</v>
      </c>
      <c r="AU681" s="433">
        <v>0</v>
      </c>
      <c r="AV681" s="431">
        <v>0</v>
      </c>
      <c r="AW681" s="356">
        <v>0</v>
      </c>
      <c r="AX681" s="356">
        <v>0</v>
      </c>
      <c r="AY681" s="417">
        <v>720781</v>
      </c>
      <c r="AZ681" s="356">
        <v>0</v>
      </c>
      <c r="BA681" s="356">
        <v>0</v>
      </c>
      <c r="BB681" s="356">
        <v>0</v>
      </c>
      <c r="BC681" s="356">
        <v>0</v>
      </c>
      <c r="BD681" s="356">
        <v>0</v>
      </c>
      <c r="BE681" s="356">
        <v>0</v>
      </c>
      <c r="BF681" s="538" t="s">
        <v>3407</v>
      </c>
      <c r="BG681" s="361"/>
    </row>
    <row r="682" spans="2:59" ht="18" customHeight="1" thickBot="1">
      <c r="B682" s="451">
        <v>6911666</v>
      </c>
      <c r="C682" s="410">
        <v>5300</v>
      </c>
      <c r="D682" s="411">
        <v>6246</v>
      </c>
      <c r="E682" s="412">
        <v>45582</v>
      </c>
      <c r="F682" s="413">
        <v>516</v>
      </c>
      <c r="G682" s="407" t="s">
        <v>46</v>
      </c>
      <c r="H682" s="414">
        <v>19050490</v>
      </c>
      <c r="I682" s="413">
        <v>229</v>
      </c>
      <c r="J682" s="535">
        <v>4</v>
      </c>
      <c r="K682" s="535">
        <f t="shared" si="42"/>
        <v>15</v>
      </c>
      <c r="L682" s="535" t="s">
        <v>1241</v>
      </c>
      <c r="M682" s="535">
        <v>499</v>
      </c>
      <c r="N682" s="544">
        <v>4</v>
      </c>
      <c r="O682" s="530" t="s">
        <v>3293</v>
      </c>
      <c r="P682" s="453">
        <v>655256</v>
      </c>
      <c r="Q682" s="415">
        <v>294865</v>
      </c>
      <c r="R682" s="479">
        <v>360391</v>
      </c>
      <c r="S682" s="416"/>
      <c r="T682" s="429"/>
      <c r="U682" s="429"/>
      <c r="V682" s="429"/>
      <c r="W682" s="423"/>
      <c r="X682" s="429"/>
      <c r="Y682" s="416"/>
      <c r="Z682" s="416"/>
      <c r="AA682" s="416"/>
      <c r="AB682" s="416"/>
      <c r="AC682" s="416"/>
      <c r="AD682" s="416"/>
      <c r="AE682" s="356">
        <v>0</v>
      </c>
      <c r="AF682" s="545"/>
      <c r="AG682" s="356">
        <v>0</v>
      </c>
      <c r="AH682" s="356">
        <v>0</v>
      </c>
      <c r="AI682" s="356">
        <v>0</v>
      </c>
      <c r="AJ682" s="356">
        <v>0</v>
      </c>
      <c r="AK682" s="356">
        <v>0</v>
      </c>
      <c r="AL682" s="356">
        <v>0</v>
      </c>
      <c r="AM682" s="356">
        <v>0</v>
      </c>
      <c r="AN682" s="356">
        <v>0</v>
      </c>
      <c r="AO682" s="356">
        <v>0</v>
      </c>
      <c r="AP682" s="356">
        <v>0</v>
      </c>
      <c r="AQ682" s="525">
        <f t="shared" si="43"/>
        <v>0</v>
      </c>
      <c r="AR682" s="526">
        <f t="shared" si="44"/>
        <v>0</v>
      </c>
      <c r="AS682" s="524">
        <f t="shared" si="45"/>
        <v>360391</v>
      </c>
      <c r="AT682" s="433">
        <v>0</v>
      </c>
      <c r="AU682" s="433">
        <v>0</v>
      </c>
      <c r="AV682" s="431">
        <v>0</v>
      </c>
      <c r="AW682" s="356">
        <v>0</v>
      </c>
      <c r="AX682" s="356">
        <v>0</v>
      </c>
      <c r="AY682" s="417">
        <v>360391</v>
      </c>
      <c r="AZ682" s="356">
        <v>0</v>
      </c>
      <c r="BA682" s="356">
        <v>0</v>
      </c>
      <c r="BB682" s="356">
        <v>0</v>
      </c>
      <c r="BC682" s="356">
        <v>0</v>
      </c>
      <c r="BD682" s="356">
        <v>0</v>
      </c>
      <c r="BE682" s="356">
        <v>0</v>
      </c>
      <c r="BF682" s="538" t="s">
        <v>3407</v>
      </c>
      <c r="BG682" s="361"/>
    </row>
    <row r="683" spans="2:59" ht="18" customHeight="1" thickBot="1">
      <c r="B683" s="451">
        <v>6911666</v>
      </c>
      <c r="C683" s="410">
        <v>5301</v>
      </c>
      <c r="D683" s="411">
        <v>6243</v>
      </c>
      <c r="E683" s="412">
        <v>45582</v>
      </c>
      <c r="F683" s="413">
        <v>516</v>
      </c>
      <c r="G683" s="407" t="s">
        <v>46</v>
      </c>
      <c r="H683" s="414">
        <v>19050490</v>
      </c>
      <c r="I683" s="413">
        <v>117</v>
      </c>
      <c r="J683" s="535">
        <v>4</v>
      </c>
      <c r="K683" s="535">
        <f t="shared" si="42"/>
        <v>35</v>
      </c>
      <c r="L683" s="535" t="s">
        <v>1264</v>
      </c>
      <c r="M683" s="535">
        <v>12</v>
      </c>
      <c r="N683" s="543">
        <v>7</v>
      </c>
      <c r="O683" s="530" t="s">
        <v>3293</v>
      </c>
      <c r="P683" s="453">
        <v>7720804</v>
      </c>
      <c r="Q683" s="415">
        <v>6948724</v>
      </c>
      <c r="R683" s="479">
        <v>772080</v>
      </c>
      <c r="S683" s="416"/>
      <c r="T683" s="429"/>
      <c r="U683" s="429"/>
      <c r="V683" s="429"/>
      <c r="W683" s="423"/>
      <c r="X683" s="429"/>
      <c r="Y683" s="416"/>
      <c r="Z683" s="416"/>
      <c r="AA683" s="416"/>
      <c r="AB683" s="416"/>
      <c r="AC683" s="416"/>
      <c r="AD683" s="416"/>
      <c r="AE683" s="356">
        <v>0</v>
      </c>
      <c r="AF683" s="545"/>
      <c r="AG683" s="356">
        <v>0</v>
      </c>
      <c r="AH683" s="356">
        <v>0</v>
      </c>
      <c r="AI683" s="356">
        <v>0</v>
      </c>
      <c r="AJ683" s="356">
        <v>0</v>
      </c>
      <c r="AK683" s="356">
        <v>0</v>
      </c>
      <c r="AL683" s="356">
        <v>0</v>
      </c>
      <c r="AM683" s="356">
        <v>0</v>
      </c>
      <c r="AN683" s="356">
        <v>0</v>
      </c>
      <c r="AO683" s="356">
        <v>0</v>
      </c>
      <c r="AP683" s="356">
        <v>0</v>
      </c>
      <c r="AQ683" s="525">
        <f t="shared" si="43"/>
        <v>0</v>
      </c>
      <c r="AR683" s="526">
        <f t="shared" si="44"/>
        <v>0</v>
      </c>
      <c r="AS683" s="524">
        <f t="shared" si="45"/>
        <v>772080</v>
      </c>
      <c r="AT683" s="433">
        <v>0</v>
      </c>
      <c r="AU683" s="433">
        <v>0</v>
      </c>
      <c r="AV683" s="431">
        <v>0</v>
      </c>
      <c r="AW683" s="356">
        <v>0</v>
      </c>
      <c r="AX683" s="356">
        <v>0</v>
      </c>
      <c r="AY683" s="417">
        <v>772080</v>
      </c>
      <c r="AZ683" s="356">
        <v>0</v>
      </c>
      <c r="BA683" s="356">
        <v>0</v>
      </c>
      <c r="BB683" s="356">
        <v>0</v>
      </c>
      <c r="BC683" s="356">
        <v>0</v>
      </c>
      <c r="BD683" s="356">
        <v>0</v>
      </c>
      <c r="BE683" s="356">
        <v>0</v>
      </c>
      <c r="BF683" s="538" t="s">
        <v>3407</v>
      </c>
      <c r="BG683" s="361"/>
    </row>
    <row r="684" spans="2:59" ht="18" customHeight="1" thickBot="1">
      <c r="B684" s="451">
        <v>6911666</v>
      </c>
      <c r="C684" s="410">
        <v>5303</v>
      </c>
      <c r="D684" s="411">
        <v>6244</v>
      </c>
      <c r="E684" s="412">
        <v>45582</v>
      </c>
      <c r="F684" s="413">
        <v>516</v>
      </c>
      <c r="G684" s="407" t="s">
        <v>46</v>
      </c>
      <c r="H684" s="414">
        <v>19050490</v>
      </c>
      <c r="I684" s="413">
        <v>115</v>
      </c>
      <c r="J684" s="535">
        <v>4</v>
      </c>
      <c r="K684" s="535">
        <f t="shared" si="42"/>
        <v>33</v>
      </c>
      <c r="L684" s="535" t="s">
        <v>1262</v>
      </c>
      <c r="M684" s="535">
        <v>498</v>
      </c>
      <c r="N684" s="544">
        <v>4</v>
      </c>
      <c r="O684" s="530" t="s">
        <v>3293</v>
      </c>
      <c r="P684" s="453">
        <v>290334322</v>
      </c>
      <c r="Q684" s="415">
        <v>261300890</v>
      </c>
      <c r="R684" s="479">
        <v>29033432</v>
      </c>
      <c r="S684" s="416"/>
      <c r="T684" s="429"/>
      <c r="U684" s="429"/>
      <c r="V684" s="429"/>
      <c r="W684" s="423"/>
      <c r="X684" s="429"/>
      <c r="Y684" s="416"/>
      <c r="Z684" s="416"/>
      <c r="AA684" s="416"/>
      <c r="AB684" s="416"/>
      <c r="AC684" s="416"/>
      <c r="AD684" s="416"/>
      <c r="AE684" s="356">
        <v>0</v>
      </c>
      <c r="AF684" s="545"/>
      <c r="AG684" s="356">
        <v>0</v>
      </c>
      <c r="AH684" s="356">
        <v>0</v>
      </c>
      <c r="AI684" s="356">
        <v>0</v>
      </c>
      <c r="AJ684" s="356">
        <v>0</v>
      </c>
      <c r="AK684" s="356">
        <v>0</v>
      </c>
      <c r="AL684" s="356">
        <v>0</v>
      </c>
      <c r="AM684" s="356">
        <v>0</v>
      </c>
      <c r="AN684" s="356">
        <v>0</v>
      </c>
      <c r="AO684" s="356">
        <v>0</v>
      </c>
      <c r="AP684" s="356">
        <v>0</v>
      </c>
      <c r="AQ684" s="525">
        <f t="shared" si="43"/>
        <v>0</v>
      </c>
      <c r="AR684" s="526">
        <f t="shared" si="44"/>
        <v>0</v>
      </c>
      <c r="AS684" s="524">
        <f t="shared" si="45"/>
        <v>29033432</v>
      </c>
      <c r="AT684" s="433">
        <v>0</v>
      </c>
      <c r="AU684" s="433">
        <v>0</v>
      </c>
      <c r="AV684" s="431">
        <v>0</v>
      </c>
      <c r="AW684" s="356">
        <v>0</v>
      </c>
      <c r="AX684" s="356">
        <v>0</v>
      </c>
      <c r="AY684" s="417">
        <v>29033432</v>
      </c>
      <c r="AZ684" s="356">
        <v>0</v>
      </c>
      <c r="BA684" s="356">
        <v>0</v>
      </c>
      <c r="BB684" s="356">
        <v>0</v>
      </c>
      <c r="BC684" s="356">
        <v>0</v>
      </c>
      <c r="BD684" s="356">
        <v>0</v>
      </c>
      <c r="BE684" s="356">
        <v>0</v>
      </c>
      <c r="BF684" s="538" t="s">
        <v>3407</v>
      </c>
      <c r="BG684" s="361"/>
    </row>
    <row r="685" spans="2:59" ht="18" customHeight="1" thickBot="1">
      <c r="B685" s="451">
        <v>6911666</v>
      </c>
      <c r="C685" s="410">
        <v>5305</v>
      </c>
      <c r="D685" s="411">
        <v>6245</v>
      </c>
      <c r="E685" s="412">
        <v>45582</v>
      </c>
      <c r="F685" s="413">
        <v>516</v>
      </c>
      <c r="G685" s="407" t="s">
        <v>46</v>
      </c>
      <c r="H685" s="414">
        <v>19050490</v>
      </c>
      <c r="I685" s="413">
        <v>105</v>
      </c>
      <c r="J685" s="535">
        <v>4</v>
      </c>
      <c r="K685" s="535">
        <f t="shared" si="42"/>
        <v>32</v>
      </c>
      <c r="L685" s="535" t="s">
        <v>1258</v>
      </c>
      <c r="M685" s="535">
        <v>12</v>
      </c>
      <c r="N685" s="544">
        <v>7</v>
      </c>
      <c r="O685" s="530" t="s">
        <v>3293</v>
      </c>
      <c r="P685" s="453">
        <v>32785449</v>
      </c>
      <c r="Q685" s="415">
        <v>29506904</v>
      </c>
      <c r="R685" s="479">
        <v>3278545</v>
      </c>
      <c r="S685" s="416"/>
      <c r="T685" s="429"/>
      <c r="U685" s="429"/>
      <c r="V685" s="429"/>
      <c r="W685" s="423"/>
      <c r="X685" s="429"/>
      <c r="Y685" s="416"/>
      <c r="Z685" s="416"/>
      <c r="AA685" s="416"/>
      <c r="AB685" s="416"/>
      <c r="AC685" s="416"/>
      <c r="AD685" s="416"/>
      <c r="AE685" s="356">
        <v>0</v>
      </c>
      <c r="AF685" s="545"/>
      <c r="AG685" s="356">
        <v>0</v>
      </c>
      <c r="AH685" s="356">
        <v>0</v>
      </c>
      <c r="AI685" s="356">
        <v>0</v>
      </c>
      <c r="AJ685" s="356">
        <v>0</v>
      </c>
      <c r="AK685" s="356">
        <v>0</v>
      </c>
      <c r="AL685" s="356">
        <v>0</v>
      </c>
      <c r="AM685" s="356">
        <v>0</v>
      </c>
      <c r="AN685" s="356">
        <v>0</v>
      </c>
      <c r="AO685" s="356">
        <v>0</v>
      </c>
      <c r="AP685" s="356">
        <v>0</v>
      </c>
      <c r="AQ685" s="525">
        <f t="shared" si="43"/>
        <v>0</v>
      </c>
      <c r="AR685" s="526">
        <f t="shared" si="44"/>
        <v>0</v>
      </c>
      <c r="AS685" s="524">
        <f t="shared" si="45"/>
        <v>3278545</v>
      </c>
      <c r="AT685" s="433">
        <v>0</v>
      </c>
      <c r="AU685" s="433">
        <v>0</v>
      </c>
      <c r="AV685" s="431">
        <v>0</v>
      </c>
      <c r="AW685" s="356">
        <v>0</v>
      </c>
      <c r="AX685" s="356">
        <v>0</v>
      </c>
      <c r="AY685" s="417">
        <v>3278545</v>
      </c>
      <c r="AZ685" s="356">
        <v>0</v>
      </c>
      <c r="BA685" s="356">
        <v>0</v>
      </c>
      <c r="BB685" s="356">
        <v>0</v>
      </c>
      <c r="BC685" s="356">
        <v>0</v>
      </c>
      <c r="BD685" s="356">
        <v>0</v>
      </c>
      <c r="BE685" s="356">
        <v>0</v>
      </c>
      <c r="BF685" s="538" t="s">
        <v>3407</v>
      </c>
      <c r="BG685" s="361"/>
    </row>
    <row r="686" spans="2:59" ht="18" customHeight="1" thickBot="1">
      <c r="B686" s="451">
        <v>6911666</v>
      </c>
      <c r="C686" s="410">
        <v>5305</v>
      </c>
      <c r="D686" s="411">
        <v>6245</v>
      </c>
      <c r="E686" s="412">
        <v>45582</v>
      </c>
      <c r="F686" s="413">
        <v>516</v>
      </c>
      <c r="G686" s="407" t="s">
        <v>46</v>
      </c>
      <c r="H686" s="414">
        <v>19050490</v>
      </c>
      <c r="I686" s="413">
        <v>105</v>
      </c>
      <c r="J686" s="535">
        <v>4</v>
      </c>
      <c r="K686" s="535">
        <f t="shared" si="42"/>
        <v>32</v>
      </c>
      <c r="L686" s="535" t="s">
        <v>1258</v>
      </c>
      <c r="M686" s="535">
        <v>498</v>
      </c>
      <c r="N686" s="542">
        <v>4</v>
      </c>
      <c r="O686" s="530" t="s">
        <v>3293</v>
      </c>
      <c r="P686" s="453">
        <v>223422733</v>
      </c>
      <c r="Q686" s="415">
        <v>201080461</v>
      </c>
      <c r="R686" s="479">
        <v>22342272</v>
      </c>
      <c r="S686" s="416"/>
      <c r="T686" s="429"/>
      <c r="U686" s="429"/>
      <c r="V686" s="429"/>
      <c r="W686" s="423"/>
      <c r="X686" s="429"/>
      <c r="Y686" s="416"/>
      <c r="Z686" s="416"/>
      <c r="AA686" s="416"/>
      <c r="AB686" s="416"/>
      <c r="AC686" s="416"/>
      <c r="AD686" s="416"/>
      <c r="AE686" s="356">
        <v>0</v>
      </c>
      <c r="AF686" s="545"/>
      <c r="AG686" s="356">
        <v>0</v>
      </c>
      <c r="AH686" s="356">
        <v>0</v>
      </c>
      <c r="AI686" s="356">
        <v>0</v>
      </c>
      <c r="AJ686" s="356">
        <v>0</v>
      </c>
      <c r="AK686" s="356">
        <v>0</v>
      </c>
      <c r="AL686" s="356">
        <v>0</v>
      </c>
      <c r="AM686" s="356">
        <v>0</v>
      </c>
      <c r="AN686" s="356">
        <v>0</v>
      </c>
      <c r="AO686" s="356">
        <v>0</v>
      </c>
      <c r="AP686" s="356">
        <v>0</v>
      </c>
      <c r="AQ686" s="525">
        <f t="shared" si="43"/>
        <v>0</v>
      </c>
      <c r="AR686" s="526">
        <f t="shared" si="44"/>
        <v>0</v>
      </c>
      <c r="AS686" s="524">
        <f t="shared" si="45"/>
        <v>22342272</v>
      </c>
      <c r="AT686" s="433">
        <v>0</v>
      </c>
      <c r="AU686" s="433">
        <v>0</v>
      </c>
      <c r="AV686" s="431">
        <v>0</v>
      </c>
      <c r="AW686" s="356">
        <v>0</v>
      </c>
      <c r="AX686" s="356">
        <v>0</v>
      </c>
      <c r="AY686" s="417">
        <v>22342272</v>
      </c>
      <c r="AZ686" s="356">
        <v>0</v>
      </c>
      <c r="BA686" s="356">
        <v>0</v>
      </c>
      <c r="BB686" s="356">
        <v>0</v>
      </c>
      <c r="BC686" s="356">
        <v>0</v>
      </c>
      <c r="BD686" s="356">
        <v>0</v>
      </c>
      <c r="BE686" s="356">
        <v>0</v>
      </c>
      <c r="BF686" s="538" t="s">
        <v>3407</v>
      </c>
      <c r="BG686" s="361"/>
    </row>
    <row r="687" spans="2:59" ht="18" customHeight="1" thickBot="1">
      <c r="B687" s="451">
        <v>6911666</v>
      </c>
      <c r="C687" s="410">
        <v>5305</v>
      </c>
      <c r="D687" s="411">
        <v>6245</v>
      </c>
      <c r="E687" s="412">
        <v>45582</v>
      </c>
      <c r="F687" s="413">
        <v>516</v>
      </c>
      <c r="G687" s="407" t="s">
        <v>46</v>
      </c>
      <c r="H687" s="414">
        <v>19050490</v>
      </c>
      <c r="I687" s="413">
        <v>105</v>
      </c>
      <c r="J687" s="535">
        <v>4</v>
      </c>
      <c r="K687" s="535">
        <f t="shared" si="42"/>
        <v>32</v>
      </c>
      <c r="L687" s="535" t="s">
        <v>1260</v>
      </c>
      <c r="M687" s="535">
        <v>498</v>
      </c>
      <c r="N687" s="542">
        <v>4</v>
      </c>
      <c r="O687" s="530" t="s">
        <v>3293</v>
      </c>
      <c r="P687" s="453">
        <v>81194612</v>
      </c>
      <c r="Q687" s="415">
        <v>73075151</v>
      </c>
      <c r="R687" s="479">
        <v>8119461</v>
      </c>
      <c r="S687" s="416"/>
      <c r="T687" s="429"/>
      <c r="U687" s="429"/>
      <c r="V687" s="429"/>
      <c r="W687" s="423"/>
      <c r="X687" s="429"/>
      <c r="Y687" s="416"/>
      <c r="Z687" s="416"/>
      <c r="AA687" s="416"/>
      <c r="AB687" s="416"/>
      <c r="AC687" s="416"/>
      <c r="AD687" s="416"/>
      <c r="AE687" s="356">
        <v>0</v>
      </c>
      <c r="AF687" s="545"/>
      <c r="AG687" s="356">
        <v>0</v>
      </c>
      <c r="AH687" s="356">
        <v>0</v>
      </c>
      <c r="AI687" s="356">
        <v>0</v>
      </c>
      <c r="AJ687" s="356">
        <v>0</v>
      </c>
      <c r="AK687" s="356">
        <v>0</v>
      </c>
      <c r="AL687" s="356">
        <v>0</v>
      </c>
      <c r="AM687" s="356">
        <v>0</v>
      </c>
      <c r="AN687" s="356">
        <v>0</v>
      </c>
      <c r="AO687" s="356">
        <v>0</v>
      </c>
      <c r="AP687" s="356">
        <v>0</v>
      </c>
      <c r="AQ687" s="525">
        <f t="shared" si="43"/>
        <v>0</v>
      </c>
      <c r="AR687" s="526">
        <f t="shared" si="44"/>
        <v>0</v>
      </c>
      <c r="AS687" s="524">
        <f t="shared" si="45"/>
        <v>8119461</v>
      </c>
      <c r="AT687" s="433">
        <v>0</v>
      </c>
      <c r="AU687" s="433">
        <v>0</v>
      </c>
      <c r="AV687" s="431">
        <v>0</v>
      </c>
      <c r="AW687" s="356">
        <v>0</v>
      </c>
      <c r="AX687" s="356">
        <v>0</v>
      </c>
      <c r="AY687" s="417">
        <v>8119461</v>
      </c>
      <c r="AZ687" s="356">
        <v>0</v>
      </c>
      <c r="BA687" s="356">
        <v>0</v>
      </c>
      <c r="BB687" s="356">
        <v>0</v>
      </c>
      <c r="BC687" s="356">
        <v>0</v>
      </c>
      <c r="BD687" s="356">
        <v>0</v>
      </c>
      <c r="BE687" s="356">
        <v>0</v>
      </c>
      <c r="BF687" s="538" t="s">
        <v>3407</v>
      </c>
      <c r="BG687" s="361"/>
    </row>
    <row r="688" spans="2:59" ht="18" customHeight="1" thickBot="1">
      <c r="B688" s="451">
        <v>6911666</v>
      </c>
      <c r="C688" s="410">
        <v>5308</v>
      </c>
      <c r="D688" s="411">
        <v>6290</v>
      </c>
      <c r="E688" s="412">
        <v>45582</v>
      </c>
      <c r="F688" s="413">
        <v>516</v>
      </c>
      <c r="G688" s="407" t="s">
        <v>46</v>
      </c>
      <c r="H688" s="414">
        <v>19050490</v>
      </c>
      <c r="I688" s="413">
        <v>116</v>
      </c>
      <c r="J688" s="535">
        <v>4</v>
      </c>
      <c r="K688" s="535">
        <f t="shared" si="42"/>
        <v>35</v>
      </c>
      <c r="L688" s="535" t="s">
        <v>1265</v>
      </c>
      <c r="M688" s="535">
        <v>12</v>
      </c>
      <c r="N688" s="544">
        <v>7</v>
      </c>
      <c r="O688" s="530" t="s">
        <v>3293</v>
      </c>
      <c r="P688" s="453">
        <v>17693747</v>
      </c>
      <c r="Q688" s="415">
        <v>15924374</v>
      </c>
      <c r="R688" s="479">
        <v>1769373</v>
      </c>
      <c r="S688" s="416"/>
      <c r="T688" s="429"/>
      <c r="U688" s="429"/>
      <c r="V688" s="429"/>
      <c r="W688" s="423"/>
      <c r="X688" s="429"/>
      <c r="Y688" s="416"/>
      <c r="Z688" s="416"/>
      <c r="AA688" s="416"/>
      <c r="AB688" s="416"/>
      <c r="AC688" s="416"/>
      <c r="AD688" s="416"/>
      <c r="AE688" s="356">
        <v>0</v>
      </c>
      <c r="AF688" s="545"/>
      <c r="AG688" s="356">
        <v>0</v>
      </c>
      <c r="AH688" s="356">
        <v>0</v>
      </c>
      <c r="AI688" s="356">
        <v>0</v>
      </c>
      <c r="AJ688" s="356">
        <v>0</v>
      </c>
      <c r="AK688" s="356">
        <v>0</v>
      </c>
      <c r="AL688" s="356">
        <v>0</v>
      </c>
      <c r="AM688" s="356">
        <v>0</v>
      </c>
      <c r="AN688" s="356">
        <v>0</v>
      </c>
      <c r="AO688" s="356">
        <v>0</v>
      </c>
      <c r="AP688" s="356">
        <v>0</v>
      </c>
      <c r="AQ688" s="525">
        <f t="shared" si="43"/>
        <v>0</v>
      </c>
      <c r="AR688" s="526">
        <f t="shared" si="44"/>
        <v>0</v>
      </c>
      <c r="AS688" s="524">
        <f t="shared" si="45"/>
        <v>1769373</v>
      </c>
      <c r="AT688" s="433">
        <v>0</v>
      </c>
      <c r="AU688" s="433">
        <v>0</v>
      </c>
      <c r="AV688" s="431">
        <v>0</v>
      </c>
      <c r="AW688" s="356">
        <v>0</v>
      </c>
      <c r="AX688" s="356">
        <v>0</v>
      </c>
      <c r="AY688" s="417">
        <v>1769373</v>
      </c>
      <c r="AZ688" s="356">
        <v>0</v>
      </c>
      <c r="BA688" s="356">
        <v>0</v>
      </c>
      <c r="BB688" s="356">
        <v>0</v>
      </c>
      <c r="BC688" s="356">
        <v>0</v>
      </c>
      <c r="BD688" s="356">
        <v>0</v>
      </c>
      <c r="BE688" s="356">
        <v>0</v>
      </c>
      <c r="BF688" s="538" t="s">
        <v>3407</v>
      </c>
      <c r="BG688" s="361"/>
    </row>
    <row r="689" spans="2:59" ht="18" customHeight="1" thickBot="1">
      <c r="B689" s="451">
        <v>6911666</v>
      </c>
      <c r="C689" s="410">
        <v>5310</v>
      </c>
      <c r="D689" s="411">
        <v>6249</v>
      </c>
      <c r="E689" s="412">
        <v>45582</v>
      </c>
      <c r="F689" s="413">
        <v>516</v>
      </c>
      <c r="G689" s="407" t="s">
        <v>46</v>
      </c>
      <c r="H689" s="414">
        <v>19050490</v>
      </c>
      <c r="I689" s="413">
        <v>237</v>
      </c>
      <c r="J689" s="535">
        <v>4</v>
      </c>
      <c r="K689" s="535">
        <f t="shared" si="42"/>
        <v>4</v>
      </c>
      <c r="L689" s="535" t="s">
        <v>47</v>
      </c>
      <c r="M689" s="535">
        <v>12</v>
      </c>
      <c r="N689" s="543">
        <v>7</v>
      </c>
      <c r="O689" s="530" t="s">
        <v>3293</v>
      </c>
      <c r="P689" s="453">
        <v>46361376</v>
      </c>
      <c r="Q689" s="415">
        <v>41725238</v>
      </c>
      <c r="R689" s="479">
        <v>4636138</v>
      </c>
      <c r="S689" s="416"/>
      <c r="T689" s="429"/>
      <c r="U689" s="429"/>
      <c r="V689" s="429"/>
      <c r="W689" s="423"/>
      <c r="X689" s="429"/>
      <c r="Y689" s="416"/>
      <c r="Z689" s="416"/>
      <c r="AA689" s="416"/>
      <c r="AB689" s="416"/>
      <c r="AC689" s="416"/>
      <c r="AD689" s="416"/>
      <c r="AE689" s="356">
        <v>0</v>
      </c>
      <c r="AF689" s="545"/>
      <c r="AG689" s="356">
        <v>0</v>
      </c>
      <c r="AH689" s="356">
        <v>0</v>
      </c>
      <c r="AI689" s="356">
        <v>0</v>
      </c>
      <c r="AJ689" s="356">
        <v>0</v>
      </c>
      <c r="AK689" s="356">
        <v>0</v>
      </c>
      <c r="AL689" s="356">
        <v>0</v>
      </c>
      <c r="AM689" s="356">
        <v>0</v>
      </c>
      <c r="AN689" s="356">
        <v>0</v>
      </c>
      <c r="AO689" s="356">
        <v>0</v>
      </c>
      <c r="AP689" s="356">
        <v>0</v>
      </c>
      <c r="AQ689" s="525">
        <f t="shared" si="43"/>
        <v>0</v>
      </c>
      <c r="AR689" s="526">
        <f t="shared" si="44"/>
        <v>0</v>
      </c>
      <c r="AS689" s="524">
        <f t="shared" si="45"/>
        <v>4636138</v>
      </c>
      <c r="AT689" s="433">
        <v>0</v>
      </c>
      <c r="AU689" s="433">
        <v>0</v>
      </c>
      <c r="AV689" s="431">
        <v>0</v>
      </c>
      <c r="AW689" s="356">
        <v>0</v>
      </c>
      <c r="AX689" s="356">
        <v>0</v>
      </c>
      <c r="AY689" s="417">
        <v>4636138</v>
      </c>
      <c r="AZ689" s="356">
        <v>0</v>
      </c>
      <c r="BA689" s="356">
        <v>0</v>
      </c>
      <c r="BB689" s="356">
        <v>0</v>
      </c>
      <c r="BC689" s="356">
        <v>0</v>
      </c>
      <c r="BD689" s="356">
        <v>0</v>
      </c>
      <c r="BE689" s="356">
        <v>0</v>
      </c>
      <c r="BF689" s="538" t="s">
        <v>3407</v>
      </c>
      <c r="BG689" s="361"/>
    </row>
    <row r="690" spans="2:59" ht="18" customHeight="1" thickBot="1">
      <c r="B690" s="451">
        <v>6911666</v>
      </c>
      <c r="C690" s="410">
        <v>5313</v>
      </c>
      <c r="D690" s="411">
        <v>6205</v>
      </c>
      <c r="E690" s="412">
        <v>45582</v>
      </c>
      <c r="F690" s="413">
        <v>516</v>
      </c>
      <c r="G690" s="407" t="s">
        <v>46</v>
      </c>
      <c r="H690" s="414">
        <v>19050490</v>
      </c>
      <c r="I690" s="413">
        <v>234</v>
      </c>
      <c r="J690" s="535">
        <v>4</v>
      </c>
      <c r="K690" s="535">
        <f t="shared" si="42"/>
        <v>13</v>
      </c>
      <c r="L690" s="537" t="s">
        <v>1239</v>
      </c>
      <c r="M690" s="535">
        <v>12</v>
      </c>
      <c r="N690" s="543">
        <v>7</v>
      </c>
      <c r="O690" s="530" t="s">
        <v>3293</v>
      </c>
      <c r="P690" s="453">
        <v>30907805</v>
      </c>
      <c r="Q690" s="415">
        <v>27817026</v>
      </c>
      <c r="R690" s="479">
        <v>3090779</v>
      </c>
      <c r="S690" s="416"/>
      <c r="T690" s="429"/>
      <c r="U690" s="429"/>
      <c r="V690" s="429"/>
      <c r="W690" s="423"/>
      <c r="X690" s="429"/>
      <c r="Y690" s="416"/>
      <c r="Z690" s="416"/>
      <c r="AA690" s="416"/>
      <c r="AB690" s="416"/>
      <c r="AC690" s="416"/>
      <c r="AD690" s="416"/>
      <c r="AE690" s="356">
        <v>0</v>
      </c>
      <c r="AF690" s="545"/>
      <c r="AG690" s="356">
        <v>0</v>
      </c>
      <c r="AH690" s="356">
        <v>0</v>
      </c>
      <c r="AI690" s="356">
        <v>0</v>
      </c>
      <c r="AJ690" s="356">
        <v>0</v>
      </c>
      <c r="AK690" s="356">
        <v>0</v>
      </c>
      <c r="AL690" s="356">
        <v>0</v>
      </c>
      <c r="AM690" s="356">
        <v>0</v>
      </c>
      <c r="AN690" s="356">
        <v>0</v>
      </c>
      <c r="AO690" s="356">
        <v>0</v>
      </c>
      <c r="AP690" s="356">
        <v>0</v>
      </c>
      <c r="AQ690" s="525">
        <f t="shared" si="43"/>
        <v>0</v>
      </c>
      <c r="AR690" s="526">
        <f t="shared" si="44"/>
        <v>0</v>
      </c>
      <c r="AS690" s="524">
        <f t="shared" si="45"/>
        <v>3090779</v>
      </c>
      <c r="AT690" s="433">
        <v>0</v>
      </c>
      <c r="AU690" s="433">
        <v>0</v>
      </c>
      <c r="AV690" s="431">
        <v>0</v>
      </c>
      <c r="AW690" s="356">
        <v>0</v>
      </c>
      <c r="AX690" s="356">
        <v>0</v>
      </c>
      <c r="AY690" s="417">
        <v>3090779</v>
      </c>
      <c r="AZ690" s="356">
        <v>0</v>
      </c>
      <c r="BA690" s="356">
        <v>0</v>
      </c>
      <c r="BB690" s="356">
        <v>0</v>
      </c>
      <c r="BC690" s="356">
        <v>0</v>
      </c>
      <c r="BD690" s="356">
        <v>0</v>
      </c>
      <c r="BE690" s="356">
        <v>0</v>
      </c>
      <c r="BF690" s="538" t="s">
        <v>3407</v>
      </c>
      <c r="BG690" s="361"/>
    </row>
    <row r="691" spans="2:59" ht="18" customHeight="1" thickBot="1">
      <c r="B691" s="451">
        <v>6911666</v>
      </c>
      <c r="C691" s="410">
        <v>5314</v>
      </c>
      <c r="D691" s="411">
        <v>6248</v>
      </c>
      <c r="E691" s="412">
        <v>45582</v>
      </c>
      <c r="F691" s="413">
        <v>516</v>
      </c>
      <c r="G691" s="407" t="s">
        <v>46</v>
      </c>
      <c r="H691" s="414">
        <v>19050490</v>
      </c>
      <c r="I691" s="413">
        <v>103</v>
      </c>
      <c r="J691" s="535">
        <v>4</v>
      </c>
      <c r="K691" s="535">
        <f t="shared" si="42"/>
        <v>3</v>
      </c>
      <c r="L691" s="537" t="s">
        <v>44</v>
      </c>
      <c r="M691" s="535">
        <v>12</v>
      </c>
      <c r="N691" s="544">
        <v>7</v>
      </c>
      <c r="O691" s="530" t="s">
        <v>3293</v>
      </c>
      <c r="P691" s="453">
        <v>236096783</v>
      </c>
      <c r="Q691" s="415">
        <v>217140047</v>
      </c>
      <c r="R691" s="479">
        <v>18956736</v>
      </c>
      <c r="S691" s="416"/>
      <c r="T691" s="429"/>
      <c r="U691" s="429"/>
      <c r="V691" s="429"/>
      <c r="W691" s="423"/>
      <c r="X691" s="429"/>
      <c r="Y691" s="416"/>
      <c r="Z691" s="416"/>
      <c r="AA691" s="416"/>
      <c r="AB691" s="416"/>
      <c r="AC691" s="416"/>
      <c r="AD691" s="416"/>
      <c r="AE691" s="356">
        <v>0</v>
      </c>
      <c r="AF691" s="545"/>
      <c r="AG691" s="356">
        <v>14926</v>
      </c>
      <c r="AH691" s="356">
        <v>0</v>
      </c>
      <c r="AI691" s="356">
        <v>0</v>
      </c>
      <c r="AJ691" s="356">
        <v>0</v>
      </c>
      <c r="AK691" s="356">
        <v>0</v>
      </c>
      <c r="AL691" s="356">
        <v>0</v>
      </c>
      <c r="AM691" s="356">
        <v>0</v>
      </c>
      <c r="AN691" s="356">
        <v>0</v>
      </c>
      <c r="AO691" s="356">
        <v>0</v>
      </c>
      <c r="AP691" s="356">
        <v>0</v>
      </c>
      <c r="AQ691" s="525">
        <f t="shared" si="43"/>
        <v>14926</v>
      </c>
      <c r="AR691" s="526">
        <f t="shared" si="44"/>
        <v>7.873718344761461E-4</v>
      </c>
      <c r="AS691" s="524">
        <f t="shared" si="45"/>
        <v>18941810</v>
      </c>
      <c r="AT691" s="433">
        <v>0</v>
      </c>
      <c r="AU691" s="433">
        <v>0</v>
      </c>
      <c r="AV691" s="431">
        <v>0</v>
      </c>
      <c r="AW691" s="356">
        <v>0</v>
      </c>
      <c r="AX691" s="356">
        <v>0</v>
      </c>
      <c r="AY691" s="417">
        <v>18956736</v>
      </c>
      <c r="AZ691" s="356">
        <v>0</v>
      </c>
      <c r="BA691" s="356">
        <v>0</v>
      </c>
      <c r="BB691" s="356">
        <v>0</v>
      </c>
      <c r="BC691" s="356">
        <v>0</v>
      </c>
      <c r="BD691" s="356">
        <v>0</v>
      </c>
      <c r="BE691" s="356">
        <v>0</v>
      </c>
      <c r="BF691" s="538" t="s">
        <v>3407</v>
      </c>
      <c r="BG691" s="361"/>
    </row>
    <row r="692" spans="2:59" ht="18" customHeight="1" thickBot="1">
      <c r="B692" s="451">
        <v>6911666</v>
      </c>
      <c r="C692" s="410">
        <v>5314</v>
      </c>
      <c r="D692" s="411">
        <v>6248</v>
      </c>
      <c r="E692" s="412">
        <v>45582</v>
      </c>
      <c r="F692" s="413">
        <v>516</v>
      </c>
      <c r="G692" s="407" t="s">
        <v>46</v>
      </c>
      <c r="H692" s="414">
        <v>19050490</v>
      </c>
      <c r="I692" s="413">
        <v>103</v>
      </c>
      <c r="J692" s="535">
        <v>4</v>
      </c>
      <c r="K692" s="535">
        <f t="shared" si="42"/>
        <v>3</v>
      </c>
      <c r="L692" s="537" t="s">
        <v>45</v>
      </c>
      <c r="M692" s="535">
        <v>12</v>
      </c>
      <c r="N692" s="543">
        <v>7</v>
      </c>
      <c r="O692" s="530" t="s">
        <v>3293</v>
      </c>
      <c r="P692" s="453">
        <v>475682108</v>
      </c>
      <c r="Q692" s="415">
        <v>437488534</v>
      </c>
      <c r="R692" s="479">
        <v>38193574</v>
      </c>
      <c r="S692" s="416"/>
      <c r="T692" s="429"/>
      <c r="U692" s="429"/>
      <c r="V692" s="429"/>
      <c r="W692" s="423"/>
      <c r="X692" s="429"/>
      <c r="Y692" s="416"/>
      <c r="Z692" s="416"/>
      <c r="AA692" s="416"/>
      <c r="AB692" s="416"/>
      <c r="AC692" s="416"/>
      <c r="AD692" s="416"/>
      <c r="AE692" s="356">
        <v>0</v>
      </c>
      <c r="AF692" s="545"/>
      <c r="AG692" s="356">
        <v>30074</v>
      </c>
      <c r="AH692" s="356">
        <v>0</v>
      </c>
      <c r="AI692" s="356">
        <v>0</v>
      </c>
      <c r="AJ692" s="356">
        <v>0</v>
      </c>
      <c r="AK692" s="356">
        <v>0</v>
      </c>
      <c r="AL692" s="356">
        <v>0</v>
      </c>
      <c r="AM692" s="356">
        <v>0</v>
      </c>
      <c r="AN692" s="356">
        <v>0</v>
      </c>
      <c r="AO692" s="356">
        <v>0</v>
      </c>
      <c r="AP692" s="356">
        <v>0</v>
      </c>
      <c r="AQ692" s="525">
        <f t="shared" si="43"/>
        <v>30074</v>
      </c>
      <c r="AR692" s="526">
        <f t="shared" si="44"/>
        <v>7.8740994492947948E-4</v>
      </c>
      <c r="AS692" s="524">
        <f t="shared" si="45"/>
        <v>38163500</v>
      </c>
      <c r="AT692" s="433">
        <v>0</v>
      </c>
      <c r="AU692" s="433">
        <v>0</v>
      </c>
      <c r="AV692" s="431">
        <v>0</v>
      </c>
      <c r="AW692" s="356">
        <v>0</v>
      </c>
      <c r="AX692" s="356">
        <v>0</v>
      </c>
      <c r="AY692" s="417">
        <v>38193574</v>
      </c>
      <c r="AZ692" s="356">
        <v>0</v>
      </c>
      <c r="BA692" s="356">
        <v>0</v>
      </c>
      <c r="BB692" s="356">
        <v>0</v>
      </c>
      <c r="BC692" s="356">
        <v>0</v>
      </c>
      <c r="BD692" s="356">
        <v>0</v>
      </c>
      <c r="BE692" s="356">
        <v>0</v>
      </c>
      <c r="BF692" s="538" t="s">
        <v>3407</v>
      </c>
      <c r="BG692" s="361"/>
    </row>
    <row r="693" spans="2:59" ht="18" customHeight="1" thickBot="1">
      <c r="B693" s="451">
        <v>6911666</v>
      </c>
      <c r="C693" s="410">
        <v>5314</v>
      </c>
      <c r="D693" s="411">
        <v>6248</v>
      </c>
      <c r="E693" s="412">
        <v>45582</v>
      </c>
      <c r="F693" s="413">
        <v>516</v>
      </c>
      <c r="G693" s="407" t="s">
        <v>46</v>
      </c>
      <c r="H693" s="414">
        <v>19050490</v>
      </c>
      <c r="I693" s="413">
        <v>103</v>
      </c>
      <c r="J693" s="535">
        <v>4</v>
      </c>
      <c r="K693" s="535">
        <f t="shared" si="42"/>
        <v>3</v>
      </c>
      <c r="L693" s="535" t="s">
        <v>44</v>
      </c>
      <c r="M693" s="535">
        <v>498</v>
      </c>
      <c r="N693" s="544">
        <v>4</v>
      </c>
      <c r="O693" s="530" t="s">
        <v>3293</v>
      </c>
      <c r="P693" s="453">
        <v>261514105</v>
      </c>
      <c r="Q693" s="415">
        <v>235362696</v>
      </c>
      <c r="R693" s="479">
        <v>26151409</v>
      </c>
      <c r="S693" s="416"/>
      <c r="T693" s="429"/>
      <c r="U693" s="429"/>
      <c r="V693" s="429"/>
      <c r="W693" s="423"/>
      <c r="X693" s="429"/>
      <c r="Y693" s="416"/>
      <c r="Z693" s="416"/>
      <c r="AA693" s="416"/>
      <c r="AB693" s="416"/>
      <c r="AC693" s="416"/>
      <c r="AD693" s="416"/>
      <c r="AE693" s="356">
        <v>0</v>
      </c>
      <c r="AF693" s="545"/>
      <c r="AG693" s="356">
        <v>0</v>
      </c>
      <c r="AH693" s="356">
        <v>0</v>
      </c>
      <c r="AI693" s="356">
        <v>0</v>
      </c>
      <c r="AJ693" s="356">
        <v>0</v>
      </c>
      <c r="AK693" s="356">
        <v>0</v>
      </c>
      <c r="AL693" s="356">
        <v>0</v>
      </c>
      <c r="AM693" s="356">
        <v>0</v>
      </c>
      <c r="AN693" s="356">
        <v>0</v>
      </c>
      <c r="AO693" s="356">
        <v>0</v>
      </c>
      <c r="AP693" s="356">
        <v>0</v>
      </c>
      <c r="AQ693" s="525">
        <f t="shared" si="43"/>
        <v>0</v>
      </c>
      <c r="AR693" s="526">
        <f t="shared" si="44"/>
        <v>0</v>
      </c>
      <c r="AS693" s="524">
        <f t="shared" si="45"/>
        <v>26151409</v>
      </c>
      <c r="AT693" s="433">
        <v>0</v>
      </c>
      <c r="AU693" s="433">
        <v>0</v>
      </c>
      <c r="AV693" s="431">
        <v>0</v>
      </c>
      <c r="AW693" s="356">
        <v>0</v>
      </c>
      <c r="AX693" s="356">
        <v>0</v>
      </c>
      <c r="AY693" s="417">
        <v>26151409</v>
      </c>
      <c r="AZ693" s="356">
        <v>0</v>
      </c>
      <c r="BA693" s="356">
        <v>0</v>
      </c>
      <c r="BB693" s="356">
        <v>0</v>
      </c>
      <c r="BC693" s="356">
        <v>0</v>
      </c>
      <c r="BD693" s="356">
        <v>0</v>
      </c>
      <c r="BE693" s="356">
        <v>0</v>
      </c>
      <c r="BF693" s="538" t="s">
        <v>3407</v>
      </c>
      <c r="BG693" s="361"/>
    </row>
    <row r="694" spans="2:59" ht="18" customHeight="1" thickBot="1">
      <c r="B694" s="451">
        <v>6911666</v>
      </c>
      <c r="C694" s="410">
        <v>5316</v>
      </c>
      <c r="D694" s="411">
        <v>6237</v>
      </c>
      <c r="E694" s="412">
        <v>45582</v>
      </c>
      <c r="F694" s="413">
        <v>516</v>
      </c>
      <c r="G694" s="407" t="s">
        <v>46</v>
      </c>
      <c r="H694" s="414">
        <v>19050490</v>
      </c>
      <c r="I694" s="413">
        <v>212</v>
      </c>
      <c r="J694" s="535">
        <v>4</v>
      </c>
      <c r="K694" s="535">
        <f t="shared" si="42"/>
        <v>43</v>
      </c>
      <c r="L694" s="535" t="s">
        <v>1282</v>
      </c>
      <c r="M694" s="535">
        <v>498</v>
      </c>
      <c r="N694" s="544">
        <v>4</v>
      </c>
      <c r="O694" s="530" t="s">
        <v>3293</v>
      </c>
      <c r="P694" s="453">
        <v>31525272</v>
      </c>
      <c r="Q694" s="415">
        <v>28372744</v>
      </c>
      <c r="R694" s="479">
        <v>3152528</v>
      </c>
      <c r="S694" s="416"/>
      <c r="T694" s="429"/>
      <c r="U694" s="429"/>
      <c r="V694" s="429"/>
      <c r="W694" s="423"/>
      <c r="X694" s="429"/>
      <c r="Y694" s="416"/>
      <c r="Z694" s="416"/>
      <c r="AA694" s="416"/>
      <c r="AB694" s="416"/>
      <c r="AC694" s="416"/>
      <c r="AD694" s="416"/>
      <c r="AE694" s="356">
        <v>0</v>
      </c>
      <c r="AF694" s="545"/>
      <c r="AG694" s="356">
        <v>0</v>
      </c>
      <c r="AH694" s="356">
        <v>0</v>
      </c>
      <c r="AI694" s="356">
        <v>0</v>
      </c>
      <c r="AJ694" s="356">
        <v>0</v>
      </c>
      <c r="AK694" s="356">
        <v>0</v>
      </c>
      <c r="AL694" s="356">
        <v>0</v>
      </c>
      <c r="AM694" s="356">
        <v>0</v>
      </c>
      <c r="AN694" s="356">
        <v>0</v>
      </c>
      <c r="AO694" s="356">
        <v>0</v>
      </c>
      <c r="AP694" s="356">
        <v>0</v>
      </c>
      <c r="AQ694" s="525">
        <f t="shared" si="43"/>
        <v>0</v>
      </c>
      <c r="AR694" s="526">
        <f t="shared" si="44"/>
        <v>0</v>
      </c>
      <c r="AS694" s="524">
        <f t="shared" si="45"/>
        <v>3152528</v>
      </c>
      <c r="AT694" s="433">
        <v>0</v>
      </c>
      <c r="AU694" s="433">
        <v>0</v>
      </c>
      <c r="AV694" s="431">
        <v>0</v>
      </c>
      <c r="AW694" s="356">
        <v>0</v>
      </c>
      <c r="AX694" s="356">
        <v>0</v>
      </c>
      <c r="AY694" s="417">
        <v>3152528</v>
      </c>
      <c r="AZ694" s="356">
        <v>0</v>
      </c>
      <c r="BA694" s="356">
        <v>0</v>
      </c>
      <c r="BB694" s="356">
        <v>0</v>
      </c>
      <c r="BC694" s="356">
        <v>0</v>
      </c>
      <c r="BD694" s="356">
        <v>0</v>
      </c>
      <c r="BE694" s="356">
        <v>0</v>
      </c>
      <c r="BF694" s="538" t="s">
        <v>3407</v>
      </c>
      <c r="BG694" s="361"/>
    </row>
    <row r="695" spans="2:59" ht="18" customHeight="1" thickBot="1">
      <c r="B695" s="451">
        <v>6911666</v>
      </c>
      <c r="C695" s="410">
        <v>5318</v>
      </c>
      <c r="D695" s="411">
        <v>6238</v>
      </c>
      <c r="E695" s="412">
        <v>45582</v>
      </c>
      <c r="F695" s="413">
        <v>516</v>
      </c>
      <c r="G695" s="407" t="s">
        <v>46</v>
      </c>
      <c r="H695" s="414">
        <v>19050490</v>
      </c>
      <c r="I695" s="413">
        <v>132</v>
      </c>
      <c r="J695" s="535">
        <v>4</v>
      </c>
      <c r="K695" s="535">
        <f t="shared" si="42"/>
        <v>23</v>
      </c>
      <c r="L695" s="535" t="s">
        <v>1248</v>
      </c>
      <c r="M695" s="535">
        <v>12</v>
      </c>
      <c r="N695" s="544">
        <v>7</v>
      </c>
      <c r="O695" s="530" t="s">
        <v>3293</v>
      </c>
      <c r="P695" s="453">
        <v>24439973</v>
      </c>
      <c r="Q695" s="415">
        <v>21995976</v>
      </c>
      <c r="R695" s="479">
        <v>2443997</v>
      </c>
      <c r="S695" s="416"/>
      <c r="T695" s="429"/>
      <c r="U695" s="429"/>
      <c r="V695" s="429"/>
      <c r="W695" s="423"/>
      <c r="X695" s="429"/>
      <c r="Y695" s="416"/>
      <c r="Z695" s="416"/>
      <c r="AA695" s="416"/>
      <c r="AB695" s="416"/>
      <c r="AC695" s="416"/>
      <c r="AD695" s="416"/>
      <c r="AE695" s="356">
        <v>0</v>
      </c>
      <c r="AF695" s="545"/>
      <c r="AG695" s="356">
        <v>0</v>
      </c>
      <c r="AH695" s="356">
        <v>0</v>
      </c>
      <c r="AI695" s="356">
        <v>0</v>
      </c>
      <c r="AJ695" s="356">
        <v>0</v>
      </c>
      <c r="AK695" s="356">
        <v>0</v>
      </c>
      <c r="AL695" s="356">
        <v>0</v>
      </c>
      <c r="AM695" s="356">
        <v>0</v>
      </c>
      <c r="AN695" s="356">
        <v>0</v>
      </c>
      <c r="AO695" s="356">
        <v>0</v>
      </c>
      <c r="AP695" s="356">
        <v>0</v>
      </c>
      <c r="AQ695" s="525">
        <f t="shared" si="43"/>
        <v>0</v>
      </c>
      <c r="AR695" s="526">
        <f t="shared" si="44"/>
        <v>0</v>
      </c>
      <c r="AS695" s="524">
        <f t="shared" si="45"/>
        <v>2443997</v>
      </c>
      <c r="AT695" s="433">
        <v>0</v>
      </c>
      <c r="AU695" s="433">
        <v>0</v>
      </c>
      <c r="AV695" s="431">
        <v>0</v>
      </c>
      <c r="AW695" s="356">
        <v>0</v>
      </c>
      <c r="AX695" s="356">
        <v>0</v>
      </c>
      <c r="AY695" s="417">
        <v>2443997</v>
      </c>
      <c r="AZ695" s="356">
        <v>0</v>
      </c>
      <c r="BA695" s="356">
        <v>0</v>
      </c>
      <c r="BB695" s="356">
        <v>0</v>
      </c>
      <c r="BC695" s="356">
        <v>0</v>
      </c>
      <c r="BD695" s="356">
        <v>0</v>
      </c>
      <c r="BE695" s="356">
        <v>0</v>
      </c>
      <c r="BF695" s="538" t="s">
        <v>3407</v>
      </c>
      <c r="BG695" s="361"/>
    </row>
    <row r="696" spans="2:59" ht="18" customHeight="1" thickBot="1">
      <c r="B696" s="451">
        <v>6911666</v>
      </c>
      <c r="C696" s="410">
        <v>5320</v>
      </c>
      <c r="D696" s="411">
        <v>6235</v>
      </c>
      <c r="E696" s="412">
        <v>45582</v>
      </c>
      <c r="F696" s="413">
        <v>516</v>
      </c>
      <c r="G696" s="407" t="s">
        <v>46</v>
      </c>
      <c r="H696" s="414">
        <v>19050490</v>
      </c>
      <c r="I696" s="413">
        <v>3</v>
      </c>
      <c r="J696" s="535">
        <v>4</v>
      </c>
      <c r="K696" s="535">
        <f t="shared" si="42"/>
        <v>10</v>
      </c>
      <c r="L696" s="535" t="s">
        <v>815</v>
      </c>
      <c r="M696" s="535">
        <v>12</v>
      </c>
      <c r="N696" s="544">
        <v>7</v>
      </c>
      <c r="O696" s="530" t="s">
        <v>3293</v>
      </c>
      <c r="P696" s="453">
        <v>44853096</v>
      </c>
      <c r="Q696" s="415">
        <v>40367786</v>
      </c>
      <c r="R696" s="479">
        <v>4485310</v>
      </c>
      <c r="S696" s="416"/>
      <c r="T696" s="429"/>
      <c r="U696" s="429"/>
      <c r="V696" s="429"/>
      <c r="W696" s="423"/>
      <c r="X696" s="429"/>
      <c r="Y696" s="416"/>
      <c r="Z696" s="416"/>
      <c r="AA696" s="416"/>
      <c r="AB696" s="416"/>
      <c r="AC696" s="416"/>
      <c r="AD696" s="416"/>
      <c r="AE696" s="356">
        <v>0</v>
      </c>
      <c r="AF696" s="545"/>
      <c r="AG696" s="356">
        <v>0</v>
      </c>
      <c r="AH696" s="356">
        <v>0</v>
      </c>
      <c r="AI696" s="356">
        <v>0</v>
      </c>
      <c r="AJ696" s="356">
        <v>0</v>
      </c>
      <c r="AK696" s="356">
        <v>0</v>
      </c>
      <c r="AL696" s="356">
        <v>0</v>
      </c>
      <c r="AM696" s="356">
        <v>0</v>
      </c>
      <c r="AN696" s="356">
        <v>0</v>
      </c>
      <c r="AO696" s="356">
        <v>0</v>
      </c>
      <c r="AP696" s="356">
        <v>0</v>
      </c>
      <c r="AQ696" s="525">
        <f t="shared" si="43"/>
        <v>0</v>
      </c>
      <c r="AR696" s="526">
        <f t="shared" si="44"/>
        <v>0</v>
      </c>
      <c r="AS696" s="524">
        <f t="shared" si="45"/>
        <v>4485310</v>
      </c>
      <c r="AT696" s="433">
        <v>0</v>
      </c>
      <c r="AU696" s="433">
        <v>0</v>
      </c>
      <c r="AV696" s="431">
        <v>0</v>
      </c>
      <c r="AW696" s="356">
        <v>0</v>
      </c>
      <c r="AX696" s="356">
        <v>0</v>
      </c>
      <c r="AY696" s="417">
        <v>4485310</v>
      </c>
      <c r="AZ696" s="356">
        <v>0</v>
      </c>
      <c r="BA696" s="356">
        <v>0</v>
      </c>
      <c r="BB696" s="356">
        <v>0</v>
      </c>
      <c r="BC696" s="356">
        <v>0</v>
      </c>
      <c r="BD696" s="356">
        <v>0</v>
      </c>
      <c r="BE696" s="356">
        <v>0</v>
      </c>
      <c r="BF696" s="538" t="s">
        <v>3407</v>
      </c>
      <c r="BG696" s="361"/>
    </row>
    <row r="697" spans="2:59" ht="18" customHeight="1" thickBot="1">
      <c r="B697" s="451">
        <v>6911666</v>
      </c>
      <c r="C697" s="410">
        <v>5321</v>
      </c>
      <c r="D697" s="411">
        <v>6242</v>
      </c>
      <c r="E697" s="412">
        <v>45582</v>
      </c>
      <c r="F697" s="413">
        <v>516</v>
      </c>
      <c r="G697" s="407" t="s">
        <v>46</v>
      </c>
      <c r="H697" s="414">
        <v>19050490</v>
      </c>
      <c r="I697" s="413">
        <v>128</v>
      </c>
      <c r="J697" s="535">
        <v>4</v>
      </c>
      <c r="K697" s="535">
        <f t="shared" si="42"/>
        <v>21</v>
      </c>
      <c r="L697" s="535" t="s">
        <v>1246</v>
      </c>
      <c r="M697" s="535">
        <v>12</v>
      </c>
      <c r="N697" s="544">
        <v>7</v>
      </c>
      <c r="O697" s="530" t="s">
        <v>3293</v>
      </c>
      <c r="P697" s="453">
        <v>11139383</v>
      </c>
      <c r="Q697" s="415">
        <v>10025446</v>
      </c>
      <c r="R697" s="479">
        <v>1113937</v>
      </c>
      <c r="S697" s="416"/>
      <c r="T697" s="429"/>
      <c r="U697" s="429"/>
      <c r="V697" s="429"/>
      <c r="W697" s="423"/>
      <c r="X697" s="429"/>
      <c r="Y697" s="416"/>
      <c r="Z697" s="416"/>
      <c r="AA697" s="416"/>
      <c r="AB697" s="416"/>
      <c r="AC697" s="416"/>
      <c r="AD697" s="416"/>
      <c r="AE697" s="356">
        <v>0</v>
      </c>
      <c r="AF697" s="545"/>
      <c r="AG697" s="356">
        <v>0</v>
      </c>
      <c r="AH697" s="356">
        <v>0</v>
      </c>
      <c r="AI697" s="356">
        <v>0</v>
      </c>
      <c r="AJ697" s="356">
        <v>0</v>
      </c>
      <c r="AK697" s="356">
        <v>0</v>
      </c>
      <c r="AL697" s="356">
        <v>0</v>
      </c>
      <c r="AM697" s="356">
        <v>0</v>
      </c>
      <c r="AN697" s="356">
        <v>0</v>
      </c>
      <c r="AO697" s="356">
        <v>0</v>
      </c>
      <c r="AP697" s="356">
        <v>0</v>
      </c>
      <c r="AQ697" s="525">
        <f t="shared" si="43"/>
        <v>0</v>
      </c>
      <c r="AR697" s="526">
        <f t="shared" si="44"/>
        <v>0</v>
      </c>
      <c r="AS697" s="524">
        <f t="shared" si="45"/>
        <v>1113937</v>
      </c>
      <c r="AT697" s="433">
        <v>0</v>
      </c>
      <c r="AU697" s="433">
        <v>0</v>
      </c>
      <c r="AV697" s="431">
        <v>0</v>
      </c>
      <c r="AW697" s="356">
        <v>0</v>
      </c>
      <c r="AX697" s="356">
        <v>0</v>
      </c>
      <c r="AY697" s="417">
        <v>1113937</v>
      </c>
      <c r="AZ697" s="356">
        <v>0</v>
      </c>
      <c r="BA697" s="356">
        <v>0</v>
      </c>
      <c r="BB697" s="356">
        <v>0</v>
      </c>
      <c r="BC697" s="356">
        <v>0</v>
      </c>
      <c r="BD697" s="356">
        <v>0</v>
      </c>
      <c r="BE697" s="356">
        <v>0</v>
      </c>
      <c r="BF697" s="538" t="s">
        <v>3407</v>
      </c>
      <c r="BG697" s="361"/>
    </row>
    <row r="698" spans="2:59" ht="18" customHeight="1" thickBot="1">
      <c r="B698" s="451">
        <v>6911666</v>
      </c>
      <c r="C698" s="410">
        <v>5323</v>
      </c>
      <c r="D698" s="411">
        <v>6241</v>
      </c>
      <c r="E698" s="412">
        <v>45582</v>
      </c>
      <c r="F698" s="413">
        <v>516</v>
      </c>
      <c r="G698" s="407" t="s">
        <v>46</v>
      </c>
      <c r="H698" s="414">
        <v>19050490</v>
      </c>
      <c r="I698" s="413">
        <v>126</v>
      </c>
      <c r="J698" s="535">
        <v>4</v>
      </c>
      <c r="K698" s="535">
        <f t="shared" si="42"/>
        <v>20</v>
      </c>
      <c r="L698" s="535" t="s">
        <v>1245</v>
      </c>
      <c r="M698" s="535">
        <v>12</v>
      </c>
      <c r="N698" s="543">
        <v>7</v>
      </c>
      <c r="O698" s="530" t="s">
        <v>3293</v>
      </c>
      <c r="P698" s="453">
        <v>116068393</v>
      </c>
      <c r="Q698" s="415">
        <v>104461554</v>
      </c>
      <c r="R698" s="479">
        <v>11606839</v>
      </c>
      <c r="S698" s="416"/>
      <c r="T698" s="429"/>
      <c r="U698" s="429"/>
      <c r="V698" s="429"/>
      <c r="W698" s="423"/>
      <c r="X698" s="429"/>
      <c r="Y698" s="416"/>
      <c r="Z698" s="416"/>
      <c r="AA698" s="416"/>
      <c r="AB698" s="416"/>
      <c r="AC698" s="416"/>
      <c r="AD698" s="416"/>
      <c r="AE698" s="356">
        <v>0</v>
      </c>
      <c r="AF698" s="545"/>
      <c r="AG698" s="356">
        <v>0</v>
      </c>
      <c r="AH698" s="356">
        <v>0</v>
      </c>
      <c r="AI698" s="356">
        <v>0</v>
      </c>
      <c r="AJ698" s="356">
        <v>0</v>
      </c>
      <c r="AK698" s="356">
        <v>0</v>
      </c>
      <c r="AL698" s="356">
        <v>0</v>
      </c>
      <c r="AM698" s="356">
        <v>0</v>
      </c>
      <c r="AN698" s="356">
        <v>0</v>
      </c>
      <c r="AO698" s="356">
        <v>0</v>
      </c>
      <c r="AP698" s="356">
        <v>0</v>
      </c>
      <c r="AQ698" s="525">
        <f t="shared" si="43"/>
        <v>0</v>
      </c>
      <c r="AR698" s="526">
        <f t="shared" si="44"/>
        <v>0</v>
      </c>
      <c r="AS698" s="524">
        <f t="shared" si="45"/>
        <v>11606839</v>
      </c>
      <c r="AT698" s="433">
        <v>0</v>
      </c>
      <c r="AU698" s="433">
        <v>0</v>
      </c>
      <c r="AV698" s="431">
        <v>0</v>
      </c>
      <c r="AW698" s="356">
        <v>0</v>
      </c>
      <c r="AX698" s="356">
        <v>0</v>
      </c>
      <c r="AY698" s="417">
        <v>11606839</v>
      </c>
      <c r="AZ698" s="356">
        <v>0</v>
      </c>
      <c r="BA698" s="356">
        <v>0</v>
      </c>
      <c r="BB698" s="356">
        <v>0</v>
      </c>
      <c r="BC698" s="356">
        <v>0</v>
      </c>
      <c r="BD698" s="356">
        <v>0</v>
      </c>
      <c r="BE698" s="356">
        <v>0</v>
      </c>
      <c r="BF698" s="538" t="s">
        <v>3407</v>
      </c>
      <c r="BG698" s="361"/>
    </row>
    <row r="699" spans="2:59" ht="18" customHeight="1" thickBot="1">
      <c r="B699" s="451">
        <v>6911666</v>
      </c>
      <c r="C699" s="410">
        <v>5326</v>
      </c>
      <c r="D699" s="411">
        <v>6240</v>
      </c>
      <c r="E699" s="412">
        <v>45582</v>
      </c>
      <c r="F699" s="413">
        <v>516</v>
      </c>
      <c r="G699" s="407" t="s">
        <v>46</v>
      </c>
      <c r="H699" s="414">
        <v>19050490</v>
      </c>
      <c r="I699" s="413">
        <v>131</v>
      </c>
      <c r="J699" s="535">
        <v>4</v>
      </c>
      <c r="K699" s="535">
        <f t="shared" si="42"/>
        <v>26</v>
      </c>
      <c r="L699" s="535" t="s">
        <v>1252</v>
      </c>
      <c r="M699" s="535">
        <v>12</v>
      </c>
      <c r="N699" s="544">
        <v>7</v>
      </c>
      <c r="O699" s="530" t="s">
        <v>3293</v>
      </c>
      <c r="P699" s="453">
        <v>39743614</v>
      </c>
      <c r="Q699" s="415">
        <v>35769252</v>
      </c>
      <c r="R699" s="479">
        <v>3974362</v>
      </c>
      <c r="S699" s="416"/>
      <c r="T699" s="429"/>
      <c r="U699" s="429"/>
      <c r="V699" s="429"/>
      <c r="W699" s="423"/>
      <c r="X699" s="429"/>
      <c r="Y699" s="416"/>
      <c r="Z699" s="416"/>
      <c r="AA699" s="416"/>
      <c r="AB699" s="416"/>
      <c r="AC699" s="416"/>
      <c r="AD699" s="416"/>
      <c r="AE699" s="356">
        <v>0</v>
      </c>
      <c r="AF699" s="545"/>
      <c r="AG699" s="356">
        <v>0</v>
      </c>
      <c r="AH699" s="356">
        <v>0</v>
      </c>
      <c r="AI699" s="356">
        <v>0</v>
      </c>
      <c r="AJ699" s="356">
        <v>0</v>
      </c>
      <c r="AK699" s="356">
        <v>0</v>
      </c>
      <c r="AL699" s="356">
        <v>0</v>
      </c>
      <c r="AM699" s="356">
        <v>0</v>
      </c>
      <c r="AN699" s="356">
        <v>0</v>
      </c>
      <c r="AO699" s="356">
        <v>0</v>
      </c>
      <c r="AP699" s="356">
        <v>0</v>
      </c>
      <c r="AQ699" s="525">
        <f t="shared" si="43"/>
        <v>0</v>
      </c>
      <c r="AR699" s="526">
        <f t="shared" si="44"/>
        <v>0</v>
      </c>
      <c r="AS699" s="524">
        <f t="shared" si="45"/>
        <v>3974362</v>
      </c>
      <c r="AT699" s="433">
        <v>0</v>
      </c>
      <c r="AU699" s="433">
        <v>0</v>
      </c>
      <c r="AV699" s="431">
        <v>0</v>
      </c>
      <c r="AW699" s="356">
        <v>0</v>
      </c>
      <c r="AX699" s="356">
        <v>0</v>
      </c>
      <c r="AY699" s="417">
        <v>3974362</v>
      </c>
      <c r="AZ699" s="356">
        <v>0</v>
      </c>
      <c r="BA699" s="356">
        <v>0</v>
      </c>
      <c r="BB699" s="356">
        <v>0</v>
      </c>
      <c r="BC699" s="356">
        <v>0</v>
      </c>
      <c r="BD699" s="356">
        <v>0</v>
      </c>
      <c r="BE699" s="356">
        <v>0</v>
      </c>
      <c r="BF699" s="538" t="s">
        <v>3407</v>
      </c>
      <c r="BG699" s="361"/>
    </row>
    <row r="700" spans="2:59" ht="18" customHeight="1" thickBot="1">
      <c r="B700" s="451">
        <v>6911666</v>
      </c>
      <c r="C700" s="410">
        <v>5327</v>
      </c>
      <c r="D700" s="411">
        <v>6232</v>
      </c>
      <c r="E700" s="412">
        <v>45582</v>
      </c>
      <c r="F700" s="413">
        <v>516</v>
      </c>
      <c r="G700" s="407" t="s">
        <v>46</v>
      </c>
      <c r="H700" s="414">
        <v>19050490</v>
      </c>
      <c r="I700" s="413">
        <v>97</v>
      </c>
      <c r="J700" s="535">
        <v>4</v>
      </c>
      <c r="K700" s="535">
        <f t="shared" si="42"/>
        <v>44</v>
      </c>
      <c r="L700" s="535" t="s">
        <v>1283</v>
      </c>
      <c r="M700" s="535">
        <v>12</v>
      </c>
      <c r="N700" s="544">
        <v>7</v>
      </c>
      <c r="O700" s="530" t="s">
        <v>3293</v>
      </c>
      <c r="P700" s="453">
        <v>1650096282</v>
      </c>
      <c r="Q700" s="415">
        <v>1485086654</v>
      </c>
      <c r="R700" s="479">
        <v>165009628</v>
      </c>
      <c r="S700" s="416"/>
      <c r="T700" s="429"/>
      <c r="U700" s="429"/>
      <c r="V700" s="429"/>
      <c r="W700" s="423"/>
      <c r="X700" s="429"/>
      <c r="Y700" s="416"/>
      <c r="Z700" s="416"/>
      <c r="AA700" s="416"/>
      <c r="AB700" s="416"/>
      <c r="AC700" s="416"/>
      <c r="AD700" s="416"/>
      <c r="AE700" s="356">
        <v>0</v>
      </c>
      <c r="AF700" s="545"/>
      <c r="AG700" s="356">
        <v>0</v>
      </c>
      <c r="AH700" s="356">
        <v>0</v>
      </c>
      <c r="AI700" s="356">
        <v>0</v>
      </c>
      <c r="AJ700" s="356">
        <v>0</v>
      </c>
      <c r="AK700" s="356">
        <v>0</v>
      </c>
      <c r="AL700" s="356">
        <v>0</v>
      </c>
      <c r="AM700" s="356">
        <v>0</v>
      </c>
      <c r="AN700" s="356">
        <v>0</v>
      </c>
      <c r="AO700" s="356">
        <v>0</v>
      </c>
      <c r="AP700" s="356">
        <v>0</v>
      </c>
      <c r="AQ700" s="525">
        <f t="shared" si="43"/>
        <v>0</v>
      </c>
      <c r="AR700" s="526">
        <f t="shared" si="44"/>
        <v>0</v>
      </c>
      <c r="AS700" s="524">
        <f t="shared" si="45"/>
        <v>165009628</v>
      </c>
      <c r="AT700" s="433">
        <v>0</v>
      </c>
      <c r="AU700" s="433">
        <v>0</v>
      </c>
      <c r="AV700" s="431">
        <v>0</v>
      </c>
      <c r="AW700" s="356">
        <v>0</v>
      </c>
      <c r="AX700" s="356">
        <v>0</v>
      </c>
      <c r="AY700" s="417">
        <v>165009628</v>
      </c>
      <c r="AZ700" s="356">
        <v>0</v>
      </c>
      <c r="BA700" s="356">
        <v>0</v>
      </c>
      <c r="BB700" s="356">
        <v>0</v>
      </c>
      <c r="BC700" s="356">
        <v>0</v>
      </c>
      <c r="BD700" s="356">
        <v>0</v>
      </c>
      <c r="BE700" s="356">
        <v>0</v>
      </c>
      <c r="BF700" s="538" t="s">
        <v>3407</v>
      </c>
      <c r="BG700" s="361"/>
    </row>
    <row r="701" spans="2:59" ht="18" customHeight="1" thickBot="1">
      <c r="B701" s="451">
        <v>6911666</v>
      </c>
      <c r="C701" s="410">
        <v>5327</v>
      </c>
      <c r="D701" s="411">
        <v>6232</v>
      </c>
      <c r="E701" s="412">
        <v>45582</v>
      </c>
      <c r="F701" s="413">
        <v>516</v>
      </c>
      <c r="G701" s="407" t="s">
        <v>46</v>
      </c>
      <c r="H701" s="414">
        <v>19050490</v>
      </c>
      <c r="I701" s="413">
        <v>97</v>
      </c>
      <c r="J701" s="535">
        <v>4</v>
      </c>
      <c r="K701" s="535">
        <f t="shared" si="42"/>
        <v>44</v>
      </c>
      <c r="L701" s="535" t="s">
        <v>1283</v>
      </c>
      <c r="M701" s="535">
        <v>498</v>
      </c>
      <c r="N701" s="544">
        <v>4</v>
      </c>
      <c r="O701" s="530" t="s">
        <v>3293</v>
      </c>
      <c r="P701" s="453">
        <v>1112015712</v>
      </c>
      <c r="Q701" s="415">
        <v>1000814140</v>
      </c>
      <c r="R701" s="479">
        <v>111201572</v>
      </c>
      <c r="S701" s="416"/>
      <c r="T701" s="429"/>
      <c r="U701" s="429"/>
      <c r="V701" s="429"/>
      <c r="W701" s="423"/>
      <c r="X701" s="429"/>
      <c r="Y701" s="416"/>
      <c r="Z701" s="416"/>
      <c r="AA701" s="416"/>
      <c r="AB701" s="416"/>
      <c r="AC701" s="416"/>
      <c r="AD701" s="416"/>
      <c r="AE701" s="356">
        <v>0</v>
      </c>
      <c r="AF701" s="545"/>
      <c r="AG701" s="356">
        <v>0</v>
      </c>
      <c r="AH701" s="356">
        <v>0</v>
      </c>
      <c r="AI701" s="356">
        <v>0</v>
      </c>
      <c r="AJ701" s="356">
        <v>0</v>
      </c>
      <c r="AK701" s="356">
        <v>0</v>
      </c>
      <c r="AL701" s="356">
        <v>0</v>
      </c>
      <c r="AM701" s="356">
        <v>0</v>
      </c>
      <c r="AN701" s="356">
        <v>0</v>
      </c>
      <c r="AO701" s="356">
        <v>0</v>
      </c>
      <c r="AP701" s="356">
        <v>0</v>
      </c>
      <c r="AQ701" s="525">
        <f t="shared" si="43"/>
        <v>0</v>
      </c>
      <c r="AR701" s="526">
        <f t="shared" si="44"/>
        <v>0</v>
      </c>
      <c r="AS701" s="524">
        <f t="shared" si="45"/>
        <v>111201572</v>
      </c>
      <c r="AT701" s="433">
        <v>0</v>
      </c>
      <c r="AU701" s="433">
        <v>0</v>
      </c>
      <c r="AV701" s="431">
        <v>0</v>
      </c>
      <c r="AW701" s="356">
        <v>0</v>
      </c>
      <c r="AX701" s="356">
        <v>0</v>
      </c>
      <c r="AY701" s="417">
        <v>111201572</v>
      </c>
      <c r="AZ701" s="356">
        <v>0</v>
      </c>
      <c r="BA701" s="356">
        <v>0</v>
      </c>
      <c r="BB701" s="356">
        <v>0</v>
      </c>
      <c r="BC701" s="356">
        <v>0</v>
      </c>
      <c r="BD701" s="356">
        <v>0</v>
      </c>
      <c r="BE701" s="356">
        <v>0</v>
      </c>
      <c r="BF701" s="538" t="s">
        <v>3407</v>
      </c>
      <c r="BG701" s="361"/>
    </row>
    <row r="702" spans="2:59" ht="18" customHeight="1" thickBot="1">
      <c r="B702" s="451">
        <v>6911666</v>
      </c>
      <c r="C702" s="410">
        <v>5328</v>
      </c>
      <c r="D702" s="411">
        <v>6233</v>
      </c>
      <c r="E702" s="412">
        <v>45582</v>
      </c>
      <c r="F702" s="413">
        <v>516</v>
      </c>
      <c r="G702" s="407" t="s">
        <v>46</v>
      </c>
      <c r="H702" s="414">
        <v>19050490</v>
      </c>
      <c r="I702" s="413">
        <v>1</v>
      </c>
      <c r="J702" s="535">
        <v>4</v>
      </c>
      <c r="K702" s="535">
        <f t="shared" si="42"/>
        <v>10</v>
      </c>
      <c r="L702" s="535" t="s">
        <v>810</v>
      </c>
      <c r="M702" s="535">
        <v>12</v>
      </c>
      <c r="N702" s="544">
        <v>7</v>
      </c>
      <c r="O702" s="530" t="s">
        <v>3293</v>
      </c>
      <c r="P702" s="453">
        <v>44197840</v>
      </c>
      <c r="Q702" s="415">
        <v>39778056</v>
      </c>
      <c r="R702" s="479">
        <v>4419784</v>
      </c>
      <c r="S702" s="416"/>
      <c r="T702" s="429"/>
      <c r="U702" s="429"/>
      <c r="V702" s="429"/>
      <c r="W702" s="423"/>
      <c r="X702" s="429"/>
      <c r="Y702" s="416"/>
      <c r="Z702" s="416"/>
      <c r="AA702" s="416"/>
      <c r="AB702" s="416"/>
      <c r="AC702" s="416"/>
      <c r="AD702" s="416"/>
      <c r="AE702" s="356">
        <v>0</v>
      </c>
      <c r="AF702" s="545"/>
      <c r="AG702" s="356">
        <v>0</v>
      </c>
      <c r="AH702" s="356">
        <v>0</v>
      </c>
      <c r="AI702" s="356">
        <v>0</v>
      </c>
      <c r="AJ702" s="356">
        <v>0</v>
      </c>
      <c r="AK702" s="356">
        <v>0</v>
      </c>
      <c r="AL702" s="356">
        <v>0</v>
      </c>
      <c r="AM702" s="356">
        <v>0</v>
      </c>
      <c r="AN702" s="356">
        <v>0</v>
      </c>
      <c r="AO702" s="356">
        <v>0</v>
      </c>
      <c r="AP702" s="356">
        <v>0</v>
      </c>
      <c r="AQ702" s="525">
        <f t="shared" si="43"/>
        <v>0</v>
      </c>
      <c r="AR702" s="526">
        <f t="shared" si="44"/>
        <v>0</v>
      </c>
      <c r="AS702" s="524">
        <f t="shared" si="45"/>
        <v>4419784</v>
      </c>
      <c r="AT702" s="433">
        <v>0</v>
      </c>
      <c r="AU702" s="433">
        <v>0</v>
      </c>
      <c r="AV702" s="431">
        <v>0</v>
      </c>
      <c r="AW702" s="356">
        <v>0</v>
      </c>
      <c r="AX702" s="356">
        <v>0</v>
      </c>
      <c r="AY702" s="417">
        <v>4419784</v>
      </c>
      <c r="AZ702" s="356">
        <v>0</v>
      </c>
      <c r="BA702" s="356">
        <v>0</v>
      </c>
      <c r="BB702" s="356">
        <v>0</v>
      </c>
      <c r="BC702" s="356">
        <v>0</v>
      </c>
      <c r="BD702" s="356">
        <v>0</v>
      </c>
      <c r="BE702" s="356">
        <v>0</v>
      </c>
      <c r="BF702" s="538" t="s">
        <v>3407</v>
      </c>
      <c r="BG702" s="361"/>
    </row>
    <row r="703" spans="2:59" ht="18" customHeight="1" thickBot="1">
      <c r="B703" s="451">
        <v>6911666</v>
      </c>
      <c r="C703" s="410">
        <v>5329</v>
      </c>
      <c r="D703" s="411">
        <v>6230</v>
      </c>
      <c r="E703" s="412">
        <v>45582</v>
      </c>
      <c r="F703" s="413">
        <v>516</v>
      </c>
      <c r="G703" s="407" t="s">
        <v>46</v>
      </c>
      <c r="H703" s="414">
        <v>19050490</v>
      </c>
      <c r="I703" s="413">
        <v>108</v>
      </c>
      <c r="J703" s="535">
        <v>4</v>
      </c>
      <c r="K703" s="535">
        <f t="shared" si="42"/>
        <v>30</v>
      </c>
      <c r="L703" s="535" t="s">
        <v>1256</v>
      </c>
      <c r="M703" s="535">
        <v>12</v>
      </c>
      <c r="N703" s="544">
        <v>7</v>
      </c>
      <c r="O703" s="530" t="s">
        <v>3293</v>
      </c>
      <c r="P703" s="453">
        <v>38977650</v>
      </c>
      <c r="Q703" s="415">
        <v>35079884</v>
      </c>
      <c r="R703" s="479">
        <v>3897766</v>
      </c>
      <c r="S703" s="416"/>
      <c r="T703" s="429"/>
      <c r="U703" s="429"/>
      <c r="V703" s="429"/>
      <c r="W703" s="423"/>
      <c r="X703" s="429"/>
      <c r="Y703" s="416"/>
      <c r="Z703" s="416"/>
      <c r="AA703" s="416"/>
      <c r="AB703" s="416"/>
      <c r="AC703" s="416"/>
      <c r="AD703" s="416"/>
      <c r="AE703" s="356">
        <v>0</v>
      </c>
      <c r="AF703" s="545"/>
      <c r="AG703" s="356">
        <v>0</v>
      </c>
      <c r="AH703" s="356">
        <v>0</v>
      </c>
      <c r="AI703" s="356">
        <v>0</v>
      </c>
      <c r="AJ703" s="356">
        <v>0</v>
      </c>
      <c r="AK703" s="356">
        <v>0</v>
      </c>
      <c r="AL703" s="356">
        <v>0</v>
      </c>
      <c r="AM703" s="356">
        <v>0</v>
      </c>
      <c r="AN703" s="356">
        <v>0</v>
      </c>
      <c r="AO703" s="356">
        <v>0</v>
      </c>
      <c r="AP703" s="356">
        <v>0</v>
      </c>
      <c r="AQ703" s="525">
        <f t="shared" si="43"/>
        <v>0</v>
      </c>
      <c r="AR703" s="526">
        <f t="shared" si="44"/>
        <v>0</v>
      </c>
      <c r="AS703" s="524">
        <f t="shared" si="45"/>
        <v>3897766</v>
      </c>
      <c r="AT703" s="433">
        <v>0</v>
      </c>
      <c r="AU703" s="433">
        <v>0</v>
      </c>
      <c r="AV703" s="431">
        <v>0</v>
      </c>
      <c r="AW703" s="356">
        <v>0</v>
      </c>
      <c r="AX703" s="356">
        <v>0</v>
      </c>
      <c r="AY703" s="417">
        <v>3897766</v>
      </c>
      <c r="AZ703" s="356">
        <v>0</v>
      </c>
      <c r="BA703" s="356">
        <v>0</v>
      </c>
      <c r="BB703" s="356">
        <v>0</v>
      </c>
      <c r="BC703" s="356">
        <v>0</v>
      </c>
      <c r="BD703" s="356">
        <v>0</v>
      </c>
      <c r="BE703" s="356">
        <v>0</v>
      </c>
      <c r="BF703" s="538" t="s">
        <v>3407</v>
      </c>
      <c r="BG703" s="361"/>
    </row>
    <row r="704" spans="2:59" ht="18" customHeight="1" thickBot="1">
      <c r="B704" s="451">
        <v>6911666</v>
      </c>
      <c r="C704" s="410">
        <v>5330</v>
      </c>
      <c r="D704" s="411">
        <v>6228</v>
      </c>
      <c r="E704" s="412">
        <v>45582</v>
      </c>
      <c r="F704" s="413">
        <v>516</v>
      </c>
      <c r="G704" s="407" t="s">
        <v>46</v>
      </c>
      <c r="H704" s="414">
        <v>19050490</v>
      </c>
      <c r="I704" s="413">
        <v>107</v>
      </c>
      <c r="J704" s="535">
        <v>4</v>
      </c>
      <c r="K704" s="535">
        <f t="shared" si="42"/>
        <v>31</v>
      </c>
      <c r="L704" s="535" t="s">
        <v>1257</v>
      </c>
      <c r="M704" s="535">
        <v>499</v>
      </c>
      <c r="N704" s="544">
        <v>4</v>
      </c>
      <c r="O704" s="530" t="s">
        <v>3293</v>
      </c>
      <c r="P704" s="453">
        <v>29306631</v>
      </c>
      <c r="Q704" s="415">
        <v>13187984</v>
      </c>
      <c r="R704" s="479">
        <v>16118647</v>
      </c>
      <c r="S704" s="416"/>
      <c r="T704" s="429"/>
      <c r="U704" s="429"/>
      <c r="V704" s="429"/>
      <c r="W704" s="423"/>
      <c r="X704" s="429"/>
      <c r="Y704" s="416"/>
      <c r="Z704" s="416"/>
      <c r="AA704" s="416"/>
      <c r="AB704" s="416"/>
      <c r="AC704" s="416"/>
      <c r="AD704" s="416"/>
      <c r="AE704" s="356">
        <v>0</v>
      </c>
      <c r="AF704" s="545"/>
      <c r="AG704" s="356">
        <v>0</v>
      </c>
      <c r="AH704" s="356">
        <v>0</v>
      </c>
      <c r="AI704" s="356">
        <v>0</v>
      </c>
      <c r="AJ704" s="356">
        <v>0</v>
      </c>
      <c r="AK704" s="356">
        <v>0</v>
      </c>
      <c r="AL704" s="356">
        <v>0</v>
      </c>
      <c r="AM704" s="356">
        <v>0</v>
      </c>
      <c r="AN704" s="356">
        <v>0</v>
      </c>
      <c r="AO704" s="356">
        <v>0</v>
      </c>
      <c r="AP704" s="356">
        <v>0</v>
      </c>
      <c r="AQ704" s="525">
        <f t="shared" si="43"/>
        <v>0</v>
      </c>
      <c r="AR704" s="526">
        <f t="shared" si="44"/>
        <v>0</v>
      </c>
      <c r="AS704" s="524">
        <f t="shared" si="45"/>
        <v>16118647</v>
      </c>
      <c r="AT704" s="433">
        <v>0</v>
      </c>
      <c r="AU704" s="433">
        <v>0</v>
      </c>
      <c r="AV704" s="431">
        <v>0</v>
      </c>
      <c r="AW704" s="356">
        <v>0</v>
      </c>
      <c r="AX704" s="356">
        <v>0</v>
      </c>
      <c r="AY704" s="417">
        <v>16118647</v>
      </c>
      <c r="AZ704" s="356">
        <v>0</v>
      </c>
      <c r="BA704" s="356">
        <v>0</v>
      </c>
      <c r="BB704" s="356">
        <v>0</v>
      </c>
      <c r="BC704" s="356">
        <v>0</v>
      </c>
      <c r="BD704" s="356">
        <v>0</v>
      </c>
      <c r="BE704" s="356">
        <v>0</v>
      </c>
      <c r="BF704" s="538" t="s">
        <v>3407</v>
      </c>
      <c r="BG704" s="361"/>
    </row>
    <row r="705" spans="2:59" ht="18" customHeight="1" thickBot="1">
      <c r="B705" s="451">
        <v>6911666</v>
      </c>
      <c r="C705" s="410">
        <v>5331</v>
      </c>
      <c r="D705" s="411">
        <v>6227</v>
      </c>
      <c r="E705" s="412">
        <v>45582</v>
      </c>
      <c r="F705" s="413">
        <v>516</v>
      </c>
      <c r="G705" s="407" t="s">
        <v>46</v>
      </c>
      <c r="H705" s="414">
        <v>19050490</v>
      </c>
      <c r="I705" s="413">
        <v>111</v>
      </c>
      <c r="J705" s="535">
        <v>4</v>
      </c>
      <c r="K705" s="535">
        <f t="shared" si="42"/>
        <v>36</v>
      </c>
      <c r="L705" s="535" t="s">
        <v>1267</v>
      </c>
      <c r="M705" s="535">
        <v>12</v>
      </c>
      <c r="N705" s="544">
        <v>7</v>
      </c>
      <c r="O705" s="530" t="s">
        <v>3293</v>
      </c>
      <c r="P705" s="453">
        <v>19162956</v>
      </c>
      <c r="Q705" s="415">
        <v>17246660</v>
      </c>
      <c r="R705" s="479">
        <v>1916296</v>
      </c>
      <c r="S705" s="416"/>
      <c r="T705" s="429"/>
      <c r="U705" s="429"/>
      <c r="V705" s="429"/>
      <c r="W705" s="423"/>
      <c r="X705" s="429"/>
      <c r="Y705" s="416"/>
      <c r="Z705" s="416"/>
      <c r="AA705" s="416"/>
      <c r="AB705" s="416"/>
      <c r="AC705" s="416"/>
      <c r="AD705" s="416"/>
      <c r="AE705" s="356">
        <v>0</v>
      </c>
      <c r="AF705" s="545"/>
      <c r="AG705" s="356">
        <v>0</v>
      </c>
      <c r="AH705" s="356">
        <v>0</v>
      </c>
      <c r="AI705" s="356">
        <v>0</v>
      </c>
      <c r="AJ705" s="356">
        <v>0</v>
      </c>
      <c r="AK705" s="356">
        <v>0</v>
      </c>
      <c r="AL705" s="356">
        <v>0</v>
      </c>
      <c r="AM705" s="356">
        <v>0</v>
      </c>
      <c r="AN705" s="356">
        <v>0</v>
      </c>
      <c r="AO705" s="356">
        <v>0</v>
      </c>
      <c r="AP705" s="356">
        <v>0</v>
      </c>
      <c r="AQ705" s="525">
        <f t="shared" si="43"/>
        <v>0</v>
      </c>
      <c r="AR705" s="526">
        <f t="shared" si="44"/>
        <v>0</v>
      </c>
      <c r="AS705" s="524">
        <f t="shared" si="45"/>
        <v>1916296</v>
      </c>
      <c r="AT705" s="433">
        <v>0</v>
      </c>
      <c r="AU705" s="433">
        <v>0</v>
      </c>
      <c r="AV705" s="431">
        <v>0</v>
      </c>
      <c r="AW705" s="356">
        <v>0</v>
      </c>
      <c r="AX705" s="356">
        <v>0</v>
      </c>
      <c r="AY705" s="417">
        <v>1916296</v>
      </c>
      <c r="AZ705" s="356">
        <v>0</v>
      </c>
      <c r="BA705" s="356">
        <v>0</v>
      </c>
      <c r="BB705" s="356">
        <v>0</v>
      </c>
      <c r="BC705" s="356">
        <v>0</v>
      </c>
      <c r="BD705" s="356">
        <v>0</v>
      </c>
      <c r="BE705" s="356">
        <v>0</v>
      </c>
      <c r="BF705" s="538" t="s">
        <v>3407</v>
      </c>
      <c r="BG705" s="361"/>
    </row>
    <row r="706" spans="2:59" ht="18" customHeight="1" thickBot="1">
      <c r="B706" s="451">
        <v>6911666</v>
      </c>
      <c r="C706" s="410">
        <v>5332</v>
      </c>
      <c r="D706" s="411">
        <v>6226</v>
      </c>
      <c r="E706" s="412">
        <v>45582</v>
      </c>
      <c r="F706" s="413">
        <v>516</v>
      </c>
      <c r="G706" s="407" t="s">
        <v>46</v>
      </c>
      <c r="H706" s="414">
        <v>19050490</v>
      </c>
      <c r="I706" s="413">
        <v>113</v>
      </c>
      <c r="J706" s="535">
        <v>4</v>
      </c>
      <c r="K706" s="535">
        <f t="shared" si="42"/>
        <v>18</v>
      </c>
      <c r="L706" s="535" t="s">
        <v>1243</v>
      </c>
      <c r="M706" s="535">
        <v>12</v>
      </c>
      <c r="N706" s="544">
        <v>7</v>
      </c>
      <c r="O706" s="530" t="s">
        <v>3293</v>
      </c>
      <c r="P706" s="453">
        <v>86960963</v>
      </c>
      <c r="Q706" s="415">
        <v>78264868</v>
      </c>
      <c r="R706" s="479">
        <v>8696095</v>
      </c>
      <c r="S706" s="416"/>
      <c r="T706" s="429"/>
      <c r="U706" s="429"/>
      <c r="V706" s="429"/>
      <c r="W706" s="423"/>
      <c r="X706" s="429"/>
      <c r="Y706" s="416"/>
      <c r="Z706" s="416"/>
      <c r="AA706" s="416"/>
      <c r="AB706" s="416"/>
      <c r="AC706" s="416"/>
      <c r="AD706" s="416"/>
      <c r="AE706" s="356">
        <v>0</v>
      </c>
      <c r="AF706" s="545"/>
      <c r="AG706" s="356">
        <v>0</v>
      </c>
      <c r="AH706" s="356">
        <v>0</v>
      </c>
      <c r="AI706" s="356">
        <v>0</v>
      </c>
      <c r="AJ706" s="356">
        <v>0</v>
      </c>
      <c r="AK706" s="356">
        <v>0</v>
      </c>
      <c r="AL706" s="356">
        <v>0</v>
      </c>
      <c r="AM706" s="356">
        <v>0</v>
      </c>
      <c r="AN706" s="356">
        <v>0</v>
      </c>
      <c r="AO706" s="356">
        <v>0</v>
      </c>
      <c r="AP706" s="356">
        <v>0</v>
      </c>
      <c r="AQ706" s="525">
        <f t="shared" si="43"/>
        <v>0</v>
      </c>
      <c r="AR706" s="526">
        <f t="shared" si="44"/>
        <v>0</v>
      </c>
      <c r="AS706" s="524">
        <f t="shared" si="45"/>
        <v>8696095</v>
      </c>
      <c r="AT706" s="433">
        <v>0</v>
      </c>
      <c r="AU706" s="433">
        <v>0</v>
      </c>
      <c r="AV706" s="431">
        <v>0</v>
      </c>
      <c r="AW706" s="356">
        <v>0</v>
      </c>
      <c r="AX706" s="356">
        <v>0</v>
      </c>
      <c r="AY706" s="417">
        <v>8696095</v>
      </c>
      <c r="AZ706" s="356">
        <v>0</v>
      </c>
      <c r="BA706" s="356">
        <v>0</v>
      </c>
      <c r="BB706" s="356">
        <v>0</v>
      </c>
      <c r="BC706" s="356">
        <v>0</v>
      </c>
      <c r="BD706" s="356">
        <v>0</v>
      </c>
      <c r="BE706" s="356">
        <v>0</v>
      </c>
      <c r="BF706" s="538" t="s">
        <v>3407</v>
      </c>
      <c r="BG706" s="361"/>
    </row>
    <row r="707" spans="2:59" ht="18" customHeight="1" thickBot="1">
      <c r="B707" s="451">
        <v>6911666</v>
      </c>
      <c r="C707" s="410">
        <v>5333</v>
      </c>
      <c r="D707" s="411">
        <v>6219</v>
      </c>
      <c r="E707" s="412">
        <v>45582</v>
      </c>
      <c r="F707" s="413">
        <v>516</v>
      </c>
      <c r="G707" s="407" t="s">
        <v>46</v>
      </c>
      <c r="H707" s="414">
        <v>19050490</v>
      </c>
      <c r="I707" s="413">
        <v>125</v>
      </c>
      <c r="J707" s="535">
        <v>4</v>
      </c>
      <c r="K707" s="535">
        <f t="shared" si="42"/>
        <v>7</v>
      </c>
      <c r="L707" s="535" t="s">
        <v>51</v>
      </c>
      <c r="M707" s="535">
        <v>12</v>
      </c>
      <c r="N707" s="544">
        <v>7</v>
      </c>
      <c r="O707" s="530" t="s">
        <v>3293</v>
      </c>
      <c r="P707" s="453">
        <v>18027322</v>
      </c>
      <c r="Q707" s="415">
        <v>16224590</v>
      </c>
      <c r="R707" s="479">
        <v>1802732</v>
      </c>
      <c r="S707" s="416"/>
      <c r="T707" s="429"/>
      <c r="U707" s="429"/>
      <c r="V707" s="429"/>
      <c r="W707" s="423"/>
      <c r="X707" s="429"/>
      <c r="Y707" s="416"/>
      <c r="Z707" s="416"/>
      <c r="AA707" s="416"/>
      <c r="AB707" s="416"/>
      <c r="AC707" s="416"/>
      <c r="AD707" s="416"/>
      <c r="AE707" s="356">
        <v>0</v>
      </c>
      <c r="AF707" s="545"/>
      <c r="AG707" s="356">
        <v>0</v>
      </c>
      <c r="AH707" s="356">
        <v>0</v>
      </c>
      <c r="AI707" s="356">
        <v>0</v>
      </c>
      <c r="AJ707" s="356">
        <v>0</v>
      </c>
      <c r="AK707" s="356">
        <v>0</v>
      </c>
      <c r="AL707" s="356">
        <v>0</v>
      </c>
      <c r="AM707" s="356">
        <v>0</v>
      </c>
      <c r="AN707" s="356">
        <v>0</v>
      </c>
      <c r="AO707" s="356">
        <v>0</v>
      </c>
      <c r="AP707" s="356">
        <v>0</v>
      </c>
      <c r="AQ707" s="525">
        <f t="shared" si="43"/>
        <v>0</v>
      </c>
      <c r="AR707" s="526">
        <f t="shared" si="44"/>
        <v>0</v>
      </c>
      <c r="AS707" s="524">
        <f t="shared" si="45"/>
        <v>1802732</v>
      </c>
      <c r="AT707" s="433">
        <v>0</v>
      </c>
      <c r="AU707" s="433">
        <v>0</v>
      </c>
      <c r="AV707" s="431">
        <v>0</v>
      </c>
      <c r="AW707" s="356">
        <v>0</v>
      </c>
      <c r="AX707" s="356">
        <v>0</v>
      </c>
      <c r="AY707" s="417">
        <v>1802732</v>
      </c>
      <c r="AZ707" s="356">
        <v>0</v>
      </c>
      <c r="BA707" s="356">
        <v>0</v>
      </c>
      <c r="BB707" s="356">
        <v>0</v>
      </c>
      <c r="BC707" s="356">
        <v>0</v>
      </c>
      <c r="BD707" s="356">
        <v>0</v>
      </c>
      <c r="BE707" s="356">
        <v>0</v>
      </c>
      <c r="BF707" s="538" t="s">
        <v>3407</v>
      </c>
      <c r="BG707" s="361"/>
    </row>
    <row r="708" spans="2:59" ht="18" customHeight="1" thickBot="1">
      <c r="B708" s="451">
        <v>6911666</v>
      </c>
      <c r="C708" s="410">
        <v>5334</v>
      </c>
      <c r="D708" s="411">
        <v>6222</v>
      </c>
      <c r="E708" s="412">
        <v>45582</v>
      </c>
      <c r="F708" s="413">
        <v>516</v>
      </c>
      <c r="G708" s="407" t="s">
        <v>46</v>
      </c>
      <c r="H708" s="414">
        <v>19050490</v>
      </c>
      <c r="I708" s="413">
        <v>127</v>
      </c>
      <c r="J708" s="535">
        <v>4</v>
      </c>
      <c r="K708" s="535">
        <f t="shared" si="42"/>
        <v>19</v>
      </c>
      <c r="L708" s="535" t="s">
        <v>1244</v>
      </c>
      <c r="M708" s="535">
        <v>12</v>
      </c>
      <c r="N708" s="544">
        <v>7</v>
      </c>
      <c r="O708" s="530" t="s">
        <v>3293</v>
      </c>
      <c r="P708" s="453">
        <v>39610791</v>
      </c>
      <c r="Q708" s="415">
        <v>35649712</v>
      </c>
      <c r="R708" s="479">
        <v>3961079</v>
      </c>
      <c r="S708" s="416"/>
      <c r="T708" s="429"/>
      <c r="U708" s="429"/>
      <c r="V708" s="429"/>
      <c r="W708" s="423"/>
      <c r="X708" s="429"/>
      <c r="Y708" s="416"/>
      <c r="Z708" s="416"/>
      <c r="AA708" s="416"/>
      <c r="AB708" s="416"/>
      <c r="AC708" s="416"/>
      <c r="AD708" s="416"/>
      <c r="AE708" s="356">
        <v>0</v>
      </c>
      <c r="AF708" s="545"/>
      <c r="AG708" s="356">
        <v>0</v>
      </c>
      <c r="AH708" s="356">
        <v>0</v>
      </c>
      <c r="AI708" s="356">
        <v>0</v>
      </c>
      <c r="AJ708" s="356">
        <v>0</v>
      </c>
      <c r="AK708" s="356">
        <v>0</v>
      </c>
      <c r="AL708" s="356">
        <v>0</v>
      </c>
      <c r="AM708" s="356">
        <v>0</v>
      </c>
      <c r="AN708" s="356">
        <v>0</v>
      </c>
      <c r="AO708" s="356">
        <v>0</v>
      </c>
      <c r="AP708" s="356">
        <v>0</v>
      </c>
      <c r="AQ708" s="525">
        <f t="shared" si="43"/>
        <v>0</v>
      </c>
      <c r="AR708" s="526">
        <f t="shared" si="44"/>
        <v>0</v>
      </c>
      <c r="AS708" s="524">
        <f t="shared" si="45"/>
        <v>3961079</v>
      </c>
      <c r="AT708" s="433">
        <v>0</v>
      </c>
      <c r="AU708" s="433">
        <v>0</v>
      </c>
      <c r="AV708" s="431">
        <v>0</v>
      </c>
      <c r="AW708" s="356">
        <v>0</v>
      </c>
      <c r="AX708" s="356">
        <v>0</v>
      </c>
      <c r="AY708" s="417">
        <v>3961079</v>
      </c>
      <c r="AZ708" s="356">
        <v>0</v>
      </c>
      <c r="BA708" s="356">
        <v>0</v>
      </c>
      <c r="BB708" s="356">
        <v>0</v>
      </c>
      <c r="BC708" s="356">
        <v>0</v>
      </c>
      <c r="BD708" s="356">
        <v>0</v>
      </c>
      <c r="BE708" s="356">
        <v>0</v>
      </c>
      <c r="BF708" s="538" t="s">
        <v>3407</v>
      </c>
      <c r="BG708" s="361"/>
    </row>
    <row r="709" spans="2:59" ht="18" customHeight="1" thickBot="1">
      <c r="B709" s="451">
        <v>6911666</v>
      </c>
      <c r="C709" s="410">
        <v>5335</v>
      </c>
      <c r="D709" s="411">
        <v>6224</v>
      </c>
      <c r="E709" s="412">
        <v>45582</v>
      </c>
      <c r="F709" s="413">
        <v>516</v>
      </c>
      <c r="G709" s="407" t="s">
        <v>46</v>
      </c>
      <c r="H709" s="414">
        <v>19050490</v>
      </c>
      <c r="I709" s="413">
        <v>121</v>
      </c>
      <c r="J709" s="535">
        <v>4</v>
      </c>
      <c r="K709" s="535">
        <f t="shared" ref="K709:K772" si="46">VALUE(LEFT(L709,SEARCH(".",L709,1)-1))</f>
        <v>5</v>
      </c>
      <c r="L709" s="535" t="s">
        <v>48</v>
      </c>
      <c r="M709" s="535">
        <v>12</v>
      </c>
      <c r="N709" s="544">
        <v>7</v>
      </c>
      <c r="O709" s="530" t="s">
        <v>3293</v>
      </c>
      <c r="P709" s="453">
        <v>35222907</v>
      </c>
      <c r="Q709" s="415">
        <v>31700616</v>
      </c>
      <c r="R709" s="479">
        <v>3522291</v>
      </c>
      <c r="S709" s="416"/>
      <c r="T709" s="429"/>
      <c r="U709" s="429"/>
      <c r="V709" s="429"/>
      <c r="W709" s="423"/>
      <c r="X709" s="429"/>
      <c r="Y709" s="416"/>
      <c r="Z709" s="416"/>
      <c r="AA709" s="416"/>
      <c r="AB709" s="416"/>
      <c r="AC709" s="416"/>
      <c r="AD709" s="416"/>
      <c r="AE709" s="356">
        <v>0</v>
      </c>
      <c r="AF709" s="545"/>
      <c r="AG709" s="356">
        <v>0</v>
      </c>
      <c r="AH709" s="356">
        <v>0</v>
      </c>
      <c r="AI709" s="356">
        <v>0</v>
      </c>
      <c r="AJ709" s="356">
        <v>0</v>
      </c>
      <c r="AK709" s="356">
        <v>0</v>
      </c>
      <c r="AL709" s="356">
        <v>0</v>
      </c>
      <c r="AM709" s="356">
        <v>0</v>
      </c>
      <c r="AN709" s="356">
        <v>0</v>
      </c>
      <c r="AO709" s="356">
        <v>0</v>
      </c>
      <c r="AP709" s="356">
        <v>0</v>
      </c>
      <c r="AQ709" s="525">
        <f t="shared" ref="AQ709:AQ772" si="47">SUM(AE709:AP709)</f>
        <v>0</v>
      </c>
      <c r="AR709" s="526">
        <f t="shared" ref="AR709:AR772" si="48">+AQ709/R709</f>
        <v>0</v>
      </c>
      <c r="AS709" s="524">
        <f t="shared" ref="AS709:AS772" si="49">+R709-AQ709</f>
        <v>3522291</v>
      </c>
      <c r="AT709" s="433">
        <v>0</v>
      </c>
      <c r="AU709" s="433">
        <v>0</v>
      </c>
      <c r="AV709" s="431">
        <v>0</v>
      </c>
      <c r="AW709" s="356">
        <v>0</v>
      </c>
      <c r="AX709" s="356">
        <v>0</v>
      </c>
      <c r="AY709" s="417">
        <v>3522291</v>
      </c>
      <c r="AZ709" s="356">
        <v>0</v>
      </c>
      <c r="BA709" s="356">
        <v>0</v>
      </c>
      <c r="BB709" s="356">
        <v>0</v>
      </c>
      <c r="BC709" s="356">
        <v>0</v>
      </c>
      <c r="BD709" s="356">
        <v>0</v>
      </c>
      <c r="BE709" s="356">
        <v>0</v>
      </c>
      <c r="BF709" s="538" t="s">
        <v>3407</v>
      </c>
      <c r="BG709" s="361"/>
    </row>
    <row r="710" spans="2:59" ht="18" customHeight="1" thickBot="1">
      <c r="B710" s="451">
        <v>6911666</v>
      </c>
      <c r="C710" s="410">
        <v>5335</v>
      </c>
      <c r="D710" s="411">
        <v>6224</v>
      </c>
      <c r="E710" s="412">
        <v>45582</v>
      </c>
      <c r="F710" s="413">
        <v>516</v>
      </c>
      <c r="G710" s="407" t="s">
        <v>46</v>
      </c>
      <c r="H710" s="414">
        <v>19050490</v>
      </c>
      <c r="I710" s="413">
        <v>121</v>
      </c>
      <c r="J710" s="535">
        <v>4</v>
      </c>
      <c r="K710" s="535">
        <f t="shared" si="46"/>
        <v>5</v>
      </c>
      <c r="L710" s="535" t="s">
        <v>477</v>
      </c>
      <c r="M710" s="535">
        <v>12</v>
      </c>
      <c r="N710" s="544">
        <v>7</v>
      </c>
      <c r="O710" s="530" t="s">
        <v>3293</v>
      </c>
      <c r="P710" s="453">
        <v>173049924</v>
      </c>
      <c r="Q710" s="415">
        <v>155744932</v>
      </c>
      <c r="R710" s="479">
        <v>17304992</v>
      </c>
      <c r="S710" s="416"/>
      <c r="T710" s="429"/>
      <c r="U710" s="429"/>
      <c r="V710" s="429"/>
      <c r="W710" s="423"/>
      <c r="X710" s="429"/>
      <c r="Y710" s="416"/>
      <c r="Z710" s="416"/>
      <c r="AA710" s="416"/>
      <c r="AB710" s="416"/>
      <c r="AC710" s="416"/>
      <c r="AD710" s="416"/>
      <c r="AE710" s="356">
        <v>0</v>
      </c>
      <c r="AF710" s="545"/>
      <c r="AG710" s="356">
        <v>0</v>
      </c>
      <c r="AH710" s="356">
        <v>0</v>
      </c>
      <c r="AI710" s="356">
        <v>0</v>
      </c>
      <c r="AJ710" s="356">
        <v>0</v>
      </c>
      <c r="AK710" s="356">
        <v>0</v>
      </c>
      <c r="AL710" s="356">
        <v>0</v>
      </c>
      <c r="AM710" s="356">
        <v>0</v>
      </c>
      <c r="AN710" s="356">
        <v>0</v>
      </c>
      <c r="AO710" s="356">
        <v>0</v>
      </c>
      <c r="AP710" s="356">
        <v>0</v>
      </c>
      <c r="AQ710" s="525">
        <f t="shared" si="47"/>
        <v>0</v>
      </c>
      <c r="AR710" s="526">
        <f t="shared" si="48"/>
        <v>0</v>
      </c>
      <c r="AS710" s="524">
        <f t="shared" si="49"/>
        <v>17304992</v>
      </c>
      <c r="AT710" s="433">
        <v>0</v>
      </c>
      <c r="AU710" s="433">
        <v>0</v>
      </c>
      <c r="AV710" s="431">
        <v>0</v>
      </c>
      <c r="AW710" s="356">
        <v>0</v>
      </c>
      <c r="AX710" s="356">
        <v>0</v>
      </c>
      <c r="AY710" s="417">
        <v>17304992</v>
      </c>
      <c r="AZ710" s="356">
        <v>0</v>
      </c>
      <c r="BA710" s="356">
        <v>0</v>
      </c>
      <c r="BB710" s="356">
        <v>0</v>
      </c>
      <c r="BC710" s="356">
        <v>0</v>
      </c>
      <c r="BD710" s="356">
        <v>0</v>
      </c>
      <c r="BE710" s="356">
        <v>0</v>
      </c>
      <c r="BF710" s="538" t="s">
        <v>3407</v>
      </c>
      <c r="BG710" s="361"/>
    </row>
    <row r="711" spans="2:59" ht="18" customHeight="1" thickBot="1">
      <c r="B711" s="451">
        <v>6911666</v>
      </c>
      <c r="C711" s="410">
        <v>5336</v>
      </c>
      <c r="D711" s="411">
        <v>6220</v>
      </c>
      <c r="E711" s="412">
        <v>45582</v>
      </c>
      <c r="F711" s="413">
        <v>516</v>
      </c>
      <c r="G711" s="407" t="s">
        <v>46</v>
      </c>
      <c r="H711" s="414">
        <v>19050490</v>
      </c>
      <c r="I711" s="413">
        <v>124</v>
      </c>
      <c r="J711" s="535">
        <v>4</v>
      </c>
      <c r="K711" s="535">
        <f t="shared" si="46"/>
        <v>16</v>
      </c>
      <c r="L711" s="535" t="s">
        <v>1099</v>
      </c>
      <c r="M711" s="535">
        <v>12</v>
      </c>
      <c r="N711" s="544">
        <v>7</v>
      </c>
      <c r="O711" s="530" t="s">
        <v>3293</v>
      </c>
      <c r="P711" s="453">
        <v>20268144</v>
      </c>
      <c r="Q711" s="415">
        <v>19969303</v>
      </c>
      <c r="R711" s="479">
        <v>298841</v>
      </c>
      <c r="S711" s="416"/>
      <c r="T711" s="429"/>
      <c r="U711" s="429"/>
      <c r="V711" s="429"/>
      <c r="W711" s="423"/>
      <c r="X711" s="429"/>
      <c r="Y711" s="416"/>
      <c r="Z711" s="416"/>
      <c r="AA711" s="416"/>
      <c r="AB711" s="416"/>
      <c r="AC711" s="416"/>
      <c r="AD711" s="416"/>
      <c r="AE711" s="356">
        <v>0</v>
      </c>
      <c r="AF711" s="545"/>
      <c r="AG711" s="356">
        <v>0</v>
      </c>
      <c r="AH711" s="356">
        <v>0</v>
      </c>
      <c r="AI711" s="356">
        <v>0</v>
      </c>
      <c r="AJ711" s="356">
        <v>0</v>
      </c>
      <c r="AK711" s="356">
        <v>0</v>
      </c>
      <c r="AL711" s="356">
        <v>0</v>
      </c>
      <c r="AM711" s="356">
        <v>0</v>
      </c>
      <c r="AN711" s="356">
        <v>0</v>
      </c>
      <c r="AO711" s="356">
        <v>0</v>
      </c>
      <c r="AP711" s="356">
        <v>0</v>
      </c>
      <c r="AQ711" s="525">
        <f t="shared" si="47"/>
        <v>0</v>
      </c>
      <c r="AR711" s="526">
        <f t="shared" si="48"/>
        <v>0</v>
      </c>
      <c r="AS711" s="524">
        <f t="shared" si="49"/>
        <v>298841</v>
      </c>
      <c r="AT711" s="433">
        <v>0</v>
      </c>
      <c r="AU711" s="433">
        <v>0</v>
      </c>
      <c r="AV711" s="431">
        <v>0</v>
      </c>
      <c r="AW711" s="356">
        <v>0</v>
      </c>
      <c r="AX711" s="356">
        <v>0</v>
      </c>
      <c r="AY711" s="417">
        <v>298841</v>
      </c>
      <c r="AZ711" s="356">
        <v>0</v>
      </c>
      <c r="BA711" s="356">
        <v>0</v>
      </c>
      <c r="BB711" s="356">
        <v>0</v>
      </c>
      <c r="BC711" s="356">
        <v>0</v>
      </c>
      <c r="BD711" s="356">
        <v>0</v>
      </c>
      <c r="BE711" s="356">
        <v>0</v>
      </c>
      <c r="BF711" s="538" t="s">
        <v>3407</v>
      </c>
      <c r="BG711" s="361"/>
    </row>
    <row r="712" spans="2:59" ht="18" customHeight="1" thickBot="1">
      <c r="B712" s="451">
        <v>6911666</v>
      </c>
      <c r="C712" s="410">
        <v>5336</v>
      </c>
      <c r="D712" s="411">
        <v>6220</v>
      </c>
      <c r="E712" s="412">
        <v>45582</v>
      </c>
      <c r="F712" s="413">
        <v>516</v>
      </c>
      <c r="G712" s="407" t="s">
        <v>46</v>
      </c>
      <c r="H712" s="414">
        <v>19050490</v>
      </c>
      <c r="I712" s="413">
        <v>124</v>
      </c>
      <c r="J712" s="535">
        <v>4</v>
      </c>
      <c r="K712" s="535">
        <f t="shared" si="46"/>
        <v>16</v>
      </c>
      <c r="L712" s="535" t="s">
        <v>1104</v>
      </c>
      <c r="M712" s="535">
        <v>12</v>
      </c>
      <c r="N712" s="544">
        <v>7</v>
      </c>
      <c r="O712" s="530" t="s">
        <v>3293</v>
      </c>
      <c r="P712" s="453">
        <v>24108084</v>
      </c>
      <c r="Q712" s="415">
        <v>19969303</v>
      </c>
      <c r="R712" s="479">
        <v>4138781</v>
      </c>
      <c r="S712" s="416"/>
      <c r="T712" s="429"/>
      <c r="U712" s="429"/>
      <c r="V712" s="429"/>
      <c r="W712" s="423"/>
      <c r="X712" s="429"/>
      <c r="Y712" s="416"/>
      <c r="Z712" s="416"/>
      <c r="AA712" s="416"/>
      <c r="AB712" s="416"/>
      <c r="AC712" s="416"/>
      <c r="AD712" s="416"/>
      <c r="AE712" s="356">
        <v>0</v>
      </c>
      <c r="AF712" s="545"/>
      <c r="AG712" s="356">
        <v>0</v>
      </c>
      <c r="AH712" s="356">
        <v>0</v>
      </c>
      <c r="AI712" s="356">
        <v>0</v>
      </c>
      <c r="AJ712" s="356">
        <v>0</v>
      </c>
      <c r="AK712" s="356">
        <v>0</v>
      </c>
      <c r="AL712" s="356">
        <v>0</v>
      </c>
      <c r="AM712" s="356">
        <v>0</v>
      </c>
      <c r="AN712" s="356">
        <v>0</v>
      </c>
      <c r="AO712" s="356">
        <v>0</v>
      </c>
      <c r="AP712" s="356">
        <v>0</v>
      </c>
      <c r="AQ712" s="525">
        <f t="shared" si="47"/>
        <v>0</v>
      </c>
      <c r="AR712" s="526">
        <f t="shared" si="48"/>
        <v>0</v>
      </c>
      <c r="AS712" s="524">
        <f t="shared" si="49"/>
        <v>4138781</v>
      </c>
      <c r="AT712" s="433">
        <v>0</v>
      </c>
      <c r="AU712" s="433">
        <v>0</v>
      </c>
      <c r="AV712" s="431">
        <v>0</v>
      </c>
      <c r="AW712" s="356">
        <v>0</v>
      </c>
      <c r="AX712" s="356">
        <v>0</v>
      </c>
      <c r="AY712" s="417">
        <v>4138781</v>
      </c>
      <c r="AZ712" s="356">
        <v>0</v>
      </c>
      <c r="BA712" s="356">
        <v>0</v>
      </c>
      <c r="BB712" s="356">
        <v>0</v>
      </c>
      <c r="BC712" s="356">
        <v>0</v>
      </c>
      <c r="BD712" s="356">
        <v>0</v>
      </c>
      <c r="BE712" s="356">
        <v>0</v>
      </c>
      <c r="BF712" s="538" t="s">
        <v>3407</v>
      </c>
      <c r="BG712" s="361"/>
    </row>
    <row r="713" spans="2:59" ht="18" customHeight="1" thickBot="1">
      <c r="B713" s="451">
        <v>6911666</v>
      </c>
      <c r="C713" s="410">
        <v>5337</v>
      </c>
      <c r="D713" s="411">
        <v>6221</v>
      </c>
      <c r="E713" s="412">
        <v>45582</v>
      </c>
      <c r="F713" s="413">
        <v>516</v>
      </c>
      <c r="G713" s="407" t="s">
        <v>46</v>
      </c>
      <c r="H713" s="414">
        <v>19050490</v>
      </c>
      <c r="I713" s="413">
        <v>119</v>
      </c>
      <c r="J713" s="535">
        <v>4</v>
      </c>
      <c r="K713" s="535">
        <f t="shared" si="46"/>
        <v>39</v>
      </c>
      <c r="L713" s="535" t="s">
        <v>1272</v>
      </c>
      <c r="M713" s="535">
        <v>12</v>
      </c>
      <c r="N713" s="544">
        <v>7</v>
      </c>
      <c r="O713" s="530" t="s">
        <v>3293</v>
      </c>
      <c r="P713" s="453">
        <v>72360884</v>
      </c>
      <c r="Q713" s="415">
        <v>65124796</v>
      </c>
      <c r="R713" s="479">
        <v>7236088</v>
      </c>
      <c r="S713" s="416"/>
      <c r="T713" s="429"/>
      <c r="U713" s="429"/>
      <c r="V713" s="429"/>
      <c r="W713" s="423"/>
      <c r="X713" s="429"/>
      <c r="Y713" s="416"/>
      <c r="Z713" s="416"/>
      <c r="AA713" s="416"/>
      <c r="AB713" s="416"/>
      <c r="AC713" s="416"/>
      <c r="AD713" s="416"/>
      <c r="AE713" s="356">
        <v>0</v>
      </c>
      <c r="AF713" s="545"/>
      <c r="AG713" s="356">
        <v>0</v>
      </c>
      <c r="AH713" s="356">
        <v>0</v>
      </c>
      <c r="AI713" s="356">
        <v>0</v>
      </c>
      <c r="AJ713" s="356">
        <v>0</v>
      </c>
      <c r="AK713" s="356">
        <v>0</v>
      </c>
      <c r="AL713" s="356">
        <v>0</v>
      </c>
      <c r="AM713" s="356">
        <v>0</v>
      </c>
      <c r="AN713" s="356">
        <v>0</v>
      </c>
      <c r="AO713" s="356">
        <v>0</v>
      </c>
      <c r="AP713" s="356">
        <v>0</v>
      </c>
      <c r="AQ713" s="525">
        <f t="shared" si="47"/>
        <v>0</v>
      </c>
      <c r="AR713" s="526">
        <f t="shared" si="48"/>
        <v>0</v>
      </c>
      <c r="AS713" s="524">
        <f t="shared" si="49"/>
        <v>7236088</v>
      </c>
      <c r="AT713" s="433">
        <v>0</v>
      </c>
      <c r="AU713" s="433">
        <v>0</v>
      </c>
      <c r="AV713" s="431">
        <v>0</v>
      </c>
      <c r="AW713" s="356">
        <v>0</v>
      </c>
      <c r="AX713" s="356">
        <v>0</v>
      </c>
      <c r="AY713" s="417">
        <v>7236088</v>
      </c>
      <c r="AZ713" s="356">
        <v>0</v>
      </c>
      <c r="BA713" s="356">
        <v>0</v>
      </c>
      <c r="BB713" s="356">
        <v>0</v>
      </c>
      <c r="BC713" s="356">
        <v>0</v>
      </c>
      <c r="BD713" s="356">
        <v>0</v>
      </c>
      <c r="BE713" s="356">
        <v>0</v>
      </c>
      <c r="BF713" s="538" t="s">
        <v>3407</v>
      </c>
      <c r="BG713" s="361"/>
    </row>
    <row r="714" spans="2:59" ht="18" customHeight="1" thickBot="1">
      <c r="B714" s="451">
        <v>6911666</v>
      </c>
      <c r="C714" s="410">
        <v>5338</v>
      </c>
      <c r="D714" s="411">
        <v>6225</v>
      </c>
      <c r="E714" s="412">
        <v>45582</v>
      </c>
      <c r="F714" s="413">
        <v>516</v>
      </c>
      <c r="G714" s="407" t="s">
        <v>46</v>
      </c>
      <c r="H714" s="414">
        <v>19050490</v>
      </c>
      <c r="I714" s="413">
        <v>114</v>
      </c>
      <c r="J714" s="535">
        <v>4</v>
      </c>
      <c r="K714" s="535">
        <f t="shared" si="46"/>
        <v>17</v>
      </c>
      <c r="L714" s="535" t="s">
        <v>1242</v>
      </c>
      <c r="M714" s="535">
        <v>12</v>
      </c>
      <c r="N714" s="544">
        <v>7</v>
      </c>
      <c r="O714" s="530" t="s">
        <v>3293</v>
      </c>
      <c r="P714" s="453">
        <v>71103182</v>
      </c>
      <c r="Q714" s="415">
        <v>63992864</v>
      </c>
      <c r="R714" s="479">
        <v>7110318</v>
      </c>
      <c r="S714" s="416"/>
      <c r="T714" s="429"/>
      <c r="U714" s="429"/>
      <c r="V714" s="429"/>
      <c r="W714" s="423"/>
      <c r="X714" s="429"/>
      <c r="Y714" s="416"/>
      <c r="Z714" s="416"/>
      <c r="AA714" s="416"/>
      <c r="AB714" s="416"/>
      <c r="AC714" s="416"/>
      <c r="AD714" s="416"/>
      <c r="AE714" s="356">
        <v>0</v>
      </c>
      <c r="AF714" s="545"/>
      <c r="AG714" s="356">
        <v>0</v>
      </c>
      <c r="AH714" s="356">
        <v>0</v>
      </c>
      <c r="AI714" s="356">
        <v>0</v>
      </c>
      <c r="AJ714" s="356">
        <v>0</v>
      </c>
      <c r="AK714" s="356">
        <v>0</v>
      </c>
      <c r="AL714" s="356">
        <v>0</v>
      </c>
      <c r="AM714" s="356">
        <v>0</v>
      </c>
      <c r="AN714" s="356">
        <v>0</v>
      </c>
      <c r="AO714" s="356">
        <v>0</v>
      </c>
      <c r="AP714" s="356">
        <v>0</v>
      </c>
      <c r="AQ714" s="525">
        <f t="shared" si="47"/>
        <v>0</v>
      </c>
      <c r="AR714" s="526">
        <f t="shared" si="48"/>
        <v>0</v>
      </c>
      <c r="AS714" s="524">
        <f t="shared" si="49"/>
        <v>7110318</v>
      </c>
      <c r="AT714" s="433">
        <v>0</v>
      </c>
      <c r="AU714" s="433">
        <v>0</v>
      </c>
      <c r="AV714" s="431">
        <v>0</v>
      </c>
      <c r="AW714" s="356">
        <v>0</v>
      </c>
      <c r="AX714" s="356">
        <v>0</v>
      </c>
      <c r="AY714" s="417">
        <v>7110318</v>
      </c>
      <c r="AZ714" s="356">
        <v>0</v>
      </c>
      <c r="BA714" s="356">
        <v>0</v>
      </c>
      <c r="BB714" s="356">
        <v>0</v>
      </c>
      <c r="BC714" s="356">
        <v>0</v>
      </c>
      <c r="BD714" s="356">
        <v>0</v>
      </c>
      <c r="BE714" s="356">
        <v>0</v>
      </c>
      <c r="BF714" s="538" t="s">
        <v>3407</v>
      </c>
      <c r="BG714" s="361"/>
    </row>
    <row r="715" spans="2:59" ht="18" customHeight="1" thickBot="1">
      <c r="B715" s="451">
        <v>6911666</v>
      </c>
      <c r="C715" s="410">
        <v>5339</v>
      </c>
      <c r="D715" s="411">
        <v>6209</v>
      </c>
      <c r="E715" s="412">
        <v>45582</v>
      </c>
      <c r="F715" s="413">
        <v>516</v>
      </c>
      <c r="G715" s="407" t="s">
        <v>46</v>
      </c>
      <c r="H715" s="414">
        <v>19050490</v>
      </c>
      <c r="I715" s="413">
        <v>158</v>
      </c>
      <c r="J715" s="535">
        <v>4</v>
      </c>
      <c r="K715" s="535">
        <f t="shared" si="46"/>
        <v>9</v>
      </c>
      <c r="L715" s="535" t="s">
        <v>53</v>
      </c>
      <c r="M715" s="535">
        <v>12</v>
      </c>
      <c r="N715" s="544">
        <v>7</v>
      </c>
      <c r="O715" s="530" t="s">
        <v>3293</v>
      </c>
      <c r="P715" s="453">
        <v>54909226</v>
      </c>
      <c r="Q715" s="415">
        <v>49418304</v>
      </c>
      <c r="R715" s="479">
        <v>5490922</v>
      </c>
      <c r="S715" s="416"/>
      <c r="T715" s="429"/>
      <c r="U715" s="429"/>
      <c r="V715" s="429"/>
      <c r="W715" s="423"/>
      <c r="X715" s="429"/>
      <c r="Y715" s="416"/>
      <c r="Z715" s="416"/>
      <c r="AA715" s="416"/>
      <c r="AB715" s="416"/>
      <c r="AC715" s="416"/>
      <c r="AD715" s="416"/>
      <c r="AE715" s="356">
        <v>0</v>
      </c>
      <c r="AF715" s="545"/>
      <c r="AG715" s="356">
        <v>0</v>
      </c>
      <c r="AH715" s="356">
        <v>0</v>
      </c>
      <c r="AI715" s="356">
        <v>0</v>
      </c>
      <c r="AJ715" s="356">
        <v>0</v>
      </c>
      <c r="AK715" s="356">
        <v>0</v>
      </c>
      <c r="AL715" s="356">
        <v>0</v>
      </c>
      <c r="AM715" s="356">
        <v>0</v>
      </c>
      <c r="AN715" s="356">
        <v>0</v>
      </c>
      <c r="AO715" s="356">
        <v>0</v>
      </c>
      <c r="AP715" s="356">
        <v>0</v>
      </c>
      <c r="AQ715" s="525">
        <f t="shared" si="47"/>
        <v>0</v>
      </c>
      <c r="AR715" s="526">
        <f t="shared" si="48"/>
        <v>0</v>
      </c>
      <c r="AS715" s="524">
        <f t="shared" si="49"/>
        <v>5490922</v>
      </c>
      <c r="AT715" s="433">
        <v>0</v>
      </c>
      <c r="AU715" s="433">
        <v>0</v>
      </c>
      <c r="AV715" s="431">
        <v>0</v>
      </c>
      <c r="AW715" s="356">
        <v>0</v>
      </c>
      <c r="AX715" s="356">
        <v>0</v>
      </c>
      <c r="AY715" s="417">
        <v>5490922</v>
      </c>
      <c r="AZ715" s="356">
        <v>0</v>
      </c>
      <c r="BA715" s="356">
        <v>0</v>
      </c>
      <c r="BB715" s="356">
        <v>0</v>
      </c>
      <c r="BC715" s="356">
        <v>0</v>
      </c>
      <c r="BD715" s="356">
        <v>0</v>
      </c>
      <c r="BE715" s="356">
        <v>0</v>
      </c>
      <c r="BF715" s="538" t="s">
        <v>3407</v>
      </c>
      <c r="BG715" s="361"/>
    </row>
    <row r="716" spans="2:59" ht="18" customHeight="1" thickBot="1">
      <c r="B716" s="451">
        <v>6911666</v>
      </c>
      <c r="C716" s="410">
        <v>5340</v>
      </c>
      <c r="D716" s="411">
        <v>6214</v>
      </c>
      <c r="E716" s="412">
        <v>45582</v>
      </c>
      <c r="F716" s="413">
        <v>516</v>
      </c>
      <c r="G716" s="407" t="s">
        <v>46</v>
      </c>
      <c r="H716" s="414">
        <v>19050490</v>
      </c>
      <c r="I716" s="413">
        <v>134</v>
      </c>
      <c r="J716" s="535">
        <v>4</v>
      </c>
      <c r="K716" s="535">
        <f t="shared" si="46"/>
        <v>27</v>
      </c>
      <c r="L716" s="535" t="s">
        <v>1253</v>
      </c>
      <c r="M716" s="535">
        <v>12</v>
      </c>
      <c r="N716" s="544">
        <v>7</v>
      </c>
      <c r="O716" s="530" t="s">
        <v>3293</v>
      </c>
      <c r="P716" s="453">
        <v>32483630</v>
      </c>
      <c r="Q716" s="415">
        <v>29235266</v>
      </c>
      <c r="R716" s="479">
        <v>3248364</v>
      </c>
      <c r="S716" s="416"/>
      <c r="T716" s="429"/>
      <c r="U716" s="429"/>
      <c r="V716" s="429"/>
      <c r="W716" s="423"/>
      <c r="X716" s="429"/>
      <c r="Y716" s="416"/>
      <c r="Z716" s="416"/>
      <c r="AA716" s="416"/>
      <c r="AB716" s="416"/>
      <c r="AC716" s="416"/>
      <c r="AD716" s="416"/>
      <c r="AE716" s="356">
        <v>0</v>
      </c>
      <c r="AF716" s="545"/>
      <c r="AG716" s="356">
        <v>0</v>
      </c>
      <c r="AH716" s="356">
        <v>0</v>
      </c>
      <c r="AI716" s="356">
        <v>0</v>
      </c>
      <c r="AJ716" s="356">
        <v>0</v>
      </c>
      <c r="AK716" s="356">
        <v>0</v>
      </c>
      <c r="AL716" s="356">
        <v>0</v>
      </c>
      <c r="AM716" s="356">
        <v>0</v>
      </c>
      <c r="AN716" s="356">
        <v>0</v>
      </c>
      <c r="AO716" s="356">
        <v>0</v>
      </c>
      <c r="AP716" s="356">
        <v>0</v>
      </c>
      <c r="AQ716" s="525">
        <f t="shared" si="47"/>
        <v>0</v>
      </c>
      <c r="AR716" s="526">
        <f t="shared" si="48"/>
        <v>0</v>
      </c>
      <c r="AS716" s="524">
        <f t="shared" si="49"/>
        <v>3248364</v>
      </c>
      <c r="AT716" s="433">
        <v>0</v>
      </c>
      <c r="AU716" s="433">
        <v>0</v>
      </c>
      <c r="AV716" s="431">
        <v>0</v>
      </c>
      <c r="AW716" s="356">
        <v>0</v>
      </c>
      <c r="AX716" s="356">
        <v>0</v>
      </c>
      <c r="AY716" s="417">
        <v>3248364</v>
      </c>
      <c r="AZ716" s="356">
        <v>0</v>
      </c>
      <c r="BA716" s="356">
        <v>0</v>
      </c>
      <c r="BB716" s="356">
        <v>0</v>
      </c>
      <c r="BC716" s="356">
        <v>0</v>
      </c>
      <c r="BD716" s="356">
        <v>0</v>
      </c>
      <c r="BE716" s="356">
        <v>0</v>
      </c>
      <c r="BF716" s="538" t="s">
        <v>3407</v>
      </c>
      <c r="BG716" s="361"/>
    </row>
    <row r="717" spans="2:59" ht="18" customHeight="1" thickBot="1">
      <c r="B717" s="451">
        <v>6911666</v>
      </c>
      <c r="C717" s="410">
        <v>5341</v>
      </c>
      <c r="D717" s="411">
        <v>6212</v>
      </c>
      <c r="E717" s="412">
        <v>45582</v>
      </c>
      <c r="F717" s="413">
        <v>516</v>
      </c>
      <c r="G717" s="407" t="s">
        <v>46</v>
      </c>
      <c r="H717" s="414">
        <v>19050490</v>
      </c>
      <c r="I717" s="413">
        <v>136</v>
      </c>
      <c r="J717" s="535">
        <v>4</v>
      </c>
      <c r="K717" s="535">
        <f t="shared" si="46"/>
        <v>24</v>
      </c>
      <c r="L717" s="535" t="s">
        <v>1249</v>
      </c>
      <c r="M717" s="535">
        <v>12</v>
      </c>
      <c r="N717" s="544">
        <v>7</v>
      </c>
      <c r="O717" s="530" t="s">
        <v>3293</v>
      </c>
      <c r="P717" s="453">
        <v>35057951</v>
      </c>
      <c r="Q717" s="415">
        <v>31552156</v>
      </c>
      <c r="R717" s="479">
        <v>3505795</v>
      </c>
      <c r="S717" s="416"/>
      <c r="T717" s="429"/>
      <c r="U717" s="429"/>
      <c r="V717" s="429"/>
      <c r="W717" s="423"/>
      <c r="X717" s="429"/>
      <c r="Y717" s="416"/>
      <c r="Z717" s="416"/>
      <c r="AA717" s="416"/>
      <c r="AB717" s="416"/>
      <c r="AC717" s="416"/>
      <c r="AD717" s="416"/>
      <c r="AE717" s="356">
        <v>0</v>
      </c>
      <c r="AF717" s="545"/>
      <c r="AG717" s="356">
        <v>0</v>
      </c>
      <c r="AH717" s="356">
        <v>0</v>
      </c>
      <c r="AI717" s="356">
        <v>0</v>
      </c>
      <c r="AJ717" s="356">
        <v>0</v>
      </c>
      <c r="AK717" s="356">
        <v>0</v>
      </c>
      <c r="AL717" s="356">
        <v>0</v>
      </c>
      <c r="AM717" s="356">
        <v>0</v>
      </c>
      <c r="AN717" s="356">
        <v>0</v>
      </c>
      <c r="AO717" s="356">
        <v>0</v>
      </c>
      <c r="AP717" s="356">
        <v>0</v>
      </c>
      <c r="AQ717" s="525">
        <f t="shared" si="47"/>
        <v>0</v>
      </c>
      <c r="AR717" s="526">
        <f t="shared" si="48"/>
        <v>0</v>
      </c>
      <c r="AS717" s="524">
        <f t="shared" si="49"/>
        <v>3505795</v>
      </c>
      <c r="AT717" s="433">
        <v>0</v>
      </c>
      <c r="AU717" s="433">
        <v>0</v>
      </c>
      <c r="AV717" s="431">
        <v>0</v>
      </c>
      <c r="AW717" s="356">
        <v>0</v>
      </c>
      <c r="AX717" s="356">
        <v>0</v>
      </c>
      <c r="AY717" s="417">
        <v>3505795</v>
      </c>
      <c r="AZ717" s="356">
        <v>0</v>
      </c>
      <c r="BA717" s="356">
        <v>0</v>
      </c>
      <c r="BB717" s="356">
        <v>0</v>
      </c>
      <c r="BC717" s="356">
        <v>0</v>
      </c>
      <c r="BD717" s="356">
        <v>0</v>
      </c>
      <c r="BE717" s="356">
        <v>0</v>
      </c>
      <c r="BF717" s="538" t="s">
        <v>3407</v>
      </c>
      <c r="BG717" s="361"/>
    </row>
    <row r="718" spans="2:59" ht="18" customHeight="1" thickBot="1">
      <c r="B718" s="451">
        <v>6911666</v>
      </c>
      <c r="C718" s="410">
        <v>5342</v>
      </c>
      <c r="D718" s="411">
        <v>6213</v>
      </c>
      <c r="E718" s="412">
        <v>45582</v>
      </c>
      <c r="F718" s="413">
        <v>516</v>
      </c>
      <c r="G718" s="407" t="s">
        <v>46</v>
      </c>
      <c r="H718" s="414">
        <v>19050490</v>
      </c>
      <c r="I718" s="413">
        <v>135</v>
      </c>
      <c r="J718" s="535">
        <v>4</v>
      </c>
      <c r="K718" s="535">
        <f t="shared" si="46"/>
        <v>29</v>
      </c>
      <c r="L718" s="535" t="s">
        <v>1255</v>
      </c>
      <c r="M718" s="535">
        <v>12</v>
      </c>
      <c r="N718" s="544">
        <v>7</v>
      </c>
      <c r="O718" s="530" t="s">
        <v>3293</v>
      </c>
      <c r="P718" s="453">
        <v>13043093</v>
      </c>
      <c r="Q718" s="415">
        <v>11738784</v>
      </c>
      <c r="R718" s="479">
        <v>1304309</v>
      </c>
      <c r="S718" s="416"/>
      <c r="T718" s="429"/>
      <c r="U718" s="429"/>
      <c r="V718" s="429"/>
      <c r="W718" s="423"/>
      <c r="X718" s="429"/>
      <c r="Y718" s="416"/>
      <c r="Z718" s="416"/>
      <c r="AA718" s="416"/>
      <c r="AB718" s="416"/>
      <c r="AC718" s="416"/>
      <c r="AD718" s="416"/>
      <c r="AE718" s="356">
        <v>0</v>
      </c>
      <c r="AF718" s="545"/>
      <c r="AG718" s="356">
        <v>0</v>
      </c>
      <c r="AH718" s="356">
        <v>0</v>
      </c>
      <c r="AI718" s="356">
        <v>0</v>
      </c>
      <c r="AJ718" s="356">
        <v>0</v>
      </c>
      <c r="AK718" s="356">
        <v>0</v>
      </c>
      <c r="AL718" s="356">
        <v>0</v>
      </c>
      <c r="AM718" s="356">
        <v>0</v>
      </c>
      <c r="AN718" s="356">
        <v>0</v>
      </c>
      <c r="AO718" s="356">
        <v>0</v>
      </c>
      <c r="AP718" s="356">
        <v>0</v>
      </c>
      <c r="AQ718" s="525">
        <f t="shared" si="47"/>
        <v>0</v>
      </c>
      <c r="AR718" s="526">
        <f t="shared" si="48"/>
        <v>0</v>
      </c>
      <c r="AS718" s="524">
        <f t="shared" si="49"/>
        <v>1304309</v>
      </c>
      <c r="AT718" s="433">
        <v>0</v>
      </c>
      <c r="AU718" s="433">
        <v>0</v>
      </c>
      <c r="AV718" s="431">
        <v>0</v>
      </c>
      <c r="AW718" s="356">
        <v>0</v>
      </c>
      <c r="AX718" s="356">
        <v>0</v>
      </c>
      <c r="AY718" s="417">
        <v>1304309</v>
      </c>
      <c r="AZ718" s="356">
        <v>0</v>
      </c>
      <c r="BA718" s="356">
        <v>0</v>
      </c>
      <c r="BB718" s="356">
        <v>0</v>
      </c>
      <c r="BC718" s="356">
        <v>0</v>
      </c>
      <c r="BD718" s="356">
        <v>0</v>
      </c>
      <c r="BE718" s="356">
        <v>0</v>
      </c>
      <c r="BF718" s="538" t="s">
        <v>3407</v>
      </c>
      <c r="BG718" s="361"/>
    </row>
    <row r="719" spans="2:59" ht="18" customHeight="1" thickBot="1">
      <c r="B719" s="451">
        <v>6911666</v>
      </c>
      <c r="C719" s="410">
        <v>5343</v>
      </c>
      <c r="D719" s="411">
        <v>6215</v>
      </c>
      <c r="E719" s="412">
        <v>45582</v>
      </c>
      <c r="F719" s="413">
        <v>516</v>
      </c>
      <c r="G719" s="407" t="s">
        <v>46</v>
      </c>
      <c r="H719" s="414">
        <v>19050490</v>
      </c>
      <c r="I719" s="413">
        <v>133</v>
      </c>
      <c r="J719" s="535">
        <v>4</v>
      </c>
      <c r="K719" s="535">
        <f t="shared" si="46"/>
        <v>38</v>
      </c>
      <c r="L719" s="535" t="s">
        <v>1271</v>
      </c>
      <c r="M719" s="535">
        <v>12</v>
      </c>
      <c r="N719" s="544">
        <v>7</v>
      </c>
      <c r="O719" s="530" t="s">
        <v>3293</v>
      </c>
      <c r="P719" s="453">
        <v>73781930</v>
      </c>
      <c r="Q719" s="415">
        <v>66403736</v>
      </c>
      <c r="R719" s="479">
        <v>7378194</v>
      </c>
      <c r="S719" s="416"/>
      <c r="T719" s="429"/>
      <c r="U719" s="429"/>
      <c r="V719" s="429"/>
      <c r="W719" s="423"/>
      <c r="X719" s="429"/>
      <c r="Y719" s="416"/>
      <c r="Z719" s="416"/>
      <c r="AA719" s="416"/>
      <c r="AB719" s="416"/>
      <c r="AC719" s="416"/>
      <c r="AD719" s="416"/>
      <c r="AE719" s="356">
        <v>0</v>
      </c>
      <c r="AF719" s="545"/>
      <c r="AG719" s="356">
        <v>0</v>
      </c>
      <c r="AH719" s="356">
        <v>0</v>
      </c>
      <c r="AI719" s="356">
        <v>0</v>
      </c>
      <c r="AJ719" s="356">
        <v>0</v>
      </c>
      <c r="AK719" s="356">
        <v>0</v>
      </c>
      <c r="AL719" s="356">
        <v>0</v>
      </c>
      <c r="AM719" s="356">
        <v>0</v>
      </c>
      <c r="AN719" s="356">
        <v>0</v>
      </c>
      <c r="AO719" s="356">
        <v>0</v>
      </c>
      <c r="AP719" s="356">
        <v>0</v>
      </c>
      <c r="AQ719" s="525">
        <f t="shared" si="47"/>
        <v>0</v>
      </c>
      <c r="AR719" s="526">
        <f t="shared" si="48"/>
        <v>0</v>
      </c>
      <c r="AS719" s="524">
        <f t="shared" si="49"/>
        <v>7378194</v>
      </c>
      <c r="AT719" s="433">
        <v>0</v>
      </c>
      <c r="AU719" s="433">
        <v>0</v>
      </c>
      <c r="AV719" s="431">
        <v>0</v>
      </c>
      <c r="AW719" s="356">
        <v>0</v>
      </c>
      <c r="AX719" s="356">
        <v>0</v>
      </c>
      <c r="AY719" s="417">
        <v>7378194</v>
      </c>
      <c r="AZ719" s="356">
        <v>0</v>
      </c>
      <c r="BA719" s="356">
        <v>0</v>
      </c>
      <c r="BB719" s="356">
        <v>0</v>
      </c>
      <c r="BC719" s="356">
        <v>0</v>
      </c>
      <c r="BD719" s="356">
        <v>0</v>
      </c>
      <c r="BE719" s="356">
        <v>0</v>
      </c>
      <c r="BF719" s="538" t="s">
        <v>3407</v>
      </c>
      <c r="BG719" s="361"/>
    </row>
    <row r="720" spans="2:59" ht="18" customHeight="1" thickBot="1">
      <c r="B720" s="451">
        <v>6911666</v>
      </c>
      <c r="C720" s="410">
        <v>5343</v>
      </c>
      <c r="D720" s="411">
        <v>6215</v>
      </c>
      <c r="E720" s="412">
        <v>45582</v>
      </c>
      <c r="F720" s="413">
        <v>516</v>
      </c>
      <c r="G720" s="407" t="s">
        <v>46</v>
      </c>
      <c r="H720" s="414">
        <v>19050490</v>
      </c>
      <c r="I720" s="413">
        <v>133</v>
      </c>
      <c r="J720" s="535">
        <v>4</v>
      </c>
      <c r="K720" s="535">
        <f t="shared" si="46"/>
        <v>38</v>
      </c>
      <c r="L720" s="535" t="s">
        <v>1270</v>
      </c>
      <c r="M720" s="535">
        <v>498</v>
      </c>
      <c r="N720" s="544">
        <v>4</v>
      </c>
      <c r="O720" s="530" t="s">
        <v>3293</v>
      </c>
      <c r="P720" s="453">
        <v>421287858</v>
      </c>
      <c r="Q720" s="415">
        <v>379159072</v>
      </c>
      <c r="R720" s="479">
        <v>42128786</v>
      </c>
      <c r="S720" s="416"/>
      <c r="T720" s="429"/>
      <c r="U720" s="429"/>
      <c r="V720" s="429"/>
      <c r="W720" s="423"/>
      <c r="X720" s="429"/>
      <c r="Y720" s="416"/>
      <c r="Z720" s="416"/>
      <c r="AA720" s="416"/>
      <c r="AB720" s="416"/>
      <c r="AC720" s="416"/>
      <c r="AD720" s="416"/>
      <c r="AE720" s="356">
        <v>0</v>
      </c>
      <c r="AF720" s="545"/>
      <c r="AG720" s="356">
        <v>0</v>
      </c>
      <c r="AH720" s="356">
        <v>0</v>
      </c>
      <c r="AI720" s="356">
        <v>0</v>
      </c>
      <c r="AJ720" s="356">
        <v>0</v>
      </c>
      <c r="AK720" s="356">
        <v>0</v>
      </c>
      <c r="AL720" s="356">
        <v>0</v>
      </c>
      <c r="AM720" s="356">
        <v>0</v>
      </c>
      <c r="AN720" s="356">
        <v>0</v>
      </c>
      <c r="AO720" s="356">
        <v>0</v>
      </c>
      <c r="AP720" s="356">
        <v>0</v>
      </c>
      <c r="AQ720" s="525">
        <f t="shared" si="47"/>
        <v>0</v>
      </c>
      <c r="AR720" s="526">
        <f t="shared" si="48"/>
        <v>0</v>
      </c>
      <c r="AS720" s="524">
        <f t="shared" si="49"/>
        <v>42128786</v>
      </c>
      <c r="AT720" s="433">
        <v>0</v>
      </c>
      <c r="AU720" s="433">
        <v>0</v>
      </c>
      <c r="AV720" s="431">
        <v>0</v>
      </c>
      <c r="AW720" s="356">
        <v>0</v>
      </c>
      <c r="AX720" s="356">
        <v>0</v>
      </c>
      <c r="AY720" s="417">
        <v>42128786</v>
      </c>
      <c r="AZ720" s="356">
        <v>0</v>
      </c>
      <c r="BA720" s="356">
        <v>0</v>
      </c>
      <c r="BB720" s="356">
        <v>0</v>
      </c>
      <c r="BC720" s="356">
        <v>0</v>
      </c>
      <c r="BD720" s="356">
        <v>0</v>
      </c>
      <c r="BE720" s="356">
        <v>0</v>
      </c>
      <c r="BF720" s="538" t="s">
        <v>3407</v>
      </c>
      <c r="BG720" s="361"/>
    </row>
    <row r="721" spans="2:59" ht="18" customHeight="1" thickBot="1">
      <c r="B721" s="451">
        <v>6911666</v>
      </c>
      <c r="C721" s="410">
        <v>5344</v>
      </c>
      <c r="D721" s="411">
        <v>6218</v>
      </c>
      <c r="E721" s="412">
        <v>45582</v>
      </c>
      <c r="F721" s="413">
        <v>516</v>
      </c>
      <c r="G721" s="407" t="s">
        <v>46</v>
      </c>
      <c r="H721" s="414">
        <v>19050490</v>
      </c>
      <c r="I721" s="413">
        <v>129</v>
      </c>
      <c r="J721" s="535">
        <v>4</v>
      </c>
      <c r="K721" s="535">
        <f t="shared" si="46"/>
        <v>22</v>
      </c>
      <c r="L721" s="536" t="s">
        <v>1247</v>
      </c>
      <c r="M721" s="535">
        <v>12</v>
      </c>
      <c r="N721" s="542">
        <v>7</v>
      </c>
      <c r="O721" s="530" t="s">
        <v>3293</v>
      </c>
      <c r="P721" s="453">
        <v>12949751</v>
      </c>
      <c r="Q721" s="415">
        <v>11654776</v>
      </c>
      <c r="R721" s="479">
        <v>1294975</v>
      </c>
      <c r="S721" s="416"/>
      <c r="T721" s="429"/>
      <c r="U721" s="429"/>
      <c r="V721" s="429"/>
      <c r="W721" s="423"/>
      <c r="X721" s="429"/>
      <c r="Y721" s="416"/>
      <c r="Z721" s="416"/>
      <c r="AA721" s="416"/>
      <c r="AB721" s="416"/>
      <c r="AC721" s="416"/>
      <c r="AD721" s="416"/>
      <c r="AE721" s="356">
        <v>0</v>
      </c>
      <c r="AF721" s="545"/>
      <c r="AG721" s="356">
        <v>0</v>
      </c>
      <c r="AH721" s="356">
        <v>0</v>
      </c>
      <c r="AI721" s="356">
        <v>0</v>
      </c>
      <c r="AJ721" s="356">
        <v>0</v>
      </c>
      <c r="AK721" s="356">
        <v>0</v>
      </c>
      <c r="AL721" s="356">
        <v>0</v>
      </c>
      <c r="AM721" s="356">
        <v>0</v>
      </c>
      <c r="AN721" s="356">
        <v>0</v>
      </c>
      <c r="AO721" s="356">
        <v>0</v>
      </c>
      <c r="AP721" s="356">
        <v>0</v>
      </c>
      <c r="AQ721" s="525">
        <f t="shared" si="47"/>
        <v>0</v>
      </c>
      <c r="AR721" s="526">
        <f t="shared" si="48"/>
        <v>0</v>
      </c>
      <c r="AS721" s="524">
        <f t="shared" si="49"/>
        <v>1294975</v>
      </c>
      <c r="AT721" s="433">
        <v>0</v>
      </c>
      <c r="AU721" s="433">
        <v>0</v>
      </c>
      <c r="AV721" s="431">
        <v>0</v>
      </c>
      <c r="AW721" s="356">
        <v>0</v>
      </c>
      <c r="AX721" s="356">
        <v>0</v>
      </c>
      <c r="AY721" s="417">
        <v>1294975</v>
      </c>
      <c r="AZ721" s="356">
        <v>0</v>
      </c>
      <c r="BA721" s="356">
        <v>0</v>
      </c>
      <c r="BB721" s="356">
        <v>0</v>
      </c>
      <c r="BC721" s="356">
        <v>0</v>
      </c>
      <c r="BD721" s="356">
        <v>0</v>
      </c>
      <c r="BE721" s="356">
        <v>0</v>
      </c>
      <c r="BF721" s="538" t="s">
        <v>3407</v>
      </c>
      <c r="BG721" s="361"/>
    </row>
    <row r="722" spans="2:59" ht="18" customHeight="1" thickBot="1">
      <c r="B722" s="451">
        <v>6911666</v>
      </c>
      <c r="C722" s="410">
        <v>5345</v>
      </c>
      <c r="D722" s="411">
        <v>6217</v>
      </c>
      <c r="E722" s="412">
        <v>45582</v>
      </c>
      <c r="F722" s="413">
        <v>516</v>
      </c>
      <c r="G722" s="407" t="s">
        <v>46</v>
      </c>
      <c r="H722" s="414">
        <v>19050490</v>
      </c>
      <c r="I722" s="413">
        <v>143</v>
      </c>
      <c r="J722" s="535">
        <v>4</v>
      </c>
      <c r="K722" s="535">
        <f t="shared" si="46"/>
        <v>40</v>
      </c>
      <c r="L722" s="536" t="s">
        <v>1275</v>
      </c>
      <c r="M722" s="535">
        <v>12</v>
      </c>
      <c r="N722" s="544">
        <v>7</v>
      </c>
      <c r="O722" s="530" t="s">
        <v>3293</v>
      </c>
      <c r="P722" s="453">
        <v>234955143</v>
      </c>
      <c r="Q722" s="415">
        <v>211459630</v>
      </c>
      <c r="R722" s="479">
        <v>23495513</v>
      </c>
      <c r="S722" s="416"/>
      <c r="T722" s="429"/>
      <c r="U722" s="429"/>
      <c r="V722" s="429"/>
      <c r="W722" s="423"/>
      <c r="X722" s="429"/>
      <c r="Y722" s="416"/>
      <c r="Z722" s="416"/>
      <c r="AA722" s="416"/>
      <c r="AB722" s="416"/>
      <c r="AC722" s="416"/>
      <c r="AD722" s="416"/>
      <c r="AE722" s="356">
        <v>0</v>
      </c>
      <c r="AF722" s="545"/>
      <c r="AG722" s="356">
        <v>0</v>
      </c>
      <c r="AH722" s="356">
        <v>0</v>
      </c>
      <c r="AI722" s="356">
        <v>0</v>
      </c>
      <c r="AJ722" s="356">
        <v>0</v>
      </c>
      <c r="AK722" s="356">
        <v>0</v>
      </c>
      <c r="AL722" s="356">
        <v>0</v>
      </c>
      <c r="AM722" s="356">
        <v>0</v>
      </c>
      <c r="AN722" s="356">
        <v>0</v>
      </c>
      <c r="AO722" s="356">
        <v>0</v>
      </c>
      <c r="AP722" s="356">
        <v>0</v>
      </c>
      <c r="AQ722" s="525">
        <f t="shared" si="47"/>
        <v>0</v>
      </c>
      <c r="AR722" s="526">
        <f t="shared" si="48"/>
        <v>0</v>
      </c>
      <c r="AS722" s="524">
        <f t="shared" si="49"/>
        <v>23495513</v>
      </c>
      <c r="AT722" s="433">
        <v>0</v>
      </c>
      <c r="AU722" s="433">
        <v>0</v>
      </c>
      <c r="AV722" s="431">
        <v>0</v>
      </c>
      <c r="AW722" s="356">
        <v>0</v>
      </c>
      <c r="AX722" s="356">
        <v>0</v>
      </c>
      <c r="AY722" s="417">
        <v>23495513</v>
      </c>
      <c r="AZ722" s="356">
        <v>0</v>
      </c>
      <c r="BA722" s="356">
        <v>0</v>
      </c>
      <c r="BB722" s="356">
        <v>0</v>
      </c>
      <c r="BC722" s="356">
        <v>0</v>
      </c>
      <c r="BD722" s="356">
        <v>0</v>
      </c>
      <c r="BE722" s="356">
        <v>0</v>
      </c>
      <c r="BF722" s="538" t="s">
        <v>3407</v>
      </c>
      <c r="BG722" s="361"/>
    </row>
    <row r="723" spans="2:59" ht="18" customHeight="1" thickBot="1">
      <c r="B723" s="451">
        <v>6911666</v>
      </c>
      <c r="C723" s="410">
        <v>5346</v>
      </c>
      <c r="D723" s="411">
        <v>6216</v>
      </c>
      <c r="E723" s="412">
        <v>45582</v>
      </c>
      <c r="F723" s="413">
        <v>516</v>
      </c>
      <c r="G723" s="407" t="s">
        <v>46</v>
      </c>
      <c r="H723" s="414">
        <v>19050490</v>
      </c>
      <c r="I723" s="413">
        <v>130</v>
      </c>
      <c r="J723" s="535">
        <v>4</v>
      </c>
      <c r="K723" s="535">
        <f t="shared" si="46"/>
        <v>28</v>
      </c>
      <c r="L723" s="535" t="s">
        <v>1254</v>
      </c>
      <c r="M723" s="535">
        <v>12</v>
      </c>
      <c r="N723" s="544">
        <v>7</v>
      </c>
      <c r="O723" s="530" t="s">
        <v>3293</v>
      </c>
      <c r="P723" s="453">
        <v>13951659</v>
      </c>
      <c r="Q723" s="415">
        <v>12556494</v>
      </c>
      <c r="R723" s="479">
        <v>1395165</v>
      </c>
      <c r="S723" s="416"/>
      <c r="T723" s="429"/>
      <c r="U723" s="429"/>
      <c r="V723" s="429"/>
      <c r="W723" s="423"/>
      <c r="X723" s="429"/>
      <c r="Y723" s="416"/>
      <c r="Z723" s="416"/>
      <c r="AA723" s="416"/>
      <c r="AB723" s="416"/>
      <c r="AC723" s="416"/>
      <c r="AD723" s="416"/>
      <c r="AE723" s="356">
        <v>0</v>
      </c>
      <c r="AF723" s="545"/>
      <c r="AG723" s="356">
        <v>0</v>
      </c>
      <c r="AH723" s="356">
        <v>0</v>
      </c>
      <c r="AI723" s="356">
        <v>0</v>
      </c>
      <c r="AJ723" s="356">
        <v>0</v>
      </c>
      <c r="AK723" s="356">
        <v>0</v>
      </c>
      <c r="AL723" s="356">
        <v>0</v>
      </c>
      <c r="AM723" s="356">
        <v>0</v>
      </c>
      <c r="AN723" s="356">
        <v>0</v>
      </c>
      <c r="AO723" s="356">
        <v>0</v>
      </c>
      <c r="AP723" s="356">
        <v>0</v>
      </c>
      <c r="AQ723" s="525">
        <f t="shared" si="47"/>
        <v>0</v>
      </c>
      <c r="AR723" s="526">
        <f t="shared" si="48"/>
        <v>0</v>
      </c>
      <c r="AS723" s="524">
        <f t="shared" si="49"/>
        <v>1395165</v>
      </c>
      <c r="AT723" s="433">
        <v>0</v>
      </c>
      <c r="AU723" s="433">
        <v>0</v>
      </c>
      <c r="AV723" s="431">
        <v>0</v>
      </c>
      <c r="AW723" s="356">
        <v>0</v>
      </c>
      <c r="AX723" s="356">
        <v>0</v>
      </c>
      <c r="AY723" s="417">
        <v>1395165</v>
      </c>
      <c r="AZ723" s="356">
        <v>0</v>
      </c>
      <c r="BA723" s="356">
        <v>0</v>
      </c>
      <c r="BB723" s="356">
        <v>0</v>
      </c>
      <c r="BC723" s="356">
        <v>0</v>
      </c>
      <c r="BD723" s="356">
        <v>0</v>
      </c>
      <c r="BE723" s="356">
        <v>0</v>
      </c>
      <c r="BF723" s="538" t="s">
        <v>3407</v>
      </c>
      <c r="BG723" s="361"/>
    </row>
    <row r="724" spans="2:59" ht="18" customHeight="1" thickBot="1">
      <c r="B724" s="451">
        <v>6911933</v>
      </c>
      <c r="C724" s="410">
        <v>5349</v>
      </c>
      <c r="D724" s="411">
        <v>6202</v>
      </c>
      <c r="E724" s="412">
        <v>45582</v>
      </c>
      <c r="F724" s="413">
        <v>517</v>
      </c>
      <c r="G724" s="407" t="s">
        <v>46</v>
      </c>
      <c r="H724" s="414">
        <v>19050490</v>
      </c>
      <c r="I724" s="413">
        <v>97</v>
      </c>
      <c r="J724" s="535">
        <v>10</v>
      </c>
      <c r="K724" s="535">
        <f t="shared" si="46"/>
        <v>44</v>
      </c>
      <c r="L724" s="535" t="s">
        <v>1283</v>
      </c>
      <c r="M724" s="535">
        <v>12</v>
      </c>
      <c r="N724" s="543">
        <v>7</v>
      </c>
      <c r="O724" s="530" t="s">
        <v>3291</v>
      </c>
      <c r="P724" s="453">
        <v>6719906</v>
      </c>
      <c r="Q724" s="415">
        <v>5745856</v>
      </c>
      <c r="R724" s="479">
        <v>974050</v>
      </c>
      <c r="S724" s="416"/>
      <c r="T724" s="429"/>
      <c r="U724" s="429"/>
      <c r="V724" s="429"/>
      <c r="W724" s="423"/>
      <c r="X724" s="429"/>
      <c r="Y724" s="416"/>
      <c r="Z724" s="416"/>
      <c r="AA724" s="416"/>
      <c r="AB724" s="416"/>
      <c r="AC724" s="416"/>
      <c r="AD724" s="416"/>
      <c r="AE724" s="356">
        <v>0</v>
      </c>
      <c r="AF724" s="545"/>
      <c r="AG724" s="356">
        <v>0</v>
      </c>
      <c r="AH724" s="356">
        <v>0</v>
      </c>
      <c r="AI724" s="356">
        <v>0</v>
      </c>
      <c r="AJ724" s="356">
        <v>0</v>
      </c>
      <c r="AK724" s="356">
        <v>0</v>
      </c>
      <c r="AL724" s="356">
        <v>0</v>
      </c>
      <c r="AM724" s="356">
        <v>0</v>
      </c>
      <c r="AN724" s="356">
        <v>0</v>
      </c>
      <c r="AO724" s="356">
        <v>0</v>
      </c>
      <c r="AP724" s="356">
        <v>0</v>
      </c>
      <c r="AQ724" s="525">
        <f t="shared" si="47"/>
        <v>0</v>
      </c>
      <c r="AR724" s="526">
        <f t="shared" si="48"/>
        <v>0</v>
      </c>
      <c r="AS724" s="524">
        <f t="shared" si="49"/>
        <v>974050</v>
      </c>
      <c r="AT724" s="433">
        <v>0</v>
      </c>
      <c r="AU724" s="433">
        <v>0</v>
      </c>
      <c r="AV724" s="431">
        <v>0</v>
      </c>
      <c r="AW724" s="356">
        <v>0</v>
      </c>
      <c r="AX724" s="356">
        <v>0</v>
      </c>
      <c r="AY724" s="417">
        <v>974050</v>
      </c>
      <c r="AZ724" s="356">
        <v>0</v>
      </c>
      <c r="BA724" s="356">
        <v>0</v>
      </c>
      <c r="BB724" s="356">
        <v>0</v>
      </c>
      <c r="BC724" s="356">
        <v>0</v>
      </c>
      <c r="BD724" s="356">
        <v>0</v>
      </c>
      <c r="BE724" s="356">
        <v>0</v>
      </c>
      <c r="BF724" s="538" t="s">
        <v>3407</v>
      </c>
      <c r="BG724" s="361"/>
    </row>
    <row r="725" spans="2:59" ht="18" customHeight="1" thickBot="1">
      <c r="B725" s="451">
        <v>6911933</v>
      </c>
      <c r="C725" s="410">
        <v>5349</v>
      </c>
      <c r="D725" s="411">
        <v>6202</v>
      </c>
      <c r="E725" s="412">
        <v>45582</v>
      </c>
      <c r="F725" s="413">
        <v>517</v>
      </c>
      <c r="G725" s="407" t="s">
        <v>46</v>
      </c>
      <c r="H725" s="414">
        <v>19050490</v>
      </c>
      <c r="I725" s="413">
        <v>97</v>
      </c>
      <c r="J725" s="535">
        <v>10</v>
      </c>
      <c r="K725" s="535">
        <f t="shared" si="46"/>
        <v>44</v>
      </c>
      <c r="L725" s="535" t="s">
        <v>1283</v>
      </c>
      <c r="M725" s="535">
        <v>147</v>
      </c>
      <c r="N725" s="543">
        <v>4</v>
      </c>
      <c r="O725" s="530" t="s">
        <v>3291</v>
      </c>
      <c r="P725" s="453">
        <v>172130701</v>
      </c>
      <c r="Q725" s="415">
        <v>147180357</v>
      </c>
      <c r="R725" s="479">
        <v>24950344</v>
      </c>
      <c r="S725" s="416"/>
      <c r="T725" s="429"/>
      <c r="U725" s="429"/>
      <c r="V725" s="429"/>
      <c r="W725" s="423"/>
      <c r="X725" s="429"/>
      <c r="Y725" s="416"/>
      <c r="Z725" s="416"/>
      <c r="AA725" s="416"/>
      <c r="AB725" s="416"/>
      <c r="AC725" s="416"/>
      <c r="AD725" s="416"/>
      <c r="AE725" s="356">
        <v>0</v>
      </c>
      <c r="AF725" s="545"/>
      <c r="AG725" s="356">
        <v>0</v>
      </c>
      <c r="AH725" s="356">
        <v>0</v>
      </c>
      <c r="AI725" s="356">
        <v>0</v>
      </c>
      <c r="AJ725" s="356">
        <v>0</v>
      </c>
      <c r="AK725" s="356">
        <v>0</v>
      </c>
      <c r="AL725" s="356">
        <v>0</v>
      </c>
      <c r="AM725" s="356">
        <v>0</v>
      </c>
      <c r="AN725" s="356">
        <v>0</v>
      </c>
      <c r="AO725" s="356">
        <v>0</v>
      </c>
      <c r="AP725" s="356">
        <v>0</v>
      </c>
      <c r="AQ725" s="525">
        <f t="shared" si="47"/>
        <v>0</v>
      </c>
      <c r="AR725" s="526">
        <f t="shared" si="48"/>
        <v>0</v>
      </c>
      <c r="AS725" s="524">
        <f t="shared" si="49"/>
        <v>24950344</v>
      </c>
      <c r="AT725" s="433">
        <v>0</v>
      </c>
      <c r="AU725" s="433">
        <v>0</v>
      </c>
      <c r="AV725" s="431">
        <v>0</v>
      </c>
      <c r="AW725" s="356">
        <v>0</v>
      </c>
      <c r="AX725" s="356">
        <v>0</v>
      </c>
      <c r="AY725" s="417">
        <v>24950344</v>
      </c>
      <c r="AZ725" s="356">
        <v>0</v>
      </c>
      <c r="BA725" s="356">
        <v>0</v>
      </c>
      <c r="BB725" s="356">
        <v>0</v>
      </c>
      <c r="BC725" s="356">
        <v>0</v>
      </c>
      <c r="BD725" s="356">
        <v>0</v>
      </c>
      <c r="BE725" s="356">
        <v>0</v>
      </c>
      <c r="BF725" s="538" t="s">
        <v>3407</v>
      </c>
      <c r="BG725" s="361"/>
    </row>
    <row r="726" spans="2:59" ht="18" customHeight="1" thickBot="1">
      <c r="B726" s="451">
        <v>6911933</v>
      </c>
      <c r="C726" s="410">
        <v>5349</v>
      </c>
      <c r="D726" s="411">
        <v>6202</v>
      </c>
      <c r="E726" s="412">
        <v>45582</v>
      </c>
      <c r="F726" s="413">
        <v>517</v>
      </c>
      <c r="G726" s="407" t="s">
        <v>46</v>
      </c>
      <c r="H726" s="414">
        <v>19050490</v>
      </c>
      <c r="I726" s="413">
        <v>97</v>
      </c>
      <c r="J726" s="535">
        <v>10</v>
      </c>
      <c r="K726" s="535">
        <f t="shared" si="46"/>
        <v>44</v>
      </c>
      <c r="L726" s="535" t="s">
        <v>1283</v>
      </c>
      <c r="M726" s="535">
        <v>498</v>
      </c>
      <c r="N726" s="544">
        <v>4</v>
      </c>
      <c r="O726" s="530" t="s">
        <v>3291</v>
      </c>
      <c r="P726" s="453">
        <v>1524894878</v>
      </c>
      <c r="Q726" s="415">
        <v>1303861365</v>
      </c>
      <c r="R726" s="479">
        <v>221033513</v>
      </c>
      <c r="S726" s="416"/>
      <c r="T726" s="429"/>
      <c r="U726" s="429"/>
      <c r="V726" s="429"/>
      <c r="W726" s="423"/>
      <c r="X726" s="429"/>
      <c r="Y726" s="416"/>
      <c r="Z726" s="416"/>
      <c r="AA726" s="416"/>
      <c r="AB726" s="416"/>
      <c r="AC726" s="416"/>
      <c r="AD726" s="416"/>
      <c r="AE726" s="356">
        <v>0</v>
      </c>
      <c r="AF726" s="545"/>
      <c r="AG726" s="356">
        <v>0</v>
      </c>
      <c r="AH726" s="356">
        <v>0</v>
      </c>
      <c r="AI726" s="356">
        <v>0</v>
      </c>
      <c r="AJ726" s="356">
        <v>0</v>
      </c>
      <c r="AK726" s="356">
        <v>0</v>
      </c>
      <c r="AL726" s="356">
        <v>0</v>
      </c>
      <c r="AM726" s="356">
        <v>0</v>
      </c>
      <c r="AN726" s="356">
        <v>0</v>
      </c>
      <c r="AO726" s="356">
        <v>0</v>
      </c>
      <c r="AP726" s="356">
        <v>0</v>
      </c>
      <c r="AQ726" s="525">
        <f t="shared" si="47"/>
        <v>0</v>
      </c>
      <c r="AR726" s="526">
        <f t="shared" si="48"/>
        <v>0</v>
      </c>
      <c r="AS726" s="524">
        <f t="shared" si="49"/>
        <v>221033513</v>
      </c>
      <c r="AT726" s="433">
        <v>0</v>
      </c>
      <c r="AU726" s="433">
        <v>0</v>
      </c>
      <c r="AV726" s="431">
        <v>0</v>
      </c>
      <c r="AW726" s="356">
        <v>0</v>
      </c>
      <c r="AX726" s="356">
        <v>0</v>
      </c>
      <c r="AY726" s="417">
        <v>221033513</v>
      </c>
      <c r="AZ726" s="356">
        <v>0</v>
      </c>
      <c r="BA726" s="356">
        <v>0</v>
      </c>
      <c r="BB726" s="356">
        <v>0</v>
      </c>
      <c r="BC726" s="356">
        <v>0</v>
      </c>
      <c r="BD726" s="356">
        <v>0</v>
      </c>
      <c r="BE726" s="356">
        <v>0</v>
      </c>
      <c r="BF726" s="538" t="s">
        <v>3407</v>
      </c>
      <c r="BG726" s="361"/>
    </row>
    <row r="727" spans="2:59" ht="18" customHeight="1" thickBot="1">
      <c r="B727" s="451">
        <v>6911933</v>
      </c>
      <c r="C727" s="410">
        <v>5352</v>
      </c>
      <c r="D727" s="411">
        <v>6223</v>
      </c>
      <c r="E727" s="412">
        <v>45582</v>
      </c>
      <c r="F727" s="413">
        <v>517</v>
      </c>
      <c r="G727" s="407" t="s">
        <v>46</v>
      </c>
      <c r="H727" s="414">
        <v>19050490</v>
      </c>
      <c r="I727" s="413">
        <v>158</v>
      </c>
      <c r="J727" s="535">
        <v>10</v>
      </c>
      <c r="K727" s="535">
        <f t="shared" si="46"/>
        <v>9</v>
      </c>
      <c r="L727" s="535" t="s">
        <v>53</v>
      </c>
      <c r="M727" s="535">
        <v>12</v>
      </c>
      <c r="N727" s="544">
        <v>7</v>
      </c>
      <c r="O727" s="530" t="s">
        <v>3291</v>
      </c>
      <c r="P727" s="453">
        <v>54909226</v>
      </c>
      <c r="Q727" s="415">
        <v>46950134</v>
      </c>
      <c r="R727" s="479">
        <v>7959092</v>
      </c>
      <c r="S727" s="416"/>
      <c r="T727" s="429"/>
      <c r="U727" s="429"/>
      <c r="V727" s="429"/>
      <c r="W727" s="423"/>
      <c r="X727" s="429"/>
      <c r="Y727" s="416"/>
      <c r="Z727" s="416"/>
      <c r="AA727" s="416"/>
      <c r="AB727" s="416"/>
      <c r="AC727" s="416"/>
      <c r="AD727" s="416"/>
      <c r="AE727" s="356">
        <v>0</v>
      </c>
      <c r="AF727" s="545"/>
      <c r="AG727" s="356">
        <v>0</v>
      </c>
      <c r="AH727" s="356">
        <v>0</v>
      </c>
      <c r="AI727" s="356">
        <v>0</v>
      </c>
      <c r="AJ727" s="356">
        <v>0</v>
      </c>
      <c r="AK727" s="356">
        <v>0</v>
      </c>
      <c r="AL727" s="356">
        <v>0</v>
      </c>
      <c r="AM727" s="356">
        <v>0</v>
      </c>
      <c r="AN727" s="356">
        <v>0</v>
      </c>
      <c r="AO727" s="356">
        <v>0</v>
      </c>
      <c r="AP727" s="356">
        <v>0</v>
      </c>
      <c r="AQ727" s="525">
        <f t="shared" si="47"/>
        <v>0</v>
      </c>
      <c r="AR727" s="526">
        <f t="shared" si="48"/>
        <v>0</v>
      </c>
      <c r="AS727" s="524">
        <f t="shared" si="49"/>
        <v>7959092</v>
      </c>
      <c r="AT727" s="433">
        <v>0</v>
      </c>
      <c r="AU727" s="433">
        <v>0</v>
      </c>
      <c r="AV727" s="431">
        <v>0</v>
      </c>
      <c r="AW727" s="356">
        <v>0</v>
      </c>
      <c r="AX727" s="356">
        <v>0</v>
      </c>
      <c r="AY727" s="417">
        <v>7959092</v>
      </c>
      <c r="AZ727" s="356">
        <v>0</v>
      </c>
      <c r="BA727" s="356">
        <v>0</v>
      </c>
      <c r="BB727" s="356">
        <v>0</v>
      </c>
      <c r="BC727" s="356">
        <v>0</v>
      </c>
      <c r="BD727" s="356">
        <v>0</v>
      </c>
      <c r="BE727" s="356">
        <v>0</v>
      </c>
      <c r="BF727" s="538" t="s">
        <v>3407</v>
      </c>
      <c r="BG727" s="361"/>
    </row>
    <row r="728" spans="2:59" ht="18" customHeight="1" thickBot="1">
      <c r="B728" s="451">
        <v>6911933</v>
      </c>
      <c r="C728" s="410">
        <v>5353</v>
      </c>
      <c r="D728" s="411">
        <v>6167</v>
      </c>
      <c r="E728" s="412">
        <v>45582</v>
      </c>
      <c r="F728" s="413">
        <v>517</v>
      </c>
      <c r="G728" s="407" t="s">
        <v>46</v>
      </c>
      <c r="H728" s="414">
        <v>19050540</v>
      </c>
      <c r="I728" s="413">
        <v>131</v>
      </c>
      <c r="J728" s="535">
        <v>10</v>
      </c>
      <c r="K728" s="535">
        <f t="shared" si="46"/>
        <v>26</v>
      </c>
      <c r="L728" s="535" t="s">
        <v>1252</v>
      </c>
      <c r="M728" s="535">
        <v>12</v>
      </c>
      <c r="N728" s="543">
        <v>7</v>
      </c>
      <c r="O728" s="530" t="s">
        <v>3291</v>
      </c>
      <c r="P728" s="453">
        <v>30471394</v>
      </c>
      <c r="Q728" s="415">
        <v>26054565</v>
      </c>
      <c r="R728" s="479">
        <v>4416829</v>
      </c>
      <c r="S728" s="416"/>
      <c r="T728" s="429"/>
      <c r="U728" s="429"/>
      <c r="V728" s="429"/>
      <c r="W728" s="423"/>
      <c r="X728" s="429"/>
      <c r="Y728" s="416"/>
      <c r="Z728" s="416"/>
      <c r="AA728" s="416"/>
      <c r="AB728" s="416"/>
      <c r="AC728" s="416"/>
      <c r="AD728" s="416"/>
      <c r="AE728" s="356">
        <v>0</v>
      </c>
      <c r="AF728" s="545"/>
      <c r="AG728" s="356">
        <v>0</v>
      </c>
      <c r="AH728" s="356">
        <v>0</v>
      </c>
      <c r="AI728" s="356">
        <v>0</v>
      </c>
      <c r="AJ728" s="356">
        <v>0</v>
      </c>
      <c r="AK728" s="356">
        <v>0</v>
      </c>
      <c r="AL728" s="356">
        <v>0</v>
      </c>
      <c r="AM728" s="356">
        <v>0</v>
      </c>
      <c r="AN728" s="356">
        <v>0</v>
      </c>
      <c r="AO728" s="356">
        <v>0</v>
      </c>
      <c r="AP728" s="356">
        <v>0</v>
      </c>
      <c r="AQ728" s="525">
        <f t="shared" si="47"/>
        <v>0</v>
      </c>
      <c r="AR728" s="526">
        <f t="shared" si="48"/>
        <v>0</v>
      </c>
      <c r="AS728" s="524">
        <f t="shared" si="49"/>
        <v>4416829</v>
      </c>
      <c r="AT728" s="433">
        <v>0</v>
      </c>
      <c r="AU728" s="433">
        <v>0</v>
      </c>
      <c r="AV728" s="431">
        <v>0</v>
      </c>
      <c r="AW728" s="356">
        <v>0</v>
      </c>
      <c r="AX728" s="356">
        <v>0</v>
      </c>
      <c r="AY728" s="417">
        <v>4416829</v>
      </c>
      <c r="AZ728" s="356">
        <v>0</v>
      </c>
      <c r="BA728" s="356">
        <v>0</v>
      </c>
      <c r="BB728" s="356">
        <v>0</v>
      </c>
      <c r="BC728" s="356">
        <v>0</v>
      </c>
      <c r="BD728" s="356">
        <v>0</v>
      </c>
      <c r="BE728" s="356">
        <v>0</v>
      </c>
      <c r="BF728" s="538" t="s">
        <v>3407</v>
      </c>
      <c r="BG728" s="361"/>
    </row>
    <row r="729" spans="2:59" ht="18" customHeight="1" thickBot="1">
      <c r="B729" s="451">
        <v>6911933</v>
      </c>
      <c r="C729" s="410">
        <v>5354</v>
      </c>
      <c r="D729" s="411">
        <v>6295</v>
      </c>
      <c r="E729" s="412">
        <v>45582</v>
      </c>
      <c r="F729" s="413">
        <v>517</v>
      </c>
      <c r="G729" s="407" t="s">
        <v>46</v>
      </c>
      <c r="H729" s="414">
        <v>19050540</v>
      </c>
      <c r="I729" s="413">
        <v>111</v>
      </c>
      <c r="J729" s="535">
        <v>10</v>
      </c>
      <c r="K729" s="535">
        <f t="shared" si="46"/>
        <v>36</v>
      </c>
      <c r="L729" s="535" t="s">
        <v>1267</v>
      </c>
      <c r="M729" s="535">
        <v>12</v>
      </c>
      <c r="N729" s="544">
        <v>7</v>
      </c>
      <c r="O729" s="530" t="s">
        <v>3291</v>
      </c>
      <c r="P729" s="453">
        <v>14217588</v>
      </c>
      <c r="Q729" s="415">
        <v>12156749</v>
      </c>
      <c r="R729" s="479">
        <v>2060839</v>
      </c>
      <c r="S729" s="416"/>
      <c r="T729" s="429"/>
      <c r="U729" s="429"/>
      <c r="V729" s="429"/>
      <c r="W729" s="423"/>
      <c r="X729" s="429"/>
      <c r="Y729" s="416"/>
      <c r="Z729" s="416"/>
      <c r="AA729" s="416"/>
      <c r="AB729" s="416"/>
      <c r="AC729" s="416"/>
      <c r="AD729" s="416"/>
      <c r="AE729" s="356">
        <v>0</v>
      </c>
      <c r="AF729" s="545"/>
      <c r="AG729" s="356">
        <v>0</v>
      </c>
      <c r="AH729" s="356">
        <v>0</v>
      </c>
      <c r="AI729" s="356">
        <v>0</v>
      </c>
      <c r="AJ729" s="356">
        <v>0</v>
      </c>
      <c r="AK729" s="356">
        <v>0</v>
      </c>
      <c r="AL729" s="356">
        <v>0</v>
      </c>
      <c r="AM729" s="356">
        <v>0</v>
      </c>
      <c r="AN729" s="356">
        <v>0</v>
      </c>
      <c r="AO729" s="356">
        <v>0</v>
      </c>
      <c r="AP729" s="356">
        <v>0</v>
      </c>
      <c r="AQ729" s="525">
        <f t="shared" si="47"/>
        <v>0</v>
      </c>
      <c r="AR729" s="526">
        <f t="shared" si="48"/>
        <v>0</v>
      </c>
      <c r="AS729" s="524">
        <f t="shared" si="49"/>
        <v>2060839</v>
      </c>
      <c r="AT729" s="433">
        <v>0</v>
      </c>
      <c r="AU729" s="433">
        <v>0</v>
      </c>
      <c r="AV729" s="431">
        <v>0</v>
      </c>
      <c r="AW729" s="356">
        <v>0</v>
      </c>
      <c r="AX729" s="356">
        <v>0</v>
      </c>
      <c r="AY729" s="417">
        <v>2060839</v>
      </c>
      <c r="AZ729" s="356">
        <v>0</v>
      </c>
      <c r="BA729" s="356">
        <v>0</v>
      </c>
      <c r="BB729" s="356">
        <v>0</v>
      </c>
      <c r="BC729" s="356">
        <v>0</v>
      </c>
      <c r="BD729" s="356">
        <v>0</v>
      </c>
      <c r="BE729" s="356">
        <v>0</v>
      </c>
      <c r="BF729" s="538" t="s">
        <v>3407</v>
      </c>
      <c r="BG729" s="361"/>
    </row>
    <row r="730" spans="2:59" ht="18" customHeight="1" thickBot="1">
      <c r="B730" s="451">
        <v>6911933</v>
      </c>
      <c r="C730" s="410">
        <v>5355</v>
      </c>
      <c r="D730" s="411">
        <v>6304</v>
      </c>
      <c r="E730" s="412">
        <v>45582</v>
      </c>
      <c r="F730" s="413">
        <v>517</v>
      </c>
      <c r="G730" s="407" t="s">
        <v>46</v>
      </c>
      <c r="H730" s="414">
        <v>19050540</v>
      </c>
      <c r="I730" s="413">
        <v>107</v>
      </c>
      <c r="J730" s="535">
        <v>10</v>
      </c>
      <c r="K730" s="535">
        <f t="shared" si="46"/>
        <v>31</v>
      </c>
      <c r="L730" s="535" t="s">
        <v>1257</v>
      </c>
      <c r="M730" s="535">
        <v>12</v>
      </c>
      <c r="N730" s="544">
        <v>7</v>
      </c>
      <c r="O730" s="530" t="s">
        <v>3291</v>
      </c>
      <c r="P730" s="453">
        <v>29306631</v>
      </c>
      <c r="Q730" s="415">
        <v>25058635</v>
      </c>
      <c r="R730" s="479">
        <v>4247996</v>
      </c>
      <c r="S730" s="416"/>
      <c r="T730" s="429"/>
      <c r="U730" s="429"/>
      <c r="V730" s="429"/>
      <c r="W730" s="423"/>
      <c r="X730" s="429"/>
      <c r="Y730" s="416"/>
      <c r="Z730" s="416"/>
      <c r="AA730" s="416"/>
      <c r="AB730" s="416"/>
      <c r="AC730" s="416"/>
      <c r="AD730" s="416"/>
      <c r="AE730" s="356">
        <v>0</v>
      </c>
      <c r="AF730" s="545"/>
      <c r="AG730" s="356">
        <v>0</v>
      </c>
      <c r="AH730" s="356">
        <v>0</v>
      </c>
      <c r="AI730" s="356">
        <v>0</v>
      </c>
      <c r="AJ730" s="356">
        <v>0</v>
      </c>
      <c r="AK730" s="356">
        <v>0</v>
      </c>
      <c r="AL730" s="356">
        <v>0</v>
      </c>
      <c r="AM730" s="356">
        <v>0</v>
      </c>
      <c r="AN730" s="356">
        <v>0</v>
      </c>
      <c r="AO730" s="356">
        <v>0</v>
      </c>
      <c r="AP730" s="356">
        <v>0</v>
      </c>
      <c r="AQ730" s="525">
        <f t="shared" si="47"/>
        <v>0</v>
      </c>
      <c r="AR730" s="526">
        <f t="shared" si="48"/>
        <v>0</v>
      </c>
      <c r="AS730" s="524">
        <f t="shared" si="49"/>
        <v>4247996</v>
      </c>
      <c r="AT730" s="433">
        <v>0</v>
      </c>
      <c r="AU730" s="433">
        <v>0</v>
      </c>
      <c r="AV730" s="431">
        <v>0</v>
      </c>
      <c r="AW730" s="356">
        <v>0</v>
      </c>
      <c r="AX730" s="356">
        <v>0</v>
      </c>
      <c r="AY730" s="417">
        <v>4247996</v>
      </c>
      <c r="AZ730" s="356">
        <v>0</v>
      </c>
      <c r="BA730" s="356">
        <v>0</v>
      </c>
      <c r="BB730" s="356">
        <v>0</v>
      </c>
      <c r="BC730" s="356">
        <v>0</v>
      </c>
      <c r="BD730" s="356">
        <v>0</v>
      </c>
      <c r="BE730" s="356">
        <v>0</v>
      </c>
      <c r="BF730" s="538" t="s">
        <v>3407</v>
      </c>
      <c r="BG730" s="361"/>
    </row>
    <row r="731" spans="2:59" ht="18" customHeight="1" thickBot="1">
      <c r="B731" s="451">
        <v>6911933</v>
      </c>
      <c r="C731" s="410">
        <v>5356</v>
      </c>
      <c r="D731" s="411">
        <v>6293</v>
      </c>
      <c r="E731" s="412">
        <v>45582</v>
      </c>
      <c r="F731" s="413">
        <v>517</v>
      </c>
      <c r="G731" s="407" t="s">
        <v>46</v>
      </c>
      <c r="H731" s="414">
        <v>19050540</v>
      </c>
      <c r="I731" s="413">
        <v>110</v>
      </c>
      <c r="J731" s="535">
        <v>10</v>
      </c>
      <c r="K731" s="535">
        <f t="shared" si="46"/>
        <v>36</v>
      </c>
      <c r="L731" s="535" t="s">
        <v>1266</v>
      </c>
      <c r="M731" s="535">
        <v>12</v>
      </c>
      <c r="N731" s="543">
        <v>7</v>
      </c>
      <c r="O731" s="530" t="s">
        <v>3291</v>
      </c>
      <c r="P731" s="453">
        <v>16968039</v>
      </c>
      <c r="Q731" s="415">
        <v>14508523</v>
      </c>
      <c r="R731" s="479">
        <v>2459516</v>
      </c>
      <c r="S731" s="416"/>
      <c r="T731" s="429"/>
      <c r="U731" s="429"/>
      <c r="V731" s="429"/>
      <c r="W731" s="423"/>
      <c r="X731" s="429"/>
      <c r="Y731" s="416"/>
      <c r="Z731" s="416"/>
      <c r="AA731" s="416"/>
      <c r="AB731" s="416"/>
      <c r="AC731" s="416"/>
      <c r="AD731" s="416"/>
      <c r="AE731" s="356">
        <v>0</v>
      </c>
      <c r="AF731" s="545"/>
      <c r="AG731" s="356">
        <v>0</v>
      </c>
      <c r="AH731" s="356">
        <v>0</v>
      </c>
      <c r="AI731" s="356">
        <v>0</v>
      </c>
      <c r="AJ731" s="356">
        <v>0</v>
      </c>
      <c r="AK731" s="356">
        <v>0</v>
      </c>
      <c r="AL731" s="356">
        <v>0</v>
      </c>
      <c r="AM731" s="356">
        <v>0</v>
      </c>
      <c r="AN731" s="356">
        <v>0</v>
      </c>
      <c r="AO731" s="356">
        <v>0</v>
      </c>
      <c r="AP731" s="356">
        <v>0</v>
      </c>
      <c r="AQ731" s="525">
        <f t="shared" si="47"/>
        <v>0</v>
      </c>
      <c r="AR731" s="526">
        <f t="shared" si="48"/>
        <v>0</v>
      </c>
      <c r="AS731" s="524">
        <f t="shared" si="49"/>
        <v>2459516</v>
      </c>
      <c r="AT731" s="433">
        <v>0</v>
      </c>
      <c r="AU731" s="433">
        <v>0</v>
      </c>
      <c r="AV731" s="431">
        <v>0</v>
      </c>
      <c r="AW731" s="356">
        <v>0</v>
      </c>
      <c r="AX731" s="356">
        <v>0</v>
      </c>
      <c r="AY731" s="417">
        <v>2459516</v>
      </c>
      <c r="AZ731" s="356">
        <v>0</v>
      </c>
      <c r="BA731" s="356">
        <v>0</v>
      </c>
      <c r="BB731" s="356">
        <v>0</v>
      </c>
      <c r="BC731" s="356">
        <v>0</v>
      </c>
      <c r="BD731" s="356">
        <v>0</v>
      </c>
      <c r="BE731" s="356">
        <v>0</v>
      </c>
      <c r="BF731" s="538" t="s">
        <v>3407</v>
      </c>
      <c r="BG731" s="361"/>
    </row>
    <row r="732" spans="2:59" ht="18" customHeight="1" thickBot="1">
      <c r="B732" s="451">
        <v>6911933</v>
      </c>
      <c r="C732" s="410">
        <v>5357</v>
      </c>
      <c r="D732" s="411">
        <v>6200</v>
      </c>
      <c r="E732" s="412">
        <v>45582</v>
      </c>
      <c r="F732" s="413">
        <v>517</v>
      </c>
      <c r="G732" s="407" t="s">
        <v>46</v>
      </c>
      <c r="H732" s="414">
        <v>19050540</v>
      </c>
      <c r="I732" s="413">
        <v>97</v>
      </c>
      <c r="J732" s="535">
        <v>10</v>
      </c>
      <c r="K732" s="535">
        <f t="shared" si="46"/>
        <v>42</v>
      </c>
      <c r="L732" s="535" t="s">
        <v>1279</v>
      </c>
      <c r="M732" s="535">
        <v>12</v>
      </c>
      <c r="N732" s="544">
        <v>7</v>
      </c>
      <c r="O732" s="530" t="s">
        <v>3291</v>
      </c>
      <c r="P732" s="453">
        <v>1527906844</v>
      </c>
      <c r="Q732" s="415">
        <v>1307232981</v>
      </c>
      <c r="R732" s="479">
        <v>220673863</v>
      </c>
      <c r="S732" s="416"/>
      <c r="T732" s="429"/>
      <c r="U732" s="429"/>
      <c r="V732" s="429"/>
      <c r="W732" s="423"/>
      <c r="X732" s="429"/>
      <c r="Y732" s="416"/>
      <c r="Z732" s="416"/>
      <c r="AA732" s="416"/>
      <c r="AB732" s="416"/>
      <c r="AC732" s="416"/>
      <c r="AD732" s="416"/>
      <c r="AE732" s="356">
        <v>0</v>
      </c>
      <c r="AF732" s="545"/>
      <c r="AG732" s="356">
        <v>0</v>
      </c>
      <c r="AH732" s="356">
        <v>0</v>
      </c>
      <c r="AI732" s="356">
        <v>0</v>
      </c>
      <c r="AJ732" s="356">
        <v>0</v>
      </c>
      <c r="AK732" s="356">
        <v>0</v>
      </c>
      <c r="AL732" s="356">
        <v>0</v>
      </c>
      <c r="AM732" s="356">
        <v>0</v>
      </c>
      <c r="AN732" s="356">
        <v>0</v>
      </c>
      <c r="AO732" s="356">
        <v>0</v>
      </c>
      <c r="AP732" s="356">
        <v>0</v>
      </c>
      <c r="AQ732" s="525">
        <f t="shared" si="47"/>
        <v>0</v>
      </c>
      <c r="AR732" s="526">
        <f t="shared" si="48"/>
        <v>0</v>
      </c>
      <c r="AS732" s="524">
        <f t="shared" si="49"/>
        <v>220673863</v>
      </c>
      <c r="AT732" s="433">
        <v>0</v>
      </c>
      <c r="AU732" s="433">
        <v>0</v>
      </c>
      <c r="AV732" s="431">
        <v>0</v>
      </c>
      <c r="AW732" s="356">
        <v>0</v>
      </c>
      <c r="AX732" s="356">
        <v>0</v>
      </c>
      <c r="AY732" s="417">
        <v>220673863</v>
      </c>
      <c r="AZ732" s="356">
        <v>0</v>
      </c>
      <c r="BA732" s="356">
        <v>0</v>
      </c>
      <c r="BB732" s="356">
        <v>0</v>
      </c>
      <c r="BC732" s="356">
        <v>0</v>
      </c>
      <c r="BD732" s="356">
        <v>0</v>
      </c>
      <c r="BE732" s="356">
        <v>0</v>
      </c>
      <c r="BF732" s="538" t="s">
        <v>3407</v>
      </c>
      <c r="BG732" s="361"/>
    </row>
    <row r="733" spans="2:59" ht="18" customHeight="1" thickBot="1">
      <c r="B733" s="451">
        <v>6911933</v>
      </c>
      <c r="C733" s="410">
        <v>5358</v>
      </c>
      <c r="D733" s="411">
        <v>6201</v>
      </c>
      <c r="E733" s="412">
        <v>45582</v>
      </c>
      <c r="F733" s="413">
        <v>517</v>
      </c>
      <c r="G733" s="407" t="s">
        <v>46</v>
      </c>
      <c r="H733" s="414">
        <v>19050540</v>
      </c>
      <c r="I733" s="413">
        <v>146</v>
      </c>
      <c r="J733" s="535">
        <v>10</v>
      </c>
      <c r="K733" s="535">
        <f t="shared" si="46"/>
        <v>43</v>
      </c>
      <c r="L733" s="535" t="s">
        <v>1281</v>
      </c>
      <c r="M733" s="535">
        <v>12</v>
      </c>
      <c r="N733" s="544">
        <v>7</v>
      </c>
      <c r="O733" s="530" t="s">
        <v>3291</v>
      </c>
      <c r="P733" s="453">
        <v>79843992</v>
      </c>
      <c r="Q733" s="415">
        <v>68270605</v>
      </c>
      <c r="R733" s="479">
        <v>11573387</v>
      </c>
      <c r="S733" s="416"/>
      <c r="T733" s="429"/>
      <c r="U733" s="429"/>
      <c r="V733" s="429"/>
      <c r="W733" s="423"/>
      <c r="X733" s="429"/>
      <c r="Y733" s="416"/>
      <c r="Z733" s="416"/>
      <c r="AA733" s="416"/>
      <c r="AB733" s="416"/>
      <c r="AC733" s="416"/>
      <c r="AD733" s="416"/>
      <c r="AE733" s="356">
        <v>0</v>
      </c>
      <c r="AF733" s="545"/>
      <c r="AG733" s="356">
        <v>0</v>
      </c>
      <c r="AH733" s="356">
        <v>0</v>
      </c>
      <c r="AI733" s="356">
        <v>0</v>
      </c>
      <c r="AJ733" s="356">
        <v>0</v>
      </c>
      <c r="AK733" s="356">
        <v>0</v>
      </c>
      <c r="AL733" s="356">
        <v>0</v>
      </c>
      <c r="AM733" s="356">
        <v>0</v>
      </c>
      <c r="AN733" s="356">
        <v>0</v>
      </c>
      <c r="AO733" s="356">
        <v>0</v>
      </c>
      <c r="AP733" s="356">
        <v>0</v>
      </c>
      <c r="AQ733" s="525">
        <f t="shared" si="47"/>
        <v>0</v>
      </c>
      <c r="AR733" s="526">
        <f t="shared" si="48"/>
        <v>0</v>
      </c>
      <c r="AS733" s="524">
        <f t="shared" si="49"/>
        <v>11573387</v>
      </c>
      <c r="AT733" s="433">
        <v>0</v>
      </c>
      <c r="AU733" s="433">
        <v>0</v>
      </c>
      <c r="AV733" s="431">
        <v>0</v>
      </c>
      <c r="AW733" s="356">
        <v>0</v>
      </c>
      <c r="AX733" s="356">
        <v>0</v>
      </c>
      <c r="AY733" s="417">
        <v>11573387</v>
      </c>
      <c r="AZ733" s="356">
        <v>0</v>
      </c>
      <c r="BA733" s="356">
        <v>0</v>
      </c>
      <c r="BB733" s="356">
        <v>0</v>
      </c>
      <c r="BC733" s="356">
        <v>0</v>
      </c>
      <c r="BD733" s="356">
        <v>0</v>
      </c>
      <c r="BE733" s="356">
        <v>0</v>
      </c>
      <c r="BF733" s="538" t="s">
        <v>3407</v>
      </c>
      <c r="BG733" s="361"/>
    </row>
    <row r="734" spans="2:59" ht="18" customHeight="1" thickBot="1">
      <c r="B734" s="451">
        <v>6911933</v>
      </c>
      <c r="C734" s="410">
        <v>5359</v>
      </c>
      <c r="D734" s="411">
        <v>6199</v>
      </c>
      <c r="E734" s="412">
        <v>45582</v>
      </c>
      <c r="F734" s="413">
        <v>517</v>
      </c>
      <c r="G734" s="407" t="s">
        <v>46</v>
      </c>
      <c r="H734" s="414">
        <v>19050540</v>
      </c>
      <c r="I734" s="413">
        <v>211</v>
      </c>
      <c r="J734" s="535">
        <v>10</v>
      </c>
      <c r="K734" s="535">
        <f t="shared" si="46"/>
        <v>41</v>
      </c>
      <c r="L734" s="535" t="s">
        <v>1277</v>
      </c>
      <c r="M734" s="535">
        <v>12</v>
      </c>
      <c r="N734" s="543">
        <v>7</v>
      </c>
      <c r="O734" s="530" t="s">
        <v>3291</v>
      </c>
      <c r="P734" s="453">
        <v>124864112</v>
      </c>
      <c r="Q734" s="415">
        <v>106765059</v>
      </c>
      <c r="R734" s="479">
        <v>18099053</v>
      </c>
      <c r="S734" s="416"/>
      <c r="T734" s="429"/>
      <c r="U734" s="429"/>
      <c r="V734" s="429"/>
      <c r="W734" s="423"/>
      <c r="X734" s="429"/>
      <c r="Y734" s="416"/>
      <c r="Z734" s="416"/>
      <c r="AA734" s="416"/>
      <c r="AB734" s="416"/>
      <c r="AC734" s="416"/>
      <c r="AD734" s="416"/>
      <c r="AE734" s="356">
        <v>0</v>
      </c>
      <c r="AF734" s="545"/>
      <c r="AG734" s="356">
        <v>0</v>
      </c>
      <c r="AH734" s="356">
        <v>0</v>
      </c>
      <c r="AI734" s="356">
        <v>0</v>
      </c>
      <c r="AJ734" s="356">
        <v>0</v>
      </c>
      <c r="AK734" s="356">
        <v>0</v>
      </c>
      <c r="AL734" s="356">
        <v>0</v>
      </c>
      <c r="AM734" s="356">
        <v>0</v>
      </c>
      <c r="AN734" s="356">
        <v>0</v>
      </c>
      <c r="AO734" s="356">
        <v>0</v>
      </c>
      <c r="AP734" s="356">
        <v>0</v>
      </c>
      <c r="AQ734" s="525">
        <f t="shared" si="47"/>
        <v>0</v>
      </c>
      <c r="AR734" s="526">
        <f t="shared" si="48"/>
        <v>0</v>
      </c>
      <c r="AS734" s="524">
        <f t="shared" si="49"/>
        <v>18099053</v>
      </c>
      <c r="AT734" s="433">
        <v>0</v>
      </c>
      <c r="AU734" s="433">
        <v>0</v>
      </c>
      <c r="AV734" s="431">
        <v>0</v>
      </c>
      <c r="AW734" s="356">
        <v>0</v>
      </c>
      <c r="AX734" s="356">
        <v>0</v>
      </c>
      <c r="AY734" s="417">
        <v>18099053</v>
      </c>
      <c r="AZ734" s="356">
        <v>0</v>
      </c>
      <c r="BA734" s="356">
        <v>0</v>
      </c>
      <c r="BB734" s="356">
        <v>0</v>
      </c>
      <c r="BC734" s="356">
        <v>0</v>
      </c>
      <c r="BD734" s="356">
        <v>0</v>
      </c>
      <c r="BE734" s="356">
        <v>0</v>
      </c>
      <c r="BF734" s="538" t="s">
        <v>3407</v>
      </c>
      <c r="BG734" s="361"/>
    </row>
    <row r="735" spans="2:59" ht="18" customHeight="1" thickBot="1">
      <c r="B735" s="451">
        <v>6911933</v>
      </c>
      <c r="C735" s="410">
        <v>5359</v>
      </c>
      <c r="D735" s="411">
        <v>6199</v>
      </c>
      <c r="E735" s="412">
        <v>45582</v>
      </c>
      <c r="F735" s="413">
        <v>517</v>
      </c>
      <c r="G735" s="407" t="s">
        <v>46</v>
      </c>
      <c r="H735" s="414">
        <v>19050540</v>
      </c>
      <c r="I735" s="413">
        <v>211</v>
      </c>
      <c r="J735" s="535">
        <v>10</v>
      </c>
      <c r="K735" s="535">
        <f t="shared" si="46"/>
        <v>41</v>
      </c>
      <c r="L735" s="535" t="s">
        <v>1278</v>
      </c>
      <c r="M735" s="535">
        <v>12</v>
      </c>
      <c r="N735" s="544">
        <v>7</v>
      </c>
      <c r="O735" s="530" t="s">
        <v>3291</v>
      </c>
      <c r="P735" s="453">
        <v>90352416</v>
      </c>
      <c r="Q735" s="415">
        <v>77255834</v>
      </c>
      <c r="R735" s="479">
        <v>13096582</v>
      </c>
      <c r="S735" s="416"/>
      <c r="T735" s="429"/>
      <c r="U735" s="429"/>
      <c r="V735" s="429"/>
      <c r="W735" s="423"/>
      <c r="X735" s="429"/>
      <c r="Y735" s="416"/>
      <c r="Z735" s="416"/>
      <c r="AA735" s="416"/>
      <c r="AB735" s="416"/>
      <c r="AC735" s="416"/>
      <c r="AD735" s="416"/>
      <c r="AE735" s="356">
        <v>0</v>
      </c>
      <c r="AF735" s="545"/>
      <c r="AG735" s="356">
        <v>0</v>
      </c>
      <c r="AH735" s="356">
        <v>0</v>
      </c>
      <c r="AI735" s="356">
        <v>0</v>
      </c>
      <c r="AJ735" s="356">
        <v>0</v>
      </c>
      <c r="AK735" s="356">
        <v>0</v>
      </c>
      <c r="AL735" s="356">
        <v>0</v>
      </c>
      <c r="AM735" s="356">
        <v>0</v>
      </c>
      <c r="AN735" s="356">
        <v>0</v>
      </c>
      <c r="AO735" s="356">
        <v>0</v>
      </c>
      <c r="AP735" s="356">
        <v>0</v>
      </c>
      <c r="AQ735" s="525">
        <f t="shared" si="47"/>
        <v>0</v>
      </c>
      <c r="AR735" s="526">
        <f t="shared" si="48"/>
        <v>0</v>
      </c>
      <c r="AS735" s="524">
        <f t="shared" si="49"/>
        <v>13096582</v>
      </c>
      <c r="AT735" s="433">
        <v>0</v>
      </c>
      <c r="AU735" s="433">
        <v>0</v>
      </c>
      <c r="AV735" s="431">
        <v>0</v>
      </c>
      <c r="AW735" s="356">
        <v>0</v>
      </c>
      <c r="AX735" s="356">
        <v>0</v>
      </c>
      <c r="AY735" s="417">
        <v>13096582</v>
      </c>
      <c r="AZ735" s="356">
        <v>0</v>
      </c>
      <c r="BA735" s="356">
        <v>0</v>
      </c>
      <c r="BB735" s="356">
        <v>0</v>
      </c>
      <c r="BC735" s="356">
        <v>0</v>
      </c>
      <c r="BD735" s="356">
        <v>0</v>
      </c>
      <c r="BE735" s="356">
        <v>0</v>
      </c>
      <c r="BF735" s="538" t="s">
        <v>3407</v>
      </c>
      <c r="BG735" s="361"/>
    </row>
    <row r="736" spans="2:59" ht="18" customHeight="1" thickBot="1">
      <c r="B736" s="451">
        <v>6911933</v>
      </c>
      <c r="C736" s="410">
        <v>5360</v>
      </c>
      <c r="D736" s="411">
        <v>6198</v>
      </c>
      <c r="E736" s="412">
        <v>45582</v>
      </c>
      <c r="F736" s="413">
        <v>517</v>
      </c>
      <c r="G736" s="407" t="s">
        <v>46</v>
      </c>
      <c r="H736" s="414">
        <v>19050540</v>
      </c>
      <c r="I736" s="413">
        <v>148</v>
      </c>
      <c r="J736" s="535">
        <v>10</v>
      </c>
      <c r="K736" s="535">
        <f t="shared" si="46"/>
        <v>40</v>
      </c>
      <c r="L736" s="535" t="s">
        <v>1274</v>
      </c>
      <c r="M736" s="535">
        <v>12</v>
      </c>
      <c r="N736" s="544">
        <v>7</v>
      </c>
      <c r="O736" s="530" t="s">
        <v>3291</v>
      </c>
      <c r="P736" s="453">
        <v>33085796</v>
      </c>
      <c r="Q736" s="415">
        <v>28290010</v>
      </c>
      <c r="R736" s="479">
        <v>4795786</v>
      </c>
      <c r="S736" s="416"/>
      <c r="T736" s="429"/>
      <c r="U736" s="429"/>
      <c r="V736" s="429"/>
      <c r="W736" s="423"/>
      <c r="X736" s="429"/>
      <c r="Y736" s="416"/>
      <c r="Z736" s="416"/>
      <c r="AA736" s="416"/>
      <c r="AB736" s="416"/>
      <c r="AC736" s="416"/>
      <c r="AD736" s="416"/>
      <c r="AE736" s="356">
        <v>0</v>
      </c>
      <c r="AF736" s="545"/>
      <c r="AG736" s="356">
        <v>0</v>
      </c>
      <c r="AH736" s="356">
        <v>0</v>
      </c>
      <c r="AI736" s="356">
        <v>0</v>
      </c>
      <c r="AJ736" s="356">
        <v>0</v>
      </c>
      <c r="AK736" s="356">
        <v>0</v>
      </c>
      <c r="AL736" s="356">
        <v>0</v>
      </c>
      <c r="AM736" s="356">
        <v>0</v>
      </c>
      <c r="AN736" s="356">
        <v>0</v>
      </c>
      <c r="AO736" s="356">
        <v>0</v>
      </c>
      <c r="AP736" s="356">
        <v>0</v>
      </c>
      <c r="AQ736" s="525">
        <f t="shared" si="47"/>
        <v>0</v>
      </c>
      <c r="AR736" s="526">
        <f t="shared" si="48"/>
        <v>0</v>
      </c>
      <c r="AS736" s="524">
        <f t="shared" si="49"/>
        <v>4795786</v>
      </c>
      <c r="AT736" s="433">
        <v>0</v>
      </c>
      <c r="AU736" s="433">
        <v>0</v>
      </c>
      <c r="AV736" s="431">
        <v>0</v>
      </c>
      <c r="AW736" s="356">
        <v>0</v>
      </c>
      <c r="AX736" s="356">
        <v>0</v>
      </c>
      <c r="AY736" s="417">
        <v>4795786</v>
      </c>
      <c r="AZ736" s="356">
        <v>0</v>
      </c>
      <c r="BA736" s="356">
        <v>0</v>
      </c>
      <c r="BB736" s="356">
        <v>0</v>
      </c>
      <c r="BC736" s="356">
        <v>0</v>
      </c>
      <c r="BD736" s="356">
        <v>0</v>
      </c>
      <c r="BE736" s="356">
        <v>0</v>
      </c>
      <c r="BF736" s="538" t="s">
        <v>3407</v>
      </c>
      <c r="BG736" s="361"/>
    </row>
    <row r="737" spans="2:59" ht="18" customHeight="1" thickBot="1">
      <c r="B737" s="451">
        <v>6911933</v>
      </c>
      <c r="C737" s="410">
        <v>5361</v>
      </c>
      <c r="D737" s="411">
        <v>6195</v>
      </c>
      <c r="E737" s="412">
        <v>45582</v>
      </c>
      <c r="F737" s="413">
        <v>517</v>
      </c>
      <c r="G737" s="407" t="s">
        <v>46</v>
      </c>
      <c r="H737" s="414">
        <v>19050540</v>
      </c>
      <c r="I737" s="413">
        <v>143</v>
      </c>
      <c r="J737" s="535">
        <v>10</v>
      </c>
      <c r="K737" s="535">
        <f t="shared" si="46"/>
        <v>40</v>
      </c>
      <c r="L737" s="535" t="s">
        <v>1275</v>
      </c>
      <c r="M737" s="535">
        <v>12</v>
      </c>
      <c r="N737" s="544">
        <v>7</v>
      </c>
      <c r="O737" s="530" t="s">
        <v>3291</v>
      </c>
      <c r="P737" s="453">
        <v>234955141</v>
      </c>
      <c r="Q737" s="415">
        <v>200898394</v>
      </c>
      <c r="R737" s="479">
        <v>34056747</v>
      </c>
      <c r="S737" s="416"/>
      <c r="T737" s="429"/>
      <c r="U737" s="429"/>
      <c r="V737" s="429"/>
      <c r="W737" s="423"/>
      <c r="X737" s="429"/>
      <c r="Y737" s="416"/>
      <c r="Z737" s="416"/>
      <c r="AA737" s="416"/>
      <c r="AB737" s="416"/>
      <c r="AC737" s="416"/>
      <c r="AD737" s="416"/>
      <c r="AE737" s="356">
        <v>0</v>
      </c>
      <c r="AF737" s="545"/>
      <c r="AG737" s="356">
        <v>0</v>
      </c>
      <c r="AH737" s="356">
        <v>0</v>
      </c>
      <c r="AI737" s="356">
        <v>0</v>
      </c>
      <c r="AJ737" s="356">
        <v>0</v>
      </c>
      <c r="AK737" s="356">
        <v>0</v>
      </c>
      <c r="AL737" s="356">
        <v>0</v>
      </c>
      <c r="AM737" s="356">
        <v>0</v>
      </c>
      <c r="AN737" s="356">
        <v>0</v>
      </c>
      <c r="AO737" s="356">
        <v>0</v>
      </c>
      <c r="AP737" s="356">
        <v>0</v>
      </c>
      <c r="AQ737" s="525">
        <f t="shared" si="47"/>
        <v>0</v>
      </c>
      <c r="AR737" s="526">
        <f t="shared" si="48"/>
        <v>0</v>
      </c>
      <c r="AS737" s="524">
        <f t="shared" si="49"/>
        <v>34056747</v>
      </c>
      <c r="AT737" s="433">
        <v>0</v>
      </c>
      <c r="AU737" s="433">
        <v>0</v>
      </c>
      <c r="AV737" s="431">
        <v>0</v>
      </c>
      <c r="AW737" s="356">
        <v>0</v>
      </c>
      <c r="AX737" s="356">
        <v>0</v>
      </c>
      <c r="AY737" s="417">
        <v>34056747</v>
      </c>
      <c r="AZ737" s="356">
        <v>0</v>
      </c>
      <c r="BA737" s="356">
        <v>0</v>
      </c>
      <c r="BB737" s="356">
        <v>0</v>
      </c>
      <c r="BC737" s="356">
        <v>0</v>
      </c>
      <c r="BD737" s="356">
        <v>0</v>
      </c>
      <c r="BE737" s="356">
        <v>0</v>
      </c>
      <c r="BF737" s="538" t="s">
        <v>3407</v>
      </c>
      <c r="BG737" s="361"/>
    </row>
    <row r="738" spans="2:59" ht="18" customHeight="1" thickBot="1">
      <c r="B738" s="451">
        <v>6911933</v>
      </c>
      <c r="C738" s="410">
        <v>5362</v>
      </c>
      <c r="D738" s="411">
        <v>6197</v>
      </c>
      <c r="E738" s="412">
        <v>45582</v>
      </c>
      <c r="F738" s="413">
        <v>517</v>
      </c>
      <c r="G738" s="407" t="s">
        <v>46</v>
      </c>
      <c r="H738" s="414">
        <v>19050540</v>
      </c>
      <c r="I738" s="413">
        <v>119</v>
      </c>
      <c r="J738" s="535">
        <v>10</v>
      </c>
      <c r="K738" s="535">
        <f t="shared" si="46"/>
        <v>39</v>
      </c>
      <c r="L738" s="535" t="s">
        <v>1272</v>
      </c>
      <c r="M738" s="535">
        <v>12</v>
      </c>
      <c r="N738" s="544">
        <v>7</v>
      </c>
      <c r="O738" s="530" t="s">
        <v>3291</v>
      </c>
      <c r="P738" s="453">
        <v>96469208</v>
      </c>
      <c r="Q738" s="415">
        <v>82485997</v>
      </c>
      <c r="R738" s="479">
        <v>13983211</v>
      </c>
      <c r="S738" s="416"/>
      <c r="T738" s="429"/>
      <c r="U738" s="429"/>
      <c r="V738" s="429"/>
      <c r="W738" s="423"/>
      <c r="X738" s="429"/>
      <c r="Y738" s="416"/>
      <c r="Z738" s="416"/>
      <c r="AA738" s="416"/>
      <c r="AB738" s="416"/>
      <c r="AC738" s="416"/>
      <c r="AD738" s="416"/>
      <c r="AE738" s="356">
        <v>0</v>
      </c>
      <c r="AF738" s="545"/>
      <c r="AG738" s="356">
        <v>0</v>
      </c>
      <c r="AH738" s="356">
        <v>0</v>
      </c>
      <c r="AI738" s="356">
        <v>0</v>
      </c>
      <c r="AJ738" s="356">
        <v>0</v>
      </c>
      <c r="AK738" s="356">
        <v>0</v>
      </c>
      <c r="AL738" s="356">
        <v>0</v>
      </c>
      <c r="AM738" s="356">
        <v>0</v>
      </c>
      <c r="AN738" s="356">
        <v>0</v>
      </c>
      <c r="AO738" s="356">
        <v>0</v>
      </c>
      <c r="AP738" s="356">
        <v>0</v>
      </c>
      <c r="AQ738" s="525">
        <f t="shared" si="47"/>
        <v>0</v>
      </c>
      <c r="AR738" s="526">
        <f t="shared" si="48"/>
        <v>0</v>
      </c>
      <c r="AS738" s="524">
        <f t="shared" si="49"/>
        <v>13983211</v>
      </c>
      <c r="AT738" s="433">
        <v>0</v>
      </c>
      <c r="AU738" s="433">
        <v>0</v>
      </c>
      <c r="AV738" s="431">
        <v>0</v>
      </c>
      <c r="AW738" s="356">
        <v>0</v>
      </c>
      <c r="AX738" s="356">
        <v>0</v>
      </c>
      <c r="AY738" s="417">
        <v>13983211</v>
      </c>
      <c r="AZ738" s="356">
        <v>0</v>
      </c>
      <c r="BA738" s="356">
        <v>0</v>
      </c>
      <c r="BB738" s="356">
        <v>0</v>
      </c>
      <c r="BC738" s="356">
        <v>0</v>
      </c>
      <c r="BD738" s="356">
        <v>0</v>
      </c>
      <c r="BE738" s="356">
        <v>0</v>
      </c>
      <c r="BF738" s="538" t="s">
        <v>3407</v>
      </c>
      <c r="BG738" s="361"/>
    </row>
    <row r="739" spans="2:59" ht="18" customHeight="1" thickBot="1">
      <c r="B739" s="451">
        <v>6911933</v>
      </c>
      <c r="C739" s="410">
        <v>5363</v>
      </c>
      <c r="D739" s="411">
        <v>6196</v>
      </c>
      <c r="E739" s="412">
        <v>45582</v>
      </c>
      <c r="F739" s="413">
        <v>517</v>
      </c>
      <c r="G739" s="407" t="s">
        <v>46</v>
      </c>
      <c r="H739" s="414">
        <v>19050540</v>
      </c>
      <c r="I739" s="413">
        <v>133</v>
      </c>
      <c r="J739" s="535">
        <v>10</v>
      </c>
      <c r="K739" s="535">
        <f t="shared" si="46"/>
        <v>38</v>
      </c>
      <c r="L739" s="535" t="s">
        <v>1271</v>
      </c>
      <c r="M739" s="535">
        <v>12</v>
      </c>
      <c r="N739" s="544">
        <v>7</v>
      </c>
      <c r="O739" s="530" t="s">
        <v>3291</v>
      </c>
      <c r="P739" s="453">
        <v>184097042</v>
      </c>
      <c r="Q739" s="415">
        <v>157412176</v>
      </c>
      <c r="R739" s="479">
        <v>26684866</v>
      </c>
      <c r="S739" s="416"/>
      <c r="T739" s="429"/>
      <c r="U739" s="429"/>
      <c r="V739" s="429"/>
      <c r="W739" s="423"/>
      <c r="X739" s="429"/>
      <c r="Y739" s="416"/>
      <c r="Z739" s="416"/>
      <c r="AA739" s="416"/>
      <c r="AB739" s="416"/>
      <c r="AC739" s="416"/>
      <c r="AD739" s="416"/>
      <c r="AE739" s="356">
        <v>0</v>
      </c>
      <c r="AF739" s="545"/>
      <c r="AG739" s="356">
        <v>0</v>
      </c>
      <c r="AH739" s="356">
        <v>0</v>
      </c>
      <c r="AI739" s="356">
        <v>0</v>
      </c>
      <c r="AJ739" s="356">
        <v>0</v>
      </c>
      <c r="AK739" s="356">
        <v>0</v>
      </c>
      <c r="AL739" s="356">
        <v>0</v>
      </c>
      <c r="AM739" s="356">
        <v>0</v>
      </c>
      <c r="AN739" s="356">
        <v>0</v>
      </c>
      <c r="AO739" s="356">
        <v>0</v>
      </c>
      <c r="AP739" s="356">
        <v>0</v>
      </c>
      <c r="AQ739" s="525">
        <f t="shared" si="47"/>
        <v>0</v>
      </c>
      <c r="AR739" s="526">
        <f t="shared" si="48"/>
        <v>0</v>
      </c>
      <c r="AS739" s="524">
        <f t="shared" si="49"/>
        <v>26684866</v>
      </c>
      <c r="AT739" s="433">
        <v>0</v>
      </c>
      <c r="AU739" s="433">
        <v>0</v>
      </c>
      <c r="AV739" s="431">
        <v>0</v>
      </c>
      <c r="AW739" s="356">
        <v>0</v>
      </c>
      <c r="AX739" s="356">
        <v>0</v>
      </c>
      <c r="AY739" s="417">
        <v>26684866</v>
      </c>
      <c r="AZ739" s="356">
        <v>0</v>
      </c>
      <c r="BA739" s="356">
        <v>0</v>
      </c>
      <c r="BB739" s="356">
        <v>0</v>
      </c>
      <c r="BC739" s="356">
        <v>0</v>
      </c>
      <c r="BD739" s="356">
        <v>0</v>
      </c>
      <c r="BE739" s="356">
        <v>0</v>
      </c>
      <c r="BF739" s="538" t="s">
        <v>3407</v>
      </c>
      <c r="BG739" s="361"/>
    </row>
    <row r="740" spans="2:59" ht="18" customHeight="1" thickBot="1">
      <c r="B740" s="451">
        <v>6911933</v>
      </c>
      <c r="C740" s="410">
        <v>5363</v>
      </c>
      <c r="D740" s="411">
        <v>6196</v>
      </c>
      <c r="E740" s="412">
        <v>45582</v>
      </c>
      <c r="F740" s="413">
        <v>517</v>
      </c>
      <c r="G740" s="407" t="s">
        <v>46</v>
      </c>
      <c r="H740" s="414">
        <v>19050540</v>
      </c>
      <c r="I740" s="413">
        <v>133</v>
      </c>
      <c r="J740" s="535">
        <v>10</v>
      </c>
      <c r="K740" s="535">
        <f t="shared" si="46"/>
        <v>38</v>
      </c>
      <c r="L740" s="535" t="s">
        <v>1270</v>
      </c>
      <c r="M740" s="535">
        <v>498</v>
      </c>
      <c r="N740" s="544">
        <v>4</v>
      </c>
      <c r="O740" s="530" t="s">
        <v>3291</v>
      </c>
      <c r="P740" s="453">
        <v>549603123</v>
      </c>
      <c r="Q740" s="415">
        <v>469938151</v>
      </c>
      <c r="R740" s="479">
        <v>79664972</v>
      </c>
      <c r="S740" s="416"/>
      <c r="T740" s="429"/>
      <c r="U740" s="429"/>
      <c r="V740" s="429"/>
      <c r="W740" s="423"/>
      <c r="X740" s="429"/>
      <c r="Y740" s="416"/>
      <c r="Z740" s="416"/>
      <c r="AA740" s="416"/>
      <c r="AB740" s="416"/>
      <c r="AC740" s="416"/>
      <c r="AD740" s="416"/>
      <c r="AE740" s="356">
        <v>0</v>
      </c>
      <c r="AF740" s="545"/>
      <c r="AG740" s="356">
        <v>0</v>
      </c>
      <c r="AH740" s="356">
        <v>0</v>
      </c>
      <c r="AI740" s="356">
        <v>0</v>
      </c>
      <c r="AJ740" s="356">
        <v>0</v>
      </c>
      <c r="AK740" s="356">
        <v>0</v>
      </c>
      <c r="AL740" s="356">
        <v>0</v>
      </c>
      <c r="AM740" s="356">
        <v>0</v>
      </c>
      <c r="AN740" s="356">
        <v>0</v>
      </c>
      <c r="AO740" s="356">
        <v>0</v>
      </c>
      <c r="AP740" s="356">
        <v>0</v>
      </c>
      <c r="AQ740" s="525">
        <f t="shared" si="47"/>
        <v>0</v>
      </c>
      <c r="AR740" s="526">
        <f t="shared" si="48"/>
        <v>0</v>
      </c>
      <c r="AS740" s="524">
        <f t="shared" si="49"/>
        <v>79664972</v>
      </c>
      <c r="AT740" s="433">
        <v>0</v>
      </c>
      <c r="AU740" s="433">
        <v>0</v>
      </c>
      <c r="AV740" s="431">
        <v>0</v>
      </c>
      <c r="AW740" s="356">
        <v>0</v>
      </c>
      <c r="AX740" s="356">
        <v>0</v>
      </c>
      <c r="AY740" s="417">
        <v>79664972</v>
      </c>
      <c r="AZ740" s="356">
        <v>0</v>
      </c>
      <c r="BA740" s="356">
        <v>0</v>
      </c>
      <c r="BB740" s="356">
        <v>0</v>
      </c>
      <c r="BC740" s="356">
        <v>0</v>
      </c>
      <c r="BD740" s="356">
        <v>0</v>
      </c>
      <c r="BE740" s="356">
        <v>0</v>
      </c>
      <c r="BF740" s="538" t="s">
        <v>3407</v>
      </c>
      <c r="BG740" s="361"/>
    </row>
    <row r="741" spans="2:59" ht="18" customHeight="1" thickBot="1">
      <c r="B741" s="451">
        <v>6911933</v>
      </c>
      <c r="C741" s="410">
        <v>5364</v>
      </c>
      <c r="D741" s="411">
        <v>6193</v>
      </c>
      <c r="E741" s="412">
        <v>45582</v>
      </c>
      <c r="F741" s="413">
        <v>517</v>
      </c>
      <c r="G741" s="407" t="s">
        <v>46</v>
      </c>
      <c r="H741" s="414">
        <v>19050540</v>
      </c>
      <c r="I741" s="413">
        <v>116</v>
      </c>
      <c r="J741" s="535">
        <v>10</v>
      </c>
      <c r="K741" s="535">
        <f t="shared" si="46"/>
        <v>35</v>
      </c>
      <c r="L741" s="535" t="s">
        <v>1265</v>
      </c>
      <c r="M741" s="535">
        <v>12</v>
      </c>
      <c r="N741" s="544">
        <v>7</v>
      </c>
      <c r="O741" s="530" t="s">
        <v>3291</v>
      </c>
      <c r="P741" s="453">
        <v>14497870</v>
      </c>
      <c r="Q741" s="415">
        <v>12396403</v>
      </c>
      <c r="R741" s="479">
        <v>2101467</v>
      </c>
      <c r="S741" s="416"/>
      <c r="T741" s="429"/>
      <c r="U741" s="429"/>
      <c r="V741" s="429"/>
      <c r="W741" s="423"/>
      <c r="X741" s="429"/>
      <c r="Y741" s="416"/>
      <c r="Z741" s="416"/>
      <c r="AA741" s="416"/>
      <c r="AB741" s="416"/>
      <c r="AC741" s="416"/>
      <c r="AD741" s="416"/>
      <c r="AE741" s="356">
        <v>0</v>
      </c>
      <c r="AF741" s="545"/>
      <c r="AG741" s="356">
        <v>0</v>
      </c>
      <c r="AH741" s="356">
        <v>0</v>
      </c>
      <c r="AI741" s="356">
        <v>0</v>
      </c>
      <c r="AJ741" s="356">
        <v>0</v>
      </c>
      <c r="AK741" s="356">
        <v>0</v>
      </c>
      <c r="AL741" s="356">
        <v>0</v>
      </c>
      <c r="AM741" s="356">
        <v>0</v>
      </c>
      <c r="AN741" s="356">
        <v>0</v>
      </c>
      <c r="AO741" s="356">
        <v>0</v>
      </c>
      <c r="AP741" s="356">
        <v>0</v>
      </c>
      <c r="AQ741" s="525">
        <f t="shared" si="47"/>
        <v>0</v>
      </c>
      <c r="AR741" s="526">
        <f t="shared" si="48"/>
        <v>0</v>
      </c>
      <c r="AS741" s="524">
        <f t="shared" si="49"/>
        <v>2101467</v>
      </c>
      <c r="AT741" s="433">
        <v>0</v>
      </c>
      <c r="AU741" s="433">
        <v>0</v>
      </c>
      <c r="AV741" s="431">
        <v>0</v>
      </c>
      <c r="AW741" s="356">
        <v>0</v>
      </c>
      <c r="AX741" s="356">
        <v>0</v>
      </c>
      <c r="AY741" s="417">
        <v>2101467</v>
      </c>
      <c r="AZ741" s="356">
        <v>0</v>
      </c>
      <c r="BA741" s="356">
        <v>0</v>
      </c>
      <c r="BB741" s="356">
        <v>0</v>
      </c>
      <c r="BC741" s="356">
        <v>0</v>
      </c>
      <c r="BD741" s="356">
        <v>0</v>
      </c>
      <c r="BE741" s="356">
        <v>0</v>
      </c>
      <c r="BF741" s="538" t="s">
        <v>3407</v>
      </c>
      <c r="BG741" s="361"/>
    </row>
    <row r="742" spans="2:59" ht="18" customHeight="1" thickBot="1">
      <c r="B742" s="451">
        <v>6911933</v>
      </c>
      <c r="C742" s="410">
        <v>5365</v>
      </c>
      <c r="D742" s="411">
        <v>6191</v>
      </c>
      <c r="E742" s="412">
        <v>45582</v>
      </c>
      <c r="F742" s="413">
        <v>517</v>
      </c>
      <c r="G742" s="407" t="s">
        <v>46</v>
      </c>
      <c r="H742" s="414">
        <v>19050540</v>
      </c>
      <c r="I742" s="413">
        <v>108</v>
      </c>
      <c r="J742" s="535">
        <v>10</v>
      </c>
      <c r="K742" s="535">
        <f t="shared" si="46"/>
        <v>30</v>
      </c>
      <c r="L742" s="535" t="s">
        <v>1256</v>
      </c>
      <c r="M742" s="535">
        <v>12</v>
      </c>
      <c r="N742" s="544">
        <v>7</v>
      </c>
      <c r="O742" s="530" t="s">
        <v>3291</v>
      </c>
      <c r="P742" s="453">
        <v>38977650</v>
      </c>
      <c r="Q742" s="415">
        <v>33327839</v>
      </c>
      <c r="R742" s="479">
        <v>5649811</v>
      </c>
      <c r="S742" s="416"/>
      <c r="T742" s="429"/>
      <c r="U742" s="429"/>
      <c r="V742" s="429"/>
      <c r="W742" s="423"/>
      <c r="X742" s="429"/>
      <c r="Y742" s="416"/>
      <c r="Z742" s="416"/>
      <c r="AA742" s="416"/>
      <c r="AB742" s="416"/>
      <c r="AC742" s="416"/>
      <c r="AD742" s="416"/>
      <c r="AE742" s="356">
        <v>0</v>
      </c>
      <c r="AF742" s="545"/>
      <c r="AG742" s="356">
        <v>0</v>
      </c>
      <c r="AH742" s="356">
        <v>0</v>
      </c>
      <c r="AI742" s="356">
        <v>0</v>
      </c>
      <c r="AJ742" s="356">
        <v>0</v>
      </c>
      <c r="AK742" s="356">
        <v>0</v>
      </c>
      <c r="AL742" s="356">
        <v>0</v>
      </c>
      <c r="AM742" s="356">
        <v>0</v>
      </c>
      <c r="AN742" s="356">
        <v>0</v>
      </c>
      <c r="AO742" s="356">
        <v>0</v>
      </c>
      <c r="AP742" s="356">
        <v>0</v>
      </c>
      <c r="AQ742" s="525">
        <f t="shared" si="47"/>
        <v>0</v>
      </c>
      <c r="AR742" s="526">
        <f t="shared" si="48"/>
        <v>0</v>
      </c>
      <c r="AS742" s="524">
        <f t="shared" si="49"/>
        <v>5649811</v>
      </c>
      <c r="AT742" s="433">
        <v>0</v>
      </c>
      <c r="AU742" s="433">
        <v>0</v>
      </c>
      <c r="AV742" s="431">
        <v>0</v>
      </c>
      <c r="AW742" s="356">
        <v>0</v>
      </c>
      <c r="AX742" s="356">
        <v>0</v>
      </c>
      <c r="AY742" s="417">
        <v>5649811</v>
      </c>
      <c r="AZ742" s="356">
        <v>0</v>
      </c>
      <c r="BA742" s="356">
        <v>0</v>
      </c>
      <c r="BB742" s="356">
        <v>0</v>
      </c>
      <c r="BC742" s="356">
        <v>0</v>
      </c>
      <c r="BD742" s="356">
        <v>0</v>
      </c>
      <c r="BE742" s="356">
        <v>0</v>
      </c>
      <c r="BF742" s="538" t="s">
        <v>3407</v>
      </c>
      <c r="BG742" s="361"/>
    </row>
    <row r="743" spans="2:59" ht="18" customHeight="1" thickBot="1">
      <c r="B743" s="451">
        <v>6911933</v>
      </c>
      <c r="C743" s="410">
        <v>5366</v>
      </c>
      <c r="D743" s="411">
        <v>6188</v>
      </c>
      <c r="E743" s="412">
        <v>45582</v>
      </c>
      <c r="F743" s="413">
        <v>517</v>
      </c>
      <c r="G743" s="407" t="s">
        <v>46</v>
      </c>
      <c r="H743" s="414">
        <v>19050540</v>
      </c>
      <c r="I743" s="413">
        <v>135</v>
      </c>
      <c r="J743" s="535">
        <v>10</v>
      </c>
      <c r="K743" s="535">
        <f t="shared" si="46"/>
        <v>29</v>
      </c>
      <c r="L743" s="535" t="s">
        <v>1255</v>
      </c>
      <c r="M743" s="535">
        <v>12</v>
      </c>
      <c r="N743" s="544">
        <v>7</v>
      </c>
      <c r="O743" s="530" t="s">
        <v>3291</v>
      </c>
      <c r="P743" s="453">
        <v>13043093</v>
      </c>
      <c r="Q743" s="415">
        <v>11152497</v>
      </c>
      <c r="R743" s="479">
        <v>1890596</v>
      </c>
      <c r="S743" s="416"/>
      <c r="T743" s="429"/>
      <c r="U743" s="429"/>
      <c r="V743" s="429"/>
      <c r="W743" s="423"/>
      <c r="X743" s="429"/>
      <c r="Y743" s="416"/>
      <c r="Z743" s="416"/>
      <c r="AA743" s="416"/>
      <c r="AB743" s="416"/>
      <c r="AC743" s="416"/>
      <c r="AD743" s="416"/>
      <c r="AE743" s="356">
        <v>0</v>
      </c>
      <c r="AF743" s="545"/>
      <c r="AG743" s="356">
        <v>0</v>
      </c>
      <c r="AH743" s="356">
        <v>0</v>
      </c>
      <c r="AI743" s="356">
        <v>0</v>
      </c>
      <c r="AJ743" s="356">
        <v>0</v>
      </c>
      <c r="AK743" s="356">
        <v>0</v>
      </c>
      <c r="AL743" s="356">
        <v>0</v>
      </c>
      <c r="AM743" s="356">
        <v>0</v>
      </c>
      <c r="AN743" s="356">
        <v>0</v>
      </c>
      <c r="AO743" s="356">
        <v>0</v>
      </c>
      <c r="AP743" s="356">
        <v>0</v>
      </c>
      <c r="AQ743" s="525">
        <f t="shared" si="47"/>
        <v>0</v>
      </c>
      <c r="AR743" s="526">
        <f t="shared" si="48"/>
        <v>0</v>
      </c>
      <c r="AS743" s="524">
        <f t="shared" si="49"/>
        <v>1890596</v>
      </c>
      <c r="AT743" s="433">
        <v>0</v>
      </c>
      <c r="AU743" s="433">
        <v>0</v>
      </c>
      <c r="AV743" s="431">
        <v>0</v>
      </c>
      <c r="AW743" s="356">
        <v>0</v>
      </c>
      <c r="AX743" s="356">
        <v>0</v>
      </c>
      <c r="AY743" s="417">
        <v>1890596</v>
      </c>
      <c r="AZ743" s="356">
        <v>0</v>
      </c>
      <c r="BA743" s="356">
        <v>0</v>
      </c>
      <c r="BB743" s="356">
        <v>0</v>
      </c>
      <c r="BC743" s="356">
        <v>0</v>
      </c>
      <c r="BD743" s="356">
        <v>0</v>
      </c>
      <c r="BE743" s="356">
        <v>0</v>
      </c>
      <c r="BF743" s="538" t="s">
        <v>3407</v>
      </c>
      <c r="BG743" s="361"/>
    </row>
    <row r="744" spans="2:59" ht="18" customHeight="1" thickBot="1">
      <c r="B744" s="451">
        <v>6911933</v>
      </c>
      <c r="C744" s="410">
        <v>5367</v>
      </c>
      <c r="D744" s="411">
        <v>6190</v>
      </c>
      <c r="E744" s="412">
        <v>45582</v>
      </c>
      <c r="F744" s="413">
        <v>517</v>
      </c>
      <c r="G744" s="407" t="s">
        <v>46</v>
      </c>
      <c r="H744" s="414">
        <v>19050540</v>
      </c>
      <c r="I744" s="413">
        <v>130</v>
      </c>
      <c r="J744" s="535">
        <v>10</v>
      </c>
      <c r="K744" s="535">
        <f t="shared" si="46"/>
        <v>28</v>
      </c>
      <c r="L744" s="535" t="s">
        <v>1254</v>
      </c>
      <c r="M744" s="535">
        <v>12</v>
      </c>
      <c r="N744" s="544">
        <v>7</v>
      </c>
      <c r="O744" s="530" t="s">
        <v>3291</v>
      </c>
      <c r="P744" s="453">
        <v>13951659</v>
      </c>
      <c r="Q744" s="415">
        <v>11929367</v>
      </c>
      <c r="R744" s="479">
        <v>2022292</v>
      </c>
      <c r="S744" s="416"/>
      <c r="T744" s="429"/>
      <c r="U744" s="429"/>
      <c r="V744" s="429"/>
      <c r="W744" s="423"/>
      <c r="X744" s="429"/>
      <c r="Y744" s="416"/>
      <c r="Z744" s="416"/>
      <c r="AA744" s="416"/>
      <c r="AB744" s="416"/>
      <c r="AC744" s="416"/>
      <c r="AD744" s="416"/>
      <c r="AE744" s="356">
        <v>0</v>
      </c>
      <c r="AF744" s="545"/>
      <c r="AG744" s="356">
        <v>0</v>
      </c>
      <c r="AH744" s="356">
        <v>0</v>
      </c>
      <c r="AI744" s="356">
        <v>0</v>
      </c>
      <c r="AJ744" s="356">
        <v>0</v>
      </c>
      <c r="AK744" s="356">
        <v>0</v>
      </c>
      <c r="AL744" s="356">
        <v>0</v>
      </c>
      <c r="AM744" s="356">
        <v>0</v>
      </c>
      <c r="AN744" s="356">
        <v>0</v>
      </c>
      <c r="AO744" s="356">
        <v>0</v>
      </c>
      <c r="AP744" s="356">
        <v>0</v>
      </c>
      <c r="AQ744" s="525">
        <f t="shared" si="47"/>
        <v>0</v>
      </c>
      <c r="AR744" s="526">
        <f t="shared" si="48"/>
        <v>0</v>
      </c>
      <c r="AS744" s="524">
        <f t="shared" si="49"/>
        <v>2022292</v>
      </c>
      <c r="AT744" s="433">
        <v>0</v>
      </c>
      <c r="AU744" s="433">
        <v>0</v>
      </c>
      <c r="AV744" s="431">
        <v>0</v>
      </c>
      <c r="AW744" s="356">
        <v>0</v>
      </c>
      <c r="AX744" s="356">
        <v>0</v>
      </c>
      <c r="AY744" s="417">
        <v>2022292</v>
      </c>
      <c r="AZ744" s="356">
        <v>0</v>
      </c>
      <c r="BA744" s="356">
        <v>0</v>
      </c>
      <c r="BB744" s="356">
        <v>0</v>
      </c>
      <c r="BC744" s="356">
        <v>0</v>
      </c>
      <c r="BD744" s="356">
        <v>0</v>
      </c>
      <c r="BE744" s="356">
        <v>0</v>
      </c>
      <c r="BF744" s="538" t="s">
        <v>3407</v>
      </c>
      <c r="BG744" s="361"/>
    </row>
    <row r="745" spans="2:59" ht="18" customHeight="1" thickBot="1">
      <c r="B745" s="451">
        <v>6911933</v>
      </c>
      <c r="C745" s="410">
        <v>5368</v>
      </c>
      <c r="D745" s="411">
        <v>6189</v>
      </c>
      <c r="E745" s="412">
        <v>45582</v>
      </c>
      <c r="F745" s="413">
        <v>517</v>
      </c>
      <c r="G745" s="407" t="s">
        <v>46</v>
      </c>
      <c r="H745" s="414">
        <v>19050540</v>
      </c>
      <c r="I745" s="413">
        <v>134</v>
      </c>
      <c r="J745" s="535">
        <v>10</v>
      </c>
      <c r="K745" s="535">
        <f t="shared" si="46"/>
        <v>27</v>
      </c>
      <c r="L745" s="535" t="s">
        <v>1253</v>
      </c>
      <c r="M745" s="535">
        <v>12</v>
      </c>
      <c r="N745" s="544">
        <v>7</v>
      </c>
      <c r="O745" s="530" t="s">
        <v>3291</v>
      </c>
      <c r="P745" s="453">
        <v>32483630</v>
      </c>
      <c r="Q745" s="415">
        <v>27775127</v>
      </c>
      <c r="R745" s="479">
        <v>4708503</v>
      </c>
      <c r="S745" s="416"/>
      <c r="T745" s="429"/>
      <c r="U745" s="429"/>
      <c r="V745" s="429"/>
      <c r="W745" s="423"/>
      <c r="X745" s="429"/>
      <c r="Y745" s="416"/>
      <c r="Z745" s="416"/>
      <c r="AA745" s="416"/>
      <c r="AB745" s="416"/>
      <c r="AC745" s="416"/>
      <c r="AD745" s="416"/>
      <c r="AE745" s="356">
        <v>0</v>
      </c>
      <c r="AF745" s="545"/>
      <c r="AG745" s="356">
        <v>0</v>
      </c>
      <c r="AH745" s="356">
        <v>0</v>
      </c>
      <c r="AI745" s="356">
        <v>0</v>
      </c>
      <c r="AJ745" s="356">
        <v>0</v>
      </c>
      <c r="AK745" s="356">
        <v>0</v>
      </c>
      <c r="AL745" s="356">
        <v>0</v>
      </c>
      <c r="AM745" s="356">
        <v>0</v>
      </c>
      <c r="AN745" s="356">
        <v>0</v>
      </c>
      <c r="AO745" s="356">
        <v>0</v>
      </c>
      <c r="AP745" s="356">
        <v>0</v>
      </c>
      <c r="AQ745" s="525">
        <f t="shared" si="47"/>
        <v>0</v>
      </c>
      <c r="AR745" s="526">
        <f t="shared" si="48"/>
        <v>0</v>
      </c>
      <c r="AS745" s="524">
        <f t="shared" si="49"/>
        <v>4708503</v>
      </c>
      <c r="AT745" s="433">
        <v>0</v>
      </c>
      <c r="AU745" s="433">
        <v>0</v>
      </c>
      <c r="AV745" s="431">
        <v>0</v>
      </c>
      <c r="AW745" s="356">
        <v>0</v>
      </c>
      <c r="AX745" s="356">
        <v>0</v>
      </c>
      <c r="AY745" s="417">
        <v>4708503</v>
      </c>
      <c r="AZ745" s="356">
        <v>0</v>
      </c>
      <c r="BA745" s="356">
        <v>0</v>
      </c>
      <c r="BB745" s="356">
        <v>0</v>
      </c>
      <c r="BC745" s="356">
        <v>0</v>
      </c>
      <c r="BD745" s="356">
        <v>0</v>
      </c>
      <c r="BE745" s="356">
        <v>0</v>
      </c>
      <c r="BF745" s="538" t="s">
        <v>3407</v>
      </c>
      <c r="BG745" s="361"/>
    </row>
    <row r="746" spans="2:59" ht="18" customHeight="1" thickBot="1">
      <c r="B746" s="451">
        <v>6911933</v>
      </c>
      <c r="C746" s="410">
        <v>5369</v>
      </c>
      <c r="D746" s="411">
        <v>6187</v>
      </c>
      <c r="E746" s="412">
        <v>45582</v>
      </c>
      <c r="F746" s="413">
        <v>517</v>
      </c>
      <c r="G746" s="407" t="s">
        <v>46</v>
      </c>
      <c r="H746" s="414">
        <v>19050540</v>
      </c>
      <c r="I746" s="413">
        <v>136</v>
      </c>
      <c r="J746" s="535">
        <v>10</v>
      </c>
      <c r="K746" s="535">
        <f t="shared" si="46"/>
        <v>24</v>
      </c>
      <c r="L746" s="535" t="s">
        <v>1249</v>
      </c>
      <c r="M746" s="535">
        <v>12</v>
      </c>
      <c r="N746" s="544">
        <v>7</v>
      </c>
      <c r="O746" s="530" t="s">
        <v>3291</v>
      </c>
      <c r="P746" s="453">
        <v>72146831</v>
      </c>
      <c r="Q746" s="415">
        <v>61689148</v>
      </c>
      <c r="R746" s="479">
        <v>10457683</v>
      </c>
      <c r="S746" s="416"/>
      <c r="T746" s="429"/>
      <c r="U746" s="429"/>
      <c r="V746" s="429"/>
      <c r="W746" s="423"/>
      <c r="X746" s="429"/>
      <c r="Y746" s="416"/>
      <c r="Z746" s="416"/>
      <c r="AA746" s="416"/>
      <c r="AB746" s="416"/>
      <c r="AC746" s="416"/>
      <c r="AD746" s="416"/>
      <c r="AE746" s="356">
        <v>0</v>
      </c>
      <c r="AF746" s="545"/>
      <c r="AG746" s="356">
        <v>0</v>
      </c>
      <c r="AH746" s="356">
        <v>0</v>
      </c>
      <c r="AI746" s="356">
        <v>0</v>
      </c>
      <c r="AJ746" s="356">
        <v>0</v>
      </c>
      <c r="AK746" s="356">
        <v>0</v>
      </c>
      <c r="AL746" s="356">
        <v>0</v>
      </c>
      <c r="AM746" s="356">
        <v>0</v>
      </c>
      <c r="AN746" s="356">
        <v>0</v>
      </c>
      <c r="AO746" s="356">
        <v>0</v>
      </c>
      <c r="AP746" s="356">
        <v>0</v>
      </c>
      <c r="AQ746" s="525">
        <f t="shared" si="47"/>
        <v>0</v>
      </c>
      <c r="AR746" s="526">
        <f t="shared" si="48"/>
        <v>0</v>
      </c>
      <c r="AS746" s="524">
        <f t="shared" si="49"/>
        <v>10457683</v>
      </c>
      <c r="AT746" s="433">
        <v>0</v>
      </c>
      <c r="AU746" s="433">
        <v>0</v>
      </c>
      <c r="AV746" s="431">
        <v>0</v>
      </c>
      <c r="AW746" s="356">
        <v>0</v>
      </c>
      <c r="AX746" s="356">
        <v>0</v>
      </c>
      <c r="AY746" s="417">
        <v>10457683</v>
      </c>
      <c r="AZ746" s="356">
        <v>0</v>
      </c>
      <c r="BA746" s="356">
        <v>0</v>
      </c>
      <c r="BB746" s="356">
        <v>0</v>
      </c>
      <c r="BC746" s="356">
        <v>0</v>
      </c>
      <c r="BD746" s="356">
        <v>0</v>
      </c>
      <c r="BE746" s="356">
        <v>0</v>
      </c>
      <c r="BF746" s="538" t="s">
        <v>3407</v>
      </c>
      <c r="BG746" s="361"/>
    </row>
    <row r="747" spans="2:59" ht="18" customHeight="1" thickBot="1">
      <c r="B747" s="451">
        <v>6911933</v>
      </c>
      <c r="C747" s="410">
        <v>5370</v>
      </c>
      <c r="D747" s="411">
        <v>6186</v>
      </c>
      <c r="E747" s="412">
        <v>45582</v>
      </c>
      <c r="F747" s="413">
        <v>517</v>
      </c>
      <c r="G747" s="407" t="s">
        <v>46</v>
      </c>
      <c r="H747" s="414">
        <v>19050540</v>
      </c>
      <c r="I747" s="413">
        <v>129</v>
      </c>
      <c r="J747" s="535">
        <v>10</v>
      </c>
      <c r="K747" s="535">
        <f t="shared" si="46"/>
        <v>22</v>
      </c>
      <c r="L747" s="535" t="s">
        <v>1247</v>
      </c>
      <c r="M747" s="535">
        <v>12</v>
      </c>
      <c r="N747" s="544">
        <v>7</v>
      </c>
      <c r="O747" s="530" t="s">
        <v>3291</v>
      </c>
      <c r="P747" s="453">
        <v>50038631</v>
      </c>
      <c r="Q747" s="415">
        <v>42785532</v>
      </c>
      <c r="R747" s="479">
        <v>7253099</v>
      </c>
      <c r="S747" s="416"/>
      <c r="T747" s="429"/>
      <c r="U747" s="429"/>
      <c r="V747" s="429"/>
      <c r="W747" s="423"/>
      <c r="X747" s="429"/>
      <c r="Y747" s="416"/>
      <c r="Z747" s="416"/>
      <c r="AA747" s="416"/>
      <c r="AB747" s="416"/>
      <c r="AC747" s="416"/>
      <c r="AD747" s="416"/>
      <c r="AE747" s="356">
        <v>0</v>
      </c>
      <c r="AF747" s="545"/>
      <c r="AG747" s="356">
        <v>0</v>
      </c>
      <c r="AH747" s="356">
        <v>0</v>
      </c>
      <c r="AI747" s="356">
        <v>0</v>
      </c>
      <c r="AJ747" s="356">
        <v>0</v>
      </c>
      <c r="AK747" s="356">
        <v>0</v>
      </c>
      <c r="AL747" s="356">
        <v>0</v>
      </c>
      <c r="AM747" s="356">
        <v>0</v>
      </c>
      <c r="AN747" s="356">
        <v>0</v>
      </c>
      <c r="AO747" s="356">
        <v>0</v>
      </c>
      <c r="AP747" s="356">
        <v>0</v>
      </c>
      <c r="AQ747" s="525">
        <f t="shared" si="47"/>
        <v>0</v>
      </c>
      <c r="AR747" s="526">
        <f t="shared" si="48"/>
        <v>0</v>
      </c>
      <c r="AS747" s="524">
        <f t="shared" si="49"/>
        <v>7253099</v>
      </c>
      <c r="AT747" s="433">
        <v>0</v>
      </c>
      <c r="AU747" s="433">
        <v>0</v>
      </c>
      <c r="AV747" s="431">
        <v>0</v>
      </c>
      <c r="AW747" s="356">
        <v>0</v>
      </c>
      <c r="AX747" s="356">
        <v>0</v>
      </c>
      <c r="AY747" s="417">
        <v>7253099</v>
      </c>
      <c r="AZ747" s="356">
        <v>0</v>
      </c>
      <c r="BA747" s="356">
        <v>0</v>
      </c>
      <c r="BB747" s="356">
        <v>0</v>
      </c>
      <c r="BC747" s="356">
        <v>0</v>
      </c>
      <c r="BD747" s="356">
        <v>0</v>
      </c>
      <c r="BE747" s="356">
        <v>0</v>
      </c>
      <c r="BF747" s="538" t="s">
        <v>3407</v>
      </c>
      <c r="BG747" s="361"/>
    </row>
    <row r="748" spans="2:59" ht="18" customHeight="1" thickBot="1">
      <c r="B748" s="451">
        <v>6911933</v>
      </c>
      <c r="C748" s="410">
        <v>5371</v>
      </c>
      <c r="D748" s="411">
        <v>6185</v>
      </c>
      <c r="E748" s="412">
        <v>45582</v>
      </c>
      <c r="F748" s="413">
        <v>517</v>
      </c>
      <c r="G748" s="407" t="s">
        <v>46</v>
      </c>
      <c r="H748" s="414">
        <v>19050540</v>
      </c>
      <c r="I748" s="413">
        <v>127</v>
      </c>
      <c r="J748" s="535">
        <v>10</v>
      </c>
      <c r="K748" s="535">
        <f t="shared" si="46"/>
        <v>19</v>
      </c>
      <c r="L748" s="535" t="s">
        <v>1244</v>
      </c>
      <c r="M748" s="535">
        <v>12</v>
      </c>
      <c r="N748" s="544">
        <v>7</v>
      </c>
      <c r="O748" s="530" t="s">
        <v>3291</v>
      </c>
      <c r="P748" s="453">
        <v>38158121</v>
      </c>
      <c r="Q748" s="415">
        <v>32627102</v>
      </c>
      <c r="R748" s="479">
        <v>5531019</v>
      </c>
      <c r="S748" s="416"/>
      <c r="T748" s="429"/>
      <c r="U748" s="429"/>
      <c r="V748" s="429"/>
      <c r="W748" s="423"/>
      <c r="X748" s="429"/>
      <c r="Y748" s="416"/>
      <c r="Z748" s="416"/>
      <c r="AA748" s="416"/>
      <c r="AB748" s="416"/>
      <c r="AC748" s="416"/>
      <c r="AD748" s="416"/>
      <c r="AE748" s="356">
        <v>0</v>
      </c>
      <c r="AF748" s="545"/>
      <c r="AG748" s="356">
        <v>0</v>
      </c>
      <c r="AH748" s="356">
        <v>0</v>
      </c>
      <c r="AI748" s="356">
        <v>0</v>
      </c>
      <c r="AJ748" s="356">
        <v>0</v>
      </c>
      <c r="AK748" s="356">
        <v>0</v>
      </c>
      <c r="AL748" s="356">
        <v>0</v>
      </c>
      <c r="AM748" s="356">
        <v>0</v>
      </c>
      <c r="AN748" s="356">
        <v>0</v>
      </c>
      <c r="AO748" s="356">
        <v>0</v>
      </c>
      <c r="AP748" s="356">
        <v>0</v>
      </c>
      <c r="AQ748" s="525">
        <f t="shared" si="47"/>
        <v>0</v>
      </c>
      <c r="AR748" s="526">
        <f t="shared" si="48"/>
        <v>0</v>
      </c>
      <c r="AS748" s="524">
        <f t="shared" si="49"/>
        <v>5531019</v>
      </c>
      <c r="AT748" s="433">
        <v>0</v>
      </c>
      <c r="AU748" s="433">
        <v>0</v>
      </c>
      <c r="AV748" s="431">
        <v>0</v>
      </c>
      <c r="AW748" s="356">
        <v>0</v>
      </c>
      <c r="AX748" s="356">
        <v>0</v>
      </c>
      <c r="AY748" s="417">
        <v>5531019</v>
      </c>
      <c r="AZ748" s="356">
        <v>0</v>
      </c>
      <c r="BA748" s="356">
        <v>0</v>
      </c>
      <c r="BB748" s="356">
        <v>0</v>
      </c>
      <c r="BC748" s="356">
        <v>0</v>
      </c>
      <c r="BD748" s="356">
        <v>0</v>
      </c>
      <c r="BE748" s="356">
        <v>0</v>
      </c>
      <c r="BF748" s="538" t="s">
        <v>3407</v>
      </c>
      <c r="BG748" s="361"/>
    </row>
    <row r="749" spans="2:59" ht="18" customHeight="1" thickBot="1">
      <c r="B749" s="451">
        <v>6911933</v>
      </c>
      <c r="C749" s="410">
        <v>5372</v>
      </c>
      <c r="D749" s="411">
        <v>6184</v>
      </c>
      <c r="E749" s="412">
        <v>45582</v>
      </c>
      <c r="F749" s="413">
        <v>517</v>
      </c>
      <c r="G749" s="407" t="s">
        <v>46</v>
      </c>
      <c r="H749" s="414">
        <v>19050540</v>
      </c>
      <c r="I749" s="413">
        <v>114</v>
      </c>
      <c r="J749" s="535">
        <v>10</v>
      </c>
      <c r="K749" s="535">
        <f t="shared" si="46"/>
        <v>17</v>
      </c>
      <c r="L749" s="535" t="s">
        <v>1242</v>
      </c>
      <c r="M749" s="535">
        <v>12</v>
      </c>
      <c r="N749" s="544">
        <v>7</v>
      </c>
      <c r="O749" s="530" t="s">
        <v>3291</v>
      </c>
      <c r="P749" s="453">
        <v>71133280</v>
      </c>
      <c r="Q749" s="415">
        <v>60822511</v>
      </c>
      <c r="R749" s="479">
        <v>10310769</v>
      </c>
      <c r="S749" s="416"/>
      <c r="T749" s="429"/>
      <c r="U749" s="429"/>
      <c r="V749" s="429"/>
      <c r="W749" s="423"/>
      <c r="X749" s="429"/>
      <c r="Y749" s="416"/>
      <c r="Z749" s="416"/>
      <c r="AA749" s="416"/>
      <c r="AB749" s="416"/>
      <c r="AC749" s="416"/>
      <c r="AD749" s="416"/>
      <c r="AE749" s="356">
        <v>0</v>
      </c>
      <c r="AF749" s="545"/>
      <c r="AG749" s="356">
        <v>0</v>
      </c>
      <c r="AH749" s="356">
        <v>0</v>
      </c>
      <c r="AI749" s="356">
        <v>0</v>
      </c>
      <c r="AJ749" s="356">
        <v>0</v>
      </c>
      <c r="AK749" s="356">
        <v>0</v>
      </c>
      <c r="AL749" s="356">
        <v>0</v>
      </c>
      <c r="AM749" s="356">
        <v>0</v>
      </c>
      <c r="AN749" s="356">
        <v>0</v>
      </c>
      <c r="AO749" s="356">
        <v>0</v>
      </c>
      <c r="AP749" s="356">
        <v>0</v>
      </c>
      <c r="AQ749" s="525">
        <f t="shared" si="47"/>
        <v>0</v>
      </c>
      <c r="AR749" s="526">
        <f t="shared" si="48"/>
        <v>0</v>
      </c>
      <c r="AS749" s="524">
        <f t="shared" si="49"/>
        <v>10310769</v>
      </c>
      <c r="AT749" s="433">
        <v>0</v>
      </c>
      <c r="AU749" s="433">
        <v>0</v>
      </c>
      <c r="AV749" s="431">
        <v>0</v>
      </c>
      <c r="AW749" s="356">
        <v>0</v>
      </c>
      <c r="AX749" s="356">
        <v>0</v>
      </c>
      <c r="AY749" s="417">
        <v>10310769</v>
      </c>
      <c r="AZ749" s="356">
        <v>0</v>
      </c>
      <c r="BA749" s="356">
        <v>0</v>
      </c>
      <c r="BB749" s="356">
        <v>0</v>
      </c>
      <c r="BC749" s="356">
        <v>0</v>
      </c>
      <c r="BD749" s="356">
        <v>0</v>
      </c>
      <c r="BE749" s="356">
        <v>0</v>
      </c>
      <c r="BF749" s="538" t="s">
        <v>3407</v>
      </c>
      <c r="BG749" s="361"/>
    </row>
    <row r="750" spans="2:59" ht="18" customHeight="1" thickBot="1">
      <c r="B750" s="451">
        <v>6911933</v>
      </c>
      <c r="C750" s="410">
        <v>5373</v>
      </c>
      <c r="D750" s="411">
        <v>6183</v>
      </c>
      <c r="E750" s="412">
        <v>45582</v>
      </c>
      <c r="F750" s="413">
        <v>517</v>
      </c>
      <c r="G750" s="407" t="s">
        <v>46</v>
      </c>
      <c r="H750" s="414">
        <v>19050540</v>
      </c>
      <c r="I750" s="413">
        <v>124</v>
      </c>
      <c r="J750" s="535">
        <v>10</v>
      </c>
      <c r="K750" s="535">
        <f t="shared" si="46"/>
        <v>16</v>
      </c>
      <c r="L750" s="535" t="s">
        <v>1099</v>
      </c>
      <c r="M750" s="535">
        <v>12</v>
      </c>
      <c r="N750" s="544">
        <v>7</v>
      </c>
      <c r="O750" s="530" t="s">
        <v>3291</v>
      </c>
      <c r="P750" s="453">
        <v>20268144</v>
      </c>
      <c r="Q750" s="415">
        <v>17330277</v>
      </c>
      <c r="R750" s="479">
        <v>2937867</v>
      </c>
      <c r="S750" s="416"/>
      <c r="T750" s="429"/>
      <c r="U750" s="429"/>
      <c r="V750" s="429"/>
      <c r="W750" s="423"/>
      <c r="X750" s="429"/>
      <c r="Y750" s="416"/>
      <c r="Z750" s="416"/>
      <c r="AA750" s="416"/>
      <c r="AB750" s="416"/>
      <c r="AC750" s="416"/>
      <c r="AD750" s="416"/>
      <c r="AE750" s="356">
        <v>0</v>
      </c>
      <c r="AF750" s="545"/>
      <c r="AG750" s="356">
        <v>0</v>
      </c>
      <c r="AH750" s="356">
        <v>0</v>
      </c>
      <c r="AI750" s="356">
        <v>0</v>
      </c>
      <c r="AJ750" s="356">
        <v>0</v>
      </c>
      <c r="AK750" s="356">
        <v>0</v>
      </c>
      <c r="AL750" s="356">
        <v>0</v>
      </c>
      <c r="AM750" s="356">
        <v>0</v>
      </c>
      <c r="AN750" s="356">
        <v>0</v>
      </c>
      <c r="AO750" s="356">
        <v>0</v>
      </c>
      <c r="AP750" s="356">
        <v>0</v>
      </c>
      <c r="AQ750" s="525">
        <f t="shared" si="47"/>
        <v>0</v>
      </c>
      <c r="AR750" s="526">
        <f t="shared" si="48"/>
        <v>0</v>
      </c>
      <c r="AS750" s="524">
        <f t="shared" si="49"/>
        <v>2937867</v>
      </c>
      <c r="AT750" s="433">
        <v>0</v>
      </c>
      <c r="AU750" s="433">
        <v>0</v>
      </c>
      <c r="AV750" s="431">
        <v>0</v>
      </c>
      <c r="AW750" s="356">
        <v>0</v>
      </c>
      <c r="AX750" s="356">
        <v>0</v>
      </c>
      <c r="AY750" s="417">
        <v>2937867</v>
      </c>
      <c r="AZ750" s="356">
        <v>0</v>
      </c>
      <c r="BA750" s="356">
        <v>0</v>
      </c>
      <c r="BB750" s="356">
        <v>0</v>
      </c>
      <c r="BC750" s="356">
        <v>0</v>
      </c>
      <c r="BD750" s="356">
        <v>0</v>
      </c>
      <c r="BE750" s="356">
        <v>0</v>
      </c>
      <c r="BF750" s="538" t="s">
        <v>3407</v>
      </c>
      <c r="BG750" s="361"/>
    </row>
    <row r="751" spans="2:59" ht="18" customHeight="1" thickBot="1">
      <c r="B751" s="451">
        <v>6911933</v>
      </c>
      <c r="C751" s="410">
        <v>5373</v>
      </c>
      <c r="D751" s="411">
        <v>6183</v>
      </c>
      <c r="E751" s="412">
        <v>45582</v>
      </c>
      <c r="F751" s="413">
        <v>517</v>
      </c>
      <c r="G751" s="407" t="s">
        <v>46</v>
      </c>
      <c r="H751" s="414">
        <v>19050540</v>
      </c>
      <c r="I751" s="413">
        <v>124</v>
      </c>
      <c r="J751" s="535">
        <v>10</v>
      </c>
      <c r="K751" s="535">
        <f t="shared" si="46"/>
        <v>16</v>
      </c>
      <c r="L751" s="535" t="s">
        <v>1104</v>
      </c>
      <c r="M751" s="535">
        <v>12</v>
      </c>
      <c r="N751" s="544">
        <v>7</v>
      </c>
      <c r="O751" s="530" t="s">
        <v>3291</v>
      </c>
      <c r="P751" s="453">
        <v>48216168</v>
      </c>
      <c r="Q751" s="415">
        <v>41227234</v>
      </c>
      <c r="R751" s="479">
        <v>6988934</v>
      </c>
      <c r="S751" s="416"/>
      <c r="T751" s="429"/>
      <c r="U751" s="429"/>
      <c r="V751" s="429"/>
      <c r="W751" s="423"/>
      <c r="X751" s="429"/>
      <c r="Y751" s="416"/>
      <c r="Z751" s="416"/>
      <c r="AA751" s="416"/>
      <c r="AB751" s="416"/>
      <c r="AC751" s="416"/>
      <c r="AD751" s="416"/>
      <c r="AE751" s="356">
        <v>0</v>
      </c>
      <c r="AF751" s="545"/>
      <c r="AG751" s="356">
        <v>0</v>
      </c>
      <c r="AH751" s="356">
        <v>0</v>
      </c>
      <c r="AI751" s="356">
        <v>0</v>
      </c>
      <c r="AJ751" s="356">
        <v>0</v>
      </c>
      <c r="AK751" s="356">
        <v>0</v>
      </c>
      <c r="AL751" s="356">
        <v>0</v>
      </c>
      <c r="AM751" s="356">
        <v>0</v>
      </c>
      <c r="AN751" s="356">
        <v>0</v>
      </c>
      <c r="AO751" s="356">
        <v>0</v>
      </c>
      <c r="AP751" s="356">
        <v>0</v>
      </c>
      <c r="AQ751" s="525">
        <f t="shared" si="47"/>
        <v>0</v>
      </c>
      <c r="AR751" s="526">
        <f t="shared" si="48"/>
        <v>0</v>
      </c>
      <c r="AS751" s="524">
        <f t="shared" si="49"/>
        <v>6988934</v>
      </c>
      <c r="AT751" s="433">
        <v>0</v>
      </c>
      <c r="AU751" s="433">
        <v>0</v>
      </c>
      <c r="AV751" s="431">
        <v>0</v>
      </c>
      <c r="AW751" s="356">
        <v>0</v>
      </c>
      <c r="AX751" s="356">
        <v>0</v>
      </c>
      <c r="AY751" s="417">
        <v>6988934</v>
      </c>
      <c r="AZ751" s="356">
        <v>0</v>
      </c>
      <c r="BA751" s="356">
        <v>0</v>
      </c>
      <c r="BB751" s="356">
        <v>0</v>
      </c>
      <c r="BC751" s="356">
        <v>0</v>
      </c>
      <c r="BD751" s="356">
        <v>0</v>
      </c>
      <c r="BE751" s="356">
        <v>0</v>
      </c>
      <c r="BF751" s="538" t="s">
        <v>3407</v>
      </c>
      <c r="BG751" s="361"/>
    </row>
    <row r="752" spans="2:59" ht="18" customHeight="1" thickBot="1">
      <c r="B752" s="451">
        <v>6911933</v>
      </c>
      <c r="C752" s="410">
        <v>5374</v>
      </c>
      <c r="D752" s="411">
        <v>6181</v>
      </c>
      <c r="E752" s="412">
        <v>45582</v>
      </c>
      <c r="F752" s="413">
        <v>517</v>
      </c>
      <c r="G752" s="407" t="s">
        <v>46</v>
      </c>
      <c r="H752" s="414">
        <v>19050540</v>
      </c>
      <c r="I752" s="413">
        <v>235</v>
      </c>
      <c r="J752" s="535">
        <v>10</v>
      </c>
      <c r="K752" s="535">
        <f t="shared" si="46"/>
        <v>14</v>
      </c>
      <c r="L752" s="535" t="s">
        <v>1240</v>
      </c>
      <c r="M752" s="535">
        <v>12</v>
      </c>
      <c r="N752" s="544">
        <v>7</v>
      </c>
      <c r="O752" s="530" t="s">
        <v>3291</v>
      </c>
      <c r="P752" s="453">
        <v>48741408</v>
      </c>
      <c r="Q752" s="415">
        <v>41676341</v>
      </c>
      <c r="R752" s="479">
        <v>7065067</v>
      </c>
      <c r="S752" s="416"/>
      <c r="T752" s="429"/>
      <c r="U752" s="429"/>
      <c r="V752" s="429"/>
      <c r="W752" s="423"/>
      <c r="X752" s="429"/>
      <c r="Y752" s="416"/>
      <c r="Z752" s="416"/>
      <c r="AA752" s="416"/>
      <c r="AB752" s="416"/>
      <c r="AC752" s="416"/>
      <c r="AD752" s="416"/>
      <c r="AE752" s="356">
        <v>0</v>
      </c>
      <c r="AF752" s="545"/>
      <c r="AG752" s="356">
        <v>0</v>
      </c>
      <c r="AH752" s="356">
        <v>0</v>
      </c>
      <c r="AI752" s="356">
        <v>0</v>
      </c>
      <c r="AJ752" s="356">
        <v>0</v>
      </c>
      <c r="AK752" s="356">
        <v>0</v>
      </c>
      <c r="AL752" s="356">
        <v>0</v>
      </c>
      <c r="AM752" s="356">
        <v>0</v>
      </c>
      <c r="AN752" s="356">
        <v>0</v>
      </c>
      <c r="AO752" s="356">
        <v>0</v>
      </c>
      <c r="AP752" s="356">
        <v>0</v>
      </c>
      <c r="AQ752" s="525">
        <f t="shared" si="47"/>
        <v>0</v>
      </c>
      <c r="AR752" s="526">
        <f t="shared" si="48"/>
        <v>0</v>
      </c>
      <c r="AS752" s="524">
        <f t="shared" si="49"/>
        <v>7065067</v>
      </c>
      <c r="AT752" s="433">
        <v>0</v>
      </c>
      <c r="AU752" s="433">
        <v>0</v>
      </c>
      <c r="AV752" s="431">
        <v>0</v>
      </c>
      <c r="AW752" s="356">
        <v>0</v>
      </c>
      <c r="AX752" s="356">
        <v>0</v>
      </c>
      <c r="AY752" s="417">
        <v>7065067</v>
      </c>
      <c r="AZ752" s="356">
        <v>0</v>
      </c>
      <c r="BA752" s="356">
        <v>0</v>
      </c>
      <c r="BB752" s="356">
        <v>0</v>
      </c>
      <c r="BC752" s="356">
        <v>0</v>
      </c>
      <c r="BD752" s="356">
        <v>0</v>
      </c>
      <c r="BE752" s="356">
        <v>0</v>
      </c>
      <c r="BF752" s="538" t="s">
        <v>3407</v>
      </c>
      <c r="BG752" s="361"/>
    </row>
    <row r="753" spans="2:59" ht="18" customHeight="1" thickBot="1">
      <c r="B753" s="451">
        <v>6911933</v>
      </c>
      <c r="C753" s="410">
        <v>5375</v>
      </c>
      <c r="D753" s="411">
        <v>6182</v>
      </c>
      <c r="E753" s="412">
        <v>45582</v>
      </c>
      <c r="F753" s="413">
        <v>517</v>
      </c>
      <c r="G753" s="407" t="s">
        <v>46</v>
      </c>
      <c r="H753" s="414">
        <v>19050540</v>
      </c>
      <c r="I753" s="413">
        <v>113</v>
      </c>
      <c r="J753" s="535">
        <v>10</v>
      </c>
      <c r="K753" s="535">
        <f t="shared" si="46"/>
        <v>18</v>
      </c>
      <c r="L753" s="535" t="s">
        <v>1243</v>
      </c>
      <c r="M753" s="535">
        <v>12</v>
      </c>
      <c r="N753" s="544">
        <v>7</v>
      </c>
      <c r="O753" s="530" t="s">
        <v>3291</v>
      </c>
      <c r="P753" s="453">
        <v>87039681</v>
      </c>
      <c r="Q753" s="415">
        <v>74423280</v>
      </c>
      <c r="R753" s="479">
        <v>12616401</v>
      </c>
      <c r="S753" s="416"/>
      <c r="T753" s="429"/>
      <c r="U753" s="429"/>
      <c r="V753" s="429"/>
      <c r="W753" s="423"/>
      <c r="X753" s="429"/>
      <c r="Y753" s="416"/>
      <c r="Z753" s="416"/>
      <c r="AA753" s="416"/>
      <c r="AB753" s="416"/>
      <c r="AC753" s="416"/>
      <c r="AD753" s="416"/>
      <c r="AE753" s="356">
        <v>0</v>
      </c>
      <c r="AF753" s="545"/>
      <c r="AG753" s="356">
        <v>0</v>
      </c>
      <c r="AH753" s="356">
        <v>0</v>
      </c>
      <c r="AI753" s="356">
        <v>0</v>
      </c>
      <c r="AJ753" s="356">
        <v>0</v>
      </c>
      <c r="AK753" s="356">
        <v>0</v>
      </c>
      <c r="AL753" s="356">
        <v>0</v>
      </c>
      <c r="AM753" s="356">
        <v>0</v>
      </c>
      <c r="AN753" s="356">
        <v>0</v>
      </c>
      <c r="AO753" s="356">
        <v>0</v>
      </c>
      <c r="AP753" s="356">
        <v>0</v>
      </c>
      <c r="AQ753" s="525">
        <f t="shared" si="47"/>
        <v>0</v>
      </c>
      <c r="AR753" s="526">
        <f t="shared" si="48"/>
        <v>0</v>
      </c>
      <c r="AS753" s="524">
        <f t="shared" si="49"/>
        <v>12616401</v>
      </c>
      <c r="AT753" s="433">
        <v>0</v>
      </c>
      <c r="AU753" s="433">
        <v>0</v>
      </c>
      <c r="AV753" s="431">
        <v>0</v>
      </c>
      <c r="AW753" s="356">
        <v>0</v>
      </c>
      <c r="AX753" s="356">
        <v>0</v>
      </c>
      <c r="AY753" s="417">
        <v>12616401</v>
      </c>
      <c r="AZ753" s="356">
        <v>0</v>
      </c>
      <c r="BA753" s="356">
        <v>0</v>
      </c>
      <c r="BB753" s="356">
        <v>0</v>
      </c>
      <c r="BC753" s="356">
        <v>0</v>
      </c>
      <c r="BD753" s="356">
        <v>0</v>
      </c>
      <c r="BE753" s="356">
        <v>0</v>
      </c>
      <c r="BF753" s="538" t="s">
        <v>3407</v>
      </c>
      <c r="BG753" s="361"/>
    </row>
    <row r="754" spans="2:59" ht="18" customHeight="1" thickBot="1">
      <c r="B754" s="451">
        <v>6911933</v>
      </c>
      <c r="C754" s="410">
        <v>5376</v>
      </c>
      <c r="D754" s="411">
        <v>6180</v>
      </c>
      <c r="E754" s="412">
        <v>45582</v>
      </c>
      <c r="F754" s="413">
        <v>517</v>
      </c>
      <c r="G754" s="407" t="s">
        <v>46</v>
      </c>
      <c r="H754" s="414">
        <v>19050540</v>
      </c>
      <c r="I754" s="413">
        <v>234</v>
      </c>
      <c r="J754" s="535">
        <v>10</v>
      </c>
      <c r="K754" s="535">
        <f t="shared" si="46"/>
        <v>13</v>
      </c>
      <c r="L754" s="535" t="s">
        <v>1239</v>
      </c>
      <c r="M754" s="535">
        <v>12</v>
      </c>
      <c r="N754" s="543">
        <v>7</v>
      </c>
      <c r="O754" s="530" t="s">
        <v>3291</v>
      </c>
      <c r="P754" s="453">
        <v>30907805</v>
      </c>
      <c r="Q754" s="415">
        <v>26427720</v>
      </c>
      <c r="R754" s="479">
        <v>4480085</v>
      </c>
      <c r="S754" s="416"/>
      <c r="T754" s="429"/>
      <c r="U754" s="429"/>
      <c r="V754" s="429"/>
      <c r="W754" s="423"/>
      <c r="X754" s="429"/>
      <c r="Y754" s="416"/>
      <c r="Z754" s="416"/>
      <c r="AA754" s="416"/>
      <c r="AB754" s="416"/>
      <c r="AC754" s="416"/>
      <c r="AD754" s="416"/>
      <c r="AE754" s="356">
        <v>0</v>
      </c>
      <c r="AF754" s="545"/>
      <c r="AG754" s="356">
        <v>0</v>
      </c>
      <c r="AH754" s="356">
        <v>0</v>
      </c>
      <c r="AI754" s="356">
        <v>0</v>
      </c>
      <c r="AJ754" s="356">
        <v>0</v>
      </c>
      <c r="AK754" s="356">
        <v>0</v>
      </c>
      <c r="AL754" s="356">
        <v>0</v>
      </c>
      <c r="AM754" s="356">
        <v>0</v>
      </c>
      <c r="AN754" s="356">
        <v>0</v>
      </c>
      <c r="AO754" s="356">
        <v>0</v>
      </c>
      <c r="AP754" s="356">
        <v>0</v>
      </c>
      <c r="AQ754" s="525">
        <f t="shared" si="47"/>
        <v>0</v>
      </c>
      <c r="AR754" s="526">
        <f t="shared" si="48"/>
        <v>0</v>
      </c>
      <c r="AS754" s="524">
        <f t="shared" si="49"/>
        <v>4480085</v>
      </c>
      <c r="AT754" s="433">
        <v>0</v>
      </c>
      <c r="AU754" s="433">
        <v>0</v>
      </c>
      <c r="AV754" s="431">
        <v>0</v>
      </c>
      <c r="AW754" s="356">
        <v>0</v>
      </c>
      <c r="AX754" s="356">
        <v>0</v>
      </c>
      <c r="AY754" s="417">
        <v>4480085</v>
      </c>
      <c r="AZ754" s="356">
        <v>0</v>
      </c>
      <c r="BA754" s="356">
        <v>0</v>
      </c>
      <c r="BB754" s="356">
        <v>0</v>
      </c>
      <c r="BC754" s="356">
        <v>0</v>
      </c>
      <c r="BD754" s="356">
        <v>0</v>
      </c>
      <c r="BE754" s="356">
        <v>0</v>
      </c>
      <c r="BF754" s="538" t="s">
        <v>3407</v>
      </c>
      <c r="BG754" s="361"/>
    </row>
    <row r="755" spans="2:59" ht="18" customHeight="1" thickBot="1">
      <c r="B755" s="451">
        <v>6911933</v>
      </c>
      <c r="C755" s="410">
        <v>5377</v>
      </c>
      <c r="D755" s="411">
        <v>6178</v>
      </c>
      <c r="E755" s="412">
        <v>45582</v>
      </c>
      <c r="F755" s="413">
        <v>517</v>
      </c>
      <c r="G755" s="407" t="s">
        <v>46</v>
      </c>
      <c r="H755" s="414">
        <v>19050140</v>
      </c>
      <c r="I755" s="413">
        <v>232</v>
      </c>
      <c r="J755" s="535">
        <v>10</v>
      </c>
      <c r="K755" s="535">
        <f t="shared" si="46"/>
        <v>11</v>
      </c>
      <c r="L755" s="535" t="s">
        <v>1237</v>
      </c>
      <c r="M755" s="535">
        <v>12</v>
      </c>
      <c r="N755" s="544">
        <v>7</v>
      </c>
      <c r="O755" s="530" t="s">
        <v>3291</v>
      </c>
      <c r="P755" s="453">
        <v>20992647</v>
      </c>
      <c r="Q755" s="415">
        <v>17949764</v>
      </c>
      <c r="R755" s="479">
        <v>3042883</v>
      </c>
      <c r="S755" s="416"/>
      <c r="T755" s="429"/>
      <c r="U755" s="429"/>
      <c r="V755" s="429"/>
      <c r="W755" s="423"/>
      <c r="X755" s="429"/>
      <c r="Y755" s="416"/>
      <c r="Z755" s="416"/>
      <c r="AA755" s="416"/>
      <c r="AB755" s="416"/>
      <c r="AC755" s="416"/>
      <c r="AD755" s="416"/>
      <c r="AE755" s="356">
        <v>0</v>
      </c>
      <c r="AF755" s="545"/>
      <c r="AG755" s="356">
        <v>0</v>
      </c>
      <c r="AH755" s="356">
        <v>0</v>
      </c>
      <c r="AI755" s="356">
        <v>0</v>
      </c>
      <c r="AJ755" s="356">
        <v>0</v>
      </c>
      <c r="AK755" s="356">
        <v>0</v>
      </c>
      <c r="AL755" s="356">
        <v>0</v>
      </c>
      <c r="AM755" s="356">
        <v>0</v>
      </c>
      <c r="AN755" s="356">
        <v>0</v>
      </c>
      <c r="AO755" s="356">
        <v>0</v>
      </c>
      <c r="AP755" s="356">
        <v>0</v>
      </c>
      <c r="AQ755" s="525">
        <f t="shared" si="47"/>
        <v>0</v>
      </c>
      <c r="AR755" s="526">
        <f t="shared" si="48"/>
        <v>0</v>
      </c>
      <c r="AS755" s="524">
        <f t="shared" si="49"/>
        <v>3042883</v>
      </c>
      <c r="AT755" s="433">
        <v>0</v>
      </c>
      <c r="AU755" s="433">
        <v>0</v>
      </c>
      <c r="AV755" s="431">
        <v>0</v>
      </c>
      <c r="AW755" s="356">
        <v>0</v>
      </c>
      <c r="AX755" s="356">
        <v>0</v>
      </c>
      <c r="AY755" s="417">
        <v>3042883</v>
      </c>
      <c r="AZ755" s="356">
        <v>0</v>
      </c>
      <c r="BA755" s="356">
        <v>0</v>
      </c>
      <c r="BB755" s="356">
        <v>0</v>
      </c>
      <c r="BC755" s="356">
        <v>0</v>
      </c>
      <c r="BD755" s="356">
        <v>0</v>
      </c>
      <c r="BE755" s="356">
        <v>0</v>
      </c>
      <c r="BF755" s="538" t="s">
        <v>3407</v>
      </c>
      <c r="BG755" s="361"/>
    </row>
    <row r="756" spans="2:59" ht="18" customHeight="1" thickBot="1">
      <c r="B756" s="451">
        <v>6911933</v>
      </c>
      <c r="C756" s="410">
        <v>5378</v>
      </c>
      <c r="D756" s="411">
        <v>6179</v>
      </c>
      <c r="E756" s="412">
        <v>45582</v>
      </c>
      <c r="F756" s="413">
        <v>517</v>
      </c>
      <c r="G756" s="407" t="s">
        <v>46</v>
      </c>
      <c r="H756" s="414">
        <v>19050140</v>
      </c>
      <c r="I756" s="413">
        <v>233</v>
      </c>
      <c r="J756" s="535">
        <v>10</v>
      </c>
      <c r="K756" s="535">
        <f t="shared" si="46"/>
        <v>12</v>
      </c>
      <c r="L756" s="535" t="s">
        <v>1238</v>
      </c>
      <c r="M756" s="535">
        <v>12</v>
      </c>
      <c r="N756" s="543">
        <v>7</v>
      </c>
      <c r="O756" s="530" t="s">
        <v>3291</v>
      </c>
      <c r="P756" s="453">
        <v>27071142</v>
      </c>
      <c r="Q756" s="415">
        <v>23147180</v>
      </c>
      <c r="R756" s="479">
        <v>3923962</v>
      </c>
      <c r="S756" s="416"/>
      <c r="T756" s="429"/>
      <c r="U756" s="429"/>
      <c r="V756" s="429"/>
      <c r="W756" s="423"/>
      <c r="X756" s="429"/>
      <c r="Y756" s="416"/>
      <c r="Z756" s="416"/>
      <c r="AA756" s="416"/>
      <c r="AB756" s="416"/>
      <c r="AC756" s="416"/>
      <c r="AD756" s="416"/>
      <c r="AE756" s="356">
        <v>0</v>
      </c>
      <c r="AF756" s="545"/>
      <c r="AG756" s="356">
        <v>0</v>
      </c>
      <c r="AH756" s="356">
        <v>0</v>
      </c>
      <c r="AI756" s="356">
        <v>0</v>
      </c>
      <c r="AJ756" s="356">
        <v>0</v>
      </c>
      <c r="AK756" s="356">
        <v>0</v>
      </c>
      <c r="AL756" s="356">
        <v>0</v>
      </c>
      <c r="AM756" s="356">
        <v>0</v>
      </c>
      <c r="AN756" s="356">
        <v>0</v>
      </c>
      <c r="AO756" s="356">
        <v>0</v>
      </c>
      <c r="AP756" s="356">
        <v>0</v>
      </c>
      <c r="AQ756" s="525">
        <f t="shared" si="47"/>
        <v>0</v>
      </c>
      <c r="AR756" s="526">
        <f t="shared" si="48"/>
        <v>0</v>
      </c>
      <c r="AS756" s="524">
        <f t="shared" si="49"/>
        <v>3923962</v>
      </c>
      <c r="AT756" s="433">
        <v>0</v>
      </c>
      <c r="AU756" s="433">
        <v>0</v>
      </c>
      <c r="AV756" s="431">
        <v>0</v>
      </c>
      <c r="AW756" s="356">
        <v>0</v>
      </c>
      <c r="AX756" s="356">
        <v>0</v>
      </c>
      <c r="AY756" s="417">
        <v>3923962</v>
      </c>
      <c r="AZ756" s="356">
        <v>0</v>
      </c>
      <c r="BA756" s="356">
        <v>0</v>
      </c>
      <c r="BB756" s="356">
        <v>0</v>
      </c>
      <c r="BC756" s="356">
        <v>0</v>
      </c>
      <c r="BD756" s="356">
        <v>0</v>
      </c>
      <c r="BE756" s="356">
        <v>0</v>
      </c>
      <c r="BF756" s="538" t="s">
        <v>3407</v>
      </c>
      <c r="BG756" s="361"/>
    </row>
    <row r="757" spans="2:59" ht="18" customHeight="1" thickBot="1">
      <c r="B757" s="451">
        <v>6911933</v>
      </c>
      <c r="C757" s="410">
        <v>5379</v>
      </c>
      <c r="D757" s="411">
        <v>6176</v>
      </c>
      <c r="E757" s="412">
        <v>45582</v>
      </c>
      <c r="F757" s="413">
        <v>517</v>
      </c>
      <c r="G757" s="407" t="s">
        <v>46</v>
      </c>
      <c r="H757" s="414">
        <v>19050140</v>
      </c>
      <c r="I757" s="413">
        <v>1</v>
      </c>
      <c r="J757" s="535">
        <v>10</v>
      </c>
      <c r="K757" s="535">
        <f t="shared" si="46"/>
        <v>10</v>
      </c>
      <c r="L757" s="535" t="s">
        <v>810</v>
      </c>
      <c r="M757" s="535">
        <v>12</v>
      </c>
      <c r="N757" s="544">
        <v>7</v>
      </c>
      <c r="O757" s="530" t="s">
        <v>3291</v>
      </c>
      <c r="P757" s="453">
        <v>44197840</v>
      </c>
      <c r="Q757" s="415">
        <v>37791363</v>
      </c>
      <c r="R757" s="479">
        <v>6406477</v>
      </c>
      <c r="S757" s="416"/>
      <c r="T757" s="429"/>
      <c r="U757" s="429"/>
      <c r="V757" s="429"/>
      <c r="W757" s="423"/>
      <c r="X757" s="429"/>
      <c r="Y757" s="416"/>
      <c r="Z757" s="416"/>
      <c r="AA757" s="416"/>
      <c r="AB757" s="416"/>
      <c r="AC757" s="416"/>
      <c r="AD757" s="416"/>
      <c r="AE757" s="356">
        <v>0</v>
      </c>
      <c r="AF757" s="545"/>
      <c r="AG757" s="356">
        <v>0</v>
      </c>
      <c r="AH757" s="356">
        <v>0</v>
      </c>
      <c r="AI757" s="356">
        <v>0</v>
      </c>
      <c r="AJ757" s="356">
        <v>0</v>
      </c>
      <c r="AK757" s="356">
        <v>0</v>
      </c>
      <c r="AL757" s="356">
        <v>0</v>
      </c>
      <c r="AM757" s="356">
        <v>0</v>
      </c>
      <c r="AN757" s="356">
        <v>0</v>
      </c>
      <c r="AO757" s="356">
        <v>0</v>
      </c>
      <c r="AP757" s="356">
        <v>0</v>
      </c>
      <c r="AQ757" s="525">
        <f t="shared" si="47"/>
        <v>0</v>
      </c>
      <c r="AR757" s="526">
        <f t="shared" si="48"/>
        <v>0</v>
      </c>
      <c r="AS757" s="524">
        <f t="shared" si="49"/>
        <v>6406477</v>
      </c>
      <c r="AT757" s="433">
        <v>0</v>
      </c>
      <c r="AU757" s="433">
        <v>0</v>
      </c>
      <c r="AV757" s="431">
        <v>0</v>
      </c>
      <c r="AW757" s="356">
        <v>0</v>
      </c>
      <c r="AX757" s="356">
        <v>0</v>
      </c>
      <c r="AY757" s="417">
        <v>6406477</v>
      </c>
      <c r="AZ757" s="356">
        <v>0</v>
      </c>
      <c r="BA757" s="356">
        <v>0</v>
      </c>
      <c r="BB757" s="356">
        <v>0</v>
      </c>
      <c r="BC757" s="356">
        <v>0</v>
      </c>
      <c r="BD757" s="356">
        <v>0</v>
      </c>
      <c r="BE757" s="356">
        <v>0</v>
      </c>
      <c r="BF757" s="538" t="s">
        <v>3407</v>
      </c>
      <c r="BG757" s="361"/>
    </row>
    <row r="758" spans="2:59" ht="18" customHeight="1" thickBot="1">
      <c r="B758" s="451">
        <v>6911933</v>
      </c>
      <c r="C758" s="410">
        <v>5380</v>
      </c>
      <c r="D758" s="411">
        <v>6177</v>
      </c>
      <c r="E758" s="412">
        <v>45582</v>
      </c>
      <c r="F758" s="413">
        <v>517</v>
      </c>
      <c r="G758" s="407" t="s">
        <v>46</v>
      </c>
      <c r="H758" s="414">
        <v>19050140</v>
      </c>
      <c r="I758" s="413">
        <v>3</v>
      </c>
      <c r="J758" s="535">
        <v>10</v>
      </c>
      <c r="K758" s="535">
        <f t="shared" si="46"/>
        <v>10</v>
      </c>
      <c r="L758" s="535" t="s">
        <v>815</v>
      </c>
      <c r="M758" s="535">
        <v>12</v>
      </c>
      <c r="N758" s="544">
        <v>7</v>
      </c>
      <c r="O758" s="530" t="s">
        <v>3291</v>
      </c>
      <c r="P758" s="453">
        <v>44853096</v>
      </c>
      <c r="Q758" s="415">
        <v>38351640</v>
      </c>
      <c r="R758" s="479">
        <v>6501456</v>
      </c>
      <c r="S758" s="416"/>
      <c r="T758" s="429"/>
      <c r="U758" s="429"/>
      <c r="V758" s="429"/>
      <c r="W758" s="423"/>
      <c r="X758" s="429"/>
      <c r="Y758" s="416"/>
      <c r="Z758" s="416"/>
      <c r="AA758" s="416"/>
      <c r="AB758" s="416"/>
      <c r="AC758" s="416"/>
      <c r="AD758" s="416"/>
      <c r="AE758" s="356">
        <v>0</v>
      </c>
      <c r="AF758" s="545"/>
      <c r="AG758" s="356">
        <v>0</v>
      </c>
      <c r="AH758" s="356">
        <v>0</v>
      </c>
      <c r="AI758" s="356">
        <v>0</v>
      </c>
      <c r="AJ758" s="356">
        <v>0</v>
      </c>
      <c r="AK758" s="356">
        <v>0</v>
      </c>
      <c r="AL758" s="356">
        <v>0</v>
      </c>
      <c r="AM758" s="356">
        <v>0</v>
      </c>
      <c r="AN758" s="356">
        <v>0</v>
      </c>
      <c r="AO758" s="356">
        <v>0</v>
      </c>
      <c r="AP758" s="356">
        <v>0</v>
      </c>
      <c r="AQ758" s="525">
        <f t="shared" si="47"/>
        <v>0</v>
      </c>
      <c r="AR758" s="526">
        <f t="shared" si="48"/>
        <v>0</v>
      </c>
      <c r="AS758" s="524">
        <f t="shared" si="49"/>
        <v>6501456</v>
      </c>
      <c r="AT758" s="433">
        <v>0</v>
      </c>
      <c r="AU758" s="433">
        <v>0</v>
      </c>
      <c r="AV758" s="431">
        <v>0</v>
      </c>
      <c r="AW758" s="356">
        <v>0</v>
      </c>
      <c r="AX758" s="356">
        <v>0</v>
      </c>
      <c r="AY758" s="417">
        <v>6501456</v>
      </c>
      <c r="AZ758" s="356">
        <v>0</v>
      </c>
      <c r="BA758" s="356">
        <v>0</v>
      </c>
      <c r="BB758" s="356">
        <v>0</v>
      </c>
      <c r="BC758" s="356">
        <v>0</v>
      </c>
      <c r="BD758" s="356">
        <v>0</v>
      </c>
      <c r="BE758" s="356">
        <v>0</v>
      </c>
      <c r="BF758" s="538" t="s">
        <v>3407</v>
      </c>
      <c r="BG758" s="361"/>
    </row>
    <row r="759" spans="2:59" ht="18" customHeight="1" thickBot="1">
      <c r="B759" s="451">
        <v>6911933</v>
      </c>
      <c r="C759" s="410">
        <v>5381</v>
      </c>
      <c r="D759" s="411">
        <v>6175</v>
      </c>
      <c r="E759" s="412">
        <v>45582</v>
      </c>
      <c r="F759" s="413">
        <v>517</v>
      </c>
      <c r="G759" s="407" t="s">
        <v>46</v>
      </c>
      <c r="H759" s="414">
        <v>19050140</v>
      </c>
      <c r="I759" s="413">
        <v>121</v>
      </c>
      <c r="J759" s="535">
        <v>10</v>
      </c>
      <c r="K759" s="535">
        <f t="shared" si="46"/>
        <v>5</v>
      </c>
      <c r="L759" s="537" t="s">
        <v>48</v>
      </c>
      <c r="M759" s="535">
        <v>12</v>
      </c>
      <c r="N759" s="544">
        <v>7</v>
      </c>
      <c r="O759" s="530" t="s">
        <v>3291</v>
      </c>
      <c r="P759" s="453">
        <v>35222907</v>
      </c>
      <c r="Q759" s="415">
        <v>30117347</v>
      </c>
      <c r="R759" s="479">
        <v>5105560</v>
      </c>
      <c r="S759" s="416"/>
      <c r="T759" s="429"/>
      <c r="U759" s="429"/>
      <c r="V759" s="429"/>
      <c r="W759" s="423"/>
      <c r="X759" s="429"/>
      <c r="Y759" s="416"/>
      <c r="Z759" s="416"/>
      <c r="AA759" s="416"/>
      <c r="AB759" s="416"/>
      <c r="AC759" s="416"/>
      <c r="AD759" s="416"/>
      <c r="AE759" s="356">
        <v>0</v>
      </c>
      <c r="AF759" s="545"/>
      <c r="AG759" s="356">
        <v>0</v>
      </c>
      <c r="AH759" s="356">
        <v>0</v>
      </c>
      <c r="AI759" s="356">
        <v>0</v>
      </c>
      <c r="AJ759" s="356">
        <v>0</v>
      </c>
      <c r="AK759" s="356">
        <v>0</v>
      </c>
      <c r="AL759" s="356">
        <v>0</v>
      </c>
      <c r="AM759" s="356">
        <v>0</v>
      </c>
      <c r="AN759" s="356">
        <v>0</v>
      </c>
      <c r="AO759" s="356">
        <v>0</v>
      </c>
      <c r="AP759" s="356">
        <v>0</v>
      </c>
      <c r="AQ759" s="525">
        <f t="shared" si="47"/>
        <v>0</v>
      </c>
      <c r="AR759" s="526">
        <f t="shared" si="48"/>
        <v>0</v>
      </c>
      <c r="AS759" s="524">
        <f t="shared" si="49"/>
        <v>5105560</v>
      </c>
      <c r="AT759" s="433">
        <v>0</v>
      </c>
      <c r="AU759" s="433">
        <v>0</v>
      </c>
      <c r="AV759" s="431">
        <v>0</v>
      </c>
      <c r="AW759" s="356">
        <v>0</v>
      </c>
      <c r="AX759" s="356">
        <v>0</v>
      </c>
      <c r="AY759" s="417">
        <v>5105560</v>
      </c>
      <c r="AZ759" s="356">
        <v>0</v>
      </c>
      <c r="BA759" s="356">
        <v>0</v>
      </c>
      <c r="BB759" s="356">
        <v>0</v>
      </c>
      <c r="BC759" s="356">
        <v>0</v>
      </c>
      <c r="BD759" s="356">
        <v>0</v>
      </c>
      <c r="BE759" s="356">
        <v>0</v>
      </c>
      <c r="BF759" s="538" t="s">
        <v>3407</v>
      </c>
      <c r="BG759" s="361"/>
    </row>
    <row r="760" spans="2:59" ht="18" customHeight="1" thickBot="1">
      <c r="B760" s="451">
        <v>6911933</v>
      </c>
      <c r="C760" s="410">
        <v>5381</v>
      </c>
      <c r="D760" s="411">
        <v>6175</v>
      </c>
      <c r="E760" s="412">
        <v>45582</v>
      </c>
      <c r="F760" s="413">
        <v>517</v>
      </c>
      <c r="G760" s="407" t="s">
        <v>46</v>
      </c>
      <c r="H760" s="414">
        <v>19050140</v>
      </c>
      <c r="I760" s="413">
        <v>121</v>
      </c>
      <c r="J760" s="535">
        <v>10</v>
      </c>
      <c r="K760" s="535">
        <f t="shared" si="46"/>
        <v>5</v>
      </c>
      <c r="L760" s="537" t="s">
        <v>477</v>
      </c>
      <c r="M760" s="535">
        <v>12</v>
      </c>
      <c r="N760" s="544">
        <v>7</v>
      </c>
      <c r="O760" s="530" t="s">
        <v>3291</v>
      </c>
      <c r="P760" s="453">
        <v>173049924</v>
      </c>
      <c r="Q760" s="415">
        <v>147966338</v>
      </c>
      <c r="R760" s="479">
        <v>25083586</v>
      </c>
      <c r="S760" s="416"/>
      <c r="T760" s="429"/>
      <c r="U760" s="429"/>
      <c r="V760" s="429"/>
      <c r="W760" s="423"/>
      <c r="X760" s="429"/>
      <c r="Y760" s="416"/>
      <c r="Z760" s="416"/>
      <c r="AA760" s="416"/>
      <c r="AB760" s="416"/>
      <c r="AC760" s="416"/>
      <c r="AD760" s="416"/>
      <c r="AE760" s="356">
        <v>0</v>
      </c>
      <c r="AF760" s="545"/>
      <c r="AG760" s="356">
        <v>0</v>
      </c>
      <c r="AH760" s="356">
        <v>0</v>
      </c>
      <c r="AI760" s="356">
        <v>0</v>
      </c>
      <c r="AJ760" s="356">
        <v>0</v>
      </c>
      <c r="AK760" s="356">
        <v>0</v>
      </c>
      <c r="AL760" s="356">
        <v>0</v>
      </c>
      <c r="AM760" s="356">
        <v>0</v>
      </c>
      <c r="AN760" s="356">
        <v>0</v>
      </c>
      <c r="AO760" s="356">
        <v>0</v>
      </c>
      <c r="AP760" s="356">
        <v>0</v>
      </c>
      <c r="AQ760" s="525">
        <f t="shared" si="47"/>
        <v>0</v>
      </c>
      <c r="AR760" s="526">
        <f t="shared" si="48"/>
        <v>0</v>
      </c>
      <c r="AS760" s="524">
        <f t="shared" si="49"/>
        <v>25083586</v>
      </c>
      <c r="AT760" s="433">
        <v>0</v>
      </c>
      <c r="AU760" s="433">
        <v>0</v>
      </c>
      <c r="AV760" s="431">
        <v>0</v>
      </c>
      <c r="AW760" s="356">
        <v>0</v>
      </c>
      <c r="AX760" s="356">
        <v>0</v>
      </c>
      <c r="AY760" s="417">
        <v>25083586</v>
      </c>
      <c r="AZ760" s="356">
        <v>0</v>
      </c>
      <c r="BA760" s="356">
        <v>0</v>
      </c>
      <c r="BB760" s="356">
        <v>0</v>
      </c>
      <c r="BC760" s="356">
        <v>0</v>
      </c>
      <c r="BD760" s="356">
        <v>0</v>
      </c>
      <c r="BE760" s="356">
        <v>0</v>
      </c>
      <c r="BF760" s="538" t="s">
        <v>3407</v>
      </c>
      <c r="BG760" s="361"/>
    </row>
    <row r="761" spans="2:59" ht="18" customHeight="1" thickBot="1">
      <c r="B761" s="451">
        <v>6911933</v>
      </c>
      <c r="C761" s="410">
        <v>5382</v>
      </c>
      <c r="D761" s="411">
        <v>6174</v>
      </c>
      <c r="E761" s="412">
        <v>45582</v>
      </c>
      <c r="F761" s="413">
        <v>517</v>
      </c>
      <c r="G761" s="407" t="s">
        <v>46</v>
      </c>
      <c r="H761" s="414">
        <v>19050140</v>
      </c>
      <c r="I761" s="413">
        <v>125</v>
      </c>
      <c r="J761" s="535">
        <v>10</v>
      </c>
      <c r="K761" s="535">
        <f t="shared" si="46"/>
        <v>7</v>
      </c>
      <c r="L761" s="537" t="s">
        <v>51</v>
      </c>
      <c r="M761" s="535">
        <v>12</v>
      </c>
      <c r="N761" s="543">
        <v>7</v>
      </c>
      <c r="O761" s="530" t="s">
        <v>3291</v>
      </c>
      <c r="P761" s="453">
        <v>18849453</v>
      </c>
      <c r="Q761" s="415">
        <v>16117225</v>
      </c>
      <c r="R761" s="479">
        <v>2732228</v>
      </c>
      <c r="S761" s="416"/>
      <c r="T761" s="429"/>
      <c r="U761" s="429"/>
      <c r="V761" s="429"/>
      <c r="W761" s="423"/>
      <c r="X761" s="429"/>
      <c r="Y761" s="416"/>
      <c r="Z761" s="416"/>
      <c r="AA761" s="416"/>
      <c r="AB761" s="416"/>
      <c r="AC761" s="416"/>
      <c r="AD761" s="416"/>
      <c r="AE761" s="356">
        <v>0</v>
      </c>
      <c r="AF761" s="545"/>
      <c r="AG761" s="356">
        <v>0</v>
      </c>
      <c r="AH761" s="356">
        <v>0</v>
      </c>
      <c r="AI761" s="356">
        <v>0</v>
      </c>
      <c r="AJ761" s="356">
        <v>0</v>
      </c>
      <c r="AK761" s="356">
        <v>0</v>
      </c>
      <c r="AL761" s="356">
        <v>0</v>
      </c>
      <c r="AM761" s="356">
        <v>0</v>
      </c>
      <c r="AN761" s="356">
        <v>0</v>
      </c>
      <c r="AO761" s="356">
        <v>0</v>
      </c>
      <c r="AP761" s="356">
        <v>0</v>
      </c>
      <c r="AQ761" s="525">
        <f t="shared" si="47"/>
        <v>0</v>
      </c>
      <c r="AR761" s="526">
        <f t="shared" si="48"/>
        <v>0</v>
      </c>
      <c r="AS761" s="524">
        <f t="shared" si="49"/>
        <v>2732228</v>
      </c>
      <c r="AT761" s="433">
        <v>0</v>
      </c>
      <c r="AU761" s="433">
        <v>0</v>
      </c>
      <c r="AV761" s="431">
        <v>0</v>
      </c>
      <c r="AW761" s="356">
        <v>0</v>
      </c>
      <c r="AX761" s="356">
        <v>0</v>
      </c>
      <c r="AY761" s="417">
        <v>2732228</v>
      </c>
      <c r="AZ761" s="356">
        <v>0</v>
      </c>
      <c r="BA761" s="356">
        <v>0</v>
      </c>
      <c r="BB761" s="356">
        <v>0</v>
      </c>
      <c r="BC761" s="356">
        <v>0</v>
      </c>
      <c r="BD761" s="356">
        <v>0</v>
      </c>
      <c r="BE761" s="356">
        <v>0</v>
      </c>
      <c r="BF761" s="538" t="s">
        <v>3407</v>
      </c>
      <c r="BG761" s="361"/>
    </row>
    <row r="762" spans="2:59" ht="18" customHeight="1" thickBot="1">
      <c r="B762" s="451">
        <v>6911933</v>
      </c>
      <c r="C762" s="410">
        <v>5383</v>
      </c>
      <c r="D762" s="411">
        <v>6173</v>
      </c>
      <c r="E762" s="412">
        <v>45582</v>
      </c>
      <c r="F762" s="413">
        <v>517</v>
      </c>
      <c r="G762" s="407" t="s">
        <v>46</v>
      </c>
      <c r="H762" s="414">
        <v>19050140</v>
      </c>
      <c r="I762" s="413">
        <v>237</v>
      </c>
      <c r="J762" s="535">
        <v>10</v>
      </c>
      <c r="K762" s="535">
        <f t="shared" si="46"/>
        <v>4</v>
      </c>
      <c r="L762" s="535" t="s">
        <v>47</v>
      </c>
      <c r="M762" s="535">
        <v>12</v>
      </c>
      <c r="N762" s="542">
        <v>7</v>
      </c>
      <c r="O762" s="530" t="s">
        <v>3291</v>
      </c>
      <c r="P762" s="453">
        <v>46361376</v>
      </c>
      <c r="Q762" s="415">
        <v>39641294</v>
      </c>
      <c r="R762" s="479">
        <v>6720082</v>
      </c>
      <c r="S762" s="416"/>
      <c r="T762" s="429"/>
      <c r="U762" s="429"/>
      <c r="V762" s="429"/>
      <c r="W762" s="423"/>
      <c r="X762" s="429"/>
      <c r="Y762" s="416"/>
      <c r="Z762" s="416"/>
      <c r="AA762" s="416"/>
      <c r="AB762" s="416"/>
      <c r="AC762" s="416"/>
      <c r="AD762" s="416"/>
      <c r="AE762" s="356">
        <v>0</v>
      </c>
      <c r="AF762" s="545"/>
      <c r="AG762" s="356">
        <v>0</v>
      </c>
      <c r="AH762" s="356">
        <v>0</v>
      </c>
      <c r="AI762" s="356">
        <v>0</v>
      </c>
      <c r="AJ762" s="356">
        <v>0</v>
      </c>
      <c r="AK762" s="356">
        <v>0</v>
      </c>
      <c r="AL762" s="356">
        <v>0</v>
      </c>
      <c r="AM762" s="356">
        <v>0</v>
      </c>
      <c r="AN762" s="356">
        <v>0</v>
      </c>
      <c r="AO762" s="356">
        <v>0</v>
      </c>
      <c r="AP762" s="356">
        <v>0</v>
      </c>
      <c r="AQ762" s="525">
        <f t="shared" si="47"/>
        <v>0</v>
      </c>
      <c r="AR762" s="526">
        <f t="shared" si="48"/>
        <v>0</v>
      </c>
      <c r="AS762" s="524">
        <f t="shared" si="49"/>
        <v>6720082</v>
      </c>
      <c r="AT762" s="433">
        <v>0</v>
      </c>
      <c r="AU762" s="433">
        <v>0</v>
      </c>
      <c r="AV762" s="431">
        <v>0</v>
      </c>
      <c r="AW762" s="356">
        <v>0</v>
      </c>
      <c r="AX762" s="356">
        <v>0</v>
      </c>
      <c r="AY762" s="417">
        <v>6720082</v>
      </c>
      <c r="AZ762" s="356">
        <v>0</v>
      </c>
      <c r="BA762" s="356">
        <v>0</v>
      </c>
      <c r="BB762" s="356">
        <v>0</v>
      </c>
      <c r="BC762" s="356">
        <v>0</v>
      </c>
      <c r="BD762" s="356">
        <v>0</v>
      </c>
      <c r="BE762" s="356">
        <v>0</v>
      </c>
      <c r="BF762" s="538" t="s">
        <v>3407</v>
      </c>
      <c r="BG762" s="361"/>
    </row>
    <row r="763" spans="2:59" ht="18" customHeight="1" thickBot="1">
      <c r="B763" s="451">
        <v>6911933</v>
      </c>
      <c r="C763" s="410">
        <v>5384</v>
      </c>
      <c r="D763" s="411">
        <v>6171</v>
      </c>
      <c r="E763" s="412">
        <v>45582</v>
      </c>
      <c r="F763" s="413">
        <v>517</v>
      </c>
      <c r="G763" s="407" t="s">
        <v>46</v>
      </c>
      <c r="H763" s="414">
        <v>19050140</v>
      </c>
      <c r="I763" s="413">
        <v>120</v>
      </c>
      <c r="J763" s="535">
        <v>10</v>
      </c>
      <c r="K763" s="535">
        <f t="shared" si="46"/>
        <v>6</v>
      </c>
      <c r="L763" s="535" t="s">
        <v>50</v>
      </c>
      <c r="M763" s="535">
        <v>12</v>
      </c>
      <c r="N763" s="543">
        <v>7</v>
      </c>
      <c r="O763" s="530" t="s">
        <v>3291</v>
      </c>
      <c r="P763" s="453">
        <v>39561288</v>
      </c>
      <c r="Q763" s="415">
        <v>33826880</v>
      </c>
      <c r="R763" s="479">
        <v>5734408</v>
      </c>
      <c r="S763" s="416"/>
      <c r="T763" s="429"/>
      <c r="U763" s="429"/>
      <c r="V763" s="429"/>
      <c r="W763" s="423"/>
      <c r="X763" s="429"/>
      <c r="Y763" s="416"/>
      <c r="Z763" s="416"/>
      <c r="AA763" s="416"/>
      <c r="AB763" s="416"/>
      <c r="AC763" s="416"/>
      <c r="AD763" s="416"/>
      <c r="AE763" s="356">
        <v>0</v>
      </c>
      <c r="AF763" s="545"/>
      <c r="AG763" s="356">
        <v>0</v>
      </c>
      <c r="AH763" s="356">
        <v>0</v>
      </c>
      <c r="AI763" s="356">
        <v>0</v>
      </c>
      <c r="AJ763" s="356">
        <v>0</v>
      </c>
      <c r="AK763" s="356">
        <v>0</v>
      </c>
      <c r="AL763" s="356">
        <v>0</v>
      </c>
      <c r="AM763" s="356">
        <v>0</v>
      </c>
      <c r="AN763" s="356">
        <v>0</v>
      </c>
      <c r="AO763" s="356">
        <v>0</v>
      </c>
      <c r="AP763" s="356">
        <v>0</v>
      </c>
      <c r="AQ763" s="525">
        <f t="shared" si="47"/>
        <v>0</v>
      </c>
      <c r="AR763" s="526">
        <f t="shared" si="48"/>
        <v>0</v>
      </c>
      <c r="AS763" s="524">
        <f t="shared" si="49"/>
        <v>5734408</v>
      </c>
      <c r="AT763" s="433">
        <v>0</v>
      </c>
      <c r="AU763" s="433">
        <v>0</v>
      </c>
      <c r="AV763" s="431">
        <v>0</v>
      </c>
      <c r="AW763" s="356">
        <v>0</v>
      </c>
      <c r="AX763" s="356">
        <v>0</v>
      </c>
      <c r="AY763" s="417">
        <v>5734408</v>
      </c>
      <c r="AZ763" s="356">
        <v>0</v>
      </c>
      <c r="BA763" s="356">
        <v>0</v>
      </c>
      <c r="BB763" s="356">
        <v>0</v>
      </c>
      <c r="BC763" s="356">
        <v>0</v>
      </c>
      <c r="BD763" s="356">
        <v>0</v>
      </c>
      <c r="BE763" s="356">
        <v>0</v>
      </c>
      <c r="BF763" s="538" t="s">
        <v>3407</v>
      </c>
      <c r="BG763" s="361"/>
    </row>
    <row r="764" spans="2:59" ht="18" customHeight="1" thickBot="1">
      <c r="B764" s="451">
        <v>6911933</v>
      </c>
      <c r="C764" s="410">
        <v>5385</v>
      </c>
      <c r="D764" s="411">
        <v>6172</v>
      </c>
      <c r="E764" s="412">
        <v>45582</v>
      </c>
      <c r="F764" s="413">
        <v>517</v>
      </c>
      <c r="G764" s="407" t="s">
        <v>46</v>
      </c>
      <c r="H764" s="414">
        <v>19050140</v>
      </c>
      <c r="I764" s="413">
        <v>212</v>
      </c>
      <c r="J764" s="535">
        <v>10</v>
      </c>
      <c r="K764" s="535">
        <f t="shared" si="46"/>
        <v>43</v>
      </c>
      <c r="L764" s="535" t="s">
        <v>1282</v>
      </c>
      <c r="M764" s="535">
        <v>498</v>
      </c>
      <c r="N764" s="544">
        <v>4</v>
      </c>
      <c r="O764" s="530" t="s">
        <v>3291</v>
      </c>
      <c r="P764" s="453">
        <v>10508424</v>
      </c>
      <c r="Q764" s="415">
        <v>8985228</v>
      </c>
      <c r="R764" s="479">
        <v>1523196</v>
      </c>
      <c r="S764" s="416"/>
      <c r="T764" s="429"/>
      <c r="U764" s="429"/>
      <c r="V764" s="429"/>
      <c r="W764" s="423"/>
      <c r="X764" s="429"/>
      <c r="Y764" s="416"/>
      <c r="Z764" s="416"/>
      <c r="AA764" s="416"/>
      <c r="AB764" s="416"/>
      <c r="AC764" s="416"/>
      <c r="AD764" s="416"/>
      <c r="AE764" s="356">
        <v>0</v>
      </c>
      <c r="AF764" s="545"/>
      <c r="AG764" s="356">
        <v>0</v>
      </c>
      <c r="AH764" s="356">
        <v>0</v>
      </c>
      <c r="AI764" s="356">
        <v>0</v>
      </c>
      <c r="AJ764" s="356">
        <v>0</v>
      </c>
      <c r="AK764" s="356">
        <v>0</v>
      </c>
      <c r="AL764" s="356">
        <v>0</v>
      </c>
      <c r="AM764" s="356">
        <v>0</v>
      </c>
      <c r="AN764" s="356">
        <v>0</v>
      </c>
      <c r="AO764" s="356">
        <v>0</v>
      </c>
      <c r="AP764" s="356">
        <v>0</v>
      </c>
      <c r="AQ764" s="525">
        <f t="shared" si="47"/>
        <v>0</v>
      </c>
      <c r="AR764" s="526">
        <f t="shared" si="48"/>
        <v>0</v>
      </c>
      <c r="AS764" s="524">
        <f t="shared" si="49"/>
        <v>1523196</v>
      </c>
      <c r="AT764" s="433">
        <v>0</v>
      </c>
      <c r="AU764" s="433">
        <v>0</v>
      </c>
      <c r="AV764" s="431">
        <v>0</v>
      </c>
      <c r="AW764" s="356">
        <v>0</v>
      </c>
      <c r="AX764" s="356">
        <v>0</v>
      </c>
      <c r="AY764" s="417">
        <v>1523196</v>
      </c>
      <c r="AZ764" s="356">
        <v>0</v>
      </c>
      <c r="BA764" s="356">
        <v>0</v>
      </c>
      <c r="BB764" s="356">
        <v>0</v>
      </c>
      <c r="BC764" s="356">
        <v>0</v>
      </c>
      <c r="BD764" s="356">
        <v>0</v>
      </c>
      <c r="BE764" s="356">
        <v>0</v>
      </c>
      <c r="BF764" s="538" t="s">
        <v>3407</v>
      </c>
      <c r="BG764" s="361"/>
    </row>
    <row r="765" spans="2:59" ht="18" customHeight="1" thickBot="1">
      <c r="B765" s="451">
        <v>6911933</v>
      </c>
      <c r="C765" s="410">
        <v>5386</v>
      </c>
      <c r="D765" s="411">
        <v>6170</v>
      </c>
      <c r="E765" s="412">
        <v>45582</v>
      </c>
      <c r="F765" s="413">
        <v>517</v>
      </c>
      <c r="G765" s="407" t="s">
        <v>46</v>
      </c>
      <c r="H765" s="414">
        <v>19050140</v>
      </c>
      <c r="I765" s="413">
        <v>117</v>
      </c>
      <c r="J765" s="535">
        <v>10</v>
      </c>
      <c r="K765" s="535">
        <f t="shared" si="46"/>
        <v>35</v>
      </c>
      <c r="L765" s="535" t="s">
        <v>1264</v>
      </c>
      <c r="M765" s="535">
        <v>12</v>
      </c>
      <c r="N765" s="544">
        <v>7</v>
      </c>
      <c r="O765" s="530" t="s">
        <v>3291</v>
      </c>
      <c r="P765" s="453">
        <v>7720804</v>
      </c>
      <c r="Q765" s="415">
        <v>6601674</v>
      </c>
      <c r="R765" s="479">
        <v>1119130</v>
      </c>
      <c r="S765" s="416"/>
      <c r="T765" s="429"/>
      <c r="U765" s="429"/>
      <c r="V765" s="429"/>
      <c r="W765" s="423"/>
      <c r="X765" s="429"/>
      <c r="Y765" s="416"/>
      <c r="Z765" s="416"/>
      <c r="AA765" s="416"/>
      <c r="AB765" s="416"/>
      <c r="AC765" s="416"/>
      <c r="AD765" s="416"/>
      <c r="AE765" s="356">
        <v>0</v>
      </c>
      <c r="AF765" s="545"/>
      <c r="AG765" s="356">
        <v>0</v>
      </c>
      <c r="AH765" s="356">
        <v>0</v>
      </c>
      <c r="AI765" s="356">
        <v>0</v>
      </c>
      <c r="AJ765" s="356">
        <v>0</v>
      </c>
      <c r="AK765" s="356">
        <v>0</v>
      </c>
      <c r="AL765" s="356">
        <v>0</v>
      </c>
      <c r="AM765" s="356">
        <v>0</v>
      </c>
      <c r="AN765" s="356">
        <v>0</v>
      </c>
      <c r="AO765" s="356">
        <v>0</v>
      </c>
      <c r="AP765" s="356">
        <v>0</v>
      </c>
      <c r="AQ765" s="525">
        <f t="shared" si="47"/>
        <v>0</v>
      </c>
      <c r="AR765" s="526">
        <f t="shared" si="48"/>
        <v>0</v>
      </c>
      <c r="AS765" s="524">
        <f t="shared" si="49"/>
        <v>1119130</v>
      </c>
      <c r="AT765" s="433">
        <v>0</v>
      </c>
      <c r="AU765" s="433">
        <v>0</v>
      </c>
      <c r="AV765" s="431">
        <v>0</v>
      </c>
      <c r="AW765" s="356">
        <v>0</v>
      </c>
      <c r="AX765" s="356">
        <v>0</v>
      </c>
      <c r="AY765" s="417">
        <v>1119130</v>
      </c>
      <c r="AZ765" s="356">
        <v>0</v>
      </c>
      <c r="BA765" s="356">
        <v>0</v>
      </c>
      <c r="BB765" s="356">
        <v>0</v>
      </c>
      <c r="BC765" s="356">
        <v>0</v>
      </c>
      <c r="BD765" s="356">
        <v>0</v>
      </c>
      <c r="BE765" s="356">
        <v>0</v>
      </c>
      <c r="BF765" s="538" t="s">
        <v>3407</v>
      </c>
      <c r="BG765" s="361"/>
    </row>
    <row r="766" spans="2:59" ht="18" customHeight="1" thickBot="1">
      <c r="B766" s="451">
        <v>6911933</v>
      </c>
      <c r="C766" s="410">
        <v>5387</v>
      </c>
      <c r="D766" s="411">
        <v>6168</v>
      </c>
      <c r="E766" s="412">
        <v>45582</v>
      </c>
      <c r="F766" s="413">
        <v>517</v>
      </c>
      <c r="G766" s="407" t="s">
        <v>46</v>
      </c>
      <c r="H766" s="414">
        <v>19050140</v>
      </c>
      <c r="I766" s="413">
        <v>105</v>
      </c>
      <c r="J766" s="535">
        <v>10</v>
      </c>
      <c r="K766" s="535">
        <f t="shared" si="46"/>
        <v>32</v>
      </c>
      <c r="L766" s="535" t="s">
        <v>1258</v>
      </c>
      <c r="M766" s="535">
        <v>498</v>
      </c>
      <c r="N766" s="544">
        <v>4</v>
      </c>
      <c r="O766" s="530" t="s">
        <v>3291</v>
      </c>
      <c r="P766" s="453">
        <v>227999282</v>
      </c>
      <c r="Q766" s="415">
        <v>194950787</v>
      </c>
      <c r="R766" s="479">
        <v>33048495</v>
      </c>
      <c r="S766" s="416"/>
      <c r="T766" s="429"/>
      <c r="U766" s="429"/>
      <c r="V766" s="429"/>
      <c r="W766" s="423"/>
      <c r="X766" s="429"/>
      <c r="Y766" s="416"/>
      <c r="Z766" s="416"/>
      <c r="AA766" s="416"/>
      <c r="AB766" s="416"/>
      <c r="AC766" s="416"/>
      <c r="AD766" s="416"/>
      <c r="AE766" s="356">
        <v>0</v>
      </c>
      <c r="AF766" s="545"/>
      <c r="AG766" s="356">
        <v>0</v>
      </c>
      <c r="AH766" s="356">
        <v>0</v>
      </c>
      <c r="AI766" s="356">
        <v>0</v>
      </c>
      <c r="AJ766" s="356">
        <v>0</v>
      </c>
      <c r="AK766" s="356">
        <v>0</v>
      </c>
      <c r="AL766" s="356">
        <v>0</v>
      </c>
      <c r="AM766" s="356">
        <v>0</v>
      </c>
      <c r="AN766" s="356">
        <v>0</v>
      </c>
      <c r="AO766" s="356">
        <v>0</v>
      </c>
      <c r="AP766" s="356">
        <v>0</v>
      </c>
      <c r="AQ766" s="525">
        <f t="shared" si="47"/>
        <v>0</v>
      </c>
      <c r="AR766" s="526">
        <f t="shared" si="48"/>
        <v>0</v>
      </c>
      <c r="AS766" s="524">
        <f t="shared" si="49"/>
        <v>33048495</v>
      </c>
      <c r="AT766" s="433">
        <v>0</v>
      </c>
      <c r="AU766" s="433">
        <v>0</v>
      </c>
      <c r="AV766" s="431">
        <v>0</v>
      </c>
      <c r="AW766" s="356">
        <v>0</v>
      </c>
      <c r="AX766" s="356">
        <v>0</v>
      </c>
      <c r="AY766" s="417">
        <v>33048495</v>
      </c>
      <c r="AZ766" s="356">
        <v>0</v>
      </c>
      <c r="BA766" s="356">
        <v>0</v>
      </c>
      <c r="BB766" s="356">
        <v>0</v>
      </c>
      <c r="BC766" s="356">
        <v>0</v>
      </c>
      <c r="BD766" s="356">
        <v>0</v>
      </c>
      <c r="BE766" s="356">
        <v>0</v>
      </c>
      <c r="BF766" s="538" t="s">
        <v>3407</v>
      </c>
      <c r="BG766" s="361"/>
    </row>
    <row r="767" spans="2:59" ht="18" customHeight="1" thickBot="1">
      <c r="B767" s="451">
        <v>6911933</v>
      </c>
      <c r="C767" s="410">
        <v>5387</v>
      </c>
      <c r="D767" s="411">
        <v>6168</v>
      </c>
      <c r="E767" s="412">
        <v>45582</v>
      </c>
      <c r="F767" s="413">
        <v>517</v>
      </c>
      <c r="G767" s="407" t="s">
        <v>46</v>
      </c>
      <c r="H767" s="414">
        <v>19050140</v>
      </c>
      <c r="I767" s="413">
        <v>105</v>
      </c>
      <c r="J767" s="535">
        <v>10</v>
      </c>
      <c r="K767" s="535">
        <f t="shared" si="46"/>
        <v>32</v>
      </c>
      <c r="L767" s="535" t="s">
        <v>1260</v>
      </c>
      <c r="M767" s="535">
        <v>498</v>
      </c>
      <c r="N767" s="544">
        <v>4</v>
      </c>
      <c r="O767" s="530" t="s">
        <v>3291</v>
      </c>
      <c r="P767" s="453">
        <v>111422655</v>
      </c>
      <c r="Q767" s="415">
        <v>95271941</v>
      </c>
      <c r="R767" s="479">
        <v>16150714</v>
      </c>
      <c r="S767" s="416"/>
      <c r="T767" s="429"/>
      <c r="U767" s="429"/>
      <c r="V767" s="429"/>
      <c r="W767" s="423"/>
      <c r="X767" s="429"/>
      <c r="Y767" s="416"/>
      <c r="Z767" s="416"/>
      <c r="AA767" s="416"/>
      <c r="AB767" s="416"/>
      <c r="AC767" s="416"/>
      <c r="AD767" s="416"/>
      <c r="AE767" s="356">
        <v>0</v>
      </c>
      <c r="AF767" s="545"/>
      <c r="AG767" s="356">
        <v>0</v>
      </c>
      <c r="AH767" s="356">
        <v>0</v>
      </c>
      <c r="AI767" s="356">
        <v>0</v>
      </c>
      <c r="AJ767" s="356">
        <v>0</v>
      </c>
      <c r="AK767" s="356">
        <v>0</v>
      </c>
      <c r="AL767" s="356">
        <v>0</v>
      </c>
      <c r="AM767" s="356">
        <v>0</v>
      </c>
      <c r="AN767" s="356">
        <v>0</v>
      </c>
      <c r="AO767" s="356">
        <v>0</v>
      </c>
      <c r="AP767" s="356">
        <v>0</v>
      </c>
      <c r="AQ767" s="525">
        <f t="shared" si="47"/>
        <v>0</v>
      </c>
      <c r="AR767" s="526">
        <f t="shared" si="48"/>
        <v>0</v>
      </c>
      <c r="AS767" s="524">
        <f t="shared" si="49"/>
        <v>16150714</v>
      </c>
      <c r="AT767" s="433">
        <v>0</v>
      </c>
      <c r="AU767" s="433">
        <v>0</v>
      </c>
      <c r="AV767" s="431">
        <v>0</v>
      </c>
      <c r="AW767" s="356">
        <v>0</v>
      </c>
      <c r="AX767" s="356">
        <v>0</v>
      </c>
      <c r="AY767" s="356">
        <v>16150714</v>
      </c>
      <c r="AZ767" s="356">
        <v>0</v>
      </c>
      <c r="BA767" s="356">
        <v>0</v>
      </c>
      <c r="BB767" s="356">
        <v>0</v>
      </c>
      <c r="BC767" s="356">
        <v>0</v>
      </c>
      <c r="BD767" s="356">
        <v>0</v>
      </c>
      <c r="BE767" s="356">
        <v>0</v>
      </c>
      <c r="BF767" s="538" t="s">
        <v>3407</v>
      </c>
      <c r="BG767" s="361"/>
    </row>
    <row r="768" spans="2:59" ht="18" customHeight="1" thickBot="1">
      <c r="B768" s="451">
        <v>6911933</v>
      </c>
      <c r="C768" s="410">
        <v>5388</v>
      </c>
      <c r="D768" s="411">
        <v>6166</v>
      </c>
      <c r="E768" s="412">
        <v>45582</v>
      </c>
      <c r="F768" s="413">
        <v>517</v>
      </c>
      <c r="G768" s="407" t="s">
        <v>46</v>
      </c>
      <c r="H768" s="414">
        <v>19050140</v>
      </c>
      <c r="I768" s="413">
        <v>132</v>
      </c>
      <c r="J768" s="535">
        <v>10</v>
      </c>
      <c r="K768" s="535">
        <f t="shared" si="46"/>
        <v>23</v>
      </c>
      <c r="L768" s="535" t="s">
        <v>1248</v>
      </c>
      <c r="M768" s="535">
        <v>12</v>
      </c>
      <c r="N768" s="544">
        <v>7</v>
      </c>
      <c r="O768" s="530" t="s">
        <v>3291</v>
      </c>
      <c r="P768" s="453">
        <v>21244097</v>
      </c>
      <c r="Q768" s="415">
        <v>18164766</v>
      </c>
      <c r="R768" s="479">
        <v>3079331</v>
      </c>
      <c r="S768" s="416"/>
      <c r="T768" s="429"/>
      <c r="U768" s="429"/>
      <c r="V768" s="429"/>
      <c r="W768" s="423"/>
      <c r="X768" s="429"/>
      <c r="Y768" s="416"/>
      <c r="Z768" s="416"/>
      <c r="AA768" s="416"/>
      <c r="AB768" s="416"/>
      <c r="AC768" s="416"/>
      <c r="AD768" s="416"/>
      <c r="AE768" s="356">
        <v>0</v>
      </c>
      <c r="AF768" s="545"/>
      <c r="AG768" s="356">
        <v>0</v>
      </c>
      <c r="AH768" s="356">
        <v>0</v>
      </c>
      <c r="AI768" s="356">
        <v>0</v>
      </c>
      <c r="AJ768" s="356">
        <v>0</v>
      </c>
      <c r="AK768" s="356">
        <v>0</v>
      </c>
      <c r="AL768" s="356">
        <v>0</v>
      </c>
      <c r="AM768" s="356">
        <v>0</v>
      </c>
      <c r="AN768" s="356">
        <v>0</v>
      </c>
      <c r="AO768" s="356">
        <v>0</v>
      </c>
      <c r="AP768" s="356">
        <v>0</v>
      </c>
      <c r="AQ768" s="525">
        <f t="shared" si="47"/>
        <v>0</v>
      </c>
      <c r="AR768" s="526">
        <f t="shared" si="48"/>
        <v>0</v>
      </c>
      <c r="AS768" s="524">
        <f t="shared" si="49"/>
        <v>3079331</v>
      </c>
      <c r="AT768" s="433">
        <v>0</v>
      </c>
      <c r="AU768" s="433">
        <v>0</v>
      </c>
      <c r="AV768" s="431">
        <v>0</v>
      </c>
      <c r="AW768" s="356">
        <v>0</v>
      </c>
      <c r="AX768" s="356">
        <v>0</v>
      </c>
      <c r="AY768" s="356">
        <v>3079331</v>
      </c>
      <c r="AZ768" s="356">
        <v>0</v>
      </c>
      <c r="BA768" s="356">
        <v>0</v>
      </c>
      <c r="BB768" s="356">
        <v>0</v>
      </c>
      <c r="BC768" s="356">
        <v>0</v>
      </c>
      <c r="BD768" s="356">
        <v>0</v>
      </c>
      <c r="BE768" s="356">
        <v>0</v>
      </c>
      <c r="BF768" s="538" t="s">
        <v>3407</v>
      </c>
      <c r="BG768" s="361"/>
    </row>
    <row r="769" spans="2:59" ht="18" customHeight="1" thickBot="1">
      <c r="B769" s="451">
        <v>6911933</v>
      </c>
      <c r="C769" s="410">
        <v>5389</v>
      </c>
      <c r="D769" s="411">
        <v>6169</v>
      </c>
      <c r="E769" s="412">
        <v>45582</v>
      </c>
      <c r="F769" s="413">
        <v>517</v>
      </c>
      <c r="G769" s="407" t="s">
        <v>46</v>
      </c>
      <c r="H769" s="414">
        <v>19050140</v>
      </c>
      <c r="I769" s="413">
        <v>115</v>
      </c>
      <c r="J769" s="535">
        <v>10</v>
      </c>
      <c r="K769" s="535">
        <f t="shared" si="46"/>
        <v>33</v>
      </c>
      <c r="L769" s="535" t="s">
        <v>1262</v>
      </c>
      <c r="M769" s="535">
        <v>498</v>
      </c>
      <c r="N769" s="544">
        <v>4</v>
      </c>
      <c r="O769" s="530" t="s">
        <v>3291</v>
      </c>
      <c r="P769" s="453">
        <v>290536246</v>
      </c>
      <c r="Q769" s="415">
        <v>248423017</v>
      </c>
      <c r="R769" s="479">
        <v>42113229</v>
      </c>
      <c r="S769" s="416"/>
      <c r="T769" s="429"/>
      <c r="U769" s="429"/>
      <c r="V769" s="429"/>
      <c r="W769" s="423"/>
      <c r="X769" s="429"/>
      <c r="Y769" s="416"/>
      <c r="Z769" s="416"/>
      <c r="AA769" s="416"/>
      <c r="AB769" s="416"/>
      <c r="AC769" s="416"/>
      <c r="AD769" s="416"/>
      <c r="AE769" s="356">
        <v>0</v>
      </c>
      <c r="AF769" s="545"/>
      <c r="AG769" s="356">
        <v>0</v>
      </c>
      <c r="AH769" s="356">
        <v>0</v>
      </c>
      <c r="AI769" s="356">
        <v>0</v>
      </c>
      <c r="AJ769" s="356">
        <v>0</v>
      </c>
      <c r="AK769" s="356">
        <v>0</v>
      </c>
      <c r="AL769" s="356">
        <v>0</v>
      </c>
      <c r="AM769" s="356">
        <v>0</v>
      </c>
      <c r="AN769" s="356">
        <v>0</v>
      </c>
      <c r="AO769" s="356">
        <v>0</v>
      </c>
      <c r="AP769" s="356">
        <v>0</v>
      </c>
      <c r="AQ769" s="525">
        <f t="shared" si="47"/>
        <v>0</v>
      </c>
      <c r="AR769" s="526">
        <f t="shared" si="48"/>
        <v>0</v>
      </c>
      <c r="AS769" s="524">
        <f t="shared" si="49"/>
        <v>42113229</v>
      </c>
      <c r="AT769" s="433">
        <v>0</v>
      </c>
      <c r="AU769" s="433">
        <v>0</v>
      </c>
      <c r="AV769" s="431">
        <v>0</v>
      </c>
      <c r="AW769" s="356">
        <v>0</v>
      </c>
      <c r="AX769" s="356">
        <v>0</v>
      </c>
      <c r="AY769" s="356">
        <v>42113229</v>
      </c>
      <c r="AZ769" s="356">
        <v>0</v>
      </c>
      <c r="BA769" s="356">
        <v>0</v>
      </c>
      <c r="BB769" s="356">
        <v>0</v>
      </c>
      <c r="BC769" s="356">
        <v>0</v>
      </c>
      <c r="BD769" s="356">
        <v>0</v>
      </c>
      <c r="BE769" s="356">
        <v>0</v>
      </c>
      <c r="BF769" s="538" t="s">
        <v>3407</v>
      </c>
      <c r="BG769" s="361"/>
    </row>
    <row r="770" spans="2:59" ht="18" customHeight="1" thickBot="1">
      <c r="B770" s="451">
        <v>6911933</v>
      </c>
      <c r="C770" s="410">
        <v>5390</v>
      </c>
      <c r="D770" s="411">
        <v>6164</v>
      </c>
      <c r="E770" s="412">
        <v>45582</v>
      </c>
      <c r="F770" s="413">
        <v>517</v>
      </c>
      <c r="G770" s="407" t="s">
        <v>46</v>
      </c>
      <c r="H770" s="414">
        <v>19050140</v>
      </c>
      <c r="I770" s="413">
        <v>105</v>
      </c>
      <c r="J770" s="535">
        <v>10</v>
      </c>
      <c r="K770" s="535">
        <f t="shared" si="46"/>
        <v>32</v>
      </c>
      <c r="L770" s="535" t="s">
        <v>1258</v>
      </c>
      <c r="M770" s="535">
        <v>12</v>
      </c>
      <c r="N770" s="544">
        <v>7</v>
      </c>
      <c r="O770" s="530" t="s">
        <v>3291</v>
      </c>
      <c r="P770" s="453">
        <v>44239031</v>
      </c>
      <c r="Q770" s="415">
        <v>37826584</v>
      </c>
      <c r="R770" s="479">
        <v>6412447</v>
      </c>
      <c r="S770" s="416"/>
      <c r="T770" s="429"/>
      <c r="U770" s="429"/>
      <c r="V770" s="429"/>
      <c r="W770" s="423"/>
      <c r="X770" s="429"/>
      <c r="Y770" s="416"/>
      <c r="Z770" s="416"/>
      <c r="AA770" s="416"/>
      <c r="AB770" s="416"/>
      <c r="AC770" s="416"/>
      <c r="AD770" s="416"/>
      <c r="AE770" s="356">
        <v>0</v>
      </c>
      <c r="AF770" s="545"/>
      <c r="AG770" s="356">
        <v>0</v>
      </c>
      <c r="AH770" s="356">
        <v>0</v>
      </c>
      <c r="AI770" s="356">
        <v>0</v>
      </c>
      <c r="AJ770" s="356">
        <v>0</v>
      </c>
      <c r="AK770" s="356">
        <v>0</v>
      </c>
      <c r="AL770" s="356">
        <v>0</v>
      </c>
      <c r="AM770" s="356">
        <v>0</v>
      </c>
      <c r="AN770" s="356">
        <v>0</v>
      </c>
      <c r="AO770" s="356">
        <v>0</v>
      </c>
      <c r="AP770" s="356">
        <v>0</v>
      </c>
      <c r="AQ770" s="525">
        <f t="shared" si="47"/>
        <v>0</v>
      </c>
      <c r="AR770" s="526">
        <f t="shared" si="48"/>
        <v>0</v>
      </c>
      <c r="AS770" s="524">
        <f t="shared" si="49"/>
        <v>6412447</v>
      </c>
      <c r="AT770" s="433">
        <v>0</v>
      </c>
      <c r="AU770" s="433">
        <v>0</v>
      </c>
      <c r="AV770" s="431">
        <v>0</v>
      </c>
      <c r="AW770" s="356">
        <v>0</v>
      </c>
      <c r="AX770" s="356">
        <v>0</v>
      </c>
      <c r="AY770" s="356">
        <v>6412447</v>
      </c>
      <c r="AZ770" s="356">
        <v>0</v>
      </c>
      <c r="BA770" s="356">
        <v>0</v>
      </c>
      <c r="BB770" s="356">
        <v>0</v>
      </c>
      <c r="BC770" s="356">
        <v>0</v>
      </c>
      <c r="BD770" s="356">
        <v>0</v>
      </c>
      <c r="BE770" s="356">
        <v>0</v>
      </c>
      <c r="BF770" s="538" t="s">
        <v>3407</v>
      </c>
      <c r="BG770" s="361"/>
    </row>
    <row r="771" spans="2:59" ht="18" customHeight="1" thickBot="1">
      <c r="B771" s="451">
        <v>6911933</v>
      </c>
      <c r="C771" s="410">
        <v>5391</v>
      </c>
      <c r="D771" s="411">
        <v>6165</v>
      </c>
      <c r="E771" s="412">
        <v>45582</v>
      </c>
      <c r="F771" s="413">
        <v>517</v>
      </c>
      <c r="G771" s="407" t="s">
        <v>46</v>
      </c>
      <c r="H771" s="414">
        <v>19050140</v>
      </c>
      <c r="I771" s="413">
        <v>126</v>
      </c>
      <c r="J771" s="535">
        <v>10</v>
      </c>
      <c r="K771" s="535">
        <f t="shared" si="46"/>
        <v>20</v>
      </c>
      <c r="L771" s="535" t="s">
        <v>1245</v>
      </c>
      <c r="M771" s="535">
        <v>12</v>
      </c>
      <c r="N771" s="544">
        <v>7</v>
      </c>
      <c r="O771" s="530" t="s">
        <v>3291</v>
      </c>
      <c r="P771" s="453">
        <v>105343503</v>
      </c>
      <c r="Q771" s="415">
        <v>90073963</v>
      </c>
      <c r="R771" s="479">
        <v>15269540</v>
      </c>
      <c r="S771" s="416"/>
      <c r="T771" s="429"/>
      <c r="U771" s="429"/>
      <c r="V771" s="429"/>
      <c r="W771" s="423"/>
      <c r="X771" s="429"/>
      <c r="Y771" s="416"/>
      <c r="Z771" s="416"/>
      <c r="AA771" s="416"/>
      <c r="AB771" s="416"/>
      <c r="AC771" s="416"/>
      <c r="AD771" s="416"/>
      <c r="AE771" s="356">
        <v>0</v>
      </c>
      <c r="AF771" s="545"/>
      <c r="AG771" s="356">
        <v>0</v>
      </c>
      <c r="AH771" s="356">
        <v>0</v>
      </c>
      <c r="AI771" s="356">
        <v>0</v>
      </c>
      <c r="AJ771" s="356">
        <v>0</v>
      </c>
      <c r="AK771" s="356">
        <v>0</v>
      </c>
      <c r="AL771" s="356">
        <v>0</v>
      </c>
      <c r="AM771" s="356">
        <v>0</v>
      </c>
      <c r="AN771" s="356">
        <v>0</v>
      </c>
      <c r="AO771" s="356">
        <v>0</v>
      </c>
      <c r="AP771" s="356">
        <v>0</v>
      </c>
      <c r="AQ771" s="525">
        <f t="shared" si="47"/>
        <v>0</v>
      </c>
      <c r="AR771" s="526">
        <f t="shared" si="48"/>
        <v>0</v>
      </c>
      <c r="AS771" s="524">
        <f t="shared" si="49"/>
        <v>15269540</v>
      </c>
      <c r="AT771" s="433">
        <v>0</v>
      </c>
      <c r="AU771" s="433">
        <v>0</v>
      </c>
      <c r="AV771" s="431">
        <v>0</v>
      </c>
      <c r="AW771" s="356">
        <v>0</v>
      </c>
      <c r="AX771" s="356">
        <v>0</v>
      </c>
      <c r="AY771" s="356">
        <v>15269540</v>
      </c>
      <c r="AZ771" s="356">
        <v>0</v>
      </c>
      <c r="BA771" s="356">
        <v>0</v>
      </c>
      <c r="BB771" s="356">
        <v>0</v>
      </c>
      <c r="BC771" s="356">
        <v>0</v>
      </c>
      <c r="BD771" s="356">
        <v>0</v>
      </c>
      <c r="BE771" s="356">
        <v>0</v>
      </c>
      <c r="BF771" s="538" t="s">
        <v>3407</v>
      </c>
      <c r="BG771" s="361"/>
    </row>
    <row r="772" spans="2:59" ht="18" customHeight="1" thickBot="1">
      <c r="B772" s="451">
        <v>6911933</v>
      </c>
      <c r="C772" s="410">
        <v>5392</v>
      </c>
      <c r="D772" s="411">
        <v>6163</v>
      </c>
      <c r="E772" s="412">
        <v>45582</v>
      </c>
      <c r="F772" s="413">
        <v>517</v>
      </c>
      <c r="G772" s="407" t="s">
        <v>46</v>
      </c>
      <c r="H772" s="414">
        <v>19050140</v>
      </c>
      <c r="I772" s="413">
        <v>128</v>
      </c>
      <c r="J772" s="535">
        <v>10</v>
      </c>
      <c r="K772" s="535">
        <f t="shared" si="46"/>
        <v>21</v>
      </c>
      <c r="L772" s="535" t="s">
        <v>1246</v>
      </c>
      <c r="M772" s="535">
        <v>12</v>
      </c>
      <c r="N772" s="544">
        <v>7</v>
      </c>
      <c r="O772" s="530" t="s">
        <v>3291</v>
      </c>
      <c r="P772" s="453">
        <v>9686713</v>
      </c>
      <c r="Q772" s="415">
        <v>8282625</v>
      </c>
      <c r="R772" s="479">
        <v>1404088</v>
      </c>
      <c r="S772" s="416"/>
      <c r="T772" s="429"/>
      <c r="U772" s="429"/>
      <c r="V772" s="429"/>
      <c r="W772" s="423"/>
      <c r="X772" s="429"/>
      <c r="Y772" s="416"/>
      <c r="Z772" s="416"/>
      <c r="AA772" s="416"/>
      <c r="AB772" s="416"/>
      <c r="AC772" s="416"/>
      <c r="AD772" s="416"/>
      <c r="AE772" s="356">
        <v>0</v>
      </c>
      <c r="AF772" s="545"/>
      <c r="AG772" s="356">
        <v>0</v>
      </c>
      <c r="AH772" s="356">
        <v>0</v>
      </c>
      <c r="AI772" s="356">
        <v>0</v>
      </c>
      <c r="AJ772" s="356">
        <v>0</v>
      </c>
      <c r="AK772" s="356">
        <v>0</v>
      </c>
      <c r="AL772" s="356">
        <v>0</v>
      </c>
      <c r="AM772" s="356">
        <v>0</v>
      </c>
      <c r="AN772" s="356">
        <v>0</v>
      </c>
      <c r="AO772" s="356">
        <v>0</v>
      </c>
      <c r="AP772" s="356">
        <v>0</v>
      </c>
      <c r="AQ772" s="525">
        <f t="shared" si="47"/>
        <v>0</v>
      </c>
      <c r="AR772" s="526">
        <f t="shared" si="48"/>
        <v>0</v>
      </c>
      <c r="AS772" s="524">
        <f t="shared" si="49"/>
        <v>1404088</v>
      </c>
      <c r="AT772" s="433">
        <v>0</v>
      </c>
      <c r="AU772" s="433">
        <v>0</v>
      </c>
      <c r="AV772" s="431">
        <v>0</v>
      </c>
      <c r="AW772" s="356">
        <v>0</v>
      </c>
      <c r="AX772" s="356">
        <v>0</v>
      </c>
      <c r="AY772" s="356">
        <v>1404088</v>
      </c>
      <c r="AZ772" s="356">
        <v>0</v>
      </c>
      <c r="BA772" s="356">
        <v>0</v>
      </c>
      <c r="BB772" s="356">
        <v>0</v>
      </c>
      <c r="BC772" s="356">
        <v>0</v>
      </c>
      <c r="BD772" s="356">
        <v>0</v>
      </c>
      <c r="BE772" s="356">
        <v>0</v>
      </c>
      <c r="BF772" s="538" t="s">
        <v>3407</v>
      </c>
      <c r="BG772" s="361"/>
    </row>
    <row r="773" spans="2:59" ht="18" customHeight="1" thickBot="1">
      <c r="B773" s="451">
        <v>6911933</v>
      </c>
      <c r="C773" s="410">
        <v>5393</v>
      </c>
      <c r="D773" s="411">
        <v>6161</v>
      </c>
      <c r="E773" s="412">
        <v>45582</v>
      </c>
      <c r="F773" s="413">
        <v>517</v>
      </c>
      <c r="G773" s="407" t="s">
        <v>46</v>
      </c>
      <c r="H773" s="414">
        <v>19050140</v>
      </c>
      <c r="I773" s="413">
        <v>228</v>
      </c>
      <c r="J773" s="535">
        <v>10</v>
      </c>
      <c r="K773" s="535">
        <f t="shared" ref="K773:K836" si="50">VALUE(LEFT(L773,SEARCH(".",L773,1)-1))</f>
        <v>8</v>
      </c>
      <c r="L773" s="535" t="s">
        <v>52</v>
      </c>
      <c r="M773" s="535">
        <v>499</v>
      </c>
      <c r="N773" s="544">
        <v>4</v>
      </c>
      <c r="O773" s="530" t="s">
        <v>3291</v>
      </c>
      <c r="P773" s="453">
        <v>1310511</v>
      </c>
      <c r="Q773" s="415">
        <v>589730</v>
      </c>
      <c r="R773" s="479">
        <v>720781</v>
      </c>
      <c r="S773" s="416"/>
      <c r="T773" s="429"/>
      <c r="U773" s="429"/>
      <c r="V773" s="429"/>
      <c r="W773" s="423"/>
      <c r="X773" s="429"/>
      <c r="Y773" s="416"/>
      <c r="Z773" s="416"/>
      <c r="AA773" s="416"/>
      <c r="AB773" s="416"/>
      <c r="AC773" s="416"/>
      <c r="AD773" s="416"/>
      <c r="AE773" s="356">
        <v>0</v>
      </c>
      <c r="AF773" s="545"/>
      <c r="AG773" s="356">
        <v>0</v>
      </c>
      <c r="AH773" s="356">
        <v>0</v>
      </c>
      <c r="AI773" s="356">
        <v>0</v>
      </c>
      <c r="AJ773" s="356">
        <v>0</v>
      </c>
      <c r="AK773" s="356">
        <v>0</v>
      </c>
      <c r="AL773" s="356">
        <v>0</v>
      </c>
      <c r="AM773" s="356">
        <v>0</v>
      </c>
      <c r="AN773" s="356">
        <v>0</v>
      </c>
      <c r="AO773" s="356">
        <v>0</v>
      </c>
      <c r="AP773" s="356">
        <v>0</v>
      </c>
      <c r="AQ773" s="525">
        <f t="shared" ref="AQ773:AQ836" si="51">SUM(AE773:AP773)</f>
        <v>0</v>
      </c>
      <c r="AR773" s="526">
        <f t="shared" ref="AR773:AR836" si="52">+AQ773/R773</f>
        <v>0</v>
      </c>
      <c r="AS773" s="524">
        <f t="shared" ref="AS773:AS836" si="53">+R773-AQ773</f>
        <v>720781</v>
      </c>
      <c r="AT773" s="433">
        <v>0</v>
      </c>
      <c r="AU773" s="433">
        <v>0</v>
      </c>
      <c r="AV773" s="431">
        <v>0</v>
      </c>
      <c r="AW773" s="356">
        <v>0</v>
      </c>
      <c r="AX773" s="356">
        <v>0</v>
      </c>
      <c r="AY773" s="356">
        <v>720781</v>
      </c>
      <c r="AZ773" s="356">
        <v>0</v>
      </c>
      <c r="BA773" s="356">
        <v>0</v>
      </c>
      <c r="BB773" s="356">
        <v>0</v>
      </c>
      <c r="BC773" s="356">
        <v>0</v>
      </c>
      <c r="BD773" s="356">
        <v>0</v>
      </c>
      <c r="BE773" s="356">
        <v>0</v>
      </c>
      <c r="BF773" s="538" t="s">
        <v>3407</v>
      </c>
      <c r="BG773" s="361"/>
    </row>
    <row r="774" spans="2:59" ht="18" customHeight="1" thickBot="1">
      <c r="B774" s="451">
        <v>6911933</v>
      </c>
      <c r="C774" s="410">
        <v>5394</v>
      </c>
      <c r="D774" s="411">
        <v>6162</v>
      </c>
      <c r="E774" s="412">
        <v>45582</v>
      </c>
      <c r="F774" s="413">
        <v>517</v>
      </c>
      <c r="G774" s="407" t="s">
        <v>46</v>
      </c>
      <c r="H774" s="414">
        <v>19050140</v>
      </c>
      <c r="I774" s="413">
        <v>229</v>
      </c>
      <c r="J774" s="535">
        <v>10</v>
      </c>
      <c r="K774" s="535">
        <f t="shared" si="50"/>
        <v>15</v>
      </c>
      <c r="L774" s="535" t="s">
        <v>1241</v>
      </c>
      <c r="M774" s="535">
        <v>499</v>
      </c>
      <c r="N774" s="544">
        <v>4</v>
      </c>
      <c r="O774" s="530" t="s">
        <v>3291</v>
      </c>
      <c r="P774" s="453">
        <v>655256</v>
      </c>
      <c r="Q774" s="415">
        <v>294865</v>
      </c>
      <c r="R774" s="479">
        <v>360391</v>
      </c>
      <c r="S774" s="416"/>
      <c r="T774" s="429"/>
      <c r="U774" s="429"/>
      <c r="V774" s="429"/>
      <c r="W774" s="423"/>
      <c r="X774" s="429"/>
      <c r="Y774" s="416"/>
      <c r="Z774" s="416"/>
      <c r="AA774" s="416"/>
      <c r="AB774" s="416"/>
      <c r="AC774" s="416"/>
      <c r="AD774" s="416"/>
      <c r="AE774" s="356">
        <v>0</v>
      </c>
      <c r="AF774" s="416"/>
      <c r="AG774" s="356">
        <v>0</v>
      </c>
      <c r="AH774" s="356">
        <v>0</v>
      </c>
      <c r="AI774" s="356">
        <v>0</v>
      </c>
      <c r="AJ774" s="356">
        <v>0</v>
      </c>
      <c r="AK774" s="356">
        <v>0</v>
      </c>
      <c r="AL774" s="356">
        <v>0</v>
      </c>
      <c r="AM774" s="356">
        <v>0</v>
      </c>
      <c r="AN774" s="356">
        <v>0</v>
      </c>
      <c r="AO774" s="356">
        <v>0</v>
      </c>
      <c r="AP774" s="356">
        <v>0</v>
      </c>
      <c r="AQ774" s="525">
        <f t="shared" si="51"/>
        <v>0</v>
      </c>
      <c r="AR774" s="526">
        <f t="shared" si="52"/>
        <v>0</v>
      </c>
      <c r="AS774" s="524">
        <f t="shared" si="53"/>
        <v>360391</v>
      </c>
      <c r="AT774" s="433">
        <v>0</v>
      </c>
      <c r="AU774" s="433">
        <v>0</v>
      </c>
      <c r="AV774" s="431">
        <v>0</v>
      </c>
      <c r="AW774" s="356">
        <v>0</v>
      </c>
      <c r="AX774" s="356">
        <v>0</v>
      </c>
      <c r="AY774" s="356">
        <v>360391</v>
      </c>
      <c r="AZ774" s="356">
        <v>0</v>
      </c>
      <c r="BA774" s="356">
        <v>0</v>
      </c>
      <c r="BB774" s="356">
        <v>0</v>
      </c>
      <c r="BC774" s="356">
        <v>0</v>
      </c>
      <c r="BD774" s="356">
        <v>0</v>
      </c>
      <c r="BE774" s="356">
        <v>0</v>
      </c>
      <c r="BF774" s="538" t="s">
        <v>3407</v>
      </c>
      <c r="BG774" s="361"/>
    </row>
    <row r="775" spans="2:59" ht="18" customHeight="1" thickBot="1">
      <c r="B775" s="451">
        <v>6911933</v>
      </c>
      <c r="C775" s="410">
        <v>5395</v>
      </c>
      <c r="D775" s="411">
        <v>6160</v>
      </c>
      <c r="E775" s="412">
        <v>45582</v>
      </c>
      <c r="F775" s="413">
        <v>517</v>
      </c>
      <c r="G775" s="407" t="s">
        <v>46</v>
      </c>
      <c r="H775" s="414">
        <v>19050140</v>
      </c>
      <c r="I775" s="413">
        <v>103</v>
      </c>
      <c r="J775" s="535">
        <v>10</v>
      </c>
      <c r="K775" s="535">
        <f t="shared" si="50"/>
        <v>3</v>
      </c>
      <c r="L775" s="535" t="s">
        <v>44</v>
      </c>
      <c r="M775" s="535">
        <v>12</v>
      </c>
      <c r="N775" s="544">
        <v>7</v>
      </c>
      <c r="O775" s="530" t="s">
        <v>3291</v>
      </c>
      <c r="P775" s="453">
        <v>236096783</v>
      </c>
      <c r="Q775" s="415">
        <v>201874555</v>
      </c>
      <c r="R775" s="479">
        <v>34222228</v>
      </c>
      <c r="S775" s="416"/>
      <c r="T775" s="429"/>
      <c r="U775" s="429"/>
      <c r="V775" s="429"/>
      <c r="W775" s="423"/>
      <c r="X775" s="429"/>
      <c r="Y775" s="416"/>
      <c r="Z775" s="416"/>
      <c r="AA775" s="416"/>
      <c r="AB775" s="416"/>
      <c r="AC775" s="416"/>
      <c r="AD775" s="416"/>
      <c r="AE775" s="356">
        <v>0</v>
      </c>
      <c r="AF775" s="545"/>
      <c r="AG775" s="356">
        <v>0</v>
      </c>
      <c r="AH775" s="356">
        <v>0</v>
      </c>
      <c r="AI775" s="356">
        <v>0</v>
      </c>
      <c r="AJ775" s="356">
        <v>0</v>
      </c>
      <c r="AK775" s="356">
        <v>0</v>
      </c>
      <c r="AL775" s="356">
        <v>0</v>
      </c>
      <c r="AM775" s="356">
        <v>0</v>
      </c>
      <c r="AN775" s="356">
        <v>0</v>
      </c>
      <c r="AO775" s="356">
        <v>0</v>
      </c>
      <c r="AP775" s="356">
        <v>0</v>
      </c>
      <c r="AQ775" s="525">
        <f t="shared" si="51"/>
        <v>0</v>
      </c>
      <c r="AR775" s="526">
        <f t="shared" si="52"/>
        <v>0</v>
      </c>
      <c r="AS775" s="524">
        <f t="shared" si="53"/>
        <v>34222228</v>
      </c>
      <c r="AT775" s="433">
        <v>0</v>
      </c>
      <c r="AU775" s="433">
        <v>0</v>
      </c>
      <c r="AV775" s="431">
        <v>0</v>
      </c>
      <c r="AW775" s="356">
        <v>0</v>
      </c>
      <c r="AX775" s="356">
        <v>0</v>
      </c>
      <c r="AY775" s="356">
        <v>34222228</v>
      </c>
      <c r="AZ775" s="356">
        <v>0</v>
      </c>
      <c r="BA775" s="356">
        <v>0</v>
      </c>
      <c r="BB775" s="356">
        <v>0</v>
      </c>
      <c r="BC775" s="356">
        <v>0</v>
      </c>
      <c r="BD775" s="356">
        <v>0</v>
      </c>
      <c r="BE775" s="356">
        <v>0</v>
      </c>
      <c r="BF775" s="538" t="s">
        <v>3407</v>
      </c>
      <c r="BG775" s="361"/>
    </row>
    <row r="776" spans="2:59" ht="18" customHeight="1" thickBot="1">
      <c r="B776" s="451">
        <v>6911933</v>
      </c>
      <c r="C776" s="410">
        <v>5395</v>
      </c>
      <c r="D776" s="411">
        <v>6160</v>
      </c>
      <c r="E776" s="412">
        <v>45582</v>
      </c>
      <c r="F776" s="413">
        <v>517</v>
      </c>
      <c r="G776" s="407" t="s">
        <v>46</v>
      </c>
      <c r="H776" s="414">
        <v>19050140</v>
      </c>
      <c r="I776" s="413">
        <v>103</v>
      </c>
      <c r="J776" s="535">
        <v>10</v>
      </c>
      <c r="K776" s="535">
        <f t="shared" si="50"/>
        <v>3</v>
      </c>
      <c r="L776" s="535" t="s">
        <v>44</v>
      </c>
      <c r="M776" s="535">
        <v>12</v>
      </c>
      <c r="N776" s="544">
        <v>7</v>
      </c>
      <c r="O776" s="530" t="s">
        <v>3291</v>
      </c>
      <c r="P776" s="453">
        <v>408893980</v>
      </c>
      <c r="Q776" s="415">
        <v>349624798</v>
      </c>
      <c r="R776" s="479">
        <v>59269182</v>
      </c>
      <c r="S776" s="416"/>
      <c r="T776" s="429"/>
      <c r="U776" s="429"/>
      <c r="V776" s="429"/>
      <c r="W776" s="423"/>
      <c r="X776" s="429"/>
      <c r="Y776" s="416"/>
      <c r="Z776" s="416"/>
      <c r="AA776" s="416"/>
      <c r="AB776" s="416"/>
      <c r="AC776" s="416"/>
      <c r="AD776" s="416"/>
      <c r="AE776" s="356">
        <v>0</v>
      </c>
      <c r="AF776" s="545"/>
      <c r="AG776" s="356">
        <v>0</v>
      </c>
      <c r="AH776" s="356">
        <v>0</v>
      </c>
      <c r="AI776" s="356">
        <v>0</v>
      </c>
      <c r="AJ776" s="356">
        <v>0</v>
      </c>
      <c r="AK776" s="356">
        <v>0</v>
      </c>
      <c r="AL776" s="356">
        <v>0</v>
      </c>
      <c r="AM776" s="356">
        <v>0</v>
      </c>
      <c r="AN776" s="356">
        <v>0</v>
      </c>
      <c r="AO776" s="356">
        <v>0</v>
      </c>
      <c r="AP776" s="356">
        <v>0</v>
      </c>
      <c r="AQ776" s="525">
        <f t="shared" si="51"/>
        <v>0</v>
      </c>
      <c r="AR776" s="526">
        <f t="shared" si="52"/>
        <v>0</v>
      </c>
      <c r="AS776" s="524">
        <f t="shared" si="53"/>
        <v>59269182</v>
      </c>
      <c r="AT776" s="433">
        <v>0</v>
      </c>
      <c r="AU776" s="433">
        <v>0</v>
      </c>
      <c r="AV776" s="431">
        <v>0</v>
      </c>
      <c r="AW776" s="356">
        <v>0</v>
      </c>
      <c r="AX776" s="356">
        <v>0</v>
      </c>
      <c r="AY776" s="356">
        <v>59269182</v>
      </c>
      <c r="AZ776" s="356">
        <v>0</v>
      </c>
      <c r="BA776" s="356">
        <v>0</v>
      </c>
      <c r="BB776" s="356">
        <v>0</v>
      </c>
      <c r="BC776" s="356">
        <v>0</v>
      </c>
      <c r="BD776" s="356">
        <v>0</v>
      </c>
      <c r="BE776" s="356">
        <v>0</v>
      </c>
      <c r="BF776" s="538" t="s">
        <v>3407</v>
      </c>
      <c r="BG776" s="361"/>
    </row>
    <row r="777" spans="2:59" ht="18" customHeight="1" thickBot="1">
      <c r="B777" s="451">
        <v>6911933</v>
      </c>
      <c r="C777" s="410">
        <v>5395</v>
      </c>
      <c r="D777" s="411">
        <v>6160</v>
      </c>
      <c r="E777" s="412">
        <v>45582</v>
      </c>
      <c r="F777" s="413">
        <v>517</v>
      </c>
      <c r="G777" s="407" t="s">
        <v>46</v>
      </c>
      <c r="H777" s="414">
        <v>19050140</v>
      </c>
      <c r="I777" s="413">
        <v>103</v>
      </c>
      <c r="J777" s="535">
        <v>10</v>
      </c>
      <c r="K777" s="535">
        <f t="shared" si="50"/>
        <v>3</v>
      </c>
      <c r="L777" s="535" t="s">
        <v>44</v>
      </c>
      <c r="M777" s="535">
        <v>498</v>
      </c>
      <c r="N777" s="544">
        <v>4</v>
      </c>
      <c r="O777" s="530" t="s">
        <v>3291</v>
      </c>
      <c r="P777" s="453">
        <v>261514105</v>
      </c>
      <c r="Q777" s="415">
        <v>223607637</v>
      </c>
      <c r="R777" s="479">
        <v>37906468</v>
      </c>
      <c r="S777" s="416"/>
      <c r="T777" s="429"/>
      <c r="U777" s="429"/>
      <c r="V777" s="429"/>
      <c r="W777" s="423"/>
      <c r="X777" s="429"/>
      <c r="Y777" s="416"/>
      <c r="Z777" s="416"/>
      <c r="AA777" s="416"/>
      <c r="AB777" s="416"/>
      <c r="AC777" s="416"/>
      <c r="AD777" s="416"/>
      <c r="AE777" s="356">
        <v>0</v>
      </c>
      <c r="AF777" s="545"/>
      <c r="AG777" s="356">
        <v>0</v>
      </c>
      <c r="AH777" s="356">
        <v>0</v>
      </c>
      <c r="AI777" s="356">
        <v>0</v>
      </c>
      <c r="AJ777" s="356">
        <v>0</v>
      </c>
      <c r="AK777" s="356">
        <v>0</v>
      </c>
      <c r="AL777" s="356">
        <v>0</v>
      </c>
      <c r="AM777" s="356">
        <v>0</v>
      </c>
      <c r="AN777" s="356">
        <v>0</v>
      </c>
      <c r="AO777" s="356">
        <v>0</v>
      </c>
      <c r="AP777" s="356">
        <v>0</v>
      </c>
      <c r="AQ777" s="525">
        <f t="shared" si="51"/>
        <v>0</v>
      </c>
      <c r="AR777" s="526">
        <f t="shared" si="52"/>
        <v>0</v>
      </c>
      <c r="AS777" s="524">
        <f t="shared" si="53"/>
        <v>37906468</v>
      </c>
      <c r="AT777" s="433">
        <v>0</v>
      </c>
      <c r="AU777" s="433">
        <v>0</v>
      </c>
      <c r="AV777" s="431">
        <v>0</v>
      </c>
      <c r="AW777" s="356">
        <v>0</v>
      </c>
      <c r="AX777" s="356">
        <v>0</v>
      </c>
      <c r="AY777" s="356">
        <v>37906468</v>
      </c>
      <c r="AZ777" s="356">
        <v>0</v>
      </c>
      <c r="BA777" s="356">
        <v>0</v>
      </c>
      <c r="BB777" s="356">
        <v>0</v>
      </c>
      <c r="BC777" s="356">
        <v>0</v>
      </c>
      <c r="BD777" s="356">
        <v>0</v>
      </c>
      <c r="BE777" s="356">
        <v>0</v>
      </c>
      <c r="BF777" s="538" t="s">
        <v>3407</v>
      </c>
      <c r="BG777" s="361"/>
    </row>
    <row r="778" spans="2:59" ht="18" customHeight="1" thickBot="1">
      <c r="B778" s="451">
        <v>6912002</v>
      </c>
      <c r="C778" s="410">
        <v>5261</v>
      </c>
      <c r="D778" s="411">
        <v>6303</v>
      </c>
      <c r="E778" s="412">
        <v>45582</v>
      </c>
      <c r="F778" s="413">
        <v>519</v>
      </c>
      <c r="G778" s="407" t="s">
        <v>46</v>
      </c>
      <c r="H778" s="414">
        <v>19050140</v>
      </c>
      <c r="I778" s="413">
        <v>107</v>
      </c>
      <c r="J778" s="535">
        <v>9</v>
      </c>
      <c r="K778" s="535">
        <f t="shared" si="50"/>
        <v>31</v>
      </c>
      <c r="L778" s="535" t="s">
        <v>1257</v>
      </c>
      <c r="M778" s="535">
        <v>12</v>
      </c>
      <c r="N778" s="544">
        <v>7</v>
      </c>
      <c r="O778" s="530" t="s">
        <v>3290</v>
      </c>
      <c r="P778" s="453">
        <v>29306631</v>
      </c>
      <c r="Q778" s="415">
        <v>21661997</v>
      </c>
      <c r="R778" s="479">
        <v>7644634</v>
      </c>
      <c r="S778" s="416"/>
      <c r="T778" s="429"/>
      <c r="U778" s="429"/>
      <c r="V778" s="429"/>
      <c r="W778" s="423"/>
      <c r="X778" s="429"/>
      <c r="Y778" s="416"/>
      <c r="Z778" s="416"/>
      <c r="AA778" s="416"/>
      <c r="AB778" s="416"/>
      <c r="AC778" s="416"/>
      <c r="AD778" s="416"/>
      <c r="AE778" s="356">
        <v>0</v>
      </c>
      <c r="AF778" s="545"/>
      <c r="AG778" s="356">
        <v>0</v>
      </c>
      <c r="AH778" s="356">
        <v>0</v>
      </c>
      <c r="AI778" s="356">
        <v>0</v>
      </c>
      <c r="AJ778" s="356">
        <v>0</v>
      </c>
      <c r="AK778" s="356">
        <v>0</v>
      </c>
      <c r="AL778" s="356">
        <v>0</v>
      </c>
      <c r="AM778" s="356">
        <v>0</v>
      </c>
      <c r="AN778" s="356">
        <v>0</v>
      </c>
      <c r="AO778" s="356">
        <v>0</v>
      </c>
      <c r="AP778" s="356">
        <v>0</v>
      </c>
      <c r="AQ778" s="525">
        <f t="shared" si="51"/>
        <v>0</v>
      </c>
      <c r="AR778" s="526">
        <f t="shared" si="52"/>
        <v>0</v>
      </c>
      <c r="AS778" s="524">
        <f t="shared" si="53"/>
        <v>7644634</v>
      </c>
      <c r="AT778" s="433">
        <v>0</v>
      </c>
      <c r="AU778" s="433">
        <v>0</v>
      </c>
      <c r="AV778" s="431">
        <v>0</v>
      </c>
      <c r="AW778" s="356">
        <v>0</v>
      </c>
      <c r="AX778" s="356">
        <v>0</v>
      </c>
      <c r="AY778" s="356">
        <v>7644634</v>
      </c>
      <c r="AZ778" s="356">
        <v>0</v>
      </c>
      <c r="BA778" s="356">
        <v>0</v>
      </c>
      <c r="BB778" s="356">
        <v>0</v>
      </c>
      <c r="BC778" s="356">
        <v>0</v>
      </c>
      <c r="BD778" s="356">
        <v>0</v>
      </c>
      <c r="BE778" s="356">
        <v>0</v>
      </c>
      <c r="BF778" s="538" t="s">
        <v>3407</v>
      </c>
      <c r="BG778" s="361"/>
    </row>
    <row r="779" spans="2:59" ht="18" customHeight="1" thickBot="1">
      <c r="B779" s="451">
        <v>6912002</v>
      </c>
      <c r="C779" s="410">
        <v>5262</v>
      </c>
      <c r="D779" s="411">
        <v>6291</v>
      </c>
      <c r="E779" s="412">
        <v>45582</v>
      </c>
      <c r="F779" s="413">
        <v>519</v>
      </c>
      <c r="G779" s="407" t="s">
        <v>46</v>
      </c>
      <c r="H779" s="414">
        <v>19050140</v>
      </c>
      <c r="I779" s="413">
        <v>105</v>
      </c>
      <c r="J779" s="535">
        <v>9</v>
      </c>
      <c r="K779" s="535">
        <f t="shared" si="50"/>
        <v>32</v>
      </c>
      <c r="L779" s="535" t="s">
        <v>1258</v>
      </c>
      <c r="M779" s="535">
        <v>12</v>
      </c>
      <c r="N779" s="544">
        <v>7</v>
      </c>
      <c r="O779" s="530" t="s">
        <v>3290</v>
      </c>
      <c r="P779" s="453">
        <v>67261762</v>
      </c>
      <c r="Q779" s="415">
        <v>49716531</v>
      </c>
      <c r="R779" s="479">
        <v>17545231</v>
      </c>
      <c r="S779" s="416"/>
      <c r="T779" s="429"/>
      <c r="U779" s="429"/>
      <c r="V779" s="429"/>
      <c r="W779" s="423"/>
      <c r="X779" s="429"/>
      <c r="Y779" s="416"/>
      <c r="Z779" s="416"/>
      <c r="AA779" s="416"/>
      <c r="AB779" s="416"/>
      <c r="AC779" s="416"/>
      <c r="AD779" s="416"/>
      <c r="AE779" s="356">
        <v>0</v>
      </c>
      <c r="AF779" s="545"/>
      <c r="AG779" s="356">
        <v>0</v>
      </c>
      <c r="AH779" s="356">
        <v>0</v>
      </c>
      <c r="AI779" s="356">
        <v>0</v>
      </c>
      <c r="AJ779" s="356">
        <v>0</v>
      </c>
      <c r="AK779" s="356">
        <v>0</v>
      </c>
      <c r="AL779" s="356">
        <v>0</v>
      </c>
      <c r="AM779" s="356">
        <v>0</v>
      </c>
      <c r="AN779" s="356">
        <v>0</v>
      </c>
      <c r="AO779" s="356">
        <v>0</v>
      </c>
      <c r="AP779" s="356">
        <v>0</v>
      </c>
      <c r="AQ779" s="525">
        <f t="shared" si="51"/>
        <v>0</v>
      </c>
      <c r="AR779" s="526">
        <f t="shared" si="52"/>
        <v>0</v>
      </c>
      <c r="AS779" s="524">
        <f t="shared" si="53"/>
        <v>17545231</v>
      </c>
      <c r="AT779" s="433">
        <v>0</v>
      </c>
      <c r="AU779" s="433">
        <v>0</v>
      </c>
      <c r="AV779" s="431">
        <v>0</v>
      </c>
      <c r="AW779" s="356">
        <v>0</v>
      </c>
      <c r="AX779" s="356">
        <v>0</v>
      </c>
      <c r="AY779" s="356">
        <v>17545231</v>
      </c>
      <c r="AZ779" s="356">
        <v>0</v>
      </c>
      <c r="BA779" s="356">
        <v>0</v>
      </c>
      <c r="BB779" s="356">
        <v>0</v>
      </c>
      <c r="BC779" s="356">
        <v>0</v>
      </c>
      <c r="BD779" s="356">
        <v>0</v>
      </c>
      <c r="BE779" s="356">
        <v>0</v>
      </c>
      <c r="BF779" s="538" t="s">
        <v>3407</v>
      </c>
      <c r="BG779" s="361"/>
    </row>
    <row r="780" spans="2:59" ht="18" customHeight="1" thickBot="1">
      <c r="B780" s="451">
        <v>6912002</v>
      </c>
      <c r="C780" s="410">
        <v>5262</v>
      </c>
      <c r="D780" s="411">
        <v>6291</v>
      </c>
      <c r="E780" s="412">
        <v>45582</v>
      </c>
      <c r="F780" s="413">
        <v>519</v>
      </c>
      <c r="G780" s="407" t="s">
        <v>46</v>
      </c>
      <c r="H780" s="414">
        <v>19050140</v>
      </c>
      <c r="I780" s="413">
        <v>105</v>
      </c>
      <c r="J780" s="535">
        <v>9</v>
      </c>
      <c r="K780" s="535">
        <f t="shared" si="50"/>
        <v>32</v>
      </c>
      <c r="L780" s="535" t="s">
        <v>1258</v>
      </c>
      <c r="M780" s="535">
        <v>498</v>
      </c>
      <c r="N780" s="544">
        <v>4</v>
      </c>
      <c r="O780" s="530" t="s">
        <v>3290</v>
      </c>
      <c r="P780" s="453">
        <v>210631223</v>
      </c>
      <c r="Q780" s="415">
        <v>155688068</v>
      </c>
      <c r="R780" s="479">
        <v>54943155</v>
      </c>
      <c r="S780" s="416"/>
      <c r="T780" s="429"/>
      <c r="U780" s="429"/>
      <c r="V780" s="429"/>
      <c r="W780" s="423"/>
      <c r="X780" s="429"/>
      <c r="Y780" s="416"/>
      <c r="Z780" s="416"/>
      <c r="AA780" s="416"/>
      <c r="AB780" s="416"/>
      <c r="AC780" s="416"/>
      <c r="AD780" s="416"/>
      <c r="AE780" s="356">
        <v>0</v>
      </c>
      <c r="AF780" s="545"/>
      <c r="AG780" s="356">
        <v>0</v>
      </c>
      <c r="AH780" s="356">
        <v>0</v>
      </c>
      <c r="AI780" s="356">
        <v>0</v>
      </c>
      <c r="AJ780" s="356">
        <v>0</v>
      </c>
      <c r="AK780" s="356">
        <v>0</v>
      </c>
      <c r="AL780" s="356">
        <v>0</v>
      </c>
      <c r="AM780" s="356">
        <v>0</v>
      </c>
      <c r="AN780" s="356">
        <v>0</v>
      </c>
      <c r="AO780" s="356">
        <v>0</v>
      </c>
      <c r="AP780" s="356">
        <v>0</v>
      </c>
      <c r="AQ780" s="525">
        <f t="shared" si="51"/>
        <v>0</v>
      </c>
      <c r="AR780" s="526">
        <f t="shared" si="52"/>
        <v>0</v>
      </c>
      <c r="AS780" s="524">
        <f t="shared" si="53"/>
        <v>54943155</v>
      </c>
      <c r="AT780" s="433">
        <v>0</v>
      </c>
      <c r="AU780" s="433">
        <v>0</v>
      </c>
      <c r="AV780" s="431">
        <v>0</v>
      </c>
      <c r="AW780" s="356">
        <v>0</v>
      </c>
      <c r="AX780" s="356">
        <v>0</v>
      </c>
      <c r="AY780" s="356">
        <v>54943155</v>
      </c>
      <c r="AZ780" s="356">
        <v>0</v>
      </c>
      <c r="BA780" s="356">
        <v>0</v>
      </c>
      <c r="BB780" s="356">
        <v>0</v>
      </c>
      <c r="BC780" s="356">
        <v>0</v>
      </c>
      <c r="BD780" s="356">
        <v>0</v>
      </c>
      <c r="BE780" s="356">
        <v>0</v>
      </c>
      <c r="BF780" s="538" t="s">
        <v>3407</v>
      </c>
      <c r="BG780" s="361"/>
    </row>
    <row r="781" spans="2:59" ht="18" customHeight="1" thickBot="1">
      <c r="B781" s="451">
        <v>6912002</v>
      </c>
      <c r="C781" s="410">
        <v>5262</v>
      </c>
      <c r="D781" s="411">
        <v>6291</v>
      </c>
      <c r="E781" s="412">
        <v>45582</v>
      </c>
      <c r="F781" s="413">
        <v>519</v>
      </c>
      <c r="G781" s="407" t="s">
        <v>46</v>
      </c>
      <c r="H781" s="414">
        <v>19050140</v>
      </c>
      <c r="I781" s="413">
        <v>105</v>
      </c>
      <c r="J781" s="535">
        <v>9</v>
      </c>
      <c r="K781" s="535">
        <f t="shared" si="50"/>
        <v>32</v>
      </c>
      <c r="L781" s="535" t="s">
        <v>1260</v>
      </c>
      <c r="M781" s="535">
        <v>498</v>
      </c>
      <c r="N781" s="544">
        <v>4</v>
      </c>
      <c r="O781" s="530" t="s">
        <v>3290</v>
      </c>
      <c r="P781" s="453">
        <v>81811610</v>
      </c>
      <c r="Q781" s="415">
        <v>60471052</v>
      </c>
      <c r="R781" s="479">
        <v>21340558</v>
      </c>
      <c r="S781" s="416"/>
      <c r="T781" s="429"/>
      <c r="U781" s="429"/>
      <c r="V781" s="429"/>
      <c r="W781" s="423"/>
      <c r="X781" s="429"/>
      <c r="Y781" s="416"/>
      <c r="Z781" s="416"/>
      <c r="AA781" s="416"/>
      <c r="AB781" s="416"/>
      <c r="AC781" s="416"/>
      <c r="AD781" s="416"/>
      <c r="AE781" s="356">
        <v>0</v>
      </c>
      <c r="AF781" s="545"/>
      <c r="AG781" s="356">
        <v>0</v>
      </c>
      <c r="AH781" s="356">
        <v>0</v>
      </c>
      <c r="AI781" s="356">
        <v>0</v>
      </c>
      <c r="AJ781" s="356">
        <v>0</v>
      </c>
      <c r="AK781" s="356">
        <v>0</v>
      </c>
      <c r="AL781" s="356">
        <v>0</v>
      </c>
      <c r="AM781" s="356">
        <v>0</v>
      </c>
      <c r="AN781" s="356">
        <v>0</v>
      </c>
      <c r="AO781" s="356">
        <v>0</v>
      </c>
      <c r="AP781" s="356">
        <v>0</v>
      </c>
      <c r="AQ781" s="525">
        <f t="shared" si="51"/>
        <v>0</v>
      </c>
      <c r="AR781" s="526">
        <f t="shared" si="52"/>
        <v>0</v>
      </c>
      <c r="AS781" s="524">
        <f t="shared" si="53"/>
        <v>21340558</v>
      </c>
      <c r="AT781" s="433">
        <v>0</v>
      </c>
      <c r="AU781" s="433">
        <v>0</v>
      </c>
      <c r="AV781" s="431">
        <v>0</v>
      </c>
      <c r="AW781" s="356">
        <v>0</v>
      </c>
      <c r="AX781" s="356">
        <v>0</v>
      </c>
      <c r="AY781" s="356">
        <v>21340558</v>
      </c>
      <c r="AZ781" s="356">
        <v>0</v>
      </c>
      <c r="BA781" s="356">
        <v>0</v>
      </c>
      <c r="BB781" s="356">
        <v>0</v>
      </c>
      <c r="BC781" s="356">
        <v>0</v>
      </c>
      <c r="BD781" s="356">
        <v>0</v>
      </c>
      <c r="BE781" s="356">
        <v>0</v>
      </c>
      <c r="BF781" s="538" t="s">
        <v>3407</v>
      </c>
      <c r="BG781" s="361"/>
    </row>
    <row r="782" spans="2:59" ht="18" customHeight="1" thickBot="1">
      <c r="B782" s="451">
        <v>6912002</v>
      </c>
      <c r="C782" s="410">
        <v>5263</v>
      </c>
      <c r="D782" s="411">
        <v>6294</v>
      </c>
      <c r="E782" s="412">
        <v>45582</v>
      </c>
      <c r="F782" s="413">
        <v>519</v>
      </c>
      <c r="G782" s="407" t="s">
        <v>46</v>
      </c>
      <c r="H782" s="414">
        <v>19050140</v>
      </c>
      <c r="I782" s="413">
        <v>115</v>
      </c>
      <c r="J782" s="535">
        <v>9</v>
      </c>
      <c r="K782" s="535">
        <f t="shared" si="50"/>
        <v>33</v>
      </c>
      <c r="L782" s="535" t="s">
        <v>1262</v>
      </c>
      <c r="M782" s="535">
        <v>498</v>
      </c>
      <c r="N782" s="544">
        <v>4</v>
      </c>
      <c r="O782" s="530" t="s">
        <v>3290</v>
      </c>
      <c r="P782" s="453">
        <v>290951320</v>
      </c>
      <c r="Q782" s="415">
        <v>215056668</v>
      </c>
      <c r="R782" s="479">
        <v>75894652</v>
      </c>
      <c r="S782" s="416"/>
      <c r="T782" s="429"/>
      <c r="U782" s="429"/>
      <c r="V782" s="429"/>
      <c r="W782" s="423"/>
      <c r="X782" s="429"/>
      <c r="Y782" s="416"/>
      <c r="Z782" s="416"/>
      <c r="AA782" s="416"/>
      <c r="AB782" s="416"/>
      <c r="AC782" s="416"/>
      <c r="AD782" s="416"/>
      <c r="AE782" s="356">
        <v>0</v>
      </c>
      <c r="AF782" s="545"/>
      <c r="AG782" s="356">
        <v>0</v>
      </c>
      <c r="AH782" s="356">
        <v>0</v>
      </c>
      <c r="AI782" s="356">
        <v>0</v>
      </c>
      <c r="AJ782" s="356">
        <v>0</v>
      </c>
      <c r="AK782" s="356">
        <v>0</v>
      </c>
      <c r="AL782" s="356">
        <v>0</v>
      </c>
      <c r="AM782" s="356">
        <v>0</v>
      </c>
      <c r="AN782" s="356">
        <v>0</v>
      </c>
      <c r="AO782" s="356">
        <v>0</v>
      </c>
      <c r="AP782" s="356">
        <v>0</v>
      </c>
      <c r="AQ782" s="525">
        <f t="shared" si="51"/>
        <v>0</v>
      </c>
      <c r="AR782" s="526">
        <f t="shared" si="52"/>
        <v>0</v>
      </c>
      <c r="AS782" s="524">
        <f t="shared" si="53"/>
        <v>75894652</v>
      </c>
      <c r="AT782" s="433">
        <v>0</v>
      </c>
      <c r="AU782" s="433">
        <v>0</v>
      </c>
      <c r="AV782" s="431">
        <v>0</v>
      </c>
      <c r="AW782" s="356">
        <v>0</v>
      </c>
      <c r="AX782" s="356">
        <v>0</v>
      </c>
      <c r="AY782" s="356">
        <v>75894652</v>
      </c>
      <c r="AZ782" s="356">
        <v>0</v>
      </c>
      <c r="BA782" s="356">
        <v>0</v>
      </c>
      <c r="BB782" s="356">
        <v>0</v>
      </c>
      <c r="BC782" s="356">
        <v>0</v>
      </c>
      <c r="BD782" s="356">
        <v>0</v>
      </c>
      <c r="BE782" s="356">
        <v>0</v>
      </c>
      <c r="BF782" s="538" t="s">
        <v>3407</v>
      </c>
      <c r="BG782" s="361"/>
    </row>
    <row r="783" spans="2:59" ht="18" customHeight="1" thickBot="1">
      <c r="B783" s="451">
        <v>6912002</v>
      </c>
      <c r="C783" s="410">
        <v>5264</v>
      </c>
      <c r="D783" s="411">
        <v>6158</v>
      </c>
      <c r="E783" s="412">
        <v>45582</v>
      </c>
      <c r="F783" s="413">
        <v>519</v>
      </c>
      <c r="G783" s="407" t="s">
        <v>46</v>
      </c>
      <c r="H783" s="414">
        <v>19050140</v>
      </c>
      <c r="I783" s="413">
        <v>110</v>
      </c>
      <c r="J783" s="535">
        <v>9</v>
      </c>
      <c r="K783" s="535">
        <f t="shared" si="50"/>
        <v>36</v>
      </c>
      <c r="L783" s="535" t="s">
        <v>1266</v>
      </c>
      <c r="M783" s="535">
        <v>12</v>
      </c>
      <c r="N783" s="544">
        <v>7</v>
      </c>
      <c r="O783" s="530" t="s">
        <v>3290</v>
      </c>
      <c r="P783" s="453">
        <v>22222251</v>
      </c>
      <c r="Q783" s="415">
        <v>16425577</v>
      </c>
      <c r="R783" s="479">
        <v>5796674</v>
      </c>
      <c r="S783" s="416"/>
      <c r="T783" s="429"/>
      <c r="U783" s="429"/>
      <c r="V783" s="429"/>
      <c r="W783" s="423"/>
      <c r="X783" s="429"/>
      <c r="Y783" s="416"/>
      <c r="Z783" s="416"/>
      <c r="AA783" s="416"/>
      <c r="AB783" s="416"/>
      <c r="AC783" s="416"/>
      <c r="AD783" s="416"/>
      <c r="AE783" s="356">
        <v>0</v>
      </c>
      <c r="AF783" s="545"/>
      <c r="AG783" s="356">
        <v>0</v>
      </c>
      <c r="AH783" s="356">
        <v>0</v>
      </c>
      <c r="AI783" s="356">
        <v>0</v>
      </c>
      <c r="AJ783" s="356">
        <v>0</v>
      </c>
      <c r="AK783" s="356">
        <v>0</v>
      </c>
      <c r="AL783" s="356">
        <v>0</v>
      </c>
      <c r="AM783" s="356">
        <v>0</v>
      </c>
      <c r="AN783" s="356">
        <v>0</v>
      </c>
      <c r="AO783" s="356">
        <v>0</v>
      </c>
      <c r="AP783" s="356">
        <v>0</v>
      </c>
      <c r="AQ783" s="525">
        <f t="shared" si="51"/>
        <v>0</v>
      </c>
      <c r="AR783" s="526">
        <f t="shared" si="52"/>
        <v>0</v>
      </c>
      <c r="AS783" s="524">
        <f t="shared" si="53"/>
        <v>5796674</v>
      </c>
      <c r="AT783" s="433">
        <v>0</v>
      </c>
      <c r="AU783" s="433">
        <v>0</v>
      </c>
      <c r="AV783" s="431">
        <v>0</v>
      </c>
      <c r="AW783" s="356">
        <v>0</v>
      </c>
      <c r="AX783" s="356">
        <v>0</v>
      </c>
      <c r="AY783" s="356">
        <v>5796674</v>
      </c>
      <c r="AZ783" s="356">
        <v>0</v>
      </c>
      <c r="BA783" s="356">
        <v>0</v>
      </c>
      <c r="BB783" s="356">
        <v>0</v>
      </c>
      <c r="BC783" s="356">
        <v>0</v>
      </c>
      <c r="BD783" s="356">
        <v>0</v>
      </c>
      <c r="BE783" s="356">
        <v>0</v>
      </c>
      <c r="BF783" s="538" t="s">
        <v>3407</v>
      </c>
      <c r="BG783" s="361"/>
    </row>
    <row r="784" spans="2:59" ht="18" customHeight="1" thickBot="1">
      <c r="B784" s="451">
        <v>6912002</v>
      </c>
      <c r="C784" s="410">
        <v>5265</v>
      </c>
      <c r="D784" s="411">
        <v>6157</v>
      </c>
      <c r="E784" s="412">
        <v>45582</v>
      </c>
      <c r="F784" s="413">
        <v>519</v>
      </c>
      <c r="G784" s="407" t="s">
        <v>46</v>
      </c>
      <c r="H784" s="414">
        <v>19050490</v>
      </c>
      <c r="I784" s="413">
        <v>117</v>
      </c>
      <c r="J784" s="535">
        <v>9</v>
      </c>
      <c r="K784" s="535">
        <f t="shared" si="50"/>
        <v>35</v>
      </c>
      <c r="L784" s="535" t="s">
        <v>1264</v>
      </c>
      <c r="M784" s="535">
        <v>12</v>
      </c>
      <c r="N784" s="544">
        <v>7</v>
      </c>
      <c r="O784" s="530" t="s">
        <v>3290</v>
      </c>
      <c r="P784" s="453">
        <v>7720804</v>
      </c>
      <c r="Q784" s="415">
        <v>5706832</v>
      </c>
      <c r="R784" s="479">
        <v>2013972</v>
      </c>
      <c r="S784" s="416"/>
      <c r="T784" s="429"/>
      <c r="U784" s="429"/>
      <c r="V784" s="429"/>
      <c r="W784" s="423"/>
      <c r="X784" s="429"/>
      <c r="Y784" s="416"/>
      <c r="Z784" s="416"/>
      <c r="AA784" s="416"/>
      <c r="AB784" s="416"/>
      <c r="AC784" s="416"/>
      <c r="AD784" s="416"/>
      <c r="AE784" s="356">
        <v>0</v>
      </c>
      <c r="AF784" s="545"/>
      <c r="AG784" s="356">
        <v>0</v>
      </c>
      <c r="AH784" s="356">
        <v>0</v>
      </c>
      <c r="AI784" s="356">
        <v>0</v>
      </c>
      <c r="AJ784" s="356">
        <v>0</v>
      </c>
      <c r="AK784" s="356">
        <v>0</v>
      </c>
      <c r="AL784" s="356">
        <v>0</v>
      </c>
      <c r="AM784" s="356">
        <v>0</v>
      </c>
      <c r="AN784" s="356">
        <v>0</v>
      </c>
      <c r="AO784" s="356">
        <v>0</v>
      </c>
      <c r="AP784" s="356">
        <v>0</v>
      </c>
      <c r="AQ784" s="525">
        <f t="shared" si="51"/>
        <v>0</v>
      </c>
      <c r="AR784" s="526">
        <f t="shared" si="52"/>
        <v>0</v>
      </c>
      <c r="AS784" s="524">
        <f t="shared" si="53"/>
        <v>2013972</v>
      </c>
      <c r="AT784" s="433">
        <v>0</v>
      </c>
      <c r="AU784" s="433">
        <v>0</v>
      </c>
      <c r="AV784" s="431">
        <v>0</v>
      </c>
      <c r="AW784" s="356">
        <v>0</v>
      </c>
      <c r="AX784" s="356">
        <v>0</v>
      </c>
      <c r="AY784" s="356">
        <v>2013972</v>
      </c>
      <c r="AZ784" s="356">
        <v>0</v>
      </c>
      <c r="BA784" s="356">
        <v>0</v>
      </c>
      <c r="BB784" s="356">
        <v>0</v>
      </c>
      <c r="BC784" s="356">
        <v>0</v>
      </c>
      <c r="BD784" s="356">
        <v>0</v>
      </c>
      <c r="BE784" s="356">
        <v>0</v>
      </c>
      <c r="BF784" s="538" t="s">
        <v>3407</v>
      </c>
      <c r="BG784" s="361"/>
    </row>
    <row r="785" spans="2:59" ht="18" customHeight="1" thickBot="1">
      <c r="B785" s="451">
        <v>6912002</v>
      </c>
      <c r="C785" s="410">
        <v>5266</v>
      </c>
      <c r="D785" s="411">
        <v>6155</v>
      </c>
      <c r="E785" s="412">
        <v>45582</v>
      </c>
      <c r="F785" s="413">
        <v>519</v>
      </c>
      <c r="G785" s="407" t="s">
        <v>46</v>
      </c>
      <c r="H785" s="414">
        <v>19050490</v>
      </c>
      <c r="I785" s="413">
        <v>131</v>
      </c>
      <c r="J785" s="535">
        <v>9</v>
      </c>
      <c r="K785" s="535">
        <f t="shared" si="50"/>
        <v>26</v>
      </c>
      <c r="L785" s="535" t="s">
        <v>1252</v>
      </c>
      <c r="M785" s="535">
        <v>12</v>
      </c>
      <c r="N785" s="544">
        <v>7</v>
      </c>
      <c r="O785" s="530" t="s">
        <v>3290</v>
      </c>
      <c r="P785" s="453">
        <v>40578144</v>
      </c>
      <c r="Q785" s="415">
        <v>29993335</v>
      </c>
      <c r="R785" s="479">
        <v>10584809</v>
      </c>
      <c r="S785" s="416"/>
      <c r="T785" s="429"/>
      <c r="U785" s="429"/>
      <c r="V785" s="429"/>
      <c r="W785" s="423"/>
      <c r="X785" s="429"/>
      <c r="Y785" s="416"/>
      <c r="Z785" s="416"/>
      <c r="AA785" s="416"/>
      <c r="AB785" s="416"/>
      <c r="AC785" s="416"/>
      <c r="AD785" s="416"/>
      <c r="AE785" s="356">
        <v>0</v>
      </c>
      <c r="AF785" s="545"/>
      <c r="AG785" s="356">
        <v>0</v>
      </c>
      <c r="AH785" s="356">
        <v>0</v>
      </c>
      <c r="AI785" s="356">
        <v>0</v>
      </c>
      <c r="AJ785" s="356">
        <v>0</v>
      </c>
      <c r="AK785" s="356">
        <v>0</v>
      </c>
      <c r="AL785" s="356">
        <v>0</v>
      </c>
      <c r="AM785" s="356">
        <v>0</v>
      </c>
      <c r="AN785" s="356">
        <v>0</v>
      </c>
      <c r="AO785" s="356">
        <v>0</v>
      </c>
      <c r="AP785" s="356">
        <v>0</v>
      </c>
      <c r="AQ785" s="525">
        <f t="shared" si="51"/>
        <v>0</v>
      </c>
      <c r="AR785" s="526">
        <f t="shared" si="52"/>
        <v>0</v>
      </c>
      <c r="AS785" s="524">
        <f t="shared" si="53"/>
        <v>10584809</v>
      </c>
      <c r="AT785" s="433">
        <v>0</v>
      </c>
      <c r="AU785" s="433">
        <v>0</v>
      </c>
      <c r="AV785" s="431">
        <v>0</v>
      </c>
      <c r="AW785" s="356">
        <v>0</v>
      </c>
      <c r="AX785" s="356">
        <v>0</v>
      </c>
      <c r="AY785" s="356">
        <v>10584809</v>
      </c>
      <c r="AZ785" s="356">
        <v>0</v>
      </c>
      <c r="BA785" s="356">
        <v>0</v>
      </c>
      <c r="BB785" s="356">
        <v>0</v>
      </c>
      <c r="BC785" s="356">
        <v>0</v>
      </c>
      <c r="BD785" s="356">
        <v>0</v>
      </c>
      <c r="BE785" s="356">
        <v>0</v>
      </c>
      <c r="BF785" s="538" t="s">
        <v>3407</v>
      </c>
      <c r="BG785" s="361"/>
    </row>
    <row r="786" spans="2:59" ht="18" customHeight="1" thickBot="1">
      <c r="B786" s="451">
        <v>6912002</v>
      </c>
      <c r="C786" s="410">
        <v>5267</v>
      </c>
      <c r="D786" s="411">
        <v>6239</v>
      </c>
      <c r="E786" s="412">
        <v>45582</v>
      </c>
      <c r="F786" s="413">
        <v>519</v>
      </c>
      <c r="G786" s="407" t="s">
        <v>46</v>
      </c>
      <c r="H786" s="414">
        <v>19050490</v>
      </c>
      <c r="I786" s="413">
        <v>126</v>
      </c>
      <c r="J786" s="535">
        <v>9</v>
      </c>
      <c r="K786" s="535">
        <f t="shared" si="50"/>
        <v>20</v>
      </c>
      <c r="L786" s="535" t="s">
        <v>1245</v>
      </c>
      <c r="M786" s="535">
        <v>498</v>
      </c>
      <c r="N786" s="544">
        <v>4</v>
      </c>
      <c r="O786" s="530" t="s">
        <v>3290</v>
      </c>
      <c r="P786" s="453">
        <v>106796173</v>
      </c>
      <c r="Q786" s="415">
        <v>78938392</v>
      </c>
      <c r="R786" s="479">
        <v>27857781</v>
      </c>
      <c r="S786" s="416"/>
      <c r="T786" s="429"/>
      <c r="U786" s="429"/>
      <c r="V786" s="429"/>
      <c r="W786" s="423"/>
      <c r="X786" s="429"/>
      <c r="Y786" s="416"/>
      <c r="Z786" s="416"/>
      <c r="AA786" s="416"/>
      <c r="AB786" s="416"/>
      <c r="AC786" s="416"/>
      <c r="AD786" s="416"/>
      <c r="AE786" s="356">
        <v>0</v>
      </c>
      <c r="AF786" s="545"/>
      <c r="AG786" s="356">
        <v>0</v>
      </c>
      <c r="AH786" s="356">
        <v>0</v>
      </c>
      <c r="AI786" s="356">
        <v>0</v>
      </c>
      <c r="AJ786" s="356">
        <v>0</v>
      </c>
      <c r="AK786" s="356">
        <v>0</v>
      </c>
      <c r="AL786" s="356">
        <v>0</v>
      </c>
      <c r="AM786" s="356">
        <v>0</v>
      </c>
      <c r="AN786" s="356">
        <v>0</v>
      </c>
      <c r="AO786" s="356">
        <v>0</v>
      </c>
      <c r="AP786" s="356">
        <v>0</v>
      </c>
      <c r="AQ786" s="525">
        <f t="shared" si="51"/>
        <v>0</v>
      </c>
      <c r="AR786" s="526">
        <f t="shared" si="52"/>
        <v>0</v>
      </c>
      <c r="AS786" s="524">
        <f t="shared" si="53"/>
        <v>27857781</v>
      </c>
      <c r="AT786" s="433">
        <v>0</v>
      </c>
      <c r="AU786" s="433">
        <v>0</v>
      </c>
      <c r="AV786" s="431">
        <v>0</v>
      </c>
      <c r="AW786" s="356">
        <v>0</v>
      </c>
      <c r="AX786" s="356">
        <v>0</v>
      </c>
      <c r="AY786" s="356">
        <v>27857781</v>
      </c>
      <c r="AZ786" s="356">
        <v>0</v>
      </c>
      <c r="BA786" s="356">
        <v>0</v>
      </c>
      <c r="BB786" s="356">
        <v>0</v>
      </c>
      <c r="BC786" s="356">
        <v>0</v>
      </c>
      <c r="BD786" s="356">
        <v>0</v>
      </c>
      <c r="BE786" s="356">
        <v>0</v>
      </c>
      <c r="BF786" s="538" t="s">
        <v>3407</v>
      </c>
      <c r="BG786" s="361"/>
    </row>
    <row r="787" spans="2:59" ht="18" customHeight="1" thickBot="1">
      <c r="B787" s="451">
        <v>6912002</v>
      </c>
      <c r="C787" s="410">
        <v>5268</v>
      </c>
      <c r="D787" s="411">
        <v>6154</v>
      </c>
      <c r="E787" s="412">
        <v>45582</v>
      </c>
      <c r="F787" s="413">
        <v>519</v>
      </c>
      <c r="G787" s="407" t="s">
        <v>46</v>
      </c>
      <c r="H787" s="414">
        <v>19050490</v>
      </c>
      <c r="I787" s="413">
        <v>128</v>
      </c>
      <c r="J787" s="535">
        <v>9</v>
      </c>
      <c r="K787" s="535">
        <f t="shared" si="50"/>
        <v>21</v>
      </c>
      <c r="L787" s="535" t="s">
        <v>1246</v>
      </c>
      <c r="M787" s="535">
        <v>12</v>
      </c>
      <c r="N787" s="544">
        <v>7</v>
      </c>
      <c r="O787" s="530" t="s">
        <v>3290</v>
      </c>
      <c r="P787" s="453">
        <v>11973913</v>
      </c>
      <c r="Q787" s="415">
        <v>8850518</v>
      </c>
      <c r="R787" s="479">
        <v>3123395</v>
      </c>
      <c r="S787" s="416"/>
      <c r="T787" s="429"/>
      <c r="U787" s="429"/>
      <c r="V787" s="429"/>
      <c r="W787" s="423"/>
      <c r="X787" s="429"/>
      <c r="Y787" s="416"/>
      <c r="Z787" s="416"/>
      <c r="AA787" s="416"/>
      <c r="AB787" s="416"/>
      <c r="AC787" s="416"/>
      <c r="AD787" s="416"/>
      <c r="AE787" s="356">
        <v>0</v>
      </c>
      <c r="AF787" s="545"/>
      <c r="AG787" s="356">
        <v>0</v>
      </c>
      <c r="AH787" s="356">
        <v>0</v>
      </c>
      <c r="AI787" s="356">
        <v>0</v>
      </c>
      <c r="AJ787" s="356">
        <v>0</v>
      </c>
      <c r="AK787" s="356">
        <v>0</v>
      </c>
      <c r="AL787" s="356">
        <v>0</v>
      </c>
      <c r="AM787" s="356">
        <v>0</v>
      </c>
      <c r="AN787" s="356">
        <v>0</v>
      </c>
      <c r="AO787" s="356">
        <v>0</v>
      </c>
      <c r="AP787" s="356">
        <v>0</v>
      </c>
      <c r="AQ787" s="525">
        <f t="shared" si="51"/>
        <v>0</v>
      </c>
      <c r="AR787" s="526">
        <f t="shared" si="52"/>
        <v>0</v>
      </c>
      <c r="AS787" s="524">
        <f t="shared" si="53"/>
        <v>3123395</v>
      </c>
      <c r="AT787" s="433">
        <v>0</v>
      </c>
      <c r="AU787" s="433">
        <v>0</v>
      </c>
      <c r="AV787" s="431">
        <v>0</v>
      </c>
      <c r="AW787" s="356">
        <v>0</v>
      </c>
      <c r="AX787" s="356">
        <v>0</v>
      </c>
      <c r="AY787" s="356">
        <v>3123395</v>
      </c>
      <c r="AZ787" s="356">
        <v>0</v>
      </c>
      <c r="BA787" s="356">
        <v>0</v>
      </c>
      <c r="BB787" s="356">
        <v>0</v>
      </c>
      <c r="BC787" s="356">
        <v>0</v>
      </c>
      <c r="BD787" s="356">
        <v>0</v>
      </c>
      <c r="BE787" s="356">
        <v>0</v>
      </c>
      <c r="BF787" s="538" t="s">
        <v>3407</v>
      </c>
      <c r="BG787" s="361"/>
    </row>
    <row r="788" spans="2:59" ht="18" customHeight="1" thickBot="1">
      <c r="B788" s="451">
        <v>6912002</v>
      </c>
      <c r="C788" s="410">
        <v>5269</v>
      </c>
      <c r="D788" s="411">
        <v>6153</v>
      </c>
      <c r="E788" s="412">
        <v>45582</v>
      </c>
      <c r="F788" s="413">
        <v>519</v>
      </c>
      <c r="G788" s="407" t="s">
        <v>46</v>
      </c>
      <c r="H788" s="414">
        <v>19050490</v>
      </c>
      <c r="I788" s="413">
        <v>132</v>
      </c>
      <c r="J788" s="535">
        <v>9</v>
      </c>
      <c r="K788" s="535">
        <f t="shared" si="50"/>
        <v>23</v>
      </c>
      <c r="L788" s="535" t="s">
        <v>1248</v>
      </c>
      <c r="M788" s="535">
        <v>12</v>
      </c>
      <c r="N788" s="544">
        <v>7</v>
      </c>
      <c r="O788" s="530" t="s">
        <v>3290</v>
      </c>
      <c r="P788" s="453">
        <v>25274503</v>
      </c>
      <c r="Q788" s="415">
        <v>18681650</v>
      </c>
      <c r="R788" s="479">
        <v>6592853</v>
      </c>
      <c r="S788" s="416"/>
      <c r="T788" s="429"/>
      <c r="U788" s="429"/>
      <c r="V788" s="429"/>
      <c r="W788" s="423"/>
      <c r="X788" s="429"/>
      <c r="Y788" s="416"/>
      <c r="Z788" s="416"/>
      <c r="AA788" s="416"/>
      <c r="AB788" s="416"/>
      <c r="AC788" s="416"/>
      <c r="AD788" s="416"/>
      <c r="AE788" s="356">
        <v>0</v>
      </c>
      <c r="AF788" s="545"/>
      <c r="AG788" s="356">
        <v>0</v>
      </c>
      <c r="AH788" s="356">
        <v>0</v>
      </c>
      <c r="AI788" s="356">
        <v>0</v>
      </c>
      <c r="AJ788" s="356">
        <v>0</v>
      </c>
      <c r="AK788" s="356">
        <v>0</v>
      </c>
      <c r="AL788" s="356">
        <v>0</v>
      </c>
      <c r="AM788" s="356">
        <v>0</v>
      </c>
      <c r="AN788" s="356">
        <v>0</v>
      </c>
      <c r="AO788" s="356">
        <v>0</v>
      </c>
      <c r="AP788" s="356">
        <v>0</v>
      </c>
      <c r="AQ788" s="525">
        <f t="shared" si="51"/>
        <v>0</v>
      </c>
      <c r="AR788" s="526">
        <f t="shared" si="52"/>
        <v>0</v>
      </c>
      <c r="AS788" s="524">
        <f t="shared" si="53"/>
        <v>6592853</v>
      </c>
      <c r="AT788" s="433">
        <v>0</v>
      </c>
      <c r="AU788" s="433">
        <v>0</v>
      </c>
      <c r="AV788" s="431">
        <v>0</v>
      </c>
      <c r="AW788" s="356">
        <v>0</v>
      </c>
      <c r="AX788" s="356">
        <v>0</v>
      </c>
      <c r="AY788" s="356">
        <v>6592853</v>
      </c>
      <c r="AZ788" s="356">
        <v>0</v>
      </c>
      <c r="BA788" s="356">
        <v>0</v>
      </c>
      <c r="BB788" s="356">
        <v>0</v>
      </c>
      <c r="BC788" s="356">
        <v>0</v>
      </c>
      <c r="BD788" s="356">
        <v>0</v>
      </c>
      <c r="BE788" s="356">
        <v>0</v>
      </c>
      <c r="BF788" s="538" t="s">
        <v>3407</v>
      </c>
      <c r="BG788" s="361"/>
    </row>
    <row r="789" spans="2:59" ht="18" customHeight="1" thickBot="1">
      <c r="B789" s="451">
        <v>6912002</v>
      </c>
      <c r="C789" s="410">
        <v>5270</v>
      </c>
      <c r="D789" s="411">
        <v>6152</v>
      </c>
      <c r="E789" s="412">
        <v>45582</v>
      </c>
      <c r="F789" s="413">
        <v>519</v>
      </c>
      <c r="G789" s="407" t="s">
        <v>46</v>
      </c>
      <c r="H789" s="414">
        <v>19050490</v>
      </c>
      <c r="I789" s="413">
        <v>229</v>
      </c>
      <c r="J789" s="535">
        <v>9</v>
      </c>
      <c r="K789" s="535">
        <f t="shared" si="50"/>
        <v>15</v>
      </c>
      <c r="L789" s="535" t="s">
        <v>1241</v>
      </c>
      <c r="M789" s="535">
        <v>499</v>
      </c>
      <c r="N789" s="544">
        <v>4</v>
      </c>
      <c r="O789" s="530" t="s">
        <v>3290</v>
      </c>
      <c r="P789" s="453">
        <v>822162</v>
      </c>
      <c r="Q789" s="415">
        <v>369973</v>
      </c>
      <c r="R789" s="479">
        <v>452189</v>
      </c>
      <c r="S789" s="416"/>
      <c r="T789" s="429"/>
      <c r="U789" s="429"/>
      <c r="V789" s="429"/>
      <c r="W789" s="423"/>
      <c r="X789" s="429"/>
      <c r="Y789" s="416"/>
      <c r="Z789" s="416"/>
      <c r="AA789" s="416"/>
      <c r="AB789" s="416"/>
      <c r="AC789" s="416"/>
      <c r="AD789" s="416"/>
      <c r="AE789" s="356">
        <v>0</v>
      </c>
      <c r="AF789" s="545"/>
      <c r="AG789" s="356">
        <v>0</v>
      </c>
      <c r="AH789" s="356">
        <v>0</v>
      </c>
      <c r="AI789" s="356">
        <v>0</v>
      </c>
      <c r="AJ789" s="356">
        <v>0</v>
      </c>
      <c r="AK789" s="356">
        <v>0</v>
      </c>
      <c r="AL789" s="356">
        <v>0</v>
      </c>
      <c r="AM789" s="356">
        <v>0</v>
      </c>
      <c r="AN789" s="356">
        <v>0</v>
      </c>
      <c r="AO789" s="356">
        <v>0</v>
      </c>
      <c r="AP789" s="356">
        <v>0</v>
      </c>
      <c r="AQ789" s="525">
        <f t="shared" si="51"/>
        <v>0</v>
      </c>
      <c r="AR789" s="526">
        <f t="shared" si="52"/>
        <v>0</v>
      </c>
      <c r="AS789" s="524">
        <f t="shared" si="53"/>
        <v>452189</v>
      </c>
      <c r="AT789" s="433">
        <v>0</v>
      </c>
      <c r="AU789" s="433">
        <v>0</v>
      </c>
      <c r="AV789" s="431">
        <v>0</v>
      </c>
      <c r="AW789" s="356">
        <v>0</v>
      </c>
      <c r="AX789" s="356">
        <v>0</v>
      </c>
      <c r="AY789" s="356">
        <v>452189</v>
      </c>
      <c r="AZ789" s="356">
        <v>0</v>
      </c>
      <c r="BA789" s="356">
        <v>0</v>
      </c>
      <c r="BB789" s="356">
        <v>0</v>
      </c>
      <c r="BC789" s="356">
        <v>0</v>
      </c>
      <c r="BD789" s="356">
        <v>0</v>
      </c>
      <c r="BE789" s="356">
        <v>0</v>
      </c>
      <c r="BF789" s="538" t="s">
        <v>3407</v>
      </c>
      <c r="BG789" s="361"/>
    </row>
    <row r="790" spans="2:59" ht="18" customHeight="1" thickBot="1">
      <c r="B790" s="451">
        <v>6912002</v>
      </c>
      <c r="C790" s="410">
        <v>5271</v>
      </c>
      <c r="D790" s="411">
        <v>6151</v>
      </c>
      <c r="E790" s="412">
        <v>45582</v>
      </c>
      <c r="F790" s="413">
        <v>519</v>
      </c>
      <c r="G790" s="407" t="s">
        <v>46</v>
      </c>
      <c r="H790" s="414">
        <v>19050490</v>
      </c>
      <c r="I790" s="413">
        <v>228</v>
      </c>
      <c r="J790" s="535">
        <v>9</v>
      </c>
      <c r="K790" s="535">
        <f t="shared" si="50"/>
        <v>8</v>
      </c>
      <c r="L790" s="535" t="s">
        <v>52</v>
      </c>
      <c r="M790" s="535">
        <v>499</v>
      </c>
      <c r="N790" s="544">
        <v>4</v>
      </c>
      <c r="O790" s="530" t="s">
        <v>3290</v>
      </c>
      <c r="P790" s="453">
        <v>1829248</v>
      </c>
      <c r="Q790" s="415">
        <v>823162</v>
      </c>
      <c r="R790" s="479">
        <v>1006086</v>
      </c>
      <c r="S790" s="416"/>
      <c r="T790" s="429"/>
      <c r="U790" s="429"/>
      <c r="V790" s="429"/>
      <c r="W790" s="423"/>
      <c r="X790" s="429"/>
      <c r="Y790" s="416"/>
      <c r="Z790" s="416"/>
      <c r="AA790" s="416"/>
      <c r="AB790" s="416"/>
      <c r="AC790" s="416"/>
      <c r="AD790" s="416"/>
      <c r="AE790" s="356">
        <v>0</v>
      </c>
      <c r="AF790" s="545"/>
      <c r="AG790" s="356">
        <v>0</v>
      </c>
      <c r="AH790" s="356">
        <v>0</v>
      </c>
      <c r="AI790" s="356">
        <v>0</v>
      </c>
      <c r="AJ790" s="356">
        <v>0</v>
      </c>
      <c r="AK790" s="356">
        <v>0</v>
      </c>
      <c r="AL790" s="356">
        <v>0</v>
      </c>
      <c r="AM790" s="356">
        <v>0</v>
      </c>
      <c r="AN790" s="356">
        <v>0</v>
      </c>
      <c r="AO790" s="356">
        <v>0</v>
      </c>
      <c r="AP790" s="356">
        <v>0</v>
      </c>
      <c r="AQ790" s="525">
        <f t="shared" si="51"/>
        <v>0</v>
      </c>
      <c r="AR790" s="526">
        <f t="shared" si="52"/>
        <v>0</v>
      </c>
      <c r="AS790" s="524">
        <f t="shared" si="53"/>
        <v>1006086</v>
      </c>
      <c r="AT790" s="433">
        <v>0</v>
      </c>
      <c r="AU790" s="433">
        <v>0</v>
      </c>
      <c r="AV790" s="431">
        <v>0</v>
      </c>
      <c r="AW790" s="356">
        <v>0</v>
      </c>
      <c r="AX790" s="356">
        <v>0</v>
      </c>
      <c r="AY790" s="356">
        <v>1006086</v>
      </c>
      <c r="AZ790" s="356">
        <v>0</v>
      </c>
      <c r="BA790" s="356">
        <v>0</v>
      </c>
      <c r="BB790" s="356">
        <v>0</v>
      </c>
      <c r="BC790" s="356">
        <v>0</v>
      </c>
      <c r="BD790" s="356">
        <v>0</v>
      </c>
      <c r="BE790" s="356">
        <v>0</v>
      </c>
      <c r="BF790" s="538" t="s">
        <v>3407</v>
      </c>
      <c r="BG790" s="361"/>
    </row>
    <row r="791" spans="2:59" ht="18" customHeight="1" thickBot="1">
      <c r="B791" s="451">
        <v>6912002</v>
      </c>
      <c r="C791" s="410">
        <v>5272</v>
      </c>
      <c r="D791" s="411">
        <v>6149</v>
      </c>
      <c r="E791" s="412">
        <v>45582</v>
      </c>
      <c r="F791" s="413">
        <v>519</v>
      </c>
      <c r="G791" s="407" t="s">
        <v>46</v>
      </c>
      <c r="H791" s="414">
        <v>19050490</v>
      </c>
      <c r="I791" s="413">
        <v>146</v>
      </c>
      <c r="J791" s="535">
        <v>9</v>
      </c>
      <c r="K791" s="535">
        <f t="shared" si="50"/>
        <v>43</v>
      </c>
      <c r="L791" s="535" t="s">
        <v>1281</v>
      </c>
      <c r="M791" s="535">
        <v>12</v>
      </c>
      <c r="N791" s="544">
        <v>7</v>
      </c>
      <c r="O791" s="530" t="s">
        <v>3290</v>
      </c>
      <c r="P791" s="453">
        <v>87072610</v>
      </c>
      <c r="Q791" s="415">
        <v>64359719</v>
      </c>
      <c r="R791" s="479">
        <v>22712891</v>
      </c>
      <c r="S791" s="416"/>
      <c r="T791" s="429"/>
      <c r="U791" s="429"/>
      <c r="V791" s="429"/>
      <c r="W791" s="423"/>
      <c r="X791" s="429"/>
      <c r="Y791" s="416"/>
      <c r="Z791" s="416"/>
      <c r="AA791" s="416"/>
      <c r="AB791" s="416"/>
      <c r="AC791" s="416"/>
      <c r="AD791" s="416"/>
      <c r="AE791" s="356">
        <v>0</v>
      </c>
      <c r="AF791" s="545"/>
      <c r="AG791" s="356">
        <v>0</v>
      </c>
      <c r="AH791" s="356">
        <v>0</v>
      </c>
      <c r="AI791" s="356">
        <v>0</v>
      </c>
      <c r="AJ791" s="356">
        <v>0</v>
      </c>
      <c r="AK791" s="356">
        <v>0</v>
      </c>
      <c r="AL791" s="356">
        <v>0</v>
      </c>
      <c r="AM791" s="356">
        <v>0</v>
      </c>
      <c r="AN791" s="356">
        <v>0</v>
      </c>
      <c r="AO791" s="356">
        <v>0</v>
      </c>
      <c r="AP791" s="356">
        <v>0</v>
      </c>
      <c r="AQ791" s="525">
        <f t="shared" si="51"/>
        <v>0</v>
      </c>
      <c r="AR791" s="526">
        <f t="shared" si="52"/>
        <v>0</v>
      </c>
      <c r="AS791" s="524">
        <f t="shared" si="53"/>
        <v>22712891</v>
      </c>
      <c r="AT791" s="433">
        <v>0</v>
      </c>
      <c r="AU791" s="433">
        <v>0</v>
      </c>
      <c r="AV791" s="431">
        <v>0</v>
      </c>
      <c r="AW791" s="356">
        <v>0</v>
      </c>
      <c r="AX791" s="356">
        <v>0</v>
      </c>
      <c r="AY791" s="356">
        <v>22712891</v>
      </c>
      <c r="AZ791" s="356">
        <v>0</v>
      </c>
      <c r="BA791" s="356">
        <v>0</v>
      </c>
      <c r="BB791" s="356">
        <v>0</v>
      </c>
      <c r="BC791" s="356">
        <v>0</v>
      </c>
      <c r="BD791" s="356">
        <v>0</v>
      </c>
      <c r="BE791" s="356">
        <v>0</v>
      </c>
      <c r="BF791" s="538" t="s">
        <v>3407</v>
      </c>
      <c r="BG791" s="361"/>
    </row>
    <row r="792" spans="2:59" ht="18" customHeight="1" thickBot="1">
      <c r="B792" s="451">
        <v>6912002</v>
      </c>
      <c r="C792" s="410">
        <v>5273</v>
      </c>
      <c r="D792" s="411">
        <v>6147</v>
      </c>
      <c r="E792" s="412">
        <v>45582</v>
      </c>
      <c r="F792" s="413">
        <v>519</v>
      </c>
      <c r="G792" s="407" t="s">
        <v>46</v>
      </c>
      <c r="H792" s="414">
        <v>19050490</v>
      </c>
      <c r="I792" s="413">
        <v>149</v>
      </c>
      <c r="J792" s="535">
        <v>9</v>
      </c>
      <c r="K792" s="535">
        <f t="shared" si="50"/>
        <v>42</v>
      </c>
      <c r="L792" s="535" t="s">
        <v>1279</v>
      </c>
      <c r="M792" s="535">
        <v>498</v>
      </c>
      <c r="N792" s="544">
        <v>4</v>
      </c>
      <c r="O792" s="530" t="s">
        <v>3290</v>
      </c>
      <c r="P792" s="453">
        <v>1587895444</v>
      </c>
      <c r="Q792" s="415">
        <v>1173692918</v>
      </c>
      <c r="R792" s="479">
        <v>414202526</v>
      </c>
      <c r="S792" s="416"/>
      <c r="T792" s="429"/>
      <c r="U792" s="429"/>
      <c r="V792" s="429"/>
      <c r="W792" s="423"/>
      <c r="X792" s="429"/>
      <c r="Y792" s="416"/>
      <c r="Z792" s="416"/>
      <c r="AA792" s="416"/>
      <c r="AB792" s="416"/>
      <c r="AC792" s="416"/>
      <c r="AD792" s="416"/>
      <c r="AE792" s="356">
        <v>0</v>
      </c>
      <c r="AF792" s="545"/>
      <c r="AG792" s="356">
        <v>0</v>
      </c>
      <c r="AH792" s="356">
        <v>0</v>
      </c>
      <c r="AI792" s="356">
        <v>0</v>
      </c>
      <c r="AJ792" s="356">
        <v>0</v>
      </c>
      <c r="AK792" s="356">
        <v>0</v>
      </c>
      <c r="AL792" s="356">
        <v>0</v>
      </c>
      <c r="AM792" s="356">
        <v>0</v>
      </c>
      <c r="AN792" s="356">
        <v>0</v>
      </c>
      <c r="AO792" s="356">
        <v>0</v>
      </c>
      <c r="AP792" s="356">
        <v>0</v>
      </c>
      <c r="AQ792" s="525">
        <f t="shared" si="51"/>
        <v>0</v>
      </c>
      <c r="AR792" s="526">
        <f t="shared" si="52"/>
        <v>0</v>
      </c>
      <c r="AS792" s="524">
        <f t="shared" si="53"/>
        <v>414202526</v>
      </c>
      <c r="AT792" s="433">
        <v>0</v>
      </c>
      <c r="AU792" s="433">
        <v>0</v>
      </c>
      <c r="AV792" s="431">
        <v>0</v>
      </c>
      <c r="AW792" s="356">
        <v>0</v>
      </c>
      <c r="AX792" s="356">
        <v>0</v>
      </c>
      <c r="AY792" s="356">
        <v>414202526</v>
      </c>
      <c r="AZ792" s="356">
        <v>0</v>
      </c>
      <c r="BA792" s="356">
        <v>0</v>
      </c>
      <c r="BB792" s="356">
        <v>0</v>
      </c>
      <c r="BC792" s="356">
        <v>0</v>
      </c>
      <c r="BD792" s="356">
        <v>0</v>
      </c>
      <c r="BE792" s="356">
        <v>0</v>
      </c>
      <c r="BF792" s="538" t="s">
        <v>3407</v>
      </c>
      <c r="BG792" s="361"/>
    </row>
    <row r="793" spans="2:59" ht="18" customHeight="1" thickBot="1">
      <c r="B793" s="451">
        <v>6912002</v>
      </c>
      <c r="C793" s="410">
        <v>5274</v>
      </c>
      <c r="D793" s="411">
        <v>6148</v>
      </c>
      <c r="E793" s="412">
        <v>45582</v>
      </c>
      <c r="F793" s="413">
        <v>519</v>
      </c>
      <c r="G793" s="407" t="s">
        <v>46</v>
      </c>
      <c r="H793" s="414">
        <v>19050490</v>
      </c>
      <c r="I793" s="413">
        <v>97</v>
      </c>
      <c r="J793" s="535">
        <v>9</v>
      </c>
      <c r="K793" s="535">
        <f t="shared" si="50"/>
        <v>44</v>
      </c>
      <c r="L793" s="535" t="s">
        <v>1283</v>
      </c>
      <c r="M793" s="535">
        <v>498</v>
      </c>
      <c r="N793" s="544">
        <v>4</v>
      </c>
      <c r="O793" s="530" t="s">
        <v>3290</v>
      </c>
      <c r="P793" s="453">
        <v>1265868212</v>
      </c>
      <c r="Q793" s="415">
        <v>935666488</v>
      </c>
      <c r="R793" s="479">
        <v>330201724</v>
      </c>
      <c r="S793" s="416"/>
      <c r="T793" s="429"/>
      <c r="U793" s="429"/>
      <c r="V793" s="429"/>
      <c r="W793" s="423"/>
      <c r="X793" s="429"/>
      <c r="Y793" s="416"/>
      <c r="Z793" s="416"/>
      <c r="AA793" s="416"/>
      <c r="AB793" s="416"/>
      <c r="AC793" s="416"/>
      <c r="AD793" s="416"/>
      <c r="AE793" s="356">
        <v>0</v>
      </c>
      <c r="AF793" s="545"/>
      <c r="AG793" s="356">
        <v>0</v>
      </c>
      <c r="AH793" s="356">
        <v>0</v>
      </c>
      <c r="AI793" s="356">
        <v>0</v>
      </c>
      <c r="AJ793" s="356">
        <v>0</v>
      </c>
      <c r="AK793" s="356">
        <v>0</v>
      </c>
      <c r="AL793" s="356">
        <v>0</v>
      </c>
      <c r="AM793" s="356">
        <v>0</v>
      </c>
      <c r="AN793" s="356">
        <v>0</v>
      </c>
      <c r="AO793" s="356">
        <v>0</v>
      </c>
      <c r="AP793" s="356">
        <v>0</v>
      </c>
      <c r="AQ793" s="525">
        <f t="shared" si="51"/>
        <v>0</v>
      </c>
      <c r="AR793" s="526">
        <f t="shared" si="52"/>
        <v>0</v>
      </c>
      <c r="AS793" s="524">
        <f t="shared" si="53"/>
        <v>330201724</v>
      </c>
      <c r="AT793" s="433">
        <v>0</v>
      </c>
      <c r="AU793" s="433">
        <v>0</v>
      </c>
      <c r="AV793" s="431">
        <v>0</v>
      </c>
      <c r="AW793" s="356">
        <v>0</v>
      </c>
      <c r="AX793" s="356">
        <v>0</v>
      </c>
      <c r="AY793" s="356">
        <v>330201724</v>
      </c>
      <c r="AZ793" s="356">
        <v>0</v>
      </c>
      <c r="BA793" s="356">
        <v>0</v>
      </c>
      <c r="BB793" s="356">
        <v>0</v>
      </c>
      <c r="BC793" s="356">
        <v>0</v>
      </c>
      <c r="BD793" s="356">
        <v>0</v>
      </c>
      <c r="BE793" s="356">
        <v>0</v>
      </c>
      <c r="BF793" s="538" t="s">
        <v>3407</v>
      </c>
      <c r="BG793" s="361"/>
    </row>
    <row r="794" spans="2:59" ht="18" customHeight="1" thickBot="1">
      <c r="B794" s="451">
        <v>6912002</v>
      </c>
      <c r="C794" s="410">
        <v>5275</v>
      </c>
      <c r="D794" s="411">
        <v>6150</v>
      </c>
      <c r="E794" s="412">
        <v>45582</v>
      </c>
      <c r="F794" s="413">
        <v>519</v>
      </c>
      <c r="G794" s="407" t="s">
        <v>46</v>
      </c>
      <c r="H794" s="414">
        <v>19050490</v>
      </c>
      <c r="I794" s="413">
        <v>103</v>
      </c>
      <c r="J794" s="535">
        <v>9</v>
      </c>
      <c r="K794" s="535">
        <f t="shared" si="50"/>
        <v>3</v>
      </c>
      <c r="L794" s="535" t="s">
        <v>44</v>
      </c>
      <c r="M794" s="535">
        <v>12</v>
      </c>
      <c r="N794" s="544">
        <v>7</v>
      </c>
      <c r="O794" s="530" t="s">
        <v>3290</v>
      </c>
      <c r="P794" s="453">
        <v>231900142</v>
      </c>
      <c r="Q794" s="415">
        <v>171408990</v>
      </c>
      <c r="R794" s="479">
        <v>60491152</v>
      </c>
      <c r="S794" s="416"/>
      <c r="T794" s="429"/>
      <c r="U794" s="429"/>
      <c r="V794" s="429"/>
      <c r="W794" s="423"/>
      <c r="X794" s="429"/>
      <c r="Y794" s="416"/>
      <c r="Z794" s="416"/>
      <c r="AA794" s="416"/>
      <c r="AB794" s="416"/>
      <c r="AC794" s="416"/>
      <c r="AD794" s="416"/>
      <c r="AE794" s="356">
        <v>0</v>
      </c>
      <c r="AF794" s="545"/>
      <c r="AG794" s="356">
        <v>0</v>
      </c>
      <c r="AH794" s="356">
        <v>0</v>
      </c>
      <c r="AI794" s="356">
        <v>0</v>
      </c>
      <c r="AJ794" s="356">
        <v>0</v>
      </c>
      <c r="AK794" s="356">
        <v>0</v>
      </c>
      <c r="AL794" s="356">
        <v>0</v>
      </c>
      <c r="AM794" s="356">
        <v>0</v>
      </c>
      <c r="AN794" s="356">
        <v>0</v>
      </c>
      <c r="AO794" s="356">
        <v>0</v>
      </c>
      <c r="AP794" s="356">
        <v>0</v>
      </c>
      <c r="AQ794" s="525">
        <f t="shared" si="51"/>
        <v>0</v>
      </c>
      <c r="AR794" s="526">
        <f t="shared" si="52"/>
        <v>0</v>
      </c>
      <c r="AS794" s="524">
        <f t="shared" si="53"/>
        <v>60491152</v>
      </c>
      <c r="AT794" s="433">
        <v>0</v>
      </c>
      <c r="AU794" s="433">
        <v>0</v>
      </c>
      <c r="AV794" s="431">
        <v>0</v>
      </c>
      <c r="AW794" s="356">
        <v>0</v>
      </c>
      <c r="AX794" s="356">
        <v>0</v>
      </c>
      <c r="AY794" s="356">
        <v>60491152</v>
      </c>
      <c r="AZ794" s="356">
        <v>0</v>
      </c>
      <c r="BA794" s="356">
        <v>0</v>
      </c>
      <c r="BB794" s="356">
        <v>0</v>
      </c>
      <c r="BC794" s="356">
        <v>0</v>
      </c>
      <c r="BD794" s="356">
        <v>0</v>
      </c>
      <c r="BE794" s="356">
        <v>0</v>
      </c>
      <c r="BF794" s="538" t="s">
        <v>3407</v>
      </c>
      <c r="BG794" s="361"/>
    </row>
    <row r="795" spans="2:59" ht="18" customHeight="1" thickBot="1">
      <c r="B795" s="451">
        <v>6912002</v>
      </c>
      <c r="C795" s="410">
        <v>5275</v>
      </c>
      <c r="D795" s="411">
        <v>6150</v>
      </c>
      <c r="E795" s="412">
        <v>45582</v>
      </c>
      <c r="F795" s="413">
        <v>519</v>
      </c>
      <c r="G795" s="407" t="s">
        <v>46</v>
      </c>
      <c r="H795" s="414">
        <v>19050490</v>
      </c>
      <c r="I795" s="413">
        <v>103</v>
      </c>
      <c r="J795" s="535">
        <v>9</v>
      </c>
      <c r="K795" s="535">
        <f t="shared" si="50"/>
        <v>3</v>
      </c>
      <c r="L795" s="535" t="s">
        <v>45</v>
      </c>
      <c r="M795" s="535">
        <v>12</v>
      </c>
      <c r="N795" s="544">
        <v>7</v>
      </c>
      <c r="O795" s="530" t="s">
        <v>3290</v>
      </c>
      <c r="P795" s="453">
        <v>297321907</v>
      </c>
      <c r="Q795" s="415">
        <v>219765488</v>
      </c>
      <c r="R795" s="479">
        <v>77556419</v>
      </c>
      <c r="S795" s="416"/>
      <c r="T795" s="429"/>
      <c r="U795" s="429"/>
      <c r="V795" s="429"/>
      <c r="W795" s="423"/>
      <c r="X795" s="429"/>
      <c r="Y795" s="416"/>
      <c r="Z795" s="416"/>
      <c r="AA795" s="416"/>
      <c r="AB795" s="416"/>
      <c r="AC795" s="416"/>
      <c r="AD795" s="416"/>
      <c r="AE795" s="356">
        <v>0</v>
      </c>
      <c r="AF795" s="545"/>
      <c r="AG795" s="356">
        <v>0</v>
      </c>
      <c r="AH795" s="356">
        <v>0</v>
      </c>
      <c r="AI795" s="356">
        <v>0</v>
      </c>
      <c r="AJ795" s="356">
        <v>0</v>
      </c>
      <c r="AK795" s="356">
        <v>0</v>
      </c>
      <c r="AL795" s="356">
        <v>0</v>
      </c>
      <c r="AM795" s="356">
        <v>0</v>
      </c>
      <c r="AN795" s="356">
        <v>0</v>
      </c>
      <c r="AO795" s="356">
        <v>0</v>
      </c>
      <c r="AP795" s="356">
        <v>0</v>
      </c>
      <c r="AQ795" s="525">
        <f t="shared" si="51"/>
        <v>0</v>
      </c>
      <c r="AR795" s="526">
        <f t="shared" si="52"/>
        <v>0</v>
      </c>
      <c r="AS795" s="524">
        <f t="shared" si="53"/>
        <v>77556419</v>
      </c>
      <c r="AT795" s="433">
        <v>0</v>
      </c>
      <c r="AU795" s="433">
        <v>0</v>
      </c>
      <c r="AV795" s="431">
        <v>0</v>
      </c>
      <c r="AW795" s="356">
        <v>0</v>
      </c>
      <c r="AX795" s="356">
        <v>0</v>
      </c>
      <c r="AY795" s="356">
        <v>77556419</v>
      </c>
      <c r="AZ795" s="356">
        <v>0</v>
      </c>
      <c r="BA795" s="356">
        <v>0</v>
      </c>
      <c r="BB795" s="356">
        <v>0</v>
      </c>
      <c r="BC795" s="356">
        <v>0</v>
      </c>
      <c r="BD795" s="356">
        <v>0</v>
      </c>
      <c r="BE795" s="356">
        <v>0</v>
      </c>
      <c r="BF795" s="538" t="s">
        <v>3407</v>
      </c>
      <c r="BG795" s="361"/>
    </row>
    <row r="796" spans="2:59" ht="18" customHeight="1" thickBot="1">
      <c r="B796" s="451">
        <v>6912002</v>
      </c>
      <c r="C796" s="410">
        <v>5275</v>
      </c>
      <c r="D796" s="411">
        <v>6150</v>
      </c>
      <c r="E796" s="412">
        <v>45582</v>
      </c>
      <c r="F796" s="413">
        <v>519</v>
      </c>
      <c r="G796" s="407" t="s">
        <v>46</v>
      </c>
      <c r="H796" s="414">
        <v>19050490</v>
      </c>
      <c r="I796" s="413">
        <v>103</v>
      </c>
      <c r="J796" s="535">
        <v>9</v>
      </c>
      <c r="K796" s="535">
        <f t="shared" si="50"/>
        <v>3</v>
      </c>
      <c r="L796" s="535" t="s">
        <v>44</v>
      </c>
      <c r="M796" s="535">
        <v>498</v>
      </c>
      <c r="N796" s="542">
        <v>4</v>
      </c>
      <c r="O796" s="530" t="s">
        <v>3290</v>
      </c>
      <c r="P796" s="453">
        <v>265710746</v>
      </c>
      <c r="Q796" s="415">
        <v>196400098</v>
      </c>
      <c r="R796" s="479">
        <v>69310648</v>
      </c>
      <c r="S796" s="416"/>
      <c r="T796" s="429"/>
      <c r="U796" s="429"/>
      <c r="V796" s="429"/>
      <c r="W796" s="423"/>
      <c r="X796" s="429"/>
      <c r="Y796" s="416"/>
      <c r="Z796" s="416"/>
      <c r="AA796" s="416"/>
      <c r="AB796" s="416"/>
      <c r="AC796" s="416"/>
      <c r="AD796" s="416"/>
      <c r="AE796" s="356">
        <v>0</v>
      </c>
      <c r="AF796" s="545"/>
      <c r="AG796" s="356">
        <v>0</v>
      </c>
      <c r="AH796" s="356">
        <v>0</v>
      </c>
      <c r="AI796" s="356">
        <v>0</v>
      </c>
      <c r="AJ796" s="356">
        <v>0</v>
      </c>
      <c r="AK796" s="356">
        <v>0</v>
      </c>
      <c r="AL796" s="356">
        <v>0</v>
      </c>
      <c r="AM796" s="356">
        <v>0</v>
      </c>
      <c r="AN796" s="356">
        <v>0</v>
      </c>
      <c r="AO796" s="356">
        <v>0</v>
      </c>
      <c r="AP796" s="356">
        <v>0</v>
      </c>
      <c r="AQ796" s="525">
        <f t="shared" si="51"/>
        <v>0</v>
      </c>
      <c r="AR796" s="526">
        <f t="shared" si="52"/>
        <v>0</v>
      </c>
      <c r="AS796" s="524">
        <f t="shared" si="53"/>
        <v>69310648</v>
      </c>
      <c r="AT796" s="433">
        <v>0</v>
      </c>
      <c r="AU796" s="433">
        <v>0</v>
      </c>
      <c r="AV796" s="432">
        <v>0</v>
      </c>
      <c r="AW796" s="356">
        <v>0</v>
      </c>
      <c r="AX796" s="356">
        <v>0</v>
      </c>
      <c r="AY796" s="356">
        <v>69310648</v>
      </c>
      <c r="AZ796" s="356">
        <v>0</v>
      </c>
      <c r="BA796" s="356">
        <v>0</v>
      </c>
      <c r="BB796" s="356">
        <v>0</v>
      </c>
      <c r="BC796" s="356">
        <v>0</v>
      </c>
      <c r="BD796" s="356">
        <v>0</v>
      </c>
      <c r="BE796" s="356">
        <v>0</v>
      </c>
      <c r="BF796" s="538" t="s">
        <v>3407</v>
      </c>
      <c r="BG796" s="361"/>
    </row>
    <row r="797" spans="2:59" ht="18" customHeight="1" thickBot="1">
      <c r="B797" s="451">
        <v>6912002</v>
      </c>
      <c r="C797" s="410">
        <v>5276</v>
      </c>
      <c r="D797" s="411">
        <v>6146</v>
      </c>
      <c r="E797" s="412">
        <v>45582</v>
      </c>
      <c r="F797" s="413">
        <v>519</v>
      </c>
      <c r="G797" s="407" t="s">
        <v>46</v>
      </c>
      <c r="H797" s="414">
        <v>19050490</v>
      </c>
      <c r="I797" s="413">
        <v>211</v>
      </c>
      <c r="J797" s="535">
        <v>9</v>
      </c>
      <c r="K797" s="535">
        <f t="shared" si="50"/>
        <v>41</v>
      </c>
      <c r="L797" s="535" t="s">
        <v>1276</v>
      </c>
      <c r="M797" s="535">
        <v>12</v>
      </c>
      <c r="N797" s="544">
        <v>7</v>
      </c>
      <c r="O797" s="530" t="s">
        <v>3290</v>
      </c>
      <c r="P797" s="453">
        <v>16302078</v>
      </c>
      <c r="Q797" s="415">
        <v>12049681</v>
      </c>
      <c r="R797" s="479">
        <v>4252397</v>
      </c>
      <c r="S797" s="416"/>
      <c r="T797" s="429"/>
      <c r="U797" s="429"/>
      <c r="V797" s="429"/>
      <c r="W797" s="423"/>
      <c r="X797" s="429"/>
      <c r="Y797" s="416"/>
      <c r="Z797" s="416"/>
      <c r="AA797" s="416"/>
      <c r="AB797" s="416"/>
      <c r="AC797" s="416"/>
      <c r="AD797" s="416"/>
      <c r="AE797" s="356">
        <v>0</v>
      </c>
      <c r="AF797" s="545"/>
      <c r="AG797" s="356">
        <v>0</v>
      </c>
      <c r="AH797" s="356">
        <v>0</v>
      </c>
      <c r="AI797" s="356">
        <v>0</v>
      </c>
      <c r="AJ797" s="356">
        <v>0</v>
      </c>
      <c r="AK797" s="356">
        <v>0</v>
      </c>
      <c r="AL797" s="356">
        <v>0</v>
      </c>
      <c r="AM797" s="356">
        <v>0</v>
      </c>
      <c r="AN797" s="356">
        <v>0</v>
      </c>
      <c r="AO797" s="356">
        <v>0</v>
      </c>
      <c r="AP797" s="356">
        <v>0</v>
      </c>
      <c r="AQ797" s="525">
        <f t="shared" si="51"/>
        <v>0</v>
      </c>
      <c r="AR797" s="526">
        <f t="shared" si="52"/>
        <v>0</v>
      </c>
      <c r="AS797" s="524">
        <f t="shared" si="53"/>
        <v>4252397</v>
      </c>
      <c r="AT797" s="433">
        <v>0</v>
      </c>
      <c r="AU797" s="433">
        <v>0</v>
      </c>
      <c r="AV797" s="431">
        <v>0</v>
      </c>
      <c r="AW797" s="356">
        <v>0</v>
      </c>
      <c r="AX797" s="356">
        <v>0</v>
      </c>
      <c r="AY797" s="356">
        <v>4252397</v>
      </c>
      <c r="AZ797" s="356">
        <v>0</v>
      </c>
      <c r="BA797" s="356">
        <v>0</v>
      </c>
      <c r="BB797" s="356">
        <v>0</v>
      </c>
      <c r="BC797" s="356">
        <v>0</v>
      </c>
      <c r="BD797" s="356">
        <v>0</v>
      </c>
      <c r="BE797" s="356">
        <v>0</v>
      </c>
      <c r="BF797" s="538" t="s">
        <v>3407</v>
      </c>
      <c r="BG797" s="361"/>
    </row>
    <row r="798" spans="2:59" ht="18" customHeight="1" thickBot="1">
      <c r="B798" s="451">
        <v>6912002</v>
      </c>
      <c r="C798" s="410">
        <v>5276</v>
      </c>
      <c r="D798" s="411">
        <v>6146</v>
      </c>
      <c r="E798" s="412">
        <v>45582</v>
      </c>
      <c r="F798" s="413">
        <v>519</v>
      </c>
      <c r="G798" s="413" t="s">
        <v>46</v>
      </c>
      <c r="H798" s="414">
        <v>19050490</v>
      </c>
      <c r="I798" s="413">
        <v>211</v>
      </c>
      <c r="J798" s="535">
        <v>9</v>
      </c>
      <c r="K798" s="535">
        <f t="shared" si="50"/>
        <v>41</v>
      </c>
      <c r="L798" s="535" t="s">
        <v>1277</v>
      </c>
      <c r="M798" s="535">
        <v>12</v>
      </c>
      <c r="N798" s="544">
        <v>7</v>
      </c>
      <c r="O798" s="530" t="s">
        <v>3290</v>
      </c>
      <c r="P798" s="453">
        <v>67031946</v>
      </c>
      <c r="Q798" s="415">
        <v>49546663</v>
      </c>
      <c r="R798" s="479">
        <v>17485283</v>
      </c>
      <c r="S798" s="416"/>
      <c r="T798" s="429"/>
      <c r="U798" s="429"/>
      <c r="V798" s="429"/>
      <c r="W798" s="423"/>
      <c r="X798" s="429"/>
      <c r="Y798" s="416"/>
      <c r="Z798" s="416"/>
      <c r="AA798" s="416"/>
      <c r="AB798" s="416"/>
      <c r="AC798" s="416"/>
      <c r="AD798" s="416"/>
      <c r="AE798" s="356">
        <v>0</v>
      </c>
      <c r="AF798" s="545"/>
      <c r="AG798" s="356">
        <v>0</v>
      </c>
      <c r="AH798" s="356">
        <v>0</v>
      </c>
      <c r="AI798" s="356">
        <v>0</v>
      </c>
      <c r="AJ798" s="356">
        <v>0</v>
      </c>
      <c r="AK798" s="356">
        <v>0</v>
      </c>
      <c r="AL798" s="356">
        <v>0</v>
      </c>
      <c r="AM798" s="356">
        <v>0</v>
      </c>
      <c r="AN798" s="356">
        <v>0</v>
      </c>
      <c r="AO798" s="356">
        <v>0</v>
      </c>
      <c r="AP798" s="356">
        <v>0</v>
      </c>
      <c r="AQ798" s="525">
        <f t="shared" si="51"/>
        <v>0</v>
      </c>
      <c r="AR798" s="526">
        <f t="shared" si="52"/>
        <v>0</v>
      </c>
      <c r="AS798" s="524">
        <f t="shared" si="53"/>
        <v>17485283</v>
      </c>
      <c r="AT798" s="433">
        <v>0</v>
      </c>
      <c r="AU798" s="433">
        <v>0</v>
      </c>
      <c r="AV798" s="431">
        <v>0</v>
      </c>
      <c r="AW798" s="356">
        <v>0</v>
      </c>
      <c r="AX798" s="356">
        <v>0</v>
      </c>
      <c r="AY798" s="356">
        <v>17485283</v>
      </c>
      <c r="AZ798" s="356">
        <v>0</v>
      </c>
      <c r="BA798" s="356">
        <v>0</v>
      </c>
      <c r="BB798" s="356">
        <v>0</v>
      </c>
      <c r="BC798" s="356">
        <v>0</v>
      </c>
      <c r="BD798" s="356">
        <v>0</v>
      </c>
      <c r="BE798" s="356">
        <v>0</v>
      </c>
      <c r="BF798" s="538" t="s">
        <v>3407</v>
      </c>
      <c r="BG798" s="361"/>
    </row>
    <row r="799" spans="2:59" ht="18" customHeight="1" thickBot="1">
      <c r="B799" s="466">
        <v>6912002</v>
      </c>
      <c r="C799" s="467">
        <v>5276</v>
      </c>
      <c r="D799" s="468">
        <v>6146</v>
      </c>
      <c r="E799" s="469">
        <v>45582</v>
      </c>
      <c r="F799" s="452">
        <v>519</v>
      </c>
      <c r="G799" s="452" t="s">
        <v>46</v>
      </c>
      <c r="H799" s="460">
        <v>19050490</v>
      </c>
      <c r="I799" s="529">
        <v>211</v>
      </c>
      <c r="J799" s="535">
        <v>9</v>
      </c>
      <c r="K799" s="535">
        <f t="shared" si="50"/>
        <v>41</v>
      </c>
      <c r="L799" s="535" t="s">
        <v>1278</v>
      </c>
      <c r="M799" s="535">
        <v>12</v>
      </c>
      <c r="N799" s="544">
        <v>7</v>
      </c>
      <c r="O799" s="530" t="s">
        <v>3290</v>
      </c>
      <c r="P799" s="473">
        <v>107374176</v>
      </c>
      <c r="Q799" s="458">
        <v>79365622</v>
      </c>
      <c r="R799" s="505">
        <v>28008554</v>
      </c>
      <c r="S799" s="459"/>
      <c r="T799" s="455"/>
      <c r="U799" s="429"/>
      <c r="V799" s="429"/>
      <c r="W799" s="423"/>
      <c r="X799" s="429"/>
      <c r="Y799" s="416"/>
      <c r="Z799" s="416"/>
      <c r="AA799" s="416"/>
      <c r="AB799" s="416"/>
      <c r="AC799" s="416"/>
      <c r="AD799" s="416"/>
      <c r="AE799" s="356">
        <v>0</v>
      </c>
      <c r="AF799" s="545"/>
      <c r="AG799" s="356">
        <v>0</v>
      </c>
      <c r="AH799" s="356">
        <v>0</v>
      </c>
      <c r="AI799" s="356">
        <v>0</v>
      </c>
      <c r="AJ799" s="356">
        <v>0</v>
      </c>
      <c r="AK799" s="356">
        <v>0</v>
      </c>
      <c r="AL799" s="356">
        <v>0</v>
      </c>
      <c r="AM799" s="356">
        <v>0</v>
      </c>
      <c r="AN799" s="356">
        <v>0</v>
      </c>
      <c r="AO799" s="356">
        <v>0</v>
      </c>
      <c r="AP799" s="356">
        <v>0</v>
      </c>
      <c r="AQ799" s="525">
        <f t="shared" si="51"/>
        <v>0</v>
      </c>
      <c r="AR799" s="526">
        <f t="shared" si="52"/>
        <v>0</v>
      </c>
      <c r="AS799" s="524">
        <f t="shared" si="53"/>
        <v>28008554</v>
      </c>
      <c r="AT799" s="433">
        <v>0</v>
      </c>
      <c r="AU799" s="433">
        <v>0</v>
      </c>
      <c r="AV799" s="432">
        <v>0</v>
      </c>
      <c r="AW799" s="417">
        <v>0</v>
      </c>
      <c r="AX799" s="356">
        <v>0</v>
      </c>
      <c r="AY799" s="356">
        <v>28008554</v>
      </c>
      <c r="AZ799" s="356">
        <v>0</v>
      </c>
      <c r="BA799" s="356">
        <v>0</v>
      </c>
      <c r="BB799" s="356">
        <v>0</v>
      </c>
      <c r="BC799" s="356">
        <v>0</v>
      </c>
      <c r="BD799" s="356">
        <v>0</v>
      </c>
      <c r="BE799" s="356">
        <v>0</v>
      </c>
      <c r="BF799" s="538" t="s">
        <v>3407</v>
      </c>
      <c r="BG799" s="361"/>
    </row>
    <row r="800" spans="2:59" ht="18" customHeight="1" thickBot="1">
      <c r="B800" s="461">
        <v>6912002</v>
      </c>
      <c r="C800" s="462">
        <v>5277</v>
      </c>
      <c r="D800" s="463">
        <v>6145</v>
      </c>
      <c r="E800" s="464">
        <v>45582</v>
      </c>
      <c r="F800" s="418">
        <v>519</v>
      </c>
      <c r="G800" s="465" t="s">
        <v>46</v>
      </c>
      <c r="H800" s="454">
        <v>19050490</v>
      </c>
      <c r="I800" s="418">
        <v>148</v>
      </c>
      <c r="J800" s="535">
        <v>9</v>
      </c>
      <c r="K800" s="535">
        <f t="shared" si="50"/>
        <v>40</v>
      </c>
      <c r="L800" s="535" t="s">
        <v>1274</v>
      </c>
      <c r="M800" s="535">
        <v>12</v>
      </c>
      <c r="N800" s="542">
        <v>7</v>
      </c>
      <c r="O800" s="530" t="s">
        <v>3290</v>
      </c>
      <c r="P800" s="474">
        <v>22057197</v>
      </c>
      <c r="Q800" s="456">
        <v>16303578</v>
      </c>
      <c r="R800" s="506">
        <v>5753619</v>
      </c>
      <c r="S800" s="457"/>
      <c r="T800" s="429"/>
      <c r="U800" s="429"/>
      <c r="V800" s="429"/>
      <c r="W800" s="423"/>
      <c r="X800" s="429"/>
      <c r="Y800" s="416"/>
      <c r="Z800" s="416"/>
      <c r="AA800" s="416"/>
      <c r="AB800" s="416"/>
      <c r="AC800" s="416"/>
      <c r="AD800" s="416"/>
      <c r="AE800" s="356">
        <v>0</v>
      </c>
      <c r="AF800" s="545"/>
      <c r="AG800" s="356">
        <v>0</v>
      </c>
      <c r="AH800" s="356">
        <v>0</v>
      </c>
      <c r="AI800" s="356">
        <v>0</v>
      </c>
      <c r="AJ800" s="356">
        <v>0</v>
      </c>
      <c r="AK800" s="356">
        <v>0</v>
      </c>
      <c r="AL800" s="356">
        <v>0</v>
      </c>
      <c r="AM800" s="356">
        <v>0</v>
      </c>
      <c r="AN800" s="356">
        <v>0</v>
      </c>
      <c r="AO800" s="356">
        <v>0</v>
      </c>
      <c r="AP800" s="356">
        <v>0</v>
      </c>
      <c r="AQ800" s="525">
        <f t="shared" si="51"/>
        <v>0</v>
      </c>
      <c r="AR800" s="526">
        <f t="shared" si="52"/>
        <v>0</v>
      </c>
      <c r="AS800" s="524">
        <f t="shared" si="53"/>
        <v>5753619</v>
      </c>
      <c r="AT800" s="433">
        <v>0</v>
      </c>
      <c r="AU800" s="433">
        <v>0</v>
      </c>
      <c r="AV800" s="432">
        <v>0</v>
      </c>
      <c r="AW800" s="356">
        <v>0</v>
      </c>
      <c r="AX800" s="356">
        <v>0</v>
      </c>
      <c r="AY800" s="356">
        <v>5753619</v>
      </c>
      <c r="AZ800" s="356">
        <v>0</v>
      </c>
      <c r="BA800" s="356">
        <v>0</v>
      </c>
      <c r="BB800" s="356">
        <v>0</v>
      </c>
      <c r="BC800" s="356">
        <v>0</v>
      </c>
      <c r="BD800" s="356">
        <v>0</v>
      </c>
      <c r="BE800" s="356">
        <v>0</v>
      </c>
      <c r="BF800" s="538" t="s">
        <v>3407</v>
      </c>
      <c r="BG800" s="361"/>
    </row>
    <row r="801" spans="2:59" ht="18" customHeight="1" thickBot="1">
      <c r="B801" s="451">
        <v>6912002</v>
      </c>
      <c r="C801" s="410">
        <v>5278</v>
      </c>
      <c r="D801" s="411">
        <v>6144</v>
      </c>
      <c r="E801" s="412">
        <v>45582</v>
      </c>
      <c r="F801" s="413">
        <v>519</v>
      </c>
      <c r="G801" s="407" t="s">
        <v>46</v>
      </c>
      <c r="H801" s="414">
        <v>19050490</v>
      </c>
      <c r="I801" s="413">
        <v>143</v>
      </c>
      <c r="J801" s="535">
        <v>9</v>
      </c>
      <c r="K801" s="535">
        <f t="shared" si="50"/>
        <v>40</v>
      </c>
      <c r="L801" s="535" t="s">
        <v>1275</v>
      </c>
      <c r="M801" s="535">
        <v>12</v>
      </c>
      <c r="N801" s="542">
        <v>7</v>
      </c>
      <c r="O801" s="530" t="s">
        <v>3290</v>
      </c>
      <c r="P801" s="453">
        <v>234955141</v>
      </c>
      <c r="Q801" s="415">
        <v>173667093</v>
      </c>
      <c r="R801" s="479">
        <v>61288048</v>
      </c>
      <c r="S801" s="416"/>
      <c r="T801" s="429"/>
      <c r="U801" s="429"/>
      <c r="V801" s="429"/>
      <c r="W801" s="423"/>
      <c r="X801" s="429"/>
      <c r="Y801" s="416"/>
      <c r="Z801" s="416"/>
      <c r="AA801" s="416"/>
      <c r="AB801" s="416"/>
      <c r="AC801" s="416"/>
      <c r="AD801" s="416"/>
      <c r="AE801" s="356">
        <v>0</v>
      </c>
      <c r="AF801" s="545"/>
      <c r="AG801" s="356">
        <v>0</v>
      </c>
      <c r="AH801" s="356">
        <v>0</v>
      </c>
      <c r="AI801" s="356">
        <v>0</v>
      </c>
      <c r="AJ801" s="356">
        <v>0</v>
      </c>
      <c r="AK801" s="356">
        <v>0</v>
      </c>
      <c r="AL801" s="356">
        <v>0</v>
      </c>
      <c r="AM801" s="356">
        <v>0</v>
      </c>
      <c r="AN801" s="356">
        <v>0</v>
      </c>
      <c r="AO801" s="356">
        <v>0</v>
      </c>
      <c r="AP801" s="356">
        <v>0</v>
      </c>
      <c r="AQ801" s="525">
        <f t="shared" si="51"/>
        <v>0</v>
      </c>
      <c r="AR801" s="526">
        <f t="shared" si="52"/>
        <v>0</v>
      </c>
      <c r="AS801" s="524">
        <f t="shared" si="53"/>
        <v>61288048</v>
      </c>
      <c r="AT801" s="433">
        <v>0</v>
      </c>
      <c r="AU801" s="433">
        <v>0</v>
      </c>
      <c r="AV801" s="432">
        <v>0</v>
      </c>
      <c r="AW801" s="356">
        <v>0</v>
      </c>
      <c r="AX801" s="356">
        <v>0</v>
      </c>
      <c r="AY801" s="356">
        <v>61288048</v>
      </c>
      <c r="AZ801" s="356">
        <v>0</v>
      </c>
      <c r="BA801" s="356">
        <v>0</v>
      </c>
      <c r="BB801" s="356">
        <v>0</v>
      </c>
      <c r="BC801" s="356">
        <v>0</v>
      </c>
      <c r="BD801" s="356">
        <v>0</v>
      </c>
      <c r="BE801" s="356">
        <v>0</v>
      </c>
      <c r="BF801" s="538" t="s">
        <v>3407</v>
      </c>
      <c r="BG801" s="361"/>
    </row>
    <row r="802" spans="2:59" ht="18" customHeight="1" thickBot="1">
      <c r="B802" s="451">
        <v>6912002</v>
      </c>
      <c r="C802" s="410">
        <v>5279</v>
      </c>
      <c r="D802" s="411">
        <v>6143</v>
      </c>
      <c r="E802" s="412">
        <v>45582</v>
      </c>
      <c r="F802" s="413">
        <v>519</v>
      </c>
      <c r="G802" s="407" t="s">
        <v>46</v>
      </c>
      <c r="H802" s="414">
        <v>19050490</v>
      </c>
      <c r="I802" s="413">
        <v>119</v>
      </c>
      <c r="J802" s="535">
        <v>9</v>
      </c>
      <c r="K802" s="535">
        <f t="shared" si="50"/>
        <v>39</v>
      </c>
      <c r="L802" s="535" t="s">
        <v>1272</v>
      </c>
      <c r="M802" s="535">
        <v>12</v>
      </c>
      <c r="N802" s="542">
        <v>7</v>
      </c>
      <c r="O802" s="530" t="s">
        <v>3290</v>
      </c>
      <c r="P802" s="453">
        <v>58928718</v>
      </c>
      <c r="Q802" s="415">
        <v>43557162</v>
      </c>
      <c r="R802" s="479">
        <v>15371556</v>
      </c>
      <c r="S802" s="416"/>
      <c r="T802" s="429"/>
      <c r="U802" s="429"/>
      <c r="V802" s="429"/>
      <c r="W802" s="423"/>
      <c r="X802" s="429"/>
      <c r="Y802" s="416"/>
      <c r="Z802" s="416"/>
      <c r="AA802" s="416"/>
      <c r="AB802" s="416"/>
      <c r="AC802" s="416"/>
      <c r="AD802" s="416"/>
      <c r="AE802" s="356">
        <v>0</v>
      </c>
      <c r="AF802" s="545"/>
      <c r="AG802" s="356">
        <v>0</v>
      </c>
      <c r="AH802" s="356">
        <v>0</v>
      </c>
      <c r="AI802" s="356">
        <v>0</v>
      </c>
      <c r="AJ802" s="356">
        <v>0</v>
      </c>
      <c r="AK802" s="356">
        <v>0</v>
      </c>
      <c r="AL802" s="356">
        <v>0</v>
      </c>
      <c r="AM802" s="356">
        <v>0</v>
      </c>
      <c r="AN802" s="356">
        <v>0</v>
      </c>
      <c r="AO802" s="356">
        <v>0</v>
      </c>
      <c r="AP802" s="356">
        <v>0</v>
      </c>
      <c r="AQ802" s="525">
        <f t="shared" si="51"/>
        <v>0</v>
      </c>
      <c r="AR802" s="526">
        <f t="shared" si="52"/>
        <v>0</v>
      </c>
      <c r="AS802" s="524">
        <f t="shared" si="53"/>
        <v>15371556</v>
      </c>
      <c r="AT802" s="433">
        <v>0</v>
      </c>
      <c r="AU802" s="433">
        <v>0</v>
      </c>
      <c r="AV802" s="432">
        <v>0</v>
      </c>
      <c r="AW802" s="356">
        <v>0</v>
      </c>
      <c r="AX802" s="356">
        <v>0</v>
      </c>
      <c r="AY802" s="356">
        <v>15371556</v>
      </c>
      <c r="AZ802" s="356">
        <v>0</v>
      </c>
      <c r="BA802" s="356">
        <v>0</v>
      </c>
      <c r="BB802" s="356">
        <v>0</v>
      </c>
      <c r="BC802" s="356">
        <v>0</v>
      </c>
      <c r="BD802" s="356">
        <v>0</v>
      </c>
      <c r="BE802" s="356">
        <v>0</v>
      </c>
      <c r="BF802" s="538" t="s">
        <v>3407</v>
      </c>
      <c r="BG802" s="361"/>
    </row>
    <row r="803" spans="2:59" ht="18" customHeight="1" thickBot="1">
      <c r="B803" s="451">
        <v>6912002</v>
      </c>
      <c r="C803" s="410">
        <v>5280</v>
      </c>
      <c r="D803" s="411">
        <v>6142</v>
      </c>
      <c r="E803" s="412">
        <v>45582</v>
      </c>
      <c r="F803" s="413">
        <v>519</v>
      </c>
      <c r="G803" s="407" t="s">
        <v>46</v>
      </c>
      <c r="H803" s="414">
        <v>19050490</v>
      </c>
      <c r="I803" s="413">
        <v>133</v>
      </c>
      <c r="J803" s="535">
        <v>9</v>
      </c>
      <c r="K803" s="535">
        <f t="shared" si="50"/>
        <v>38</v>
      </c>
      <c r="L803" s="535" t="s">
        <v>1270</v>
      </c>
      <c r="M803" s="535">
        <v>12</v>
      </c>
      <c r="N803" s="542">
        <v>7</v>
      </c>
      <c r="O803" s="530" t="s">
        <v>3290</v>
      </c>
      <c r="P803" s="453">
        <v>477263442</v>
      </c>
      <c r="Q803" s="415">
        <v>353417498</v>
      </c>
      <c r="R803" s="479">
        <v>123845944</v>
      </c>
      <c r="S803" s="416"/>
      <c r="T803" s="429"/>
      <c r="U803" s="429"/>
      <c r="V803" s="429"/>
      <c r="W803" s="423"/>
      <c r="X803" s="429"/>
      <c r="Y803" s="416"/>
      <c r="Z803" s="416"/>
      <c r="AA803" s="416"/>
      <c r="AB803" s="416"/>
      <c r="AC803" s="416"/>
      <c r="AD803" s="416"/>
      <c r="AE803" s="356">
        <v>0</v>
      </c>
      <c r="AF803" s="545"/>
      <c r="AG803" s="356">
        <v>0</v>
      </c>
      <c r="AH803" s="356">
        <v>0</v>
      </c>
      <c r="AI803" s="356">
        <v>0</v>
      </c>
      <c r="AJ803" s="356">
        <v>0</v>
      </c>
      <c r="AK803" s="356">
        <v>0</v>
      </c>
      <c r="AL803" s="356">
        <v>0</v>
      </c>
      <c r="AM803" s="356">
        <v>0</v>
      </c>
      <c r="AN803" s="356">
        <v>0</v>
      </c>
      <c r="AO803" s="356">
        <v>0</v>
      </c>
      <c r="AP803" s="356">
        <v>0</v>
      </c>
      <c r="AQ803" s="525">
        <f t="shared" si="51"/>
        <v>0</v>
      </c>
      <c r="AR803" s="526">
        <f t="shared" si="52"/>
        <v>0</v>
      </c>
      <c r="AS803" s="524">
        <f t="shared" si="53"/>
        <v>123845944</v>
      </c>
      <c r="AT803" s="433">
        <v>0</v>
      </c>
      <c r="AU803" s="433">
        <v>0</v>
      </c>
      <c r="AV803" s="432">
        <v>0</v>
      </c>
      <c r="AW803" s="356">
        <v>0</v>
      </c>
      <c r="AX803" s="356">
        <v>0</v>
      </c>
      <c r="AY803" s="356">
        <v>123845944</v>
      </c>
      <c r="AZ803" s="356">
        <v>0</v>
      </c>
      <c r="BA803" s="356">
        <v>0</v>
      </c>
      <c r="BB803" s="356">
        <v>0</v>
      </c>
      <c r="BC803" s="356">
        <v>0</v>
      </c>
      <c r="BD803" s="356">
        <v>0</v>
      </c>
      <c r="BE803" s="356">
        <v>0</v>
      </c>
      <c r="BF803" s="538" t="s">
        <v>3407</v>
      </c>
      <c r="BG803" s="361"/>
    </row>
    <row r="804" spans="2:59" ht="18" customHeight="1" thickBot="1">
      <c r="B804" s="451">
        <v>6912002</v>
      </c>
      <c r="C804" s="410">
        <v>5280</v>
      </c>
      <c r="D804" s="411">
        <v>6142</v>
      </c>
      <c r="E804" s="412">
        <v>45582</v>
      </c>
      <c r="F804" s="413">
        <v>519</v>
      </c>
      <c r="G804" s="407" t="s">
        <v>46</v>
      </c>
      <c r="H804" s="414">
        <v>19050490</v>
      </c>
      <c r="I804" s="413">
        <v>133</v>
      </c>
      <c r="J804" s="535">
        <v>9</v>
      </c>
      <c r="K804" s="535">
        <f t="shared" si="50"/>
        <v>38</v>
      </c>
      <c r="L804" s="535" t="s">
        <v>1271</v>
      </c>
      <c r="M804" s="535">
        <v>12</v>
      </c>
      <c r="N804" s="542">
        <v>7</v>
      </c>
      <c r="O804" s="530" t="s">
        <v>3290</v>
      </c>
      <c r="P804" s="453">
        <v>87196000</v>
      </c>
      <c r="Q804" s="415">
        <v>64569354</v>
      </c>
      <c r="R804" s="479">
        <v>22626646</v>
      </c>
      <c r="S804" s="416"/>
      <c r="T804" s="429"/>
      <c r="U804" s="429"/>
      <c r="V804" s="429"/>
      <c r="W804" s="423"/>
      <c r="X804" s="429"/>
      <c r="Y804" s="416"/>
      <c r="Z804" s="416"/>
      <c r="AA804" s="416"/>
      <c r="AB804" s="416"/>
      <c r="AC804" s="416"/>
      <c r="AD804" s="416"/>
      <c r="AE804" s="356">
        <v>0</v>
      </c>
      <c r="AF804" s="545"/>
      <c r="AG804" s="356">
        <v>0</v>
      </c>
      <c r="AH804" s="356">
        <v>0</v>
      </c>
      <c r="AI804" s="356">
        <v>0</v>
      </c>
      <c r="AJ804" s="356">
        <v>0</v>
      </c>
      <c r="AK804" s="356">
        <v>0</v>
      </c>
      <c r="AL804" s="356">
        <v>0</v>
      </c>
      <c r="AM804" s="356">
        <v>0</v>
      </c>
      <c r="AN804" s="356">
        <v>0</v>
      </c>
      <c r="AO804" s="356">
        <v>0</v>
      </c>
      <c r="AP804" s="356">
        <v>0</v>
      </c>
      <c r="AQ804" s="525">
        <f t="shared" si="51"/>
        <v>0</v>
      </c>
      <c r="AR804" s="526">
        <f t="shared" si="52"/>
        <v>0</v>
      </c>
      <c r="AS804" s="524">
        <f t="shared" si="53"/>
        <v>22626646</v>
      </c>
      <c r="AT804" s="433">
        <v>0</v>
      </c>
      <c r="AU804" s="433">
        <v>0</v>
      </c>
      <c r="AV804" s="432">
        <v>0</v>
      </c>
      <c r="AW804" s="356">
        <v>0</v>
      </c>
      <c r="AX804" s="356">
        <v>0</v>
      </c>
      <c r="AY804" s="356">
        <v>22626646</v>
      </c>
      <c r="AZ804" s="356">
        <v>0</v>
      </c>
      <c r="BA804" s="356">
        <v>0</v>
      </c>
      <c r="BB804" s="356">
        <v>0</v>
      </c>
      <c r="BC804" s="356">
        <v>0</v>
      </c>
      <c r="BD804" s="356">
        <v>0</v>
      </c>
      <c r="BE804" s="356">
        <v>0</v>
      </c>
      <c r="BF804" s="538" t="s">
        <v>3407</v>
      </c>
      <c r="BG804" s="361"/>
    </row>
    <row r="805" spans="2:59" ht="18" customHeight="1" thickBot="1">
      <c r="B805" s="451">
        <v>6912002</v>
      </c>
      <c r="C805" s="410">
        <v>5280</v>
      </c>
      <c r="D805" s="411">
        <v>6142</v>
      </c>
      <c r="E805" s="412">
        <v>45582</v>
      </c>
      <c r="F805" s="413">
        <v>519</v>
      </c>
      <c r="G805" s="407" t="s">
        <v>46</v>
      </c>
      <c r="H805" s="414">
        <v>19050490</v>
      </c>
      <c r="I805" s="413">
        <v>133</v>
      </c>
      <c r="J805" s="535">
        <v>9</v>
      </c>
      <c r="K805" s="535">
        <f t="shared" si="50"/>
        <v>38</v>
      </c>
      <c r="L805" s="535" t="s">
        <v>1270</v>
      </c>
      <c r="M805" s="535">
        <v>498</v>
      </c>
      <c r="N805" s="542">
        <v>4</v>
      </c>
      <c r="O805" s="530" t="s">
        <v>3290</v>
      </c>
      <c r="P805" s="453">
        <v>64365094</v>
      </c>
      <c r="Q805" s="415">
        <v>47575459</v>
      </c>
      <c r="R805" s="479">
        <v>16789635</v>
      </c>
      <c r="S805" s="416"/>
      <c r="T805" s="429"/>
      <c r="U805" s="429"/>
      <c r="V805" s="429"/>
      <c r="W805" s="423"/>
      <c r="X805" s="429"/>
      <c r="Y805" s="416"/>
      <c r="Z805" s="416"/>
      <c r="AA805" s="416"/>
      <c r="AB805" s="416"/>
      <c r="AC805" s="416"/>
      <c r="AD805" s="416"/>
      <c r="AE805" s="356">
        <v>0</v>
      </c>
      <c r="AF805" s="545"/>
      <c r="AG805" s="356">
        <v>0</v>
      </c>
      <c r="AH805" s="356">
        <v>0</v>
      </c>
      <c r="AI805" s="356">
        <v>0</v>
      </c>
      <c r="AJ805" s="356">
        <v>0</v>
      </c>
      <c r="AK805" s="356">
        <v>0</v>
      </c>
      <c r="AL805" s="356">
        <v>0</v>
      </c>
      <c r="AM805" s="356">
        <v>0</v>
      </c>
      <c r="AN805" s="356">
        <v>0</v>
      </c>
      <c r="AO805" s="356">
        <v>0</v>
      </c>
      <c r="AP805" s="356">
        <v>0</v>
      </c>
      <c r="AQ805" s="525">
        <f t="shared" si="51"/>
        <v>0</v>
      </c>
      <c r="AR805" s="526">
        <f t="shared" si="52"/>
        <v>0</v>
      </c>
      <c r="AS805" s="524">
        <f t="shared" si="53"/>
        <v>16789635</v>
      </c>
      <c r="AT805" s="433">
        <v>0</v>
      </c>
      <c r="AU805" s="433">
        <v>0</v>
      </c>
      <c r="AV805" s="432">
        <v>0</v>
      </c>
      <c r="AW805" s="356">
        <v>0</v>
      </c>
      <c r="AX805" s="356">
        <v>0</v>
      </c>
      <c r="AY805" s="356">
        <v>16789635</v>
      </c>
      <c r="AZ805" s="356">
        <v>0</v>
      </c>
      <c r="BA805" s="356">
        <v>0</v>
      </c>
      <c r="BB805" s="356">
        <v>0</v>
      </c>
      <c r="BC805" s="356">
        <v>0</v>
      </c>
      <c r="BD805" s="356">
        <v>0</v>
      </c>
      <c r="BE805" s="356">
        <v>0</v>
      </c>
      <c r="BF805" s="538" t="s">
        <v>3407</v>
      </c>
      <c r="BG805" s="361"/>
    </row>
    <row r="806" spans="2:59" ht="18" customHeight="1" thickBot="1">
      <c r="B806" s="451">
        <v>6912002</v>
      </c>
      <c r="C806" s="410">
        <v>5281</v>
      </c>
      <c r="D806" s="411">
        <v>6141</v>
      </c>
      <c r="E806" s="412">
        <v>45582</v>
      </c>
      <c r="F806" s="413">
        <v>519</v>
      </c>
      <c r="G806" s="407" t="s">
        <v>46</v>
      </c>
      <c r="H806" s="414">
        <v>19050490</v>
      </c>
      <c r="I806" s="413">
        <v>116</v>
      </c>
      <c r="J806" s="535">
        <v>9</v>
      </c>
      <c r="K806" s="535">
        <f t="shared" si="50"/>
        <v>35</v>
      </c>
      <c r="L806" s="535" t="s">
        <v>1265</v>
      </c>
      <c r="M806" s="535">
        <v>12</v>
      </c>
      <c r="N806" s="542">
        <v>7</v>
      </c>
      <c r="O806" s="530" t="s">
        <v>3290</v>
      </c>
      <c r="P806" s="453">
        <v>19362808</v>
      </c>
      <c r="Q806" s="415">
        <v>14312020</v>
      </c>
      <c r="R806" s="479">
        <v>5050788</v>
      </c>
      <c r="S806" s="416"/>
      <c r="T806" s="429"/>
      <c r="U806" s="429"/>
      <c r="V806" s="429"/>
      <c r="W806" s="423"/>
      <c r="X806" s="429"/>
      <c r="Y806" s="416"/>
      <c r="Z806" s="416"/>
      <c r="AA806" s="416"/>
      <c r="AB806" s="416"/>
      <c r="AC806" s="416"/>
      <c r="AD806" s="416"/>
      <c r="AE806" s="356">
        <v>0</v>
      </c>
      <c r="AF806" s="545"/>
      <c r="AG806" s="356">
        <v>0</v>
      </c>
      <c r="AH806" s="356">
        <v>0</v>
      </c>
      <c r="AI806" s="356">
        <v>0</v>
      </c>
      <c r="AJ806" s="356">
        <v>0</v>
      </c>
      <c r="AK806" s="356">
        <v>0</v>
      </c>
      <c r="AL806" s="356">
        <v>0</v>
      </c>
      <c r="AM806" s="356">
        <v>0</v>
      </c>
      <c r="AN806" s="356">
        <v>0</v>
      </c>
      <c r="AO806" s="356">
        <v>0</v>
      </c>
      <c r="AP806" s="356">
        <v>0</v>
      </c>
      <c r="AQ806" s="525">
        <f t="shared" si="51"/>
        <v>0</v>
      </c>
      <c r="AR806" s="526">
        <f t="shared" si="52"/>
        <v>0</v>
      </c>
      <c r="AS806" s="524">
        <f t="shared" si="53"/>
        <v>5050788</v>
      </c>
      <c r="AT806" s="433">
        <v>0</v>
      </c>
      <c r="AU806" s="433">
        <v>0</v>
      </c>
      <c r="AV806" s="432">
        <v>0</v>
      </c>
      <c r="AW806" s="356">
        <v>0</v>
      </c>
      <c r="AX806" s="356">
        <v>0</v>
      </c>
      <c r="AY806" s="356">
        <v>5050788</v>
      </c>
      <c r="AZ806" s="356">
        <v>0</v>
      </c>
      <c r="BA806" s="356">
        <v>0</v>
      </c>
      <c r="BB806" s="356">
        <v>0</v>
      </c>
      <c r="BC806" s="356">
        <v>0</v>
      </c>
      <c r="BD806" s="356">
        <v>0</v>
      </c>
      <c r="BE806" s="356">
        <v>0</v>
      </c>
      <c r="BF806" s="538" t="s">
        <v>3407</v>
      </c>
      <c r="BG806" s="361"/>
    </row>
    <row r="807" spans="2:59" ht="18" customHeight="1" thickBot="1">
      <c r="B807" s="451">
        <v>6912002</v>
      </c>
      <c r="C807" s="410">
        <v>5282</v>
      </c>
      <c r="D807" s="411">
        <v>6140</v>
      </c>
      <c r="E807" s="412">
        <v>45582</v>
      </c>
      <c r="F807" s="413">
        <v>519</v>
      </c>
      <c r="G807" s="407" t="s">
        <v>46</v>
      </c>
      <c r="H807" s="414">
        <v>19050490</v>
      </c>
      <c r="I807" s="413">
        <v>111</v>
      </c>
      <c r="J807" s="535">
        <v>9</v>
      </c>
      <c r="K807" s="535">
        <f t="shared" si="50"/>
        <v>36</v>
      </c>
      <c r="L807" s="535" t="s">
        <v>1267</v>
      </c>
      <c r="M807" s="535">
        <v>12</v>
      </c>
      <c r="N807" s="542">
        <v>7</v>
      </c>
      <c r="O807" s="530" t="s">
        <v>3290</v>
      </c>
      <c r="P807" s="453">
        <v>14217588</v>
      </c>
      <c r="Q807" s="415">
        <v>10508931</v>
      </c>
      <c r="R807" s="479">
        <v>3708657</v>
      </c>
      <c r="S807" s="416"/>
      <c r="T807" s="429"/>
      <c r="U807" s="429"/>
      <c r="V807" s="429"/>
      <c r="W807" s="423"/>
      <c r="X807" s="429"/>
      <c r="Y807" s="416"/>
      <c r="Z807" s="416"/>
      <c r="AA807" s="416"/>
      <c r="AB807" s="416"/>
      <c r="AC807" s="416"/>
      <c r="AD807" s="416"/>
      <c r="AE807" s="356">
        <v>0</v>
      </c>
      <c r="AF807" s="545"/>
      <c r="AG807" s="356">
        <v>0</v>
      </c>
      <c r="AH807" s="356">
        <v>0</v>
      </c>
      <c r="AI807" s="356">
        <v>0</v>
      </c>
      <c r="AJ807" s="356">
        <v>0</v>
      </c>
      <c r="AK807" s="356">
        <v>0</v>
      </c>
      <c r="AL807" s="356">
        <v>0</v>
      </c>
      <c r="AM807" s="356">
        <v>0</v>
      </c>
      <c r="AN807" s="356">
        <v>0</v>
      </c>
      <c r="AO807" s="356">
        <v>0</v>
      </c>
      <c r="AP807" s="356">
        <v>0</v>
      </c>
      <c r="AQ807" s="525">
        <f t="shared" si="51"/>
        <v>0</v>
      </c>
      <c r="AR807" s="526">
        <f t="shared" si="52"/>
        <v>0</v>
      </c>
      <c r="AS807" s="524">
        <f t="shared" si="53"/>
        <v>3708657</v>
      </c>
      <c r="AT807" s="433">
        <v>0</v>
      </c>
      <c r="AU807" s="433">
        <v>0</v>
      </c>
      <c r="AV807" s="432">
        <v>0</v>
      </c>
      <c r="AW807" s="356">
        <v>0</v>
      </c>
      <c r="AX807" s="356">
        <v>0</v>
      </c>
      <c r="AY807" s="356">
        <v>3708657</v>
      </c>
      <c r="AZ807" s="356">
        <v>0</v>
      </c>
      <c r="BA807" s="356">
        <v>0</v>
      </c>
      <c r="BB807" s="356">
        <v>0</v>
      </c>
      <c r="BC807" s="356">
        <v>0</v>
      </c>
      <c r="BD807" s="356">
        <v>0</v>
      </c>
      <c r="BE807" s="356">
        <v>0</v>
      </c>
      <c r="BF807" s="538" t="s">
        <v>3407</v>
      </c>
      <c r="BG807" s="361"/>
    </row>
    <row r="808" spans="2:59" ht="18" customHeight="1" thickBot="1">
      <c r="B808" s="451">
        <v>6912002</v>
      </c>
      <c r="C808" s="410">
        <v>5284</v>
      </c>
      <c r="D808" s="411">
        <v>6138</v>
      </c>
      <c r="E808" s="412">
        <v>45582</v>
      </c>
      <c r="F808" s="413">
        <v>519</v>
      </c>
      <c r="G808" s="407" t="s">
        <v>46</v>
      </c>
      <c r="H808" s="414">
        <v>19050490</v>
      </c>
      <c r="I808" s="413">
        <v>108</v>
      </c>
      <c r="J808" s="535">
        <v>9</v>
      </c>
      <c r="K808" s="535">
        <f t="shared" si="50"/>
        <v>30</v>
      </c>
      <c r="L808" s="535" t="s">
        <v>1256</v>
      </c>
      <c r="M808" s="535">
        <v>12</v>
      </c>
      <c r="N808" s="542">
        <v>7</v>
      </c>
      <c r="O808" s="530" t="s">
        <v>3290</v>
      </c>
      <c r="P808" s="453">
        <v>38977650</v>
      </c>
      <c r="Q808" s="415">
        <v>28810329</v>
      </c>
      <c r="R808" s="479">
        <v>10167321</v>
      </c>
      <c r="S808" s="416"/>
      <c r="T808" s="429"/>
      <c r="U808" s="429"/>
      <c r="V808" s="429"/>
      <c r="W808" s="423"/>
      <c r="X808" s="429"/>
      <c r="Y808" s="416"/>
      <c r="Z808" s="416"/>
      <c r="AA808" s="416"/>
      <c r="AB808" s="416"/>
      <c r="AC808" s="416"/>
      <c r="AD808" s="416"/>
      <c r="AE808" s="356">
        <v>0</v>
      </c>
      <c r="AF808" s="545"/>
      <c r="AG808" s="356">
        <v>0</v>
      </c>
      <c r="AH808" s="356">
        <v>0</v>
      </c>
      <c r="AI808" s="356">
        <v>0</v>
      </c>
      <c r="AJ808" s="356">
        <v>0</v>
      </c>
      <c r="AK808" s="356">
        <v>0</v>
      </c>
      <c r="AL808" s="356">
        <v>0</v>
      </c>
      <c r="AM808" s="356">
        <v>0</v>
      </c>
      <c r="AN808" s="356">
        <v>0</v>
      </c>
      <c r="AO808" s="356">
        <v>0</v>
      </c>
      <c r="AP808" s="356">
        <v>0</v>
      </c>
      <c r="AQ808" s="525">
        <f t="shared" si="51"/>
        <v>0</v>
      </c>
      <c r="AR808" s="526">
        <f t="shared" si="52"/>
        <v>0</v>
      </c>
      <c r="AS808" s="524">
        <f t="shared" si="53"/>
        <v>10167321</v>
      </c>
      <c r="AT808" s="433">
        <v>0</v>
      </c>
      <c r="AU808" s="433">
        <v>0</v>
      </c>
      <c r="AV808" s="432">
        <v>0</v>
      </c>
      <c r="AW808" s="356">
        <v>0</v>
      </c>
      <c r="AX808" s="356">
        <v>0</v>
      </c>
      <c r="AY808" s="356">
        <v>10167321</v>
      </c>
      <c r="AZ808" s="356">
        <v>0</v>
      </c>
      <c r="BA808" s="356">
        <v>0</v>
      </c>
      <c r="BB808" s="356">
        <v>0</v>
      </c>
      <c r="BC808" s="356">
        <v>0</v>
      </c>
      <c r="BD808" s="356">
        <v>0</v>
      </c>
      <c r="BE808" s="356">
        <v>0</v>
      </c>
      <c r="BF808" s="538" t="s">
        <v>3407</v>
      </c>
      <c r="BG808" s="361"/>
    </row>
    <row r="809" spans="2:59" ht="18" customHeight="1" thickBot="1">
      <c r="B809" s="451">
        <v>6912002</v>
      </c>
      <c r="C809" s="410">
        <v>5285</v>
      </c>
      <c r="D809" s="411">
        <v>6137</v>
      </c>
      <c r="E809" s="412">
        <v>45582</v>
      </c>
      <c r="F809" s="413">
        <v>519</v>
      </c>
      <c r="G809" s="407" t="s">
        <v>46</v>
      </c>
      <c r="H809" s="414">
        <v>19050490</v>
      </c>
      <c r="I809" s="413">
        <v>135</v>
      </c>
      <c r="J809" s="535">
        <v>9</v>
      </c>
      <c r="K809" s="535">
        <f t="shared" si="50"/>
        <v>29</v>
      </c>
      <c r="L809" s="535" t="s">
        <v>1255</v>
      </c>
      <c r="M809" s="535">
        <v>12</v>
      </c>
      <c r="N809" s="542">
        <v>7</v>
      </c>
      <c r="O809" s="530" t="s">
        <v>3290</v>
      </c>
      <c r="P809" s="453">
        <v>13877623</v>
      </c>
      <c r="Q809" s="415">
        <v>10257646</v>
      </c>
      <c r="R809" s="479">
        <v>3619977</v>
      </c>
      <c r="S809" s="416"/>
      <c r="T809" s="429"/>
      <c r="U809" s="429"/>
      <c r="V809" s="429"/>
      <c r="W809" s="423"/>
      <c r="X809" s="429"/>
      <c r="Y809" s="416"/>
      <c r="Z809" s="416"/>
      <c r="AA809" s="416"/>
      <c r="AB809" s="416"/>
      <c r="AC809" s="416"/>
      <c r="AD809" s="416"/>
      <c r="AE809" s="356">
        <v>0</v>
      </c>
      <c r="AF809" s="545"/>
      <c r="AG809" s="356">
        <v>0</v>
      </c>
      <c r="AH809" s="356">
        <v>0</v>
      </c>
      <c r="AI809" s="356">
        <v>0</v>
      </c>
      <c r="AJ809" s="356">
        <v>0</v>
      </c>
      <c r="AK809" s="356">
        <v>0</v>
      </c>
      <c r="AL809" s="356">
        <v>0</v>
      </c>
      <c r="AM809" s="356">
        <v>0</v>
      </c>
      <c r="AN809" s="356">
        <v>0</v>
      </c>
      <c r="AO809" s="356">
        <v>0</v>
      </c>
      <c r="AP809" s="356">
        <v>0</v>
      </c>
      <c r="AQ809" s="525">
        <f t="shared" si="51"/>
        <v>0</v>
      </c>
      <c r="AR809" s="526">
        <f t="shared" si="52"/>
        <v>0</v>
      </c>
      <c r="AS809" s="524">
        <f t="shared" si="53"/>
        <v>3619977</v>
      </c>
      <c r="AT809" s="433">
        <v>0</v>
      </c>
      <c r="AU809" s="433">
        <v>0</v>
      </c>
      <c r="AV809" s="432">
        <v>0</v>
      </c>
      <c r="AW809" s="356">
        <v>0</v>
      </c>
      <c r="AX809" s="356">
        <v>0</v>
      </c>
      <c r="AY809" s="356">
        <v>3619977</v>
      </c>
      <c r="AZ809" s="356">
        <v>0</v>
      </c>
      <c r="BA809" s="356">
        <v>0</v>
      </c>
      <c r="BB809" s="356">
        <v>0</v>
      </c>
      <c r="BC809" s="356">
        <v>0</v>
      </c>
      <c r="BD809" s="356">
        <v>0</v>
      </c>
      <c r="BE809" s="356">
        <v>0</v>
      </c>
      <c r="BF809" s="538" t="s">
        <v>3407</v>
      </c>
      <c r="BG809" s="361"/>
    </row>
    <row r="810" spans="2:59" ht="18" customHeight="1" thickBot="1">
      <c r="B810" s="451">
        <v>6912002</v>
      </c>
      <c r="C810" s="410">
        <v>5287</v>
      </c>
      <c r="D810" s="411">
        <v>6136</v>
      </c>
      <c r="E810" s="412">
        <v>45582</v>
      </c>
      <c r="F810" s="413">
        <v>519</v>
      </c>
      <c r="G810" s="407" t="s">
        <v>46</v>
      </c>
      <c r="H810" s="414">
        <v>19050490</v>
      </c>
      <c r="I810" s="413">
        <v>130</v>
      </c>
      <c r="J810" s="535">
        <v>9</v>
      </c>
      <c r="K810" s="535">
        <f t="shared" si="50"/>
        <v>28</v>
      </c>
      <c r="L810" s="535" t="s">
        <v>1254</v>
      </c>
      <c r="M810" s="535">
        <v>12</v>
      </c>
      <c r="N810" s="542">
        <v>7</v>
      </c>
      <c r="O810" s="530" t="s">
        <v>3290</v>
      </c>
      <c r="P810" s="453">
        <v>13951659</v>
      </c>
      <c r="Q810" s="415">
        <v>10312369</v>
      </c>
      <c r="R810" s="479">
        <v>3639290</v>
      </c>
      <c r="S810" s="416"/>
      <c r="T810" s="429"/>
      <c r="U810" s="429"/>
      <c r="V810" s="429"/>
      <c r="W810" s="423"/>
      <c r="X810" s="429"/>
      <c r="Y810" s="416"/>
      <c r="Z810" s="416"/>
      <c r="AA810" s="416"/>
      <c r="AB810" s="416"/>
      <c r="AC810" s="416"/>
      <c r="AD810" s="416"/>
      <c r="AE810" s="356">
        <v>0</v>
      </c>
      <c r="AF810" s="545"/>
      <c r="AG810" s="356">
        <v>0</v>
      </c>
      <c r="AH810" s="356">
        <v>0</v>
      </c>
      <c r="AI810" s="356">
        <v>0</v>
      </c>
      <c r="AJ810" s="356">
        <v>0</v>
      </c>
      <c r="AK810" s="356">
        <v>0</v>
      </c>
      <c r="AL810" s="356">
        <v>0</v>
      </c>
      <c r="AM810" s="356">
        <v>0</v>
      </c>
      <c r="AN810" s="356">
        <v>0</v>
      </c>
      <c r="AO810" s="356">
        <v>0</v>
      </c>
      <c r="AP810" s="356">
        <v>0</v>
      </c>
      <c r="AQ810" s="525">
        <f t="shared" si="51"/>
        <v>0</v>
      </c>
      <c r="AR810" s="526">
        <f t="shared" si="52"/>
        <v>0</v>
      </c>
      <c r="AS810" s="524">
        <f t="shared" si="53"/>
        <v>3639290</v>
      </c>
      <c r="AT810" s="433">
        <v>0</v>
      </c>
      <c r="AU810" s="433">
        <v>0</v>
      </c>
      <c r="AV810" s="432">
        <v>0</v>
      </c>
      <c r="AW810" s="356">
        <v>0</v>
      </c>
      <c r="AX810" s="356">
        <v>0</v>
      </c>
      <c r="AY810" s="356">
        <v>3639290</v>
      </c>
      <c r="AZ810" s="356">
        <v>0</v>
      </c>
      <c r="BA810" s="356">
        <v>0</v>
      </c>
      <c r="BB810" s="356">
        <v>0</v>
      </c>
      <c r="BC810" s="356">
        <v>0</v>
      </c>
      <c r="BD810" s="356">
        <v>0</v>
      </c>
      <c r="BE810" s="356">
        <v>0</v>
      </c>
      <c r="BF810" s="538" t="s">
        <v>3407</v>
      </c>
      <c r="BG810" s="361"/>
    </row>
    <row r="811" spans="2:59" ht="18" customHeight="1" thickBot="1">
      <c r="B811" s="451">
        <v>6912002</v>
      </c>
      <c r="C811" s="410">
        <v>5288</v>
      </c>
      <c r="D811" s="411">
        <v>6134</v>
      </c>
      <c r="E811" s="412">
        <v>45582</v>
      </c>
      <c r="F811" s="413">
        <v>519</v>
      </c>
      <c r="G811" s="407" t="s">
        <v>46</v>
      </c>
      <c r="H811" s="414">
        <v>19050490</v>
      </c>
      <c r="I811" s="413">
        <v>136</v>
      </c>
      <c r="J811" s="535">
        <v>9</v>
      </c>
      <c r="K811" s="535">
        <f t="shared" si="50"/>
        <v>24</v>
      </c>
      <c r="L811" s="535" t="s">
        <v>1249</v>
      </c>
      <c r="M811" s="535">
        <v>12</v>
      </c>
      <c r="N811" s="542">
        <v>7</v>
      </c>
      <c r="O811" s="530" t="s">
        <v>3290</v>
      </c>
      <c r="P811" s="453">
        <v>88218863</v>
      </c>
      <c r="Q811" s="415">
        <v>65206974</v>
      </c>
      <c r="R811" s="479">
        <v>23011889</v>
      </c>
      <c r="S811" s="416"/>
      <c r="T811" s="429"/>
      <c r="U811" s="429"/>
      <c r="V811" s="429"/>
      <c r="W811" s="423"/>
      <c r="X811" s="429"/>
      <c r="Y811" s="416"/>
      <c r="Z811" s="416"/>
      <c r="AA811" s="416"/>
      <c r="AB811" s="416"/>
      <c r="AC811" s="416"/>
      <c r="AD811" s="416"/>
      <c r="AE811" s="356">
        <v>0</v>
      </c>
      <c r="AF811" s="545"/>
      <c r="AG811" s="356">
        <v>0</v>
      </c>
      <c r="AH811" s="356">
        <v>0</v>
      </c>
      <c r="AI811" s="356">
        <v>0</v>
      </c>
      <c r="AJ811" s="356">
        <v>0</v>
      </c>
      <c r="AK811" s="356">
        <v>0</v>
      </c>
      <c r="AL811" s="356">
        <v>0</v>
      </c>
      <c r="AM811" s="356">
        <v>0</v>
      </c>
      <c r="AN811" s="356">
        <v>0</v>
      </c>
      <c r="AO811" s="356">
        <v>0</v>
      </c>
      <c r="AP811" s="356">
        <v>0</v>
      </c>
      <c r="AQ811" s="525">
        <f t="shared" si="51"/>
        <v>0</v>
      </c>
      <c r="AR811" s="526">
        <f t="shared" si="52"/>
        <v>0</v>
      </c>
      <c r="AS811" s="524">
        <f t="shared" si="53"/>
        <v>23011889</v>
      </c>
      <c r="AT811" s="433">
        <v>0</v>
      </c>
      <c r="AU811" s="433">
        <v>0</v>
      </c>
      <c r="AV811" s="432">
        <v>0</v>
      </c>
      <c r="AW811" s="356">
        <v>0</v>
      </c>
      <c r="AX811" s="356">
        <v>0</v>
      </c>
      <c r="AY811" s="356">
        <v>23011889</v>
      </c>
      <c r="AZ811" s="356">
        <v>0</v>
      </c>
      <c r="BA811" s="356">
        <v>0</v>
      </c>
      <c r="BB811" s="356">
        <v>0</v>
      </c>
      <c r="BC811" s="356">
        <v>0</v>
      </c>
      <c r="BD811" s="356">
        <v>0</v>
      </c>
      <c r="BE811" s="356">
        <v>0</v>
      </c>
      <c r="BF811" s="538" t="s">
        <v>3407</v>
      </c>
      <c r="BG811" s="361"/>
    </row>
    <row r="812" spans="2:59" ht="18" customHeight="1" thickBot="1">
      <c r="B812" s="451">
        <v>6912002</v>
      </c>
      <c r="C812" s="410">
        <v>5290</v>
      </c>
      <c r="D812" s="411">
        <v>6135</v>
      </c>
      <c r="E812" s="412">
        <v>45582</v>
      </c>
      <c r="F812" s="413">
        <v>519</v>
      </c>
      <c r="G812" s="407" t="s">
        <v>46</v>
      </c>
      <c r="H812" s="414">
        <v>19050490</v>
      </c>
      <c r="I812" s="413">
        <v>134</v>
      </c>
      <c r="J812" s="535">
        <v>9</v>
      </c>
      <c r="K812" s="535">
        <f t="shared" si="50"/>
        <v>27</v>
      </c>
      <c r="L812" s="535" t="s">
        <v>1253</v>
      </c>
      <c r="M812" s="535">
        <v>12</v>
      </c>
      <c r="N812" s="542">
        <v>7</v>
      </c>
      <c r="O812" s="530" t="s">
        <v>3290</v>
      </c>
      <c r="P812" s="453">
        <v>33318160</v>
      </c>
      <c r="Q812" s="415">
        <v>24627118</v>
      </c>
      <c r="R812" s="479">
        <v>8691042</v>
      </c>
      <c r="S812" s="416"/>
      <c r="T812" s="429"/>
      <c r="U812" s="429"/>
      <c r="V812" s="429"/>
      <c r="W812" s="423"/>
      <c r="X812" s="429"/>
      <c r="Y812" s="416"/>
      <c r="Z812" s="416"/>
      <c r="AA812" s="416"/>
      <c r="AB812" s="416"/>
      <c r="AC812" s="416"/>
      <c r="AD812" s="416"/>
      <c r="AE812" s="356">
        <v>0</v>
      </c>
      <c r="AF812" s="545"/>
      <c r="AG812" s="356">
        <v>0</v>
      </c>
      <c r="AH812" s="356">
        <v>0</v>
      </c>
      <c r="AI812" s="356">
        <v>0</v>
      </c>
      <c r="AJ812" s="356">
        <v>0</v>
      </c>
      <c r="AK812" s="356">
        <v>0</v>
      </c>
      <c r="AL812" s="356">
        <v>0</v>
      </c>
      <c r="AM812" s="356">
        <v>0</v>
      </c>
      <c r="AN812" s="356">
        <v>0</v>
      </c>
      <c r="AO812" s="356">
        <v>0</v>
      </c>
      <c r="AP812" s="356">
        <v>0</v>
      </c>
      <c r="AQ812" s="525">
        <f t="shared" si="51"/>
        <v>0</v>
      </c>
      <c r="AR812" s="526">
        <f t="shared" si="52"/>
        <v>0</v>
      </c>
      <c r="AS812" s="524">
        <f t="shared" si="53"/>
        <v>8691042</v>
      </c>
      <c r="AT812" s="433">
        <v>0</v>
      </c>
      <c r="AU812" s="433">
        <v>0</v>
      </c>
      <c r="AV812" s="432">
        <v>0</v>
      </c>
      <c r="AW812" s="356">
        <v>0</v>
      </c>
      <c r="AX812" s="356">
        <v>0</v>
      </c>
      <c r="AY812" s="356">
        <v>8691042</v>
      </c>
      <c r="AZ812" s="356">
        <v>0</v>
      </c>
      <c r="BA812" s="356">
        <v>0</v>
      </c>
      <c r="BB812" s="356">
        <v>0</v>
      </c>
      <c r="BC812" s="356">
        <v>0</v>
      </c>
      <c r="BD812" s="356">
        <v>0</v>
      </c>
      <c r="BE812" s="356">
        <v>0</v>
      </c>
      <c r="BF812" s="538" t="s">
        <v>3407</v>
      </c>
      <c r="BG812" s="361"/>
    </row>
    <row r="813" spans="2:59" ht="18" customHeight="1" thickBot="1">
      <c r="B813" s="451">
        <v>6912002</v>
      </c>
      <c r="C813" s="410">
        <v>5291</v>
      </c>
      <c r="D813" s="411">
        <v>6132</v>
      </c>
      <c r="E813" s="412">
        <v>45582</v>
      </c>
      <c r="F813" s="413">
        <v>519</v>
      </c>
      <c r="G813" s="407" t="s">
        <v>46</v>
      </c>
      <c r="H813" s="414">
        <v>19050490</v>
      </c>
      <c r="I813" s="413">
        <v>127</v>
      </c>
      <c r="J813" s="535">
        <v>9</v>
      </c>
      <c r="K813" s="535">
        <f t="shared" si="50"/>
        <v>19</v>
      </c>
      <c r="L813" s="535" t="s">
        <v>1244</v>
      </c>
      <c r="M813" s="535">
        <v>12</v>
      </c>
      <c r="N813" s="542">
        <v>7</v>
      </c>
      <c r="O813" s="530" t="s">
        <v>3290</v>
      </c>
      <c r="P813" s="453">
        <v>80007161</v>
      </c>
      <c r="Q813" s="415">
        <v>59137294</v>
      </c>
      <c r="R813" s="479">
        <v>20869867</v>
      </c>
      <c r="S813" s="416"/>
      <c r="T813" s="429"/>
      <c r="U813" s="429"/>
      <c r="V813" s="429"/>
      <c r="W813" s="423"/>
      <c r="X813" s="429"/>
      <c r="Y813" s="416"/>
      <c r="Z813" s="416"/>
      <c r="AA813" s="416"/>
      <c r="AB813" s="416"/>
      <c r="AC813" s="416"/>
      <c r="AD813" s="416"/>
      <c r="AE813" s="356">
        <v>0</v>
      </c>
      <c r="AF813" s="545"/>
      <c r="AG813" s="356">
        <v>0</v>
      </c>
      <c r="AH813" s="356">
        <v>0</v>
      </c>
      <c r="AI813" s="356">
        <v>0</v>
      </c>
      <c r="AJ813" s="356">
        <v>0</v>
      </c>
      <c r="AK813" s="356">
        <v>0</v>
      </c>
      <c r="AL813" s="356">
        <v>0</v>
      </c>
      <c r="AM813" s="356">
        <v>0</v>
      </c>
      <c r="AN813" s="356">
        <v>0</v>
      </c>
      <c r="AO813" s="356">
        <v>0</v>
      </c>
      <c r="AP813" s="356">
        <v>0</v>
      </c>
      <c r="AQ813" s="525">
        <f t="shared" si="51"/>
        <v>0</v>
      </c>
      <c r="AR813" s="526">
        <f t="shared" si="52"/>
        <v>0</v>
      </c>
      <c r="AS813" s="524">
        <f t="shared" si="53"/>
        <v>20869867</v>
      </c>
      <c r="AT813" s="433">
        <v>0</v>
      </c>
      <c r="AU813" s="433">
        <v>0</v>
      </c>
      <c r="AV813" s="432">
        <v>0</v>
      </c>
      <c r="AW813" s="356">
        <v>0</v>
      </c>
      <c r="AX813" s="356">
        <v>0</v>
      </c>
      <c r="AY813" s="356">
        <v>20869867</v>
      </c>
      <c r="AZ813" s="356">
        <v>0</v>
      </c>
      <c r="BA813" s="356">
        <v>0</v>
      </c>
      <c r="BB813" s="356">
        <v>0</v>
      </c>
      <c r="BC813" s="356">
        <v>0</v>
      </c>
      <c r="BD813" s="356">
        <v>0</v>
      </c>
      <c r="BE813" s="356">
        <v>0</v>
      </c>
      <c r="BF813" s="538" t="s">
        <v>3407</v>
      </c>
      <c r="BG813" s="361"/>
    </row>
    <row r="814" spans="2:59" ht="18" customHeight="1" thickBot="1">
      <c r="B814" s="451">
        <v>6912002</v>
      </c>
      <c r="C814" s="410">
        <v>5293</v>
      </c>
      <c r="D814" s="411">
        <v>6133</v>
      </c>
      <c r="E814" s="412">
        <v>45582</v>
      </c>
      <c r="F814" s="413">
        <v>519</v>
      </c>
      <c r="G814" s="407" t="s">
        <v>46</v>
      </c>
      <c r="H814" s="414">
        <v>19050490</v>
      </c>
      <c r="I814" s="413">
        <v>129</v>
      </c>
      <c r="J814" s="535">
        <v>9</v>
      </c>
      <c r="K814" s="535">
        <f t="shared" si="50"/>
        <v>22</v>
      </c>
      <c r="L814" s="535" t="s">
        <v>1247</v>
      </c>
      <c r="M814" s="535">
        <v>12</v>
      </c>
      <c r="N814" s="542">
        <v>7</v>
      </c>
      <c r="O814" s="530" t="s">
        <v>3290</v>
      </c>
      <c r="P814" s="453">
        <v>12949751</v>
      </c>
      <c r="Q814" s="415">
        <v>9571809</v>
      </c>
      <c r="R814" s="479">
        <v>3377942</v>
      </c>
      <c r="S814" s="416"/>
      <c r="T814" s="429"/>
      <c r="U814" s="429"/>
      <c r="V814" s="429"/>
      <c r="W814" s="423"/>
      <c r="X814" s="429"/>
      <c r="Y814" s="416"/>
      <c r="Z814" s="416"/>
      <c r="AA814" s="416"/>
      <c r="AB814" s="416"/>
      <c r="AC814" s="416"/>
      <c r="AD814" s="416"/>
      <c r="AE814" s="356">
        <v>0</v>
      </c>
      <c r="AF814" s="545"/>
      <c r="AG814" s="356">
        <v>0</v>
      </c>
      <c r="AH814" s="356">
        <v>0</v>
      </c>
      <c r="AI814" s="356">
        <v>0</v>
      </c>
      <c r="AJ814" s="356">
        <v>0</v>
      </c>
      <c r="AK814" s="356">
        <v>0</v>
      </c>
      <c r="AL814" s="356">
        <v>0</v>
      </c>
      <c r="AM814" s="356">
        <v>0</v>
      </c>
      <c r="AN814" s="356">
        <v>0</v>
      </c>
      <c r="AO814" s="356">
        <v>0</v>
      </c>
      <c r="AP814" s="356">
        <v>0</v>
      </c>
      <c r="AQ814" s="525">
        <f t="shared" si="51"/>
        <v>0</v>
      </c>
      <c r="AR814" s="526">
        <f t="shared" si="52"/>
        <v>0</v>
      </c>
      <c r="AS814" s="524">
        <f t="shared" si="53"/>
        <v>3377942</v>
      </c>
      <c r="AT814" s="433">
        <v>0</v>
      </c>
      <c r="AU814" s="433">
        <v>0</v>
      </c>
      <c r="AV814" s="432">
        <v>0</v>
      </c>
      <c r="AW814" s="356">
        <v>0</v>
      </c>
      <c r="AX814" s="356">
        <v>0</v>
      </c>
      <c r="AY814" s="356">
        <v>3377942</v>
      </c>
      <c r="AZ814" s="356">
        <v>0</v>
      </c>
      <c r="BA814" s="356">
        <v>0</v>
      </c>
      <c r="BB814" s="356">
        <v>0</v>
      </c>
      <c r="BC814" s="356">
        <v>0</v>
      </c>
      <c r="BD814" s="356">
        <v>0</v>
      </c>
      <c r="BE814" s="356">
        <v>0</v>
      </c>
      <c r="BF814" s="538" t="s">
        <v>3407</v>
      </c>
      <c r="BG814" s="361"/>
    </row>
    <row r="815" spans="2:59" ht="18" customHeight="1" thickBot="1">
      <c r="B815" s="451">
        <v>6912002</v>
      </c>
      <c r="C815" s="410">
        <v>5295</v>
      </c>
      <c r="D815" s="411">
        <v>6131</v>
      </c>
      <c r="E815" s="412">
        <v>45582</v>
      </c>
      <c r="F815" s="413">
        <v>519</v>
      </c>
      <c r="G815" s="407" t="s">
        <v>46</v>
      </c>
      <c r="H815" s="414">
        <v>19050490</v>
      </c>
      <c r="I815" s="413">
        <v>113</v>
      </c>
      <c r="J815" s="535">
        <v>9</v>
      </c>
      <c r="K815" s="535">
        <f t="shared" si="50"/>
        <v>18</v>
      </c>
      <c r="L815" s="535" t="s">
        <v>1243</v>
      </c>
      <c r="M815" s="535">
        <v>12</v>
      </c>
      <c r="N815" s="542">
        <v>7</v>
      </c>
      <c r="O815" s="530" t="s">
        <v>3290</v>
      </c>
      <c r="P815" s="453">
        <v>80387289</v>
      </c>
      <c r="Q815" s="415">
        <v>59418265</v>
      </c>
      <c r="R815" s="479">
        <v>20969024</v>
      </c>
      <c r="S815" s="416"/>
      <c r="T815" s="429"/>
      <c r="U815" s="429"/>
      <c r="V815" s="429"/>
      <c r="W815" s="423"/>
      <c r="X815" s="429"/>
      <c r="Y815" s="416"/>
      <c r="Z815" s="416"/>
      <c r="AA815" s="416"/>
      <c r="AB815" s="416"/>
      <c r="AC815" s="416"/>
      <c r="AD815" s="416"/>
      <c r="AE815" s="356">
        <v>0</v>
      </c>
      <c r="AF815" s="545"/>
      <c r="AG815" s="356">
        <v>0</v>
      </c>
      <c r="AH815" s="356">
        <v>0</v>
      </c>
      <c r="AI815" s="356">
        <v>0</v>
      </c>
      <c r="AJ815" s="356">
        <v>0</v>
      </c>
      <c r="AK815" s="356">
        <v>0</v>
      </c>
      <c r="AL815" s="356">
        <v>0</v>
      </c>
      <c r="AM815" s="356">
        <v>0</v>
      </c>
      <c r="AN815" s="356">
        <v>0</v>
      </c>
      <c r="AO815" s="356">
        <v>0</v>
      </c>
      <c r="AP815" s="356">
        <v>0</v>
      </c>
      <c r="AQ815" s="525">
        <f t="shared" si="51"/>
        <v>0</v>
      </c>
      <c r="AR815" s="526">
        <f t="shared" si="52"/>
        <v>0</v>
      </c>
      <c r="AS815" s="524">
        <f t="shared" si="53"/>
        <v>20969024</v>
      </c>
      <c r="AT815" s="433">
        <v>0</v>
      </c>
      <c r="AU815" s="433">
        <v>0</v>
      </c>
      <c r="AV815" s="432">
        <v>0</v>
      </c>
      <c r="AW815" s="356">
        <v>0</v>
      </c>
      <c r="AX815" s="356">
        <v>0</v>
      </c>
      <c r="AY815" s="356">
        <v>20969024</v>
      </c>
      <c r="AZ815" s="356">
        <v>0</v>
      </c>
      <c r="BA815" s="356">
        <v>0</v>
      </c>
      <c r="BB815" s="356">
        <v>0</v>
      </c>
      <c r="BC815" s="356">
        <v>0</v>
      </c>
      <c r="BD815" s="356">
        <v>0</v>
      </c>
      <c r="BE815" s="356">
        <v>0</v>
      </c>
      <c r="BF815" s="538" t="s">
        <v>3407</v>
      </c>
      <c r="BG815" s="361"/>
    </row>
    <row r="816" spans="2:59" ht="18" customHeight="1" thickBot="1">
      <c r="B816" s="451">
        <v>6912002</v>
      </c>
      <c r="C816" s="410">
        <v>5298</v>
      </c>
      <c r="D816" s="411">
        <v>6128</v>
      </c>
      <c r="E816" s="412">
        <v>45582</v>
      </c>
      <c r="F816" s="413">
        <v>519</v>
      </c>
      <c r="G816" s="407" t="s">
        <v>46</v>
      </c>
      <c r="H816" s="414">
        <v>19050490</v>
      </c>
      <c r="I816" s="413">
        <v>235</v>
      </c>
      <c r="J816" s="535">
        <v>9</v>
      </c>
      <c r="K816" s="535">
        <f t="shared" si="50"/>
        <v>14</v>
      </c>
      <c r="L816" s="535" t="s">
        <v>1240</v>
      </c>
      <c r="M816" s="535">
        <v>12</v>
      </c>
      <c r="N816" s="542">
        <v>7</v>
      </c>
      <c r="O816" s="530" t="s">
        <v>3290</v>
      </c>
      <c r="P816" s="453">
        <v>22902645</v>
      </c>
      <c r="Q816" s="415">
        <v>16928491</v>
      </c>
      <c r="R816" s="479">
        <v>5974154</v>
      </c>
      <c r="S816" s="416"/>
      <c r="T816" s="429"/>
      <c r="U816" s="429"/>
      <c r="V816" s="429"/>
      <c r="W816" s="423"/>
      <c r="X816" s="429"/>
      <c r="Y816" s="416"/>
      <c r="Z816" s="416"/>
      <c r="AA816" s="416"/>
      <c r="AB816" s="416"/>
      <c r="AC816" s="416"/>
      <c r="AD816" s="416"/>
      <c r="AE816" s="356">
        <v>0</v>
      </c>
      <c r="AF816" s="545"/>
      <c r="AG816" s="356">
        <v>0</v>
      </c>
      <c r="AH816" s="356">
        <v>0</v>
      </c>
      <c r="AI816" s="356">
        <v>0</v>
      </c>
      <c r="AJ816" s="356">
        <v>0</v>
      </c>
      <c r="AK816" s="356">
        <v>0</v>
      </c>
      <c r="AL816" s="356">
        <v>0</v>
      </c>
      <c r="AM816" s="356">
        <v>0</v>
      </c>
      <c r="AN816" s="356">
        <v>0</v>
      </c>
      <c r="AO816" s="356">
        <v>0</v>
      </c>
      <c r="AP816" s="356">
        <v>0</v>
      </c>
      <c r="AQ816" s="525">
        <f t="shared" si="51"/>
        <v>0</v>
      </c>
      <c r="AR816" s="526">
        <f t="shared" si="52"/>
        <v>0</v>
      </c>
      <c r="AS816" s="524">
        <f t="shared" si="53"/>
        <v>5974154</v>
      </c>
      <c r="AT816" s="433">
        <v>0</v>
      </c>
      <c r="AU816" s="433">
        <v>0</v>
      </c>
      <c r="AV816" s="432">
        <v>0</v>
      </c>
      <c r="AW816" s="356">
        <v>0</v>
      </c>
      <c r="AX816" s="356">
        <v>0</v>
      </c>
      <c r="AY816" s="356">
        <v>5974154</v>
      </c>
      <c r="AZ816" s="356">
        <v>0</v>
      </c>
      <c r="BA816" s="356">
        <v>0</v>
      </c>
      <c r="BB816" s="356">
        <v>0</v>
      </c>
      <c r="BC816" s="356">
        <v>0</v>
      </c>
      <c r="BD816" s="356">
        <v>0</v>
      </c>
      <c r="BE816" s="356">
        <v>0</v>
      </c>
      <c r="BF816" s="538" t="s">
        <v>3407</v>
      </c>
      <c r="BG816" s="361"/>
    </row>
    <row r="817" spans="2:59" ht="18" customHeight="1" thickBot="1">
      <c r="B817" s="451">
        <v>6912002</v>
      </c>
      <c r="C817" s="410">
        <v>5302</v>
      </c>
      <c r="D817" s="411">
        <v>6129</v>
      </c>
      <c r="E817" s="412">
        <v>45582</v>
      </c>
      <c r="F817" s="413">
        <v>519</v>
      </c>
      <c r="G817" s="407" t="s">
        <v>46</v>
      </c>
      <c r="H817" s="414">
        <v>19050490</v>
      </c>
      <c r="I817" s="413">
        <v>124</v>
      </c>
      <c r="J817" s="535">
        <v>9</v>
      </c>
      <c r="K817" s="535">
        <f t="shared" si="50"/>
        <v>16</v>
      </c>
      <c r="L817" s="535" t="s">
        <v>1099</v>
      </c>
      <c r="M817" s="535">
        <v>12</v>
      </c>
      <c r="N817" s="542">
        <v>7</v>
      </c>
      <c r="O817" s="530" t="s">
        <v>3290</v>
      </c>
      <c r="P817" s="453">
        <v>25430610</v>
      </c>
      <c r="Q817" s="415">
        <v>18797035</v>
      </c>
      <c r="R817" s="479">
        <v>6633575</v>
      </c>
      <c r="S817" s="416"/>
      <c r="T817" s="429"/>
      <c r="U817" s="429"/>
      <c r="V817" s="429"/>
      <c r="W817" s="423"/>
      <c r="X817" s="429"/>
      <c r="Y817" s="416"/>
      <c r="Z817" s="416"/>
      <c r="AA817" s="416"/>
      <c r="AB817" s="416"/>
      <c r="AC817" s="416"/>
      <c r="AD817" s="416"/>
      <c r="AE817" s="356">
        <v>0</v>
      </c>
      <c r="AF817" s="545"/>
      <c r="AG817" s="356">
        <v>0</v>
      </c>
      <c r="AH817" s="356">
        <v>0</v>
      </c>
      <c r="AI817" s="356">
        <v>0</v>
      </c>
      <c r="AJ817" s="356">
        <v>0</v>
      </c>
      <c r="AK817" s="356">
        <v>0</v>
      </c>
      <c r="AL817" s="356">
        <v>0</v>
      </c>
      <c r="AM817" s="356">
        <v>0</v>
      </c>
      <c r="AN817" s="356">
        <v>0</v>
      </c>
      <c r="AO817" s="356">
        <v>0</v>
      </c>
      <c r="AP817" s="356">
        <v>0</v>
      </c>
      <c r="AQ817" s="525">
        <f t="shared" si="51"/>
        <v>0</v>
      </c>
      <c r="AR817" s="526">
        <f t="shared" si="52"/>
        <v>0</v>
      </c>
      <c r="AS817" s="524">
        <f t="shared" si="53"/>
        <v>6633575</v>
      </c>
      <c r="AT817" s="433">
        <v>0</v>
      </c>
      <c r="AU817" s="433">
        <v>0</v>
      </c>
      <c r="AV817" s="432">
        <v>0</v>
      </c>
      <c r="AW817" s="356">
        <v>0</v>
      </c>
      <c r="AX817" s="356">
        <v>0</v>
      </c>
      <c r="AY817" s="356">
        <v>6633575</v>
      </c>
      <c r="AZ817" s="356">
        <v>0</v>
      </c>
      <c r="BA817" s="356">
        <v>0</v>
      </c>
      <c r="BB817" s="356">
        <v>0</v>
      </c>
      <c r="BC817" s="356">
        <v>0</v>
      </c>
      <c r="BD817" s="356">
        <v>0</v>
      </c>
      <c r="BE817" s="356">
        <v>0</v>
      </c>
      <c r="BF817" s="538" t="s">
        <v>3407</v>
      </c>
      <c r="BG817" s="361"/>
    </row>
    <row r="818" spans="2:59" ht="18" customHeight="1" thickBot="1">
      <c r="B818" s="451">
        <v>6912002</v>
      </c>
      <c r="C818" s="410">
        <v>5302</v>
      </c>
      <c r="D818" s="411">
        <v>6129</v>
      </c>
      <c r="E818" s="412">
        <v>45582</v>
      </c>
      <c r="F818" s="413">
        <v>519</v>
      </c>
      <c r="G818" s="407" t="s">
        <v>46</v>
      </c>
      <c r="H818" s="414">
        <v>19050490</v>
      </c>
      <c r="I818" s="413">
        <v>124</v>
      </c>
      <c r="J818" s="535">
        <v>9</v>
      </c>
      <c r="K818" s="535">
        <f t="shared" si="50"/>
        <v>16</v>
      </c>
      <c r="L818" s="535" t="s">
        <v>1104</v>
      </c>
      <c r="M818" s="535">
        <v>12</v>
      </c>
      <c r="N818" s="542">
        <v>7</v>
      </c>
      <c r="O818" s="530" t="s">
        <v>3290</v>
      </c>
      <c r="P818" s="453">
        <v>48216168</v>
      </c>
      <c r="Q818" s="415">
        <v>35638981</v>
      </c>
      <c r="R818" s="479">
        <v>12577187</v>
      </c>
      <c r="S818" s="416"/>
      <c r="T818" s="429"/>
      <c r="U818" s="429"/>
      <c r="V818" s="429"/>
      <c r="W818" s="423"/>
      <c r="X818" s="429"/>
      <c r="Y818" s="416"/>
      <c r="Z818" s="416"/>
      <c r="AA818" s="416"/>
      <c r="AB818" s="416"/>
      <c r="AC818" s="416"/>
      <c r="AD818" s="416"/>
      <c r="AE818" s="356">
        <v>0</v>
      </c>
      <c r="AF818" s="545"/>
      <c r="AG818" s="356">
        <v>0</v>
      </c>
      <c r="AH818" s="356">
        <v>0</v>
      </c>
      <c r="AI818" s="356">
        <v>0</v>
      </c>
      <c r="AJ818" s="356">
        <v>0</v>
      </c>
      <c r="AK818" s="356">
        <v>0</v>
      </c>
      <c r="AL818" s="356">
        <v>0</v>
      </c>
      <c r="AM818" s="356">
        <v>0</v>
      </c>
      <c r="AN818" s="356">
        <v>0</v>
      </c>
      <c r="AO818" s="356">
        <v>0</v>
      </c>
      <c r="AP818" s="356">
        <v>0</v>
      </c>
      <c r="AQ818" s="525">
        <f t="shared" si="51"/>
        <v>0</v>
      </c>
      <c r="AR818" s="526">
        <f t="shared" si="52"/>
        <v>0</v>
      </c>
      <c r="AS818" s="524">
        <f t="shared" si="53"/>
        <v>12577187</v>
      </c>
      <c r="AT818" s="433">
        <v>0</v>
      </c>
      <c r="AU818" s="433">
        <v>0</v>
      </c>
      <c r="AV818" s="432">
        <v>0</v>
      </c>
      <c r="AW818" s="356">
        <v>0</v>
      </c>
      <c r="AX818" s="356">
        <v>0</v>
      </c>
      <c r="AY818" s="356">
        <v>12577187</v>
      </c>
      <c r="AZ818" s="356">
        <v>0</v>
      </c>
      <c r="BA818" s="356">
        <v>0</v>
      </c>
      <c r="BB818" s="356">
        <v>0</v>
      </c>
      <c r="BC818" s="356">
        <v>0</v>
      </c>
      <c r="BD818" s="356">
        <v>0</v>
      </c>
      <c r="BE818" s="356">
        <v>0</v>
      </c>
      <c r="BF818" s="538" t="s">
        <v>3407</v>
      </c>
      <c r="BG818" s="361"/>
    </row>
    <row r="819" spans="2:59" ht="18" customHeight="1" thickBot="1">
      <c r="B819" s="451">
        <v>6912002</v>
      </c>
      <c r="C819" s="410">
        <v>5304</v>
      </c>
      <c r="D819" s="411">
        <v>6130</v>
      </c>
      <c r="E819" s="412">
        <v>45582</v>
      </c>
      <c r="F819" s="413">
        <v>519</v>
      </c>
      <c r="G819" s="407" t="s">
        <v>46</v>
      </c>
      <c r="H819" s="414">
        <v>19050490</v>
      </c>
      <c r="I819" s="413">
        <v>114</v>
      </c>
      <c r="J819" s="535">
        <v>9</v>
      </c>
      <c r="K819" s="535">
        <f t="shared" si="50"/>
        <v>17</v>
      </c>
      <c r="L819" s="535" t="s">
        <v>1242</v>
      </c>
      <c r="M819" s="535">
        <v>12</v>
      </c>
      <c r="N819" s="542">
        <v>7</v>
      </c>
      <c r="O819" s="530" t="s">
        <v>3290</v>
      </c>
      <c r="P819" s="453">
        <v>63912153</v>
      </c>
      <c r="Q819" s="415">
        <v>47240668</v>
      </c>
      <c r="R819" s="479">
        <v>16671485</v>
      </c>
      <c r="S819" s="416"/>
      <c r="T819" s="429"/>
      <c r="U819" s="429"/>
      <c r="V819" s="429"/>
      <c r="W819" s="423"/>
      <c r="X819" s="429"/>
      <c r="Y819" s="416"/>
      <c r="Z819" s="416"/>
      <c r="AA819" s="416"/>
      <c r="AB819" s="416"/>
      <c r="AC819" s="416"/>
      <c r="AD819" s="416"/>
      <c r="AE819" s="356">
        <v>0</v>
      </c>
      <c r="AF819" s="545"/>
      <c r="AG819" s="356">
        <v>0</v>
      </c>
      <c r="AH819" s="356">
        <v>0</v>
      </c>
      <c r="AI819" s="356">
        <v>0</v>
      </c>
      <c r="AJ819" s="356">
        <v>0</v>
      </c>
      <c r="AK819" s="356">
        <v>0</v>
      </c>
      <c r="AL819" s="356">
        <v>0</v>
      </c>
      <c r="AM819" s="356">
        <v>0</v>
      </c>
      <c r="AN819" s="356">
        <v>0</v>
      </c>
      <c r="AO819" s="356">
        <v>0</v>
      </c>
      <c r="AP819" s="356">
        <v>0</v>
      </c>
      <c r="AQ819" s="525">
        <f t="shared" si="51"/>
        <v>0</v>
      </c>
      <c r="AR819" s="526">
        <f t="shared" si="52"/>
        <v>0</v>
      </c>
      <c r="AS819" s="524">
        <f t="shared" si="53"/>
        <v>16671485</v>
      </c>
      <c r="AT819" s="433">
        <v>0</v>
      </c>
      <c r="AU819" s="433">
        <v>0</v>
      </c>
      <c r="AV819" s="432">
        <v>0</v>
      </c>
      <c r="AW819" s="356">
        <v>0</v>
      </c>
      <c r="AX819" s="356">
        <v>0</v>
      </c>
      <c r="AY819" s="356">
        <v>16671485</v>
      </c>
      <c r="AZ819" s="356">
        <v>0</v>
      </c>
      <c r="BA819" s="356">
        <v>0</v>
      </c>
      <c r="BB819" s="356">
        <v>0</v>
      </c>
      <c r="BC819" s="356">
        <v>0</v>
      </c>
      <c r="BD819" s="356">
        <v>0</v>
      </c>
      <c r="BE819" s="356">
        <v>0</v>
      </c>
      <c r="BF819" s="538" t="s">
        <v>3407</v>
      </c>
      <c r="BG819" s="361"/>
    </row>
    <row r="820" spans="2:59" ht="18" customHeight="1" thickBot="1">
      <c r="B820" s="451">
        <v>6912002</v>
      </c>
      <c r="C820" s="410">
        <v>5306</v>
      </c>
      <c r="D820" s="411">
        <v>6127</v>
      </c>
      <c r="E820" s="412">
        <v>45582</v>
      </c>
      <c r="F820" s="413">
        <v>519</v>
      </c>
      <c r="G820" s="407" t="s">
        <v>46</v>
      </c>
      <c r="H820" s="414">
        <v>19050490</v>
      </c>
      <c r="I820" s="413">
        <v>232</v>
      </c>
      <c r="J820" s="535">
        <v>9</v>
      </c>
      <c r="K820" s="535">
        <f t="shared" si="50"/>
        <v>11</v>
      </c>
      <c r="L820" s="535" t="s">
        <v>1237</v>
      </c>
      <c r="M820" s="535">
        <v>12</v>
      </c>
      <c r="N820" s="542">
        <v>7</v>
      </c>
      <c r="O820" s="530" t="s">
        <v>3290</v>
      </c>
      <c r="P820" s="453">
        <v>21727781</v>
      </c>
      <c r="Q820" s="415">
        <v>16060090</v>
      </c>
      <c r="R820" s="479">
        <v>5667691</v>
      </c>
      <c r="S820" s="416"/>
      <c r="T820" s="429"/>
      <c r="U820" s="429"/>
      <c r="V820" s="429"/>
      <c r="W820" s="423"/>
      <c r="X820" s="429"/>
      <c r="Y820" s="416"/>
      <c r="Z820" s="416"/>
      <c r="AA820" s="416"/>
      <c r="AB820" s="416"/>
      <c r="AC820" s="416"/>
      <c r="AD820" s="416"/>
      <c r="AE820" s="356">
        <v>0</v>
      </c>
      <c r="AF820" s="545"/>
      <c r="AG820" s="356">
        <v>0</v>
      </c>
      <c r="AH820" s="356">
        <v>0</v>
      </c>
      <c r="AI820" s="356">
        <v>0</v>
      </c>
      <c r="AJ820" s="356">
        <v>0</v>
      </c>
      <c r="AK820" s="356">
        <v>0</v>
      </c>
      <c r="AL820" s="356">
        <v>0</v>
      </c>
      <c r="AM820" s="356">
        <v>0</v>
      </c>
      <c r="AN820" s="356">
        <v>0</v>
      </c>
      <c r="AO820" s="356">
        <v>0</v>
      </c>
      <c r="AP820" s="356">
        <v>0</v>
      </c>
      <c r="AQ820" s="525">
        <f t="shared" si="51"/>
        <v>0</v>
      </c>
      <c r="AR820" s="526">
        <f t="shared" si="52"/>
        <v>0</v>
      </c>
      <c r="AS820" s="524">
        <f t="shared" si="53"/>
        <v>5667691</v>
      </c>
      <c r="AT820" s="433">
        <v>0</v>
      </c>
      <c r="AU820" s="433">
        <v>0</v>
      </c>
      <c r="AV820" s="432">
        <v>0</v>
      </c>
      <c r="AW820" s="356">
        <v>0</v>
      </c>
      <c r="AX820" s="356">
        <v>0</v>
      </c>
      <c r="AY820" s="356">
        <v>5667691</v>
      </c>
      <c r="AZ820" s="356">
        <v>0</v>
      </c>
      <c r="BA820" s="356">
        <v>0</v>
      </c>
      <c r="BB820" s="356">
        <v>0</v>
      </c>
      <c r="BC820" s="356">
        <v>0</v>
      </c>
      <c r="BD820" s="356">
        <v>0</v>
      </c>
      <c r="BE820" s="356">
        <v>0</v>
      </c>
      <c r="BF820" s="538" t="s">
        <v>3407</v>
      </c>
      <c r="BG820" s="361"/>
    </row>
    <row r="821" spans="2:59" ht="18" customHeight="1" thickBot="1">
      <c r="B821" s="451">
        <v>6912002</v>
      </c>
      <c r="C821" s="410">
        <v>5307</v>
      </c>
      <c r="D821" s="411">
        <v>6126</v>
      </c>
      <c r="E821" s="412">
        <v>45582</v>
      </c>
      <c r="F821" s="413">
        <v>519</v>
      </c>
      <c r="G821" s="407" t="s">
        <v>46</v>
      </c>
      <c r="H821" s="414">
        <v>19050490</v>
      </c>
      <c r="I821" s="413">
        <v>233</v>
      </c>
      <c r="J821" s="535">
        <v>9</v>
      </c>
      <c r="K821" s="535">
        <f t="shared" si="50"/>
        <v>12</v>
      </c>
      <c r="L821" s="535" t="s">
        <v>1238</v>
      </c>
      <c r="M821" s="535">
        <v>12</v>
      </c>
      <c r="N821" s="542">
        <v>7</v>
      </c>
      <c r="O821" s="530" t="s">
        <v>3290</v>
      </c>
      <c r="P821" s="453">
        <v>33603507</v>
      </c>
      <c r="Q821" s="415">
        <v>24838033</v>
      </c>
      <c r="R821" s="479">
        <v>8765474</v>
      </c>
      <c r="S821" s="416"/>
      <c r="T821" s="429"/>
      <c r="U821" s="429"/>
      <c r="V821" s="429"/>
      <c r="W821" s="423"/>
      <c r="X821" s="429"/>
      <c r="Y821" s="416"/>
      <c r="Z821" s="416"/>
      <c r="AA821" s="416"/>
      <c r="AB821" s="416"/>
      <c r="AC821" s="416"/>
      <c r="AD821" s="416"/>
      <c r="AE821" s="356">
        <v>0</v>
      </c>
      <c r="AF821" s="545"/>
      <c r="AG821" s="356">
        <v>0</v>
      </c>
      <c r="AH821" s="356">
        <v>0</v>
      </c>
      <c r="AI821" s="356">
        <v>0</v>
      </c>
      <c r="AJ821" s="356">
        <v>0</v>
      </c>
      <c r="AK821" s="356">
        <v>0</v>
      </c>
      <c r="AL821" s="356">
        <v>0</v>
      </c>
      <c r="AM821" s="356">
        <v>0</v>
      </c>
      <c r="AN821" s="356">
        <v>0</v>
      </c>
      <c r="AO821" s="356">
        <v>0</v>
      </c>
      <c r="AP821" s="356">
        <v>0</v>
      </c>
      <c r="AQ821" s="525">
        <f t="shared" si="51"/>
        <v>0</v>
      </c>
      <c r="AR821" s="526">
        <f t="shared" si="52"/>
        <v>0</v>
      </c>
      <c r="AS821" s="524">
        <f t="shared" si="53"/>
        <v>8765474</v>
      </c>
      <c r="AT821" s="433">
        <v>0</v>
      </c>
      <c r="AU821" s="433">
        <v>0</v>
      </c>
      <c r="AV821" s="432">
        <v>0</v>
      </c>
      <c r="AW821" s="356">
        <v>0</v>
      </c>
      <c r="AX821" s="356">
        <v>0</v>
      </c>
      <c r="AY821" s="356">
        <v>8765474</v>
      </c>
      <c r="AZ821" s="356">
        <v>0</v>
      </c>
      <c r="BA821" s="356">
        <v>0</v>
      </c>
      <c r="BB821" s="356">
        <v>0</v>
      </c>
      <c r="BC821" s="356">
        <v>0</v>
      </c>
      <c r="BD821" s="356">
        <v>0</v>
      </c>
      <c r="BE821" s="356">
        <v>0</v>
      </c>
      <c r="BF821" s="538" t="s">
        <v>3407</v>
      </c>
      <c r="BG821" s="361"/>
    </row>
    <row r="822" spans="2:59" ht="18" customHeight="1" thickBot="1">
      <c r="B822" s="451">
        <v>6912002</v>
      </c>
      <c r="C822" s="410">
        <v>5309</v>
      </c>
      <c r="D822" s="411">
        <v>6125</v>
      </c>
      <c r="E822" s="412">
        <v>45582</v>
      </c>
      <c r="F822" s="413">
        <v>519</v>
      </c>
      <c r="G822" s="407" t="s">
        <v>46</v>
      </c>
      <c r="H822" s="414">
        <v>19050490</v>
      </c>
      <c r="I822" s="413">
        <v>3</v>
      </c>
      <c r="J822" s="535">
        <v>9</v>
      </c>
      <c r="K822" s="535">
        <f t="shared" si="50"/>
        <v>10</v>
      </c>
      <c r="L822" s="535" t="s">
        <v>815</v>
      </c>
      <c r="M822" s="535">
        <v>12</v>
      </c>
      <c r="N822" s="542">
        <v>7</v>
      </c>
      <c r="O822" s="530" t="s">
        <v>3290</v>
      </c>
      <c r="P822" s="453">
        <v>45574777</v>
      </c>
      <c r="Q822" s="415">
        <v>33686597</v>
      </c>
      <c r="R822" s="479">
        <v>11888180</v>
      </c>
      <c r="S822" s="416"/>
      <c r="T822" s="429"/>
      <c r="U822" s="429"/>
      <c r="V822" s="429"/>
      <c r="W822" s="423"/>
      <c r="X822" s="429"/>
      <c r="Y822" s="416"/>
      <c r="Z822" s="416"/>
      <c r="AA822" s="416"/>
      <c r="AB822" s="416"/>
      <c r="AC822" s="416"/>
      <c r="AD822" s="416"/>
      <c r="AE822" s="356">
        <v>0</v>
      </c>
      <c r="AF822" s="545"/>
      <c r="AG822" s="356">
        <v>0</v>
      </c>
      <c r="AH822" s="356">
        <v>0</v>
      </c>
      <c r="AI822" s="356">
        <v>0</v>
      </c>
      <c r="AJ822" s="356">
        <v>0</v>
      </c>
      <c r="AK822" s="356">
        <v>0</v>
      </c>
      <c r="AL822" s="356">
        <v>0</v>
      </c>
      <c r="AM822" s="356">
        <v>0</v>
      </c>
      <c r="AN822" s="356">
        <v>0</v>
      </c>
      <c r="AO822" s="356">
        <v>0</v>
      </c>
      <c r="AP822" s="356">
        <v>0</v>
      </c>
      <c r="AQ822" s="525">
        <f t="shared" si="51"/>
        <v>0</v>
      </c>
      <c r="AR822" s="526">
        <f t="shared" si="52"/>
        <v>0</v>
      </c>
      <c r="AS822" s="524">
        <f t="shared" si="53"/>
        <v>11888180</v>
      </c>
      <c r="AT822" s="433">
        <v>0</v>
      </c>
      <c r="AU822" s="433">
        <v>0</v>
      </c>
      <c r="AV822" s="432">
        <v>0</v>
      </c>
      <c r="AW822" s="356">
        <v>0</v>
      </c>
      <c r="AX822" s="356">
        <v>0</v>
      </c>
      <c r="AY822" s="356">
        <v>11888180</v>
      </c>
      <c r="AZ822" s="356">
        <v>0</v>
      </c>
      <c r="BA822" s="356">
        <v>0</v>
      </c>
      <c r="BB822" s="356">
        <v>0</v>
      </c>
      <c r="BC822" s="356">
        <v>0</v>
      </c>
      <c r="BD822" s="356">
        <v>0</v>
      </c>
      <c r="BE822" s="356">
        <v>0</v>
      </c>
      <c r="BF822" s="538" t="s">
        <v>3407</v>
      </c>
      <c r="BG822" s="361"/>
    </row>
    <row r="823" spans="2:59" ht="18" customHeight="1" thickBot="1">
      <c r="B823" s="451">
        <v>6912002</v>
      </c>
      <c r="C823" s="410">
        <v>5311</v>
      </c>
      <c r="D823" s="411">
        <v>6124</v>
      </c>
      <c r="E823" s="412">
        <v>45582</v>
      </c>
      <c r="F823" s="413">
        <v>519</v>
      </c>
      <c r="G823" s="407" t="s">
        <v>46</v>
      </c>
      <c r="H823" s="414">
        <v>19050490</v>
      </c>
      <c r="I823" s="413">
        <v>1</v>
      </c>
      <c r="J823" s="535">
        <v>9</v>
      </c>
      <c r="K823" s="535">
        <f t="shared" si="50"/>
        <v>10</v>
      </c>
      <c r="L823" s="535" t="s">
        <v>810</v>
      </c>
      <c r="M823" s="535">
        <v>12</v>
      </c>
      <c r="N823" s="542">
        <v>7</v>
      </c>
      <c r="O823" s="530" t="s">
        <v>3290</v>
      </c>
      <c r="P823" s="453">
        <v>44197840</v>
      </c>
      <c r="Q823" s="415">
        <v>32668833</v>
      </c>
      <c r="R823" s="479">
        <v>11529007</v>
      </c>
      <c r="S823" s="416"/>
      <c r="T823" s="429"/>
      <c r="U823" s="429"/>
      <c r="V823" s="429"/>
      <c r="W823" s="423"/>
      <c r="X823" s="429"/>
      <c r="Y823" s="416"/>
      <c r="Z823" s="416"/>
      <c r="AA823" s="416"/>
      <c r="AB823" s="416"/>
      <c r="AC823" s="416"/>
      <c r="AD823" s="416"/>
      <c r="AE823" s="356">
        <v>0</v>
      </c>
      <c r="AF823" s="545"/>
      <c r="AG823" s="356">
        <v>0</v>
      </c>
      <c r="AH823" s="356">
        <v>0</v>
      </c>
      <c r="AI823" s="356">
        <v>0</v>
      </c>
      <c r="AJ823" s="356">
        <v>0</v>
      </c>
      <c r="AK823" s="356">
        <v>0</v>
      </c>
      <c r="AL823" s="356">
        <v>0</v>
      </c>
      <c r="AM823" s="356">
        <v>0</v>
      </c>
      <c r="AN823" s="356">
        <v>0</v>
      </c>
      <c r="AO823" s="356">
        <v>0</v>
      </c>
      <c r="AP823" s="356">
        <v>0</v>
      </c>
      <c r="AQ823" s="525">
        <f t="shared" si="51"/>
        <v>0</v>
      </c>
      <c r="AR823" s="526">
        <f t="shared" si="52"/>
        <v>0</v>
      </c>
      <c r="AS823" s="524">
        <f t="shared" si="53"/>
        <v>11529007</v>
      </c>
      <c r="AT823" s="433">
        <v>0</v>
      </c>
      <c r="AU823" s="433">
        <v>0</v>
      </c>
      <c r="AV823" s="432">
        <v>0</v>
      </c>
      <c r="AW823" s="356">
        <v>0</v>
      </c>
      <c r="AX823" s="356">
        <v>0</v>
      </c>
      <c r="AY823" s="356">
        <v>11529007</v>
      </c>
      <c r="AZ823" s="356">
        <v>0</v>
      </c>
      <c r="BA823" s="356">
        <v>0</v>
      </c>
      <c r="BB823" s="356">
        <v>0</v>
      </c>
      <c r="BC823" s="356">
        <v>0</v>
      </c>
      <c r="BD823" s="356">
        <v>0</v>
      </c>
      <c r="BE823" s="356">
        <v>0</v>
      </c>
      <c r="BF823" s="538" t="s">
        <v>3407</v>
      </c>
      <c r="BG823" s="361"/>
    </row>
    <row r="824" spans="2:59" ht="18" customHeight="1" thickBot="1">
      <c r="B824" s="451">
        <v>6912002</v>
      </c>
      <c r="C824" s="410">
        <v>5312</v>
      </c>
      <c r="D824" s="411">
        <v>6121</v>
      </c>
      <c r="E824" s="412">
        <v>45582</v>
      </c>
      <c r="F824" s="413">
        <v>519</v>
      </c>
      <c r="G824" s="407" t="s">
        <v>46</v>
      </c>
      <c r="H824" s="414">
        <v>19050490</v>
      </c>
      <c r="I824" s="413">
        <v>121</v>
      </c>
      <c r="J824" s="535">
        <v>9</v>
      </c>
      <c r="K824" s="535">
        <f t="shared" si="50"/>
        <v>5</v>
      </c>
      <c r="L824" s="535" t="s">
        <v>48</v>
      </c>
      <c r="M824" s="535">
        <v>12</v>
      </c>
      <c r="N824" s="542">
        <v>7</v>
      </c>
      <c r="O824" s="530" t="s">
        <v>3290</v>
      </c>
      <c r="P824" s="453">
        <v>35222907</v>
      </c>
      <c r="Q824" s="415">
        <v>26035012</v>
      </c>
      <c r="R824" s="479">
        <v>9187895</v>
      </c>
      <c r="S824" s="416"/>
      <c r="T824" s="429"/>
      <c r="U824" s="429"/>
      <c r="V824" s="429"/>
      <c r="W824" s="423"/>
      <c r="X824" s="429"/>
      <c r="Y824" s="416"/>
      <c r="Z824" s="416"/>
      <c r="AA824" s="416"/>
      <c r="AB824" s="416"/>
      <c r="AC824" s="416"/>
      <c r="AD824" s="416"/>
      <c r="AE824" s="356">
        <v>0</v>
      </c>
      <c r="AF824" s="545"/>
      <c r="AG824" s="356">
        <v>0</v>
      </c>
      <c r="AH824" s="356">
        <v>0</v>
      </c>
      <c r="AI824" s="356">
        <v>0</v>
      </c>
      <c r="AJ824" s="356">
        <v>0</v>
      </c>
      <c r="AK824" s="356">
        <v>0</v>
      </c>
      <c r="AL824" s="356">
        <v>0</v>
      </c>
      <c r="AM824" s="356">
        <v>0</v>
      </c>
      <c r="AN824" s="356">
        <v>0</v>
      </c>
      <c r="AO824" s="356">
        <v>0</v>
      </c>
      <c r="AP824" s="356">
        <v>0</v>
      </c>
      <c r="AQ824" s="525">
        <f t="shared" si="51"/>
        <v>0</v>
      </c>
      <c r="AR824" s="526">
        <f t="shared" si="52"/>
        <v>0</v>
      </c>
      <c r="AS824" s="524">
        <f t="shared" si="53"/>
        <v>9187895</v>
      </c>
      <c r="AT824" s="433">
        <v>0</v>
      </c>
      <c r="AU824" s="433">
        <v>0</v>
      </c>
      <c r="AV824" s="432">
        <v>0</v>
      </c>
      <c r="AW824" s="356">
        <v>0</v>
      </c>
      <c r="AX824" s="356">
        <v>0</v>
      </c>
      <c r="AY824" s="356">
        <v>9187895</v>
      </c>
      <c r="AZ824" s="356">
        <v>0</v>
      </c>
      <c r="BA824" s="356">
        <v>0</v>
      </c>
      <c r="BB824" s="356">
        <v>0</v>
      </c>
      <c r="BC824" s="356">
        <v>0</v>
      </c>
      <c r="BD824" s="356">
        <v>0</v>
      </c>
      <c r="BE824" s="356">
        <v>0</v>
      </c>
      <c r="BF824" s="538" t="s">
        <v>3407</v>
      </c>
      <c r="BG824" s="361"/>
    </row>
    <row r="825" spans="2:59" ht="18" customHeight="1" thickBot="1">
      <c r="B825" s="451">
        <v>6912002</v>
      </c>
      <c r="C825" s="410">
        <v>5312</v>
      </c>
      <c r="D825" s="411">
        <v>6121</v>
      </c>
      <c r="E825" s="412">
        <v>45582</v>
      </c>
      <c r="F825" s="413">
        <v>519</v>
      </c>
      <c r="G825" s="407" t="s">
        <v>46</v>
      </c>
      <c r="H825" s="414">
        <v>19050490</v>
      </c>
      <c r="I825" s="413">
        <v>121</v>
      </c>
      <c r="J825" s="535">
        <v>9</v>
      </c>
      <c r="K825" s="535">
        <f t="shared" si="50"/>
        <v>5</v>
      </c>
      <c r="L825" s="535" t="s">
        <v>477</v>
      </c>
      <c r="M825" s="535">
        <v>12</v>
      </c>
      <c r="N825" s="542">
        <v>7</v>
      </c>
      <c r="O825" s="530" t="s">
        <v>3290</v>
      </c>
      <c r="P825" s="453">
        <v>174809077</v>
      </c>
      <c r="Q825" s="415">
        <v>129210129</v>
      </c>
      <c r="R825" s="479">
        <v>45598948</v>
      </c>
      <c r="S825" s="416"/>
      <c r="T825" s="429"/>
      <c r="U825" s="429"/>
      <c r="V825" s="429"/>
      <c r="W825" s="423"/>
      <c r="X825" s="429"/>
      <c r="Y825" s="416"/>
      <c r="Z825" s="416"/>
      <c r="AA825" s="416"/>
      <c r="AB825" s="416"/>
      <c r="AC825" s="416"/>
      <c r="AD825" s="416"/>
      <c r="AE825" s="356">
        <v>0</v>
      </c>
      <c r="AF825" s="545"/>
      <c r="AG825" s="356">
        <v>0</v>
      </c>
      <c r="AH825" s="356">
        <v>0</v>
      </c>
      <c r="AI825" s="356">
        <v>0</v>
      </c>
      <c r="AJ825" s="356">
        <v>0</v>
      </c>
      <c r="AK825" s="356">
        <v>0</v>
      </c>
      <c r="AL825" s="356">
        <v>0</v>
      </c>
      <c r="AM825" s="356">
        <v>0</v>
      </c>
      <c r="AN825" s="356">
        <v>0</v>
      </c>
      <c r="AO825" s="356">
        <v>0</v>
      </c>
      <c r="AP825" s="356">
        <v>0</v>
      </c>
      <c r="AQ825" s="525">
        <f t="shared" si="51"/>
        <v>0</v>
      </c>
      <c r="AR825" s="526">
        <f t="shared" si="52"/>
        <v>0</v>
      </c>
      <c r="AS825" s="524">
        <f t="shared" si="53"/>
        <v>45598948</v>
      </c>
      <c r="AT825" s="433">
        <v>0</v>
      </c>
      <c r="AU825" s="433">
        <v>0</v>
      </c>
      <c r="AV825" s="432">
        <v>0</v>
      </c>
      <c r="AW825" s="356">
        <v>0</v>
      </c>
      <c r="AX825" s="356">
        <v>0</v>
      </c>
      <c r="AY825" s="356">
        <v>45598948</v>
      </c>
      <c r="AZ825" s="356">
        <v>0</v>
      </c>
      <c r="BA825" s="356">
        <v>0</v>
      </c>
      <c r="BB825" s="356">
        <v>0</v>
      </c>
      <c r="BC825" s="356">
        <v>0</v>
      </c>
      <c r="BD825" s="356">
        <v>0</v>
      </c>
      <c r="BE825" s="356">
        <v>0</v>
      </c>
      <c r="BF825" s="538" t="s">
        <v>3407</v>
      </c>
      <c r="BG825" s="361"/>
    </row>
    <row r="826" spans="2:59" ht="18" customHeight="1" thickBot="1">
      <c r="B826" s="451">
        <v>6912002</v>
      </c>
      <c r="C826" s="410">
        <v>5315</v>
      </c>
      <c r="D826" s="411">
        <v>6122</v>
      </c>
      <c r="E826" s="412">
        <v>45582</v>
      </c>
      <c r="F826" s="413">
        <v>519</v>
      </c>
      <c r="G826" s="407" t="s">
        <v>46</v>
      </c>
      <c r="H826" s="414">
        <v>19050490</v>
      </c>
      <c r="I826" s="413">
        <v>125</v>
      </c>
      <c r="J826" s="535">
        <v>9</v>
      </c>
      <c r="K826" s="535">
        <f t="shared" si="50"/>
        <v>7</v>
      </c>
      <c r="L826" s="535" t="s">
        <v>51</v>
      </c>
      <c r="M826" s="535">
        <v>12</v>
      </c>
      <c r="N826" s="542">
        <v>7</v>
      </c>
      <c r="O826" s="530" t="s">
        <v>3290</v>
      </c>
      <c r="P826" s="453">
        <v>19232725</v>
      </c>
      <c r="Q826" s="415">
        <v>14215870</v>
      </c>
      <c r="R826" s="479">
        <v>5016855</v>
      </c>
      <c r="S826" s="416"/>
      <c r="T826" s="429"/>
      <c r="U826" s="429"/>
      <c r="V826" s="429"/>
      <c r="W826" s="423"/>
      <c r="X826" s="429"/>
      <c r="Y826" s="416"/>
      <c r="Z826" s="416"/>
      <c r="AA826" s="416"/>
      <c r="AB826" s="416"/>
      <c r="AC826" s="416"/>
      <c r="AD826" s="416"/>
      <c r="AE826" s="356">
        <v>0</v>
      </c>
      <c r="AF826" s="545"/>
      <c r="AG826" s="356">
        <v>0</v>
      </c>
      <c r="AH826" s="356">
        <v>0</v>
      </c>
      <c r="AI826" s="356">
        <v>0</v>
      </c>
      <c r="AJ826" s="356">
        <v>0</v>
      </c>
      <c r="AK826" s="356">
        <v>0</v>
      </c>
      <c r="AL826" s="356">
        <v>0</v>
      </c>
      <c r="AM826" s="356">
        <v>0</v>
      </c>
      <c r="AN826" s="356">
        <v>0</v>
      </c>
      <c r="AO826" s="356">
        <v>0</v>
      </c>
      <c r="AP826" s="356">
        <v>0</v>
      </c>
      <c r="AQ826" s="525">
        <f t="shared" si="51"/>
        <v>0</v>
      </c>
      <c r="AR826" s="526">
        <f t="shared" si="52"/>
        <v>0</v>
      </c>
      <c r="AS826" s="524">
        <f t="shared" si="53"/>
        <v>5016855</v>
      </c>
      <c r="AT826" s="433">
        <v>0</v>
      </c>
      <c r="AU826" s="433">
        <v>0</v>
      </c>
      <c r="AV826" s="432">
        <v>0</v>
      </c>
      <c r="AW826" s="356">
        <v>0</v>
      </c>
      <c r="AX826" s="356">
        <v>0</v>
      </c>
      <c r="AY826" s="356">
        <v>5016855</v>
      </c>
      <c r="AZ826" s="356">
        <v>0</v>
      </c>
      <c r="BA826" s="356">
        <v>0</v>
      </c>
      <c r="BB826" s="356">
        <v>0</v>
      </c>
      <c r="BC826" s="356">
        <v>0</v>
      </c>
      <c r="BD826" s="356">
        <v>0</v>
      </c>
      <c r="BE826" s="356">
        <v>0</v>
      </c>
      <c r="BF826" s="538" t="s">
        <v>3407</v>
      </c>
      <c r="BG826" s="361"/>
    </row>
    <row r="827" spans="2:59" ht="18" customHeight="1" thickBot="1">
      <c r="B827" s="451">
        <v>6912002</v>
      </c>
      <c r="C827" s="410">
        <v>5317</v>
      </c>
      <c r="D827" s="411">
        <v>6123</v>
      </c>
      <c r="E827" s="412">
        <v>45582</v>
      </c>
      <c r="F827" s="413">
        <v>519</v>
      </c>
      <c r="G827" s="407" t="s">
        <v>46</v>
      </c>
      <c r="H827" s="414">
        <v>19050490</v>
      </c>
      <c r="I827" s="413">
        <v>158</v>
      </c>
      <c r="J827" s="535">
        <v>9</v>
      </c>
      <c r="K827" s="535">
        <f t="shared" si="50"/>
        <v>9</v>
      </c>
      <c r="L827" s="535" t="s">
        <v>53</v>
      </c>
      <c r="M827" s="535">
        <v>12</v>
      </c>
      <c r="N827" s="542">
        <v>7</v>
      </c>
      <c r="O827" s="530" t="s">
        <v>3290</v>
      </c>
      <c r="P827" s="453">
        <v>54909226</v>
      </c>
      <c r="Q827" s="415">
        <v>40586155</v>
      </c>
      <c r="R827" s="479">
        <v>14323071</v>
      </c>
      <c r="S827" s="416"/>
      <c r="T827" s="429"/>
      <c r="U827" s="429"/>
      <c r="V827" s="429"/>
      <c r="W827" s="423"/>
      <c r="X827" s="429"/>
      <c r="Y827" s="416"/>
      <c r="Z827" s="416"/>
      <c r="AA827" s="416"/>
      <c r="AB827" s="416"/>
      <c r="AC827" s="416"/>
      <c r="AD827" s="416"/>
      <c r="AE827" s="356">
        <v>0</v>
      </c>
      <c r="AF827" s="545"/>
      <c r="AG827" s="356">
        <v>0</v>
      </c>
      <c r="AH827" s="356">
        <v>0</v>
      </c>
      <c r="AI827" s="356">
        <v>0</v>
      </c>
      <c r="AJ827" s="356">
        <v>0</v>
      </c>
      <c r="AK827" s="356">
        <v>0</v>
      </c>
      <c r="AL827" s="356">
        <v>0</v>
      </c>
      <c r="AM827" s="356">
        <v>0</v>
      </c>
      <c r="AN827" s="356">
        <v>0</v>
      </c>
      <c r="AO827" s="356">
        <v>0</v>
      </c>
      <c r="AP827" s="356">
        <v>0</v>
      </c>
      <c r="AQ827" s="525">
        <f t="shared" si="51"/>
        <v>0</v>
      </c>
      <c r="AR827" s="526">
        <f t="shared" si="52"/>
        <v>0</v>
      </c>
      <c r="AS827" s="524">
        <f t="shared" si="53"/>
        <v>14323071</v>
      </c>
      <c r="AT827" s="433">
        <v>0</v>
      </c>
      <c r="AU827" s="433">
        <v>0</v>
      </c>
      <c r="AV827" s="432">
        <v>0</v>
      </c>
      <c r="AW827" s="356">
        <v>0</v>
      </c>
      <c r="AX827" s="356">
        <v>0</v>
      </c>
      <c r="AY827" s="356">
        <v>14323071</v>
      </c>
      <c r="AZ827" s="356">
        <v>0</v>
      </c>
      <c r="BA827" s="356">
        <v>0</v>
      </c>
      <c r="BB827" s="356">
        <v>0</v>
      </c>
      <c r="BC827" s="356">
        <v>0</v>
      </c>
      <c r="BD827" s="356">
        <v>0</v>
      </c>
      <c r="BE827" s="356">
        <v>0</v>
      </c>
      <c r="BF827" s="538" t="s">
        <v>3407</v>
      </c>
      <c r="BG827" s="361"/>
    </row>
    <row r="828" spans="2:59" ht="18" customHeight="1" thickBot="1">
      <c r="B828" s="451">
        <v>6912002</v>
      </c>
      <c r="C828" s="410">
        <v>5319</v>
      </c>
      <c r="D828" s="411">
        <v>6119</v>
      </c>
      <c r="E828" s="412">
        <v>45582</v>
      </c>
      <c r="F828" s="413">
        <v>519</v>
      </c>
      <c r="G828" s="407" t="s">
        <v>46</v>
      </c>
      <c r="H828" s="414">
        <v>19050490</v>
      </c>
      <c r="I828" s="413">
        <v>234</v>
      </c>
      <c r="J828" s="535">
        <v>9</v>
      </c>
      <c r="K828" s="535">
        <f t="shared" si="50"/>
        <v>13</v>
      </c>
      <c r="L828" s="535" t="s">
        <v>1239</v>
      </c>
      <c r="M828" s="535">
        <v>12</v>
      </c>
      <c r="N828" s="542">
        <v>7</v>
      </c>
      <c r="O828" s="530" t="s">
        <v>3290</v>
      </c>
      <c r="P828" s="453">
        <v>30907805</v>
      </c>
      <c r="Q828" s="415">
        <v>22845505</v>
      </c>
      <c r="R828" s="479">
        <v>8062300</v>
      </c>
      <c r="S828" s="416"/>
      <c r="T828" s="429"/>
      <c r="U828" s="429"/>
      <c r="V828" s="429"/>
      <c r="W828" s="423"/>
      <c r="X828" s="429"/>
      <c r="Y828" s="416"/>
      <c r="Z828" s="416"/>
      <c r="AA828" s="416"/>
      <c r="AB828" s="416"/>
      <c r="AC828" s="416"/>
      <c r="AD828" s="416"/>
      <c r="AE828" s="356">
        <v>0</v>
      </c>
      <c r="AF828" s="545"/>
      <c r="AG828" s="356">
        <v>0</v>
      </c>
      <c r="AH828" s="356">
        <v>0</v>
      </c>
      <c r="AI828" s="356">
        <v>0</v>
      </c>
      <c r="AJ828" s="356">
        <v>0</v>
      </c>
      <c r="AK828" s="356">
        <v>0</v>
      </c>
      <c r="AL828" s="356">
        <v>0</v>
      </c>
      <c r="AM828" s="356">
        <v>0</v>
      </c>
      <c r="AN828" s="356">
        <v>0</v>
      </c>
      <c r="AO828" s="356">
        <v>0</v>
      </c>
      <c r="AP828" s="356">
        <v>0</v>
      </c>
      <c r="AQ828" s="525">
        <f t="shared" si="51"/>
        <v>0</v>
      </c>
      <c r="AR828" s="526">
        <f t="shared" si="52"/>
        <v>0</v>
      </c>
      <c r="AS828" s="524">
        <f t="shared" si="53"/>
        <v>8062300</v>
      </c>
      <c r="AT828" s="433">
        <v>0</v>
      </c>
      <c r="AU828" s="433">
        <v>0</v>
      </c>
      <c r="AV828" s="432">
        <v>0</v>
      </c>
      <c r="AW828" s="356">
        <v>0</v>
      </c>
      <c r="AX828" s="356">
        <v>0</v>
      </c>
      <c r="AY828" s="356">
        <v>8062300</v>
      </c>
      <c r="AZ828" s="356">
        <v>0</v>
      </c>
      <c r="BA828" s="356">
        <v>0</v>
      </c>
      <c r="BB828" s="356">
        <v>0</v>
      </c>
      <c r="BC828" s="356">
        <v>0</v>
      </c>
      <c r="BD828" s="356">
        <v>0</v>
      </c>
      <c r="BE828" s="356">
        <v>0</v>
      </c>
      <c r="BF828" s="538" t="s">
        <v>3407</v>
      </c>
      <c r="BG828" s="361"/>
    </row>
    <row r="829" spans="2:59" ht="18" customHeight="1" thickBot="1">
      <c r="B829" s="451">
        <v>6912002</v>
      </c>
      <c r="C829" s="410">
        <v>5322</v>
      </c>
      <c r="D829" s="411">
        <v>6120</v>
      </c>
      <c r="E829" s="412">
        <v>45582</v>
      </c>
      <c r="F829" s="413">
        <v>519</v>
      </c>
      <c r="G829" s="407" t="s">
        <v>46</v>
      </c>
      <c r="H829" s="414">
        <v>19050490</v>
      </c>
      <c r="I829" s="413">
        <v>237</v>
      </c>
      <c r="J829" s="535">
        <v>9</v>
      </c>
      <c r="K829" s="535">
        <f t="shared" si="50"/>
        <v>4</v>
      </c>
      <c r="L829" s="535" t="s">
        <v>47</v>
      </c>
      <c r="M829" s="535">
        <v>12</v>
      </c>
      <c r="N829" s="542">
        <v>7</v>
      </c>
      <c r="O829" s="530" t="s">
        <v>3290</v>
      </c>
      <c r="P829" s="453">
        <v>54397392</v>
      </c>
      <c r="Q829" s="415">
        <v>40207832</v>
      </c>
      <c r="R829" s="479">
        <v>14189560</v>
      </c>
      <c r="S829" s="416"/>
      <c r="T829" s="429"/>
      <c r="U829" s="429"/>
      <c r="V829" s="429"/>
      <c r="W829" s="423"/>
      <c r="X829" s="429"/>
      <c r="Y829" s="416"/>
      <c r="Z829" s="416"/>
      <c r="AA829" s="416"/>
      <c r="AB829" s="416"/>
      <c r="AC829" s="416"/>
      <c r="AD829" s="416"/>
      <c r="AE829" s="356">
        <v>0</v>
      </c>
      <c r="AF829" s="545"/>
      <c r="AG829" s="356">
        <v>0</v>
      </c>
      <c r="AH829" s="356">
        <v>0</v>
      </c>
      <c r="AI829" s="356">
        <v>0</v>
      </c>
      <c r="AJ829" s="356">
        <v>0</v>
      </c>
      <c r="AK829" s="356">
        <v>0</v>
      </c>
      <c r="AL829" s="356">
        <v>0</v>
      </c>
      <c r="AM829" s="356">
        <v>0</v>
      </c>
      <c r="AN829" s="356">
        <v>0</v>
      </c>
      <c r="AO829" s="356">
        <v>0</v>
      </c>
      <c r="AP829" s="356">
        <v>0</v>
      </c>
      <c r="AQ829" s="525">
        <f t="shared" si="51"/>
        <v>0</v>
      </c>
      <c r="AR829" s="526">
        <f t="shared" si="52"/>
        <v>0</v>
      </c>
      <c r="AS829" s="524">
        <f t="shared" si="53"/>
        <v>14189560</v>
      </c>
      <c r="AT829" s="433">
        <v>0</v>
      </c>
      <c r="AU829" s="433">
        <v>0</v>
      </c>
      <c r="AV829" s="432">
        <v>0</v>
      </c>
      <c r="AW829" s="356">
        <v>0</v>
      </c>
      <c r="AX829" s="356">
        <v>0</v>
      </c>
      <c r="AY829" s="356">
        <v>14189560</v>
      </c>
      <c r="AZ829" s="356">
        <v>0</v>
      </c>
      <c r="BA829" s="356">
        <v>0</v>
      </c>
      <c r="BB829" s="356">
        <v>0</v>
      </c>
      <c r="BC829" s="356">
        <v>0</v>
      </c>
      <c r="BD829" s="356">
        <v>0</v>
      </c>
      <c r="BE829" s="356">
        <v>0</v>
      </c>
      <c r="BF829" s="538" t="s">
        <v>3407</v>
      </c>
      <c r="BG829" s="361"/>
    </row>
    <row r="830" spans="2:59" ht="18" customHeight="1" thickBot="1">
      <c r="B830" s="451">
        <v>6912425</v>
      </c>
      <c r="C830" s="410">
        <v>5400</v>
      </c>
      <c r="D830" s="411">
        <v>6257</v>
      </c>
      <c r="E830" s="412">
        <v>45582</v>
      </c>
      <c r="F830" s="413">
        <v>518</v>
      </c>
      <c r="G830" s="407" t="s">
        <v>46</v>
      </c>
      <c r="H830" s="414">
        <v>19050490</v>
      </c>
      <c r="I830" s="413">
        <v>229</v>
      </c>
      <c r="J830" s="535">
        <v>19</v>
      </c>
      <c r="K830" s="535">
        <f t="shared" si="50"/>
        <v>15</v>
      </c>
      <c r="L830" s="535" t="s">
        <v>1241</v>
      </c>
      <c r="M830" s="535">
        <v>499</v>
      </c>
      <c r="N830" s="544">
        <v>4</v>
      </c>
      <c r="O830" s="530" t="s">
        <v>3288</v>
      </c>
      <c r="P830" s="453">
        <v>655256</v>
      </c>
      <c r="Q830" s="415">
        <v>294865</v>
      </c>
      <c r="R830" s="479">
        <v>360391</v>
      </c>
      <c r="S830" s="416"/>
      <c r="T830" s="429"/>
      <c r="U830" s="429"/>
      <c r="V830" s="429"/>
      <c r="W830" s="423"/>
      <c r="X830" s="429"/>
      <c r="Y830" s="416"/>
      <c r="Z830" s="416"/>
      <c r="AA830" s="416"/>
      <c r="AB830" s="416"/>
      <c r="AC830" s="416"/>
      <c r="AD830" s="416"/>
      <c r="AE830" s="356">
        <v>0</v>
      </c>
      <c r="AF830" s="545"/>
      <c r="AG830" s="356">
        <v>0</v>
      </c>
      <c r="AH830" s="356">
        <v>0</v>
      </c>
      <c r="AI830" s="356">
        <v>0</v>
      </c>
      <c r="AJ830" s="356">
        <v>0</v>
      </c>
      <c r="AK830" s="356">
        <v>0</v>
      </c>
      <c r="AL830" s="356">
        <v>0</v>
      </c>
      <c r="AM830" s="356">
        <v>0</v>
      </c>
      <c r="AN830" s="356">
        <v>0</v>
      </c>
      <c r="AO830" s="356">
        <v>0</v>
      </c>
      <c r="AP830" s="356">
        <v>0</v>
      </c>
      <c r="AQ830" s="525">
        <f t="shared" si="51"/>
        <v>0</v>
      </c>
      <c r="AR830" s="526">
        <f t="shared" si="52"/>
        <v>0</v>
      </c>
      <c r="AS830" s="524">
        <f t="shared" si="53"/>
        <v>360391</v>
      </c>
      <c r="AT830" s="433">
        <v>0</v>
      </c>
      <c r="AU830" s="433">
        <v>0</v>
      </c>
      <c r="AV830" s="432">
        <v>0</v>
      </c>
      <c r="AW830" s="356">
        <v>0</v>
      </c>
      <c r="AX830" s="356">
        <v>0</v>
      </c>
      <c r="AY830" s="356">
        <v>360391</v>
      </c>
      <c r="AZ830" s="356">
        <v>0</v>
      </c>
      <c r="BA830" s="356">
        <v>0</v>
      </c>
      <c r="BB830" s="356">
        <v>0</v>
      </c>
      <c r="BC830" s="356">
        <v>0</v>
      </c>
      <c r="BD830" s="356">
        <v>0</v>
      </c>
      <c r="BE830" s="356">
        <v>0</v>
      </c>
      <c r="BF830" s="538" t="s">
        <v>3407</v>
      </c>
      <c r="BG830" s="361"/>
    </row>
    <row r="831" spans="2:59" ht="18" customHeight="1" thickBot="1">
      <c r="B831" s="451">
        <v>6912425</v>
      </c>
      <c r="C831" s="410">
        <v>5401</v>
      </c>
      <c r="D831" s="411">
        <v>6255</v>
      </c>
      <c r="E831" s="412">
        <v>45582</v>
      </c>
      <c r="F831" s="413">
        <v>518</v>
      </c>
      <c r="G831" s="407" t="s">
        <v>46</v>
      </c>
      <c r="H831" s="414">
        <v>19050490</v>
      </c>
      <c r="I831" s="413">
        <v>128</v>
      </c>
      <c r="J831" s="535">
        <v>19</v>
      </c>
      <c r="K831" s="535">
        <f t="shared" si="50"/>
        <v>21</v>
      </c>
      <c r="L831" s="535" t="s">
        <v>1246</v>
      </c>
      <c r="M831" s="535">
        <v>12</v>
      </c>
      <c r="N831" s="542">
        <v>7</v>
      </c>
      <c r="O831" s="530" t="s">
        <v>3288</v>
      </c>
      <c r="P831" s="453">
        <v>9686713</v>
      </c>
      <c r="Q831" s="415">
        <v>8475874</v>
      </c>
      <c r="R831" s="479">
        <v>1210839</v>
      </c>
      <c r="S831" s="416"/>
      <c r="T831" s="429"/>
      <c r="U831" s="429"/>
      <c r="V831" s="429"/>
      <c r="W831" s="423"/>
      <c r="X831" s="429"/>
      <c r="Y831" s="416"/>
      <c r="Z831" s="416"/>
      <c r="AA831" s="416"/>
      <c r="AB831" s="416"/>
      <c r="AC831" s="416"/>
      <c r="AD831" s="416"/>
      <c r="AE831" s="356">
        <v>0</v>
      </c>
      <c r="AF831" s="545"/>
      <c r="AG831" s="356">
        <v>0</v>
      </c>
      <c r="AH831" s="356">
        <v>0</v>
      </c>
      <c r="AI831" s="356">
        <v>0</v>
      </c>
      <c r="AJ831" s="356">
        <v>0</v>
      </c>
      <c r="AK831" s="356">
        <v>0</v>
      </c>
      <c r="AL831" s="356">
        <v>0</v>
      </c>
      <c r="AM831" s="356">
        <v>0</v>
      </c>
      <c r="AN831" s="356">
        <v>0</v>
      </c>
      <c r="AO831" s="356">
        <v>0</v>
      </c>
      <c r="AP831" s="356">
        <v>0</v>
      </c>
      <c r="AQ831" s="525">
        <f t="shared" si="51"/>
        <v>0</v>
      </c>
      <c r="AR831" s="526">
        <f t="shared" si="52"/>
        <v>0</v>
      </c>
      <c r="AS831" s="524">
        <f t="shared" si="53"/>
        <v>1210839</v>
      </c>
      <c r="AT831" s="433">
        <v>0</v>
      </c>
      <c r="AU831" s="433">
        <v>0</v>
      </c>
      <c r="AV831" s="432">
        <v>0</v>
      </c>
      <c r="AW831" s="356">
        <v>0</v>
      </c>
      <c r="AX831" s="356">
        <v>0</v>
      </c>
      <c r="AY831" s="356">
        <v>1210839</v>
      </c>
      <c r="AZ831" s="356">
        <v>0</v>
      </c>
      <c r="BA831" s="356">
        <v>0</v>
      </c>
      <c r="BB831" s="356">
        <v>0</v>
      </c>
      <c r="BC831" s="356">
        <v>0</v>
      </c>
      <c r="BD831" s="356">
        <v>0</v>
      </c>
      <c r="BE831" s="356">
        <v>0</v>
      </c>
      <c r="BF831" s="538" t="s">
        <v>3407</v>
      </c>
      <c r="BG831" s="361"/>
    </row>
    <row r="832" spans="2:59" ht="18" customHeight="1" thickBot="1">
      <c r="B832" s="451">
        <v>6912425</v>
      </c>
      <c r="C832" s="410">
        <v>5402</v>
      </c>
      <c r="D832" s="411">
        <v>6252</v>
      </c>
      <c r="E832" s="412">
        <v>45582</v>
      </c>
      <c r="F832" s="413">
        <v>518</v>
      </c>
      <c r="G832" s="407" t="s">
        <v>46</v>
      </c>
      <c r="H832" s="414">
        <v>19050490</v>
      </c>
      <c r="I832" s="413">
        <v>105</v>
      </c>
      <c r="J832" s="535">
        <v>19</v>
      </c>
      <c r="K832" s="535">
        <f t="shared" si="50"/>
        <v>32</v>
      </c>
      <c r="L832" s="535" t="s">
        <v>1258</v>
      </c>
      <c r="M832" s="535">
        <v>12</v>
      </c>
      <c r="N832" s="542">
        <v>7</v>
      </c>
      <c r="O832" s="530" t="s">
        <v>3288</v>
      </c>
      <c r="P832" s="453">
        <v>91098895</v>
      </c>
      <c r="Q832" s="415">
        <v>79711534</v>
      </c>
      <c r="R832" s="479">
        <v>11387361</v>
      </c>
      <c r="S832" s="416"/>
      <c r="T832" s="429"/>
      <c r="U832" s="429"/>
      <c r="V832" s="429"/>
      <c r="W832" s="423"/>
      <c r="X832" s="429"/>
      <c r="Y832" s="416"/>
      <c r="Z832" s="416"/>
      <c r="AA832" s="416"/>
      <c r="AB832" s="416"/>
      <c r="AC832" s="416"/>
      <c r="AD832" s="416"/>
      <c r="AE832" s="356">
        <v>0</v>
      </c>
      <c r="AF832" s="545"/>
      <c r="AG832" s="356">
        <v>0</v>
      </c>
      <c r="AH832" s="356">
        <v>0</v>
      </c>
      <c r="AI832" s="356">
        <v>0</v>
      </c>
      <c r="AJ832" s="356">
        <v>0</v>
      </c>
      <c r="AK832" s="356">
        <v>0</v>
      </c>
      <c r="AL832" s="356">
        <v>0</v>
      </c>
      <c r="AM832" s="356">
        <v>0</v>
      </c>
      <c r="AN832" s="356">
        <v>0</v>
      </c>
      <c r="AO832" s="356">
        <v>0</v>
      </c>
      <c r="AP832" s="356">
        <v>0</v>
      </c>
      <c r="AQ832" s="525">
        <f t="shared" si="51"/>
        <v>0</v>
      </c>
      <c r="AR832" s="526">
        <f t="shared" si="52"/>
        <v>0</v>
      </c>
      <c r="AS832" s="524">
        <f t="shared" si="53"/>
        <v>11387361</v>
      </c>
      <c r="AT832" s="433">
        <v>0</v>
      </c>
      <c r="AU832" s="433">
        <v>0</v>
      </c>
      <c r="AV832" s="432">
        <v>0</v>
      </c>
      <c r="AW832" s="356">
        <v>0</v>
      </c>
      <c r="AX832" s="356">
        <v>0</v>
      </c>
      <c r="AY832" s="356">
        <v>11387361</v>
      </c>
      <c r="AZ832" s="356">
        <v>0</v>
      </c>
      <c r="BA832" s="356">
        <v>0</v>
      </c>
      <c r="BB832" s="356">
        <v>0</v>
      </c>
      <c r="BC832" s="356">
        <v>0</v>
      </c>
      <c r="BD832" s="356">
        <v>0</v>
      </c>
      <c r="BE832" s="356">
        <v>0</v>
      </c>
      <c r="BF832" s="538" t="s">
        <v>3407</v>
      </c>
      <c r="BG832" s="361"/>
    </row>
    <row r="833" spans="2:59" ht="18" customHeight="1" thickBot="1">
      <c r="B833" s="451">
        <v>6912425</v>
      </c>
      <c r="C833" s="410">
        <v>5402</v>
      </c>
      <c r="D833" s="411">
        <v>6252</v>
      </c>
      <c r="E833" s="412">
        <v>45582</v>
      </c>
      <c r="F833" s="413">
        <v>518</v>
      </c>
      <c r="G833" s="407" t="s">
        <v>46</v>
      </c>
      <c r="H833" s="414">
        <v>19050490</v>
      </c>
      <c r="I833" s="413">
        <v>105</v>
      </c>
      <c r="J833" s="535">
        <v>19</v>
      </c>
      <c r="K833" s="535">
        <f t="shared" si="50"/>
        <v>32</v>
      </c>
      <c r="L833" s="535" t="s">
        <v>1258</v>
      </c>
      <c r="M833" s="535">
        <v>498</v>
      </c>
      <c r="N833" s="542">
        <v>4</v>
      </c>
      <c r="O833" s="530" t="s">
        <v>3288</v>
      </c>
      <c r="P833" s="453">
        <v>201384018</v>
      </c>
      <c r="Q833" s="415">
        <v>176211016</v>
      </c>
      <c r="R833" s="479">
        <v>25173002</v>
      </c>
      <c r="S833" s="416"/>
      <c r="T833" s="429"/>
      <c r="U833" s="429"/>
      <c r="V833" s="429"/>
      <c r="W833" s="423"/>
      <c r="X833" s="429"/>
      <c r="Y833" s="416"/>
      <c r="Z833" s="416"/>
      <c r="AA833" s="416"/>
      <c r="AB833" s="416"/>
      <c r="AC833" s="416"/>
      <c r="AD833" s="416"/>
      <c r="AE833" s="356">
        <v>0</v>
      </c>
      <c r="AF833" s="545"/>
      <c r="AG833" s="356">
        <v>0</v>
      </c>
      <c r="AH833" s="356">
        <v>0</v>
      </c>
      <c r="AI833" s="356">
        <v>0</v>
      </c>
      <c r="AJ833" s="356">
        <v>0</v>
      </c>
      <c r="AK833" s="356">
        <v>0</v>
      </c>
      <c r="AL833" s="356">
        <v>0</v>
      </c>
      <c r="AM833" s="356">
        <v>0</v>
      </c>
      <c r="AN833" s="356">
        <v>0</v>
      </c>
      <c r="AO833" s="356">
        <v>0</v>
      </c>
      <c r="AP833" s="356">
        <v>0</v>
      </c>
      <c r="AQ833" s="525">
        <f t="shared" si="51"/>
        <v>0</v>
      </c>
      <c r="AR833" s="526">
        <f t="shared" si="52"/>
        <v>0</v>
      </c>
      <c r="AS833" s="524">
        <f t="shared" si="53"/>
        <v>25173002</v>
      </c>
      <c r="AT833" s="433">
        <v>0</v>
      </c>
      <c r="AU833" s="433">
        <v>0</v>
      </c>
      <c r="AV833" s="432">
        <v>0</v>
      </c>
      <c r="AW833" s="356">
        <v>0</v>
      </c>
      <c r="AX833" s="356">
        <v>0</v>
      </c>
      <c r="AY833" s="356">
        <v>25173002</v>
      </c>
      <c r="AZ833" s="356">
        <v>0</v>
      </c>
      <c r="BA833" s="356">
        <v>0</v>
      </c>
      <c r="BB833" s="356">
        <v>0</v>
      </c>
      <c r="BC833" s="356">
        <v>0</v>
      </c>
      <c r="BD833" s="356">
        <v>0</v>
      </c>
      <c r="BE833" s="356">
        <v>0</v>
      </c>
      <c r="BF833" s="538" t="s">
        <v>3407</v>
      </c>
      <c r="BG833" s="361"/>
    </row>
    <row r="834" spans="2:59" ht="18" customHeight="1" thickBot="1">
      <c r="B834" s="451">
        <v>6912425</v>
      </c>
      <c r="C834" s="410">
        <v>5402</v>
      </c>
      <c r="D834" s="411">
        <v>6252</v>
      </c>
      <c r="E834" s="412">
        <v>45582</v>
      </c>
      <c r="F834" s="413">
        <v>518</v>
      </c>
      <c r="G834" s="407" t="s">
        <v>46</v>
      </c>
      <c r="H834" s="414">
        <v>19050490</v>
      </c>
      <c r="I834" s="413">
        <v>105</v>
      </c>
      <c r="J834" s="535">
        <v>19</v>
      </c>
      <c r="K834" s="535">
        <f t="shared" si="50"/>
        <v>32</v>
      </c>
      <c r="L834" s="535" t="s">
        <v>1260</v>
      </c>
      <c r="M834" s="535">
        <v>498</v>
      </c>
      <c r="N834" s="542">
        <v>4</v>
      </c>
      <c r="O834" s="530" t="s">
        <v>3288</v>
      </c>
      <c r="P834" s="453">
        <v>73986844</v>
      </c>
      <c r="Q834" s="415">
        <v>64738488</v>
      </c>
      <c r="R834" s="479">
        <v>9248356</v>
      </c>
      <c r="S834" s="416"/>
      <c r="T834" s="429"/>
      <c r="U834" s="429"/>
      <c r="V834" s="429"/>
      <c r="W834" s="423"/>
      <c r="X834" s="429"/>
      <c r="Y834" s="416"/>
      <c r="Z834" s="416"/>
      <c r="AA834" s="416"/>
      <c r="AB834" s="416"/>
      <c r="AC834" s="416"/>
      <c r="AD834" s="416"/>
      <c r="AE834" s="356">
        <v>0</v>
      </c>
      <c r="AF834" s="545"/>
      <c r="AG834" s="356">
        <v>0</v>
      </c>
      <c r="AH834" s="356">
        <v>0</v>
      </c>
      <c r="AI834" s="356">
        <v>0</v>
      </c>
      <c r="AJ834" s="356">
        <v>0</v>
      </c>
      <c r="AK834" s="356">
        <v>0</v>
      </c>
      <c r="AL834" s="356">
        <v>0</v>
      </c>
      <c r="AM834" s="356">
        <v>0</v>
      </c>
      <c r="AN834" s="356">
        <v>0</v>
      </c>
      <c r="AO834" s="356">
        <v>0</v>
      </c>
      <c r="AP834" s="356">
        <v>0</v>
      </c>
      <c r="AQ834" s="525">
        <f t="shared" si="51"/>
        <v>0</v>
      </c>
      <c r="AR834" s="526">
        <f t="shared" si="52"/>
        <v>0</v>
      </c>
      <c r="AS834" s="524">
        <f t="shared" si="53"/>
        <v>9248356</v>
      </c>
      <c r="AT834" s="433">
        <v>0</v>
      </c>
      <c r="AU834" s="433">
        <v>0</v>
      </c>
      <c r="AV834" s="432">
        <v>0</v>
      </c>
      <c r="AW834" s="356">
        <v>0</v>
      </c>
      <c r="AX834" s="356">
        <v>0</v>
      </c>
      <c r="AY834" s="356">
        <v>9248356</v>
      </c>
      <c r="AZ834" s="356">
        <v>0</v>
      </c>
      <c r="BA834" s="356">
        <v>0</v>
      </c>
      <c r="BB834" s="356">
        <v>0</v>
      </c>
      <c r="BC834" s="356">
        <v>0</v>
      </c>
      <c r="BD834" s="356">
        <v>0</v>
      </c>
      <c r="BE834" s="356">
        <v>0</v>
      </c>
      <c r="BF834" s="538" t="s">
        <v>3407</v>
      </c>
      <c r="BG834" s="361"/>
    </row>
    <row r="835" spans="2:59" ht="18" customHeight="1" thickBot="1">
      <c r="B835" s="451">
        <v>6912425</v>
      </c>
      <c r="C835" s="410">
        <v>5403</v>
      </c>
      <c r="D835" s="411">
        <v>6256</v>
      </c>
      <c r="E835" s="412">
        <v>45582</v>
      </c>
      <c r="F835" s="413">
        <v>518</v>
      </c>
      <c r="G835" s="407" t="s">
        <v>46</v>
      </c>
      <c r="H835" s="414">
        <v>19050490</v>
      </c>
      <c r="I835" s="413">
        <v>126</v>
      </c>
      <c r="J835" s="535">
        <v>19</v>
      </c>
      <c r="K835" s="535">
        <f t="shared" si="50"/>
        <v>20</v>
      </c>
      <c r="L835" s="535" t="s">
        <v>1245</v>
      </c>
      <c r="M835" s="535">
        <v>498</v>
      </c>
      <c r="N835" s="542">
        <v>4</v>
      </c>
      <c r="O835" s="530" t="s">
        <v>3288</v>
      </c>
      <c r="P835" s="453">
        <v>115465803</v>
      </c>
      <c r="Q835" s="415">
        <v>101032579</v>
      </c>
      <c r="R835" s="479">
        <v>14433224</v>
      </c>
      <c r="S835" s="416"/>
      <c r="T835" s="429"/>
      <c r="U835" s="429"/>
      <c r="V835" s="429"/>
      <c r="W835" s="423"/>
      <c r="X835" s="429"/>
      <c r="Y835" s="416"/>
      <c r="Z835" s="416"/>
      <c r="AA835" s="416"/>
      <c r="AB835" s="416"/>
      <c r="AC835" s="416"/>
      <c r="AD835" s="416"/>
      <c r="AE835" s="356">
        <v>0</v>
      </c>
      <c r="AF835" s="545"/>
      <c r="AG835" s="356">
        <v>0</v>
      </c>
      <c r="AH835" s="356">
        <v>0</v>
      </c>
      <c r="AI835" s="356">
        <v>0</v>
      </c>
      <c r="AJ835" s="356">
        <v>0</v>
      </c>
      <c r="AK835" s="356">
        <v>0</v>
      </c>
      <c r="AL835" s="356">
        <v>0</v>
      </c>
      <c r="AM835" s="356">
        <v>0</v>
      </c>
      <c r="AN835" s="356">
        <v>0</v>
      </c>
      <c r="AO835" s="356">
        <v>0</v>
      </c>
      <c r="AP835" s="356">
        <v>0</v>
      </c>
      <c r="AQ835" s="525">
        <f t="shared" si="51"/>
        <v>0</v>
      </c>
      <c r="AR835" s="526">
        <f t="shared" si="52"/>
        <v>0</v>
      </c>
      <c r="AS835" s="524">
        <f t="shared" si="53"/>
        <v>14433224</v>
      </c>
      <c r="AT835" s="433">
        <v>0</v>
      </c>
      <c r="AU835" s="433">
        <v>0</v>
      </c>
      <c r="AV835" s="432">
        <v>0</v>
      </c>
      <c r="AW835" s="356">
        <v>0</v>
      </c>
      <c r="AX835" s="356">
        <v>0</v>
      </c>
      <c r="AY835" s="356">
        <v>14433224</v>
      </c>
      <c r="AZ835" s="356">
        <v>0</v>
      </c>
      <c r="BA835" s="356">
        <v>0</v>
      </c>
      <c r="BB835" s="356">
        <v>0</v>
      </c>
      <c r="BC835" s="356">
        <v>0</v>
      </c>
      <c r="BD835" s="356">
        <v>0</v>
      </c>
      <c r="BE835" s="356">
        <v>0</v>
      </c>
      <c r="BF835" s="538" t="s">
        <v>3407</v>
      </c>
      <c r="BG835" s="361"/>
    </row>
    <row r="836" spans="2:59" ht="18" customHeight="1" thickBot="1">
      <c r="B836" s="451">
        <v>6912425</v>
      </c>
      <c r="C836" s="410">
        <v>5404</v>
      </c>
      <c r="D836" s="411">
        <v>6305</v>
      </c>
      <c r="E836" s="412">
        <v>45582</v>
      </c>
      <c r="F836" s="413">
        <v>518</v>
      </c>
      <c r="G836" s="407" t="s">
        <v>46</v>
      </c>
      <c r="H836" s="414">
        <v>19050490</v>
      </c>
      <c r="I836" s="413">
        <v>107</v>
      </c>
      <c r="J836" s="535">
        <v>19</v>
      </c>
      <c r="K836" s="535">
        <f t="shared" si="50"/>
        <v>31</v>
      </c>
      <c r="L836" s="535" t="s">
        <v>1257</v>
      </c>
      <c r="M836" s="535">
        <v>12</v>
      </c>
      <c r="N836" s="542">
        <v>7</v>
      </c>
      <c r="O836" s="530" t="s">
        <v>3288</v>
      </c>
      <c r="P836" s="453">
        <v>29306631</v>
      </c>
      <c r="Q836" s="415">
        <v>25643303</v>
      </c>
      <c r="R836" s="479">
        <v>3663328</v>
      </c>
      <c r="S836" s="416"/>
      <c r="T836" s="429"/>
      <c r="U836" s="429"/>
      <c r="V836" s="429"/>
      <c r="W836" s="423"/>
      <c r="X836" s="429"/>
      <c r="Y836" s="416"/>
      <c r="Z836" s="416"/>
      <c r="AA836" s="416"/>
      <c r="AB836" s="416"/>
      <c r="AC836" s="416"/>
      <c r="AD836" s="416"/>
      <c r="AE836" s="356">
        <v>0</v>
      </c>
      <c r="AF836" s="545"/>
      <c r="AG836" s="356">
        <v>0</v>
      </c>
      <c r="AH836" s="356">
        <v>0</v>
      </c>
      <c r="AI836" s="356">
        <v>0</v>
      </c>
      <c r="AJ836" s="356">
        <v>0</v>
      </c>
      <c r="AK836" s="356">
        <v>0</v>
      </c>
      <c r="AL836" s="356">
        <v>0</v>
      </c>
      <c r="AM836" s="356">
        <v>0</v>
      </c>
      <c r="AN836" s="356">
        <v>0</v>
      </c>
      <c r="AO836" s="356">
        <v>0</v>
      </c>
      <c r="AP836" s="356">
        <v>0</v>
      </c>
      <c r="AQ836" s="525">
        <f t="shared" si="51"/>
        <v>0</v>
      </c>
      <c r="AR836" s="526">
        <f t="shared" si="52"/>
        <v>0</v>
      </c>
      <c r="AS836" s="524">
        <f t="shared" si="53"/>
        <v>3663328</v>
      </c>
      <c r="AT836" s="433">
        <v>0</v>
      </c>
      <c r="AU836" s="433">
        <v>0</v>
      </c>
      <c r="AV836" s="432">
        <v>0</v>
      </c>
      <c r="AW836" s="356">
        <v>0</v>
      </c>
      <c r="AX836" s="356">
        <v>0</v>
      </c>
      <c r="AY836" s="356">
        <v>3663328</v>
      </c>
      <c r="AZ836" s="356">
        <v>0</v>
      </c>
      <c r="BA836" s="356">
        <v>0</v>
      </c>
      <c r="BB836" s="356">
        <v>0</v>
      </c>
      <c r="BC836" s="356">
        <v>0</v>
      </c>
      <c r="BD836" s="356">
        <v>0</v>
      </c>
      <c r="BE836" s="356">
        <v>0</v>
      </c>
      <c r="BF836" s="538" t="s">
        <v>3407</v>
      </c>
      <c r="BG836" s="361"/>
    </row>
    <row r="837" spans="2:59" ht="18" customHeight="1" thickBot="1">
      <c r="B837" s="451">
        <v>6912425</v>
      </c>
      <c r="C837" s="410">
        <v>5405</v>
      </c>
      <c r="D837" s="411">
        <v>6250</v>
      </c>
      <c r="E837" s="412">
        <v>45582</v>
      </c>
      <c r="F837" s="413">
        <v>518</v>
      </c>
      <c r="G837" s="407" t="s">
        <v>46</v>
      </c>
      <c r="H837" s="414">
        <v>19050490</v>
      </c>
      <c r="I837" s="413">
        <v>110</v>
      </c>
      <c r="J837" s="535">
        <v>19</v>
      </c>
      <c r="K837" s="535">
        <f t="shared" ref="K837:K900" si="54">VALUE(LEFT(L837,SEARCH(".",L837,1)-1))</f>
        <v>36</v>
      </c>
      <c r="L837" s="535" t="s">
        <v>1266</v>
      </c>
      <c r="M837" s="535">
        <v>12</v>
      </c>
      <c r="N837" s="542">
        <v>7</v>
      </c>
      <c r="O837" s="530" t="s">
        <v>3288</v>
      </c>
      <c r="P837" s="453">
        <v>16566237</v>
      </c>
      <c r="Q837" s="415">
        <v>14495458</v>
      </c>
      <c r="R837" s="479">
        <v>2070779</v>
      </c>
      <c r="S837" s="416"/>
      <c r="T837" s="429"/>
      <c r="U837" s="429"/>
      <c r="V837" s="429"/>
      <c r="W837" s="423"/>
      <c r="X837" s="429"/>
      <c r="Y837" s="416"/>
      <c r="Z837" s="416"/>
      <c r="AA837" s="416"/>
      <c r="AB837" s="416"/>
      <c r="AC837" s="416"/>
      <c r="AD837" s="416"/>
      <c r="AE837" s="356">
        <v>0</v>
      </c>
      <c r="AF837" s="545"/>
      <c r="AG837" s="356">
        <v>0</v>
      </c>
      <c r="AH837" s="356">
        <v>0</v>
      </c>
      <c r="AI837" s="356">
        <v>0</v>
      </c>
      <c r="AJ837" s="356">
        <v>0</v>
      </c>
      <c r="AK837" s="356">
        <v>0</v>
      </c>
      <c r="AL837" s="356">
        <v>0</v>
      </c>
      <c r="AM837" s="356">
        <v>0</v>
      </c>
      <c r="AN837" s="356">
        <v>0</v>
      </c>
      <c r="AO837" s="356">
        <v>0</v>
      </c>
      <c r="AP837" s="356">
        <v>0</v>
      </c>
      <c r="AQ837" s="525">
        <f t="shared" ref="AQ837:AQ900" si="55">SUM(AE837:AP837)</f>
        <v>0</v>
      </c>
      <c r="AR837" s="526">
        <f t="shared" ref="AR837:AR900" si="56">+AQ837/R837</f>
        <v>0</v>
      </c>
      <c r="AS837" s="524">
        <f t="shared" ref="AS837:AS900" si="57">+R837-AQ837</f>
        <v>2070779</v>
      </c>
      <c r="AT837" s="433">
        <v>0</v>
      </c>
      <c r="AU837" s="433">
        <v>0</v>
      </c>
      <c r="AV837" s="432">
        <v>0</v>
      </c>
      <c r="AW837" s="356">
        <v>0</v>
      </c>
      <c r="AX837" s="356">
        <v>0</v>
      </c>
      <c r="AY837" s="356">
        <v>2070779</v>
      </c>
      <c r="AZ837" s="356">
        <v>0</v>
      </c>
      <c r="BA837" s="356">
        <v>0</v>
      </c>
      <c r="BB837" s="356">
        <v>0</v>
      </c>
      <c r="BC837" s="356">
        <v>0</v>
      </c>
      <c r="BD837" s="356">
        <v>0</v>
      </c>
      <c r="BE837" s="356">
        <v>0</v>
      </c>
      <c r="BF837" s="538" t="s">
        <v>3407</v>
      </c>
      <c r="BG837" s="361"/>
    </row>
    <row r="838" spans="2:59" ht="18" customHeight="1" thickBot="1">
      <c r="B838" s="451">
        <v>6912425</v>
      </c>
      <c r="C838" s="410">
        <v>5406</v>
      </c>
      <c r="D838" s="411">
        <v>6302</v>
      </c>
      <c r="E838" s="412">
        <v>45582</v>
      </c>
      <c r="F838" s="413">
        <v>518</v>
      </c>
      <c r="G838" s="407" t="s">
        <v>46</v>
      </c>
      <c r="H838" s="414">
        <v>19050490</v>
      </c>
      <c r="I838" s="413">
        <v>149</v>
      </c>
      <c r="J838" s="535">
        <v>19</v>
      </c>
      <c r="K838" s="535">
        <f t="shared" si="54"/>
        <v>42</v>
      </c>
      <c r="L838" s="535" t="s">
        <v>1279</v>
      </c>
      <c r="M838" s="535">
        <v>498</v>
      </c>
      <c r="N838" s="542">
        <v>4</v>
      </c>
      <c r="O838" s="530" t="s">
        <v>3288</v>
      </c>
      <c r="P838" s="453">
        <v>761058646</v>
      </c>
      <c r="Q838" s="415">
        <v>665926316</v>
      </c>
      <c r="R838" s="479">
        <v>95132330</v>
      </c>
      <c r="S838" s="416"/>
      <c r="T838" s="429"/>
      <c r="U838" s="429"/>
      <c r="V838" s="429"/>
      <c r="W838" s="423"/>
      <c r="X838" s="429"/>
      <c r="Y838" s="416"/>
      <c r="Z838" s="416"/>
      <c r="AA838" s="416"/>
      <c r="AB838" s="416"/>
      <c r="AC838" s="416"/>
      <c r="AD838" s="416"/>
      <c r="AE838" s="356">
        <v>0</v>
      </c>
      <c r="AF838" s="545"/>
      <c r="AG838" s="356">
        <v>0</v>
      </c>
      <c r="AH838" s="356">
        <v>0</v>
      </c>
      <c r="AI838" s="356">
        <v>0</v>
      </c>
      <c r="AJ838" s="356">
        <v>0</v>
      </c>
      <c r="AK838" s="356">
        <v>0</v>
      </c>
      <c r="AL838" s="356">
        <v>0</v>
      </c>
      <c r="AM838" s="356">
        <v>0</v>
      </c>
      <c r="AN838" s="356">
        <v>0</v>
      </c>
      <c r="AO838" s="356">
        <v>0</v>
      </c>
      <c r="AP838" s="356">
        <v>0</v>
      </c>
      <c r="AQ838" s="525">
        <f t="shared" si="55"/>
        <v>0</v>
      </c>
      <c r="AR838" s="526">
        <f t="shared" si="56"/>
        <v>0</v>
      </c>
      <c r="AS838" s="524">
        <f t="shared" si="57"/>
        <v>95132330</v>
      </c>
      <c r="AT838" s="433">
        <v>0</v>
      </c>
      <c r="AU838" s="433">
        <v>0</v>
      </c>
      <c r="AV838" s="432">
        <v>0</v>
      </c>
      <c r="AW838" s="356">
        <v>0</v>
      </c>
      <c r="AX838" s="356">
        <v>0</v>
      </c>
      <c r="AY838" s="356">
        <v>95132330</v>
      </c>
      <c r="AZ838" s="356">
        <v>0</v>
      </c>
      <c r="BA838" s="356">
        <v>0</v>
      </c>
      <c r="BB838" s="356">
        <v>0</v>
      </c>
      <c r="BC838" s="356">
        <v>0</v>
      </c>
      <c r="BD838" s="356">
        <v>0</v>
      </c>
      <c r="BE838" s="356">
        <v>0</v>
      </c>
      <c r="BF838" s="538" t="s">
        <v>3407</v>
      </c>
      <c r="BG838" s="361"/>
    </row>
    <row r="839" spans="2:59" ht="18" customHeight="1" thickBot="1">
      <c r="B839" s="451">
        <v>6912425</v>
      </c>
      <c r="C839" s="410">
        <v>5407</v>
      </c>
      <c r="D839" s="411">
        <v>6289</v>
      </c>
      <c r="E839" s="412">
        <v>45582</v>
      </c>
      <c r="F839" s="413">
        <v>518</v>
      </c>
      <c r="G839" s="407" t="s">
        <v>46</v>
      </c>
      <c r="H839" s="414">
        <v>19050490</v>
      </c>
      <c r="I839" s="413">
        <v>136</v>
      </c>
      <c r="J839" s="535">
        <v>19</v>
      </c>
      <c r="K839" s="535">
        <f t="shared" si="54"/>
        <v>24</v>
      </c>
      <c r="L839" s="535" t="s">
        <v>1249</v>
      </c>
      <c r="M839" s="535">
        <v>12</v>
      </c>
      <c r="N839" s="542">
        <v>7</v>
      </c>
      <c r="O839" s="530" t="s">
        <v>3288</v>
      </c>
      <c r="P839" s="453">
        <v>35057951</v>
      </c>
      <c r="Q839" s="415">
        <v>30675708</v>
      </c>
      <c r="R839" s="479">
        <v>4382243</v>
      </c>
      <c r="S839" s="416"/>
      <c r="T839" s="429"/>
      <c r="U839" s="429"/>
      <c r="V839" s="429"/>
      <c r="W839" s="423"/>
      <c r="X839" s="429"/>
      <c r="Y839" s="416"/>
      <c r="Z839" s="416"/>
      <c r="AA839" s="416"/>
      <c r="AB839" s="416"/>
      <c r="AC839" s="416"/>
      <c r="AD839" s="416"/>
      <c r="AE839" s="356">
        <v>0</v>
      </c>
      <c r="AF839" s="545"/>
      <c r="AG839" s="356">
        <v>0</v>
      </c>
      <c r="AH839" s="356">
        <v>0</v>
      </c>
      <c r="AI839" s="356">
        <v>0</v>
      </c>
      <c r="AJ839" s="356">
        <v>0</v>
      </c>
      <c r="AK839" s="356">
        <v>0</v>
      </c>
      <c r="AL839" s="356">
        <v>0</v>
      </c>
      <c r="AM839" s="356">
        <v>0</v>
      </c>
      <c r="AN839" s="356">
        <v>0</v>
      </c>
      <c r="AO839" s="356">
        <v>0</v>
      </c>
      <c r="AP839" s="356">
        <v>0</v>
      </c>
      <c r="AQ839" s="525">
        <f t="shared" si="55"/>
        <v>0</v>
      </c>
      <c r="AR839" s="526">
        <f t="shared" si="56"/>
        <v>0</v>
      </c>
      <c r="AS839" s="524">
        <f t="shared" si="57"/>
        <v>4382243</v>
      </c>
      <c r="AT839" s="433">
        <v>0</v>
      </c>
      <c r="AU839" s="433">
        <v>0</v>
      </c>
      <c r="AV839" s="432">
        <v>0</v>
      </c>
      <c r="AW839" s="356">
        <v>0</v>
      </c>
      <c r="AX839" s="356">
        <v>0</v>
      </c>
      <c r="AY839" s="356">
        <v>4382243</v>
      </c>
      <c r="AZ839" s="356">
        <v>0</v>
      </c>
      <c r="BA839" s="356">
        <v>0</v>
      </c>
      <c r="BB839" s="356">
        <v>0</v>
      </c>
      <c r="BC839" s="356">
        <v>0</v>
      </c>
      <c r="BD839" s="356">
        <v>0</v>
      </c>
      <c r="BE839" s="356">
        <v>0</v>
      </c>
      <c r="BF839" s="538" t="s">
        <v>3407</v>
      </c>
      <c r="BG839" s="361"/>
    </row>
    <row r="840" spans="2:59" ht="18" customHeight="1" thickBot="1">
      <c r="B840" s="451">
        <v>6912425</v>
      </c>
      <c r="C840" s="410">
        <v>5408</v>
      </c>
      <c r="D840" s="411">
        <v>6292</v>
      </c>
      <c r="E840" s="412">
        <v>45582</v>
      </c>
      <c r="F840" s="413">
        <v>518</v>
      </c>
      <c r="G840" s="407" t="s">
        <v>46</v>
      </c>
      <c r="H840" s="414">
        <v>19050490</v>
      </c>
      <c r="I840" s="413">
        <v>97</v>
      </c>
      <c r="J840" s="535">
        <v>19</v>
      </c>
      <c r="K840" s="535">
        <f t="shared" si="54"/>
        <v>44</v>
      </c>
      <c r="L840" s="535" t="s">
        <v>1283</v>
      </c>
      <c r="M840" s="535">
        <v>12</v>
      </c>
      <c r="N840" s="542">
        <v>7</v>
      </c>
      <c r="O840" s="530" t="s">
        <v>3288</v>
      </c>
      <c r="P840" s="453">
        <v>215282248</v>
      </c>
      <c r="Q840" s="415">
        <v>188371967</v>
      </c>
      <c r="R840" s="479">
        <v>26910281</v>
      </c>
      <c r="S840" s="416"/>
      <c r="T840" s="429"/>
      <c r="U840" s="429"/>
      <c r="V840" s="429"/>
      <c r="W840" s="423"/>
      <c r="X840" s="429"/>
      <c r="Y840" s="416"/>
      <c r="Z840" s="416"/>
      <c r="AA840" s="416"/>
      <c r="AB840" s="416"/>
      <c r="AC840" s="416"/>
      <c r="AD840" s="416"/>
      <c r="AE840" s="356">
        <v>0</v>
      </c>
      <c r="AF840" s="545"/>
      <c r="AG840" s="356">
        <v>0</v>
      </c>
      <c r="AH840" s="356">
        <v>0</v>
      </c>
      <c r="AI840" s="356">
        <v>0</v>
      </c>
      <c r="AJ840" s="356">
        <v>0</v>
      </c>
      <c r="AK840" s="356">
        <v>0</v>
      </c>
      <c r="AL840" s="356">
        <v>0</v>
      </c>
      <c r="AM840" s="356">
        <v>0</v>
      </c>
      <c r="AN840" s="356">
        <v>0</v>
      </c>
      <c r="AO840" s="356">
        <v>0</v>
      </c>
      <c r="AP840" s="356">
        <v>0</v>
      </c>
      <c r="AQ840" s="525">
        <f t="shared" si="55"/>
        <v>0</v>
      </c>
      <c r="AR840" s="526">
        <f t="shared" si="56"/>
        <v>0</v>
      </c>
      <c r="AS840" s="524">
        <f t="shared" si="57"/>
        <v>26910281</v>
      </c>
      <c r="AT840" s="433">
        <v>0</v>
      </c>
      <c r="AU840" s="433">
        <v>0</v>
      </c>
      <c r="AV840" s="432">
        <v>0</v>
      </c>
      <c r="AW840" s="356">
        <v>0</v>
      </c>
      <c r="AX840" s="356">
        <v>0</v>
      </c>
      <c r="AY840" s="356">
        <v>26910281</v>
      </c>
      <c r="AZ840" s="356">
        <v>0</v>
      </c>
      <c r="BA840" s="356">
        <v>0</v>
      </c>
      <c r="BB840" s="356">
        <v>0</v>
      </c>
      <c r="BC840" s="356">
        <v>0</v>
      </c>
      <c r="BD840" s="356">
        <v>0</v>
      </c>
      <c r="BE840" s="356">
        <v>0</v>
      </c>
      <c r="BF840" s="538" t="s">
        <v>3407</v>
      </c>
      <c r="BG840" s="361"/>
    </row>
    <row r="841" spans="2:59" ht="18" customHeight="1" thickBot="1">
      <c r="B841" s="451">
        <v>6912425</v>
      </c>
      <c r="C841" s="410">
        <v>5408</v>
      </c>
      <c r="D841" s="411">
        <v>6292</v>
      </c>
      <c r="E841" s="412">
        <v>45582</v>
      </c>
      <c r="F841" s="413">
        <v>518</v>
      </c>
      <c r="G841" s="407" t="s">
        <v>46</v>
      </c>
      <c r="H841" s="414">
        <v>19050490</v>
      </c>
      <c r="I841" s="413">
        <v>97</v>
      </c>
      <c r="J841" s="535">
        <v>19</v>
      </c>
      <c r="K841" s="535">
        <f t="shared" si="54"/>
        <v>44</v>
      </c>
      <c r="L841" s="535" t="s">
        <v>1283</v>
      </c>
      <c r="M841" s="535">
        <v>498</v>
      </c>
      <c r="N841" s="542">
        <v>4</v>
      </c>
      <c r="O841" s="530" t="s">
        <v>3288</v>
      </c>
      <c r="P841" s="453">
        <v>981468529</v>
      </c>
      <c r="Q841" s="415">
        <v>858784963</v>
      </c>
      <c r="R841" s="479">
        <v>122683566</v>
      </c>
      <c r="S841" s="416"/>
      <c r="T841" s="429"/>
      <c r="U841" s="429"/>
      <c r="V841" s="429"/>
      <c r="W841" s="423"/>
      <c r="X841" s="429"/>
      <c r="Y841" s="416"/>
      <c r="Z841" s="416"/>
      <c r="AA841" s="416"/>
      <c r="AB841" s="416"/>
      <c r="AC841" s="416"/>
      <c r="AD841" s="416"/>
      <c r="AE841" s="356">
        <v>0</v>
      </c>
      <c r="AF841" s="545"/>
      <c r="AG841" s="356">
        <v>0</v>
      </c>
      <c r="AH841" s="356">
        <v>0</v>
      </c>
      <c r="AI841" s="356">
        <v>0</v>
      </c>
      <c r="AJ841" s="356">
        <v>0</v>
      </c>
      <c r="AK841" s="356">
        <v>0</v>
      </c>
      <c r="AL841" s="356">
        <v>0</v>
      </c>
      <c r="AM841" s="356">
        <v>0</v>
      </c>
      <c r="AN841" s="356">
        <v>0</v>
      </c>
      <c r="AO841" s="356">
        <v>0</v>
      </c>
      <c r="AP841" s="356">
        <v>0</v>
      </c>
      <c r="AQ841" s="525">
        <f t="shared" si="55"/>
        <v>0</v>
      </c>
      <c r="AR841" s="526">
        <f t="shared" si="56"/>
        <v>0</v>
      </c>
      <c r="AS841" s="524">
        <f t="shared" si="57"/>
        <v>122683566</v>
      </c>
      <c r="AT841" s="433">
        <v>0</v>
      </c>
      <c r="AU841" s="433">
        <v>0</v>
      </c>
      <c r="AV841" s="432">
        <v>0</v>
      </c>
      <c r="AW841" s="356">
        <v>0</v>
      </c>
      <c r="AX841" s="356">
        <v>0</v>
      </c>
      <c r="AY841" s="356">
        <v>122683566</v>
      </c>
      <c r="AZ841" s="356">
        <v>0</v>
      </c>
      <c r="BA841" s="356">
        <v>0</v>
      </c>
      <c r="BB841" s="356">
        <v>0</v>
      </c>
      <c r="BC841" s="356">
        <v>0</v>
      </c>
      <c r="BD841" s="356">
        <v>0</v>
      </c>
      <c r="BE841" s="356">
        <v>0</v>
      </c>
      <c r="BF841" s="538" t="s">
        <v>3407</v>
      </c>
      <c r="BG841" s="361"/>
    </row>
    <row r="842" spans="2:59" ht="18" customHeight="1" thickBot="1">
      <c r="B842" s="451">
        <v>6912425</v>
      </c>
      <c r="C842" s="410">
        <v>5409</v>
      </c>
      <c r="D842" s="411">
        <v>6301</v>
      </c>
      <c r="E842" s="412">
        <v>45582</v>
      </c>
      <c r="F842" s="413">
        <v>518</v>
      </c>
      <c r="G842" s="407" t="s">
        <v>46</v>
      </c>
      <c r="H842" s="414">
        <v>19050490</v>
      </c>
      <c r="I842" s="413">
        <v>146</v>
      </c>
      <c r="J842" s="535">
        <v>19</v>
      </c>
      <c r="K842" s="535">
        <f t="shared" si="54"/>
        <v>43</v>
      </c>
      <c r="L842" s="535" t="s">
        <v>1281</v>
      </c>
      <c r="M842" s="535">
        <v>12</v>
      </c>
      <c r="N842" s="542">
        <v>7</v>
      </c>
      <c r="O842" s="530" t="s">
        <v>3288</v>
      </c>
      <c r="P842" s="453">
        <v>40329195</v>
      </c>
      <c r="Q842" s="415">
        <v>35288046</v>
      </c>
      <c r="R842" s="479">
        <v>5041149</v>
      </c>
      <c r="S842" s="416"/>
      <c r="T842" s="429"/>
      <c r="U842" s="429"/>
      <c r="V842" s="429"/>
      <c r="W842" s="423"/>
      <c r="X842" s="429"/>
      <c r="Y842" s="416"/>
      <c r="Z842" s="416"/>
      <c r="AA842" s="416"/>
      <c r="AB842" s="416"/>
      <c r="AC842" s="416"/>
      <c r="AD842" s="416"/>
      <c r="AE842" s="356">
        <v>0</v>
      </c>
      <c r="AF842" s="545"/>
      <c r="AG842" s="356">
        <v>0</v>
      </c>
      <c r="AH842" s="356">
        <v>0</v>
      </c>
      <c r="AI842" s="356">
        <v>0</v>
      </c>
      <c r="AJ842" s="356">
        <v>0</v>
      </c>
      <c r="AK842" s="356">
        <v>0</v>
      </c>
      <c r="AL842" s="356">
        <v>0</v>
      </c>
      <c r="AM842" s="356">
        <v>0</v>
      </c>
      <c r="AN842" s="356">
        <v>0</v>
      </c>
      <c r="AO842" s="356">
        <v>0</v>
      </c>
      <c r="AP842" s="356">
        <v>0</v>
      </c>
      <c r="AQ842" s="525">
        <f t="shared" si="55"/>
        <v>0</v>
      </c>
      <c r="AR842" s="526">
        <f t="shared" si="56"/>
        <v>0</v>
      </c>
      <c r="AS842" s="524">
        <f t="shared" si="57"/>
        <v>5041149</v>
      </c>
      <c r="AT842" s="433">
        <v>0</v>
      </c>
      <c r="AU842" s="433">
        <v>0</v>
      </c>
      <c r="AV842" s="432">
        <v>0</v>
      </c>
      <c r="AW842" s="356">
        <v>0</v>
      </c>
      <c r="AX842" s="356">
        <v>0</v>
      </c>
      <c r="AY842" s="356">
        <v>5041149</v>
      </c>
      <c r="AZ842" s="356">
        <v>0</v>
      </c>
      <c r="BA842" s="356">
        <v>0</v>
      </c>
      <c r="BB842" s="356">
        <v>0</v>
      </c>
      <c r="BC842" s="356">
        <v>0</v>
      </c>
      <c r="BD842" s="356">
        <v>0</v>
      </c>
      <c r="BE842" s="356">
        <v>0</v>
      </c>
      <c r="BF842" s="538" t="s">
        <v>3407</v>
      </c>
      <c r="BG842" s="361"/>
    </row>
    <row r="843" spans="2:59" ht="18" customHeight="1" thickBot="1">
      <c r="B843" s="451">
        <v>6912425</v>
      </c>
      <c r="C843" s="410">
        <v>5410</v>
      </c>
      <c r="D843" s="411">
        <v>6300</v>
      </c>
      <c r="E843" s="412">
        <v>45582</v>
      </c>
      <c r="F843" s="413">
        <v>518</v>
      </c>
      <c r="G843" s="407" t="s">
        <v>46</v>
      </c>
      <c r="H843" s="414">
        <v>19050490</v>
      </c>
      <c r="I843" s="413">
        <v>125</v>
      </c>
      <c r="J843" s="535">
        <v>19</v>
      </c>
      <c r="K843" s="535">
        <f t="shared" si="54"/>
        <v>7</v>
      </c>
      <c r="L843" s="535" t="s">
        <v>51</v>
      </c>
      <c r="M843" s="535">
        <v>12</v>
      </c>
      <c r="N843" s="542">
        <v>7</v>
      </c>
      <c r="O843" s="530" t="s">
        <v>3288</v>
      </c>
      <c r="P843" s="453">
        <v>16284117</v>
      </c>
      <c r="Q843" s="415">
        <v>14248603</v>
      </c>
      <c r="R843" s="479">
        <v>2035514</v>
      </c>
      <c r="S843" s="416"/>
      <c r="T843" s="429"/>
      <c r="U843" s="429"/>
      <c r="V843" s="429"/>
      <c r="W843" s="423"/>
      <c r="X843" s="429"/>
      <c r="Y843" s="416"/>
      <c r="Z843" s="416"/>
      <c r="AA843" s="416"/>
      <c r="AB843" s="416"/>
      <c r="AC843" s="416"/>
      <c r="AD843" s="416"/>
      <c r="AE843" s="356">
        <v>0</v>
      </c>
      <c r="AF843" s="545"/>
      <c r="AG843" s="356">
        <v>0</v>
      </c>
      <c r="AH843" s="356">
        <v>0</v>
      </c>
      <c r="AI843" s="356">
        <v>0</v>
      </c>
      <c r="AJ843" s="356">
        <v>0</v>
      </c>
      <c r="AK843" s="356">
        <v>0</v>
      </c>
      <c r="AL843" s="356">
        <v>0</v>
      </c>
      <c r="AM843" s="356">
        <v>0</v>
      </c>
      <c r="AN843" s="356">
        <v>0</v>
      </c>
      <c r="AO843" s="356">
        <v>0</v>
      </c>
      <c r="AP843" s="356">
        <v>0</v>
      </c>
      <c r="AQ843" s="525">
        <f t="shared" si="55"/>
        <v>0</v>
      </c>
      <c r="AR843" s="526">
        <f t="shared" si="56"/>
        <v>0</v>
      </c>
      <c r="AS843" s="524">
        <f t="shared" si="57"/>
        <v>2035514</v>
      </c>
      <c r="AT843" s="433">
        <v>0</v>
      </c>
      <c r="AU843" s="433">
        <v>0</v>
      </c>
      <c r="AV843" s="432">
        <v>0</v>
      </c>
      <c r="AW843" s="356">
        <v>0</v>
      </c>
      <c r="AX843" s="356">
        <v>0</v>
      </c>
      <c r="AY843" s="356">
        <v>2035514</v>
      </c>
      <c r="AZ843" s="356">
        <v>0</v>
      </c>
      <c r="BA843" s="356">
        <v>0</v>
      </c>
      <c r="BB843" s="356">
        <v>0</v>
      </c>
      <c r="BC843" s="356">
        <v>0</v>
      </c>
      <c r="BD843" s="356">
        <v>0</v>
      </c>
      <c r="BE843" s="356">
        <v>0</v>
      </c>
      <c r="BF843" s="538" t="s">
        <v>3407</v>
      </c>
      <c r="BG843" s="361"/>
    </row>
    <row r="844" spans="2:59" ht="18" customHeight="1" thickBot="1">
      <c r="B844" s="451">
        <v>6912425</v>
      </c>
      <c r="C844" s="410">
        <v>5411</v>
      </c>
      <c r="D844" s="411">
        <v>6288</v>
      </c>
      <c r="E844" s="412">
        <v>45582</v>
      </c>
      <c r="F844" s="413">
        <v>518</v>
      </c>
      <c r="G844" s="407" t="s">
        <v>46</v>
      </c>
      <c r="H844" s="414">
        <v>19050490</v>
      </c>
      <c r="I844" s="413">
        <v>115</v>
      </c>
      <c r="J844" s="535">
        <v>19</v>
      </c>
      <c r="K844" s="535">
        <f t="shared" si="54"/>
        <v>33</v>
      </c>
      <c r="L844" s="535" t="s">
        <v>1262</v>
      </c>
      <c r="M844" s="535">
        <v>498</v>
      </c>
      <c r="N844" s="542">
        <v>4</v>
      </c>
      <c r="O844" s="530" t="s">
        <v>3288</v>
      </c>
      <c r="P844" s="453">
        <v>285954643</v>
      </c>
      <c r="Q844" s="415">
        <v>250210314</v>
      </c>
      <c r="R844" s="479">
        <v>35744329</v>
      </c>
      <c r="S844" s="416"/>
      <c r="T844" s="429"/>
      <c r="U844" s="429"/>
      <c r="V844" s="429"/>
      <c r="W844" s="423"/>
      <c r="X844" s="429"/>
      <c r="Y844" s="416"/>
      <c r="Z844" s="416"/>
      <c r="AA844" s="416"/>
      <c r="AB844" s="416"/>
      <c r="AC844" s="416"/>
      <c r="AD844" s="416"/>
      <c r="AE844" s="356">
        <v>0</v>
      </c>
      <c r="AF844" s="545"/>
      <c r="AG844" s="356">
        <v>0</v>
      </c>
      <c r="AH844" s="356">
        <v>0</v>
      </c>
      <c r="AI844" s="356">
        <v>0</v>
      </c>
      <c r="AJ844" s="356">
        <v>0</v>
      </c>
      <c r="AK844" s="356">
        <v>0</v>
      </c>
      <c r="AL844" s="356">
        <v>0</v>
      </c>
      <c r="AM844" s="356">
        <v>0</v>
      </c>
      <c r="AN844" s="356">
        <v>0</v>
      </c>
      <c r="AO844" s="356">
        <v>0</v>
      </c>
      <c r="AP844" s="356">
        <v>0</v>
      </c>
      <c r="AQ844" s="525">
        <f t="shared" si="55"/>
        <v>0</v>
      </c>
      <c r="AR844" s="526">
        <f t="shared" si="56"/>
        <v>0</v>
      </c>
      <c r="AS844" s="524">
        <f t="shared" si="57"/>
        <v>35744329</v>
      </c>
      <c r="AT844" s="433">
        <v>0</v>
      </c>
      <c r="AU844" s="433">
        <v>0</v>
      </c>
      <c r="AV844" s="432">
        <v>0</v>
      </c>
      <c r="AW844" s="356">
        <v>0</v>
      </c>
      <c r="AX844" s="356">
        <v>0</v>
      </c>
      <c r="AY844" s="356">
        <v>35744329</v>
      </c>
      <c r="AZ844" s="356">
        <v>0</v>
      </c>
      <c r="BA844" s="356">
        <v>0</v>
      </c>
      <c r="BB844" s="356">
        <v>0</v>
      </c>
      <c r="BC844" s="356">
        <v>0</v>
      </c>
      <c r="BD844" s="356">
        <v>0</v>
      </c>
      <c r="BE844" s="356">
        <v>0</v>
      </c>
      <c r="BF844" s="538" t="s">
        <v>3407</v>
      </c>
      <c r="BG844" s="361"/>
    </row>
    <row r="845" spans="2:59" ht="18" customHeight="1" thickBot="1">
      <c r="B845" s="451">
        <v>6912425</v>
      </c>
      <c r="C845" s="410">
        <v>5412</v>
      </c>
      <c r="D845" s="411">
        <v>6284</v>
      </c>
      <c r="E845" s="412">
        <v>45582</v>
      </c>
      <c r="F845" s="413">
        <v>518</v>
      </c>
      <c r="G845" s="407" t="s">
        <v>46</v>
      </c>
      <c r="H845" s="414">
        <v>19050490</v>
      </c>
      <c r="I845" s="413">
        <v>158</v>
      </c>
      <c r="J845" s="535">
        <v>19</v>
      </c>
      <c r="K845" s="535">
        <f t="shared" si="54"/>
        <v>9</v>
      </c>
      <c r="L845" s="535" t="s">
        <v>53</v>
      </c>
      <c r="M845" s="535">
        <v>12</v>
      </c>
      <c r="N845" s="542">
        <v>7</v>
      </c>
      <c r="O845" s="530" t="s">
        <v>3288</v>
      </c>
      <c r="P845" s="453">
        <v>59970376</v>
      </c>
      <c r="Q845" s="415">
        <v>52474079</v>
      </c>
      <c r="R845" s="479">
        <v>7496297</v>
      </c>
      <c r="S845" s="416"/>
      <c r="T845" s="429"/>
      <c r="U845" s="429"/>
      <c r="V845" s="429"/>
      <c r="W845" s="423"/>
      <c r="X845" s="429"/>
      <c r="Y845" s="416"/>
      <c r="Z845" s="416"/>
      <c r="AA845" s="416"/>
      <c r="AB845" s="416"/>
      <c r="AC845" s="416"/>
      <c r="AD845" s="416"/>
      <c r="AE845" s="356">
        <v>0</v>
      </c>
      <c r="AF845" s="545"/>
      <c r="AG845" s="356">
        <v>0</v>
      </c>
      <c r="AH845" s="356">
        <v>0</v>
      </c>
      <c r="AI845" s="356">
        <v>0</v>
      </c>
      <c r="AJ845" s="356">
        <v>0</v>
      </c>
      <c r="AK845" s="356">
        <v>0</v>
      </c>
      <c r="AL845" s="356">
        <v>0</v>
      </c>
      <c r="AM845" s="356">
        <v>0</v>
      </c>
      <c r="AN845" s="356">
        <v>0</v>
      </c>
      <c r="AO845" s="356">
        <v>0</v>
      </c>
      <c r="AP845" s="356">
        <v>0</v>
      </c>
      <c r="AQ845" s="525">
        <f t="shared" si="55"/>
        <v>0</v>
      </c>
      <c r="AR845" s="526">
        <f t="shared" si="56"/>
        <v>0</v>
      </c>
      <c r="AS845" s="524">
        <f t="shared" si="57"/>
        <v>7496297</v>
      </c>
      <c r="AT845" s="433">
        <v>0</v>
      </c>
      <c r="AU845" s="433">
        <v>0</v>
      </c>
      <c r="AV845" s="432">
        <v>0</v>
      </c>
      <c r="AW845" s="356">
        <v>0</v>
      </c>
      <c r="AX845" s="356">
        <v>0</v>
      </c>
      <c r="AY845" s="356">
        <v>7496297</v>
      </c>
      <c r="AZ845" s="356">
        <v>0</v>
      </c>
      <c r="BA845" s="356">
        <v>0</v>
      </c>
      <c r="BB845" s="356">
        <v>0</v>
      </c>
      <c r="BC845" s="356">
        <v>0</v>
      </c>
      <c r="BD845" s="356">
        <v>0</v>
      </c>
      <c r="BE845" s="356">
        <v>0</v>
      </c>
      <c r="BF845" s="538" t="s">
        <v>3407</v>
      </c>
      <c r="BG845" s="361"/>
    </row>
    <row r="846" spans="2:59" ht="18" customHeight="1" thickBot="1">
      <c r="B846" s="451">
        <v>6912425</v>
      </c>
      <c r="C846" s="410">
        <v>5413</v>
      </c>
      <c r="D846" s="411">
        <v>6285</v>
      </c>
      <c r="E846" s="412">
        <v>45582</v>
      </c>
      <c r="F846" s="413">
        <v>518</v>
      </c>
      <c r="G846" s="407" t="s">
        <v>46</v>
      </c>
      <c r="H846" s="414">
        <v>19050490</v>
      </c>
      <c r="I846" s="413">
        <v>121</v>
      </c>
      <c r="J846" s="535">
        <v>19</v>
      </c>
      <c r="K846" s="535">
        <f t="shared" si="54"/>
        <v>5</v>
      </c>
      <c r="L846" s="535" t="s">
        <v>48</v>
      </c>
      <c r="M846" s="535">
        <v>12</v>
      </c>
      <c r="N846" s="542">
        <v>7</v>
      </c>
      <c r="O846" s="530" t="s">
        <v>3288</v>
      </c>
      <c r="P846" s="453">
        <v>40284057</v>
      </c>
      <c r="Q846" s="415">
        <v>35248550</v>
      </c>
      <c r="R846" s="479">
        <v>5035507</v>
      </c>
      <c r="S846" s="416"/>
      <c r="T846" s="429"/>
      <c r="U846" s="429"/>
      <c r="V846" s="429"/>
      <c r="W846" s="423"/>
      <c r="X846" s="429"/>
      <c r="Y846" s="416"/>
      <c r="Z846" s="416"/>
      <c r="AA846" s="416"/>
      <c r="AB846" s="416"/>
      <c r="AC846" s="416"/>
      <c r="AD846" s="416"/>
      <c r="AE846" s="356">
        <v>0</v>
      </c>
      <c r="AF846" s="545"/>
      <c r="AG846" s="356">
        <v>0</v>
      </c>
      <c r="AH846" s="356">
        <v>0</v>
      </c>
      <c r="AI846" s="356">
        <v>0</v>
      </c>
      <c r="AJ846" s="356">
        <v>0</v>
      </c>
      <c r="AK846" s="356">
        <v>0</v>
      </c>
      <c r="AL846" s="356">
        <v>0</v>
      </c>
      <c r="AM846" s="356">
        <v>0</v>
      </c>
      <c r="AN846" s="356">
        <v>0</v>
      </c>
      <c r="AO846" s="356">
        <v>0</v>
      </c>
      <c r="AP846" s="356">
        <v>0</v>
      </c>
      <c r="AQ846" s="525">
        <f t="shared" si="55"/>
        <v>0</v>
      </c>
      <c r="AR846" s="526">
        <f t="shared" si="56"/>
        <v>0</v>
      </c>
      <c r="AS846" s="524">
        <f t="shared" si="57"/>
        <v>5035507</v>
      </c>
      <c r="AT846" s="433">
        <v>0</v>
      </c>
      <c r="AU846" s="433">
        <v>0</v>
      </c>
      <c r="AV846" s="432">
        <v>0</v>
      </c>
      <c r="AW846" s="356">
        <v>0</v>
      </c>
      <c r="AX846" s="356">
        <v>0</v>
      </c>
      <c r="AY846" s="356">
        <v>5035507</v>
      </c>
      <c r="AZ846" s="356">
        <v>0</v>
      </c>
      <c r="BA846" s="356">
        <v>0</v>
      </c>
      <c r="BB846" s="356">
        <v>0</v>
      </c>
      <c r="BC846" s="356">
        <v>0</v>
      </c>
      <c r="BD846" s="356">
        <v>0</v>
      </c>
      <c r="BE846" s="356">
        <v>0</v>
      </c>
      <c r="BF846" s="538" t="s">
        <v>3407</v>
      </c>
      <c r="BG846" s="361"/>
    </row>
    <row r="847" spans="2:59" ht="18" customHeight="1" thickBot="1">
      <c r="B847" s="451">
        <v>6912425</v>
      </c>
      <c r="C847" s="410">
        <v>5413</v>
      </c>
      <c r="D847" s="411">
        <v>6285</v>
      </c>
      <c r="E847" s="412">
        <v>45582</v>
      </c>
      <c r="F847" s="413">
        <v>518</v>
      </c>
      <c r="G847" s="407" t="s">
        <v>46</v>
      </c>
      <c r="H847" s="414">
        <v>19050490</v>
      </c>
      <c r="I847" s="413">
        <v>121</v>
      </c>
      <c r="J847" s="535">
        <v>19</v>
      </c>
      <c r="K847" s="535">
        <f t="shared" si="54"/>
        <v>5</v>
      </c>
      <c r="L847" s="535" t="s">
        <v>477</v>
      </c>
      <c r="M847" s="535">
        <v>12</v>
      </c>
      <c r="N847" s="542">
        <v>7</v>
      </c>
      <c r="O847" s="530" t="s">
        <v>3288</v>
      </c>
      <c r="P847" s="453">
        <v>173049924</v>
      </c>
      <c r="Q847" s="415">
        <v>151418684</v>
      </c>
      <c r="R847" s="479">
        <v>21631240</v>
      </c>
      <c r="S847" s="416"/>
      <c r="T847" s="429"/>
      <c r="U847" s="429"/>
      <c r="V847" s="429"/>
      <c r="W847" s="423"/>
      <c r="X847" s="429"/>
      <c r="Y847" s="416"/>
      <c r="Z847" s="416"/>
      <c r="AA847" s="416"/>
      <c r="AB847" s="416"/>
      <c r="AC847" s="416"/>
      <c r="AD847" s="416"/>
      <c r="AE847" s="356">
        <v>0</v>
      </c>
      <c r="AF847" s="545"/>
      <c r="AG847" s="356">
        <v>0</v>
      </c>
      <c r="AH847" s="356">
        <v>0</v>
      </c>
      <c r="AI847" s="356">
        <v>0</v>
      </c>
      <c r="AJ847" s="356">
        <v>0</v>
      </c>
      <c r="AK847" s="356">
        <v>0</v>
      </c>
      <c r="AL847" s="356">
        <v>0</v>
      </c>
      <c r="AM847" s="356">
        <v>0</v>
      </c>
      <c r="AN847" s="356">
        <v>0</v>
      </c>
      <c r="AO847" s="356">
        <v>0</v>
      </c>
      <c r="AP847" s="356">
        <v>0</v>
      </c>
      <c r="AQ847" s="525">
        <f t="shared" si="55"/>
        <v>0</v>
      </c>
      <c r="AR847" s="526">
        <f t="shared" si="56"/>
        <v>0</v>
      </c>
      <c r="AS847" s="524">
        <f t="shared" si="57"/>
        <v>21631240</v>
      </c>
      <c r="AT847" s="433">
        <v>0</v>
      </c>
      <c r="AU847" s="433">
        <v>0</v>
      </c>
      <c r="AV847" s="432">
        <v>0</v>
      </c>
      <c r="AW847" s="356">
        <v>0</v>
      </c>
      <c r="AX847" s="356">
        <v>0</v>
      </c>
      <c r="AY847" s="356">
        <v>21631240</v>
      </c>
      <c r="AZ847" s="356">
        <v>0</v>
      </c>
      <c r="BA847" s="356">
        <v>0</v>
      </c>
      <c r="BB847" s="356">
        <v>0</v>
      </c>
      <c r="BC847" s="356">
        <v>0</v>
      </c>
      <c r="BD847" s="356">
        <v>0</v>
      </c>
      <c r="BE847" s="356">
        <v>0</v>
      </c>
      <c r="BF847" s="538" t="s">
        <v>3407</v>
      </c>
      <c r="BG847" s="361"/>
    </row>
    <row r="848" spans="2:59" ht="18" customHeight="1" thickBot="1">
      <c r="B848" s="451">
        <v>6912425</v>
      </c>
      <c r="C848" s="410">
        <v>5414</v>
      </c>
      <c r="D848" s="411">
        <v>6281</v>
      </c>
      <c r="E848" s="412">
        <v>45582</v>
      </c>
      <c r="F848" s="413">
        <v>518</v>
      </c>
      <c r="G848" s="407" t="s">
        <v>46</v>
      </c>
      <c r="H848" s="414">
        <v>19050490</v>
      </c>
      <c r="I848" s="413">
        <v>232</v>
      </c>
      <c r="J848" s="535">
        <v>19</v>
      </c>
      <c r="K848" s="535">
        <f t="shared" si="54"/>
        <v>11</v>
      </c>
      <c r="L848" s="535" t="s">
        <v>1237</v>
      </c>
      <c r="M848" s="535">
        <v>12</v>
      </c>
      <c r="N848" s="542">
        <v>7</v>
      </c>
      <c r="O848" s="530" t="s">
        <v>3288</v>
      </c>
      <c r="P848" s="453">
        <v>20992647</v>
      </c>
      <c r="Q848" s="415">
        <v>18368567</v>
      </c>
      <c r="R848" s="479">
        <v>2624080</v>
      </c>
      <c r="S848" s="416"/>
      <c r="T848" s="429"/>
      <c r="U848" s="429"/>
      <c r="V848" s="429"/>
      <c r="W848" s="423"/>
      <c r="X848" s="429"/>
      <c r="Y848" s="416"/>
      <c r="Z848" s="416"/>
      <c r="AA848" s="416"/>
      <c r="AB848" s="416"/>
      <c r="AC848" s="416"/>
      <c r="AD848" s="416"/>
      <c r="AE848" s="356">
        <v>0</v>
      </c>
      <c r="AF848" s="545"/>
      <c r="AG848" s="356">
        <v>0</v>
      </c>
      <c r="AH848" s="356">
        <v>0</v>
      </c>
      <c r="AI848" s="356">
        <v>0</v>
      </c>
      <c r="AJ848" s="356">
        <v>0</v>
      </c>
      <c r="AK848" s="356">
        <v>0</v>
      </c>
      <c r="AL848" s="356">
        <v>0</v>
      </c>
      <c r="AM848" s="356">
        <v>0</v>
      </c>
      <c r="AN848" s="356">
        <v>0</v>
      </c>
      <c r="AO848" s="356">
        <v>0</v>
      </c>
      <c r="AP848" s="356">
        <v>0</v>
      </c>
      <c r="AQ848" s="525">
        <f t="shared" si="55"/>
        <v>0</v>
      </c>
      <c r="AR848" s="526">
        <f t="shared" si="56"/>
        <v>0</v>
      </c>
      <c r="AS848" s="524">
        <f t="shared" si="57"/>
        <v>2624080</v>
      </c>
      <c r="AT848" s="433">
        <v>0</v>
      </c>
      <c r="AU848" s="433">
        <v>0</v>
      </c>
      <c r="AV848" s="432">
        <v>0</v>
      </c>
      <c r="AW848" s="356">
        <v>0</v>
      </c>
      <c r="AX848" s="356">
        <v>0</v>
      </c>
      <c r="AY848" s="356">
        <v>2624080</v>
      </c>
      <c r="AZ848" s="356">
        <v>0</v>
      </c>
      <c r="BA848" s="356">
        <v>0</v>
      </c>
      <c r="BB848" s="356">
        <v>0</v>
      </c>
      <c r="BC848" s="356">
        <v>0</v>
      </c>
      <c r="BD848" s="356">
        <v>0</v>
      </c>
      <c r="BE848" s="356">
        <v>0</v>
      </c>
      <c r="BF848" s="538" t="s">
        <v>3407</v>
      </c>
      <c r="BG848" s="361"/>
    </row>
    <row r="849" spans="2:59" ht="18" customHeight="1" thickBot="1">
      <c r="B849" s="451">
        <v>6912425</v>
      </c>
      <c r="C849" s="410">
        <v>5415</v>
      </c>
      <c r="D849" s="411">
        <v>6280</v>
      </c>
      <c r="E849" s="412">
        <v>45582</v>
      </c>
      <c r="F849" s="413">
        <v>518</v>
      </c>
      <c r="G849" s="407" t="s">
        <v>46</v>
      </c>
      <c r="H849" s="414">
        <v>19050490</v>
      </c>
      <c r="I849" s="413">
        <v>233</v>
      </c>
      <c r="J849" s="535">
        <v>19</v>
      </c>
      <c r="K849" s="535">
        <f t="shared" si="54"/>
        <v>12</v>
      </c>
      <c r="L849" s="535" t="s">
        <v>1238</v>
      </c>
      <c r="M849" s="535">
        <v>12</v>
      </c>
      <c r="N849" s="542">
        <v>7</v>
      </c>
      <c r="O849" s="530" t="s">
        <v>3288</v>
      </c>
      <c r="P849" s="453">
        <v>27071142</v>
      </c>
      <c r="Q849" s="415">
        <v>23687249</v>
      </c>
      <c r="R849" s="479">
        <v>3383893</v>
      </c>
      <c r="S849" s="416"/>
      <c r="T849" s="429"/>
      <c r="U849" s="429"/>
      <c r="V849" s="429"/>
      <c r="W849" s="423"/>
      <c r="X849" s="429"/>
      <c r="Y849" s="416"/>
      <c r="Z849" s="416"/>
      <c r="AA849" s="416"/>
      <c r="AB849" s="416"/>
      <c r="AC849" s="416"/>
      <c r="AD849" s="416"/>
      <c r="AE849" s="356">
        <v>0</v>
      </c>
      <c r="AF849" s="545"/>
      <c r="AG849" s="356">
        <v>0</v>
      </c>
      <c r="AH849" s="356">
        <v>0</v>
      </c>
      <c r="AI849" s="356">
        <v>0</v>
      </c>
      <c r="AJ849" s="356">
        <v>0</v>
      </c>
      <c r="AK849" s="356">
        <v>0</v>
      </c>
      <c r="AL849" s="356">
        <v>0</v>
      </c>
      <c r="AM849" s="356">
        <v>0</v>
      </c>
      <c r="AN849" s="356">
        <v>0</v>
      </c>
      <c r="AO849" s="356">
        <v>0</v>
      </c>
      <c r="AP849" s="356">
        <v>0</v>
      </c>
      <c r="AQ849" s="525">
        <f t="shared" si="55"/>
        <v>0</v>
      </c>
      <c r="AR849" s="526">
        <f t="shared" si="56"/>
        <v>0</v>
      </c>
      <c r="AS849" s="524">
        <f t="shared" si="57"/>
        <v>3383893</v>
      </c>
      <c r="AT849" s="433">
        <v>0</v>
      </c>
      <c r="AU849" s="433">
        <v>0</v>
      </c>
      <c r="AV849" s="432">
        <v>0</v>
      </c>
      <c r="AW849" s="356">
        <v>0</v>
      </c>
      <c r="AX849" s="356">
        <v>0</v>
      </c>
      <c r="AY849" s="356">
        <v>3383893</v>
      </c>
      <c r="AZ849" s="356">
        <v>0</v>
      </c>
      <c r="BA849" s="356">
        <v>0</v>
      </c>
      <c r="BB849" s="356">
        <v>0</v>
      </c>
      <c r="BC849" s="356">
        <v>0</v>
      </c>
      <c r="BD849" s="356">
        <v>0</v>
      </c>
      <c r="BE849" s="356">
        <v>0</v>
      </c>
      <c r="BF849" s="538" t="s">
        <v>3407</v>
      </c>
      <c r="BG849" s="361"/>
    </row>
    <row r="850" spans="2:59" ht="18" customHeight="1" thickBot="1">
      <c r="B850" s="451">
        <v>6912425</v>
      </c>
      <c r="C850" s="410">
        <v>5416</v>
      </c>
      <c r="D850" s="411">
        <v>6283</v>
      </c>
      <c r="E850" s="412">
        <v>45582</v>
      </c>
      <c r="F850" s="413">
        <v>518</v>
      </c>
      <c r="G850" s="407" t="s">
        <v>46</v>
      </c>
      <c r="H850" s="414">
        <v>19050490</v>
      </c>
      <c r="I850" s="413">
        <v>1</v>
      </c>
      <c r="J850" s="535">
        <v>19</v>
      </c>
      <c r="K850" s="535">
        <f t="shared" si="54"/>
        <v>10</v>
      </c>
      <c r="L850" s="535" t="s">
        <v>810</v>
      </c>
      <c r="M850" s="535">
        <v>12</v>
      </c>
      <c r="N850" s="542">
        <v>7</v>
      </c>
      <c r="O850" s="530" t="s">
        <v>3288</v>
      </c>
      <c r="P850" s="453">
        <v>49258990</v>
      </c>
      <c r="Q850" s="415">
        <v>43101616</v>
      </c>
      <c r="R850" s="479">
        <v>6157374</v>
      </c>
      <c r="S850" s="416"/>
      <c r="T850" s="429"/>
      <c r="U850" s="429"/>
      <c r="V850" s="429"/>
      <c r="W850" s="423"/>
      <c r="X850" s="429"/>
      <c r="Y850" s="416"/>
      <c r="Z850" s="416"/>
      <c r="AA850" s="416"/>
      <c r="AB850" s="416"/>
      <c r="AC850" s="416"/>
      <c r="AD850" s="416"/>
      <c r="AE850" s="356">
        <v>0</v>
      </c>
      <c r="AF850" s="545"/>
      <c r="AG850" s="356">
        <v>0</v>
      </c>
      <c r="AH850" s="356">
        <v>0</v>
      </c>
      <c r="AI850" s="356">
        <v>0</v>
      </c>
      <c r="AJ850" s="356">
        <v>0</v>
      </c>
      <c r="AK850" s="356">
        <v>0</v>
      </c>
      <c r="AL850" s="356">
        <v>0</v>
      </c>
      <c r="AM850" s="356">
        <v>0</v>
      </c>
      <c r="AN850" s="356">
        <v>0</v>
      </c>
      <c r="AO850" s="356">
        <v>0</v>
      </c>
      <c r="AP850" s="356">
        <v>0</v>
      </c>
      <c r="AQ850" s="525">
        <f t="shared" si="55"/>
        <v>0</v>
      </c>
      <c r="AR850" s="526">
        <f t="shared" si="56"/>
        <v>0</v>
      </c>
      <c r="AS850" s="524">
        <f t="shared" si="57"/>
        <v>6157374</v>
      </c>
      <c r="AT850" s="433">
        <v>0</v>
      </c>
      <c r="AU850" s="433">
        <v>0</v>
      </c>
      <c r="AV850" s="432">
        <v>0</v>
      </c>
      <c r="AW850" s="356">
        <v>0</v>
      </c>
      <c r="AX850" s="356">
        <v>0</v>
      </c>
      <c r="AY850" s="356">
        <v>6157374</v>
      </c>
      <c r="AZ850" s="356">
        <v>0</v>
      </c>
      <c r="BA850" s="356">
        <v>0</v>
      </c>
      <c r="BB850" s="356">
        <v>0</v>
      </c>
      <c r="BC850" s="356">
        <v>0</v>
      </c>
      <c r="BD850" s="356">
        <v>0</v>
      </c>
      <c r="BE850" s="356">
        <v>0</v>
      </c>
      <c r="BF850" s="538" t="s">
        <v>3407</v>
      </c>
      <c r="BG850" s="361"/>
    </row>
    <row r="851" spans="2:59" ht="18" customHeight="1" thickBot="1">
      <c r="B851" s="451">
        <v>6912425</v>
      </c>
      <c r="C851" s="410">
        <v>5417</v>
      </c>
      <c r="D851" s="411">
        <v>6282</v>
      </c>
      <c r="E851" s="412">
        <v>45582</v>
      </c>
      <c r="F851" s="413">
        <v>518</v>
      </c>
      <c r="G851" s="407" t="s">
        <v>46</v>
      </c>
      <c r="H851" s="414">
        <v>19050490</v>
      </c>
      <c r="I851" s="413">
        <v>3</v>
      </c>
      <c r="J851" s="535">
        <v>19</v>
      </c>
      <c r="K851" s="535">
        <f t="shared" si="54"/>
        <v>10</v>
      </c>
      <c r="L851" s="535" t="s">
        <v>815</v>
      </c>
      <c r="M851" s="535">
        <v>12</v>
      </c>
      <c r="N851" s="542">
        <v>7</v>
      </c>
      <c r="O851" s="530" t="s">
        <v>3288</v>
      </c>
      <c r="P851" s="453">
        <v>49914246</v>
      </c>
      <c r="Q851" s="415">
        <v>43674966</v>
      </c>
      <c r="R851" s="479">
        <v>6239280</v>
      </c>
      <c r="S851" s="416"/>
      <c r="T851" s="429"/>
      <c r="U851" s="429"/>
      <c r="V851" s="429"/>
      <c r="W851" s="423"/>
      <c r="X851" s="429"/>
      <c r="Y851" s="416"/>
      <c r="Z851" s="416"/>
      <c r="AA851" s="416"/>
      <c r="AB851" s="416"/>
      <c r="AC851" s="416"/>
      <c r="AD851" s="416"/>
      <c r="AE851" s="356">
        <v>0</v>
      </c>
      <c r="AF851" s="545"/>
      <c r="AG851" s="356">
        <v>0</v>
      </c>
      <c r="AH851" s="356">
        <v>0</v>
      </c>
      <c r="AI851" s="356">
        <v>0</v>
      </c>
      <c r="AJ851" s="356">
        <v>0</v>
      </c>
      <c r="AK851" s="356">
        <v>0</v>
      </c>
      <c r="AL851" s="356">
        <v>0</v>
      </c>
      <c r="AM851" s="356">
        <v>0</v>
      </c>
      <c r="AN851" s="356">
        <v>0</v>
      </c>
      <c r="AO851" s="356">
        <v>0</v>
      </c>
      <c r="AP851" s="356">
        <v>0</v>
      </c>
      <c r="AQ851" s="525">
        <f t="shared" si="55"/>
        <v>0</v>
      </c>
      <c r="AR851" s="526">
        <f t="shared" si="56"/>
        <v>0</v>
      </c>
      <c r="AS851" s="524">
        <f t="shared" si="57"/>
        <v>6239280</v>
      </c>
      <c r="AT851" s="433">
        <v>0</v>
      </c>
      <c r="AU851" s="433">
        <v>0</v>
      </c>
      <c r="AV851" s="432">
        <v>0</v>
      </c>
      <c r="AW851" s="356">
        <v>0</v>
      </c>
      <c r="AX851" s="356">
        <v>0</v>
      </c>
      <c r="AY851" s="356">
        <v>6239280</v>
      </c>
      <c r="AZ851" s="356">
        <v>0</v>
      </c>
      <c r="BA851" s="356">
        <v>0</v>
      </c>
      <c r="BB851" s="356">
        <v>0</v>
      </c>
      <c r="BC851" s="356">
        <v>0</v>
      </c>
      <c r="BD851" s="356">
        <v>0</v>
      </c>
      <c r="BE851" s="356">
        <v>0</v>
      </c>
      <c r="BF851" s="538" t="s">
        <v>3407</v>
      </c>
      <c r="BG851" s="361"/>
    </row>
    <row r="852" spans="2:59" ht="18" customHeight="1" thickBot="1">
      <c r="B852" s="451">
        <v>6912425</v>
      </c>
      <c r="C852" s="410">
        <v>5418</v>
      </c>
      <c r="D852" s="411">
        <v>6277</v>
      </c>
      <c r="E852" s="412">
        <v>45582</v>
      </c>
      <c r="F852" s="413">
        <v>518</v>
      </c>
      <c r="G852" s="407" t="s">
        <v>46</v>
      </c>
      <c r="H852" s="414">
        <v>19050490</v>
      </c>
      <c r="I852" s="413">
        <v>113</v>
      </c>
      <c r="J852" s="535">
        <v>19</v>
      </c>
      <c r="K852" s="535">
        <f t="shared" si="54"/>
        <v>18</v>
      </c>
      <c r="L852" s="535" t="s">
        <v>1243</v>
      </c>
      <c r="M852" s="535">
        <v>12</v>
      </c>
      <c r="N852" s="542">
        <v>7</v>
      </c>
      <c r="O852" s="530" t="s">
        <v>3288</v>
      </c>
      <c r="P852" s="453">
        <v>87275835</v>
      </c>
      <c r="Q852" s="415">
        <v>76366356</v>
      </c>
      <c r="R852" s="479">
        <v>10909479</v>
      </c>
      <c r="S852" s="416"/>
      <c r="T852" s="429"/>
      <c r="U852" s="429"/>
      <c r="V852" s="429"/>
      <c r="W852" s="423"/>
      <c r="X852" s="429"/>
      <c r="Y852" s="416"/>
      <c r="Z852" s="416"/>
      <c r="AA852" s="416"/>
      <c r="AB852" s="416"/>
      <c r="AC852" s="416"/>
      <c r="AD852" s="416"/>
      <c r="AE852" s="356">
        <v>0</v>
      </c>
      <c r="AF852" s="545"/>
      <c r="AG852" s="356">
        <v>0</v>
      </c>
      <c r="AH852" s="356">
        <v>0</v>
      </c>
      <c r="AI852" s="356">
        <v>0</v>
      </c>
      <c r="AJ852" s="356">
        <v>0</v>
      </c>
      <c r="AK852" s="356">
        <v>0</v>
      </c>
      <c r="AL852" s="356">
        <v>0</v>
      </c>
      <c r="AM852" s="356">
        <v>0</v>
      </c>
      <c r="AN852" s="356">
        <v>0</v>
      </c>
      <c r="AO852" s="356">
        <v>0</v>
      </c>
      <c r="AP852" s="356">
        <v>0</v>
      </c>
      <c r="AQ852" s="525">
        <f t="shared" si="55"/>
        <v>0</v>
      </c>
      <c r="AR852" s="526">
        <f t="shared" si="56"/>
        <v>0</v>
      </c>
      <c r="AS852" s="524">
        <f t="shared" si="57"/>
        <v>10909479</v>
      </c>
      <c r="AT852" s="433">
        <v>0</v>
      </c>
      <c r="AU852" s="433">
        <v>0</v>
      </c>
      <c r="AV852" s="432">
        <v>0</v>
      </c>
      <c r="AW852" s="356">
        <v>0</v>
      </c>
      <c r="AX852" s="356">
        <v>0</v>
      </c>
      <c r="AY852" s="356">
        <v>10909479</v>
      </c>
      <c r="AZ852" s="356">
        <v>0</v>
      </c>
      <c r="BA852" s="356">
        <v>0</v>
      </c>
      <c r="BB852" s="356">
        <v>0</v>
      </c>
      <c r="BC852" s="356">
        <v>0</v>
      </c>
      <c r="BD852" s="356">
        <v>0</v>
      </c>
      <c r="BE852" s="356">
        <v>0</v>
      </c>
      <c r="BF852" s="538" t="s">
        <v>3407</v>
      </c>
      <c r="BG852" s="361"/>
    </row>
    <row r="853" spans="2:59" ht="18" customHeight="1" thickBot="1">
      <c r="B853" s="451">
        <v>6912425</v>
      </c>
      <c r="C853" s="410">
        <v>5419</v>
      </c>
      <c r="D853" s="411">
        <v>6279</v>
      </c>
      <c r="E853" s="412">
        <v>45582</v>
      </c>
      <c r="F853" s="413">
        <v>518</v>
      </c>
      <c r="G853" s="407" t="s">
        <v>46</v>
      </c>
      <c r="H853" s="414">
        <v>19050490</v>
      </c>
      <c r="I853" s="413">
        <v>124</v>
      </c>
      <c r="J853" s="535">
        <v>19</v>
      </c>
      <c r="K853" s="535">
        <f t="shared" si="54"/>
        <v>16</v>
      </c>
      <c r="L853" s="535" t="s">
        <v>1099</v>
      </c>
      <c r="M853" s="535">
        <v>12</v>
      </c>
      <c r="N853" s="542">
        <v>7</v>
      </c>
      <c r="O853" s="530" t="s">
        <v>3288</v>
      </c>
      <c r="P853" s="453">
        <v>20268144</v>
      </c>
      <c r="Q853" s="415">
        <v>17734626</v>
      </c>
      <c r="R853" s="479">
        <v>2533518</v>
      </c>
      <c r="S853" s="416"/>
      <c r="T853" s="429"/>
      <c r="U853" s="429"/>
      <c r="V853" s="429"/>
      <c r="W853" s="423"/>
      <c r="X853" s="429"/>
      <c r="Y853" s="416"/>
      <c r="Z853" s="416"/>
      <c r="AA853" s="416"/>
      <c r="AB853" s="416"/>
      <c r="AC853" s="416"/>
      <c r="AD853" s="416"/>
      <c r="AE853" s="356">
        <v>0</v>
      </c>
      <c r="AF853" s="545"/>
      <c r="AG853" s="356">
        <v>0</v>
      </c>
      <c r="AH853" s="356">
        <v>0</v>
      </c>
      <c r="AI853" s="356">
        <v>0</v>
      </c>
      <c r="AJ853" s="356">
        <v>0</v>
      </c>
      <c r="AK853" s="356">
        <v>0</v>
      </c>
      <c r="AL853" s="356">
        <v>0</v>
      </c>
      <c r="AM853" s="356">
        <v>0</v>
      </c>
      <c r="AN853" s="356">
        <v>0</v>
      </c>
      <c r="AO853" s="356">
        <v>0</v>
      </c>
      <c r="AP853" s="356">
        <v>0</v>
      </c>
      <c r="AQ853" s="525">
        <f t="shared" si="55"/>
        <v>0</v>
      </c>
      <c r="AR853" s="526">
        <f t="shared" si="56"/>
        <v>0</v>
      </c>
      <c r="AS853" s="524">
        <f t="shared" si="57"/>
        <v>2533518</v>
      </c>
      <c r="AT853" s="433">
        <v>0</v>
      </c>
      <c r="AU853" s="433">
        <v>0</v>
      </c>
      <c r="AV853" s="432">
        <v>0</v>
      </c>
      <c r="AW853" s="356">
        <v>0</v>
      </c>
      <c r="AX853" s="356">
        <v>0</v>
      </c>
      <c r="AY853" s="356">
        <v>2533518</v>
      </c>
      <c r="AZ853" s="356">
        <v>0</v>
      </c>
      <c r="BA853" s="356">
        <v>0</v>
      </c>
      <c r="BB853" s="356">
        <v>0</v>
      </c>
      <c r="BC853" s="356">
        <v>0</v>
      </c>
      <c r="BD853" s="356">
        <v>0</v>
      </c>
      <c r="BE853" s="356">
        <v>0</v>
      </c>
      <c r="BF853" s="538" t="s">
        <v>3407</v>
      </c>
      <c r="BG853" s="361"/>
    </row>
    <row r="854" spans="2:59" ht="18" customHeight="1" thickBot="1">
      <c r="B854" s="451">
        <v>6912425</v>
      </c>
      <c r="C854" s="410">
        <v>5419</v>
      </c>
      <c r="D854" s="411">
        <v>6279</v>
      </c>
      <c r="E854" s="412">
        <v>45582</v>
      </c>
      <c r="F854" s="413">
        <v>518</v>
      </c>
      <c r="G854" s="407" t="s">
        <v>46</v>
      </c>
      <c r="H854" s="414">
        <v>19050490</v>
      </c>
      <c r="I854" s="413">
        <v>124</v>
      </c>
      <c r="J854" s="535">
        <v>19</v>
      </c>
      <c r="K854" s="535">
        <f t="shared" si="54"/>
        <v>16</v>
      </c>
      <c r="L854" s="535" t="s">
        <v>1104</v>
      </c>
      <c r="M854" s="535">
        <v>12</v>
      </c>
      <c r="N854" s="542">
        <v>7</v>
      </c>
      <c r="O854" s="530" t="s">
        <v>3288</v>
      </c>
      <c r="P854" s="453">
        <v>24108084</v>
      </c>
      <c r="Q854" s="415">
        <v>21094574</v>
      </c>
      <c r="R854" s="479">
        <v>3013510</v>
      </c>
      <c r="S854" s="416"/>
      <c r="T854" s="429"/>
      <c r="U854" s="429"/>
      <c r="V854" s="429"/>
      <c r="W854" s="423"/>
      <c r="X854" s="429"/>
      <c r="Y854" s="416"/>
      <c r="Z854" s="416"/>
      <c r="AA854" s="416"/>
      <c r="AB854" s="416"/>
      <c r="AC854" s="416"/>
      <c r="AD854" s="416"/>
      <c r="AE854" s="356">
        <v>0</v>
      </c>
      <c r="AF854" s="545"/>
      <c r="AG854" s="356">
        <v>0</v>
      </c>
      <c r="AH854" s="356">
        <v>0</v>
      </c>
      <c r="AI854" s="356">
        <v>0</v>
      </c>
      <c r="AJ854" s="356">
        <v>0</v>
      </c>
      <c r="AK854" s="356">
        <v>0</v>
      </c>
      <c r="AL854" s="356">
        <v>0</v>
      </c>
      <c r="AM854" s="356">
        <v>0</v>
      </c>
      <c r="AN854" s="356">
        <v>0</v>
      </c>
      <c r="AO854" s="356">
        <v>0</v>
      </c>
      <c r="AP854" s="356">
        <v>0</v>
      </c>
      <c r="AQ854" s="525">
        <f t="shared" si="55"/>
        <v>0</v>
      </c>
      <c r="AR854" s="526">
        <f t="shared" si="56"/>
        <v>0</v>
      </c>
      <c r="AS854" s="524">
        <f t="shared" si="57"/>
        <v>3013510</v>
      </c>
      <c r="AT854" s="433">
        <v>0</v>
      </c>
      <c r="AU854" s="433">
        <v>0</v>
      </c>
      <c r="AV854" s="432">
        <v>0</v>
      </c>
      <c r="AW854" s="356">
        <v>0</v>
      </c>
      <c r="AX854" s="356">
        <v>0</v>
      </c>
      <c r="AY854" s="356">
        <v>3013510</v>
      </c>
      <c r="AZ854" s="356">
        <v>0</v>
      </c>
      <c r="BA854" s="356">
        <v>0</v>
      </c>
      <c r="BB854" s="356">
        <v>0</v>
      </c>
      <c r="BC854" s="356">
        <v>0</v>
      </c>
      <c r="BD854" s="356">
        <v>0</v>
      </c>
      <c r="BE854" s="356">
        <v>0</v>
      </c>
      <c r="BF854" s="538" t="s">
        <v>3407</v>
      </c>
      <c r="BG854" s="361"/>
    </row>
    <row r="855" spans="2:59" ht="18" customHeight="1" thickBot="1">
      <c r="B855" s="451">
        <v>6912425</v>
      </c>
      <c r="C855" s="410">
        <v>5420</v>
      </c>
      <c r="D855" s="411">
        <v>6278</v>
      </c>
      <c r="E855" s="412">
        <v>45582</v>
      </c>
      <c r="F855" s="413">
        <v>518</v>
      </c>
      <c r="G855" s="407" t="s">
        <v>46</v>
      </c>
      <c r="H855" s="414">
        <v>19050490</v>
      </c>
      <c r="I855" s="413">
        <v>234</v>
      </c>
      <c r="J855" s="535">
        <v>19</v>
      </c>
      <c r="K855" s="535">
        <f t="shared" si="54"/>
        <v>13</v>
      </c>
      <c r="L855" s="535" t="s">
        <v>1239</v>
      </c>
      <c r="M855" s="535">
        <v>12</v>
      </c>
      <c r="N855" s="542">
        <v>7</v>
      </c>
      <c r="O855" s="530" t="s">
        <v>3288</v>
      </c>
      <c r="P855" s="453">
        <v>30907805</v>
      </c>
      <c r="Q855" s="415">
        <v>27044331</v>
      </c>
      <c r="R855" s="479">
        <v>3863474</v>
      </c>
      <c r="S855" s="416"/>
      <c r="T855" s="429"/>
      <c r="U855" s="429"/>
      <c r="V855" s="429"/>
      <c r="W855" s="423"/>
      <c r="X855" s="429"/>
      <c r="Y855" s="416"/>
      <c r="Z855" s="416"/>
      <c r="AA855" s="416"/>
      <c r="AB855" s="416"/>
      <c r="AC855" s="416"/>
      <c r="AD855" s="416"/>
      <c r="AE855" s="356">
        <v>0</v>
      </c>
      <c r="AF855" s="545"/>
      <c r="AG855" s="356">
        <v>0</v>
      </c>
      <c r="AH855" s="356">
        <v>0</v>
      </c>
      <c r="AI855" s="356">
        <v>0</v>
      </c>
      <c r="AJ855" s="356">
        <v>0</v>
      </c>
      <c r="AK855" s="356">
        <v>0</v>
      </c>
      <c r="AL855" s="356">
        <v>0</v>
      </c>
      <c r="AM855" s="356">
        <v>0</v>
      </c>
      <c r="AN855" s="356">
        <v>0</v>
      </c>
      <c r="AO855" s="356">
        <v>0</v>
      </c>
      <c r="AP855" s="356">
        <v>0</v>
      </c>
      <c r="AQ855" s="525">
        <f t="shared" si="55"/>
        <v>0</v>
      </c>
      <c r="AR855" s="526">
        <f t="shared" si="56"/>
        <v>0</v>
      </c>
      <c r="AS855" s="524">
        <f t="shared" si="57"/>
        <v>3863474</v>
      </c>
      <c r="AT855" s="433">
        <v>0</v>
      </c>
      <c r="AU855" s="433">
        <v>0</v>
      </c>
      <c r="AV855" s="432">
        <v>0</v>
      </c>
      <c r="AW855" s="356">
        <v>0</v>
      </c>
      <c r="AX855" s="356">
        <v>0</v>
      </c>
      <c r="AY855" s="356">
        <v>3863474</v>
      </c>
      <c r="AZ855" s="356">
        <v>0</v>
      </c>
      <c r="BA855" s="356">
        <v>0</v>
      </c>
      <c r="BB855" s="356">
        <v>0</v>
      </c>
      <c r="BC855" s="356">
        <v>0</v>
      </c>
      <c r="BD855" s="356">
        <v>0</v>
      </c>
      <c r="BE855" s="356">
        <v>0</v>
      </c>
      <c r="BF855" s="538" t="s">
        <v>3407</v>
      </c>
      <c r="BG855" s="361"/>
    </row>
    <row r="856" spans="2:59" ht="18" customHeight="1" thickBot="1">
      <c r="B856" s="451">
        <v>6912425</v>
      </c>
      <c r="C856" s="410">
        <v>5421</v>
      </c>
      <c r="D856" s="411">
        <v>6274</v>
      </c>
      <c r="E856" s="412">
        <v>45582</v>
      </c>
      <c r="F856" s="413">
        <v>518</v>
      </c>
      <c r="G856" s="407" t="s">
        <v>46</v>
      </c>
      <c r="H856" s="414">
        <v>19050490</v>
      </c>
      <c r="I856" s="413">
        <v>127</v>
      </c>
      <c r="J856" s="535">
        <v>19</v>
      </c>
      <c r="K856" s="535">
        <f t="shared" si="54"/>
        <v>19</v>
      </c>
      <c r="L856" s="535" t="s">
        <v>1244</v>
      </c>
      <c r="M856" s="535">
        <v>12</v>
      </c>
      <c r="N856" s="542">
        <v>7</v>
      </c>
      <c r="O856" s="530" t="s">
        <v>3288</v>
      </c>
      <c r="P856" s="453">
        <v>38158121</v>
      </c>
      <c r="Q856" s="415">
        <v>33388357</v>
      </c>
      <c r="R856" s="479">
        <v>4769764</v>
      </c>
      <c r="S856" s="416"/>
      <c r="T856" s="429"/>
      <c r="U856" s="429"/>
      <c r="V856" s="429"/>
      <c r="W856" s="423"/>
      <c r="X856" s="429"/>
      <c r="Y856" s="416"/>
      <c r="Z856" s="416"/>
      <c r="AA856" s="416"/>
      <c r="AB856" s="416"/>
      <c r="AC856" s="416"/>
      <c r="AD856" s="416"/>
      <c r="AE856" s="356">
        <v>0</v>
      </c>
      <c r="AF856" s="545"/>
      <c r="AG856" s="356">
        <v>0</v>
      </c>
      <c r="AH856" s="356">
        <v>0</v>
      </c>
      <c r="AI856" s="356">
        <v>0</v>
      </c>
      <c r="AJ856" s="356">
        <v>0</v>
      </c>
      <c r="AK856" s="356">
        <v>0</v>
      </c>
      <c r="AL856" s="356">
        <v>0</v>
      </c>
      <c r="AM856" s="356">
        <v>0</v>
      </c>
      <c r="AN856" s="356">
        <v>0</v>
      </c>
      <c r="AO856" s="356">
        <v>0</v>
      </c>
      <c r="AP856" s="356">
        <v>0</v>
      </c>
      <c r="AQ856" s="525">
        <f t="shared" si="55"/>
        <v>0</v>
      </c>
      <c r="AR856" s="526">
        <f t="shared" si="56"/>
        <v>0</v>
      </c>
      <c r="AS856" s="524">
        <f t="shared" si="57"/>
        <v>4769764</v>
      </c>
      <c r="AT856" s="433">
        <v>0</v>
      </c>
      <c r="AU856" s="433">
        <v>0</v>
      </c>
      <c r="AV856" s="432">
        <v>0</v>
      </c>
      <c r="AW856" s="356">
        <v>0</v>
      </c>
      <c r="AX856" s="356">
        <v>0</v>
      </c>
      <c r="AY856" s="356">
        <v>4769764</v>
      </c>
      <c r="AZ856" s="356">
        <v>0</v>
      </c>
      <c r="BA856" s="356">
        <v>0</v>
      </c>
      <c r="BB856" s="356">
        <v>0</v>
      </c>
      <c r="BC856" s="356">
        <v>0</v>
      </c>
      <c r="BD856" s="356">
        <v>0</v>
      </c>
      <c r="BE856" s="356">
        <v>0</v>
      </c>
      <c r="BF856" s="538" t="s">
        <v>3407</v>
      </c>
      <c r="BG856" s="361"/>
    </row>
    <row r="857" spans="2:59" ht="18" customHeight="1" thickBot="1">
      <c r="B857" s="451">
        <v>6912425</v>
      </c>
      <c r="C857" s="410">
        <v>5422</v>
      </c>
      <c r="D857" s="411">
        <v>6275</v>
      </c>
      <c r="E857" s="412">
        <v>45582</v>
      </c>
      <c r="F857" s="413">
        <v>518</v>
      </c>
      <c r="G857" s="407" t="s">
        <v>46</v>
      </c>
      <c r="H857" s="414">
        <v>19050490</v>
      </c>
      <c r="I857" s="413">
        <v>129</v>
      </c>
      <c r="J857" s="535">
        <v>19</v>
      </c>
      <c r="K857" s="535">
        <f t="shared" si="54"/>
        <v>22</v>
      </c>
      <c r="L857" s="535" t="s">
        <v>1247</v>
      </c>
      <c r="M857" s="535">
        <v>12</v>
      </c>
      <c r="N857" s="542">
        <v>7</v>
      </c>
      <c r="O857" s="530" t="s">
        <v>3288</v>
      </c>
      <c r="P857" s="453">
        <v>12949751</v>
      </c>
      <c r="Q857" s="415">
        <v>11331033</v>
      </c>
      <c r="R857" s="479">
        <v>1618718</v>
      </c>
      <c r="S857" s="416"/>
      <c r="T857" s="429"/>
      <c r="U857" s="429"/>
      <c r="V857" s="429"/>
      <c r="W857" s="423"/>
      <c r="X857" s="429"/>
      <c r="Y857" s="416"/>
      <c r="Z857" s="416"/>
      <c r="AA857" s="416"/>
      <c r="AB857" s="416"/>
      <c r="AC857" s="416"/>
      <c r="AD857" s="416"/>
      <c r="AE857" s="356">
        <v>0</v>
      </c>
      <c r="AF857" s="545"/>
      <c r="AG857" s="356">
        <v>0</v>
      </c>
      <c r="AH857" s="356">
        <v>0</v>
      </c>
      <c r="AI857" s="356">
        <v>0</v>
      </c>
      <c r="AJ857" s="356">
        <v>0</v>
      </c>
      <c r="AK857" s="356">
        <v>0</v>
      </c>
      <c r="AL857" s="356">
        <v>0</v>
      </c>
      <c r="AM857" s="356">
        <v>0</v>
      </c>
      <c r="AN857" s="356">
        <v>0</v>
      </c>
      <c r="AO857" s="356">
        <v>0</v>
      </c>
      <c r="AP857" s="356">
        <v>0</v>
      </c>
      <c r="AQ857" s="525">
        <f t="shared" si="55"/>
        <v>0</v>
      </c>
      <c r="AR857" s="526">
        <f t="shared" si="56"/>
        <v>0</v>
      </c>
      <c r="AS857" s="524">
        <f t="shared" si="57"/>
        <v>1618718</v>
      </c>
      <c r="AT857" s="433">
        <v>0</v>
      </c>
      <c r="AU857" s="433">
        <v>0</v>
      </c>
      <c r="AV857" s="432">
        <v>0</v>
      </c>
      <c r="AW857" s="356">
        <v>0</v>
      </c>
      <c r="AX857" s="356">
        <v>0</v>
      </c>
      <c r="AY857" s="356">
        <v>1618718</v>
      </c>
      <c r="AZ857" s="356">
        <v>0</v>
      </c>
      <c r="BA857" s="356">
        <v>0</v>
      </c>
      <c r="BB857" s="356">
        <v>0</v>
      </c>
      <c r="BC857" s="356">
        <v>0</v>
      </c>
      <c r="BD857" s="356">
        <v>0</v>
      </c>
      <c r="BE857" s="356">
        <v>0</v>
      </c>
      <c r="BF857" s="538" t="s">
        <v>3407</v>
      </c>
      <c r="BG857" s="361"/>
    </row>
    <row r="858" spans="2:59" ht="18" customHeight="1" thickBot="1">
      <c r="B858" s="451">
        <v>6912425</v>
      </c>
      <c r="C858" s="410">
        <v>5423</v>
      </c>
      <c r="D858" s="411">
        <v>6273</v>
      </c>
      <c r="E858" s="412">
        <v>45582</v>
      </c>
      <c r="F858" s="413">
        <v>518</v>
      </c>
      <c r="G858" s="407" t="s">
        <v>46</v>
      </c>
      <c r="H858" s="414">
        <v>19050490</v>
      </c>
      <c r="I858" s="413">
        <v>130</v>
      </c>
      <c r="J858" s="535">
        <v>19</v>
      </c>
      <c r="K858" s="535">
        <f t="shared" si="54"/>
        <v>28</v>
      </c>
      <c r="L858" s="535" t="s">
        <v>1254</v>
      </c>
      <c r="M858" s="535">
        <v>12</v>
      </c>
      <c r="N858" s="542">
        <v>7</v>
      </c>
      <c r="O858" s="530" t="s">
        <v>3288</v>
      </c>
      <c r="P858" s="453">
        <v>13951659</v>
      </c>
      <c r="Q858" s="415">
        <v>12207702</v>
      </c>
      <c r="R858" s="479">
        <v>1743957</v>
      </c>
      <c r="S858" s="416"/>
      <c r="T858" s="429"/>
      <c r="U858" s="429"/>
      <c r="V858" s="429"/>
      <c r="W858" s="423"/>
      <c r="X858" s="429"/>
      <c r="Y858" s="416"/>
      <c r="Z858" s="416"/>
      <c r="AA858" s="416"/>
      <c r="AB858" s="416"/>
      <c r="AC858" s="416"/>
      <c r="AD858" s="416"/>
      <c r="AE858" s="356">
        <v>0</v>
      </c>
      <c r="AF858" s="545"/>
      <c r="AG858" s="356">
        <v>0</v>
      </c>
      <c r="AH858" s="356">
        <v>0</v>
      </c>
      <c r="AI858" s="356">
        <v>0</v>
      </c>
      <c r="AJ858" s="356">
        <v>0</v>
      </c>
      <c r="AK858" s="356">
        <v>0</v>
      </c>
      <c r="AL858" s="356">
        <v>0</v>
      </c>
      <c r="AM858" s="356">
        <v>0</v>
      </c>
      <c r="AN858" s="356">
        <v>0</v>
      </c>
      <c r="AO858" s="356">
        <v>0</v>
      </c>
      <c r="AP858" s="356">
        <v>0</v>
      </c>
      <c r="AQ858" s="525">
        <f t="shared" si="55"/>
        <v>0</v>
      </c>
      <c r="AR858" s="526">
        <f t="shared" si="56"/>
        <v>0</v>
      </c>
      <c r="AS858" s="524">
        <f t="shared" si="57"/>
        <v>1743957</v>
      </c>
      <c r="AT858" s="433">
        <v>0</v>
      </c>
      <c r="AU858" s="433">
        <v>0</v>
      </c>
      <c r="AV858" s="432">
        <v>0</v>
      </c>
      <c r="AW858" s="356">
        <v>0</v>
      </c>
      <c r="AX858" s="356">
        <v>0</v>
      </c>
      <c r="AY858" s="356">
        <v>1743957</v>
      </c>
      <c r="AZ858" s="356">
        <v>0</v>
      </c>
      <c r="BA858" s="356">
        <v>0</v>
      </c>
      <c r="BB858" s="356">
        <v>0</v>
      </c>
      <c r="BC858" s="356">
        <v>0</v>
      </c>
      <c r="BD858" s="356">
        <v>0</v>
      </c>
      <c r="BE858" s="356">
        <v>0</v>
      </c>
      <c r="BF858" s="538" t="s">
        <v>3407</v>
      </c>
      <c r="BG858" s="361"/>
    </row>
    <row r="859" spans="2:59" ht="18" customHeight="1" thickBot="1">
      <c r="B859" s="451">
        <v>6912425</v>
      </c>
      <c r="C859" s="410">
        <v>5424</v>
      </c>
      <c r="D859" s="411">
        <v>6276</v>
      </c>
      <c r="E859" s="412">
        <v>45582</v>
      </c>
      <c r="F859" s="413">
        <v>518</v>
      </c>
      <c r="G859" s="407" t="s">
        <v>46</v>
      </c>
      <c r="H859" s="414">
        <v>19050490</v>
      </c>
      <c r="I859" s="413">
        <v>114</v>
      </c>
      <c r="J859" s="535">
        <v>19</v>
      </c>
      <c r="K859" s="535">
        <f t="shared" si="54"/>
        <v>17</v>
      </c>
      <c r="L859" s="535" t="s">
        <v>1242</v>
      </c>
      <c r="M859" s="535">
        <v>12</v>
      </c>
      <c r="N859" s="542">
        <v>7</v>
      </c>
      <c r="O859" s="530" t="s">
        <v>3288</v>
      </c>
      <c r="P859" s="453">
        <v>70892500</v>
      </c>
      <c r="Q859" s="415">
        <v>62030937</v>
      </c>
      <c r="R859" s="479">
        <v>8861563</v>
      </c>
      <c r="S859" s="416"/>
      <c r="T859" s="429"/>
      <c r="U859" s="429"/>
      <c r="V859" s="429"/>
      <c r="W859" s="423"/>
      <c r="X859" s="429"/>
      <c r="Y859" s="416"/>
      <c r="Z859" s="416"/>
      <c r="AA859" s="416"/>
      <c r="AB859" s="416"/>
      <c r="AC859" s="416"/>
      <c r="AD859" s="416"/>
      <c r="AE859" s="356">
        <v>0</v>
      </c>
      <c r="AF859" s="545"/>
      <c r="AG859" s="356">
        <v>0</v>
      </c>
      <c r="AH859" s="356">
        <v>0</v>
      </c>
      <c r="AI859" s="356">
        <v>0</v>
      </c>
      <c r="AJ859" s="356">
        <v>0</v>
      </c>
      <c r="AK859" s="356">
        <v>0</v>
      </c>
      <c r="AL859" s="356">
        <v>0</v>
      </c>
      <c r="AM859" s="356">
        <v>0</v>
      </c>
      <c r="AN859" s="356">
        <v>0</v>
      </c>
      <c r="AO859" s="356">
        <v>0</v>
      </c>
      <c r="AP859" s="356">
        <v>0</v>
      </c>
      <c r="AQ859" s="525">
        <f t="shared" si="55"/>
        <v>0</v>
      </c>
      <c r="AR859" s="526">
        <f t="shared" si="56"/>
        <v>0</v>
      </c>
      <c r="AS859" s="524">
        <f t="shared" si="57"/>
        <v>8861563</v>
      </c>
      <c r="AT859" s="433">
        <v>0</v>
      </c>
      <c r="AU859" s="433">
        <v>0</v>
      </c>
      <c r="AV859" s="432">
        <v>0</v>
      </c>
      <c r="AW859" s="356">
        <v>0</v>
      </c>
      <c r="AX859" s="356">
        <v>0</v>
      </c>
      <c r="AY859" s="356">
        <v>8861563</v>
      </c>
      <c r="AZ859" s="356">
        <v>0</v>
      </c>
      <c r="BA859" s="356">
        <v>0</v>
      </c>
      <c r="BB859" s="356">
        <v>0</v>
      </c>
      <c r="BC859" s="356">
        <v>0</v>
      </c>
      <c r="BD859" s="356">
        <v>0</v>
      </c>
      <c r="BE859" s="356">
        <v>0</v>
      </c>
      <c r="BF859" s="538" t="s">
        <v>3407</v>
      </c>
      <c r="BG859" s="361"/>
    </row>
    <row r="860" spans="2:59" ht="18" customHeight="1" thickBot="1">
      <c r="B860" s="451">
        <v>6912425</v>
      </c>
      <c r="C860" s="410">
        <v>5425</v>
      </c>
      <c r="D860" s="411">
        <v>6268</v>
      </c>
      <c r="E860" s="412">
        <v>45582</v>
      </c>
      <c r="F860" s="413">
        <v>518</v>
      </c>
      <c r="G860" s="407" t="s">
        <v>46</v>
      </c>
      <c r="H860" s="414">
        <v>19050490</v>
      </c>
      <c r="I860" s="413">
        <v>116</v>
      </c>
      <c r="J860" s="535">
        <v>19</v>
      </c>
      <c r="K860" s="535">
        <f t="shared" si="54"/>
        <v>35</v>
      </c>
      <c r="L860" s="535" t="s">
        <v>1265</v>
      </c>
      <c r="M860" s="535">
        <v>12</v>
      </c>
      <c r="N860" s="542">
        <v>7</v>
      </c>
      <c r="O860" s="530" t="s">
        <v>3288</v>
      </c>
      <c r="P860" s="453">
        <v>14497870</v>
      </c>
      <c r="Q860" s="415">
        <v>12685636</v>
      </c>
      <c r="R860" s="479">
        <v>1812234</v>
      </c>
      <c r="S860" s="416"/>
      <c r="T860" s="429"/>
      <c r="U860" s="429"/>
      <c r="V860" s="429"/>
      <c r="W860" s="423"/>
      <c r="X860" s="429"/>
      <c r="Y860" s="416"/>
      <c r="Z860" s="416"/>
      <c r="AA860" s="416"/>
      <c r="AB860" s="416"/>
      <c r="AC860" s="416"/>
      <c r="AD860" s="416"/>
      <c r="AE860" s="356">
        <v>0</v>
      </c>
      <c r="AF860" s="545"/>
      <c r="AG860" s="356">
        <v>0</v>
      </c>
      <c r="AH860" s="356">
        <v>0</v>
      </c>
      <c r="AI860" s="356">
        <v>0</v>
      </c>
      <c r="AJ860" s="356">
        <v>0</v>
      </c>
      <c r="AK860" s="356">
        <v>0</v>
      </c>
      <c r="AL860" s="356">
        <v>0</v>
      </c>
      <c r="AM860" s="356">
        <v>0</v>
      </c>
      <c r="AN860" s="356">
        <v>0</v>
      </c>
      <c r="AO860" s="356">
        <v>0</v>
      </c>
      <c r="AP860" s="356">
        <v>0</v>
      </c>
      <c r="AQ860" s="525">
        <f t="shared" si="55"/>
        <v>0</v>
      </c>
      <c r="AR860" s="526">
        <f t="shared" si="56"/>
        <v>0</v>
      </c>
      <c r="AS860" s="524">
        <f t="shared" si="57"/>
        <v>1812234</v>
      </c>
      <c r="AT860" s="433">
        <v>0</v>
      </c>
      <c r="AU860" s="433">
        <v>0</v>
      </c>
      <c r="AV860" s="432">
        <v>0</v>
      </c>
      <c r="AW860" s="356">
        <v>0</v>
      </c>
      <c r="AX860" s="356">
        <v>0</v>
      </c>
      <c r="AY860" s="356">
        <v>1812234</v>
      </c>
      <c r="AZ860" s="356">
        <v>0</v>
      </c>
      <c r="BA860" s="356">
        <v>0</v>
      </c>
      <c r="BB860" s="356">
        <v>0</v>
      </c>
      <c r="BC860" s="356">
        <v>0</v>
      </c>
      <c r="BD860" s="356">
        <v>0</v>
      </c>
      <c r="BE860" s="356">
        <v>0</v>
      </c>
      <c r="BF860" s="538" t="s">
        <v>3407</v>
      </c>
      <c r="BG860" s="361"/>
    </row>
    <row r="861" spans="2:59" ht="18" customHeight="1" thickBot="1">
      <c r="B861" s="451">
        <v>6912425</v>
      </c>
      <c r="C861" s="410">
        <v>5426</v>
      </c>
      <c r="D861" s="411">
        <v>6269</v>
      </c>
      <c r="E861" s="412">
        <v>45582</v>
      </c>
      <c r="F861" s="413">
        <v>518</v>
      </c>
      <c r="G861" s="407" t="s">
        <v>46</v>
      </c>
      <c r="H861" s="414">
        <v>19050490</v>
      </c>
      <c r="I861" s="413">
        <v>108</v>
      </c>
      <c r="J861" s="535">
        <v>19</v>
      </c>
      <c r="K861" s="535">
        <f t="shared" si="54"/>
        <v>30</v>
      </c>
      <c r="L861" s="535" t="s">
        <v>1256</v>
      </c>
      <c r="M861" s="535">
        <v>12</v>
      </c>
      <c r="N861" s="542">
        <v>7</v>
      </c>
      <c r="O861" s="530" t="s">
        <v>3288</v>
      </c>
      <c r="P861" s="453">
        <v>49099950</v>
      </c>
      <c r="Q861" s="415">
        <v>42962456</v>
      </c>
      <c r="R861" s="479">
        <v>6137494</v>
      </c>
      <c r="S861" s="416"/>
      <c r="T861" s="429"/>
      <c r="U861" s="429"/>
      <c r="V861" s="429"/>
      <c r="W861" s="423"/>
      <c r="X861" s="429"/>
      <c r="Y861" s="416"/>
      <c r="Z861" s="416"/>
      <c r="AA861" s="416"/>
      <c r="AB861" s="416"/>
      <c r="AC861" s="416"/>
      <c r="AD861" s="416"/>
      <c r="AE861" s="356">
        <v>0</v>
      </c>
      <c r="AF861" s="545"/>
      <c r="AG861" s="356">
        <v>0</v>
      </c>
      <c r="AH861" s="356">
        <v>0</v>
      </c>
      <c r="AI861" s="356">
        <v>0</v>
      </c>
      <c r="AJ861" s="356">
        <v>0</v>
      </c>
      <c r="AK861" s="356">
        <v>0</v>
      </c>
      <c r="AL861" s="356">
        <v>0</v>
      </c>
      <c r="AM861" s="356">
        <v>0</v>
      </c>
      <c r="AN861" s="356">
        <v>0</v>
      </c>
      <c r="AO861" s="356">
        <v>0</v>
      </c>
      <c r="AP861" s="356">
        <v>0</v>
      </c>
      <c r="AQ861" s="525">
        <f t="shared" si="55"/>
        <v>0</v>
      </c>
      <c r="AR861" s="526">
        <f t="shared" si="56"/>
        <v>0</v>
      </c>
      <c r="AS861" s="524">
        <f t="shared" si="57"/>
        <v>6137494</v>
      </c>
      <c r="AT861" s="433">
        <v>0</v>
      </c>
      <c r="AU861" s="433">
        <v>0</v>
      </c>
      <c r="AV861" s="432">
        <v>0</v>
      </c>
      <c r="AW861" s="356">
        <v>0</v>
      </c>
      <c r="AX861" s="356">
        <v>0</v>
      </c>
      <c r="AY861" s="356">
        <v>6137494</v>
      </c>
      <c r="AZ861" s="356">
        <v>0</v>
      </c>
      <c r="BA861" s="356">
        <v>0</v>
      </c>
      <c r="BB861" s="356">
        <v>0</v>
      </c>
      <c r="BC861" s="356">
        <v>0</v>
      </c>
      <c r="BD861" s="356">
        <v>0</v>
      </c>
      <c r="BE861" s="356">
        <v>0</v>
      </c>
      <c r="BF861" s="538" t="s">
        <v>3407</v>
      </c>
      <c r="BG861" s="361"/>
    </row>
    <row r="862" spans="2:59" ht="18" customHeight="1" thickBot="1">
      <c r="B862" s="451">
        <v>6912425</v>
      </c>
      <c r="C862" s="410">
        <v>5427</v>
      </c>
      <c r="D862" s="411">
        <v>6272</v>
      </c>
      <c r="E862" s="412">
        <v>45582</v>
      </c>
      <c r="F862" s="413">
        <v>518</v>
      </c>
      <c r="G862" s="407" t="s">
        <v>46</v>
      </c>
      <c r="H862" s="414">
        <v>19050490</v>
      </c>
      <c r="I862" s="413">
        <v>134</v>
      </c>
      <c r="J862" s="535">
        <v>19</v>
      </c>
      <c r="K862" s="535">
        <f t="shared" si="54"/>
        <v>27</v>
      </c>
      <c r="L862" s="535" t="s">
        <v>1253</v>
      </c>
      <c r="M862" s="535">
        <v>12</v>
      </c>
      <c r="N862" s="542">
        <v>7</v>
      </c>
      <c r="O862" s="530" t="s">
        <v>3288</v>
      </c>
      <c r="P862" s="453">
        <v>32483630</v>
      </c>
      <c r="Q862" s="415">
        <v>28423176</v>
      </c>
      <c r="R862" s="479">
        <v>4060454</v>
      </c>
      <c r="S862" s="416"/>
      <c r="T862" s="429"/>
      <c r="U862" s="429"/>
      <c r="V862" s="429"/>
      <c r="W862" s="423"/>
      <c r="X862" s="429"/>
      <c r="Y862" s="416"/>
      <c r="Z862" s="416"/>
      <c r="AA862" s="416"/>
      <c r="AB862" s="416"/>
      <c r="AC862" s="416"/>
      <c r="AD862" s="416"/>
      <c r="AE862" s="356">
        <v>0</v>
      </c>
      <c r="AF862" s="545"/>
      <c r="AG862" s="356">
        <v>0</v>
      </c>
      <c r="AH862" s="356">
        <v>0</v>
      </c>
      <c r="AI862" s="356">
        <v>0</v>
      </c>
      <c r="AJ862" s="356">
        <v>0</v>
      </c>
      <c r="AK862" s="356">
        <v>0</v>
      </c>
      <c r="AL862" s="356">
        <v>0</v>
      </c>
      <c r="AM862" s="356">
        <v>0</v>
      </c>
      <c r="AN862" s="356">
        <v>0</v>
      </c>
      <c r="AO862" s="356">
        <v>0</v>
      </c>
      <c r="AP862" s="356">
        <v>0</v>
      </c>
      <c r="AQ862" s="525">
        <f t="shared" si="55"/>
        <v>0</v>
      </c>
      <c r="AR862" s="526">
        <f t="shared" si="56"/>
        <v>0</v>
      </c>
      <c r="AS862" s="524">
        <f t="shared" si="57"/>
        <v>4060454</v>
      </c>
      <c r="AT862" s="433">
        <v>0</v>
      </c>
      <c r="AU862" s="433">
        <v>0</v>
      </c>
      <c r="AV862" s="432">
        <v>0</v>
      </c>
      <c r="AW862" s="356">
        <v>0</v>
      </c>
      <c r="AX862" s="356">
        <v>0</v>
      </c>
      <c r="AY862" s="356">
        <v>4060454</v>
      </c>
      <c r="AZ862" s="356">
        <v>0</v>
      </c>
      <c r="BA862" s="356">
        <v>0</v>
      </c>
      <c r="BB862" s="356">
        <v>0</v>
      </c>
      <c r="BC862" s="356">
        <v>0</v>
      </c>
      <c r="BD862" s="356">
        <v>0</v>
      </c>
      <c r="BE862" s="356">
        <v>0</v>
      </c>
      <c r="BF862" s="538" t="s">
        <v>3407</v>
      </c>
      <c r="BG862" s="361"/>
    </row>
    <row r="863" spans="2:59" ht="18" customHeight="1" thickBot="1">
      <c r="B863" s="451">
        <v>6912425</v>
      </c>
      <c r="C863" s="410">
        <v>5428</v>
      </c>
      <c r="D863" s="411">
        <v>6270</v>
      </c>
      <c r="E863" s="412">
        <v>45582</v>
      </c>
      <c r="F863" s="413">
        <v>518</v>
      </c>
      <c r="G863" s="407" t="s">
        <v>46</v>
      </c>
      <c r="H863" s="414">
        <v>19050490</v>
      </c>
      <c r="I863" s="413">
        <v>135</v>
      </c>
      <c r="J863" s="535">
        <v>19</v>
      </c>
      <c r="K863" s="535">
        <f t="shared" si="54"/>
        <v>29</v>
      </c>
      <c r="L863" s="535" t="s">
        <v>1255</v>
      </c>
      <c r="M863" s="535">
        <v>12</v>
      </c>
      <c r="N863" s="542">
        <v>7</v>
      </c>
      <c r="O863" s="530" t="s">
        <v>3288</v>
      </c>
      <c r="P863" s="453">
        <v>13043093</v>
      </c>
      <c r="Q863" s="415">
        <v>11412707</v>
      </c>
      <c r="R863" s="479">
        <v>1630386</v>
      </c>
      <c r="S863" s="416"/>
      <c r="T863" s="429"/>
      <c r="U863" s="429"/>
      <c r="V863" s="429"/>
      <c r="W863" s="423"/>
      <c r="X863" s="429"/>
      <c r="Y863" s="416"/>
      <c r="Z863" s="416"/>
      <c r="AA863" s="416"/>
      <c r="AB863" s="416"/>
      <c r="AC863" s="416"/>
      <c r="AD863" s="416"/>
      <c r="AE863" s="356">
        <v>0</v>
      </c>
      <c r="AF863" s="545"/>
      <c r="AG863" s="356">
        <v>0</v>
      </c>
      <c r="AH863" s="356">
        <v>0</v>
      </c>
      <c r="AI863" s="356">
        <v>0</v>
      </c>
      <c r="AJ863" s="356">
        <v>0</v>
      </c>
      <c r="AK863" s="356">
        <v>0</v>
      </c>
      <c r="AL863" s="356">
        <v>0</v>
      </c>
      <c r="AM863" s="356">
        <v>0</v>
      </c>
      <c r="AN863" s="356">
        <v>0</v>
      </c>
      <c r="AO863" s="356">
        <v>0</v>
      </c>
      <c r="AP863" s="356">
        <v>0</v>
      </c>
      <c r="AQ863" s="525">
        <f t="shared" si="55"/>
        <v>0</v>
      </c>
      <c r="AR863" s="526">
        <f t="shared" si="56"/>
        <v>0</v>
      </c>
      <c r="AS863" s="524">
        <f t="shared" si="57"/>
        <v>1630386</v>
      </c>
      <c r="AT863" s="433">
        <v>0</v>
      </c>
      <c r="AU863" s="433">
        <v>0</v>
      </c>
      <c r="AV863" s="432">
        <v>0</v>
      </c>
      <c r="AW863" s="356">
        <v>0</v>
      </c>
      <c r="AX863" s="356">
        <v>0</v>
      </c>
      <c r="AY863" s="356">
        <v>1630386</v>
      </c>
      <c r="AZ863" s="356">
        <v>0</v>
      </c>
      <c r="BA863" s="356">
        <v>0</v>
      </c>
      <c r="BB863" s="356">
        <v>0</v>
      </c>
      <c r="BC863" s="356">
        <v>0</v>
      </c>
      <c r="BD863" s="356">
        <v>0</v>
      </c>
      <c r="BE863" s="356">
        <v>0</v>
      </c>
      <c r="BF863" s="538" t="s">
        <v>3407</v>
      </c>
      <c r="BG863" s="361"/>
    </row>
    <row r="864" spans="2:59" ht="18" customHeight="1" thickBot="1">
      <c r="B864" s="451">
        <v>6912425</v>
      </c>
      <c r="C864" s="410">
        <v>5429</v>
      </c>
      <c r="D864" s="411">
        <v>6267</v>
      </c>
      <c r="E864" s="412">
        <v>45582</v>
      </c>
      <c r="F864" s="413">
        <v>518</v>
      </c>
      <c r="G864" s="407" t="s">
        <v>46</v>
      </c>
      <c r="H864" s="414">
        <v>19050490</v>
      </c>
      <c r="I864" s="413">
        <v>133</v>
      </c>
      <c r="J864" s="535">
        <v>19</v>
      </c>
      <c r="K864" s="535">
        <f t="shared" si="54"/>
        <v>38</v>
      </c>
      <c r="L864" s="535" t="s">
        <v>1271</v>
      </c>
      <c r="M864" s="535">
        <v>12</v>
      </c>
      <c r="N864" s="542">
        <v>7</v>
      </c>
      <c r="O864" s="530" t="s">
        <v>3288</v>
      </c>
      <c r="P864" s="453">
        <v>28867860</v>
      </c>
      <c r="Q864" s="415">
        <v>25259377</v>
      </c>
      <c r="R864" s="479">
        <v>3608483</v>
      </c>
      <c r="S864" s="416"/>
      <c r="T864" s="429"/>
      <c r="U864" s="429"/>
      <c r="V864" s="429"/>
      <c r="W864" s="423"/>
      <c r="X864" s="429"/>
      <c r="Y864" s="416"/>
      <c r="Z864" s="416"/>
      <c r="AA864" s="416"/>
      <c r="AB864" s="416"/>
      <c r="AC864" s="416"/>
      <c r="AD864" s="416"/>
      <c r="AE864" s="356">
        <v>0</v>
      </c>
      <c r="AF864" s="545"/>
      <c r="AG864" s="356">
        <v>0</v>
      </c>
      <c r="AH864" s="356">
        <v>0</v>
      </c>
      <c r="AI864" s="356">
        <v>0</v>
      </c>
      <c r="AJ864" s="356">
        <v>0</v>
      </c>
      <c r="AK864" s="356">
        <v>0</v>
      </c>
      <c r="AL864" s="356">
        <v>0</v>
      </c>
      <c r="AM864" s="356">
        <v>0</v>
      </c>
      <c r="AN864" s="356">
        <v>0</v>
      </c>
      <c r="AO864" s="356">
        <v>0</v>
      </c>
      <c r="AP864" s="356">
        <v>0</v>
      </c>
      <c r="AQ864" s="525">
        <f t="shared" si="55"/>
        <v>0</v>
      </c>
      <c r="AR864" s="526">
        <f t="shared" si="56"/>
        <v>0</v>
      </c>
      <c r="AS864" s="524">
        <f t="shared" si="57"/>
        <v>3608483</v>
      </c>
      <c r="AT864" s="433">
        <v>0</v>
      </c>
      <c r="AU864" s="433">
        <v>0</v>
      </c>
      <c r="AV864" s="432">
        <v>0</v>
      </c>
      <c r="AW864" s="356">
        <v>0</v>
      </c>
      <c r="AX864" s="356">
        <v>0</v>
      </c>
      <c r="AY864" s="356">
        <v>3608483</v>
      </c>
      <c r="AZ864" s="356">
        <v>0</v>
      </c>
      <c r="BA864" s="356">
        <v>0</v>
      </c>
      <c r="BB864" s="356">
        <v>0</v>
      </c>
      <c r="BC864" s="356">
        <v>0</v>
      </c>
      <c r="BD864" s="356">
        <v>0</v>
      </c>
      <c r="BE864" s="356">
        <v>0</v>
      </c>
      <c r="BF864" s="538" t="s">
        <v>3407</v>
      </c>
      <c r="BG864" s="361"/>
    </row>
    <row r="865" spans="2:59" ht="18" customHeight="1" thickBot="1">
      <c r="B865" s="451">
        <v>6912425</v>
      </c>
      <c r="C865" s="410">
        <v>5430</v>
      </c>
      <c r="D865" s="411">
        <v>6266</v>
      </c>
      <c r="E865" s="412">
        <v>45582</v>
      </c>
      <c r="F865" s="413">
        <v>518</v>
      </c>
      <c r="G865" s="407" t="s">
        <v>46</v>
      </c>
      <c r="H865" s="414">
        <v>19050490</v>
      </c>
      <c r="I865" s="413">
        <v>111</v>
      </c>
      <c r="J865" s="535">
        <v>19</v>
      </c>
      <c r="K865" s="535">
        <f t="shared" si="54"/>
        <v>36</v>
      </c>
      <c r="L865" s="535" t="s">
        <v>1267</v>
      </c>
      <c r="M865" s="535">
        <v>12</v>
      </c>
      <c r="N865" s="542">
        <v>7</v>
      </c>
      <c r="O865" s="530" t="s">
        <v>3288</v>
      </c>
      <c r="P865" s="453">
        <v>14217588</v>
      </c>
      <c r="Q865" s="415">
        <v>12440390</v>
      </c>
      <c r="R865" s="479">
        <v>1777198</v>
      </c>
      <c r="S865" s="416"/>
      <c r="T865" s="429"/>
      <c r="U865" s="429"/>
      <c r="V865" s="429"/>
      <c r="W865" s="423"/>
      <c r="X865" s="429"/>
      <c r="Y865" s="416"/>
      <c r="Z865" s="416"/>
      <c r="AA865" s="416"/>
      <c r="AB865" s="416"/>
      <c r="AC865" s="416"/>
      <c r="AD865" s="416"/>
      <c r="AE865" s="356">
        <v>0</v>
      </c>
      <c r="AF865" s="545"/>
      <c r="AG865" s="356">
        <v>0</v>
      </c>
      <c r="AH865" s="356">
        <v>0</v>
      </c>
      <c r="AI865" s="356">
        <v>0</v>
      </c>
      <c r="AJ865" s="356">
        <v>0</v>
      </c>
      <c r="AK865" s="356">
        <v>0</v>
      </c>
      <c r="AL865" s="356">
        <v>0</v>
      </c>
      <c r="AM865" s="356">
        <v>0</v>
      </c>
      <c r="AN865" s="356">
        <v>0</v>
      </c>
      <c r="AO865" s="356">
        <v>0</v>
      </c>
      <c r="AP865" s="356">
        <v>0</v>
      </c>
      <c r="AQ865" s="525">
        <f t="shared" si="55"/>
        <v>0</v>
      </c>
      <c r="AR865" s="526">
        <f t="shared" si="56"/>
        <v>0</v>
      </c>
      <c r="AS865" s="524">
        <f t="shared" si="57"/>
        <v>1777198</v>
      </c>
      <c r="AT865" s="433">
        <v>0</v>
      </c>
      <c r="AU865" s="433">
        <v>0</v>
      </c>
      <c r="AV865" s="432">
        <v>0</v>
      </c>
      <c r="AW865" s="356">
        <v>0</v>
      </c>
      <c r="AX865" s="356">
        <v>0</v>
      </c>
      <c r="AY865" s="356">
        <v>1777198</v>
      </c>
      <c r="AZ865" s="356">
        <v>0</v>
      </c>
      <c r="BA865" s="356">
        <v>0</v>
      </c>
      <c r="BB865" s="356">
        <v>0</v>
      </c>
      <c r="BC865" s="356">
        <v>0</v>
      </c>
      <c r="BD865" s="356">
        <v>0</v>
      </c>
      <c r="BE865" s="356">
        <v>0</v>
      </c>
      <c r="BF865" s="538" t="s">
        <v>3407</v>
      </c>
      <c r="BG865" s="361"/>
    </row>
    <row r="866" spans="2:59" ht="18" customHeight="1" thickBot="1">
      <c r="B866" s="451">
        <v>6912425</v>
      </c>
      <c r="C866" s="410">
        <v>5431</v>
      </c>
      <c r="D866" s="411">
        <v>6263</v>
      </c>
      <c r="E866" s="412">
        <v>45582</v>
      </c>
      <c r="F866" s="413">
        <v>518</v>
      </c>
      <c r="G866" s="407" t="s">
        <v>46</v>
      </c>
      <c r="H866" s="414">
        <v>19050490</v>
      </c>
      <c r="I866" s="413">
        <v>143</v>
      </c>
      <c r="J866" s="535">
        <v>19</v>
      </c>
      <c r="K866" s="535">
        <f t="shared" si="54"/>
        <v>40</v>
      </c>
      <c r="L866" s="535" t="s">
        <v>1275</v>
      </c>
      <c r="M866" s="535">
        <v>498</v>
      </c>
      <c r="N866" s="542">
        <v>4</v>
      </c>
      <c r="O866" s="530" t="s">
        <v>3288</v>
      </c>
      <c r="P866" s="453">
        <v>17017288</v>
      </c>
      <c r="Q866" s="415">
        <v>14890127</v>
      </c>
      <c r="R866" s="479">
        <v>2127161</v>
      </c>
      <c r="S866" s="416"/>
      <c r="T866" s="429"/>
      <c r="U866" s="429"/>
      <c r="V866" s="429"/>
      <c r="W866" s="423"/>
      <c r="X866" s="429"/>
      <c r="Y866" s="416"/>
      <c r="Z866" s="416"/>
      <c r="AA866" s="416"/>
      <c r="AB866" s="416"/>
      <c r="AC866" s="416"/>
      <c r="AD866" s="416"/>
      <c r="AE866" s="356">
        <v>0</v>
      </c>
      <c r="AF866" s="545"/>
      <c r="AG866" s="356">
        <v>0</v>
      </c>
      <c r="AH866" s="356">
        <v>0</v>
      </c>
      <c r="AI866" s="356">
        <v>0</v>
      </c>
      <c r="AJ866" s="356">
        <v>0</v>
      </c>
      <c r="AK866" s="356">
        <v>0</v>
      </c>
      <c r="AL866" s="356">
        <v>0</v>
      </c>
      <c r="AM866" s="356">
        <v>0</v>
      </c>
      <c r="AN866" s="356">
        <v>0</v>
      </c>
      <c r="AO866" s="356">
        <v>0</v>
      </c>
      <c r="AP866" s="356">
        <v>0</v>
      </c>
      <c r="AQ866" s="525">
        <f t="shared" si="55"/>
        <v>0</v>
      </c>
      <c r="AR866" s="526">
        <f t="shared" si="56"/>
        <v>0</v>
      </c>
      <c r="AS866" s="524">
        <f t="shared" si="57"/>
        <v>2127161</v>
      </c>
      <c r="AT866" s="433">
        <v>0</v>
      </c>
      <c r="AU866" s="433">
        <v>0</v>
      </c>
      <c r="AV866" s="432">
        <v>0</v>
      </c>
      <c r="AW866" s="356">
        <v>0</v>
      </c>
      <c r="AX866" s="356">
        <v>0</v>
      </c>
      <c r="AY866" s="356">
        <v>2127161</v>
      </c>
      <c r="AZ866" s="356">
        <v>0</v>
      </c>
      <c r="BA866" s="356">
        <v>0</v>
      </c>
      <c r="BB866" s="356">
        <v>0</v>
      </c>
      <c r="BC866" s="356">
        <v>0</v>
      </c>
      <c r="BD866" s="356">
        <v>0</v>
      </c>
      <c r="BE866" s="356">
        <v>0</v>
      </c>
      <c r="BF866" s="538" t="s">
        <v>3407</v>
      </c>
      <c r="BG866" s="361"/>
    </row>
    <row r="867" spans="2:59" ht="18" customHeight="1" thickBot="1">
      <c r="B867" s="451">
        <v>6912425</v>
      </c>
      <c r="C867" s="410">
        <v>5432</v>
      </c>
      <c r="D867" s="411">
        <v>6265</v>
      </c>
      <c r="E867" s="412">
        <v>45582</v>
      </c>
      <c r="F867" s="413">
        <v>518</v>
      </c>
      <c r="G867" s="407" t="s">
        <v>46</v>
      </c>
      <c r="H867" s="414">
        <v>19050490</v>
      </c>
      <c r="I867" s="413">
        <v>143</v>
      </c>
      <c r="J867" s="535">
        <v>19</v>
      </c>
      <c r="K867" s="535">
        <f t="shared" si="54"/>
        <v>40</v>
      </c>
      <c r="L867" s="535" t="s">
        <v>1275</v>
      </c>
      <c r="M867" s="535">
        <v>12</v>
      </c>
      <c r="N867" s="542">
        <v>7</v>
      </c>
      <c r="O867" s="530" t="s">
        <v>3288</v>
      </c>
      <c r="P867" s="453">
        <v>258427053</v>
      </c>
      <c r="Q867" s="415">
        <v>226123672</v>
      </c>
      <c r="R867" s="479">
        <v>32303381</v>
      </c>
      <c r="S867" s="416"/>
      <c r="T867" s="429"/>
      <c r="U867" s="429"/>
      <c r="V867" s="429"/>
      <c r="W867" s="423"/>
      <c r="X867" s="429"/>
      <c r="Y867" s="416"/>
      <c r="Z867" s="416"/>
      <c r="AA867" s="416"/>
      <c r="AB867" s="416"/>
      <c r="AC867" s="416"/>
      <c r="AD867" s="416"/>
      <c r="AE867" s="356">
        <v>0</v>
      </c>
      <c r="AF867" s="545"/>
      <c r="AG867" s="356">
        <v>0</v>
      </c>
      <c r="AH867" s="356">
        <v>0</v>
      </c>
      <c r="AI867" s="356">
        <v>0</v>
      </c>
      <c r="AJ867" s="356">
        <v>0</v>
      </c>
      <c r="AK867" s="356">
        <v>0</v>
      </c>
      <c r="AL867" s="356">
        <v>0</v>
      </c>
      <c r="AM867" s="356">
        <v>0</v>
      </c>
      <c r="AN867" s="356">
        <v>0</v>
      </c>
      <c r="AO867" s="356">
        <v>0</v>
      </c>
      <c r="AP867" s="356">
        <v>0</v>
      </c>
      <c r="AQ867" s="525">
        <f t="shared" si="55"/>
        <v>0</v>
      </c>
      <c r="AR867" s="526">
        <f t="shared" si="56"/>
        <v>0</v>
      </c>
      <c r="AS867" s="524">
        <f t="shared" si="57"/>
        <v>32303381</v>
      </c>
      <c r="AT867" s="433">
        <v>0</v>
      </c>
      <c r="AU867" s="433">
        <v>0</v>
      </c>
      <c r="AV867" s="432">
        <v>0</v>
      </c>
      <c r="AW867" s="356">
        <v>0</v>
      </c>
      <c r="AX867" s="356">
        <v>0</v>
      </c>
      <c r="AY867" s="356">
        <v>32303381</v>
      </c>
      <c r="AZ867" s="356">
        <v>0</v>
      </c>
      <c r="BA867" s="356">
        <v>0</v>
      </c>
      <c r="BB867" s="356">
        <v>0</v>
      </c>
      <c r="BC867" s="356">
        <v>0</v>
      </c>
      <c r="BD867" s="356">
        <v>0</v>
      </c>
      <c r="BE867" s="356">
        <v>0</v>
      </c>
      <c r="BF867" s="538" t="s">
        <v>3407</v>
      </c>
      <c r="BG867" s="361"/>
    </row>
    <row r="868" spans="2:59" ht="18" customHeight="1" thickBot="1">
      <c r="B868" s="451">
        <v>6912425</v>
      </c>
      <c r="C868" s="410">
        <v>5433</v>
      </c>
      <c r="D868" s="411">
        <v>6264</v>
      </c>
      <c r="E868" s="412">
        <v>45582</v>
      </c>
      <c r="F868" s="413">
        <v>518</v>
      </c>
      <c r="G868" s="407" t="s">
        <v>46</v>
      </c>
      <c r="H868" s="414">
        <v>19050490</v>
      </c>
      <c r="I868" s="413">
        <v>133</v>
      </c>
      <c r="J868" s="535">
        <v>19</v>
      </c>
      <c r="K868" s="535">
        <f t="shared" si="54"/>
        <v>38</v>
      </c>
      <c r="L868" s="535" t="s">
        <v>1270</v>
      </c>
      <c r="M868" s="535">
        <v>498</v>
      </c>
      <c r="N868" s="542">
        <v>4</v>
      </c>
      <c r="O868" s="530" t="s">
        <v>3288</v>
      </c>
      <c r="P868" s="453">
        <v>546059843</v>
      </c>
      <c r="Q868" s="415">
        <v>477802364</v>
      </c>
      <c r="R868" s="479">
        <v>68257479</v>
      </c>
      <c r="S868" s="416"/>
      <c r="T868" s="429"/>
      <c r="U868" s="429"/>
      <c r="V868" s="429"/>
      <c r="W868" s="423"/>
      <c r="X868" s="429"/>
      <c r="Y868" s="416"/>
      <c r="Z868" s="416"/>
      <c r="AA868" s="416"/>
      <c r="AB868" s="416"/>
      <c r="AC868" s="416"/>
      <c r="AD868" s="416"/>
      <c r="AE868" s="356">
        <v>0</v>
      </c>
      <c r="AF868" s="545"/>
      <c r="AG868" s="356">
        <v>0</v>
      </c>
      <c r="AH868" s="356">
        <v>0</v>
      </c>
      <c r="AI868" s="356">
        <v>0</v>
      </c>
      <c r="AJ868" s="356">
        <v>0</v>
      </c>
      <c r="AK868" s="356">
        <v>0</v>
      </c>
      <c r="AL868" s="356">
        <v>0</v>
      </c>
      <c r="AM868" s="356">
        <v>0</v>
      </c>
      <c r="AN868" s="356">
        <v>0</v>
      </c>
      <c r="AO868" s="356">
        <v>0</v>
      </c>
      <c r="AP868" s="356">
        <v>0</v>
      </c>
      <c r="AQ868" s="525">
        <f t="shared" si="55"/>
        <v>0</v>
      </c>
      <c r="AR868" s="526">
        <f t="shared" si="56"/>
        <v>0</v>
      </c>
      <c r="AS868" s="524">
        <f t="shared" si="57"/>
        <v>68257479</v>
      </c>
      <c r="AT868" s="433">
        <v>0</v>
      </c>
      <c r="AU868" s="433">
        <v>0</v>
      </c>
      <c r="AV868" s="432">
        <v>0</v>
      </c>
      <c r="AW868" s="356">
        <v>0</v>
      </c>
      <c r="AX868" s="356">
        <v>0</v>
      </c>
      <c r="AY868" s="356">
        <v>68257479</v>
      </c>
      <c r="AZ868" s="356">
        <v>0</v>
      </c>
      <c r="BA868" s="356">
        <v>0</v>
      </c>
      <c r="BB868" s="356">
        <v>0</v>
      </c>
      <c r="BC868" s="356">
        <v>0</v>
      </c>
      <c r="BD868" s="356">
        <v>0</v>
      </c>
      <c r="BE868" s="356">
        <v>0</v>
      </c>
      <c r="BF868" s="538" t="s">
        <v>3407</v>
      </c>
      <c r="BG868" s="361"/>
    </row>
    <row r="869" spans="2:59" ht="18" customHeight="1" thickBot="1">
      <c r="B869" s="451">
        <v>6912425</v>
      </c>
      <c r="C869" s="410">
        <v>5434</v>
      </c>
      <c r="D869" s="411">
        <v>6261</v>
      </c>
      <c r="E869" s="412">
        <v>45582</v>
      </c>
      <c r="F869" s="413">
        <v>518</v>
      </c>
      <c r="G869" s="407" t="s">
        <v>46</v>
      </c>
      <c r="H869" s="414">
        <v>19050490</v>
      </c>
      <c r="I869" s="413">
        <v>148</v>
      </c>
      <c r="J869" s="535">
        <v>19</v>
      </c>
      <c r="K869" s="535">
        <f t="shared" si="54"/>
        <v>40</v>
      </c>
      <c r="L869" s="535" t="s">
        <v>1274</v>
      </c>
      <c r="M869" s="535">
        <v>12</v>
      </c>
      <c r="N869" s="542">
        <v>7</v>
      </c>
      <c r="O869" s="530" t="s">
        <v>3288</v>
      </c>
      <c r="P869" s="453">
        <v>30605926</v>
      </c>
      <c r="Q869" s="415">
        <v>26780186</v>
      </c>
      <c r="R869" s="479">
        <v>3825740</v>
      </c>
      <c r="S869" s="416"/>
      <c r="T869" s="429"/>
      <c r="U869" s="429"/>
      <c r="V869" s="429"/>
      <c r="W869" s="423"/>
      <c r="X869" s="429"/>
      <c r="Y869" s="416"/>
      <c r="Z869" s="416"/>
      <c r="AA869" s="416"/>
      <c r="AB869" s="416"/>
      <c r="AC869" s="416"/>
      <c r="AD869" s="416"/>
      <c r="AE869" s="356">
        <v>0</v>
      </c>
      <c r="AF869" s="545"/>
      <c r="AG869" s="356">
        <v>0</v>
      </c>
      <c r="AH869" s="356">
        <v>0</v>
      </c>
      <c r="AI869" s="356">
        <v>0</v>
      </c>
      <c r="AJ869" s="356">
        <v>0</v>
      </c>
      <c r="AK869" s="356">
        <v>0</v>
      </c>
      <c r="AL869" s="356">
        <v>0</v>
      </c>
      <c r="AM869" s="356">
        <v>0</v>
      </c>
      <c r="AN869" s="356">
        <v>0</v>
      </c>
      <c r="AO869" s="356">
        <v>0</v>
      </c>
      <c r="AP869" s="356">
        <v>0</v>
      </c>
      <c r="AQ869" s="525">
        <f t="shared" si="55"/>
        <v>0</v>
      </c>
      <c r="AR869" s="526">
        <f t="shared" si="56"/>
        <v>0</v>
      </c>
      <c r="AS869" s="524">
        <f t="shared" si="57"/>
        <v>3825740</v>
      </c>
      <c r="AT869" s="433">
        <v>0</v>
      </c>
      <c r="AU869" s="433">
        <v>0</v>
      </c>
      <c r="AV869" s="432">
        <v>0</v>
      </c>
      <c r="AW869" s="356">
        <v>0</v>
      </c>
      <c r="AX869" s="356">
        <v>0</v>
      </c>
      <c r="AY869" s="356">
        <v>3825740</v>
      </c>
      <c r="AZ869" s="356">
        <v>0</v>
      </c>
      <c r="BA869" s="356">
        <v>0</v>
      </c>
      <c r="BB869" s="356">
        <v>0</v>
      </c>
      <c r="BC869" s="356">
        <v>0</v>
      </c>
      <c r="BD869" s="356">
        <v>0</v>
      </c>
      <c r="BE869" s="356">
        <v>0</v>
      </c>
      <c r="BF869" s="538" t="s">
        <v>3407</v>
      </c>
      <c r="BG869" s="361"/>
    </row>
    <row r="870" spans="2:59" ht="18" customHeight="1" thickBot="1">
      <c r="B870" s="451">
        <v>6912425</v>
      </c>
      <c r="C870" s="410">
        <v>5435</v>
      </c>
      <c r="D870" s="411">
        <v>6260</v>
      </c>
      <c r="E870" s="412">
        <v>45582</v>
      </c>
      <c r="F870" s="413">
        <v>518</v>
      </c>
      <c r="G870" s="407" t="s">
        <v>46</v>
      </c>
      <c r="H870" s="414">
        <v>19050490</v>
      </c>
      <c r="I870" s="413">
        <v>211</v>
      </c>
      <c r="J870" s="535">
        <v>19</v>
      </c>
      <c r="K870" s="535">
        <f t="shared" si="54"/>
        <v>41</v>
      </c>
      <c r="L870" s="535" t="s">
        <v>1277</v>
      </c>
      <c r="M870" s="535">
        <v>12</v>
      </c>
      <c r="N870" s="542">
        <v>7</v>
      </c>
      <c r="O870" s="530" t="s">
        <v>3288</v>
      </c>
      <c r="P870" s="453">
        <v>29654792</v>
      </c>
      <c r="Q870" s="415">
        <v>25947943</v>
      </c>
      <c r="R870" s="479">
        <v>3706849</v>
      </c>
      <c r="S870" s="416"/>
      <c r="T870" s="429"/>
      <c r="U870" s="429"/>
      <c r="V870" s="429"/>
      <c r="W870" s="423"/>
      <c r="X870" s="429"/>
      <c r="Y870" s="416"/>
      <c r="Z870" s="416"/>
      <c r="AA870" s="416"/>
      <c r="AB870" s="416"/>
      <c r="AC870" s="416"/>
      <c r="AD870" s="416"/>
      <c r="AE870" s="356">
        <v>0</v>
      </c>
      <c r="AF870" s="545"/>
      <c r="AG870" s="356">
        <v>0</v>
      </c>
      <c r="AH870" s="356">
        <v>0</v>
      </c>
      <c r="AI870" s="356">
        <v>0</v>
      </c>
      <c r="AJ870" s="356">
        <v>0</v>
      </c>
      <c r="AK870" s="356">
        <v>0</v>
      </c>
      <c r="AL870" s="356">
        <v>0</v>
      </c>
      <c r="AM870" s="356">
        <v>0</v>
      </c>
      <c r="AN870" s="356">
        <v>0</v>
      </c>
      <c r="AO870" s="356">
        <v>0</v>
      </c>
      <c r="AP870" s="356">
        <v>0</v>
      </c>
      <c r="AQ870" s="525">
        <f t="shared" si="55"/>
        <v>0</v>
      </c>
      <c r="AR870" s="526">
        <f t="shared" si="56"/>
        <v>0</v>
      </c>
      <c r="AS870" s="524">
        <f t="shared" si="57"/>
        <v>3706849</v>
      </c>
      <c r="AT870" s="433">
        <v>0</v>
      </c>
      <c r="AU870" s="433">
        <v>0</v>
      </c>
      <c r="AV870" s="432">
        <v>0</v>
      </c>
      <c r="AW870" s="356">
        <v>0</v>
      </c>
      <c r="AX870" s="356">
        <v>0</v>
      </c>
      <c r="AY870" s="356">
        <v>3706849</v>
      </c>
      <c r="AZ870" s="356">
        <v>0</v>
      </c>
      <c r="BA870" s="356">
        <v>0</v>
      </c>
      <c r="BB870" s="356">
        <v>0</v>
      </c>
      <c r="BC870" s="356">
        <v>0</v>
      </c>
      <c r="BD870" s="356">
        <v>0</v>
      </c>
      <c r="BE870" s="356">
        <v>0</v>
      </c>
      <c r="BF870" s="538" t="s">
        <v>3407</v>
      </c>
      <c r="BG870" s="361"/>
    </row>
    <row r="871" spans="2:59" ht="18" customHeight="1" thickBot="1">
      <c r="B871" s="451">
        <v>6912425</v>
      </c>
      <c r="C871" s="410">
        <v>5435</v>
      </c>
      <c r="D871" s="411">
        <v>6260</v>
      </c>
      <c r="E871" s="412">
        <v>45582</v>
      </c>
      <c r="F871" s="413">
        <v>518</v>
      </c>
      <c r="G871" s="407" t="s">
        <v>46</v>
      </c>
      <c r="H871" s="414">
        <v>19050490</v>
      </c>
      <c r="I871" s="413">
        <v>211</v>
      </c>
      <c r="J871" s="535">
        <v>19</v>
      </c>
      <c r="K871" s="535">
        <f t="shared" si="54"/>
        <v>41</v>
      </c>
      <c r="L871" s="535" t="s">
        <v>1278</v>
      </c>
      <c r="M871" s="535">
        <v>12</v>
      </c>
      <c r="N871" s="542">
        <v>7</v>
      </c>
      <c r="O871" s="530" t="s">
        <v>3288</v>
      </c>
      <c r="P871" s="453">
        <v>140880648</v>
      </c>
      <c r="Q871" s="415">
        <v>123270567</v>
      </c>
      <c r="R871" s="479">
        <v>17610081</v>
      </c>
      <c r="S871" s="416"/>
      <c r="T871" s="429"/>
      <c r="U871" s="429"/>
      <c r="V871" s="429"/>
      <c r="W871" s="423"/>
      <c r="X871" s="429"/>
      <c r="Y871" s="416"/>
      <c r="Z871" s="416"/>
      <c r="AA871" s="416"/>
      <c r="AB871" s="416"/>
      <c r="AC871" s="416"/>
      <c r="AD871" s="416"/>
      <c r="AE871" s="356">
        <v>0</v>
      </c>
      <c r="AF871" s="545"/>
      <c r="AG871" s="356">
        <v>0</v>
      </c>
      <c r="AH871" s="356">
        <v>0</v>
      </c>
      <c r="AI871" s="356">
        <v>0</v>
      </c>
      <c r="AJ871" s="356">
        <v>0</v>
      </c>
      <c r="AK871" s="356">
        <v>0</v>
      </c>
      <c r="AL871" s="356">
        <v>0</v>
      </c>
      <c r="AM871" s="356">
        <v>0</v>
      </c>
      <c r="AN871" s="356">
        <v>0</v>
      </c>
      <c r="AO871" s="356">
        <v>0</v>
      </c>
      <c r="AP871" s="356">
        <v>0</v>
      </c>
      <c r="AQ871" s="525">
        <f t="shared" si="55"/>
        <v>0</v>
      </c>
      <c r="AR871" s="526">
        <f t="shared" si="56"/>
        <v>0</v>
      </c>
      <c r="AS871" s="524">
        <f t="shared" si="57"/>
        <v>17610081</v>
      </c>
      <c r="AT871" s="433">
        <v>0</v>
      </c>
      <c r="AU871" s="433">
        <v>0</v>
      </c>
      <c r="AV871" s="432">
        <v>0</v>
      </c>
      <c r="AW871" s="356">
        <v>0</v>
      </c>
      <c r="AX871" s="356">
        <v>0</v>
      </c>
      <c r="AY871" s="356">
        <v>17610081</v>
      </c>
      <c r="AZ871" s="356">
        <v>0</v>
      </c>
      <c r="BA871" s="356">
        <v>0</v>
      </c>
      <c r="BB871" s="356">
        <v>0</v>
      </c>
      <c r="BC871" s="356">
        <v>0</v>
      </c>
      <c r="BD871" s="356">
        <v>0</v>
      </c>
      <c r="BE871" s="356">
        <v>0</v>
      </c>
      <c r="BF871" s="538" t="s">
        <v>3407</v>
      </c>
      <c r="BG871" s="361"/>
    </row>
    <row r="872" spans="2:59" ht="18" customHeight="1" thickBot="1">
      <c r="B872" s="451">
        <v>6912425</v>
      </c>
      <c r="C872" s="410">
        <v>5436</v>
      </c>
      <c r="D872" s="411">
        <v>6262</v>
      </c>
      <c r="E872" s="412">
        <v>45582</v>
      </c>
      <c r="F872" s="413">
        <v>518</v>
      </c>
      <c r="G872" s="407" t="s">
        <v>46</v>
      </c>
      <c r="H872" s="414">
        <v>19050490</v>
      </c>
      <c r="I872" s="413">
        <v>119</v>
      </c>
      <c r="J872" s="535">
        <v>19</v>
      </c>
      <c r="K872" s="535">
        <f t="shared" si="54"/>
        <v>39</v>
      </c>
      <c r="L872" s="535" t="s">
        <v>1272</v>
      </c>
      <c r="M872" s="535">
        <v>12</v>
      </c>
      <c r="N872" s="542">
        <v>7</v>
      </c>
      <c r="O872" s="530" t="s">
        <v>3288</v>
      </c>
      <c r="P872" s="453">
        <v>53816444</v>
      </c>
      <c r="Q872" s="415">
        <v>47089389</v>
      </c>
      <c r="R872" s="479">
        <v>6727055</v>
      </c>
      <c r="S872" s="416"/>
      <c r="T872" s="429"/>
      <c r="U872" s="429"/>
      <c r="V872" s="429"/>
      <c r="W872" s="423"/>
      <c r="X872" s="429"/>
      <c r="Y872" s="416"/>
      <c r="Z872" s="416"/>
      <c r="AA872" s="416"/>
      <c r="AB872" s="416"/>
      <c r="AC872" s="416"/>
      <c r="AD872" s="416"/>
      <c r="AE872" s="356">
        <v>0</v>
      </c>
      <c r="AF872" s="545"/>
      <c r="AG872" s="356">
        <v>0</v>
      </c>
      <c r="AH872" s="356">
        <v>0</v>
      </c>
      <c r="AI872" s="356">
        <v>0</v>
      </c>
      <c r="AJ872" s="356">
        <v>0</v>
      </c>
      <c r="AK872" s="356">
        <v>0</v>
      </c>
      <c r="AL872" s="356">
        <v>0</v>
      </c>
      <c r="AM872" s="356">
        <v>0</v>
      </c>
      <c r="AN872" s="356">
        <v>0</v>
      </c>
      <c r="AO872" s="356">
        <v>0</v>
      </c>
      <c r="AP872" s="356">
        <v>0</v>
      </c>
      <c r="AQ872" s="525">
        <f t="shared" si="55"/>
        <v>0</v>
      </c>
      <c r="AR872" s="526">
        <f t="shared" si="56"/>
        <v>0</v>
      </c>
      <c r="AS872" s="524">
        <f t="shared" si="57"/>
        <v>6727055</v>
      </c>
      <c r="AT872" s="433">
        <v>0</v>
      </c>
      <c r="AU872" s="433">
        <v>0</v>
      </c>
      <c r="AV872" s="432">
        <v>0</v>
      </c>
      <c r="AW872" s="356">
        <v>0</v>
      </c>
      <c r="AX872" s="356">
        <v>0</v>
      </c>
      <c r="AY872" s="356">
        <v>6727055</v>
      </c>
      <c r="AZ872" s="356">
        <v>0</v>
      </c>
      <c r="BA872" s="356">
        <v>0</v>
      </c>
      <c r="BB872" s="356">
        <v>0</v>
      </c>
      <c r="BC872" s="356">
        <v>0</v>
      </c>
      <c r="BD872" s="356">
        <v>0</v>
      </c>
      <c r="BE872" s="356">
        <v>0</v>
      </c>
      <c r="BF872" s="538" t="s">
        <v>3407</v>
      </c>
      <c r="BG872" s="361"/>
    </row>
    <row r="873" spans="2:59" ht="18" customHeight="1" thickBot="1">
      <c r="B873" s="451">
        <v>6912425</v>
      </c>
      <c r="C873" s="410">
        <v>5437</v>
      </c>
      <c r="D873" s="411">
        <v>6259</v>
      </c>
      <c r="E873" s="412">
        <v>45582</v>
      </c>
      <c r="F873" s="413">
        <v>518</v>
      </c>
      <c r="G873" s="407" t="s">
        <v>46</v>
      </c>
      <c r="H873" s="414">
        <v>19050490</v>
      </c>
      <c r="I873" s="413">
        <v>103</v>
      </c>
      <c r="J873" s="535">
        <v>19</v>
      </c>
      <c r="K873" s="535">
        <f t="shared" si="54"/>
        <v>3</v>
      </c>
      <c r="L873" s="535" t="s">
        <v>44</v>
      </c>
      <c r="M873" s="535">
        <v>12</v>
      </c>
      <c r="N873" s="542">
        <v>7</v>
      </c>
      <c r="O873" s="530" t="s">
        <v>3288</v>
      </c>
      <c r="P873" s="453">
        <v>226408969</v>
      </c>
      <c r="Q873" s="415">
        <v>198487614</v>
      </c>
      <c r="R873" s="479">
        <v>27921355</v>
      </c>
      <c r="S873" s="416"/>
      <c r="T873" s="429"/>
      <c r="U873" s="429"/>
      <c r="V873" s="429"/>
      <c r="W873" s="423"/>
      <c r="X873" s="429"/>
      <c r="Y873" s="416"/>
      <c r="Z873" s="416"/>
      <c r="AA873" s="416"/>
      <c r="AB873" s="416"/>
      <c r="AC873" s="416"/>
      <c r="AD873" s="416"/>
      <c r="AE873" s="356">
        <v>0</v>
      </c>
      <c r="AF873" s="545"/>
      <c r="AG873" s="356">
        <v>0</v>
      </c>
      <c r="AH873" s="356">
        <v>0</v>
      </c>
      <c r="AI873" s="356">
        <v>0</v>
      </c>
      <c r="AJ873" s="356">
        <v>0</v>
      </c>
      <c r="AK873" s="356">
        <v>0</v>
      </c>
      <c r="AL873" s="356">
        <v>0</v>
      </c>
      <c r="AM873" s="356">
        <v>0</v>
      </c>
      <c r="AN873" s="356">
        <v>0</v>
      </c>
      <c r="AO873" s="356">
        <v>0</v>
      </c>
      <c r="AP873" s="356">
        <v>0</v>
      </c>
      <c r="AQ873" s="525">
        <f t="shared" si="55"/>
        <v>0</v>
      </c>
      <c r="AR873" s="526">
        <f t="shared" si="56"/>
        <v>0</v>
      </c>
      <c r="AS873" s="524">
        <f t="shared" si="57"/>
        <v>27921355</v>
      </c>
      <c r="AT873" s="433">
        <v>0</v>
      </c>
      <c r="AU873" s="433">
        <v>0</v>
      </c>
      <c r="AV873" s="432">
        <v>0</v>
      </c>
      <c r="AW873" s="356">
        <v>0</v>
      </c>
      <c r="AX873" s="356">
        <v>0</v>
      </c>
      <c r="AY873" s="356">
        <v>27921355</v>
      </c>
      <c r="AZ873" s="356">
        <v>0</v>
      </c>
      <c r="BA873" s="356">
        <v>0</v>
      </c>
      <c r="BB873" s="356">
        <v>0</v>
      </c>
      <c r="BC873" s="356">
        <v>0</v>
      </c>
      <c r="BD873" s="356">
        <v>0</v>
      </c>
      <c r="BE873" s="356">
        <v>0</v>
      </c>
      <c r="BF873" s="538" t="s">
        <v>3407</v>
      </c>
      <c r="BG873" s="361"/>
    </row>
    <row r="874" spans="2:59" ht="18" customHeight="1" thickBot="1">
      <c r="B874" s="451">
        <v>6912425</v>
      </c>
      <c r="C874" s="410">
        <v>5437</v>
      </c>
      <c r="D874" s="411">
        <v>6259</v>
      </c>
      <c r="E874" s="412">
        <v>45582</v>
      </c>
      <c r="F874" s="413">
        <v>518</v>
      </c>
      <c r="G874" s="407" t="s">
        <v>46</v>
      </c>
      <c r="H874" s="414">
        <v>19050490</v>
      </c>
      <c r="I874" s="413">
        <v>103</v>
      </c>
      <c r="J874" s="535">
        <v>19</v>
      </c>
      <c r="K874" s="535">
        <f t="shared" si="54"/>
        <v>3</v>
      </c>
      <c r="L874" s="535" t="s">
        <v>45</v>
      </c>
      <c r="M874" s="535">
        <v>12</v>
      </c>
      <c r="N874" s="542">
        <v>7</v>
      </c>
      <c r="O874" s="530" t="s">
        <v>3288</v>
      </c>
      <c r="P874" s="453">
        <v>271670930</v>
      </c>
      <c r="Q874" s="415">
        <v>238167750</v>
      </c>
      <c r="R874" s="479">
        <v>33503180</v>
      </c>
      <c r="S874" s="416"/>
      <c r="T874" s="429"/>
      <c r="U874" s="429"/>
      <c r="V874" s="429"/>
      <c r="W874" s="423"/>
      <c r="X874" s="429"/>
      <c r="Y874" s="416"/>
      <c r="Z874" s="416"/>
      <c r="AA874" s="416"/>
      <c r="AB874" s="416"/>
      <c r="AC874" s="416"/>
      <c r="AD874" s="416"/>
      <c r="AE874" s="356">
        <v>0</v>
      </c>
      <c r="AF874" s="545"/>
      <c r="AG874" s="356">
        <v>0</v>
      </c>
      <c r="AH874" s="356">
        <v>0</v>
      </c>
      <c r="AI874" s="356">
        <v>0</v>
      </c>
      <c r="AJ874" s="356">
        <v>0</v>
      </c>
      <c r="AK874" s="356">
        <v>0</v>
      </c>
      <c r="AL874" s="356">
        <v>0</v>
      </c>
      <c r="AM874" s="356">
        <v>0</v>
      </c>
      <c r="AN874" s="356">
        <v>0</v>
      </c>
      <c r="AO874" s="356">
        <v>0</v>
      </c>
      <c r="AP874" s="356">
        <v>0</v>
      </c>
      <c r="AQ874" s="525">
        <f t="shared" si="55"/>
        <v>0</v>
      </c>
      <c r="AR874" s="526">
        <f t="shared" si="56"/>
        <v>0</v>
      </c>
      <c r="AS874" s="524">
        <f t="shared" si="57"/>
        <v>33503180</v>
      </c>
      <c r="AT874" s="433">
        <v>0</v>
      </c>
      <c r="AU874" s="433">
        <v>0</v>
      </c>
      <c r="AV874" s="432">
        <v>0</v>
      </c>
      <c r="AW874" s="356">
        <v>0</v>
      </c>
      <c r="AX874" s="356">
        <v>0</v>
      </c>
      <c r="AY874" s="356">
        <v>33503180</v>
      </c>
      <c r="AZ874" s="356">
        <v>0</v>
      </c>
      <c r="BA874" s="356">
        <v>0</v>
      </c>
      <c r="BB874" s="356">
        <v>0</v>
      </c>
      <c r="BC874" s="356">
        <v>0</v>
      </c>
      <c r="BD874" s="356">
        <v>0</v>
      </c>
      <c r="BE874" s="356">
        <v>0</v>
      </c>
      <c r="BF874" s="538" t="s">
        <v>3407</v>
      </c>
      <c r="BG874" s="361"/>
    </row>
    <row r="875" spans="2:59" ht="18" customHeight="1" thickBot="1">
      <c r="B875" s="451">
        <v>6912425</v>
      </c>
      <c r="C875" s="410">
        <v>5437</v>
      </c>
      <c r="D875" s="411">
        <v>6259</v>
      </c>
      <c r="E875" s="412">
        <v>45582</v>
      </c>
      <c r="F875" s="413">
        <v>518</v>
      </c>
      <c r="G875" s="407" t="s">
        <v>46</v>
      </c>
      <c r="H875" s="414">
        <v>19050490</v>
      </c>
      <c r="I875" s="413">
        <v>103</v>
      </c>
      <c r="J875" s="535">
        <v>19</v>
      </c>
      <c r="K875" s="535">
        <f t="shared" si="54"/>
        <v>3</v>
      </c>
      <c r="L875" s="535" t="s">
        <v>44</v>
      </c>
      <c r="M875" s="535">
        <v>498</v>
      </c>
      <c r="N875" s="542">
        <v>4</v>
      </c>
      <c r="O875" s="530" t="s">
        <v>3288</v>
      </c>
      <c r="P875" s="453">
        <v>290519159</v>
      </c>
      <c r="Q875" s="415">
        <v>254204265</v>
      </c>
      <c r="R875" s="479">
        <v>36314894</v>
      </c>
      <c r="S875" s="416"/>
      <c r="T875" s="429"/>
      <c r="U875" s="429"/>
      <c r="V875" s="429"/>
      <c r="W875" s="423"/>
      <c r="X875" s="429"/>
      <c r="Y875" s="416"/>
      <c r="Z875" s="416"/>
      <c r="AA875" s="416"/>
      <c r="AB875" s="416"/>
      <c r="AC875" s="416"/>
      <c r="AD875" s="416"/>
      <c r="AE875" s="356">
        <v>0</v>
      </c>
      <c r="AF875" s="545"/>
      <c r="AG875" s="356">
        <v>0</v>
      </c>
      <c r="AH875" s="356">
        <v>0</v>
      </c>
      <c r="AI875" s="356">
        <v>0</v>
      </c>
      <c r="AJ875" s="356">
        <v>0</v>
      </c>
      <c r="AK875" s="356">
        <v>0</v>
      </c>
      <c r="AL875" s="356">
        <v>0</v>
      </c>
      <c r="AM875" s="356">
        <v>0</v>
      </c>
      <c r="AN875" s="356">
        <v>0</v>
      </c>
      <c r="AO875" s="356">
        <v>0</v>
      </c>
      <c r="AP875" s="356">
        <v>0</v>
      </c>
      <c r="AQ875" s="525">
        <f t="shared" si="55"/>
        <v>0</v>
      </c>
      <c r="AR875" s="526">
        <f t="shared" si="56"/>
        <v>0</v>
      </c>
      <c r="AS875" s="524">
        <f t="shared" si="57"/>
        <v>36314894</v>
      </c>
      <c r="AT875" s="433">
        <v>0</v>
      </c>
      <c r="AU875" s="433">
        <v>0</v>
      </c>
      <c r="AV875" s="432">
        <v>0</v>
      </c>
      <c r="AW875" s="356">
        <v>0</v>
      </c>
      <c r="AX875" s="356">
        <v>0</v>
      </c>
      <c r="AY875" s="356">
        <v>36314894</v>
      </c>
      <c r="AZ875" s="356">
        <v>0</v>
      </c>
      <c r="BA875" s="356">
        <v>0</v>
      </c>
      <c r="BB875" s="356">
        <v>0</v>
      </c>
      <c r="BC875" s="356">
        <v>0</v>
      </c>
      <c r="BD875" s="356">
        <v>0</v>
      </c>
      <c r="BE875" s="356">
        <v>0</v>
      </c>
      <c r="BF875" s="538" t="s">
        <v>3407</v>
      </c>
      <c r="BG875" s="361"/>
    </row>
    <row r="876" spans="2:59" ht="18" customHeight="1" thickBot="1">
      <c r="B876" s="451">
        <v>6912425</v>
      </c>
      <c r="C876" s="410">
        <v>5438</v>
      </c>
      <c r="D876" s="411">
        <v>6258</v>
      </c>
      <c r="E876" s="412">
        <v>45582</v>
      </c>
      <c r="F876" s="413">
        <v>518</v>
      </c>
      <c r="G876" s="407" t="s">
        <v>46</v>
      </c>
      <c r="H876" s="414">
        <v>19050490</v>
      </c>
      <c r="I876" s="413">
        <v>228</v>
      </c>
      <c r="J876" s="535">
        <v>19</v>
      </c>
      <c r="K876" s="535">
        <f t="shared" si="54"/>
        <v>8</v>
      </c>
      <c r="L876" s="535" t="s">
        <v>52</v>
      </c>
      <c r="M876" s="535">
        <v>499</v>
      </c>
      <c r="N876" s="544">
        <v>4</v>
      </c>
      <c r="O876" s="530" t="s">
        <v>3288</v>
      </c>
      <c r="P876" s="453">
        <v>1310511</v>
      </c>
      <c r="Q876" s="415">
        <v>589730</v>
      </c>
      <c r="R876" s="479">
        <v>720781</v>
      </c>
      <c r="S876" s="416"/>
      <c r="T876" s="429"/>
      <c r="U876" s="429"/>
      <c r="V876" s="429"/>
      <c r="W876" s="423"/>
      <c r="X876" s="429"/>
      <c r="Y876" s="416"/>
      <c r="Z876" s="416"/>
      <c r="AA876" s="416"/>
      <c r="AB876" s="416"/>
      <c r="AC876" s="416"/>
      <c r="AD876" s="416"/>
      <c r="AE876" s="356">
        <v>0</v>
      </c>
      <c r="AF876" s="545"/>
      <c r="AG876" s="356">
        <v>0</v>
      </c>
      <c r="AH876" s="356">
        <v>0</v>
      </c>
      <c r="AI876" s="356">
        <v>0</v>
      </c>
      <c r="AJ876" s="356">
        <v>0</v>
      </c>
      <c r="AK876" s="356">
        <v>0</v>
      </c>
      <c r="AL876" s="356">
        <v>0</v>
      </c>
      <c r="AM876" s="356">
        <v>0</v>
      </c>
      <c r="AN876" s="356">
        <v>0</v>
      </c>
      <c r="AO876" s="356">
        <v>0</v>
      </c>
      <c r="AP876" s="356">
        <v>0</v>
      </c>
      <c r="AQ876" s="525">
        <f t="shared" si="55"/>
        <v>0</v>
      </c>
      <c r="AR876" s="526">
        <f t="shared" si="56"/>
        <v>0</v>
      </c>
      <c r="AS876" s="524">
        <f t="shared" si="57"/>
        <v>720781</v>
      </c>
      <c r="AT876" s="433">
        <v>0</v>
      </c>
      <c r="AU876" s="433">
        <v>0</v>
      </c>
      <c r="AV876" s="432">
        <v>0</v>
      </c>
      <c r="AW876" s="356">
        <v>0</v>
      </c>
      <c r="AX876" s="356">
        <v>0</v>
      </c>
      <c r="AY876" s="356">
        <v>720781</v>
      </c>
      <c r="AZ876" s="356">
        <v>0</v>
      </c>
      <c r="BA876" s="356">
        <v>0</v>
      </c>
      <c r="BB876" s="356">
        <v>0</v>
      </c>
      <c r="BC876" s="356">
        <v>0</v>
      </c>
      <c r="BD876" s="356">
        <v>0</v>
      </c>
      <c r="BE876" s="356">
        <v>0</v>
      </c>
      <c r="BF876" s="538" t="s">
        <v>3407</v>
      </c>
      <c r="BG876" s="361"/>
    </row>
    <row r="877" spans="2:59" ht="18" customHeight="1" thickBot="1">
      <c r="B877" s="451">
        <v>6912425</v>
      </c>
      <c r="C877" s="410">
        <v>5439</v>
      </c>
      <c r="D877" s="411">
        <v>6253</v>
      </c>
      <c r="E877" s="412">
        <v>45582</v>
      </c>
      <c r="F877" s="413">
        <v>518</v>
      </c>
      <c r="G877" s="407" t="s">
        <v>46</v>
      </c>
      <c r="H877" s="414">
        <v>19050490</v>
      </c>
      <c r="I877" s="413">
        <v>131</v>
      </c>
      <c r="J877" s="535">
        <v>19</v>
      </c>
      <c r="K877" s="535">
        <f t="shared" si="54"/>
        <v>26</v>
      </c>
      <c r="L877" s="535" t="s">
        <v>1252</v>
      </c>
      <c r="M877" s="535">
        <v>498</v>
      </c>
      <c r="N877" s="542">
        <v>4</v>
      </c>
      <c r="O877" s="530" t="s">
        <v>3288</v>
      </c>
      <c r="P877" s="453">
        <v>30471394</v>
      </c>
      <c r="Q877" s="415">
        <v>26662469</v>
      </c>
      <c r="R877" s="479">
        <v>3808925</v>
      </c>
      <c r="S877" s="416"/>
      <c r="T877" s="429"/>
      <c r="U877" s="429"/>
      <c r="V877" s="429"/>
      <c r="W877" s="423"/>
      <c r="X877" s="429"/>
      <c r="Y877" s="416"/>
      <c r="Z877" s="416"/>
      <c r="AA877" s="416"/>
      <c r="AB877" s="416"/>
      <c r="AC877" s="416"/>
      <c r="AD877" s="416"/>
      <c r="AE877" s="356">
        <v>0</v>
      </c>
      <c r="AF877" s="545"/>
      <c r="AG877" s="356">
        <v>0</v>
      </c>
      <c r="AH877" s="356">
        <v>0</v>
      </c>
      <c r="AI877" s="356">
        <v>0</v>
      </c>
      <c r="AJ877" s="356">
        <v>0</v>
      </c>
      <c r="AK877" s="356">
        <v>0</v>
      </c>
      <c r="AL877" s="356">
        <v>0</v>
      </c>
      <c r="AM877" s="356">
        <v>0</v>
      </c>
      <c r="AN877" s="356">
        <v>0</v>
      </c>
      <c r="AO877" s="356">
        <v>0</v>
      </c>
      <c r="AP877" s="356">
        <v>0</v>
      </c>
      <c r="AQ877" s="525">
        <f t="shared" si="55"/>
        <v>0</v>
      </c>
      <c r="AR877" s="526">
        <f t="shared" si="56"/>
        <v>0</v>
      </c>
      <c r="AS877" s="524">
        <f t="shared" si="57"/>
        <v>3808925</v>
      </c>
      <c r="AT877" s="433">
        <v>0</v>
      </c>
      <c r="AU877" s="433">
        <v>0</v>
      </c>
      <c r="AV877" s="432">
        <v>0</v>
      </c>
      <c r="AW877" s="356">
        <v>0</v>
      </c>
      <c r="AX877" s="356">
        <v>0</v>
      </c>
      <c r="AY877" s="356">
        <v>3808925</v>
      </c>
      <c r="AZ877" s="356">
        <v>0</v>
      </c>
      <c r="BA877" s="356">
        <v>0</v>
      </c>
      <c r="BB877" s="356">
        <v>0</v>
      </c>
      <c r="BC877" s="356">
        <v>0</v>
      </c>
      <c r="BD877" s="356">
        <v>0</v>
      </c>
      <c r="BE877" s="356">
        <v>0</v>
      </c>
      <c r="BF877" s="538" t="s">
        <v>3407</v>
      </c>
      <c r="BG877" s="361"/>
    </row>
    <row r="878" spans="2:59" ht="18" customHeight="1" thickBot="1">
      <c r="B878" s="451">
        <v>6912425</v>
      </c>
      <c r="C878" s="410">
        <v>5440</v>
      </c>
      <c r="D878" s="411">
        <v>6254</v>
      </c>
      <c r="E878" s="412">
        <v>45582</v>
      </c>
      <c r="F878" s="413">
        <v>518</v>
      </c>
      <c r="G878" s="407" t="s">
        <v>46</v>
      </c>
      <c r="H878" s="414">
        <v>19050490</v>
      </c>
      <c r="I878" s="413">
        <v>132</v>
      </c>
      <c r="J878" s="535">
        <v>19</v>
      </c>
      <c r="K878" s="535">
        <f t="shared" si="54"/>
        <v>23</v>
      </c>
      <c r="L878" s="535" t="s">
        <v>1248</v>
      </c>
      <c r="M878" s="535">
        <v>12</v>
      </c>
      <c r="N878" s="542">
        <v>7</v>
      </c>
      <c r="O878" s="530" t="s">
        <v>3288</v>
      </c>
      <c r="P878" s="453">
        <v>21244097</v>
      </c>
      <c r="Q878" s="415">
        <v>18588586</v>
      </c>
      <c r="R878" s="479">
        <v>2655511</v>
      </c>
      <c r="S878" s="416"/>
      <c r="T878" s="429"/>
      <c r="U878" s="429"/>
      <c r="V878" s="429"/>
      <c r="W878" s="423"/>
      <c r="X878" s="429"/>
      <c r="Y878" s="416"/>
      <c r="Z878" s="416"/>
      <c r="AA878" s="416"/>
      <c r="AB878" s="416"/>
      <c r="AC878" s="416"/>
      <c r="AD878" s="416"/>
      <c r="AE878" s="356">
        <v>0</v>
      </c>
      <c r="AF878" s="545"/>
      <c r="AG878" s="356">
        <v>0</v>
      </c>
      <c r="AH878" s="356">
        <v>0</v>
      </c>
      <c r="AI878" s="356">
        <v>0</v>
      </c>
      <c r="AJ878" s="356">
        <v>0</v>
      </c>
      <c r="AK878" s="356">
        <v>0</v>
      </c>
      <c r="AL878" s="356">
        <v>0</v>
      </c>
      <c r="AM878" s="356">
        <v>0</v>
      </c>
      <c r="AN878" s="356">
        <v>0</v>
      </c>
      <c r="AO878" s="356">
        <v>0</v>
      </c>
      <c r="AP878" s="356">
        <v>0</v>
      </c>
      <c r="AQ878" s="525">
        <f t="shared" si="55"/>
        <v>0</v>
      </c>
      <c r="AR878" s="526">
        <f t="shared" si="56"/>
        <v>0</v>
      </c>
      <c r="AS878" s="524">
        <f t="shared" si="57"/>
        <v>2655511</v>
      </c>
      <c r="AT878" s="433">
        <v>0</v>
      </c>
      <c r="AU878" s="433">
        <v>0</v>
      </c>
      <c r="AV878" s="432">
        <v>0</v>
      </c>
      <c r="AW878" s="356">
        <v>0</v>
      </c>
      <c r="AX878" s="356">
        <v>0</v>
      </c>
      <c r="AY878" s="356">
        <v>2655511</v>
      </c>
      <c r="AZ878" s="356">
        <v>0</v>
      </c>
      <c r="BA878" s="356">
        <v>0</v>
      </c>
      <c r="BB878" s="356">
        <v>0</v>
      </c>
      <c r="BC878" s="356">
        <v>0</v>
      </c>
      <c r="BD878" s="356">
        <v>0</v>
      </c>
      <c r="BE878" s="356">
        <v>0</v>
      </c>
      <c r="BF878" s="538" t="s">
        <v>3407</v>
      </c>
      <c r="BG878" s="361"/>
    </row>
    <row r="879" spans="2:59" ht="18" customHeight="1" thickBot="1">
      <c r="B879" s="451">
        <v>6912425</v>
      </c>
      <c r="C879" s="410">
        <v>5441</v>
      </c>
      <c r="D879" s="411">
        <v>6251</v>
      </c>
      <c r="E879" s="412">
        <v>45582</v>
      </c>
      <c r="F879" s="413">
        <v>518</v>
      </c>
      <c r="G879" s="407" t="s">
        <v>46</v>
      </c>
      <c r="H879" s="414">
        <v>19050490</v>
      </c>
      <c r="I879" s="413">
        <v>117</v>
      </c>
      <c r="J879" s="535">
        <v>19</v>
      </c>
      <c r="K879" s="535">
        <f t="shared" si="54"/>
        <v>35</v>
      </c>
      <c r="L879" s="535" t="s">
        <v>1264</v>
      </c>
      <c r="M879" s="535">
        <v>12</v>
      </c>
      <c r="N879" s="542">
        <v>7</v>
      </c>
      <c r="O879" s="530" t="s">
        <v>3288</v>
      </c>
      <c r="P879" s="453">
        <v>7720804</v>
      </c>
      <c r="Q879" s="415">
        <v>6755704</v>
      </c>
      <c r="R879" s="479">
        <v>965100</v>
      </c>
      <c r="S879" s="416"/>
      <c r="T879" s="429"/>
      <c r="U879" s="429"/>
      <c r="V879" s="429"/>
      <c r="W879" s="423"/>
      <c r="X879" s="429"/>
      <c r="Y879" s="416"/>
      <c r="Z879" s="416"/>
      <c r="AA879" s="416"/>
      <c r="AB879" s="416"/>
      <c r="AC879" s="416"/>
      <c r="AD879" s="416"/>
      <c r="AE879" s="356">
        <v>0</v>
      </c>
      <c r="AF879" s="545"/>
      <c r="AG879" s="356">
        <v>0</v>
      </c>
      <c r="AH879" s="356">
        <v>0</v>
      </c>
      <c r="AI879" s="356">
        <v>0</v>
      </c>
      <c r="AJ879" s="356">
        <v>0</v>
      </c>
      <c r="AK879" s="356">
        <v>0</v>
      </c>
      <c r="AL879" s="356">
        <v>0</v>
      </c>
      <c r="AM879" s="356">
        <v>0</v>
      </c>
      <c r="AN879" s="356">
        <v>0</v>
      </c>
      <c r="AO879" s="356">
        <v>0</v>
      </c>
      <c r="AP879" s="356">
        <v>0</v>
      </c>
      <c r="AQ879" s="525">
        <f t="shared" si="55"/>
        <v>0</v>
      </c>
      <c r="AR879" s="526">
        <f t="shared" si="56"/>
        <v>0</v>
      </c>
      <c r="AS879" s="524">
        <f t="shared" si="57"/>
        <v>965100</v>
      </c>
      <c r="AT879" s="433">
        <v>0</v>
      </c>
      <c r="AU879" s="433">
        <v>0</v>
      </c>
      <c r="AV879" s="432">
        <v>0</v>
      </c>
      <c r="AW879" s="356">
        <v>0</v>
      </c>
      <c r="AX879" s="356">
        <v>0</v>
      </c>
      <c r="AY879" s="356">
        <v>965100</v>
      </c>
      <c r="AZ879" s="356">
        <v>0</v>
      </c>
      <c r="BA879" s="356">
        <v>0</v>
      </c>
      <c r="BB879" s="356">
        <v>0</v>
      </c>
      <c r="BC879" s="356">
        <v>0</v>
      </c>
      <c r="BD879" s="356">
        <v>0</v>
      </c>
      <c r="BE879" s="356">
        <v>0</v>
      </c>
      <c r="BF879" s="538" t="s">
        <v>3407</v>
      </c>
      <c r="BG879" s="361"/>
    </row>
    <row r="880" spans="2:59" ht="18" customHeight="1" thickBot="1">
      <c r="B880" s="451">
        <v>6912425</v>
      </c>
      <c r="C880" s="410">
        <v>5442</v>
      </c>
      <c r="D880" s="411">
        <v>6306</v>
      </c>
      <c r="E880" s="412">
        <v>45582</v>
      </c>
      <c r="F880" s="413">
        <v>518</v>
      </c>
      <c r="G880" s="407" t="s">
        <v>46</v>
      </c>
      <c r="H880" s="414">
        <v>19050490</v>
      </c>
      <c r="I880" s="413">
        <v>237</v>
      </c>
      <c r="J880" s="535">
        <v>19</v>
      </c>
      <c r="K880" s="535">
        <f t="shared" si="54"/>
        <v>4</v>
      </c>
      <c r="L880" s="535" t="s">
        <v>47</v>
      </c>
      <c r="M880" s="535">
        <v>12</v>
      </c>
      <c r="N880" s="542">
        <v>7</v>
      </c>
      <c r="O880" s="530" t="s">
        <v>3288</v>
      </c>
      <c r="P880" s="453">
        <v>46361376</v>
      </c>
      <c r="Q880" s="415">
        <v>40566203</v>
      </c>
      <c r="R880" s="479">
        <v>5795173</v>
      </c>
      <c r="S880" s="416"/>
      <c r="T880" s="429"/>
      <c r="U880" s="429"/>
      <c r="V880" s="429"/>
      <c r="W880" s="423"/>
      <c r="X880" s="429"/>
      <c r="Y880" s="416"/>
      <c r="Z880" s="416"/>
      <c r="AA880" s="416"/>
      <c r="AB880" s="416"/>
      <c r="AC880" s="416"/>
      <c r="AD880" s="416"/>
      <c r="AE880" s="356">
        <v>0</v>
      </c>
      <c r="AF880" s="545"/>
      <c r="AG880" s="356">
        <v>0</v>
      </c>
      <c r="AH880" s="356">
        <v>0</v>
      </c>
      <c r="AI880" s="356">
        <v>0</v>
      </c>
      <c r="AJ880" s="356">
        <v>0</v>
      </c>
      <c r="AK880" s="356">
        <v>0</v>
      </c>
      <c r="AL880" s="356">
        <v>0</v>
      </c>
      <c r="AM880" s="356">
        <v>0</v>
      </c>
      <c r="AN880" s="356">
        <v>0</v>
      </c>
      <c r="AO880" s="356">
        <v>0</v>
      </c>
      <c r="AP880" s="356">
        <v>0</v>
      </c>
      <c r="AQ880" s="525">
        <f t="shared" si="55"/>
        <v>0</v>
      </c>
      <c r="AR880" s="526">
        <f t="shared" si="56"/>
        <v>0</v>
      </c>
      <c r="AS880" s="524">
        <f t="shared" si="57"/>
        <v>5795173</v>
      </c>
      <c r="AT880" s="433">
        <v>0</v>
      </c>
      <c r="AU880" s="433">
        <v>0</v>
      </c>
      <c r="AV880" s="432">
        <v>0</v>
      </c>
      <c r="AW880" s="356">
        <v>0</v>
      </c>
      <c r="AX880" s="356">
        <v>0</v>
      </c>
      <c r="AY880" s="356">
        <v>5795173</v>
      </c>
      <c r="AZ880" s="356">
        <v>0</v>
      </c>
      <c r="BA880" s="356">
        <v>0</v>
      </c>
      <c r="BB880" s="356">
        <v>0</v>
      </c>
      <c r="BC880" s="356">
        <v>0</v>
      </c>
      <c r="BD880" s="356">
        <v>0</v>
      </c>
      <c r="BE880" s="356">
        <v>0</v>
      </c>
      <c r="BF880" s="538" t="s">
        <v>3407</v>
      </c>
      <c r="BG880" s="361"/>
    </row>
    <row r="881" spans="2:59" ht="18" customHeight="1" thickBot="1">
      <c r="B881" s="451">
        <v>6913441</v>
      </c>
      <c r="C881" s="410">
        <v>5487</v>
      </c>
      <c r="D881" s="411">
        <v>5923</v>
      </c>
      <c r="E881" s="412">
        <v>45587</v>
      </c>
      <c r="F881" s="413">
        <v>481</v>
      </c>
      <c r="G881" s="407" t="s">
        <v>46</v>
      </c>
      <c r="H881" s="414">
        <v>19050490</v>
      </c>
      <c r="I881" s="413">
        <v>95</v>
      </c>
      <c r="J881" s="535">
        <v>99</v>
      </c>
      <c r="K881" s="535">
        <f t="shared" si="54"/>
        <v>45</v>
      </c>
      <c r="L881" s="535" t="s">
        <v>1287</v>
      </c>
      <c r="M881" s="535">
        <v>12</v>
      </c>
      <c r="N881" s="542">
        <v>7</v>
      </c>
      <c r="O881" s="530" t="s">
        <v>3354</v>
      </c>
      <c r="P881" s="453">
        <v>8137920</v>
      </c>
      <c r="Q881" s="415">
        <v>4650240</v>
      </c>
      <c r="R881" s="479">
        <v>3487680</v>
      </c>
      <c r="S881" s="416"/>
      <c r="T881" s="429"/>
      <c r="U881" s="429"/>
      <c r="V881" s="429"/>
      <c r="W881" s="423"/>
      <c r="X881" s="429"/>
      <c r="Y881" s="416"/>
      <c r="Z881" s="416"/>
      <c r="AA881" s="416"/>
      <c r="AB881" s="416"/>
      <c r="AC881" s="416"/>
      <c r="AD881" s="416"/>
      <c r="AE881" s="356">
        <v>0</v>
      </c>
      <c r="AF881" s="545">
        <v>3487680</v>
      </c>
      <c r="AG881" s="356">
        <v>0</v>
      </c>
      <c r="AH881" s="356">
        <v>0</v>
      </c>
      <c r="AI881" s="356">
        <v>0</v>
      </c>
      <c r="AJ881" s="356">
        <v>0</v>
      </c>
      <c r="AK881" s="356">
        <v>0</v>
      </c>
      <c r="AL881" s="356">
        <v>0</v>
      </c>
      <c r="AM881" s="356">
        <v>0</v>
      </c>
      <c r="AN881" s="356">
        <v>0</v>
      </c>
      <c r="AO881" s="356">
        <v>0</v>
      </c>
      <c r="AP881" s="356">
        <v>0</v>
      </c>
      <c r="AQ881" s="525">
        <f t="shared" si="55"/>
        <v>3487680</v>
      </c>
      <c r="AR881" s="526">
        <f t="shared" si="56"/>
        <v>1</v>
      </c>
      <c r="AS881" s="524">
        <f t="shared" si="57"/>
        <v>0</v>
      </c>
      <c r="AT881" s="433">
        <v>0</v>
      </c>
      <c r="AU881" s="433">
        <v>0</v>
      </c>
      <c r="AV881" s="432">
        <v>0</v>
      </c>
      <c r="AW881" s="356">
        <v>0</v>
      </c>
      <c r="AX881" s="356">
        <v>0</v>
      </c>
      <c r="AY881" s="356">
        <v>0</v>
      </c>
      <c r="AZ881" s="356">
        <v>0</v>
      </c>
      <c r="BA881" s="356">
        <v>0</v>
      </c>
      <c r="BB881" s="356">
        <v>0</v>
      </c>
      <c r="BC881" s="356">
        <v>0</v>
      </c>
      <c r="BD881" s="356">
        <v>0</v>
      </c>
      <c r="BE881" s="356">
        <v>0</v>
      </c>
      <c r="BF881" s="539" t="s">
        <v>3405</v>
      </c>
      <c r="BG881" s="361"/>
    </row>
    <row r="882" spans="2:59" ht="18" customHeight="1" thickBot="1">
      <c r="B882" s="451">
        <v>6916682</v>
      </c>
      <c r="C882" s="410">
        <v>5516</v>
      </c>
      <c r="D882" s="411">
        <v>5418</v>
      </c>
      <c r="E882" s="412">
        <v>45587</v>
      </c>
      <c r="F882" s="413">
        <v>50</v>
      </c>
      <c r="G882" s="407" t="s">
        <v>46</v>
      </c>
      <c r="H882" s="414">
        <v>19050490</v>
      </c>
      <c r="I882" s="413">
        <v>102</v>
      </c>
      <c r="J882" s="535">
        <v>99</v>
      </c>
      <c r="K882" s="535">
        <f t="shared" si="54"/>
        <v>3</v>
      </c>
      <c r="L882" s="535" t="s">
        <v>44</v>
      </c>
      <c r="M882" s="535">
        <v>12</v>
      </c>
      <c r="N882" s="542">
        <v>7</v>
      </c>
      <c r="O882" s="530" t="s">
        <v>3355</v>
      </c>
      <c r="P882" s="453">
        <v>16441352</v>
      </c>
      <c r="Q882" s="415">
        <v>15990904</v>
      </c>
      <c r="R882" s="479">
        <v>450448</v>
      </c>
      <c r="S882" s="416"/>
      <c r="T882" s="429"/>
      <c r="U882" s="429"/>
      <c r="V882" s="429"/>
      <c r="W882" s="423"/>
      <c r="X882" s="429"/>
      <c r="Y882" s="416"/>
      <c r="Z882" s="416"/>
      <c r="AA882" s="416"/>
      <c r="AB882" s="416"/>
      <c r="AC882" s="416"/>
      <c r="AD882" s="416"/>
      <c r="AE882" s="356">
        <v>0</v>
      </c>
      <c r="AF882" s="545"/>
      <c r="AG882" s="356">
        <v>0</v>
      </c>
      <c r="AH882" s="356">
        <v>0</v>
      </c>
      <c r="AI882" s="356">
        <v>0</v>
      </c>
      <c r="AJ882" s="356">
        <v>0</v>
      </c>
      <c r="AK882" s="356">
        <v>0</v>
      </c>
      <c r="AL882" s="356">
        <v>0</v>
      </c>
      <c r="AM882" s="356">
        <v>0</v>
      </c>
      <c r="AN882" s="356">
        <v>0</v>
      </c>
      <c r="AO882" s="356">
        <v>0</v>
      </c>
      <c r="AP882" s="356">
        <v>0</v>
      </c>
      <c r="AQ882" s="525">
        <f t="shared" si="55"/>
        <v>0</v>
      </c>
      <c r="AR882" s="526">
        <f t="shared" si="56"/>
        <v>0</v>
      </c>
      <c r="AS882" s="524">
        <f t="shared" si="57"/>
        <v>450448</v>
      </c>
      <c r="AT882" s="433">
        <v>0</v>
      </c>
      <c r="AU882" s="433">
        <v>0</v>
      </c>
      <c r="AV882" s="432">
        <v>0</v>
      </c>
      <c r="AW882" s="356">
        <v>0</v>
      </c>
      <c r="AX882" s="356">
        <v>0</v>
      </c>
      <c r="AY882" s="356">
        <v>0</v>
      </c>
      <c r="AZ882" s="356">
        <v>0</v>
      </c>
      <c r="BA882" s="356">
        <v>0</v>
      </c>
      <c r="BB882" s="356">
        <v>0</v>
      </c>
      <c r="BC882" s="356">
        <v>0</v>
      </c>
      <c r="BD882" s="356">
        <v>0</v>
      </c>
      <c r="BE882" s="356">
        <v>0</v>
      </c>
      <c r="BF882" s="539" t="s">
        <v>3405</v>
      </c>
      <c r="BG882" s="361"/>
    </row>
    <row r="883" spans="2:59" ht="18" customHeight="1" thickBot="1">
      <c r="B883" s="451">
        <v>6926572</v>
      </c>
      <c r="C883" s="410">
        <v>5526</v>
      </c>
      <c r="D883" s="411">
        <v>5813</v>
      </c>
      <c r="E883" s="412">
        <v>45588</v>
      </c>
      <c r="F883" s="413">
        <v>500</v>
      </c>
      <c r="G883" s="407" t="s">
        <v>46</v>
      </c>
      <c r="H883" s="414">
        <v>19050490</v>
      </c>
      <c r="I883" s="413">
        <v>102</v>
      </c>
      <c r="J883" s="535">
        <v>99</v>
      </c>
      <c r="K883" s="535">
        <f t="shared" si="54"/>
        <v>3</v>
      </c>
      <c r="L883" s="535" t="s">
        <v>44</v>
      </c>
      <c r="M883" s="535">
        <v>12</v>
      </c>
      <c r="N883" s="542">
        <v>7</v>
      </c>
      <c r="O883" s="530" t="s">
        <v>3356</v>
      </c>
      <c r="P883" s="453">
        <v>15315232</v>
      </c>
      <c r="Q883" s="415">
        <v>15090008</v>
      </c>
      <c r="R883" s="479">
        <v>225224</v>
      </c>
      <c r="S883" s="416"/>
      <c r="T883" s="429"/>
      <c r="U883" s="429"/>
      <c r="V883" s="429"/>
      <c r="W883" s="423"/>
      <c r="X883" s="429"/>
      <c r="Y883" s="416"/>
      <c r="Z883" s="416"/>
      <c r="AA883" s="416"/>
      <c r="AB883" s="416"/>
      <c r="AC883" s="416"/>
      <c r="AD883" s="416"/>
      <c r="AE883" s="356">
        <v>0</v>
      </c>
      <c r="AF883" s="545"/>
      <c r="AG883" s="356">
        <v>0</v>
      </c>
      <c r="AH883" s="356">
        <v>0</v>
      </c>
      <c r="AI883" s="356">
        <v>0</v>
      </c>
      <c r="AJ883" s="356">
        <v>0</v>
      </c>
      <c r="AK883" s="356">
        <v>0</v>
      </c>
      <c r="AL883" s="356">
        <v>0</v>
      </c>
      <c r="AM883" s="356">
        <v>0</v>
      </c>
      <c r="AN883" s="356">
        <v>0</v>
      </c>
      <c r="AO883" s="356">
        <v>0</v>
      </c>
      <c r="AP883" s="356">
        <v>0</v>
      </c>
      <c r="AQ883" s="525">
        <f t="shared" si="55"/>
        <v>0</v>
      </c>
      <c r="AR883" s="526">
        <f t="shared" si="56"/>
        <v>0</v>
      </c>
      <c r="AS883" s="524">
        <f t="shared" si="57"/>
        <v>225224</v>
      </c>
      <c r="AT883" s="433">
        <v>0</v>
      </c>
      <c r="AU883" s="433">
        <v>0</v>
      </c>
      <c r="AV883" s="432">
        <v>0</v>
      </c>
      <c r="AW883" s="356">
        <v>0</v>
      </c>
      <c r="AX883" s="356">
        <v>0</v>
      </c>
      <c r="AY883" s="356">
        <v>0</v>
      </c>
      <c r="AZ883" s="356">
        <v>0</v>
      </c>
      <c r="BA883" s="356">
        <v>0</v>
      </c>
      <c r="BB883" s="356">
        <v>0</v>
      </c>
      <c r="BC883" s="356">
        <v>0</v>
      </c>
      <c r="BD883" s="356">
        <v>0</v>
      </c>
      <c r="BE883" s="356">
        <v>0</v>
      </c>
      <c r="BF883" s="539" t="s">
        <v>3405</v>
      </c>
      <c r="BG883" s="361"/>
    </row>
    <row r="884" spans="2:59" ht="18" customHeight="1" thickBot="1">
      <c r="B884" s="451">
        <v>6929346</v>
      </c>
      <c r="C884" s="410">
        <v>5528</v>
      </c>
      <c r="D884" s="411">
        <v>5454</v>
      </c>
      <c r="E884" s="412">
        <v>45588</v>
      </c>
      <c r="F884" s="413">
        <v>150</v>
      </c>
      <c r="G884" s="407" t="s">
        <v>46</v>
      </c>
      <c r="H884" s="414">
        <v>19050140</v>
      </c>
      <c r="I884" s="413">
        <v>102</v>
      </c>
      <c r="J884" s="535">
        <v>99</v>
      </c>
      <c r="K884" s="535">
        <f t="shared" si="54"/>
        <v>3</v>
      </c>
      <c r="L884" s="535" t="s">
        <v>44</v>
      </c>
      <c r="M884" s="535">
        <v>12</v>
      </c>
      <c r="N884" s="542">
        <v>7</v>
      </c>
      <c r="O884" s="530" t="s">
        <v>3357</v>
      </c>
      <c r="P884" s="453">
        <v>11369833</v>
      </c>
      <c r="Q884" s="415">
        <v>8994047</v>
      </c>
      <c r="R884" s="479">
        <v>2375786</v>
      </c>
      <c r="S884" s="416"/>
      <c r="T884" s="429"/>
      <c r="U884" s="429"/>
      <c r="V884" s="429"/>
      <c r="W884" s="423"/>
      <c r="X884" s="429"/>
      <c r="Y884" s="416"/>
      <c r="Z884" s="416"/>
      <c r="AA884" s="416"/>
      <c r="AB884" s="416"/>
      <c r="AC884" s="416"/>
      <c r="AD884" s="416"/>
      <c r="AE884" s="356">
        <v>0</v>
      </c>
      <c r="AF884" s="545"/>
      <c r="AG884" s="356">
        <v>0</v>
      </c>
      <c r="AH884" s="356">
        <v>0</v>
      </c>
      <c r="AI884" s="356">
        <v>169699</v>
      </c>
      <c r="AJ884" s="356">
        <v>0</v>
      </c>
      <c r="AK884" s="356">
        <v>0</v>
      </c>
      <c r="AL884" s="356">
        <v>0</v>
      </c>
      <c r="AM884" s="356">
        <v>0</v>
      </c>
      <c r="AN884" s="356">
        <v>0</v>
      </c>
      <c r="AO884" s="356">
        <v>0</v>
      </c>
      <c r="AP884" s="356">
        <v>0</v>
      </c>
      <c r="AQ884" s="525">
        <f t="shared" si="55"/>
        <v>169699</v>
      </c>
      <c r="AR884" s="526">
        <f t="shared" si="56"/>
        <v>7.1428571428571425E-2</v>
      </c>
      <c r="AS884" s="524">
        <f t="shared" si="57"/>
        <v>2206087</v>
      </c>
      <c r="AT884" s="433">
        <v>0</v>
      </c>
      <c r="AU884" s="433">
        <v>0</v>
      </c>
      <c r="AV884" s="432">
        <v>0</v>
      </c>
      <c r="AW884" s="356">
        <v>0</v>
      </c>
      <c r="AX884" s="356">
        <v>0</v>
      </c>
      <c r="AY884" s="356">
        <v>0</v>
      </c>
      <c r="AZ884" s="356">
        <v>0</v>
      </c>
      <c r="BA884" s="356">
        <v>0</v>
      </c>
      <c r="BB884" s="356">
        <v>0</v>
      </c>
      <c r="BC884" s="356">
        <v>0</v>
      </c>
      <c r="BD884" s="356">
        <v>0</v>
      </c>
      <c r="BE884" s="356">
        <v>0</v>
      </c>
      <c r="BF884" s="539" t="s">
        <v>3405</v>
      </c>
      <c r="BG884" s="361"/>
    </row>
    <row r="885" spans="2:59" ht="18" customHeight="1" thickBot="1">
      <c r="B885" s="451">
        <v>6930034</v>
      </c>
      <c r="C885" s="410">
        <v>5550</v>
      </c>
      <c r="D885" s="411">
        <v>5415</v>
      </c>
      <c r="E885" s="412">
        <v>45590</v>
      </c>
      <c r="F885" s="413">
        <v>96</v>
      </c>
      <c r="G885" s="407" t="s">
        <v>46</v>
      </c>
      <c r="H885" s="414">
        <v>19050140</v>
      </c>
      <c r="I885" s="413">
        <v>102</v>
      </c>
      <c r="J885" s="535">
        <v>99</v>
      </c>
      <c r="K885" s="535">
        <f t="shared" si="54"/>
        <v>3</v>
      </c>
      <c r="L885" s="535" t="s">
        <v>44</v>
      </c>
      <c r="M885" s="535">
        <v>12</v>
      </c>
      <c r="N885" s="542">
        <v>7</v>
      </c>
      <c r="O885" s="530" t="s">
        <v>3358</v>
      </c>
      <c r="P885" s="453">
        <v>15090008</v>
      </c>
      <c r="Q885" s="415">
        <v>9684632</v>
      </c>
      <c r="R885" s="479">
        <v>5405376</v>
      </c>
      <c r="S885" s="416"/>
      <c r="T885" s="429"/>
      <c r="U885" s="429"/>
      <c r="V885" s="429"/>
      <c r="W885" s="423"/>
      <c r="X885" s="429"/>
      <c r="Y885" s="416"/>
      <c r="Z885" s="416"/>
      <c r="AA885" s="416"/>
      <c r="AB885" s="416"/>
      <c r="AC885" s="416"/>
      <c r="AD885" s="416"/>
      <c r="AE885" s="356">
        <v>0</v>
      </c>
      <c r="AF885" s="545"/>
      <c r="AG885" s="356">
        <v>0</v>
      </c>
      <c r="AH885" s="356">
        <v>0</v>
      </c>
      <c r="AI885" s="356">
        <v>0</v>
      </c>
      <c r="AJ885" s="356">
        <v>0</v>
      </c>
      <c r="AK885" s="356">
        <v>0</v>
      </c>
      <c r="AL885" s="356">
        <v>0</v>
      </c>
      <c r="AM885" s="356">
        <v>0</v>
      </c>
      <c r="AN885" s="356">
        <v>0</v>
      </c>
      <c r="AO885" s="356">
        <v>0</v>
      </c>
      <c r="AP885" s="356">
        <v>0</v>
      </c>
      <c r="AQ885" s="525">
        <f t="shared" si="55"/>
        <v>0</v>
      </c>
      <c r="AR885" s="526">
        <f t="shared" si="56"/>
        <v>0</v>
      </c>
      <c r="AS885" s="524">
        <f t="shared" si="57"/>
        <v>5405376</v>
      </c>
      <c r="AT885" s="433">
        <v>0</v>
      </c>
      <c r="AU885" s="433">
        <v>0</v>
      </c>
      <c r="AV885" s="432">
        <v>0</v>
      </c>
      <c r="AW885" s="356">
        <v>0</v>
      </c>
      <c r="AX885" s="356">
        <v>0</v>
      </c>
      <c r="AY885" s="356">
        <v>0</v>
      </c>
      <c r="AZ885" s="356">
        <v>0</v>
      </c>
      <c r="BA885" s="356">
        <v>0</v>
      </c>
      <c r="BB885" s="356">
        <v>0</v>
      </c>
      <c r="BC885" s="356">
        <v>0</v>
      </c>
      <c r="BD885" s="356">
        <v>0</v>
      </c>
      <c r="BE885" s="356">
        <v>0</v>
      </c>
      <c r="BF885" s="539" t="s">
        <v>3405</v>
      </c>
      <c r="BG885" s="361"/>
    </row>
    <row r="886" spans="2:59" ht="18" customHeight="1" thickBot="1">
      <c r="B886" s="451">
        <v>6936276</v>
      </c>
      <c r="C886" s="410">
        <v>5540</v>
      </c>
      <c r="D886" s="411">
        <v>5460</v>
      </c>
      <c r="E886" s="412">
        <v>45590</v>
      </c>
      <c r="F886" s="413">
        <v>129</v>
      </c>
      <c r="G886" s="407" t="s">
        <v>46</v>
      </c>
      <c r="H886" s="414">
        <v>19050140</v>
      </c>
      <c r="I886" s="413">
        <v>102</v>
      </c>
      <c r="J886" s="535">
        <v>99</v>
      </c>
      <c r="K886" s="535">
        <f t="shared" si="54"/>
        <v>3</v>
      </c>
      <c r="L886" s="535" t="s">
        <v>44</v>
      </c>
      <c r="M886" s="535">
        <v>12</v>
      </c>
      <c r="N886" s="542">
        <v>7</v>
      </c>
      <c r="O886" s="530" t="s">
        <v>3359</v>
      </c>
      <c r="P886" s="453">
        <v>15090008</v>
      </c>
      <c r="Q886" s="415">
        <v>14189112</v>
      </c>
      <c r="R886" s="479">
        <v>900896</v>
      </c>
      <c r="S886" s="416"/>
      <c r="T886" s="429"/>
      <c r="U886" s="429"/>
      <c r="V886" s="429"/>
      <c r="W886" s="423"/>
      <c r="X886" s="429"/>
      <c r="Y886" s="416"/>
      <c r="Z886" s="416"/>
      <c r="AA886" s="416"/>
      <c r="AB886" s="416"/>
      <c r="AC886" s="416"/>
      <c r="AD886" s="416"/>
      <c r="AE886" s="356">
        <v>0</v>
      </c>
      <c r="AF886" s="545"/>
      <c r="AG886" s="356">
        <v>0</v>
      </c>
      <c r="AH886" s="356">
        <v>0</v>
      </c>
      <c r="AI886" s="356">
        <v>0</v>
      </c>
      <c r="AJ886" s="356">
        <v>0</v>
      </c>
      <c r="AK886" s="356">
        <v>0</v>
      </c>
      <c r="AL886" s="356">
        <v>0</v>
      </c>
      <c r="AM886" s="356">
        <v>0</v>
      </c>
      <c r="AN886" s="356">
        <v>0</v>
      </c>
      <c r="AO886" s="356">
        <v>0</v>
      </c>
      <c r="AP886" s="356">
        <v>0</v>
      </c>
      <c r="AQ886" s="525">
        <f t="shared" si="55"/>
        <v>0</v>
      </c>
      <c r="AR886" s="526">
        <f t="shared" si="56"/>
        <v>0</v>
      </c>
      <c r="AS886" s="524">
        <f t="shared" si="57"/>
        <v>900896</v>
      </c>
      <c r="AT886" s="433">
        <v>0</v>
      </c>
      <c r="AU886" s="433">
        <v>0</v>
      </c>
      <c r="AV886" s="432">
        <v>0</v>
      </c>
      <c r="AW886" s="356">
        <v>0</v>
      </c>
      <c r="AX886" s="356">
        <v>0</v>
      </c>
      <c r="AY886" s="356">
        <v>0</v>
      </c>
      <c r="AZ886" s="356">
        <v>0</v>
      </c>
      <c r="BA886" s="356">
        <v>0</v>
      </c>
      <c r="BB886" s="356">
        <v>0</v>
      </c>
      <c r="BC886" s="356">
        <v>0</v>
      </c>
      <c r="BD886" s="356">
        <v>0</v>
      </c>
      <c r="BE886" s="356">
        <v>0</v>
      </c>
      <c r="BF886" s="539" t="s">
        <v>3405</v>
      </c>
      <c r="BG886" s="361"/>
    </row>
    <row r="887" spans="2:59" ht="18" customHeight="1" thickBot="1">
      <c r="B887" s="451">
        <v>6936965</v>
      </c>
      <c r="C887" s="410">
        <v>5535</v>
      </c>
      <c r="D887" s="411">
        <v>5805</v>
      </c>
      <c r="E887" s="412">
        <v>45590</v>
      </c>
      <c r="F887" s="413">
        <v>374</v>
      </c>
      <c r="G887" s="407" t="s">
        <v>46</v>
      </c>
      <c r="H887" s="414">
        <v>19050140</v>
      </c>
      <c r="I887" s="413">
        <v>149</v>
      </c>
      <c r="J887" s="535">
        <v>99</v>
      </c>
      <c r="K887" s="535">
        <f t="shared" si="54"/>
        <v>42</v>
      </c>
      <c r="L887" s="535" t="s">
        <v>1280</v>
      </c>
      <c r="M887" s="535">
        <v>12</v>
      </c>
      <c r="N887" s="542">
        <v>7</v>
      </c>
      <c r="O887" s="530" t="s">
        <v>3360</v>
      </c>
      <c r="P887" s="453">
        <v>11377404</v>
      </c>
      <c r="Q887" s="415">
        <v>10698156</v>
      </c>
      <c r="R887" s="479">
        <v>679248</v>
      </c>
      <c r="S887" s="416"/>
      <c r="T887" s="429"/>
      <c r="U887" s="429"/>
      <c r="V887" s="429"/>
      <c r="W887" s="423"/>
      <c r="X887" s="429"/>
      <c r="Y887" s="416"/>
      <c r="Z887" s="416"/>
      <c r="AA887" s="416"/>
      <c r="AB887" s="416"/>
      <c r="AC887" s="416"/>
      <c r="AD887" s="416"/>
      <c r="AE887" s="356">
        <v>0</v>
      </c>
      <c r="AF887" s="545"/>
      <c r="AG887" s="356">
        <v>0</v>
      </c>
      <c r="AH887" s="356">
        <v>0</v>
      </c>
      <c r="AI887" s="356">
        <v>0</v>
      </c>
      <c r="AJ887" s="356">
        <v>0</v>
      </c>
      <c r="AK887" s="356">
        <v>0</v>
      </c>
      <c r="AL887" s="356">
        <v>0</v>
      </c>
      <c r="AM887" s="356">
        <v>0</v>
      </c>
      <c r="AN887" s="356">
        <v>0</v>
      </c>
      <c r="AO887" s="356">
        <v>0</v>
      </c>
      <c r="AP887" s="356">
        <v>0</v>
      </c>
      <c r="AQ887" s="525">
        <f t="shared" si="55"/>
        <v>0</v>
      </c>
      <c r="AR887" s="526">
        <f t="shared" si="56"/>
        <v>0</v>
      </c>
      <c r="AS887" s="524">
        <f t="shared" si="57"/>
        <v>679248</v>
      </c>
      <c r="AT887" s="433">
        <v>0</v>
      </c>
      <c r="AU887" s="433">
        <v>0</v>
      </c>
      <c r="AV887" s="432">
        <v>0</v>
      </c>
      <c r="AW887" s="356">
        <v>0</v>
      </c>
      <c r="AX887" s="356">
        <v>0</v>
      </c>
      <c r="AY887" s="356">
        <v>0</v>
      </c>
      <c r="AZ887" s="356">
        <v>0</v>
      </c>
      <c r="BA887" s="356">
        <v>0</v>
      </c>
      <c r="BB887" s="356">
        <v>0</v>
      </c>
      <c r="BC887" s="356">
        <v>0</v>
      </c>
      <c r="BD887" s="356">
        <v>0</v>
      </c>
      <c r="BE887" s="356">
        <v>0</v>
      </c>
      <c r="BF887" s="539" t="s">
        <v>3405</v>
      </c>
      <c r="BG887" s="361"/>
    </row>
    <row r="888" spans="2:59" ht="18" customHeight="1" thickBot="1">
      <c r="B888" s="451">
        <v>6940354</v>
      </c>
      <c r="C888" s="410">
        <v>5600</v>
      </c>
      <c r="D888" s="411">
        <v>5477</v>
      </c>
      <c r="E888" s="412">
        <v>45594</v>
      </c>
      <c r="F888" s="413">
        <v>7</v>
      </c>
      <c r="G888" s="407" t="s">
        <v>46</v>
      </c>
      <c r="H888" s="414">
        <v>19050140</v>
      </c>
      <c r="I888" s="413">
        <v>211</v>
      </c>
      <c r="J888" s="535">
        <v>99</v>
      </c>
      <c r="K888" s="535">
        <f t="shared" si="54"/>
        <v>41</v>
      </c>
      <c r="L888" s="535" t="s">
        <v>1276</v>
      </c>
      <c r="M888" s="535">
        <v>12</v>
      </c>
      <c r="N888" s="542">
        <v>7</v>
      </c>
      <c r="O888" s="530" t="s">
        <v>3361</v>
      </c>
      <c r="P888" s="453">
        <v>18156932</v>
      </c>
      <c r="Q888" s="415">
        <v>8394018</v>
      </c>
      <c r="R888" s="479">
        <v>9762914</v>
      </c>
      <c r="S888" s="416"/>
      <c r="T888" s="429"/>
      <c r="U888" s="429"/>
      <c r="V888" s="429"/>
      <c r="W888" s="423"/>
      <c r="X888" s="429"/>
      <c r="Y888" s="416"/>
      <c r="Z888" s="416"/>
      <c r="AA888" s="416"/>
      <c r="AB888" s="416"/>
      <c r="AC888" s="416"/>
      <c r="AD888" s="416"/>
      <c r="AE888" s="356">
        <v>0</v>
      </c>
      <c r="AF888" s="545">
        <v>7505526</v>
      </c>
      <c r="AG888" s="356">
        <v>0</v>
      </c>
      <c r="AH888" s="356">
        <v>0</v>
      </c>
      <c r="AI888" s="356">
        <v>0</v>
      </c>
      <c r="AJ888" s="356">
        <v>0</v>
      </c>
      <c r="AK888" s="356">
        <v>0</v>
      </c>
      <c r="AL888" s="356">
        <v>0</v>
      </c>
      <c r="AM888" s="356">
        <v>0</v>
      </c>
      <c r="AN888" s="356">
        <v>0</v>
      </c>
      <c r="AO888" s="356">
        <v>0</v>
      </c>
      <c r="AP888" s="356">
        <v>0</v>
      </c>
      <c r="AQ888" s="525">
        <f t="shared" si="55"/>
        <v>7505526</v>
      </c>
      <c r="AR888" s="526">
        <f t="shared" si="56"/>
        <v>0.76877928044843991</v>
      </c>
      <c r="AS888" s="524">
        <f t="shared" si="57"/>
        <v>2257388</v>
      </c>
      <c r="AT888" s="433">
        <v>0</v>
      </c>
      <c r="AU888" s="433">
        <v>0</v>
      </c>
      <c r="AV888" s="432">
        <v>0</v>
      </c>
      <c r="AW888" s="356">
        <v>0</v>
      </c>
      <c r="AX888" s="356">
        <v>0</v>
      </c>
      <c r="AY888" s="356">
        <v>0</v>
      </c>
      <c r="AZ888" s="356">
        <v>0</v>
      </c>
      <c r="BA888" s="356">
        <v>0</v>
      </c>
      <c r="BB888" s="356">
        <v>0</v>
      </c>
      <c r="BC888" s="356">
        <v>0</v>
      </c>
      <c r="BD888" s="356">
        <v>0</v>
      </c>
      <c r="BE888" s="356">
        <v>0</v>
      </c>
      <c r="BF888" s="539" t="s">
        <v>3405</v>
      </c>
      <c r="BG888" s="361"/>
    </row>
    <row r="889" spans="2:59" ht="18" customHeight="1" thickBot="1">
      <c r="B889" s="451">
        <v>6943790</v>
      </c>
      <c r="C889" s="410">
        <v>5584</v>
      </c>
      <c r="D889" s="411">
        <v>5444</v>
      </c>
      <c r="E889" s="412">
        <v>45593</v>
      </c>
      <c r="F889" s="413">
        <v>205</v>
      </c>
      <c r="G889" s="407" t="s">
        <v>46</v>
      </c>
      <c r="H889" s="414">
        <v>19050490</v>
      </c>
      <c r="I889" s="413">
        <v>102</v>
      </c>
      <c r="J889" s="535">
        <v>99</v>
      </c>
      <c r="K889" s="535">
        <f t="shared" si="54"/>
        <v>3</v>
      </c>
      <c r="L889" s="535" t="s">
        <v>44</v>
      </c>
      <c r="M889" s="535">
        <v>12</v>
      </c>
      <c r="N889" s="542">
        <v>7</v>
      </c>
      <c r="O889" s="530" t="s">
        <v>3362</v>
      </c>
      <c r="P889" s="453">
        <v>14189112</v>
      </c>
      <c r="Q889" s="415">
        <v>13738664</v>
      </c>
      <c r="R889" s="479">
        <v>450448</v>
      </c>
      <c r="S889" s="416"/>
      <c r="T889" s="429"/>
      <c r="U889" s="429"/>
      <c r="V889" s="429"/>
      <c r="W889" s="423"/>
      <c r="X889" s="429"/>
      <c r="Y889" s="416"/>
      <c r="Z889" s="416"/>
      <c r="AA889" s="416"/>
      <c r="AB889" s="416"/>
      <c r="AC889" s="416"/>
      <c r="AD889" s="416"/>
      <c r="AE889" s="356">
        <v>0</v>
      </c>
      <c r="AF889" s="545"/>
      <c r="AG889" s="356">
        <v>0</v>
      </c>
      <c r="AH889" s="356">
        <v>0</v>
      </c>
      <c r="AI889" s="356">
        <v>0</v>
      </c>
      <c r="AJ889" s="356">
        <v>0</v>
      </c>
      <c r="AK889" s="356">
        <v>0</v>
      </c>
      <c r="AL889" s="356">
        <v>0</v>
      </c>
      <c r="AM889" s="356">
        <v>0</v>
      </c>
      <c r="AN889" s="356">
        <v>0</v>
      </c>
      <c r="AO889" s="356">
        <v>0</v>
      </c>
      <c r="AP889" s="356">
        <v>0</v>
      </c>
      <c r="AQ889" s="525">
        <f t="shared" si="55"/>
        <v>0</v>
      </c>
      <c r="AR889" s="526">
        <f t="shared" si="56"/>
        <v>0</v>
      </c>
      <c r="AS889" s="524">
        <f t="shared" si="57"/>
        <v>450448</v>
      </c>
      <c r="AT889" s="433">
        <v>0</v>
      </c>
      <c r="AU889" s="433">
        <v>0</v>
      </c>
      <c r="AV889" s="432">
        <v>0</v>
      </c>
      <c r="AW889" s="356">
        <v>0</v>
      </c>
      <c r="AX889" s="356">
        <v>0</v>
      </c>
      <c r="AY889" s="356">
        <v>0</v>
      </c>
      <c r="AZ889" s="356">
        <v>0</v>
      </c>
      <c r="BA889" s="356">
        <v>0</v>
      </c>
      <c r="BB889" s="356">
        <v>0</v>
      </c>
      <c r="BC889" s="356">
        <v>0</v>
      </c>
      <c r="BD889" s="356">
        <v>0</v>
      </c>
      <c r="BE889" s="356">
        <v>0</v>
      </c>
      <c r="BF889" s="539" t="s">
        <v>3405</v>
      </c>
      <c r="BG889" s="361"/>
    </row>
    <row r="890" spans="2:59" ht="18" customHeight="1" thickBot="1">
      <c r="B890" s="451">
        <v>6966119</v>
      </c>
      <c r="C890" s="410">
        <v>5667</v>
      </c>
      <c r="D890" s="411">
        <v>5812</v>
      </c>
      <c r="E890" s="412">
        <v>45595</v>
      </c>
      <c r="F890" s="413">
        <v>410</v>
      </c>
      <c r="G890" s="407" t="s">
        <v>46</v>
      </c>
      <c r="H890" s="414">
        <v>19050490</v>
      </c>
      <c r="I890" s="413">
        <v>102</v>
      </c>
      <c r="J890" s="535">
        <v>99</v>
      </c>
      <c r="K890" s="535">
        <f t="shared" si="54"/>
        <v>3</v>
      </c>
      <c r="L890" s="535" t="s">
        <v>44</v>
      </c>
      <c r="M890" s="535">
        <v>12</v>
      </c>
      <c r="N890" s="542">
        <v>7</v>
      </c>
      <c r="O890" s="530" t="s">
        <v>3363</v>
      </c>
      <c r="P890" s="453">
        <v>6861402</v>
      </c>
      <c r="Q890" s="415">
        <v>6748920</v>
      </c>
      <c r="R890" s="479">
        <v>112482</v>
      </c>
      <c r="S890" s="416"/>
      <c r="T890" s="429"/>
      <c r="U890" s="429"/>
      <c r="V890" s="429"/>
      <c r="W890" s="423"/>
      <c r="X890" s="429"/>
      <c r="Y890" s="416"/>
      <c r="Z890" s="416"/>
      <c r="AA890" s="416"/>
      <c r="AB890" s="416"/>
      <c r="AC890" s="416"/>
      <c r="AD890" s="416"/>
      <c r="AE890" s="356">
        <v>0</v>
      </c>
      <c r="AF890" s="545"/>
      <c r="AG890" s="356">
        <v>0</v>
      </c>
      <c r="AH890" s="356">
        <v>0</v>
      </c>
      <c r="AI890" s="356">
        <v>0</v>
      </c>
      <c r="AJ890" s="356">
        <v>0</v>
      </c>
      <c r="AK890" s="356">
        <v>0</v>
      </c>
      <c r="AL890" s="356">
        <v>0</v>
      </c>
      <c r="AM890" s="356">
        <v>0</v>
      </c>
      <c r="AN890" s="356">
        <v>0</v>
      </c>
      <c r="AO890" s="356">
        <v>0</v>
      </c>
      <c r="AP890" s="356">
        <v>0</v>
      </c>
      <c r="AQ890" s="525">
        <f t="shared" si="55"/>
        <v>0</v>
      </c>
      <c r="AR890" s="526">
        <f t="shared" si="56"/>
        <v>0</v>
      </c>
      <c r="AS890" s="524">
        <f t="shared" si="57"/>
        <v>112482</v>
      </c>
      <c r="AT890" s="433">
        <v>0</v>
      </c>
      <c r="AU890" s="433">
        <v>0</v>
      </c>
      <c r="AV890" s="432">
        <v>0</v>
      </c>
      <c r="AW890" s="356">
        <v>0</v>
      </c>
      <c r="AX890" s="356">
        <v>0</v>
      </c>
      <c r="AY890" s="356">
        <v>0</v>
      </c>
      <c r="AZ890" s="356">
        <v>0</v>
      </c>
      <c r="BA890" s="356">
        <v>0</v>
      </c>
      <c r="BB890" s="356">
        <v>0</v>
      </c>
      <c r="BC890" s="356">
        <v>0</v>
      </c>
      <c r="BD890" s="356">
        <v>0</v>
      </c>
      <c r="BE890" s="356">
        <v>0</v>
      </c>
      <c r="BF890" s="539" t="s">
        <v>3405</v>
      </c>
      <c r="BG890" s="361"/>
    </row>
    <row r="891" spans="2:59" ht="18" customHeight="1" thickBot="1">
      <c r="B891" s="451">
        <v>6975106</v>
      </c>
      <c r="C891" s="410">
        <v>5731</v>
      </c>
      <c r="D891" s="411">
        <v>4787</v>
      </c>
      <c r="E891" s="412">
        <v>45602</v>
      </c>
      <c r="F891" s="413">
        <v>119</v>
      </c>
      <c r="G891" s="407" t="s">
        <v>46</v>
      </c>
      <c r="H891" s="414">
        <v>19050140</v>
      </c>
      <c r="I891" s="413">
        <v>102</v>
      </c>
      <c r="J891" s="535">
        <v>99</v>
      </c>
      <c r="K891" s="535">
        <f t="shared" si="54"/>
        <v>3</v>
      </c>
      <c r="L891" s="535" t="s">
        <v>44</v>
      </c>
      <c r="M891" s="535">
        <v>12</v>
      </c>
      <c r="N891" s="542">
        <v>7</v>
      </c>
      <c r="O891" s="530" t="s">
        <v>3364</v>
      </c>
      <c r="P891" s="453">
        <v>14380575</v>
      </c>
      <c r="Q891" s="415">
        <v>12811785</v>
      </c>
      <c r="R891" s="479">
        <v>1568790</v>
      </c>
      <c r="S891" s="416"/>
      <c r="T891" s="429"/>
      <c r="U891" s="429"/>
      <c r="V891" s="429"/>
      <c r="W891" s="423"/>
      <c r="X891" s="429"/>
      <c r="Y891" s="416"/>
      <c r="Z891" s="416"/>
      <c r="AA891" s="416"/>
      <c r="AB891" s="416"/>
      <c r="AC891" s="416"/>
      <c r="AD891" s="416"/>
      <c r="AE891" s="356">
        <v>0</v>
      </c>
      <c r="AF891" s="545"/>
      <c r="AG891" s="356">
        <v>0</v>
      </c>
      <c r="AH891" s="356">
        <v>0</v>
      </c>
      <c r="AI891" s="356">
        <v>0</v>
      </c>
      <c r="AJ891" s="356">
        <v>0</v>
      </c>
      <c r="AK891" s="356">
        <v>0</v>
      </c>
      <c r="AL891" s="356">
        <v>0</v>
      </c>
      <c r="AM891" s="356">
        <v>0</v>
      </c>
      <c r="AN891" s="356">
        <v>0</v>
      </c>
      <c r="AO891" s="356">
        <v>0</v>
      </c>
      <c r="AP891" s="356">
        <v>0</v>
      </c>
      <c r="AQ891" s="525">
        <f t="shared" si="55"/>
        <v>0</v>
      </c>
      <c r="AR891" s="526">
        <f t="shared" si="56"/>
        <v>0</v>
      </c>
      <c r="AS891" s="524">
        <f t="shared" si="57"/>
        <v>1568790</v>
      </c>
      <c r="AT891" s="433">
        <v>0</v>
      </c>
      <c r="AU891" s="433">
        <v>0</v>
      </c>
      <c r="AV891" s="432">
        <v>0</v>
      </c>
      <c r="AW891" s="356">
        <v>0</v>
      </c>
      <c r="AX891" s="356">
        <v>0</v>
      </c>
      <c r="AY891" s="356">
        <v>0</v>
      </c>
      <c r="AZ891" s="356">
        <v>0</v>
      </c>
      <c r="BA891" s="356">
        <v>0</v>
      </c>
      <c r="BB891" s="356">
        <v>0</v>
      </c>
      <c r="BC891" s="356">
        <v>0</v>
      </c>
      <c r="BD891" s="356">
        <v>0</v>
      </c>
      <c r="BE891" s="356">
        <v>0</v>
      </c>
      <c r="BF891" s="539" t="s">
        <v>3405</v>
      </c>
      <c r="BG891" s="361"/>
    </row>
    <row r="892" spans="2:59" ht="18" customHeight="1" thickBot="1">
      <c r="B892" s="451">
        <v>6994874</v>
      </c>
      <c r="C892" s="410">
        <v>5776</v>
      </c>
      <c r="D892" s="411">
        <v>4946</v>
      </c>
      <c r="E892" s="412">
        <v>45604</v>
      </c>
      <c r="F892" s="413">
        <v>490</v>
      </c>
      <c r="G892" s="407" t="s">
        <v>46</v>
      </c>
      <c r="H892" s="414">
        <v>19050140</v>
      </c>
      <c r="I892" s="413">
        <v>95</v>
      </c>
      <c r="J892" s="535">
        <v>99</v>
      </c>
      <c r="K892" s="535">
        <f t="shared" si="54"/>
        <v>45</v>
      </c>
      <c r="L892" s="535" t="s">
        <v>1287</v>
      </c>
      <c r="M892" s="535">
        <v>12</v>
      </c>
      <c r="N892" s="542">
        <v>7</v>
      </c>
      <c r="O892" s="530" t="s">
        <v>3365</v>
      </c>
      <c r="P892" s="453">
        <v>8316623</v>
      </c>
      <c r="Q892" s="415">
        <v>8146896</v>
      </c>
      <c r="R892" s="479">
        <v>169727</v>
      </c>
      <c r="S892" s="416"/>
      <c r="T892" s="429"/>
      <c r="U892" s="429"/>
      <c r="V892" s="429"/>
      <c r="W892" s="423"/>
      <c r="X892" s="429"/>
      <c r="Y892" s="416"/>
      <c r="Z892" s="416"/>
      <c r="AA892" s="416"/>
      <c r="AB892" s="416"/>
      <c r="AC892" s="416"/>
      <c r="AD892" s="416"/>
      <c r="AE892" s="356">
        <v>0</v>
      </c>
      <c r="AF892" s="545"/>
      <c r="AG892" s="356">
        <v>0</v>
      </c>
      <c r="AH892" s="356">
        <v>0</v>
      </c>
      <c r="AI892" s="356">
        <v>0</v>
      </c>
      <c r="AJ892" s="356">
        <v>0</v>
      </c>
      <c r="AK892" s="356">
        <v>0</v>
      </c>
      <c r="AL892" s="356">
        <v>0</v>
      </c>
      <c r="AM892" s="356">
        <v>0</v>
      </c>
      <c r="AN892" s="356">
        <v>0</v>
      </c>
      <c r="AO892" s="356">
        <v>0</v>
      </c>
      <c r="AP892" s="356">
        <v>0</v>
      </c>
      <c r="AQ892" s="525">
        <f t="shared" si="55"/>
        <v>0</v>
      </c>
      <c r="AR892" s="526">
        <f t="shared" si="56"/>
        <v>0</v>
      </c>
      <c r="AS892" s="524">
        <f t="shared" si="57"/>
        <v>169727</v>
      </c>
      <c r="AT892" s="433">
        <v>0</v>
      </c>
      <c r="AU892" s="433">
        <v>0</v>
      </c>
      <c r="AV892" s="432">
        <v>0</v>
      </c>
      <c r="AW892" s="356">
        <v>0</v>
      </c>
      <c r="AX892" s="356">
        <v>0</v>
      </c>
      <c r="AY892" s="356">
        <v>0</v>
      </c>
      <c r="AZ892" s="356">
        <v>0</v>
      </c>
      <c r="BA892" s="356">
        <v>0</v>
      </c>
      <c r="BB892" s="356">
        <v>0</v>
      </c>
      <c r="BC892" s="356">
        <v>0</v>
      </c>
      <c r="BD892" s="356">
        <v>0</v>
      </c>
      <c r="BE892" s="356">
        <v>0</v>
      </c>
      <c r="BF892" s="539" t="s">
        <v>3405</v>
      </c>
      <c r="BG892" s="361"/>
    </row>
    <row r="893" spans="2:59" ht="18" customHeight="1" thickBot="1">
      <c r="B893" s="451">
        <v>6997572</v>
      </c>
      <c r="C893" s="410">
        <v>5784</v>
      </c>
      <c r="D893" s="411">
        <v>5446</v>
      </c>
      <c r="E893" s="412">
        <v>45608</v>
      </c>
      <c r="F893" s="413">
        <v>196</v>
      </c>
      <c r="G893" s="407" t="s">
        <v>46</v>
      </c>
      <c r="H893" s="414">
        <v>19050140</v>
      </c>
      <c r="I893" s="413">
        <v>102</v>
      </c>
      <c r="J893" s="535">
        <v>99</v>
      </c>
      <c r="K893" s="535">
        <f t="shared" si="54"/>
        <v>3</v>
      </c>
      <c r="L893" s="535" t="s">
        <v>44</v>
      </c>
      <c r="M893" s="535">
        <v>12</v>
      </c>
      <c r="N893" s="542">
        <v>7</v>
      </c>
      <c r="O893" s="530" t="s">
        <v>3366</v>
      </c>
      <c r="P893" s="453">
        <v>8994047</v>
      </c>
      <c r="Q893" s="415">
        <v>2206087</v>
      </c>
      <c r="R893" s="479">
        <v>6787960</v>
      </c>
      <c r="S893" s="416"/>
      <c r="T893" s="429"/>
      <c r="U893" s="429"/>
      <c r="V893" s="429"/>
      <c r="W893" s="423"/>
      <c r="X893" s="429"/>
      <c r="Y893" s="416"/>
      <c r="Z893" s="416"/>
      <c r="AA893" s="416"/>
      <c r="AB893" s="416"/>
      <c r="AC893" s="416"/>
      <c r="AD893" s="416"/>
      <c r="AE893" s="356">
        <v>0</v>
      </c>
      <c r="AF893" s="545"/>
      <c r="AG893" s="356">
        <v>0</v>
      </c>
      <c r="AH893" s="356">
        <v>0</v>
      </c>
      <c r="AI893" s="356">
        <v>0</v>
      </c>
      <c r="AJ893" s="356">
        <v>0</v>
      </c>
      <c r="AK893" s="356">
        <v>0</v>
      </c>
      <c r="AL893" s="356">
        <v>0</v>
      </c>
      <c r="AM893" s="356">
        <v>0</v>
      </c>
      <c r="AN893" s="356">
        <v>0</v>
      </c>
      <c r="AO893" s="356">
        <v>0</v>
      </c>
      <c r="AP893" s="356">
        <v>0</v>
      </c>
      <c r="AQ893" s="525">
        <f t="shared" si="55"/>
        <v>0</v>
      </c>
      <c r="AR893" s="526">
        <f t="shared" si="56"/>
        <v>0</v>
      </c>
      <c r="AS893" s="524">
        <f t="shared" si="57"/>
        <v>6787960</v>
      </c>
      <c r="AT893" s="433">
        <v>0</v>
      </c>
      <c r="AU893" s="433">
        <v>0</v>
      </c>
      <c r="AV893" s="432">
        <v>0</v>
      </c>
      <c r="AW893" s="356">
        <v>0</v>
      </c>
      <c r="AX893" s="356">
        <v>0</v>
      </c>
      <c r="AY893" s="356">
        <v>0</v>
      </c>
      <c r="AZ893" s="356">
        <v>0</v>
      </c>
      <c r="BA893" s="356">
        <v>0</v>
      </c>
      <c r="BB893" s="356">
        <v>0</v>
      </c>
      <c r="BC893" s="356">
        <v>0</v>
      </c>
      <c r="BD893" s="356">
        <v>0</v>
      </c>
      <c r="BE893" s="356">
        <v>0</v>
      </c>
      <c r="BF893" s="539" t="s">
        <v>3405</v>
      </c>
      <c r="BG893" s="361"/>
    </row>
    <row r="894" spans="2:59" ht="18" customHeight="1" thickBot="1">
      <c r="B894" s="451">
        <v>7016173</v>
      </c>
      <c r="C894" s="410">
        <v>5808</v>
      </c>
      <c r="D894" s="411">
        <v>5920</v>
      </c>
      <c r="E894" s="412">
        <v>45610</v>
      </c>
      <c r="F894" s="413">
        <v>469</v>
      </c>
      <c r="G894" s="407" t="s">
        <v>46</v>
      </c>
      <c r="H894" s="414">
        <v>19050140</v>
      </c>
      <c r="I894" s="413">
        <v>95</v>
      </c>
      <c r="J894" s="535">
        <v>99</v>
      </c>
      <c r="K894" s="535">
        <f t="shared" si="54"/>
        <v>45</v>
      </c>
      <c r="L894" s="535" t="s">
        <v>1287</v>
      </c>
      <c r="M894" s="535">
        <v>12</v>
      </c>
      <c r="N894" s="542">
        <v>7</v>
      </c>
      <c r="O894" s="530" t="s">
        <v>3367</v>
      </c>
      <c r="P894" s="453">
        <v>4370736</v>
      </c>
      <c r="Q894" s="415">
        <v>4085688</v>
      </c>
      <c r="R894" s="479">
        <v>285048</v>
      </c>
      <c r="S894" s="416"/>
      <c r="T894" s="429"/>
      <c r="U894" s="429"/>
      <c r="V894" s="429"/>
      <c r="W894" s="423"/>
      <c r="X894" s="429"/>
      <c r="Y894" s="416"/>
      <c r="Z894" s="416"/>
      <c r="AA894" s="416"/>
      <c r="AB894" s="416"/>
      <c r="AC894" s="416"/>
      <c r="AD894" s="416"/>
      <c r="AE894" s="356">
        <v>0</v>
      </c>
      <c r="AF894" s="545"/>
      <c r="AG894" s="356">
        <v>0</v>
      </c>
      <c r="AH894" s="356">
        <v>0</v>
      </c>
      <c r="AI894" s="356">
        <v>0</v>
      </c>
      <c r="AJ894" s="356">
        <v>0</v>
      </c>
      <c r="AK894" s="356">
        <v>0</v>
      </c>
      <c r="AL894" s="356">
        <v>0</v>
      </c>
      <c r="AM894" s="356">
        <v>0</v>
      </c>
      <c r="AN894" s="356">
        <v>0</v>
      </c>
      <c r="AO894" s="356">
        <v>0</v>
      </c>
      <c r="AP894" s="356">
        <v>0</v>
      </c>
      <c r="AQ894" s="525">
        <f t="shared" si="55"/>
        <v>0</v>
      </c>
      <c r="AR894" s="526">
        <f t="shared" si="56"/>
        <v>0</v>
      </c>
      <c r="AS894" s="524">
        <f t="shared" si="57"/>
        <v>285048</v>
      </c>
      <c r="AT894" s="433">
        <v>0</v>
      </c>
      <c r="AU894" s="433">
        <v>0</v>
      </c>
      <c r="AV894" s="432">
        <v>0</v>
      </c>
      <c r="AW894" s="356">
        <v>0</v>
      </c>
      <c r="AX894" s="356">
        <v>0</v>
      </c>
      <c r="AY894" s="356">
        <v>0</v>
      </c>
      <c r="AZ894" s="356">
        <v>0</v>
      </c>
      <c r="BA894" s="356">
        <v>0</v>
      </c>
      <c r="BB894" s="356">
        <v>0</v>
      </c>
      <c r="BC894" s="356">
        <v>0</v>
      </c>
      <c r="BD894" s="356">
        <v>0</v>
      </c>
      <c r="BE894" s="356">
        <v>0</v>
      </c>
      <c r="BF894" s="539" t="s">
        <v>3405</v>
      </c>
      <c r="BG894" s="361"/>
    </row>
    <row r="895" spans="2:59" ht="18" customHeight="1" thickBot="1">
      <c r="B895" s="451">
        <v>7022741</v>
      </c>
      <c r="C895" s="410">
        <v>5820</v>
      </c>
      <c r="D895" s="411">
        <v>5827</v>
      </c>
      <c r="E895" s="412">
        <v>45611</v>
      </c>
      <c r="F895" s="413">
        <v>421</v>
      </c>
      <c r="G895" s="407" t="s">
        <v>46</v>
      </c>
      <c r="H895" s="414">
        <v>19050140</v>
      </c>
      <c r="I895" s="413">
        <v>95</v>
      </c>
      <c r="J895" s="535">
        <v>99</v>
      </c>
      <c r="K895" s="535">
        <f t="shared" si="54"/>
        <v>45</v>
      </c>
      <c r="L895" s="535" t="s">
        <v>1287</v>
      </c>
      <c r="M895" s="535">
        <v>12</v>
      </c>
      <c r="N895" s="542">
        <v>7</v>
      </c>
      <c r="O895" s="530" t="s">
        <v>3368</v>
      </c>
      <c r="P895" s="453">
        <v>11259937</v>
      </c>
      <c r="Q895" s="415">
        <v>10736219</v>
      </c>
      <c r="R895" s="479">
        <v>523718</v>
      </c>
      <c r="S895" s="416"/>
      <c r="T895" s="429"/>
      <c r="U895" s="429"/>
      <c r="V895" s="429"/>
      <c r="W895" s="423"/>
      <c r="X895" s="429"/>
      <c r="Y895" s="416"/>
      <c r="Z895" s="416"/>
      <c r="AA895" s="416"/>
      <c r="AB895" s="416"/>
      <c r="AC895" s="416"/>
      <c r="AD895" s="416"/>
      <c r="AE895" s="356">
        <v>0</v>
      </c>
      <c r="AF895" s="545"/>
      <c r="AG895" s="356">
        <v>0</v>
      </c>
      <c r="AH895" s="356">
        <v>0</v>
      </c>
      <c r="AI895" s="356">
        <v>0</v>
      </c>
      <c r="AJ895" s="356">
        <v>0</v>
      </c>
      <c r="AK895" s="356">
        <v>0</v>
      </c>
      <c r="AL895" s="356">
        <v>0</v>
      </c>
      <c r="AM895" s="356">
        <v>0</v>
      </c>
      <c r="AN895" s="356">
        <v>0</v>
      </c>
      <c r="AO895" s="356">
        <v>0</v>
      </c>
      <c r="AP895" s="356">
        <v>0</v>
      </c>
      <c r="AQ895" s="525">
        <f t="shared" si="55"/>
        <v>0</v>
      </c>
      <c r="AR895" s="526">
        <f t="shared" si="56"/>
        <v>0</v>
      </c>
      <c r="AS895" s="524">
        <f t="shared" si="57"/>
        <v>523718</v>
      </c>
      <c r="AT895" s="433">
        <v>0</v>
      </c>
      <c r="AU895" s="433">
        <v>0</v>
      </c>
      <c r="AV895" s="432">
        <v>0</v>
      </c>
      <c r="AW895" s="356">
        <v>0</v>
      </c>
      <c r="AX895" s="356">
        <v>0</v>
      </c>
      <c r="AY895" s="356">
        <v>0</v>
      </c>
      <c r="AZ895" s="356">
        <v>0</v>
      </c>
      <c r="BA895" s="356">
        <v>0</v>
      </c>
      <c r="BB895" s="356">
        <v>0</v>
      </c>
      <c r="BC895" s="356">
        <v>0</v>
      </c>
      <c r="BD895" s="356">
        <v>0</v>
      </c>
      <c r="BE895" s="356">
        <v>0</v>
      </c>
      <c r="BF895" s="539" t="s">
        <v>3405</v>
      </c>
      <c r="BG895" s="361"/>
    </row>
    <row r="896" spans="2:59" ht="18" customHeight="1" thickBot="1">
      <c r="B896" s="451">
        <v>7023764</v>
      </c>
      <c r="C896" s="410">
        <v>5821</v>
      </c>
      <c r="D896" s="411">
        <v>5450</v>
      </c>
      <c r="E896" s="412">
        <v>45611</v>
      </c>
      <c r="F896" s="413">
        <v>188</v>
      </c>
      <c r="G896" s="407" t="s">
        <v>46</v>
      </c>
      <c r="H896" s="414">
        <v>19050140</v>
      </c>
      <c r="I896" s="413">
        <v>102</v>
      </c>
      <c r="J896" s="535">
        <v>99</v>
      </c>
      <c r="K896" s="535">
        <f t="shared" si="54"/>
        <v>3</v>
      </c>
      <c r="L896" s="535" t="s">
        <v>44</v>
      </c>
      <c r="M896" s="535">
        <v>12</v>
      </c>
      <c r="N896" s="542">
        <v>7</v>
      </c>
      <c r="O896" s="530" t="s">
        <v>3369</v>
      </c>
      <c r="P896" s="453">
        <v>11242995</v>
      </c>
      <c r="Q896" s="415">
        <v>10458600</v>
      </c>
      <c r="R896" s="479">
        <v>784395</v>
      </c>
      <c r="S896" s="416"/>
      <c r="T896" s="429"/>
      <c r="U896" s="429"/>
      <c r="V896" s="429"/>
      <c r="W896" s="423"/>
      <c r="X896" s="429"/>
      <c r="Y896" s="416"/>
      <c r="Z896" s="416"/>
      <c r="AA896" s="416"/>
      <c r="AB896" s="416"/>
      <c r="AC896" s="416"/>
      <c r="AD896" s="416"/>
      <c r="AE896" s="356">
        <v>0</v>
      </c>
      <c r="AF896" s="545"/>
      <c r="AG896" s="356">
        <v>0</v>
      </c>
      <c r="AH896" s="356">
        <v>0</v>
      </c>
      <c r="AI896" s="356">
        <v>0</v>
      </c>
      <c r="AJ896" s="356">
        <v>0</v>
      </c>
      <c r="AK896" s="356">
        <v>0</v>
      </c>
      <c r="AL896" s="356">
        <v>0</v>
      </c>
      <c r="AM896" s="356">
        <v>0</v>
      </c>
      <c r="AN896" s="356">
        <v>0</v>
      </c>
      <c r="AO896" s="356">
        <v>0</v>
      </c>
      <c r="AP896" s="356">
        <v>0</v>
      </c>
      <c r="AQ896" s="525">
        <f t="shared" si="55"/>
        <v>0</v>
      </c>
      <c r="AR896" s="526">
        <f t="shared" si="56"/>
        <v>0</v>
      </c>
      <c r="AS896" s="524">
        <f t="shared" si="57"/>
        <v>784395</v>
      </c>
      <c r="AT896" s="433">
        <v>0</v>
      </c>
      <c r="AU896" s="433">
        <v>0</v>
      </c>
      <c r="AV896" s="432">
        <v>0</v>
      </c>
      <c r="AW896" s="356">
        <v>0</v>
      </c>
      <c r="AX896" s="356">
        <v>0</v>
      </c>
      <c r="AY896" s="356">
        <v>0</v>
      </c>
      <c r="AZ896" s="356">
        <v>0</v>
      </c>
      <c r="BA896" s="356">
        <v>0</v>
      </c>
      <c r="BB896" s="356">
        <v>0</v>
      </c>
      <c r="BC896" s="356">
        <v>0</v>
      </c>
      <c r="BD896" s="356">
        <v>0</v>
      </c>
      <c r="BE896" s="356">
        <v>0</v>
      </c>
      <c r="BF896" s="539" t="s">
        <v>3405</v>
      </c>
      <c r="BG896" s="361"/>
    </row>
    <row r="897" spans="2:59" ht="18" customHeight="1" thickBot="1">
      <c r="B897" s="451">
        <v>7023863</v>
      </c>
      <c r="C897" s="410">
        <v>5909</v>
      </c>
      <c r="D897" s="411">
        <v>5796</v>
      </c>
      <c r="E897" s="412">
        <v>45621</v>
      </c>
      <c r="F897" s="413">
        <v>451</v>
      </c>
      <c r="G897" s="407" t="s">
        <v>46</v>
      </c>
      <c r="H897" s="414">
        <v>19050140</v>
      </c>
      <c r="I897" s="413">
        <v>95</v>
      </c>
      <c r="J897" s="535">
        <v>99</v>
      </c>
      <c r="K897" s="535">
        <f t="shared" si="54"/>
        <v>45</v>
      </c>
      <c r="L897" s="535" t="s">
        <v>1287</v>
      </c>
      <c r="M897" s="535">
        <v>12</v>
      </c>
      <c r="N897" s="542">
        <v>7</v>
      </c>
      <c r="O897" s="530" t="s">
        <v>3370</v>
      </c>
      <c r="P897" s="453">
        <v>7821656</v>
      </c>
      <c r="Q897" s="415">
        <v>5951260</v>
      </c>
      <c r="R897" s="479">
        <v>1870396</v>
      </c>
      <c r="S897" s="416"/>
      <c r="T897" s="429"/>
      <c r="U897" s="429"/>
      <c r="V897" s="429"/>
      <c r="W897" s="423"/>
      <c r="X897" s="429"/>
      <c r="Y897" s="416"/>
      <c r="Z897" s="416"/>
      <c r="AA897" s="416"/>
      <c r="AB897" s="416"/>
      <c r="AC897" s="416"/>
      <c r="AD897" s="416"/>
      <c r="AE897" s="356">
        <v>0</v>
      </c>
      <c r="AF897" s="545"/>
      <c r="AG897" s="356">
        <v>0</v>
      </c>
      <c r="AH897" s="356">
        <v>0</v>
      </c>
      <c r="AI897" s="356">
        <v>0</v>
      </c>
      <c r="AJ897" s="356">
        <v>0</v>
      </c>
      <c r="AK897" s="356">
        <v>0</v>
      </c>
      <c r="AL897" s="356">
        <v>0</v>
      </c>
      <c r="AM897" s="356">
        <v>0</v>
      </c>
      <c r="AN897" s="356">
        <v>0</v>
      </c>
      <c r="AO897" s="356">
        <v>0</v>
      </c>
      <c r="AP897" s="356">
        <v>0</v>
      </c>
      <c r="AQ897" s="525">
        <f t="shared" si="55"/>
        <v>0</v>
      </c>
      <c r="AR897" s="526">
        <f t="shared" si="56"/>
        <v>0</v>
      </c>
      <c r="AS897" s="524">
        <f t="shared" si="57"/>
        <v>1870396</v>
      </c>
      <c r="AT897" s="433">
        <v>0</v>
      </c>
      <c r="AU897" s="433">
        <v>0</v>
      </c>
      <c r="AV897" s="432">
        <v>0</v>
      </c>
      <c r="AW897" s="356">
        <v>0</v>
      </c>
      <c r="AX897" s="356">
        <v>0</v>
      </c>
      <c r="AY897" s="356">
        <v>0</v>
      </c>
      <c r="AZ897" s="356">
        <v>0</v>
      </c>
      <c r="BA897" s="356">
        <v>0</v>
      </c>
      <c r="BB897" s="356">
        <v>0</v>
      </c>
      <c r="BC897" s="356">
        <v>0</v>
      </c>
      <c r="BD897" s="356">
        <v>0</v>
      </c>
      <c r="BE897" s="356">
        <v>0</v>
      </c>
      <c r="BF897" s="539" t="s">
        <v>3405</v>
      </c>
      <c r="BG897" s="361"/>
    </row>
    <row r="898" spans="2:59" ht="18" customHeight="1" thickBot="1">
      <c r="B898" s="451">
        <v>7024414</v>
      </c>
      <c r="C898" s="410">
        <v>5898</v>
      </c>
      <c r="D898" s="411">
        <v>5828</v>
      </c>
      <c r="E898" s="412">
        <v>45618</v>
      </c>
      <c r="F898" s="413">
        <v>443</v>
      </c>
      <c r="G898" s="407" t="s">
        <v>46</v>
      </c>
      <c r="H898" s="414">
        <v>19050140</v>
      </c>
      <c r="I898" s="413">
        <v>95</v>
      </c>
      <c r="J898" s="535">
        <v>99</v>
      </c>
      <c r="K898" s="535">
        <f t="shared" si="54"/>
        <v>45</v>
      </c>
      <c r="L898" s="535" t="s">
        <v>1287</v>
      </c>
      <c r="M898" s="535">
        <v>12</v>
      </c>
      <c r="N898" s="542">
        <v>7</v>
      </c>
      <c r="O898" s="530" t="s">
        <v>3371</v>
      </c>
      <c r="P898" s="453">
        <v>7821656</v>
      </c>
      <c r="Q898" s="415">
        <v>6121296</v>
      </c>
      <c r="R898" s="479">
        <v>1700360</v>
      </c>
      <c r="S898" s="416"/>
      <c r="T898" s="429"/>
      <c r="U898" s="429"/>
      <c r="V898" s="429"/>
      <c r="W898" s="423"/>
      <c r="X898" s="429"/>
      <c r="Y898" s="416"/>
      <c r="Z898" s="416"/>
      <c r="AA898" s="416"/>
      <c r="AB898" s="416"/>
      <c r="AC898" s="416"/>
      <c r="AD898" s="416"/>
      <c r="AE898" s="356">
        <v>0</v>
      </c>
      <c r="AF898" s="545"/>
      <c r="AG898" s="356">
        <v>0</v>
      </c>
      <c r="AH898" s="356">
        <v>0</v>
      </c>
      <c r="AI898" s="356">
        <v>0</v>
      </c>
      <c r="AJ898" s="356">
        <v>0</v>
      </c>
      <c r="AK898" s="356">
        <v>0</v>
      </c>
      <c r="AL898" s="356">
        <v>0</v>
      </c>
      <c r="AM898" s="356">
        <v>0</v>
      </c>
      <c r="AN898" s="356">
        <v>0</v>
      </c>
      <c r="AO898" s="356">
        <v>0</v>
      </c>
      <c r="AP898" s="356">
        <v>0</v>
      </c>
      <c r="AQ898" s="525">
        <f t="shared" si="55"/>
        <v>0</v>
      </c>
      <c r="AR898" s="526">
        <f t="shared" si="56"/>
        <v>0</v>
      </c>
      <c r="AS898" s="524">
        <f t="shared" si="57"/>
        <v>1700360</v>
      </c>
      <c r="AT898" s="433">
        <v>0</v>
      </c>
      <c r="AU898" s="433">
        <v>0</v>
      </c>
      <c r="AV898" s="432">
        <v>0</v>
      </c>
      <c r="AW898" s="356">
        <v>0</v>
      </c>
      <c r="AX898" s="356">
        <v>0</v>
      </c>
      <c r="AY898" s="356">
        <v>0</v>
      </c>
      <c r="AZ898" s="356">
        <v>0</v>
      </c>
      <c r="BA898" s="356">
        <v>0</v>
      </c>
      <c r="BB898" s="356">
        <v>0</v>
      </c>
      <c r="BC898" s="356">
        <v>0</v>
      </c>
      <c r="BD898" s="356">
        <v>0</v>
      </c>
      <c r="BE898" s="356">
        <v>0</v>
      </c>
      <c r="BF898" s="539" t="s">
        <v>3405</v>
      </c>
      <c r="BG898" s="361"/>
    </row>
    <row r="899" spans="2:59" ht="18" customHeight="1" thickBot="1">
      <c r="B899" s="451">
        <v>7039537</v>
      </c>
      <c r="C899" s="410">
        <v>5892</v>
      </c>
      <c r="D899" s="411">
        <v>5407</v>
      </c>
      <c r="E899" s="412">
        <v>45618</v>
      </c>
      <c r="F899" s="413">
        <v>127</v>
      </c>
      <c r="G899" s="407" t="s">
        <v>46</v>
      </c>
      <c r="H899" s="414">
        <v>19050140</v>
      </c>
      <c r="I899" s="413">
        <v>102</v>
      </c>
      <c r="J899" s="535">
        <v>99</v>
      </c>
      <c r="K899" s="535">
        <f t="shared" si="54"/>
        <v>3</v>
      </c>
      <c r="L899" s="535" t="s">
        <v>44</v>
      </c>
      <c r="M899" s="535">
        <v>12</v>
      </c>
      <c r="N899" s="542">
        <v>7</v>
      </c>
      <c r="O899" s="530" t="s">
        <v>3372</v>
      </c>
      <c r="P899" s="453">
        <v>6957659</v>
      </c>
      <c r="Q899" s="415">
        <v>5939465</v>
      </c>
      <c r="R899" s="479">
        <v>1018194</v>
      </c>
      <c r="S899" s="416"/>
      <c r="T899" s="429"/>
      <c r="U899" s="429"/>
      <c r="V899" s="429"/>
      <c r="W899" s="423"/>
      <c r="X899" s="429"/>
      <c r="Y899" s="416"/>
      <c r="Z899" s="416"/>
      <c r="AA899" s="416"/>
      <c r="AB899" s="416"/>
      <c r="AC899" s="416"/>
      <c r="AD899" s="416"/>
      <c r="AE899" s="356">
        <v>0</v>
      </c>
      <c r="AF899" s="545"/>
      <c r="AG899" s="356">
        <v>0</v>
      </c>
      <c r="AH899" s="356">
        <v>0</v>
      </c>
      <c r="AI899" s="356">
        <v>0</v>
      </c>
      <c r="AJ899" s="356">
        <v>0</v>
      </c>
      <c r="AK899" s="356">
        <v>0</v>
      </c>
      <c r="AL899" s="356">
        <v>0</v>
      </c>
      <c r="AM899" s="356">
        <v>0</v>
      </c>
      <c r="AN899" s="356">
        <v>0</v>
      </c>
      <c r="AO899" s="356">
        <v>0</v>
      </c>
      <c r="AP899" s="356">
        <v>0</v>
      </c>
      <c r="AQ899" s="525">
        <f t="shared" si="55"/>
        <v>0</v>
      </c>
      <c r="AR899" s="526">
        <f t="shared" si="56"/>
        <v>0</v>
      </c>
      <c r="AS899" s="524">
        <f t="shared" si="57"/>
        <v>1018194</v>
      </c>
      <c r="AT899" s="433">
        <v>0</v>
      </c>
      <c r="AU899" s="433">
        <v>0</v>
      </c>
      <c r="AV899" s="432">
        <v>0</v>
      </c>
      <c r="AW899" s="356">
        <v>0</v>
      </c>
      <c r="AX899" s="356">
        <v>0</v>
      </c>
      <c r="AY899" s="356">
        <v>0</v>
      </c>
      <c r="AZ899" s="356">
        <v>0</v>
      </c>
      <c r="BA899" s="356">
        <v>0</v>
      </c>
      <c r="BB899" s="356">
        <v>0</v>
      </c>
      <c r="BC899" s="356">
        <v>0</v>
      </c>
      <c r="BD899" s="356">
        <v>0</v>
      </c>
      <c r="BE899" s="356">
        <v>0</v>
      </c>
      <c r="BF899" s="539" t="s">
        <v>3405</v>
      </c>
      <c r="BG899" s="361"/>
    </row>
    <row r="900" spans="2:59" ht="18" customHeight="1" thickBot="1">
      <c r="B900" s="451">
        <v>7048001</v>
      </c>
      <c r="C900" s="410">
        <v>5976</v>
      </c>
      <c r="D900" s="411">
        <v>5811</v>
      </c>
      <c r="E900" s="412">
        <v>45625</v>
      </c>
      <c r="F900" s="413">
        <v>391</v>
      </c>
      <c r="G900" s="407" t="s">
        <v>46</v>
      </c>
      <c r="H900" s="414">
        <v>19050140</v>
      </c>
      <c r="I900" s="413">
        <v>102</v>
      </c>
      <c r="J900" s="535">
        <v>99</v>
      </c>
      <c r="K900" s="535">
        <f t="shared" si="54"/>
        <v>3</v>
      </c>
      <c r="L900" s="535" t="s">
        <v>44</v>
      </c>
      <c r="M900" s="535">
        <v>12</v>
      </c>
      <c r="N900" s="542">
        <v>7</v>
      </c>
      <c r="O900" s="530" t="s">
        <v>3373</v>
      </c>
      <c r="P900" s="453">
        <v>10197135</v>
      </c>
      <c r="Q900" s="415">
        <v>8105415</v>
      </c>
      <c r="R900" s="479">
        <v>2091720</v>
      </c>
      <c r="S900" s="416"/>
      <c r="T900" s="429"/>
      <c r="U900" s="429"/>
      <c r="V900" s="429"/>
      <c r="W900" s="423"/>
      <c r="X900" s="429"/>
      <c r="Y900" s="416"/>
      <c r="Z900" s="416"/>
      <c r="AA900" s="416"/>
      <c r="AB900" s="416"/>
      <c r="AC900" s="416"/>
      <c r="AD900" s="416"/>
      <c r="AE900" s="356">
        <v>0</v>
      </c>
      <c r="AF900" s="545"/>
      <c r="AG900" s="356">
        <v>0</v>
      </c>
      <c r="AH900" s="356">
        <v>0</v>
      </c>
      <c r="AI900" s="356">
        <v>0</v>
      </c>
      <c r="AJ900" s="356">
        <v>0</v>
      </c>
      <c r="AK900" s="356">
        <v>0</v>
      </c>
      <c r="AL900" s="356">
        <v>0</v>
      </c>
      <c r="AM900" s="356">
        <v>0</v>
      </c>
      <c r="AN900" s="356">
        <v>0</v>
      </c>
      <c r="AO900" s="356">
        <v>0</v>
      </c>
      <c r="AP900" s="356">
        <v>0</v>
      </c>
      <c r="AQ900" s="525">
        <f t="shared" si="55"/>
        <v>0</v>
      </c>
      <c r="AR900" s="526">
        <f t="shared" si="56"/>
        <v>0</v>
      </c>
      <c r="AS900" s="524">
        <f t="shared" si="57"/>
        <v>2091720</v>
      </c>
      <c r="AT900" s="433">
        <v>0</v>
      </c>
      <c r="AU900" s="433">
        <v>0</v>
      </c>
      <c r="AV900" s="432">
        <v>0</v>
      </c>
      <c r="AW900" s="356">
        <v>0</v>
      </c>
      <c r="AX900" s="356">
        <v>0</v>
      </c>
      <c r="AY900" s="356">
        <v>0</v>
      </c>
      <c r="AZ900" s="356">
        <v>0</v>
      </c>
      <c r="BA900" s="356">
        <v>0</v>
      </c>
      <c r="BB900" s="356">
        <v>0</v>
      </c>
      <c r="BC900" s="356">
        <v>0</v>
      </c>
      <c r="BD900" s="356">
        <v>0</v>
      </c>
      <c r="BE900" s="356">
        <v>0</v>
      </c>
      <c r="BF900" s="539" t="s">
        <v>3405</v>
      </c>
      <c r="BG900" s="361"/>
    </row>
    <row r="901" spans="2:59" ht="18" customHeight="1" thickBot="1">
      <c r="B901" s="451">
        <v>7052616</v>
      </c>
      <c r="C901" s="410">
        <v>5935</v>
      </c>
      <c r="D901" s="411">
        <v>5441</v>
      </c>
      <c r="E901" s="412">
        <v>45623</v>
      </c>
      <c r="F901" s="413">
        <v>266</v>
      </c>
      <c r="G901" s="407" t="s">
        <v>46</v>
      </c>
      <c r="H901" s="414">
        <v>19050140</v>
      </c>
      <c r="I901" s="413">
        <v>102</v>
      </c>
      <c r="J901" s="535">
        <v>99</v>
      </c>
      <c r="K901" s="535">
        <f t="shared" ref="K901:K930" si="58">VALUE(LEFT(L901,SEARCH(".",L901,1)-1))</f>
        <v>3</v>
      </c>
      <c r="L901" s="535" t="s">
        <v>44</v>
      </c>
      <c r="M901" s="535">
        <v>12</v>
      </c>
      <c r="N901" s="542">
        <v>7</v>
      </c>
      <c r="O901" s="530" t="s">
        <v>3374</v>
      </c>
      <c r="P901" s="453">
        <v>10197135</v>
      </c>
      <c r="Q901" s="415">
        <v>8889810</v>
      </c>
      <c r="R901" s="479">
        <v>1307325</v>
      </c>
      <c r="S901" s="416"/>
      <c r="T901" s="429"/>
      <c r="U901" s="429"/>
      <c r="V901" s="429"/>
      <c r="W901" s="423"/>
      <c r="X901" s="429"/>
      <c r="Y901" s="416"/>
      <c r="Z901" s="416"/>
      <c r="AA901" s="416"/>
      <c r="AB901" s="416"/>
      <c r="AC901" s="416"/>
      <c r="AD901" s="416"/>
      <c r="AE901" s="356">
        <v>0</v>
      </c>
      <c r="AF901" s="545"/>
      <c r="AG901" s="356">
        <v>0</v>
      </c>
      <c r="AH901" s="356">
        <v>0</v>
      </c>
      <c r="AI901" s="356">
        <v>0</v>
      </c>
      <c r="AJ901" s="356">
        <v>0</v>
      </c>
      <c r="AK901" s="356">
        <v>0</v>
      </c>
      <c r="AL901" s="356">
        <v>0</v>
      </c>
      <c r="AM901" s="356">
        <v>0</v>
      </c>
      <c r="AN901" s="356">
        <v>0</v>
      </c>
      <c r="AO901" s="356">
        <v>0</v>
      </c>
      <c r="AP901" s="356">
        <v>0</v>
      </c>
      <c r="AQ901" s="525">
        <f t="shared" ref="AQ901:AQ930" si="59">SUM(AE901:AP901)</f>
        <v>0</v>
      </c>
      <c r="AR901" s="526">
        <f t="shared" ref="AR901:AR930" si="60">+AQ901/R901</f>
        <v>0</v>
      </c>
      <c r="AS901" s="524">
        <f t="shared" ref="AS901:AS930" si="61">+R901-AQ901</f>
        <v>1307325</v>
      </c>
      <c r="AT901" s="433">
        <v>0</v>
      </c>
      <c r="AU901" s="433">
        <v>0</v>
      </c>
      <c r="AV901" s="432">
        <v>0</v>
      </c>
      <c r="AW901" s="356">
        <v>0</v>
      </c>
      <c r="AX901" s="356">
        <v>0</v>
      </c>
      <c r="AY901" s="356">
        <v>0</v>
      </c>
      <c r="AZ901" s="356">
        <v>0</v>
      </c>
      <c r="BA901" s="356">
        <v>0</v>
      </c>
      <c r="BB901" s="356">
        <v>0</v>
      </c>
      <c r="BC901" s="356">
        <v>0</v>
      </c>
      <c r="BD901" s="356">
        <v>0</v>
      </c>
      <c r="BE901" s="356">
        <v>0</v>
      </c>
      <c r="BF901" s="539" t="s">
        <v>3405</v>
      </c>
      <c r="BG901" s="361"/>
    </row>
    <row r="902" spans="2:59" ht="18" customHeight="1" thickBot="1">
      <c r="B902" s="451">
        <v>7054985</v>
      </c>
      <c r="C902" s="410">
        <v>5920</v>
      </c>
      <c r="D902" s="411">
        <v>5429</v>
      </c>
      <c r="E902" s="412">
        <v>45622</v>
      </c>
      <c r="F902" s="413">
        <v>267</v>
      </c>
      <c r="G902" s="407" t="s">
        <v>46</v>
      </c>
      <c r="H902" s="414">
        <v>19050140</v>
      </c>
      <c r="I902" s="413">
        <v>149</v>
      </c>
      <c r="J902" s="535">
        <v>99</v>
      </c>
      <c r="K902" s="535">
        <f t="shared" si="58"/>
        <v>42</v>
      </c>
      <c r="L902" s="535" t="s">
        <v>1280</v>
      </c>
      <c r="M902" s="535">
        <v>12</v>
      </c>
      <c r="N902" s="542">
        <v>7</v>
      </c>
      <c r="O902" s="530" t="s">
        <v>3375</v>
      </c>
      <c r="P902" s="453">
        <v>5773608</v>
      </c>
      <c r="Q902" s="415">
        <v>4924548</v>
      </c>
      <c r="R902" s="479">
        <v>849060</v>
      </c>
      <c r="S902" s="416"/>
      <c r="T902" s="429"/>
      <c r="U902" s="429"/>
      <c r="V902" s="429"/>
      <c r="W902" s="423"/>
      <c r="X902" s="429"/>
      <c r="Y902" s="416"/>
      <c r="Z902" s="416"/>
      <c r="AA902" s="416"/>
      <c r="AB902" s="416"/>
      <c r="AC902" s="416"/>
      <c r="AD902" s="416"/>
      <c r="AE902" s="356">
        <v>0</v>
      </c>
      <c r="AF902" s="545"/>
      <c r="AG902" s="356">
        <v>0</v>
      </c>
      <c r="AH902" s="356">
        <v>0</v>
      </c>
      <c r="AI902" s="356">
        <v>0</v>
      </c>
      <c r="AJ902" s="356">
        <v>0</v>
      </c>
      <c r="AK902" s="356">
        <v>0</v>
      </c>
      <c r="AL902" s="356">
        <v>0</v>
      </c>
      <c r="AM902" s="356">
        <v>0</v>
      </c>
      <c r="AN902" s="356">
        <v>0</v>
      </c>
      <c r="AO902" s="356">
        <v>0</v>
      </c>
      <c r="AP902" s="356">
        <v>0</v>
      </c>
      <c r="AQ902" s="525">
        <f t="shared" si="59"/>
        <v>0</v>
      </c>
      <c r="AR902" s="526">
        <f t="shared" si="60"/>
        <v>0</v>
      </c>
      <c r="AS902" s="524">
        <f t="shared" si="61"/>
        <v>849060</v>
      </c>
      <c r="AT902" s="433">
        <v>0</v>
      </c>
      <c r="AU902" s="433">
        <v>0</v>
      </c>
      <c r="AV902" s="432">
        <v>0</v>
      </c>
      <c r="AW902" s="356">
        <v>0</v>
      </c>
      <c r="AX902" s="356">
        <v>0</v>
      </c>
      <c r="AY902" s="356">
        <v>0</v>
      </c>
      <c r="AZ902" s="356">
        <v>0</v>
      </c>
      <c r="BA902" s="356">
        <v>0</v>
      </c>
      <c r="BB902" s="356">
        <v>0</v>
      </c>
      <c r="BC902" s="356">
        <v>0</v>
      </c>
      <c r="BD902" s="356">
        <v>0</v>
      </c>
      <c r="BE902" s="356">
        <v>0</v>
      </c>
      <c r="BF902" s="539" t="s">
        <v>3405</v>
      </c>
      <c r="BG902" s="361"/>
    </row>
    <row r="903" spans="2:59" ht="18" customHeight="1" thickBot="1">
      <c r="B903" s="451">
        <v>7057685</v>
      </c>
      <c r="C903" s="410">
        <v>5938</v>
      </c>
      <c r="D903" s="411">
        <v>4920</v>
      </c>
      <c r="E903" s="412">
        <v>45623</v>
      </c>
      <c r="F903" s="413">
        <v>38</v>
      </c>
      <c r="G903" s="407" t="s">
        <v>46</v>
      </c>
      <c r="H903" s="414">
        <v>19050140</v>
      </c>
      <c r="I903" s="413">
        <v>102</v>
      </c>
      <c r="J903" s="535">
        <v>99</v>
      </c>
      <c r="K903" s="535">
        <f t="shared" si="58"/>
        <v>3</v>
      </c>
      <c r="L903" s="535" t="s">
        <v>44</v>
      </c>
      <c r="M903" s="535">
        <v>12</v>
      </c>
      <c r="N903" s="542">
        <v>7</v>
      </c>
      <c r="O903" s="530" t="s">
        <v>3376</v>
      </c>
      <c r="P903" s="453">
        <v>5126472</v>
      </c>
      <c r="Q903" s="415">
        <v>0</v>
      </c>
      <c r="R903" s="479">
        <v>5126472</v>
      </c>
      <c r="S903" s="416"/>
      <c r="T903" s="429"/>
      <c r="U903" s="429"/>
      <c r="V903" s="429"/>
      <c r="W903" s="423"/>
      <c r="X903" s="429"/>
      <c r="Y903" s="416"/>
      <c r="Z903" s="416"/>
      <c r="AA903" s="416"/>
      <c r="AB903" s="416"/>
      <c r="AC903" s="416"/>
      <c r="AD903" s="416"/>
      <c r="AE903" s="356">
        <v>0</v>
      </c>
      <c r="AF903" s="545">
        <v>4129658</v>
      </c>
      <c r="AG903" s="356">
        <v>0</v>
      </c>
      <c r="AH903" s="356">
        <v>0</v>
      </c>
      <c r="AI903" s="356">
        <v>0</v>
      </c>
      <c r="AJ903" s="356">
        <v>0</v>
      </c>
      <c r="AK903" s="356">
        <v>0</v>
      </c>
      <c r="AL903" s="356">
        <v>0</v>
      </c>
      <c r="AM903" s="356">
        <v>0</v>
      </c>
      <c r="AN903" s="356">
        <v>0</v>
      </c>
      <c r="AO903" s="356">
        <v>0</v>
      </c>
      <c r="AP903" s="356">
        <v>0</v>
      </c>
      <c r="AQ903" s="525">
        <f t="shared" si="59"/>
        <v>4129658</v>
      </c>
      <c r="AR903" s="526">
        <f t="shared" si="60"/>
        <v>0.80555555555555558</v>
      </c>
      <c r="AS903" s="524">
        <f t="shared" si="61"/>
        <v>996814</v>
      </c>
      <c r="AT903" s="433">
        <v>0</v>
      </c>
      <c r="AU903" s="433">
        <v>0</v>
      </c>
      <c r="AV903" s="432">
        <v>0</v>
      </c>
      <c r="AW903" s="356">
        <v>0</v>
      </c>
      <c r="AX903" s="356">
        <v>0</v>
      </c>
      <c r="AY903" s="356">
        <v>0</v>
      </c>
      <c r="AZ903" s="356">
        <v>0</v>
      </c>
      <c r="BA903" s="356">
        <v>0</v>
      </c>
      <c r="BB903" s="356">
        <v>0</v>
      </c>
      <c r="BC903" s="356">
        <v>0</v>
      </c>
      <c r="BD903" s="356">
        <v>0</v>
      </c>
      <c r="BE903" s="356">
        <v>0</v>
      </c>
      <c r="BF903" s="539" t="s">
        <v>3405</v>
      </c>
      <c r="BG903" s="361"/>
    </row>
    <row r="904" spans="2:59" ht="18" customHeight="1" thickBot="1">
      <c r="B904" s="451">
        <v>7065325</v>
      </c>
      <c r="C904" s="410">
        <v>5936</v>
      </c>
      <c r="D904" s="411">
        <v>5798</v>
      </c>
      <c r="E904" s="412">
        <v>45623</v>
      </c>
      <c r="F904" s="413">
        <v>437</v>
      </c>
      <c r="G904" s="407" t="s">
        <v>46</v>
      </c>
      <c r="H904" s="414">
        <v>19050140</v>
      </c>
      <c r="I904" s="413">
        <v>95</v>
      </c>
      <c r="J904" s="535">
        <v>99</v>
      </c>
      <c r="K904" s="535">
        <f t="shared" si="58"/>
        <v>45</v>
      </c>
      <c r="L904" s="535" t="s">
        <v>1287</v>
      </c>
      <c r="M904" s="535">
        <v>12</v>
      </c>
      <c r="N904" s="542">
        <v>7</v>
      </c>
      <c r="O904" s="530" t="s">
        <v>3377</v>
      </c>
      <c r="P904" s="453">
        <v>5781224</v>
      </c>
      <c r="Q904" s="415">
        <v>5441152</v>
      </c>
      <c r="R904" s="479">
        <v>340072</v>
      </c>
      <c r="S904" s="416"/>
      <c r="T904" s="429"/>
      <c r="U904" s="429"/>
      <c r="V904" s="429"/>
      <c r="W904" s="423"/>
      <c r="X904" s="429"/>
      <c r="Y904" s="416"/>
      <c r="Z904" s="416"/>
      <c r="AA904" s="416"/>
      <c r="AB904" s="416"/>
      <c r="AC904" s="416"/>
      <c r="AD904" s="416"/>
      <c r="AE904" s="356">
        <v>0</v>
      </c>
      <c r="AF904" s="545"/>
      <c r="AG904" s="356">
        <v>0</v>
      </c>
      <c r="AH904" s="356">
        <v>0</v>
      </c>
      <c r="AI904" s="356">
        <v>0</v>
      </c>
      <c r="AJ904" s="356">
        <v>0</v>
      </c>
      <c r="AK904" s="356">
        <v>0</v>
      </c>
      <c r="AL904" s="356">
        <v>0</v>
      </c>
      <c r="AM904" s="356">
        <v>0</v>
      </c>
      <c r="AN904" s="356">
        <v>0</v>
      </c>
      <c r="AO904" s="356">
        <v>0</v>
      </c>
      <c r="AP904" s="356">
        <v>0</v>
      </c>
      <c r="AQ904" s="525">
        <f t="shared" si="59"/>
        <v>0</v>
      </c>
      <c r="AR904" s="526">
        <f t="shared" si="60"/>
        <v>0</v>
      </c>
      <c r="AS904" s="524">
        <f t="shared" si="61"/>
        <v>340072</v>
      </c>
      <c r="AT904" s="433">
        <v>0</v>
      </c>
      <c r="AU904" s="433">
        <v>0</v>
      </c>
      <c r="AV904" s="432">
        <v>0</v>
      </c>
      <c r="AW904" s="356">
        <v>0</v>
      </c>
      <c r="AX904" s="356">
        <v>0</v>
      </c>
      <c r="AY904" s="356">
        <v>0</v>
      </c>
      <c r="AZ904" s="356">
        <v>0</v>
      </c>
      <c r="BA904" s="356">
        <v>0</v>
      </c>
      <c r="BB904" s="356">
        <v>0</v>
      </c>
      <c r="BC904" s="356">
        <v>0</v>
      </c>
      <c r="BD904" s="356">
        <v>0</v>
      </c>
      <c r="BE904" s="356">
        <v>0</v>
      </c>
      <c r="BF904" s="539" t="s">
        <v>3405</v>
      </c>
      <c r="BG904" s="361"/>
    </row>
    <row r="905" spans="2:59" ht="18" customHeight="1" thickBot="1">
      <c r="B905" s="451">
        <v>7074309</v>
      </c>
      <c r="C905" s="410">
        <v>6053</v>
      </c>
      <c r="D905" s="411">
        <v>4676</v>
      </c>
      <c r="E905" s="412">
        <v>45627</v>
      </c>
      <c r="F905" s="413">
        <v>487</v>
      </c>
      <c r="G905" s="407" t="s">
        <v>46</v>
      </c>
      <c r="H905" s="414">
        <v>19050140</v>
      </c>
      <c r="I905" s="413">
        <v>95</v>
      </c>
      <c r="J905" s="535">
        <v>99</v>
      </c>
      <c r="K905" s="535">
        <f t="shared" si="58"/>
        <v>45</v>
      </c>
      <c r="L905" s="535" t="s">
        <v>1287</v>
      </c>
      <c r="M905" s="535">
        <v>12</v>
      </c>
      <c r="N905" s="542">
        <v>7</v>
      </c>
      <c r="O905" s="530" t="s">
        <v>3378</v>
      </c>
      <c r="P905" s="453">
        <v>8379456</v>
      </c>
      <c r="Q905" s="415">
        <v>7070166</v>
      </c>
      <c r="R905" s="479">
        <v>1309290</v>
      </c>
      <c r="S905" s="416"/>
      <c r="T905" s="429"/>
      <c r="U905" s="429"/>
      <c r="V905" s="429"/>
      <c r="W905" s="423"/>
      <c r="X905" s="429"/>
      <c r="Y905" s="416"/>
      <c r="Z905" s="416"/>
      <c r="AA905" s="416"/>
      <c r="AB905" s="416"/>
      <c r="AC905" s="416"/>
      <c r="AD905" s="416"/>
      <c r="AE905" s="356">
        <v>0</v>
      </c>
      <c r="AF905" s="545"/>
      <c r="AG905" s="356">
        <v>0</v>
      </c>
      <c r="AH905" s="356">
        <v>0</v>
      </c>
      <c r="AI905" s="356">
        <v>0</v>
      </c>
      <c r="AJ905" s="356">
        <v>0</v>
      </c>
      <c r="AK905" s="356">
        <v>0</v>
      </c>
      <c r="AL905" s="356">
        <v>0</v>
      </c>
      <c r="AM905" s="356">
        <v>0</v>
      </c>
      <c r="AN905" s="356">
        <v>0</v>
      </c>
      <c r="AO905" s="356">
        <v>0</v>
      </c>
      <c r="AP905" s="356">
        <v>0</v>
      </c>
      <c r="AQ905" s="525">
        <f t="shared" si="59"/>
        <v>0</v>
      </c>
      <c r="AR905" s="526">
        <f t="shared" si="60"/>
        <v>0</v>
      </c>
      <c r="AS905" s="524">
        <f t="shared" si="61"/>
        <v>1309290</v>
      </c>
      <c r="AT905" s="433">
        <v>0</v>
      </c>
      <c r="AU905" s="433">
        <v>0</v>
      </c>
      <c r="AV905" s="432">
        <v>0</v>
      </c>
      <c r="AW905" s="356">
        <v>0</v>
      </c>
      <c r="AX905" s="356">
        <v>0</v>
      </c>
      <c r="AY905" s="356">
        <v>0</v>
      </c>
      <c r="AZ905" s="356">
        <v>0</v>
      </c>
      <c r="BA905" s="356">
        <v>0</v>
      </c>
      <c r="BB905" s="356">
        <v>0</v>
      </c>
      <c r="BC905" s="356">
        <v>0</v>
      </c>
      <c r="BD905" s="356">
        <v>0</v>
      </c>
      <c r="BE905" s="356">
        <v>0</v>
      </c>
      <c r="BF905" s="539" t="s">
        <v>3405</v>
      </c>
      <c r="BG905" s="361"/>
    </row>
    <row r="906" spans="2:59" ht="18" customHeight="1" thickBot="1">
      <c r="B906" s="451">
        <v>7076784</v>
      </c>
      <c r="C906" s="410">
        <v>5984</v>
      </c>
      <c r="D906" s="411">
        <v>6419</v>
      </c>
      <c r="E906" s="412">
        <v>45627</v>
      </c>
      <c r="F906" s="413">
        <v>489</v>
      </c>
      <c r="G906" s="407" t="s">
        <v>46</v>
      </c>
      <c r="H906" s="414">
        <v>19050140</v>
      </c>
      <c r="I906" s="413">
        <v>95</v>
      </c>
      <c r="J906" s="535">
        <v>99</v>
      </c>
      <c r="K906" s="535">
        <f t="shared" si="58"/>
        <v>45</v>
      </c>
      <c r="L906" s="535" t="s">
        <v>1287</v>
      </c>
      <c r="M906" s="535">
        <v>12</v>
      </c>
      <c r="N906" s="542">
        <v>7</v>
      </c>
      <c r="O906" s="530" t="s">
        <v>3379</v>
      </c>
      <c r="P906" s="453">
        <v>3672640</v>
      </c>
      <c r="Q906" s="415">
        <v>3098790</v>
      </c>
      <c r="R906" s="479">
        <v>573850</v>
      </c>
      <c r="S906" s="416"/>
      <c r="T906" s="429"/>
      <c r="U906" s="429"/>
      <c r="V906" s="429"/>
      <c r="W906" s="423"/>
      <c r="X906" s="429"/>
      <c r="Y906" s="416"/>
      <c r="Z906" s="416"/>
      <c r="AA906" s="416"/>
      <c r="AB906" s="416"/>
      <c r="AC906" s="416"/>
      <c r="AD906" s="416"/>
      <c r="AE906" s="356">
        <v>0</v>
      </c>
      <c r="AF906" s="545"/>
      <c r="AG906" s="356">
        <v>0</v>
      </c>
      <c r="AH906" s="356">
        <v>0</v>
      </c>
      <c r="AI906" s="356">
        <v>0</v>
      </c>
      <c r="AJ906" s="356">
        <v>0</v>
      </c>
      <c r="AK906" s="356">
        <v>0</v>
      </c>
      <c r="AL906" s="356">
        <v>0</v>
      </c>
      <c r="AM906" s="356">
        <v>0</v>
      </c>
      <c r="AN906" s="356">
        <v>0</v>
      </c>
      <c r="AO906" s="356">
        <v>0</v>
      </c>
      <c r="AP906" s="356">
        <v>0</v>
      </c>
      <c r="AQ906" s="525">
        <f t="shared" si="59"/>
        <v>0</v>
      </c>
      <c r="AR906" s="526">
        <f t="shared" si="60"/>
        <v>0</v>
      </c>
      <c r="AS906" s="524">
        <f t="shared" si="61"/>
        <v>573850</v>
      </c>
      <c r="AT906" s="433">
        <v>0</v>
      </c>
      <c r="AU906" s="433">
        <v>0</v>
      </c>
      <c r="AV906" s="432">
        <v>0</v>
      </c>
      <c r="AW906" s="356">
        <v>0</v>
      </c>
      <c r="AX906" s="356">
        <v>0</v>
      </c>
      <c r="AY906" s="356">
        <v>0</v>
      </c>
      <c r="AZ906" s="356">
        <v>0</v>
      </c>
      <c r="BA906" s="356">
        <v>0</v>
      </c>
      <c r="BB906" s="356">
        <v>0</v>
      </c>
      <c r="BC906" s="356">
        <v>0</v>
      </c>
      <c r="BD906" s="356">
        <v>0</v>
      </c>
      <c r="BE906" s="356">
        <v>0</v>
      </c>
      <c r="BF906" s="539" t="s">
        <v>3405</v>
      </c>
      <c r="BG906" s="361"/>
    </row>
    <row r="907" spans="2:59" ht="18" customHeight="1" thickBot="1">
      <c r="B907" s="451">
        <v>7078283</v>
      </c>
      <c r="C907" s="410">
        <v>5977</v>
      </c>
      <c r="D907" s="411">
        <v>4804</v>
      </c>
      <c r="E907" s="412">
        <v>45625</v>
      </c>
      <c r="F907" s="413">
        <v>186</v>
      </c>
      <c r="G907" s="407" t="s">
        <v>46</v>
      </c>
      <c r="H907" s="414">
        <v>19050490</v>
      </c>
      <c r="I907" s="413">
        <v>102</v>
      </c>
      <c r="J907" s="535">
        <v>99</v>
      </c>
      <c r="K907" s="535">
        <f t="shared" si="58"/>
        <v>3</v>
      </c>
      <c r="L907" s="535" t="s">
        <v>44</v>
      </c>
      <c r="M907" s="535">
        <v>12</v>
      </c>
      <c r="N907" s="542">
        <v>7</v>
      </c>
      <c r="O907" s="530" t="s">
        <v>3380</v>
      </c>
      <c r="P907" s="453">
        <v>8678304</v>
      </c>
      <c r="Q907" s="415">
        <v>7322319</v>
      </c>
      <c r="R907" s="479">
        <v>1355985</v>
      </c>
      <c r="S907" s="416"/>
      <c r="T907" s="429"/>
      <c r="U907" s="429"/>
      <c r="V907" s="429"/>
      <c r="W907" s="423"/>
      <c r="X907" s="429"/>
      <c r="Y907" s="416"/>
      <c r="Z907" s="416"/>
      <c r="AA907" s="416"/>
      <c r="AB907" s="416"/>
      <c r="AC907" s="416"/>
      <c r="AD907" s="416"/>
      <c r="AE907" s="356">
        <v>0</v>
      </c>
      <c r="AF907" s="545"/>
      <c r="AG907" s="356">
        <v>0</v>
      </c>
      <c r="AH907" s="356">
        <v>0</v>
      </c>
      <c r="AI907" s="356">
        <v>0</v>
      </c>
      <c r="AJ907" s="356">
        <v>0</v>
      </c>
      <c r="AK907" s="356">
        <v>0</v>
      </c>
      <c r="AL907" s="356">
        <v>0</v>
      </c>
      <c r="AM907" s="356">
        <v>0</v>
      </c>
      <c r="AN907" s="356">
        <v>0</v>
      </c>
      <c r="AO907" s="356">
        <v>0</v>
      </c>
      <c r="AP907" s="356">
        <v>0</v>
      </c>
      <c r="AQ907" s="525">
        <f t="shared" si="59"/>
        <v>0</v>
      </c>
      <c r="AR907" s="526">
        <f t="shared" si="60"/>
        <v>0</v>
      </c>
      <c r="AS907" s="524">
        <f t="shared" si="61"/>
        <v>1355985</v>
      </c>
      <c r="AT907" s="433">
        <v>0</v>
      </c>
      <c r="AU907" s="433">
        <v>0</v>
      </c>
      <c r="AV907" s="432">
        <v>0</v>
      </c>
      <c r="AW907" s="356">
        <v>0</v>
      </c>
      <c r="AX907" s="356">
        <v>0</v>
      </c>
      <c r="AY907" s="356">
        <v>0</v>
      </c>
      <c r="AZ907" s="356">
        <v>0</v>
      </c>
      <c r="BA907" s="356">
        <v>0</v>
      </c>
      <c r="BB907" s="356">
        <v>0</v>
      </c>
      <c r="BC907" s="356">
        <v>0</v>
      </c>
      <c r="BD907" s="356">
        <v>0</v>
      </c>
      <c r="BE907" s="356">
        <v>0</v>
      </c>
      <c r="BF907" s="539" t="s">
        <v>3405</v>
      </c>
      <c r="BG907" s="361"/>
    </row>
    <row r="908" spans="2:59" ht="18" customHeight="1" thickBot="1">
      <c r="B908" s="451">
        <v>7078496</v>
      </c>
      <c r="C908" s="410">
        <v>5986</v>
      </c>
      <c r="D908" s="411">
        <v>4959</v>
      </c>
      <c r="E908" s="412">
        <v>45627</v>
      </c>
      <c r="F908" s="413">
        <v>492</v>
      </c>
      <c r="G908" s="407" t="s">
        <v>46</v>
      </c>
      <c r="H908" s="414">
        <v>19050490</v>
      </c>
      <c r="I908" s="413">
        <v>95</v>
      </c>
      <c r="J908" s="535">
        <v>99</v>
      </c>
      <c r="K908" s="535">
        <f t="shared" si="58"/>
        <v>45</v>
      </c>
      <c r="L908" s="535" t="s">
        <v>1287</v>
      </c>
      <c r="M908" s="535">
        <v>12</v>
      </c>
      <c r="N908" s="542">
        <v>7</v>
      </c>
      <c r="O908" s="530" t="s">
        <v>3381</v>
      </c>
      <c r="P908" s="453">
        <v>5441152</v>
      </c>
      <c r="Q908" s="415">
        <v>4590972</v>
      </c>
      <c r="R908" s="479">
        <v>850180</v>
      </c>
      <c r="S908" s="416"/>
      <c r="T908" s="429"/>
      <c r="U908" s="429"/>
      <c r="V908" s="429"/>
      <c r="W908" s="423"/>
      <c r="X908" s="429"/>
      <c r="Y908" s="416"/>
      <c r="Z908" s="416"/>
      <c r="AA908" s="416"/>
      <c r="AB908" s="416"/>
      <c r="AC908" s="416"/>
      <c r="AD908" s="416"/>
      <c r="AE908" s="356">
        <v>0</v>
      </c>
      <c r="AF908" s="545"/>
      <c r="AG908" s="356">
        <v>0</v>
      </c>
      <c r="AH908" s="356">
        <v>0</v>
      </c>
      <c r="AI908" s="356">
        <v>0</v>
      </c>
      <c r="AJ908" s="356">
        <v>0</v>
      </c>
      <c r="AK908" s="356">
        <v>0</v>
      </c>
      <c r="AL908" s="356">
        <v>0</v>
      </c>
      <c r="AM908" s="356">
        <v>0</v>
      </c>
      <c r="AN908" s="356">
        <v>0</v>
      </c>
      <c r="AO908" s="356">
        <v>0</v>
      </c>
      <c r="AP908" s="356">
        <v>0</v>
      </c>
      <c r="AQ908" s="525">
        <f t="shared" si="59"/>
        <v>0</v>
      </c>
      <c r="AR908" s="526">
        <f t="shared" si="60"/>
        <v>0</v>
      </c>
      <c r="AS908" s="524">
        <f t="shared" si="61"/>
        <v>850180</v>
      </c>
      <c r="AT908" s="433">
        <v>0</v>
      </c>
      <c r="AU908" s="433">
        <v>0</v>
      </c>
      <c r="AV908" s="432">
        <v>0</v>
      </c>
      <c r="AW908" s="356">
        <v>0</v>
      </c>
      <c r="AX908" s="356">
        <v>0</v>
      </c>
      <c r="AY908" s="356">
        <v>0</v>
      </c>
      <c r="AZ908" s="356">
        <v>0</v>
      </c>
      <c r="BA908" s="356">
        <v>0</v>
      </c>
      <c r="BB908" s="356">
        <v>0</v>
      </c>
      <c r="BC908" s="356">
        <v>0</v>
      </c>
      <c r="BD908" s="356">
        <v>0</v>
      </c>
      <c r="BE908" s="356">
        <v>0</v>
      </c>
      <c r="BF908" s="539" t="s">
        <v>3405</v>
      </c>
      <c r="BG908" s="361"/>
    </row>
    <row r="909" spans="2:59" ht="18" customHeight="1" thickBot="1">
      <c r="B909" s="451">
        <v>7108085</v>
      </c>
      <c r="C909" s="410">
        <v>6333</v>
      </c>
      <c r="D909" s="411">
        <v>4652</v>
      </c>
      <c r="E909" s="412">
        <v>45631</v>
      </c>
      <c r="F909" s="413">
        <v>215</v>
      </c>
      <c r="G909" s="407" t="s">
        <v>46</v>
      </c>
      <c r="H909" s="414">
        <v>19050490</v>
      </c>
      <c r="I909" s="413">
        <v>102</v>
      </c>
      <c r="J909" s="535">
        <v>99</v>
      </c>
      <c r="K909" s="535">
        <f t="shared" si="58"/>
        <v>3</v>
      </c>
      <c r="L909" s="535" t="s">
        <v>44</v>
      </c>
      <c r="M909" s="535">
        <v>12</v>
      </c>
      <c r="N909" s="542">
        <v>7</v>
      </c>
      <c r="O909" s="530" t="s">
        <v>3382</v>
      </c>
      <c r="P909" s="453">
        <v>5166675</v>
      </c>
      <c r="Q909" s="415">
        <v>0</v>
      </c>
      <c r="R909" s="479">
        <v>5166675</v>
      </c>
      <c r="S909" s="416"/>
      <c r="T909" s="429"/>
      <c r="U909" s="429"/>
      <c r="V909" s="429"/>
      <c r="W909" s="423"/>
      <c r="X909" s="429"/>
      <c r="Y909" s="416"/>
      <c r="Z909" s="416"/>
      <c r="AA909" s="416"/>
      <c r="AB909" s="416"/>
      <c r="AC909" s="416"/>
      <c r="AD909" s="416"/>
      <c r="AE909" s="356">
        <v>0</v>
      </c>
      <c r="AF909" s="545">
        <v>4133340</v>
      </c>
      <c r="AG909" s="356">
        <v>0</v>
      </c>
      <c r="AH909" s="356">
        <v>0</v>
      </c>
      <c r="AI909" s="356">
        <v>0</v>
      </c>
      <c r="AJ909" s="356">
        <v>0</v>
      </c>
      <c r="AK909" s="356">
        <v>0</v>
      </c>
      <c r="AL909" s="356">
        <v>0</v>
      </c>
      <c r="AM909" s="356">
        <v>0</v>
      </c>
      <c r="AN909" s="356">
        <v>0</v>
      </c>
      <c r="AO909" s="356">
        <v>0</v>
      </c>
      <c r="AP909" s="356">
        <v>0</v>
      </c>
      <c r="AQ909" s="525">
        <f t="shared" si="59"/>
        <v>4133340</v>
      </c>
      <c r="AR909" s="526">
        <f t="shared" si="60"/>
        <v>0.8</v>
      </c>
      <c r="AS909" s="524">
        <f t="shared" si="61"/>
        <v>1033335</v>
      </c>
      <c r="AT909" s="433">
        <v>0</v>
      </c>
      <c r="AU909" s="433">
        <v>0</v>
      </c>
      <c r="AV909" s="432">
        <v>0</v>
      </c>
      <c r="AW909" s="356">
        <v>0</v>
      </c>
      <c r="AX909" s="356">
        <v>0</v>
      </c>
      <c r="AY909" s="356">
        <v>0</v>
      </c>
      <c r="AZ909" s="356">
        <v>0</v>
      </c>
      <c r="BA909" s="356">
        <v>0</v>
      </c>
      <c r="BB909" s="356">
        <v>0</v>
      </c>
      <c r="BC909" s="356">
        <v>0</v>
      </c>
      <c r="BD909" s="356">
        <v>0</v>
      </c>
      <c r="BE909" s="356">
        <v>0</v>
      </c>
      <c r="BF909" s="539" t="s">
        <v>3405</v>
      </c>
      <c r="BG909" s="361"/>
    </row>
    <row r="910" spans="2:59" ht="18" customHeight="1" thickBot="1">
      <c r="B910" s="451">
        <v>7119926</v>
      </c>
      <c r="C910" s="410">
        <v>6354</v>
      </c>
      <c r="D910" s="411">
        <v>6313</v>
      </c>
      <c r="E910" s="412">
        <v>45632</v>
      </c>
      <c r="F910" s="413">
        <v>499</v>
      </c>
      <c r="G910" s="407" t="s">
        <v>46</v>
      </c>
      <c r="H910" s="414">
        <v>19050490</v>
      </c>
      <c r="I910" s="413">
        <v>119</v>
      </c>
      <c r="J910" s="535">
        <v>9</v>
      </c>
      <c r="K910" s="535">
        <f t="shared" si="58"/>
        <v>39</v>
      </c>
      <c r="L910" s="535" t="s">
        <v>1272</v>
      </c>
      <c r="M910" s="535">
        <v>310</v>
      </c>
      <c r="N910" s="542">
        <v>2</v>
      </c>
      <c r="O910" s="530" t="s">
        <v>3290</v>
      </c>
      <c r="P910" s="453">
        <v>91000000</v>
      </c>
      <c r="Q910" s="415">
        <v>0</v>
      </c>
      <c r="R910" s="479">
        <v>91000000</v>
      </c>
      <c r="S910" s="416"/>
      <c r="T910" s="429"/>
      <c r="U910" s="429"/>
      <c r="V910" s="429"/>
      <c r="W910" s="423"/>
      <c r="X910" s="429"/>
      <c r="Y910" s="416"/>
      <c r="Z910" s="416"/>
      <c r="AA910" s="416"/>
      <c r="AB910" s="416"/>
      <c r="AC910" s="416"/>
      <c r="AD910" s="416"/>
      <c r="AE910" s="356">
        <v>0</v>
      </c>
      <c r="AF910" s="545"/>
      <c r="AG910" s="356">
        <v>0</v>
      </c>
      <c r="AH910" s="356">
        <v>0</v>
      </c>
      <c r="AI910" s="356">
        <v>0</v>
      </c>
      <c r="AJ910" s="356">
        <v>0</v>
      </c>
      <c r="AK910" s="356">
        <v>0</v>
      </c>
      <c r="AL910" s="356">
        <v>0</v>
      </c>
      <c r="AM910" s="356">
        <v>0</v>
      </c>
      <c r="AN910" s="356">
        <v>0</v>
      </c>
      <c r="AO910" s="356">
        <v>0</v>
      </c>
      <c r="AP910" s="356">
        <v>0</v>
      </c>
      <c r="AQ910" s="525">
        <f t="shared" si="59"/>
        <v>0</v>
      </c>
      <c r="AR910" s="526">
        <f t="shared" si="60"/>
        <v>0</v>
      </c>
      <c r="AS910" s="524">
        <f t="shared" si="61"/>
        <v>91000000</v>
      </c>
      <c r="AT910" s="433">
        <v>0</v>
      </c>
      <c r="AU910" s="433">
        <v>0</v>
      </c>
      <c r="AV910" s="432">
        <v>91000000</v>
      </c>
      <c r="AW910" s="356">
        <v>0</v>
      </c>
      <c r="AX910" s="356">
        <v>0</v>
      </c>
      <c r="AY910" s="356">
        <v>0</v>
      </c>
      <c r="AZ910" s="356">
        <v>0</v>
      </c>
      <c r="BA910" s="356">
        <v>0</v>
      </c>
      <c r="BB910" s="356">
        <v>0</v>
      </c>
      <c r="BC910" s="356">
        <v>0</v>
      </c>
      <c r="BD910" s="356">
        <v>0</v>
      </c>
      <c r="BE910" s="356">
        <v>0</v>
      </c>
      <c r="BF910" s="538" t="s">
        <v>3406</v>
      </c>
      <c r="BG910" s="361"/>
    </row>
    <row r="911" spans="2:59" ht="18" customHeight="1" thickBot="1">
      <c r="B911" s="451">
        <v>7134331</v>
      </c>
      <c r="C911" s="410">
        <v>6555</v>
      </c>
      <c r="D911" s="411">
        <v>6704</v>
      </c>
      <c r="E911" s="412">
        <v>45640</v>
      </c>
      <c r="F911" s="413">
        <v>359</v>
      </c>
      <c r="G911" s="407" t="s">
        <v>46</v>
      </c>
      <c r="H911" s="414">
        <v>19050490</v>
      </c>
      <c r="I911" s="413">
        <v>102</v>
      </c>
      <c r="J911" s="535">
        <v>99</v>
      </c>
      <c r="K911" s="535">
        <f t="shared" si="58"/>
        <v>3</v>
      </c>
      <c r="L911" s="535" t="s">
        <v>44</v>
      </c>
      <c r="M911" s="535">
        <v>12</v>
      </c>
      <c r="N911" s="542">
        <v>7</v>
      </c>
      <c r="O911" s="530" t="s">
        <v>3383</v>
      </c>
      <c r="P911" s="453">
        <v>2022228</v>
      </c>
      <c r="Q911" s="415">
        <v>0</v>
      </c>
      <c r="R911" s="479">
        <v>2022228</v>
      </c>
      <c r="S911" s="416"/>
      <c r="T911" s="429"/>
      <c r="U911" s="429"/>
      <c r="V911" s="429"/>
      <c r="W911" s="423"/>
      <c r="X911" s="429"/>
      <c r="Y911" s="416"/>
      <c r="Z911" s="416"/>
      <c r="AA911" s="416"/>
      <c r="AB911" s="416"/>
      <c r="AC911" s="416"/>
      <c r="AD911" s="416"/>
      <c r="AE911" s="356">
        <v>0</v>
      </c>
      <c r="AF911" s="545">
        <v>1572844</v>
      </c>
      <c r="AG911" s="356">
        <v>0</v>
      </c>
      <c r="AH911" s="356">
        <v>0</v>
      </c>
      <c r="AI911" s="356">
        <v>0</v>
      </c>
      <c r="AJ911" s="356">
        <v>0</v>
      </c>
      <c r="AK911" s="356">
        <v>0</v>
      </c>
      <c r="AL911" s="356">
        <v>0</v>
      </c>
      <c r="AM911" s="356">
        <v>0</v>
      </c>
      <c r="AN911" s="356">
        <v>0</v>
      </c>
      <c r="AO911" s="356">
        <v>0</v>
      </c>
      <c r="AP911" s="356">
        <v>0</v>
      </c>
      <c r="AQ911" s="525">
        <f t="shared" si="59"/>
        <v>1572844</v>
      </c>
      <c r="AR911" s="526">
        <f t="shared" si="60"/>
        <v>0.77777777777777779</v>
      </c>
      <c r="AS911" s="524">
        <f t="shared" si="61"/>
        <v>449384</v>
      </c>
      <c r="AT911" s="433">
        <v>0</v>
      </c>
      <c r="AU911" s="541"/>
      <c r="AV911" s="432">
        <v>0</v>
      </c>
      <c r="AW911" s="356">
        <v>0</v>
      </c>
      <c r="AX911" s="356">
        <v>0</v>
      </c>
      <c r="AY911" s="356">
        <v>0</v>
      </c>
      <c r="AZ911" s="356">
        <v>0</v>
      </c>
      <c r="BA911" s="356">
        <v>0</v>
      </c>
      <c r="BB911" s="356">
        <v>0</v>
      </c>
      <c r="BC911" s="356">
        <v>0</v>
      </c>
      <c r="BD911" s="356">
        <v>0</v>
      </c>
      <c r="BE911" s="356">
        <v>0</v>
      </c>
      <c r="BF911" s="361" t="s">
        <v>3281</v>
      </c>
      <c r="BG911" s="361" t="s">
        <v>3281</v>
      </c>
    </row>
    <row r="912" spans="2:59" ht="18" customHeight="1" thickBot="1">
      <c r="B912" s="451">
        <v>7137185</v>
      </c>
      <c r="C912" s="410">
        <v>6522</v>
      </c>
      <c r="D912" s="411">
        <v>5806</v>
      </c>
      <c r="E912" s="412">
        <v>45639</v>
      </c>
      <c r="F912" s="413">
        <v>370</v>
      </c>
      <c r="G912" s="407" t="s">
        <v>46</v>
      </c>
      <c r="H912" s="414">
        <v>19050490</v>
      </c>
      <c r="I912" s="413">
        <v>149</v>
      </c>
      <c r="J912" s="535">
        <v>99</v>
      </c>
      <c r="K912" s="535">
        <f t="shared" si="58"/>
        <v>42</v>
      </c>
      <c r="L912" s="535" t="s">
        <v>1280</v>
      </c>
      <c r="M912" s="535">
        <v>12</v>
      </c>
      <c r="N912" s="542">
        <v>7</v>
      </c>
      <c r="O912" s="530" t="s">
        <v>3384</v>
      </c>
      <c r="P912" s="453">
        <v>4706370</v>
      </c>
      <c r="Q912" s="415">
        <v>0</v>
      </c>
      <c r="R912" s="479">
        <v>4706370</v>
      </c>
      <c r="S912" s="416"/>
      <c r="T912" s="429"/>
      <c r="U912" s="429"/>
      <c r="V912" s="429"/>
      <c r="W912" s="423"/>
      <c r="X912" s="429"/>
      <c r="Y912" s="416"/>
      <c r="Z912" s="416"/>
      <c r="AA912" s="416"/>
      <c r="AB912" s="416"/>
      <c r="AC912" s="416"/>
      <c r="AD912" s="416"/>
      <c r="AE912" s="356">
        <v>0</v>
      </c>
      <c r="AF912" s="545">
        <v>4706370</v>
      </c>
      <c r="AG912" s="356">
        <v>0</v>
      </c>
      <c r="AH912" s="356">
        <v>0</v>
      </c>
      <c r="AI912" s="356">
        <v>0</v>
      </c>
      <c r="AJ912" s="356">
        <v>0</v>
      </c>
      <c r="AK912" s="356">
        <v>0</v>
      </c>
      <c r="AL912" s="356">
        <v>0</v>
      </c>
      <c r="AM912" s="356">
        <v>0</v>
      </c>
      <c r="AN912" s="356">
        <v>0</v>
      </c>
      <c r="AO912" s="356">
        <v>0</v>
      </c>
      <c r="AP912" s="356">
        <v>0</v>
      </c>
      <c r="AQ912" s="525">
        <f t="shared" si="59"/>
        <v>4706370</v>
      </c>
      <c r="AR912" s="526">
        <f t="shared" si="60"/>
        <v>1</v>
      </c>
      <c r="AS912" s="524">
        <f t="shared" si="61"/>
        <v>0</v>
      </c>
      <c r="AT912" s="433">
        <v>0</v>
      </c>
      <c r="AU912" s="433">
        <v>0</v>
      </c>
      <c r="AV912" s="432">
        <v>0</v>
      </c>
      <c r="AW912" s="356">
        <v>0</v>
      </c>
      <c r="AX912" s="356">
        <v>0</v>
      </c>
      <c r="AY912" s="356">
        <v>0</v>
      </c>
      <c r="AZ912" s="356">
        <v>0</v>
      </c>
      <c r="BA912" s="356">
        <v>0</v>
      </c>
      <c r="BB912" s="356">
        <v>0</v>
      </c>
      <c r="BC912" s="356">
        <v>0</v>
      </c>
      <c r="BD912" s="356">
        <v>0</v>
      </c>
      <c r="BE912" s="356">
        <v>0</v>
      </c>
      <c r="BF912" s="539" t="s">
        <v>3405</v>
      </c>
      <c r="BG912" s="361"/>
    </row>
    <row r="913" spans="2:59" ht="18" customHeight="1" thickBot="1">
      <c r="B913" s="451">
        <v>7156153</v>
      </c>
      <c r="C913" s="410">
        <v>6939</v>
      </c>
      <c r="D913" s="411">
        <v>6553</v>
      </c>
      <c r="E913" s="412">
        <v>45653</v>
      </c>
      <c r="F913" s="413">
        <v>494</v>
      </c>
      <c r="G913" s="407" t="s">
        <v>46</v>
      </c>
      <c r="H913" s="414">
        <v>19050490</v>
      </c>
      <c r="I913" s="413">
        <v>105</v>
      </c>
      <c r="J913" s="535">
        <v>99</v>
      </c>
      <c r="K913" s="535">
        <f t="shared" si="58"/>
        <v>32</v>
      </c>
      <c r="L913" s="535" t="s">
        <v>1261</v>
      </c>
      <c r="M913" s="535">
        <v>12</v>
      </c>
      <c r="N913" s="542">
        <v>7</v>
      </c>
      <c r="O913" s="532" t="s">
        <v>3385</v>
      </c>
      <c r="P913" s="470">
        <v>814744020</v>
      </c>
      <c r="Q913" s="239">
        <v>0</v>
      </c>
      <c r="R913" s="507">
        <v>814744020</v>
      </c>
      <c r="S913" s="416"/>
      <c r="T913" s="429"/>
      <c r="U913" s="429"/>
      <c r="V913" s="429"/>
      <c r="W913" s="423"/>
      <c r="X913" s="429"/>
      <c r="Y913" s="416"/>
      <c r="Z913" s="416"/>
      <c r="AA913" s="416"/>
      <c r="AB913" s="416"/>
      <c r="AC913" s="416"/>
      <c r="AD913" s="416"/>
      <c r="AE913" s="356">
        <v>0</v>
      </c>
      <c r="AF913" s="545"/>
      <c r="AG913" s="356">
        <v>0</v>
      </c>
      <c r="AH913" s="356">
        <v>608208496</v>
      </c>
      <c r="AI913" s="356">
        <v>0</v>
      </c>
      <c r="AJ913" s="356">
        <v>0</v>
      </c>
      <c r="AK913" s="356">
        <v>0</v>
      </c>
      <c r="AL913" s="356">
        <v>0</v>
      </c>
      <c r="AM913" s="356">
        <v>0</v>
      </c>
      <c r="AN913" s="356">
        <v>0</v>
      </c>
      <c r="AO913" s="356">
        <v>0</v>
      </c>
      <c r="AP913" s="356">
        <v>0</v>
      </c>
      <c r="AQ913" s="525">
        <f t="shared" si="59"/>
        <v>608208496</v>
      </c>
      <c r="AR913" s="526">
        <f t="shared" si="60"/>
        <v>0.74650255917189789</v>
      </c>
      <c r="AS913" s="524">
        <f t="shared" si="61"/>
        <v>206535524</v>
      </c>
      <c r="AT913" s="433">
        <v>0</v>
      </c>
      <c r="AU913" s="433">
        <v>0</v>
      </c>
      <c r="AV913" s="432">
        <v>624565028</v>
      </c>
      <c r="AW913" s="356">
        <v>190178992</v>
      </c>
      <c r="AX913" s="356">
        <v>0</v>
      </c>
      <c r="AY913" s="356">
        <v>0</v>
      </c>
      <c r="AZ913" s="356">
        <v>0</v>
      </c>
      <c r="BA913" s="356">
        <v>0</v>
      </c>
      <c r="BB913" s="356">
        <v>0</v>
      </c>
      <c r="BC913" s="356">
        <v>0</v>
      </c>
      <c r="BD913" s="356">
        <v>0</v>
      </c>
      <c r="BE913" s="356">
        <v>0</v>
      </c>
      <c r="BF913" s="538" t="s">
        <v>3406</v>
      </c>
      <c r="BG913" s="361"/>
    </row>
    <row r="914" spans="2:59" ht="18" customHeight="1" thickBot="1">
      <c r="B914" s="451">
        <v>41742024</v>
      </c>
      <c r="C914" s="410">
        <v>6179</v>
      </c>
      <c r="D914" s="411">
        <v>6735</v>
      </c>
      <c r="E914" s="412">
        <v>45629</v>
      </c>
      <c r="F914" s="413">
        <v>548</v>
      </c>
      <c r="G914" s="407" t="s">
        <v>46</v>
      </c>
      <c r="H914" s="414">
        <v>19050490</v>
      </c>
      <c r="I914" s="413">
        <v>228</v>
      </c>
      <c r="J914" s="535">
        <v>19</v>
      </c>
      <c r="K914" s="535">
        <f t="shared" si="58"/>
        <v>8</v>
      </c>
      <c r="L914" s="535" t="s">
        <v>52</v>
      </c>
      <c r="M914" s="535">
        <v>499</v>
      </c>
      <c r="N914" s="544">
        <v>4</v>
      </c>
      <c r="O914" s="533" t="s">
        <v>3288</v>
      </c>
      <c r="P914" s="474">
        <v>7434672</v>
      </c>
      <c r="Q914" s="456">
        <v>0</v>
      </c>
      <c r="R914" s="506">
        <v>7434672</v>
      </c>
      <c r="S914" s="416"/>
      <c r="T914" s="429"/>
      <c r="U914" s="429"/>
      <c r="V914" s="429"/>
      <c r="W914" s="423"/>
      <c r="X914" s="429"/>
      <c r="Y914" s="416"/>
      <c r="Z914" s="416"/>
      <c r="AA914" s="416"/>
      <c r="AB914" s="416"/>
      <c r="AC914" s="416"/>
      <c r="AD914" s="416"/>
      <c r="AE914" s="356">
        <v>0</v>
      </c>
      <c r="AF914" s="545"/>
      <c r="AG914" s="356">
        <v>7434672</v>
      </c>
      <c r="AH914" s="356">
        <v>0</v>
      </c>
      <c r="AI914" s="356">
        <v>0</v>
      </c>
      <c r="AJ914" s="356">
        <v>0</v>
      </c>
      <c r="AK914" s="356">
        <v>0</v>
      </c>
      <c r="AL914" s="356">
        <v>0</v>
      </c>
      <c r="AM914" s="356">
        <v>0</v>
      </c>
      <c r="AN914" s="356">
        <v>0</v>
      </c>
      <c r="AO914" s="356">
        <v>0</v>
      </c>
      <c r="AP914" s="356">
        <v>0</v>
      </c>
      <c r="AQ914" s="525">
        <f t="shared" si="59"/>
        <v>7434672</v>
      </c>
      <c r="AR914" s="526">
        <f t="shared" si="60"/>
        <v>1</v>
      </c>
      <c r="AS914" s="524">
        <f t="shared" si="61"/>
        <v>0</v>
      </c>
      <c r="AT914" s="433">
        <v>0</v>
      </c>
      <c r="AU914" s="433">
        <v>0</v>
      </c>
      <c r="AV914" s="432">
        <v>7434672</v>
      </c>
      <c r="AW914" s="356">
        <v>0</v>
      </c>
      <c r="AX914" s="356">
        <v>0</v>
      </c>
      <c r="AY914" s="356">
        <v>0</v>
      </c>
      <c r="AZ914" s="356">
        <v>0</v>
      </c>
      <c r="BA914" s="356">
        <v>0</v>
      </c>
      <c r="BB914" s="356">
        <v>0</v>
      </c>
      <c r="BC914" s="356">
        <v>0</v>
      </c>
      <c r="BD914" s="356">
        <v>0</v>
      </c>
      <c r="BE914" s="356">
        <v>0</v>
      </c>
      <c r="BF914" s="538" t="s">
        <v>3406</v>
      </c>
      <c r="BG914" s="361"/>
    </row>
    <row r="915" spans="2:59" ht="18" customHeight="1" thickBot="1">
      <c r="B915" s="451">
        <v>41742024</v>
      </c>
      <c r="C915" s="410">
        <v>6190</v>
      </c>
      <c r="D915" s="411">
        <v>6748</v>
      </c>
      <c r="E915" s="412">
        <v>45629</v>
      </c>
      <c r="F915" s="413">
        <v>548</v>
      </c>
      <c r="G915" s="407" t="s">
        <v>46</v>
      </c>
      <c r="H915" s="414">
        <v>19050490</v>
      </c>
      <c r="I915" s="413">
        <v>229</v>
      </c>
      <c r="J915" s="535">
        <v>19</v>
      </c>
      <c r="K915" s="535">
        <f t="shared" si="58"/>
        <v>15</v>
      </c>
      <c r="L915" s="535" t="s">
        <v>1241</v>
      </c>
      <c r="M915" s="535">
        <v>499</v>
      </c>
      <c r="N915" s="544">
        <v>4</v>
      </c>
      <c r="O915" s="530" t="s">
        <v>3288</v>
      </c>
      <c r="P915" s="453">
        <v>14610277</v>
      </c>
      <c r="Q915" s="415">
        <v>0</v>
      </c>
      <c r="R915" s="479">
        <v>14610277</v>
      </c>
      <c r="S915" s="416"/>
      <c r="T915" s="429"/>
      <c r="U915" s="429"/>
      <c r="V915" s="429"/>
      <c r="W915" s="423"/>
      <c r="X915" s="429"/>
      <c r="Y915" s="416"/>
      <c r="Z915" s="416"/>
      <c r="AA915" s="416"/>
      <c r="AB915" s="416"/>
      <c r="AC915" s="416"/>
      <c r="AD915" s="416"/>
      <c r="AE915" s="356">
        <v>0</v>
      </c>
      <c r="AF915" s="545"/>
      <c r="AG915" s="356">
        <v>14610277</v>
      </c>
      <c r="AH915" s="356">
        <v>0</v>
      </c>
      <c r="AI915" s="356">
        <v>0</v>
      </c>
      <c r="AJ915" s="356">
        <v>0</v>
      </c>
      <c r="AK915" s="356">
        <v>0</v>
      </c>
      <c r="AL915" s="356">
        <v>0</v>
      </c>
      <c r="AM915" s="356">
        <v>0</v>
      </c>
      <c r="AN915" s="356">
        <v>0</v>
      </c>
      <c r="AO915" s="356">
        <v>0</v>
      </c>
      <c r="AP915" s="356">
        <v>0</v>
      </c>
      <c r="AQ915" s="525">
        <f t="shared" si="59"/>
        <v>14610277</v>
      </c>
      <c r="AR915" s="526">
        <f t="shared" si="60"/>
        <v>1</v>
      </c>
      <c r="AS915" s="524">
        <f t="shared" si="61"/>
        <v>0</v>
      </c>
      <c r="AT915" s="433">
        <v>0</v>
      </c>
      <c r="AU915" s="433">
        <v>0</v>
      </c>
      <c r="AV915" s="432">
        <v>14610277</v>
      </c>
      <c r="AW915" s="356">
        <v>0</v>
      </c>
      <c r="AX915" s="356">
        <v>0</v>
      </c>
      <c r="AY915" s="356">
        <v>0</v>
      </c>
      <c r="AZ915" s="356">
        <v>0</v>
      </c>
      <c r="BA915" s="356">
        <v>0</v>
      </c>
      <c r="BB915" s="356">
        <v>0</v>
      </c>
      <c r="BC915" s="356">
        <v>0</v>
      </c>
      <c r="BD915" s="356">
        <v>0</v>
      </c>
      <c r="BE915" s="356">
        <v>0</v>
      </c>
      <c r="BF915" s="538" t="s">
        <v>3406</v>
      </c>
      <c r="BG915" s="361"/>
    </row>
    <row r="916" spans="2:59" ht="18" customHeight="1" thickBot="1">
      <c r="B916" s="451">
        <v>41742024</v>
      </c>
      <c r="C916" s="410">
        <v>6200</v>
      </c>
      <c r="D916" s="411">
        <v>6757</v>
      </c>
      <c r="E916" s="412">
        <v>45629</v>
      </c>
      <c r="F916" s="413">
        <v>548</v>
      </c>
      <c r="G916" s="407" t="s">
        <v>46</v>
      </c>
      <c r="H916" s="414">
        <v>19050490</v>
      </c>
      <c r="I916" s="413">
        <v>103</v>
      </c>
      <c r="J916" s="535">
        <v>19</v>
      </c>
      <c r="K916" s="535">
        <f t="shared" si="58"/>
        <v>31</v>
      </c>
      <c r="L916" s="535" t="s">
        <v>1257</v>
      </c>
      <c r="M916" s="535">
        <v>499</v>
      </c>
      <c r="N916" s="544">
        <v>4</v>
      </c>
      <c r="O916" s="530" t="s">
        <v>3288</v>
      </c>
      <c r="P916" s="453">
        <v>10193114</v>
      </c>
      <c r="Q916" s="415">
        <v>0</v>
      </c>
      <c r="R916" s="479">
        <v>10193114</v>
      </c>
      <c r="S916" s="416"/>
      <c r="T916" s="429"/>
      <c r="U916" s="429"/>
      <c r="V916" s="429"/>
      <c r="W916" s="423"/>
      <c r="X916" s="429"/>
      <c r="Y916" s="416"/>
      <c r="Z916" s="416"/>
      <c r="AA916" s="416"/>
      <c r="AB916" s="416"/>
      <c r="AC916" s="416"/>
      <c r="AD916" s="416"/>
      <c r="AE916" s="356">
        <v>0</v>
      </c>
      <c r="AF916" s="545"/>
      <c r="AG916" s="356">
        <v>10193114</v>
      </c>
      <c r="AH916" s="356">
        <v>0</v>
      </c>
      <c r="AI916" s="356">
        <v>0</v>
      </c>
      <c r="AJ916" s="356">
        <v>0</v>
      </c>
      <c r="AK916" s="356">
        <v>0</v>
      </c>
      <c r="AL916" s="356">
        <v>0</v>
      </c>
      <c r="AM916" s="356">
        <v>0</v>
      </c>
      <c r="AN916" s="356">
        <v>0</v>
      </c>
      <c r="AO916" s="356">
        <v>0</v>
      </c>
      <c r="AP916" s="356">
        <v>0</v>
      </c>
      <c r="AQ916" s="525">
        <f t="shared" si="59"/>
        <v>10193114</v>
      </c>
      <c r="AR916" s="526">
        <f t="shared" si="60"/>
        <v>1</v>
      </c>
      <c r="AS916" s="524">
        <f t="shared" si="61"/>
        <v>0</v>
      </c>
      <c r="AT916" s="433">
        <v>0</v>
      </c>
      <c r="AU916" s="433">
        <v>0</v>
      </c>
      <c r="AV916" s="432">
        <v>10193114</v>
      </c>
      <c r="AW916" s="356">
        <v>0</v>
      </c>
      <c r="AX916" s="356">
        <v>0</v>
      </c>
      <c r="AY916" s="356">
        <v>0</v>
      </c>
      <c r="AZ916" s="356">
        <v>0</v>
      </c>
      <c r="BA916" s="356">
        <v>0</v>
      </c>
      <c r="BB916" s="356">
        <v>0</v>
      </c>
      <c r="BC916" s="356">
        <v>0</v>
      </c>
      <c r="BD916" s="356">
        <v>0</v>
      </c>
      <c r="BE916" s="356">
        <v>0</v>
      </c>
      <c r="BF916" s="538" t="s">
        <v>3406</v>
      </c>
      <c r="BG916" s="361"/>
    </row>
    <row r="917" spans="2:59" ht="18" customHeight="1" thickBot="1">
      <c r="B917" s="451">
        <v>41742024</v>
      </c>
      <c r="C917" s="410">
        <v>6209</v>
      </c>
      <c r="D917" s="411">
        <v>6827</v>
      </c>
      <c r="E917" s="412">
        <v>45629</v>
      </c>
      <c r="F917" s="413">
        <v>548</v>
      </c>
      <c r="G917" s="407" t="s">
        <v>46</v>
      </c>
      <c r="H917" s="414">
        <v>19050490</v>
      </c>
      <c r="I917" s="413">
        <v>124</v>
      </c>
      <c r="J917" s="535">
        <v>19</v>
      </c>
      <c r="K917" s="535">
        <f t="shared" si="58"/>
        <v>42</v>
      </c>
      <c r="L917" s="535" t="s">
        <v>1279</v>
      </c>
      <c r="M917" s="535">
        <v>499</v>
      </c>
      <c r="N917" s="544">
        <v>4</v>
      </c>
      <c r="O917" s="530" t="s">
        <v>3288</v>
      </c>
      <c r="P917" s="453">
        <v>6824408</v>
      </c>
      <c r="Q917" s="415">
        <v>0</v>
      </c>
      <c r="R917" s="479">
        <v>6824408</v>
      </c>
      <c r="S917" s="416"/>
      <c r="T917" s="429"/>
      <c r="U917" s="429"/>
      <c r="V917" s="429"/>
      <c r="W917" s="423"/>
      <c r="X917" s="429"/>
      <c r="Y917" s="416"/>
      <c r="Z917" s="416"/>
      <c r="AA917" s="416"/>
      <c r="AB917" s="416"/>
      <c r="AC917" s="416"/>
      <c r="AD917" s="416"/>
      <c r="AE917" s="356">
        <v>0</v>
      </c>
      <c r="AF917" s="545"/>
      <c r="AG917" s="356">
        <v>6824408</v>
      </c>
      <c r="AH917" s="356">
        <v>0</v>
      </c>
      <c r="AI917" s="356">
        <v>0</v>
      </c>
      <c r="AJ917" s="356">
        <v>0</v>
      </c>
      <c r="AK917" s="356">
        <v>0</v>
      </c>
      <c r="AL917" s="356">
        <v>0</v>
      </c>
      <c r="AM917" s="356">
        <v>0</v>
      </c>
      <c r="AN917" s="356">
        <v>0</v>
      </c>
      <c r="AO917" s="356">
        <v>0</v>
      </c>
      <c r="AP917" s="356">
        <v>0</v>
      </c>
      <c r="AQ917" s="525">
        <f t="shared" si="59"/>
        <v>6824408</v>
      </c>
      <c r="AR917" s="526">
        <f t="shared" si="60"/>
        <v>1</v>
      </c>
      <c r="AS917" s="524">
        <f t="shared" si="61"/>
        <v>0</v>
      </c>
      <c r="AT917" s="433">
        <v>0</v>
      </c>
      <c r="AU917" s="433">
        <v>0</v>
      </c>
      <c r="AV917" s="432">
        <v>6824408</v>
      </c>
      <c r="AW917" s="356">
        <v>0</v>
      </c>
      <c r="AX917" s="356">
        <v>0</v>
      </c>
      <c r="AY917" s="356">
        <v>0</v>
      </c>
      <c r="AZ917" s="356">
        <v>0</v>
      </c>
      <c r="BA917" s="356">
        <v>0</v>
      </c>
      <c r="BB917" s="356">
        <v>0</v>
      </c>
      <c r="BC917" s="356">
        <v>0</v>
      </c>
      <c r="BD917" s="356">
        <v>0</v>
      </c>
      <c r="BE917" s="356">
        <v>0</v>
      </c>
      <c r="BF917" s="538" t="s">
        <v>3406</v>
      </c>
      <c r="BG917" s="361"/>
    </row>
    <row r="918" spans="2:59" ht="18" customHeight="1" thickBot="1">
      <c r="B918" s="451">
        <v>41752024</v>
      </c>
      <c r="C918" s="410">
        <v>6074</v>
      </c>
      <c r="D918" s="411">
        <v>6726</v>
      </c>
      <c r="E918" s="412">
        <v>45628</v>
      </c>
      <c r="F918" s="413">
        <v>549</v>
      </c>
      <c r="G918" s="407" t="s">
        <v>46</v>
      </c>
      <c r="H918" s="414">
        <v>19050490</v>
      </c>
      <c r="I918" s="413">
        <v>229</v>
      </c>
      <c r="J918" s="535">
        <v>9</v>
      </c>
      <c r="K918" s="535">
        <f t="shared" si="58"/>
        <v>15</v>
      </c>
      <c r="L918" s="535" t="s">
        <v>1241</v>
      </c>
      <c r="M918" s="535">
        <v>499</v>
      </c>
      <c r="N918" s="544">
        <v>4</v>
      </c>
      <c r="O918" s="530" t="s">
        <v>3290</v>
      </c>
      <c r="P918" s="453">
        <v>548108</v>
      </c>
      <c r="Q918" s="415">
        <v>0</v>
      </c>
      <c r="R918" s="479">
        <v>548108</v>
      </c>
      <c r="S918" s="416"/>
      <c r="T918" s="429"/>
      <c r="U918" s="429"/>
      <c r="V918" s="429"/>
      <c r="W918" s="423"/>
      <c r="X918" s="429"/>
      <c r="Y918" s="416"/>
      <c r="Z918" s="416"/>
      <c r="AA918" s="416"/>
      <c r="AB918" s="416"/>
      <c r="AC918" s="416"/>
      <c r="AD918" s="416"/>
      <c r="AE918" s="356">
        <v>0</v>
      </c>
      <c r="AF918" s="545"/>
      <c r="AG918" s="356">
        <v>548108</v>
      </c>
      <c r="AH918" s="356">
        <v>0</v>
      </c>
      <c r="AI918" s="356">
        <v>0</v>
      </c>
      <c r="AJ918" s="356">
        <v>0</v>
      </c>
      <c r="AK918" s="356">
        <v>0</v>
      </c>
      <c r="AL918" s="356">
        <v>0</v>
      </c>
      <c r="AM918" s="356">
        <v>0</v>
      </c>
      <c r="AN918" s="356">
        <v>0</v>
      </c>
      <c r="AO918" s="356">
        <v>0</v>
      </c>
      <c r="AP918" s="356">
        <v>0</v>
      </c>
      <c r="AQ918" s="525">
        <f t="shared" si="59"/>
        <v>548108</v>
      </c>
      <c r="AR918" s="526">
        <f t="shared" si="60"/>
        <v>1</v>
      </c>
      <c r="AS918" s="524">
        <f t="shared" si="61"/>
        <v>0</v>
      </c>
      <c r="AT918" s="433">
        <v>0</v>
      </c>
      <c r="AU918" s="433">
        <v>0</v>
      </c>
      <c r="AV918" s="432">
        <v>548108</v>
      </c>
      <c r="AW918" s="356">
        <v>0</v>
      </c>
      <c r="AX918" s="356">
        <v>0</v>
      </c>
      <c r="AY918" s="356">
        <v>0</v>
      </c>
      <c r="AZ918" s="356">
        <v>0</v>
      </c>
      <c r="BA918" s="356">
        <v>0</v>
      </c>
      <c r="BB918" s="356">
        <v>0</v>
      </c>
      <c r="BC918" s="356">
        <v>0</v>
      </c>
      <c r="BD918" s="356">
        <v>0</v>
      </c>
      <c r="BE918" s="356">
        <v>0</v>
      </c>
      <c r="BF918" s="538" t="s">
        <v>3406</v>
      </c>
      <c r="BG918" s="361"/>
    </row>
    <row r="919" spans="2:59" ht="18" customHeight="1" thickBot="1">
      <c r="B919" s="451">
        <v>41752024</v>
      </c>
      <c r="C919" s="410">
        <v>6082</v>
      </c>
      <c r="D919" s="411">
        <v>6716</v>
      </c>
      <c r="E919" s="412">
        <v>45628</v>
      </c>
      <c r="F919" s="413">
        <v>549</v>
      </c>
      <c r="G919" s="407" t="s">
        <v>46</v>
      </c>
      <c r="H919" s="414">
        <v>19050490</v>
      </c>
      <c r="I919" s="413">
        <v>228</v>
      </c>
      <c r="J919" s="535">
        <v>9</v>
      </c>
      <c r="K919" s="535">
        <f t="shared" si="58"/>
        <v>8</v>
      </c>
      <c r="L919" s="535" t="s">
        <v>52</v>
      </c>
      <c r="M919" s="535">
        <v>499</v>
      </c>
      <c r="N919" s="544">
        <v>4</v>
      </c>
      <c r="O919" s="530" t="s">
        <v>3290</v>
      </c>
      <c r="P919" s="453">
        <v>8084464</v>
      </c>
      <c r="Q919" s="415">
        <v>0</v>
      </c>
      <c r="R919" s="479">
        <v>8084464</v>
      </c>
      <c r="S919" s="416"/>
      <c r="T919" s="429"/>
      <c r="U919" s="429"/>
      <c r="V919" s="429"/>
      <c r="W919" s="423"/>
      <c r="X919" s="429"/>
      <c r="Y919" s="416"/>
      <c r="Z919" s="416"/>
      <c r="AA919" s="416"/>
      <c r="AB919" s="416"/>
      <c r="AC919" s="416"/>
      <c r="AD919" s="416"/>
      <c r="AE919" s="356">
        <v>0</v>
      </c>
      <c r="AF919" s="545"/>
      <c r="AG919" s="356">
        <v>8084464</v>
      </c>
      <c r="AH919" s="356">
        <v>0</v>
      </c>
      <c r="AI919" s="356">
        <v>0</v>
      </c>
      <c r="AJ919" s="356">
        <v>0</v>
      </c>
      <c r="AK919" s="356">
        <v>0</v>
      </c>
      <c r="AL919" s="356">
        <v>0</v>
      </c>
      <c r="AM919" s="356">
        <v>0</v>
      </c>
      <c r="AN919" s="356">
        <v>0</v>
      </c>
      <c r="AO919" s="356">
        <v>0</v>
      </c>
      <c r="AP919" s="356">
        <v>0</v>
      </c>
      <c r="AQ919" s="525">
        <f t="shared" si="59"/>
        <v>8084464</v>
      </c>
      <c r="AR919" s="526">
        <f t="shared" si="60"/>
        <v>1</v>
      </c>
      <c r="AS919" s="524">
        <f t="shared" si="61"/>
        <v>0</v>
      </c>
      <c r="AT919" s="433">
        <v>0</v>
      </c>
      <c r="AU919" s="433">
        <v>0</v>
      </c>
      <c r="AV919" s="432">
        <v>8084464</v>
      </c>
      <c r="AW919" s="356">
        <v>0</v>
      </c>
      <c r="AX919" s="356">
        <v>0</v>
      </c>
      <c r="AY919" s="356">
        <v>0</v>
      </c>
      <c r="AZ919" s="356">
        <v>0</v>
      </c>
      <c r="BA919" s="356">
        <v>0</v>
      </c>
      <c r="BB919" s="356">
        <v>0</v>
      </c>
      <c r="BC919" s="356">
        <v>0</v>
      </c>
      <c r="BD919" s="356">
        <v>0</v>
      </c>
      <c r="BE919" s="356">
        <v>0</v>
      </c>
      <c r="BF919" s="538" t="s">
        <v>3406</v>
      </c>
      <c r="BG919" s="361"/>
    </row>
    <row r="920" spans="2:59" ht="18" customHeight="1" thickBot="1">
      <c r="B920" s="451">
        <v>41752024</v>
      </c>
      <c r="C920" s="410">
        <v>6098</v>
      </c>
      <c r="D920" s="411">
        <v>6783</v>
      </c>
      <c r="E920" s="412">
        <v>45628</v>
      </c>
      <c r="F920" s="413">
        <v>549</v>
      </c>
      <c r="G920" s="407" t="s">
        <v>46</v>
      </c>
      <c r="H920" s="414">
        <v>19050490</v>
      </c>
      <c r="I920" s="413">
        <v>103</v>
      </c>
      <c r="J920" s="535">
        <v>9</v>
      </c>
      <c r="K920" s="535">
        <f t="shared" si="58"/>
        <v>31</v>
      </c>
      <c r="L920" s="535" t="s">
        <v>1257</v>
      </c>
      <c r="M920" s="535">
        <v>499</v>
      </c>
      <c r="N920" s="544">
        <v>4</v>
      </c>
      <c r="O920" s="530" t="s">
        <v>3290</v>
      </c>
      <c r="P920" s="453">
        <v>7347492</v>
      </c>
      <c r="Q920" s="415">
        <v>0</v>
      </c>
      <c r="R920" s="479">
        <v>7347492</v>
      </c>
      <c r="S920" s="416"/>
      <c r="T920" s="429"/>
      <c r="U920" s="429"/>
      <c r="V920" s="429"/>
      <c r="W920" s="423"/>
      <c r="X920" s="429"/>
      <c r="Y920" s="416"/>
      <c r="Z920" s="416"/>
      <c r="AA920" s="416"/>
      <c r="AB920" s="416"/>
      <c r="AC920" s="416"/>
      <c r="AD920" s="416"/>
      <c r="AE920" s="356">
        <v>0</v>
      </c>
      <c r="AF920" s="545"/>
      <c r="AG920" s="356">
        <v>7347492</v>
      </c>
      <c r="AH920" s="356">
        <v>0</v>
      </c>
      <c r="AI920" s="356">
        <v>0</v>
      </c>
      <c r="AJ920" s="356">
        <v>0</v>
      </c>
      <c r="AK920" s="356">
        <v>0</v>
      </c>
      <c r="AL920" s="356">
        <v>0</v>
      </c>
      <c r="AM920" s="356">
        <v>0</v>
      </c>
      <c r="AN920" s="356">
        <v>0</v>
      </c>
      <c r="AO920" s="356">
        <v>0</v>
      </c>
      <c r="AP920" s="356">
        <v>0</v>
      </c>
      <c r="AQ920" s="525">
        <f t="shared" si="59"/>
        <v>7347492</v>
      </c>
      <c r="AR920" s="526">
        <f t="shared" si="60"/>
        <v>1</v>
      </c>
      <c r="AS920" s="524">
        <f t="shared" si="61"/>
        <v>0</v>
      </c>
      <c r="AT920" s="433">
        <v>0</v>
      </c>
      <c r="AU920" s="433">
        <v>0</v>
      </c>
      <c r="AV920" s="432">
        <v>7347492</v>
      </c>
      <c r="AW920" s="356">
        <v>0</v>
      </c>
      <c r="AX920" s="356">
        <v>0</v>
      </c>
      <c r="AY920" s="356">
        <v>0</v>
      </c>
      <c r="AZ920" s="356">
        <v>0</v>
      </c>
      <c r="BA920" s="356">
        <v>0</v>
      </c>
      <c r="BB920" s="356">
        <v>0</v>
      </c>
      <c r="BC920" s="356">
        <v>0</v>
      </c>
      <c r="BD920" s="356">
        <v>0</v>
      </c>
      <c r="BE920" s="356">
        <v>0</v>
      </c>
      <c r="BF920" s="538" t="s">
        <v>3406</v>
      </c>
      <c r="BG920" s="361"/>
    </row>
    <row r="921" spans="2:59" ht="18" customHeight="1" thickBot="1">
      <c r="B921" s="451">
        <v>41752024</v>
      </c>
      <c r="C921" s="410">
        <v>6124</v>
      </c>
      <c r="D921" s="411">
        <v>6887</v>
      </c>
      <c r="E921" s="412">
        <v>45628</v>
      </c>
      <c r="F921" s="413">
        <v>549</v>
      </c>
      <c r="G921" s="407" t="s">
        <v>46</v>
      </c>
      <c r="H921" s="414">
        <v>19050490</v>
      </c>
      <c r="I921" s="413">
        <v>231</v>
      </c>
      <c r="J921" s="535">
        <v>9</v>
      </c>
      <c r="K921" s="535">
        <f t="shared" si="58"/>
        <v>44</v>
      </c>
      <c r="L921" s="535" t="s">
        <v>1283</v>
      </c>
      <c r="M921" s="535">
        <v>499</v>
      </c>
      <c r="N921" s="544">
        <v>4</v>
      </c>
      <c r="O921" s="530" t="s">
        <v>3290</v>
      </c>
      <c r="P921" s="453">
        <v>33405000</v>
      </c>
      <c r="Q921" s="415">
        <v>0</v>
      </c>
      <c r="R921" s="479">
        <v>33405000</v>
      </c>
      <c r="S921" s="416"/>
      <c r="T921" s="429"/>
      <c r="U921" s="429"/>
      <c r="V921" s="429"/>
      <c r="W921" s="423"/>
      <c r="X921" s="429"/>
      <c r="Y921" s="416"/>
      <c r="Z921" s="416"/>
      <c r="AA921" s="416"/>
      <c r="AB921" s="416"/>
      <c r="AC921" s="416"/>
      <c r="AD921" s="416"/>
      <c r="AE921" s="356">
        <v>0</v>
      </c>
      <c r="AF921" s="545"/>
      <c r="AG921" s="356">
        <v>33405000</v>
      </c>
      <c r="AH921" s="356">
        <v>0</v>
      </c>
      <c r="AI921" s="356">
        <v>0</v>
      </c>
      <c r="AJ921" s="356">
        <v>0</v>
      </c>
      <c r="AK921" s="356">
        <v>0</v>
      </c>
      <c r="AL921" s="356">
        <v>0</v>
      </c>
      <c r="AM921" s="356">
        <v>0</v>
      </c>
      <c r="AN921" s="356">
        <v>0</v>
      </c>
      <c r="AO921" s="356">
        <v>0</v>
      </c>
      <c r="AP921" s="356">
        <v>0</v>
      </c>
      <c r="AQ921" s="525">
        <f t="shared" si="59"/>
        <v>33405000</v>
      </c>
      <c r="AR921" s="526">
        <f t="shared" si="60"/>
        <v>1</v>
      </c>
      <c r="AS921" s="524">
        <f t="shared" si="61"/>
        <v>0</v>
      </c>
      <c r="AT921" s="433">
        <v>0</v>
      </c>
      <c r="AU921" s="433">
        <v>0</v>
      </c>
      <c r="AV921" s="432">
        <v>33405000</v>
      </c>
      <c r="AW921" s="356">
        <v>0</v>
      </c>
      <c r="AX921" s="356">
        <v>0</v>
      </c>
      <c r="AY921" s="356">
        <v>0</v>
      </c>
      <c r="AZ921" s="356">
        <v>0</v>
      </c>
      <c r="BA921" s="356">
        <v>0</v>
      </c>
      <c r="BB921" s="356">
        <v>0</v>
      </c>
      <c r="BC921" s="356">
        <v>0</v>
      </c>
      <c r="BD921" s="356">
        <v>0</v>
      </c>
      <c r="BE921" s="356">
        <v>0</v>
      </c>
      <c r="BF921" s="538" t="s">
        <v>3406</v>
      </c>
      <c r="BG921" s="361"/>
    </row>
    <row r="922" spans="2:59" ht="18" customHeight="1" thickBot="1">
      <c r="B922" s="451">
        <v>41752024</v>
      </c>
      <c r="C922" s="410">
        <v>6134</v>
      </c>
      <c r="D922" s="411">
        <v>6846</v>
      </c>
      <c r="E922" s="412">
        <v>45628</v>
      </c>
      <c r="F922" s="413">
        <v>549</v>
      </c>
      <c r="G922" s="407" t="s">
        <v>46</v>
      </c>
      <c r="H922" s="414">
        <v>19050490</v>
      </c>
      <c r="I922" s="413">
        <v>230</v>
      </c>
      <c r="J922" s="535">
        <v>9</v>
      </c>
      <c r="K922" s="535">
        <f t="shared" si="58"/>
        <v>44</v>
      </c>
      <c r="L922" s="535" t="s">
        <v>1283</v>
      </c>
      <c r="M922" s="535">
        <v>499</v>
      </c>
      <c r="N922" s="544">
        <v>4</v>
      </c>
      <c r="O922" s="530" t="s">
        <v>3290</v>
      </c>
      <c r="P922" s="453">
        <v>33405000</v>
      </c>
      <c r="Q922" s="415">
        <v>0</v>
      </c>
      <c r="R922" s="479">
        <v>33405000</v>
      </c>
      <c r="S922" s="416"/>
      <c r="T922" s="429"/>
      <c r="U922" s="429"/>
      <c r="V922" s="429"/>
      <c r="W922" s="423"/>
      <c r="X922" s="429"/>
      <c r="Y922" s="416"/>
      <c r="Z922" s="416"/>
      <c r="AA922" s="416"/>
      <c r="AB922" s="416"/>
      <c r="AC922" s="416"/>
      <c r="AD922" s="416"/>
      <c r="AE922" s="356">
        <v>0</v>
      </c>
      <c r="AF922" s="545"/>
      <c r="AG922" s="356">
        <v>33405000</v>
      </c>
      <c r="AH922" s="356">
        <v>0</v>
      </c>
      <c r="AI922" s="356">
        <v>0</v>
      </c>
      <c r="AJ922" s="356">
        <v>0</v>
      </c>
      <c r="AK922" s="356">
        <v>0</v>
      </c>
      <c r="AL922" s="356">
        <v>0</v>
      </c>
      <c r="AM922" s="356">
        <v>0</v>
      </c>
      <c r="AN922" s="356">
        <v>0</v>
      </c>
      <c r="AO922" s="356">
        <v>0</v>
      </c>
      <c r="AP922" s="356">
        <v>0</v>
      </c>
      <c r="AQ922" s="525">
        <f t="shared" si="59"/>
        <v>33405000</v>
      </c>
      <c r="AR922" s="526">
        <f t="shared" si="60"/>
        <v>1</v>
      </c>
      <c r="AS922" s="524">
        <f t="shared" si="61"/>
        <v>0</v>
      </c>
      <c r="AT922" s="433">
        <v>0</v>
      </c>
      <c r="AU922" s="433">
        <v>0</v>
      </c>
      <c r="AV922" s="432">
        <v>33405000</v>
      </c>
      <c r="AW922" s="356">
        <v>0</v>
      </c>
      <c r="AX922" s="356">
        <v>0</v>
      </c>
      <c r="AY922" s="356">
        <v>0</v>
      </c>
      <c r="AZ922" s="356">
        <v>0</v>
      </c>
      <c r="BA922" s="356">
        <v>0</v>
      </c>
      <c r="BB922" s="356">
        <v>0</v>
      </c>
      <c r="BC922" s="356">
        <v>0</v>
      </c>
      <c r="BD922" s="356">
        <v>0</v>
      </c>
      <c r="BE922" s="356">
        <v>0</v>
      </c>
      <c r="BF922" s="538" t="s">
        <v>3406</v>
      </c>
      <c r="BG922" s="361"/>
    </row>
    <row r="923" spans="2:59" ht="18" customHeight="1" thickBot="1">
      <c r="B923" s="451">
        <v>41762024</v>
      </c>
      <c r="C923" s="410">
        <v>6231</v>
      </c>
      <c r="D923" s="411">
        <v>6699</v>
      </c>
      <c r="E923" s="412">
        <v>45629</v>
      </c>
      <c r="F923" s="413">
        <v>546</v>
      </c>
      <c r="G923" s="407" t="s">
        <v>46</v>
      </c>
      <c r="H923" s="414">
        <v>19050490</v>
      </c>
      <c r="I923" s="413">
        <v>228</v>
      </c>
      <c r="J923" s="535">
        <v>4</v>
      </c>
      <c r="K923" s="535">
        <f t="shared" si="58"/>
        <v>8</v>
      </c>
      <c r="L923" s="535" t="s">
        <v>52</v>
      </c>
      <c r="M923" s="535">
        <v>499</v>
      </c>
      <c r="N923" s="544">
        <v>4</v>
      </c>
      <c r="O923" s="530" t="s">
        <v>3293</v>
      </c>
      <c r="P923" s="453">
        <v>7807783</v>
      </c>
      <c r="Q923" s="415">
        <v>0</v>
      </c>
      <c r="R923" s="479">
        <v>7807783</v>
      </c>
      <c r="S923" s="416"/>
      <c r="T923" s="429"/>
      <c r="U923" s="429"/>
      <c r="V923" s="429"/>
      <c r="W923" s="423"/>
      <c r="X923" s="429"/>
      <c r="Y923" s="416"/>
      <c r="Z923" s="416"/>
      <c r="AA923" s="416"/>
      <c r="AB923" s="416"/>
      <c r="AC923" s="416"/>
      <c r="AD923" s="416"/>
      <c r="AE923" s="356">
        <v>0</v>
      </c>
      <c r="AF923" s="545"/>
      <c r="AG923" s="356">
        <v>7807783</v>
      </c>
      <c r="AH923" s="356">
        <v>0</v>
      </c>
      <c r="AI923" s="356">
        <v>0</v>
      </c>
      <c r="AJ923" s="356">
        <v>0</v>
      </c>
      <c r="AK923" s="356">
        <v>0</v>
      </c>
      <c r="AL923" s="356">
        <v>0</v>
      </c>
      <c r="AM923" s="356">
        <v>0</v>
      </c>
      <c r="AN923" s="356">
        <v>0</v>
      </c>
      <c r="AO923" s="356">
        <v>0</v>
      </c>
      <c r="AP923" s="356">
        <v>0</v>
      </c>
      <c r="AQ923" s="525">
        <f t="shared" si="59"/>
        <v>7807783</v>
      </c>
      <c r="AR923" s="526">
        <f t="shared" si="60"/>
        <v>1</v>
      </c>
      <c r="AS923" s="524">
        <f t="shared" si="61"/>
        <v>0</v>
      </c>
      <c r="AT923" s="433">
        <v>0</v>
      </c>
      <c r="AU923" s="433">
        <v>0</v>
      </c>
      <c r="AV923" s="432">
        <v>7807783</v>
      </c>
      <c r="AW923" s="356">
        <v>0</v>
      </c>
      <c r="AX923" s="356">
        <v>0</v>
      </c>
      <c r="AY923" s="356">
        <v>0</v>
      </c>
      <c r="AZ923" s="356">
        <v>0</v>
      </c>
      <c r="BA923" s="356">
        <v>0</v>
      </c>
      <c r="BB923" s="356">
        <v>0</v>
      </c>
      <c r="BC923" s="356">
        <v>0</v>
      </c>
      <c r="BD923" s="356">
        <v>0</v>
      </c>
      <c r="BE923" s="356">
        <v>0</v>
      </c>
      <c r="BF923" s="538" t="s">
        <v>3406</v>
      </c>
      <c r="BG923" s="361"/>
    </row>
    <row r="924" spans="2:59" ht="18" customHeight="1" thickBot="1">
      <c r="B924" s="451">
        <v>41762024</v>
      </c>
      <c r="C924" s="410">
        <v>6234</v>
      </c>
      <c r="D924" s="411">
        <v>6725</v>
      </c>
      <c r="E924" s="412">
        <v>45629</v>
      </c>
      <c r="F924" s="413">
        <v>546</v>
      </c>
      <c r="G924" s="407" t="s">
        <v>46</v>
      </c>
      <c r="H924" s="414">
        <v>19050490</v>
      </c>
      <c r="I924" s="413">
        <v>229</v>
      </c>
      <c r="J924" s="535">
        <v>4</v>
      </c>
      <c r="K924" s="535">
        <f t="shared" si="58"/>
        <v>15</v>
      </c>
      <c r="L924" s="535" t="s">
        <v>1241</v>
      </c>
      <c r="M924" s="535">
        <v>499</v>
      </c>
      <c r="N924" s="544">
        <v>4</v>
      </c>
      <c r="O924" s="530" t="s">
        <v>3293</v>
      </c>
      <c r="P924" s="453">
        <v>2800927</v>
      </c>
      <c r="Q924" s="415">
        <v>0</v>
      </c>
      <c r="R924" s="479">
        <v>2800927</v>
      </c>
      <c r="S924" s="416"/>
      <c r="T924" s="429"/>
      <c r="U924" s="429"/>
      <c r="V924" s="429"/>
      <c r="W924" s="423"/>
      <c r="X924" s="429"/>
      <c r="Y924" s="416"/>
      <c r="Z924" s="416"/>
      <c r="AA924" s="416"/>
      <c r="AB924" s="416"/>
      <c r="AC924" s="416"/>
      <c r="AD924" s="416"/>
      <c r="AE924" s="356">
        <v>0</v>
      </c>
      <c r="AF924" s="545"/>
      <c r="AG924" s="356">
        <v>2800927</v>
      </c>
      <c r="AH924" s="356">
        <v>0</v>
      </c>
      <c r="AI924" s="356">
        <v>0</v>
      </c>
      <c r="AJ924" s="356">
        <v>0</v>
      </c>
      <c r="AK924" s="356">
        <v>0</v>
      </c>
      <c r="AL924" s="356">
        <v>0</v>
      </c>
      <c r="AM924" s="356">
        <v>0</v>
      </c>
      <c r="AN924" s="356">
        <v>0</v>
      </c>
      <c r="AO924" s="356">
        <v>0</v>
      </c>
      <c r="AP924" s="356">
        <v>0</v>
      </c>
      <c r="AQ924" s="525">
        <f t="shared" si="59"/>
        <v>2800927</v>
      </c>
      <c r="AR924" s="526">
        <f t="shared" si="60"/>
        <v>1</v>
      </c>
      <c r="AS924" s="524">
        <f t="shared" si="61"/>
        <v>0</v>
      </c>
      <c r="AT924" s="433">
        <v>0</v>
      </c>
      <c r="AU924" s="433">
        <v>0</v>
      </c>
      <c r="AV924" s="432">
        <v>2800927</v>
      </c>
      <c r="AW924" s="356">
        <v>0</v>
      </c>
      <c r="AX924" s="356">
        <v>0</v>
      </c>
      <c r="AY924" s="356">
        <v>0</v>
      </c>
      <c r="AZ924" s="356">
        <v>0</v>
      </c>
      <c r="BA924" s="356">
        <v>0</v>
      </c>
      <c r="BB924" s="356">
        <v>0</v>
      </c>
      <c r="BC924" s="356">
        <v>0</v>
      </c>
      <c r="BD924" s="356">
        <v>0</v>
      </c>
      <c r="BE924" s="356">
        <v>0</v>
      </c>
      <c r="BF924" s="538" t="s">
        <v>3406</v>
      </c>
      <c r="BG924" s="361"/>
    </row>
    <row r="925" spans="2:59" ht="18" customHeight="1" thickBot="1">
      <c r="B925" s="451">
        <v>41762024</v>
      </c>
      <c r="C925" s="410">
        <v>6237</v>
      </c>
      <c r="D925" s="411">
        <v>6759</v>
      </c>
      <c r="E925" s="412">
        <v>45629</v>
      </c>
      <c r="F925" s="413">
        <v>546</v>
      </c>
      <c r="G925" s="407" t="s">
        <v>46</v>
      </c>
      <c r="H925" s="414">
        <v>19050490</v>
      </c>
      <c r="I925" s="413">
        <v>103</v>
      </c>
      <c r="J925" s="535">
        <v>4</v>
      </c>
      <c r="K925" s="535">
        <f t="shared" si="58"/>
        <v>44</v>
      </c>
      <c r="L925" s="535" t="s">
        <v>1283</v>
      </c>
      <c r="M925" s="535">
        <v>499</v>
      </c>
      <c r="N925" s="544">
        <v>4</v>
      </c>
      <c r="O925" s="530" t="s">
        <v>3293</v>
      </c>
      <c r="P925" s="453">
        <v>4499885</v>
      </c>
      <c r="Q925" s="415">
        <v>0</v>
      </c>
      <c r="R925" s="479">
        <v>4499885</v>
      </c>
      <c r="S925" s="416"/>
      <c r="T925" s="429"/>
      <c r="U925" s="429"/>
      <c r="V925" s="429"/>
      <c r="W925" s="423"/>
      <c r="X925" s="429"/>
      <c r="Y925" s="416"/>
      <c r="Z925" s="416"/>
      <c r="AA925" s="416"/>
      <c r="AB925" s="416"/>
      <c r="AC925" s="416"/>
      <c r="AD925" s="416"/>
      <c r="AE925" s="356">
        <v>0</v>
      </c>
      <c r="AF925" s="545"/>
      <c r="AG925" s="356">
        <v>4499885</v>
      </c>
      <c r="AH925" s="356">
        <v>0</v>
      </c>
      <c r="AI925" s="356">
        <v>0</v>
      </c>
      <c r="AJ925" s="356">
        <v>0</v>
      </c>
      <c r="AK925" s="356">
        <v>0</v>
      </c>
      <c r="AL925" s="356">
        <v>0</v>
      </c>
      <c r="AM925" s="356">
        <v>0</v>
      </c>
      <c r="AN925" s="356">
        <v>0</v>
      </c>
      <c r="AO925" s="356">
        <v>0</v>
      </c>
      <c r="AP925" s="356">
        <v>0</v>
      </c>
      <c r="AQ925" s="525">
        <f t="shared" si="59"/>
        <v>4499885</v>
      </c>
      <c r="AR925" s="526">
        <f t="shared" si="60"/>
        <v>1</v>
      </c>
      <c r="AS925" s="524">
        <f t="shared" si="61"/>
        <v>0</v>
      </c>
      <c r="AT925" s="433">
        <v>0</v>
      </c>
      <c r="AU925" s="433">
        <v>0</v>
      </c>
      <c r="AV925" s="432">
        <v>4499885</v>
      </c>
      <c r="AW925" s="356">
        <v>0</v>
      </c>
      <c r="AX925" s="356">
        <v>0</v>
      </c>
      <c r="AY925" s="356">
        <v>0</v>
      </c>
      <c r="AZ925" s="356">
        <v>0</v>
      </c>
      <c r="BA925" s="356">
        <v>0</v>
      </c>
      <c r="BB925" s="356">
        <v>0</v>
      </c>
      <c r="BC925" s="356">
        <v>0</v>
      </c>
      <c r="BD925" s="356">
        <v>0</v>
      </c>
      <c r="BE925" s="356">
        <v>0</v>
      </c>
      <c r="BF925" s="538" t="s">
        <v>3406</v>
      </c>
      <c r="BG925" s="361"/>
    </row>
    <row r="926" spans="2:59" ht="18" customHeight="1" thickBot="1">
      <c r="B926" s="451">
        <v>41762024</v>
      </c>
      <c r="C926" s="410">
        <v>6239</v>
      </c>
      <c r="D926" s="411">
        <v>6760</v>
      </c>
      <c r="E926" s="412">
        <v>45629</v>
      </c>
      <c r="F926" s="413">
        <v>546</v>
      </c>
      <c r="G926" s="407" t="s">
        <v>46</v>
      </c>
      <c r="H926" s="414">
        <v>19050490</v>
      </c>
      <c r="I926" s="413">
        <v>103</v>
      </c>
      <c r="J926" s="535">
        <v>4</v>
      </c>
      <c r="K926" s="535">
        <f t="shared" si="58"/>
        <v>31</v>
      </c>
      <c r="L926" s="535" t="s">
        <v>1257</v>
      </c>
      <c r="M926" s="535">
        <v>499</v>
      </c>
      <c r="N926" s="544">
        <v>4</v>
      </c>
      <c r="O926" s="530" t="s">
        <v>3293</v>
      </c>
      <c r="P926" s="453">
        <v>5721715</v>
      </c>
      <c r="Q926" s="415">
        <v>0</v>
      </c>
      <c r="R926" s="479">
        <v>5721715</v>
      </c>
      <c r="S926" s="416"/>
      <c r="T926" s="429"/>
      <c r="U926" s="429"/>
      <c r="V926" s="429"/>
      <c r="W926" s="423"/>
      <c r="X926" s="429"/>
      <c r="Y926" s="416"/>
      <c r="Z926" s="416"/>
      <c r="AA926" s="416"/>
      <c r="AB926" s="416"/>
      <c r="AC926" s="416"/>
      <c r="AD926" s="416"/>
      <c r="AE926" s="356">
        <v>0</v>
      </c>
      <c r="AF926" s="545"/>
      <c r="AG926" s="356">
        <v>5721715</v>
      </c>
      <c r="AH926" s="356">
        <v>0</v>
      </c>
      <c r="AI926" s="356">
        <v>0</v>
      </c>
      <c r="AJ926" s="356">
        <v>0</v>
      </c>
      <c r="AK926" s="356">
        <v>0</v>
      </c>
      <c r="AL926" s="356">
        <v>0</v>
      </c>
      <c r="AM926" s="356">
        <v>0</v>
      </c>
      <c r="AN926" s="356">
        <v>0</v>
      </c>
      <c r="AO926" s="356">
        <v>0</v>
      </c>
      <c r="AP926" s="356">
        <v>0</v>
      </c>
      <c r="AQ926" s="525">
        <f t="shared" si="59"/>
        <v>5721715</v>
      </c>
      <c r="AR926" s="526">
        <f t="shared" si="60"/>
        <v>1</v>
      </c>
      <c r="AS926" s="524">
        <f t="shared" si="61"/>
        <v>0</v>
      </c>
      <c r="AT926" s="433">
        <v>0</v>
      </c>
      <c r="AU926" s="433">
        <v>0</v>
      </c>
      <c r="AV926" s="432">
        <v>5721715</v>
      </c>
      <c r="AW926" s="356">
        <v>0</v>
      </c>
      <c r="AX926" s="356">
        <v>0</v>
      </c>
      <c r="AY926" s="356">
        <v>0</v>
      </c>
      <c r="AZ926" s="356">
        <v>0</v>
      </c>
      <c r="BA926" s="356">
        <v>0</v>
      </c>
      <c r="BB926" s="356">
        <v>0</v>
      </c>
      <c r="BC926" s="356">
        <v>0</v>
      </c>
      <c r="BD926" s="356">
        <v>0</v>
      </c>
      <c r="BE926" s="356">
        <v>0</v>
      </c>
      <c r="BF926" s="538" t="s">
        <v>3406</v>
      </c>
      <c r="BG926" s="361"/>
    </row>
    <row r="927" spans="2:59" ht="18" customHeight="1" thickBot="1">
      <c r="B927" s="451">
        <v>41762024</v>
      </c>
      <c r="C927" s="410">
        <v>6242</v>
      </c>
      <c r="D927" s="411">
        <v>6764</v>
      </c>
      <c r="E927" s="412">
        <v>45629</v>
      </c>
      <c r="F927" s="413">
        <v>546</v>
      </c>
      <c r="G927" s="407" t="s">
        <v>46</v>
      </c>
      <c r="H927" s="414">
        <v>19050490</v>
      </c>
      <c r="I927" s="413">
        <v>107</v>
      </c>
      <c r="J927" s="535">
        <v>4</v>
      </c>
      <c r="K927" s="535">
        <f t="shared" si="58"/>
        <v>31</v>
      </c>
      <c r="L927" s="535" t="s">
        <v>1257</v>
      </c>
      <c r="M927" s="535">
        <v>499</v>
      </c>
      <c r="N927" s="544">
        <v>4</v>
      </c>
      <c r="O927" s="530" t="s">
        <v>3293</v>
      </c>
      <c r="P927" s="453">
        <v>4098369</v>
      </c>
      <c r="Q927" s="415">
        <v>0</v>
      </c>
      <c r="R927" s="479">
        <v>4098369</v>
      </c>
      <c r="S927" s="416"/>
      <c r="T927" s="429"/>
      <c r="U927" s="429"/>
      <c r="V927" s="429"/>
      <c r="W927" s="423"/>
      <c r="X927" s="429"/>
      <c r="Y927" s="416"/>
      <c r="Z927" s="416"/>
      <c r="AA927" s="416"/>
      <c r="AB927" s="416"/>
      <c r="AC927" s="416"/>
      <c r="AD927" s="416"/>
      <c r="AE927" s="356">
        <v>0</v>
      </c>
      <c r="AF927" s="545"/>
      <c r="AG927" s="356">
        <v>4098369</v>
      </c>
      <c r="AH927" s="356">
        <v>0</v>
      </c>
      <c r="AI927" s="356">
        <v>0</v>
      </c>
      <c r="AJ927" s="356">
        <v>0</v>
      </c>
      <c r="AK927" s="356">
        <v>0</v>
      </c>
      <c r="AL927" s="356">
        <v>0</v>
      </c>
      <c r="AM927" s="356">
        <v>0</v>
      </c>
      <c r="AN927" s="356">
        <v>0</v>
      </c>
      <c r="AO927" s="356">
        <v>0</v>
      </c>
      <c r="AP927" s="356">
        <v>0</v>
      </c>
      <c r="AQ927" s="525">
        <f t="shared" si="59"/>
        <v>4098369</v>
      </c>
      <c r="AR927" s="526">
        <f t="shared" si="60"/>
        <v>1</v>
      </c>
      <c r="AS927" s="524">
        <f t="shared" si="61"/>
        <v>0</v>
      </c>
      <c r="AT927" s="433">
        <v>0</v>
      </c>
      <c r="AU927" s="433">
        <v>0</v>
      </c>
      <c r="AV927" s="432">
        <v>4098369</v>
      </c>
      <c r="AW927" s="356">
        <v>0</v>
      </c>
      <c r="AX927" s="356">
        <v>0</v>
      </c>
      <c r="AY927" s="356">
        <v>0</v>
      </c>
      <c r="AZ927" s="356">
        <v>0</v>
      </c>
      <c r="BA927" s="356">
        <v>0</v>
      </c>
      <c r="BB927" s="356">
        <v>0</v>
      </c>
      <c r="BC927" s="356">
        <v>0</v>
      </c>
      <c r="BD927" s="356">
        <v>0</v>
      </c>
      <c r="BE927" s="356">
        <v>0</v>
      </c>
      <c r="BF927" s="538" t="s">
        <v>3406</v>
      </c>
      <c r="BG927" s="361"/>
    </row>
    <row r="928" spans="2:59" ht="18" customHeight="1" thickBot="1">
      <c r="B928" s="451">
        <v>41772024</v>
      </c>
      <c r="C928" s="410">
        <v>6102</v>
      </c>
      <c r="D928" s="411">
        <v>6809</v>
      </c>
      <c r="E928" s="412">
        <v>45628</v>
      </c>
      <c r="F928" s="413">
        <v>547</v>
      </c>
      <c r="G928" s="407" t="s">
        <v>46</v>
      </c>
      <c r="H928" s="414">
        <v>19050490</v>
      </c>
      <c r="I928" s="413">
        <v>228</v>
      </c>
      <c r="J928" s="535">
        <v>10</v>
      </c>
      <c r="K928" s="535">
        <f t="shared" si="58"/>
        <v>8</v>
      </c>
      <c r="L928" s="535" t="s">
        <v>52</v>
      </c>
      <c r="M928" s="535">
        <v>499</v>
      </c>
      <c r="N928" s="544">
        <v>4</v>
      </c>
      <c r="O928" s="530" t="s">
        <v>3291</v>
      </c>
      <c r="P928" s="453">
        <v>7349723</v>
      </c>
      <c r="Q928" s="415">
        <v>0</v>
      </c>
      <c r="R928" s="479">
        <v>7349723</v>
      </c>
      <c r="S928" s="416"/>
      <c r="T928" s="429"/>
      <c r="U928" s="429"/>
      <c r="V928" s="429"/>
      <c r="W928" s="423"/>
      <c r="X928" s="429"/>
      <c r="Y928" s="416"/>
      <c r="Z928" s="416"/>
      <c r="AA928" s="416"/>
      <c r="AB928" s="416"/>
      <c r="AC928" s="416"/>
      <c r="AD928" s="416"/>
      <c r="AE928" s="356">
        <v>0</v>
      </c>
      <c r="AF928" s="545"/>
      <c r="AG928" s="356">
        <v>7349723</v>
      </c>
      <c r="AH928" s="356">
        <v>0</v>
      </c>
      <c r="AI928" s="356">
        <v>0</v>
      </c>
      <c r="AJ928" s="356">
        <v>0</v>
      </c>
      <c r="AK928" s="356">
        <v>0</v>
      </c>
      <c r="AL928" s="356">
        <v>0</v>
      </c>
      <c r="AM928" s="356">
        <v>0</v>
      </c>
      <c r="AN928" s="356">
        <v>0</v>
      </c>
      <c r="AO928" s="356">
        <v>0</v>
      </c>
      <c r="AP928" s="356">
        <v>0</v>
      </c>
      <c r="AQ928" s="525">
        <f t="shared" si="59"/>
        <v>7349723</v>
      </c>
      <c r="AR928" s="526">
        <f t="shared" si="60"/>
        <v>1</v>
      </c>
      <c r="AS928" s="524">
        <f t="shared" si="61"/>
        <v>0</v>
      </c>
      <c r="AT928" s="433">
        <v>0</v>
      </c>
      <c r="AU928" s="433">
        <v>0</v>
      </c>
      <c r="AV928" s="432">
        <v>7349723</v>
      </c>
      <c r="AW928" s="356">
        <v>0</v>
      </c>
      <c r="AX928" s="356">
        <v>0</v>
      </c>
      <c r="AY928" s="356">
        <v>0</v>
      </c>
      <c r="AZ928" s="356">
        <v>0</v>
      </c>
      <c r="BA928" s="356">
        <v>0</v>
      </c>
      <c r="BB928" s="356">
        <v>0</v>
      </c>
      <c r="BC928" s="356">
        <v>0</v>
      </c>
      <c r="BD928" s="356">
        <v>0</v>
      </c>
      <c r="BE928" s="356">
        <v>0</v>
      </c>
      <c r="BF928" s="538" t="s">
        <v>3406</v>
      </c>
      <c r="BG928" s="361"/>
    </row>
    <row r="929" spans="1:59" ht="18" customHeight="1" thickBot="1">
      <c r="B929" s="451">
        <v>41772024</v>
      </c>
      <c r="C929" s="410">
        <v>6123</v>
      </c>
      <c r="D929" s="411">
        <v>6813</v>
      </c>
      <c r="E929" s="412">
        <v>45628</v>
      </c>
      <c r="F929" s="413">
        <v>547</v>
      </c>
      <c r="G929" s="407" t="s">
        <v>46</v>
      </c>
      <c r="H929" s="414">
        <v>19050490</v>
      </c>
      <c r="I929" s="413">
        <v>229</v>
      </c>
      <c r="J929" s="535">
        <v>10</v>
      </c>
      <c r="K929" s="535">
        <f t="shared" si="58"/>
        <v>15</v>
      </c>
      <c r="L929" s="535" t="s">
        <v>1241</v>
      </c>
      <c r="M929" s="535">
        <v>499</v>
      </c>
      <c r="N929" s="544">
        <v>4</v>
      </c>
      <c r="O929" s="530" t="s">
        <v>3291</v>
      </c>
      <c r="P929" s="453">
        <v>2800927</v>
      </c>
      <c r="Q929" s="415">
        <v>0</v>
      </c>
      <c r="R929" s="479">
        <v>2800927</v>
      </c>
      <c r="S929" s="416"/>
      <c r="T929" s="429"/>
      <c r="U929" s="429"/>
      <c r="V929" s="429"/>
      <c r="W929" s="423"/>
      <c r="X929" s="429"/>
      <c r="Y929" s="416"/>
      <c r="Z929" s="416"/>
      <c r="AA929" s="416"/>
      <c r="AB929" s="416"/>
      <c r="AC929" s="416"/>
      <c r="AD929" s="416"/>
      <c r="AE929" s="356">
        <v>0</v>
      </c>
      <c r="AF929" s="545"/>
      <c r="AG929" s="356">
        <v>2800927</v>
      </c>
      <c r="AH929" s="356">
        <v>0</v>
      </c>
      <c r="AI929" s="356">
        <v>0</v>
      </c>
      <c r="AJ929" s="356">
        <v>0</v>
      </c>
      <c r="AK929" s="356">
        <v>0</v>
      </c>
      <c r="AL929" s="356">
        <v>0</v>
      </c>
      <c r="AM929" s="356">
        <v>0</v>
      </c>
      <c r="AN929" s="356">
        <v>0</v>
      </c>
      <c r="AO929" s="356">
        <v>0</v>
      </c>
      <c r="AP929" s="356">
        <v>0</v>
      </c>
      <c r="AQ929" s="525">
        <f t="shared" si="59"/>
        <v>2800927</v>
      </c>
      <c r="AR929" s="526">
        <f t="shared" si="60"/>
        <v>1</v>
      </c>
      <c r="AS929" s="524">
        <f t="shared" si="61"/>
        <v>0</v>
      </c>
      <c r="AT929" s="433">
        <v>0</v>
      </c>
      <c r="AU929" s="433">
        <v>0</v>
      </c>
      <c r="AV929" s="432">
        <v>2800927</v>
      </c>
      <c r="AW929" s="356">
        <v>0</v>
      </c>
      <c r="AX929" s="356">
        <v>0</v>
      </c>
      <c r="AY929" s="356">
        <v>0</v>
      </c>
      <c r="AZ929" s="356">
        <v>0</v>
      </c>
      <c r="BA929" s="356">
        <v>0</v>
      </c>
      <c r="BB929" s="356">
        <v>0</v>
      </c>
      <c r="BC929" s="356">
        <v>0</v>
      </c>
      <c r="BD929" s="356">
        <v>0</v>
      </c>
      <c r="BE929" s="356">
        <v>0</v>
      </c>
      <c r="BF929" s="538" t="s">
        <v>3406</v>
      </c>
      <c r="BG929" s="361"/>
    </row>
    <row r="930" spans="1:59" ht="18" customHeight="1" thickBot="1">
      <c r="B930" s="481">
        <v>41772024</v>
      </c>
      <c r="C930" s="482">
        <v>6137</v>
      </c>
      <c r="D930" s="483">
        <v>6858</v>
      </c>
      <c r="E930" s="484">
        <v>45628</v>
      </c>
      <c r="F930" s="485">
        <v>547</v>
      </c>
      <c r="G930" s="485" t="s">
        <v>46</v>
      </c>
      <c r="H930" s="486">
        <v>19050490</v>
      </c>
      <c r="I930" s="485">
        <v>103</v>
      </c>
      <c r="J930" s="535">
        <v>10</v>
      </c>
      <c r="K930" s="535">
        <f t="shared" si="58"/>
        <v>31</v>
      </c>
      <c r="L930" s="535" t="s">
        <v>1257</v>
      </c>
      <c r="M930" s="535">
        <v>499</v>
      </c>
      <c r="N930" s="544">
        <v>4</v>
      </c>
      <c r="O930" s="534" t="s">
        <v>3291</v>
      </c>
      <c r="P930" s="487">
        <v>5642794</v>
      </c>
      <c r="Q930" s="488">
        <v>0</v>
      </c>
      <c r="R930" s="540">
        <v>5642794</v>
      </c>
      <c r="S930" s="489"/>
      <c r="T930" s="490"/>
      <c r="U930" s="490"/>
      <c r="V930" s="490"/>
      <c r="W930" s="491"/>
      <c r="X930" s="490"/>
      <c r="Y930" s="489"/>
      <c r="Z930" s="489"/>
      <c r="AA930" s="489"/>
      <c r="AB930" s="489"/>
      <c r="AC930" s="489"/>
      <c r="AD930" s="489"/>
      <c r="AE930" s="492">
        <v>0</v>
      </c>
      <c r="AF930" s="546"/>
      <c r="AG930" s="492">
        <v>5642794</v>
      </c>
      <c r="AH930" s="492">
        <v>0</v>
      </c>
      <c r="AI930" s="492">
        <v>0</v>
      </c>
      <c r="AJ930" s="492">
        <v>0</v>
      </c>
      <c r="AK930" s="492">
        <v>0</v>
      </c>
      <c r="AL930" s="492">
        <v>0</v>
      </c>
      <c r="AM930" s="492">
        <v>0</v>
      </c>
      <c r="AN930" s="492">
        <v>0</v>
      </c>
      <c r="AO930" s="492">
        <v>0</v>
      </c>
      <c r="AP930" s="492">
        <v>0</v>
      </c>
      <c r="AQ930" s="525">
        <f t="shared" si="59"/>
        <v>5642794</v>
      </c>
      <c r="AR930" s="526">
        <f t="shared" si="60"/>
        <v>1</v>
      </c>
      <c r="AS930" s="524">
        <f t="shared" si="61"/>
        <v>0</v>
      </c>
      <c r="AT930" s="493">
        <v>0</v>
      </c>
      <c r="AU930" s="493">
        <v>0</v>
      </c>
      <c r="AV930" s="494">
        <v>5642794</v>
      </c>
      <c r="AW930" s="492">
        <v>0</v>
      </c>
      <c r="AX930" s="492">
        <v>0</v>
      </c>
      <c r="AY930" s="492">
        <v>0</v>
      </c>
      <c r="AZ930" s="492">
        <v>0</v>
      </c>
      <c r="BA930" s="492">
        <v>0</v>
      </c>
      <c r="BB930" s="492">
        <v>0</v>
      </c>
      <c r="BC930" s="492">
        <v>0</v>
      </c>
      <c r="BD930" s="492">
        <v>0</v>
      </c>
      <c r="BE930" s="492">
        <v>0</v>
      </c>
      <c r="BF930" s="538" t="s">
        <v>3406</v>
      </c>
      <c r="BG930" s="361"/>
    </row>
    <row r="931" spans="1:59">
      <c r="AF931" s="229">
        <v>0</v>
      </c>
      <c r="AT931" s="357"/>
      <c r="AU931" s="357"/>
      <c r="AV931" s="357"/>
      <c r="AW931" s="357"/>
      <c r="AX931" s="357"/>
      <c r="AY931" s="357"/>
      <c r="AZ931" s="357"/>
      <c r="BA931" s="357"/>
      <c r="BB931" s="357"/>
      <c r="BC931" s="357"/>
      <c r="BD931" s="357"/>
      <c r="BE931" s="357"/>
    </row>
    <row r="932" spans="1:59" ht="33" customHeight="1">
      <c r="A932" s="240"/>
      <c r="B932" s="240"/>
      <c r="C932" s="240"/>
      <c r="D932" s="240"/>
      <c r="E932" s="240"/>
      <c r="F932" s="240"/>
      <c r="G932" s="240"/>
      <c r="H932" s="240"/>
      <c r="I932" s="240"/>
      <c r="J932" s="240"/>
      <c r="K932" s="240"/>
      <c r="L932" s="478"/>
      <c r="M932" s="240"/>
      <c r="N932" s="240"/>
      <c r="O932" s="240"/>
      <c r="P932" s="240">
        <f t="shared" ref="P932:AS932" si="62">SUM(P4:P930)</f>
        <v>85080935122</v>
      </c>
      <c r="Q932" s="240">
        <f t="shared" si="62"/>
        <v>72401464554</v>
      </c>
      <c r="R932" s="240">
        <f t="shared" si="62"/>
        <v>12679470568</v>
      </c>
      <c r="S932" s="240">
        <f t="shared" si="62"/>
        <v>0</v>
      </c>
      <c r="T932" s="240">
        <f t="shared" si="62"/>
        <v>0</v>
      </c>
      <c r="U932" s="240">
        <f t="shared" si="62"/>
        <v>0</v>
      </c>
      <c r="V932" s="240">
        <f t="shared" si="62"/>
        <v>0</v>
      </c>
      <c r="W932" s="240">
        <f t="shared" si="62"/>
        <v>0</v>
      </c>
      <c r="X932" s="240">
        <f t="shared" si="62"/>
        <v>0</v>
      </c>
      <c r="Y932" s="240">
        <f t="shared" si="62"/>
        <v>0</v>
      </c>
      <c r="Z932" s="240">
        <f t="shared" si="62"/>
        <v>0</v>
      </c>
      <c r="AA932" s="240">
        <f t="shared" si="62"/>
        <v>0</v>
      </c>
      <c r="AB932" s="240">
        <f t="shared" si="62"/>
        <v>0</v>
      </c>
      <c r="AC932" s="240">
        <f t="shared" si="62"/>
        <v>0</v>
      </c>
      <c r="AD932" s="240">
        <f t="shared" si="62"/>
        <v>0</v>
      </c>
      <c r="AE932" s="240">
        <f t="shared" si="62"/>
        <v>0</v>
      </c>
      <c r="AF932" s="240">
        <f>SUM(AF4:AF930)</f>
        <v>1313449847</v>
      </c>
      <c r="AG932" s="240">
        <f t="shared" si="62"/>
        <v>623342128</v>
      </c>
      <c r="AH932" s="240">
        <f t="shared" si="62"/>
        <v>3497731534.9999995</v>
      </c>
      <c r="AI932" s="240">
        <f t="shared" si="62"/>
        <v>174627127</v>
      </c>
      <c r="AJ932" s="240">
        <f t="shared" si="62"/>
        <v>0</v>
      </c>
      <c r="AK932" s="240">
        <f t="shared" si="62"/>
        <v>0</v>
      </c>
      <c r="AL932" s="240">
        <f t="shared" si="62"/>
        <v>0</v>
      </c>
      <c r="AM932" s="240">
        <f t="shared" si="62"/>
        <v>0</v>
      </c>
      <c r="AN932" s="240">
        <f t="shared" si="62"/>
        <v>0</v>
      </c>
      <c r="AO932" s="240">
        <f t="shared" si="62"/>
        <v>0</v>
      </c>
      <c r="AP932" s="240">
        <f t="shared" si="62"/>
        <v>0</v>
      </c>
      <c r="AQ932" s="240">
        <f t="shared" si="62"/>
        <v>5609150637.000001</v>
      </c>
      <c r="AR932" s="527">
        <f>+AQ932/R932</f>
        <v>0.44238050846982341</v>
      </c>
      <c r="AS932" s="240">
        <f t="shared" si="62"/>
        <v>7070319931</v>
      </c>
      <c r="AT932" s="240">
        <f t="shared" ref="AT932:BE932" si="63">SUM(AT4:AT930)</f>
        <v>0</v>
      </c>
      <c r="AU932" s="358">
        <f t="shared" si="63"/>
        <v>0</v>
      </c>
      <c r="AV932" s="358">
        <f t="shared" si="63"/>
        <v>1504168309</v>
      </c>
      <c r="AW932" s="358">
        <f t="shared" si="63"/>
        <v>5484538357</v>
      </c>
      <c r="AX932" s="358">
        <f t="shared" si="63"/>
        <v>0</v>
      </c>
      <c r="AY932" s="358">
        <f t="shared" si="63"/>
        <v>4264415729</v>
      </c>
      <c r="AZ932" s="358">
        <f t="shared" si="63"/>
        <v>0</v>
      </c>
      <c r="BA932" s="358">
        <f t="shared" si="63"/>
        <v>0</v>
      </c>
      <c r="BB932" s="358">
        <f t="shared" si="63"/>
        <v>0</v>
      </c>
      <c r="BC932" s="358">
        <f t="shared" si="63"/>
        <v>0</v>
      </c>
      <c r="BD932" s="358">
        <f t="shared" si="63"/>
        <v>0</v>
      </c>
      <c r="BE932" s="358">
        <f t="shared" si="63"/>
        <v>0</v>
      </c>
      <c r="BF932" s="240">
        <f>SUM(BF4:BF930)</f>
        <v>0</v>
      </c>
    </row>
    <row r="933" spans="1:59">
      <c r="AT933" s="357"/>
      <c r="AU933" s="357"/>
      <c r="AV933" s="357"/>
      <c r="AW933" s="357"/>
      <c r="AX933" s="357"/>
      <c r="AY933" s="357"/>
      <c r="AZ933" s="357"/>
      <c r="BA933" s="357"/>
      <c r="BB933" s="357"/>
      <c r="BC933" s="357"/>
      <c r="BD933" s="357"/>
      <c r="BE933" s="357"/>
    </row>
    <row r="934" spans="1:59">
      <c r="AF934" s="523"/>
      <c r="AT934" s="357"/>
      <c r="AU934" s="357"/>
      <c r="AV934" s="357"/>
      <c r="AW934" s="357"/>
      <c r="AX934" s="357"/>
      <c r="AY934" s="357"/>
      <c r="AZ934" s="357"/>
      <c r="BA934" s="357"/>
      <c r="BB934" s="357"/>
      <c r="BC934" s="357"/>
      <c r="BD934" s="357"/>
      <c r="BE934" s="357"/>
    </row>
    <row r="935" spans="1:59">
      <c r="AF935" s="242"/>
      <c r="AG935" s="242"/>
      <c r="AT935" s="357"/>
      <c r="AU935" s="359"/>
      <c r="AV935" s="359"/>
      <c r="AW935" s="357"/>
      <c r="AX935" s="357"/>
      <c r="AY935" s="357"/>
      <c r="AZ935" s="357"/>
      <c r="BA935" s="357"/>
      <c r="BB935" s="357"/>
      <c r="BC935" s="357"/>
      <c r="BD935" s="357"/>
      <c r="BE935" s="357"/>
    </row>
    <row r="936" spans="1:59">
      <c r="AF936" s="242"/>
      <c r="AG936" s="242"/>
      <c r="AT936" s="357"/>
      <c r="AU936" s="357"/>
      <c r="AV936" s="359"/>
      <c r="AW936" s="357"/>
      <c r="AX936" s="357"/>
      <c r="AY936" s="357"/>
      <c r="AZ936" s="357"/>
      <c r="BA936" s="357"/>
      <c r="BB936" s="357"/>
      <c r="BC936" s="357"/>
      <c r="BD936" s="357"/>
      <c r="BE936" s="357"/>
    </row>
    <row r="937" spans="1:59">
      <c r="Q937" s="242"/>
      <c r="AT937" s="357"/>
      <c r="AU937" s="357"/>
      <c r="AV937" s="357"/>
      <c r="AW937" s="357"/>
      <c r="AX937" s="357"/>
      <c r="AY937" s="357"/>
      <c r="AZ937" s="357"/>
      <c r="BA937" s="357"/>
      <c r="BB937" s="357"/>
      <c r="BC937" s="357"/>
      <c r="BD937" s="357"/>
      <c r="BE937" s="357"/>
    </row>
  </sheetData>
  <autoFilter ref="A3:BG932" xr:uid="{B5CAACD8-7688-4675-B261-36D7D1DFBBBC}"/>
  <mergeCells count="3">
    <mergeCell ref="S2:AD2"/>
    <mergeCell ref="AE2:AQ2"/>
    <mergeCell ref="AT2:BF2"/>
  </mergeCells>
  <pageMargins left="0.7" right="0.7" top="0.75" bottom="0.75" header="0.3" footer="0.3"/>
  <pageSetup orientation="portrait"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554"/>
  <sheetViews>
    <sheetView showGridLines="0" topLeftCell="AZ1" zoomScaleNormal="100" workbookViewId="0">
      <selection activeCell="BF15" sqref="BF15"/>
    </sheetView>
  </sheetViews>
  <sheetFormatPr baseColWidth="10" defaultColWidth="0" defaultRowHeight="0" customHeight="1" zeroHeight="1"/>
  <cols>
    <col min="1" max="1" width="1.85546875" style="243" customWidth="1"/>
    <col min="2" max="2" width="9.85546875" style="243" customWidth="1"/>
    <col min="3" max="3" width="10.85546875" style="243" customWidth="1"/>
    <col min="4" max="4" width="7.85546875" style="243" customWidth="1"/>
    <col min="5" max="5" width="10.85546875" style="244" customWidth="1"/>
    <col min="6" max="6" width="53.140625" style="244" customWidth="1"/>
    <col min="7" max="7" width="22.85546875" style="244" customWidth="1"/>
    <col min="8" max="8" width="10.85546875" style="244" customWidth="1"/>
    <col min="9" max="9" width="9.85546875" style="243" customWidth="1"/>
    <col min="10" max="62" width="16.85546875" style="243" customWidth="1"/>
    <col min="63" max="64" width="12" style="243" customWidth="1"/>
    <col min="65" max="105" width="0" style="243" hidden="1" customWidth="1"/>
    <col min="106" max="16384" width="12" style="243" hidden="1"/>
  </cols>
  <sheetData>
    <row r="1" spans="2:64" s="245" customFormat="1" ht="15" customHeight="1">
      <c r="E1" s="246"/>
      <c r="F1" s="246"/>
      <c r="G1" s="246"/>
      <c r="H1" s="246"/>
      <c r="J1" s="247">
        <f t="shared" ref="J1:AO1" si="0">SUM(J4:J94)</f>
        <v>12679470568</v>
      </c>
      <c r="K1" s="247">
        <f t="shared" si="0"/>
        <v>0</v>
      </c>
      <c r="L1" s="247">
        <f t="shared" si="0"/>
        <v>12679470568</v>
      </c>
      <c r="M1" s="247">
        <f t="shared" si="0"/>
        <v>5609150637</v>
      </c>
      <c r="N1" s="247">
        <f t="shared" si="0"/>
        <v>30.336381748219793</v>
      </c>
      <c r="O1" s="247">
        <f t="shared" si="0"/>
        <v>0</v>
      </c>
      <c r="P1" s="247">
        <f t="shared" si="0"/>
        <v>0</v>
      </c>
      <c r="Q1" s="247">
        <f t="shared" si="0"/>
        <v>0</v>
      </c>
      <c r="R1" s="247">
        <f t="shared" si="0"/>
        <v>1313449847</v>
      </c>
      <c r="S1" s="247">
        <f t="shared" si="0"/>
        <v>0</v>
      </c>
      <c r="T1" s="247">
        <f t="shared" si="0"/>
        <v>623342128</v>
      </c>
      <c r="U1" s="247">
        <f t="shared" si="0"/>
        <v>0</v>
      </c>
      <c r="V1" s="247">
        <f t="shared" si="0"/>
        <v>3497731534.9999995</v>
      </c>
      <c r="W1" s="247">
        <f t="shared" si="0"/>
        <v>0</v>
      </c>
      <c r="X1" s="247">
        <f t="shared" si="0"/>
        <v>174627127</v>
      </c>
      <c r="Y1" s="247">
        <f t="shared" si="0"/>
        <v>0</v>
      </c>
      <c r="Z1" s="247">
        <f t="shared" si="0"/>
        <v>0</v>
      </c>
      <c r="AA1" s="247">
        <f t="shared" si="0"/>
        <v>0</v>
      </c>
      <c r="AB1" s="247">
        <f t="shared" si="0"/>
        <v>0</v>
      </c>
      <c r="AC1" s="247">
        <f t="shared" si="0"/>
        <v>0</v>
      </c>
      <c r="AD1" s="247">
        <f t="shared" si="0"/>
        <v>0</v>
      </c>
      <c r="AE1" s="247">
        <f t="shared" si="0"/>
        <v>0</v>
      </c>
      <c r="AF1" s="247">
        <f t="shared" si="0"/>
        <v>0</v>
      </c>
      <c r="AG1" s="247">
        <f t="shared" si="0"/>
        <v>0</v>
      </c>
      <c r="AH1" s="247">
        <f t="shared" si="0"/>
        <v>0</v>
      </c>
      <c r="AI1" s="247">
        <f t="shared" si="0"/>
        <v>0</v>
      </c>
      <c r="AJ1" s="247">
        <f t="shared" si="0"/>
        <v>0</v>
      </c>
      <c r="AK1" s="247">
        <f t="shared" si="0"/>
        <v>0</v>
      </c>
      <c r="AL1" s="247">
        <f t="shared" si="0"/>
        <v>0</v>
      </c>
      <c r="AM1" s="247">
        <f>SUM(AM4:AM94)</f>
        <v>1841950085</v>
      </c>
      <c r="AN1" s="247">
        <f t="shared" si="0"/>
        <v>1630687508</v>
      </c>
      <c r="AO1" s="247">
        <f t="shared" si="0"/>
        <v>0</v>
      </c>
      <c r="AP1" s="247">
        <f t="shared" ref="AP1:BJ1" si="1">SUM(AP4:AP94)</f>
        <v>584451644</v>
      </c>
      <c r="AQ1" s="247">
        <f t="shared" si="1"/>
        <v>493451644</v>
      </c>
      <c r="AR1" s="247">
        <f t="shared" si="1"/>
        <v>0</v>
      </c>
      <c r="AS1" s="247">
        <f t="shared" si="1"/>
        <v>0</v>
      </c>
      <c r="AT1" s="247">
        <f t="shared" si="1"/>
        <v>0</v>
      </c>
      <c r="AU1" s="247">
        <f t="shared" si="1"/>
        <v>0</v>
      </c>
      <c r="AV1" s="247">
        <f t="shared" si="1"/>
        <v>2313205761</v>
      </c>
      <c r="AW1" s="247">
        <f t="shared" si="1"/>
        <v>162574658</v>
      </c>
      <c r="AX1" s="247">
        <f t="shared" si="1"/>
        <v>0</v>
      </c>
      <c r="AY1" s="247">
        <f t="shared" si="1"/>
        <v>0</v>
      </c>
      <c r="AZ1" s="247">
        <f t="shared" si="1"/>
        <v>0</v>
      </c>
      <c r="BA1" s="247">
        <f t="shared" si="1"/>
        <v>0</v>
      </c>
      <c r="BB1" s="247">
        <f t="shared" si="1"/>
        <v>0</v>
      </c>
      <c r="BC1" s="247">
        <f t="shared" si="1"/>
        <v>0</v>
      </c>
      <c r="BD1" s="247">
        <f t="shared" si="1"/>
        <v>0</v>
      </c>
      <c r="BE1" s="247">
        <f t="shared" si="1"/>
        <v>7939863078</v>
      </c>
      <c r="BF1" s="247">
        <f t="shared" si="1"/>
        <v>3322436826.9999995</v>
      </c>
      <c r="BG1" s="247">
        <f t="shared" si="1"/>
        <v>0</v>
      </c>
      <c r="BH1" s="247">
        <f>SUM(BH4:BH94)</f>
        <v>12679470568</v>
      </c>
      <c r="BI1" s="247">
        <f t="shared" si="1"/>
        <v>5609150637</v>
      </c>
      <c r="BJ1" s="247">
        <f t="shared" si="1"/>
        <v>30.336381748219793</v>
      </c>
    </row>
    <row r="2" spans="2:64" s="245" customFormat="1" ht="29.25" customHeight="1" thickBot="1">
      <c r="E2" s="246"/>
      <c r="F2" s="246"/>
      <c r="G2" s="246"/>
      <c r="H2" s="246"/>
      <c r="J2" s="868" t="s">
        <v>1235</v>
      </c>
      <c r="K2" s="869"/>
      <c r="L2" s="869"/>
      <c r="M2" s="869"/>
      <c r="N2" s="870"/>
      <c r="O2" s="878" t="s">
        <v>25</v>
      </c>
      <c r="P2" s="879"/>
      <c r="Q2" s="884" t="s">
        <v>26</v>
      </c>
      <c r="R2" s="885"/>
      <c r="S2" s="876" t="s">
        <v>27</v>
      </c>
      <c r="T2" s="877"/>
      <c r="U2" s="880" t="s">
        <v>28</v>
      </c>
      <c r="V2" s="881"/>
      <c r="W2" s="882" t="s">
        <v>29</v>
      </c>
      <c r="X2" s="883"/>
      <c r="Y2" s="874" t="s">
        <v>30</v>
      </c>
      <c r="Z2" s="875"/>
      <c r="AA2" s="876" t="s">
        <v>31</v>
      </c>
      <c r="AB2" s="877"/>
      <c r="AC2" s="880" t="s">
        <v>32</v>
      </c>
      <c r="AD2" s="881"/>
      <c r="AE2" s="882" t="s">
        <v>33</v>
      </c>
      <c r="AF2" s="883"/>
      <c r="AG2" s="874" t="s">
        <v>34</v>
      </c>
      <c r="AH2" s="875"/>
      <c r="AI2" s="876" t="s">
        <v>35</v>
      </c>
      <c r="AJ2" s="877"/>
      <c r="AK2" s="878" t="s">
        <v>36</v>
      </c>
      <c r="AL2" s="879"/>
      <c r="AM2" s="871" t="s">
        <v>12</v>
      </c>
      <c r="AN2" s="872"/>
      <c r="AO2" s="873"/>
      <c r="AP2" s="871" t="s">
        <v>13</v>
      </c>
      <c r="AQ2" s="872"/>
      <c r="AR2" s="873"/>
      <c r="AS2" s="871" t="s">
        <v>14</v>
      </c>
      <c r="AT2" s="872"/>
      <c r="AU2" s="873"/>
      <c r="AV2" s="871" t="s">
        <v>15</v>
      </c>
      <c r="AW2" s="872"/>
      <c r="AX2" s="873"/>
      <c r="AY2" s="871" t="s">
        <v>16</v>
      </c>
      <c r="AZ2" s="872"/>
      <c r="BA2" s="873"/>
      <c r="BB2" s="871" t="s">
        <v>17</v>
      </c>
      <c r="BC2" s="872"/>
      <c r="BD2" s="873"/>
      <c r="BE2" s="871" t="s">
        <v>18</v>
      </c>
      <c r="BF2" s="872"/>
      <c r="BG2" s="873"/>
      <c r="BH2" s="886" t="s">
        <v>19</v>
      </c>
      <c r="BI2" s="887"/>
      <c r="BJ2" s="888"/>
    </row>
    <row r="3" spans="2:64" s="245" customFormat="1" ht="31.5" customHeight="1">
      <c r="B3" s="248" t="s">
        <v>91</v>
      </c>
      <c r="C3" s="249" t="s">
        <v>121</v>
      </c>
      <c r="D3" s="249" t="s">
        <v>122</v>
      </c>
      <c r="E3" s="249" t="s">
        <v>1214</v>
      </c>
      <c r="F3" s="250" t="s">
        <v>1231</v>
      </c>
      <c r="G3" s="250" t="s">
        <v>21</v>
      </c>
      <c r="H3" s="250" t="s">
        <v>22</v>
      </c>
      <c r="I3" s="250" t="s">
        <v>23</v>
      </c>
      <c r="J3" s="283" t="s">
        <v>1232</v>
      </c>
      <c r="K3" s="284" t="s">
        <v>1236</v>
      </c>
      <c r="L3" s="284" t="s">
        <v>1233</v>
      </c>
      <c r="M3" s="283" t="s">
        <v>39</v>
      </c>
      <c r="N3" s="283" t="s">
        <v>120</v>
      </c>
      <c r="O3" s="251" t="s">
        <v>1236</v>
      </c>
      <c r="P3" s="251" t="s">
        <v>1234</v>
      </c>
      <c r="Q3" s="252" t="s">
        <v>1236</v>
      </c>
      <c r="R3" s="252" t="s">
        <v>1234</v>
      </c>
      <c r="S3" s="253" t="s">
        <v>1236</v>
      </c>
      <c r="T3" s="253" t="s">
        <v>1234</v>
      </c>
      <c r="U3" s="254" t="s">
        <v>1236</v>
      </c>
      <c r="V3" s="254" t="s">
        <v>1234</v>
      </c>
      <c r="W3" s="255" t="s">
        <v>1236</v>
      </c>
      <c r="X3" s="255" t="s">
        <v>1234</v>
      </c>
      <c r="Y3" s="256" t="s">
        <v>1236</v>
      </c>
      <c r="Z3" s="256" t="s">
        <v>1234</v>
      </c>
      <c r="AA3" s="253" t="s">
        <v>1236</v>
      </c>
      <c r="AB3" s="253" t="s">
        <v>1234</v>
      </c>
      <c r="AC3" s="254" t="s">
        <v>1236</v>
      </c>
      <c r="AD3" s="254" t="s">
        <v>1234</v>
      </c>
      <c r="AE3" s="255" t="s">
        <v>1236</v>
      </c>
      <c r="AF3" s="255" t="s">
        <v>1234</v>
      </c>
      <c r="AG3" s="256" t="s">
        <v>1236</v>
      </c>
      <c r="AH3" s="256" t="s">
        <v>1234</v>
      </c>
      <c r="AI3" s="253" t="s">
        <v>1236</v>
      </c>
      <c r="AJ3" s="253" t="s">
        <v>1234</v>
      </c>
      <c r="AK3" s="251" t="s">
        <v>1236</v>
      </c>
      <c r="AL3" s="251" t="s">
        <v>1234</v>
      </c>
      <c r="AM3" s="257" t="s">
        <v>1233</v>
      </c>
      <c r="AN3" s="257" t="s">
        <v>11</v>
      </c>
      <c r="AO3" s="257" t="s">
        <v>157</v>
      </c>
      <c r="AP3" s="257" t="s">
        <v>1233</v>
      </c>
      <c r="AQ3" s="257" t="s">
        <v>11</v>
      </c>
      <c r="AR3" s="257" t="s">
        <v>157</v>
      </c>
      <c r="AS3" s="257" t="s">
        <v>1233</v>
      </c>
      <c r="AT3" s="257" t="s">
        <v>11</v>
      </c>
      <c r="AU3" s="257" t="s">
        <v>157</v>
      </c>
      <c r="AV3" s="257" t="s">
        <v>1233</v>
      </c>
      <c r="AW3" s="257" t="s">
        <v>11</v>
      </c>
      <c r="AX3" s="257" t="s">
        <v>157</v>
      </c>
      <c r="AY3" s="257" t="s">
        <v>1233</v>
      </c>
      <c r="AZ3" s="257" t="s">
        <v>11</v>
      </c>
      <c r="BA3" s="257" t="s">
        <v>157</v>
      </c>
      <c r="BB3" s="257" t="s">
        <v>1233</v>
      </c>
      <c r="BC3" s="257" t="s">
        <v>11</v>
      </c>
      <c r="BD3" s="257" t="s">
        <v>157</v>
      </c>
      <c r="BE3" s="257" t="s">
        <v>1233</v>
      </c>
      <c r="BF3" s="257" t="s">
        <v>11</v>
      </c>
      <c r="BG3" s="257" t="s">
        <v>157</v>
      </c>
      <c r="BH3" s="258" t="s">
        <v>40</v>
      </c>
      <c r="BI3" s="258" t="s">
        <v>11</v>
      </c>
      <c r="BJ3" s="259" t="s">
        <v>157</v>
      </c>
    </row>
    <row r="4" spans="2:64" s="245" customFormat="1" ht="14.25" customHeight="1">
      <c r="B4" s="260">
        <v>8141</v>
      </c>
      <c r="C4" s="261" t="str">
        <f>CONCATENATE(B4,"-",D4)</f>
        <v>8141-1</v>
      </c>
      <c r="D4" s="262">
        <v>1</v>
      </c>
      <c r="E4" s="263" t="s">
        <v>41</v>
      </c>
      <c r="F4" s="264" t="str">
        <f>VLOOKUP(E4,'Actividades Físicas'!$F$3:$G$72,2,FALSE)</f>
        <v>Definir, implementar y hacer seguimiento a la instancia de gobernanza y gobernabilidad.</v>
      </c>
      <c r="G4" s="265" t="s">
        <v>46</v>
      </c>
      <c r="H4" s="266">
        <v>1905054</v>
      </c>
      <c r="I4" s="267">
        <v>227</v>
      </c>
      <c r="J4" s="281">
        <f>SUMIFS('Reservas (1)'!$R$3:$R$930,'Reservas (1)'!$L$3:$L$930,E4,'Reservas (1)'!$I$3:$I$930,I4)</f>
        <v>0</v>
      </c>
      <c r="K4" s="281">
        <f>+O4+Q4+S4+U4+W4+Y4+AA4+AC4+AE4+AG4+AI4+AK4</f>
        <v>0</v>
      </c>
      <c r="L4" s="281">
        <f t="shared" ref="L4:L94" si="2">+J4-K4</f>
        <v>0</v>
      </c>
      <c r="M4" s="281">
        <f>+P4+R4+T4+V4+X4+Z4+AB4+AD4+AF4+AH4+AJ4+AL4</f>
        <v>0</v>
      </c>
      <c r="N4" s="282">
        <f>IFERROR(+#REF!/M4,0)</f>
        <v>0</v>
      </c>
      <c r="O4" s="268"/>
      <c r="P4" s="268"/>
      <c r="Q4" s="268"/>
      <c r="R4" s="268"/>
      <c r="S4" s="268"/>
      <c r="T4" s="268">
        <f>SUMIFS('Reservas (1)'!$AG$4:$AG$930,'Reservas (1)'!$I$4:$I$930,I4,'Reservas (1)'!$L$4:$L$930,E4)</f>
        <v>0</v>
      </c>
      <c r="U4" s="268"/>
      <c r="V4" s="268">
        <f>SUMIFS('Reservas (1)'!$AH$4:$AH$930,'Reservas (1)'!$I$4:$I$930,I4,'Reservas (1)'!$L$4:$L$930,E4)</f>
        <v>0</v>
      </c>
      <c r="W4" s="268"/>
      <c r="X4" s="268">
        <f>SUMIFS('Reservas (1)'!$AI$4:$AI$930,'Reservas (1)'!$I$4:$I$930,I4,'Reservas (1)'!$L$4:$L$930,E4)</f>
        <v>0</v>
      </c>
      <c r="Y4" s="268"/>
      <c r="Z4" s="268"/>
      <c r="AA4" s="268"/>
      <c r="AB4" s="268"/>
      <c r="AC4" s="268"/>
      <c r="AD4" s="268"/>
      <c r="AE4" s="268"/>
      <c r="AF4" s="268"/>
      <c r="AG4" s="268"/>
      <c r="AH4" s="268"/>
      <c r="AI4" s="268"/>
      <c r="AJ4" s="268"/>
      <c r="AK4" s="268"/>
      <c r="AL4" s="268"/>
      <c r="AM4" s="268">
        <f>SUMIFS('Reservas (1)'!$R$4:$R$930,'Reservas (1)'!$I$4:$I$930,I4,'Reservas (1)'!$L$4:$L$930,E4,'Reservas (1)'!$N$4:$N$930,1)</f>
        <v>0</v>
      </c>
      <c r="AN4" s="268">
        <f>SUMIFS('Reservas (1)'!$AQ$4:$AQ$930,'Reservas (1)'!$I$4:$I$930,I4,'Reservas (1)'!$L$4:$L$930,E4,'Reservas (1)'!$N$4:$N$930,1)</f>
        <v>0</v>
      </c>
      <c r="AO4" s="269"/>
      <c r="AP4" s="268">
        <f>SUMIFS('Reservas (1)'!$R$4:$R$930,'Reservas (1)'!$I$4:$I$930,I4,'Reservas (1)'!$L$4:$L$930,E4,'Reservas (1)'!$N$4:$N$930,2)</f>
        <v>0</v>
      </c>
      <c r="AQ4" s="268">
        <f>SUMIFS('Reservas (1)'!$AQ$4:$AQ$930,'Reservas (1)'!$I$4:$I$930,I4,'Reservas (1)'!$L$4:$L$930,E4,'Reservas (1)'!$N$4:$N$930,2)</f>
        <v>0</v>
      </c>
      <c r="AR4" s="269"/>
      <c r="AS4" s="268"/>
      <c r="AT4" s="268"/>
      <c r="AU4" s="269"/>
      <c r="AV4" s="268">
        <f>SUMIFS('Reservas (1)'!$R$4:$R$930,'Reservas (1)'!$I$4:$I$930,I4,'Reservas (1)'!$L$4:$L$930,E4,'Reservas (1)'!$N$4:$N$930,4)</f>
        <v>0</v>
      </c>
      <c r="AW4" s="268">
        <f>SUMIFS('Reservas (1)'!$AQ$4:$AQ$930,'Reservas (1)'!$I$4:$I$930,I4,'Reservas (1)'!$L$4:$L$930,E4,'Reservas (1)'!$N$4:$N$930,4)</f>
        <v>0</v>
      </c>
      <c r="AX4" s="269"/>
      <c r="AY4" s="268"/>
      <c r="AZ4" s="268"/>
      <c r="BA4" s="269"/>
      <c r="BB4" s="268"/>
      <c r="BC4" s="268"/>
      <c r="BD4" s="269"/>
      <c r="BE4" s="268">
        <f>SUMIFS('Reservas (1)'!$R$4:$R$930,'Reservas (1)'!$I$4:$I$930,I4,'Reservas (1)'!$L$4:$L$930,E4,'Reservas (1)'!$N$4:$N$930,7)</f>
        <v>0</v>
      </c>
      <c r="BF4" s="268">
        <f>SUMIFS('Reservas (1)'!$AQ$4:$AQ$930,'Reservas (1)'!$I$4:$I$930,I4,'Reservas (1)'!$L$4:$L$930,E4,'Reservas (1)'!$N$4:$N$930,7)</f>
        <v>0</v>
      </c>
      <c r="BG4" s="269"/>
      <c r="BH4" s="268">
        <f>AM4+AP4+AS4+AV4+AY4+BB4+BE4</f>
        <v>0</v>
      </c>
      <c r="BI4" s="268">
        <f>AN4+AQ4+AT4+AW4+AZ4+BC4+BF4</f>
        <v>0</v>
      </c>
      <c r="BJ4" s="270">
        <f>IFERROR(+BI4/BH4,0)</f>
        <v>0</v>
      </c>
      <c r="BK4" s="271"/>
      <c r="BL4" s="271"/>
    </row>
    <row r="5" spans="2:64" s="245" customFormat="1" ht="14.25" customHeight="1">
      <c r="B5" s="260">
        <v>8141</v>
      </c>
      <c r="C5" s="261" t="str">
        <f t="shared" ref="C5:C68" si="3">CONCATENATE(B5,"-",D5)</f>
        <v>8141-2</v>
      </c>
      <c r="D5" s="262">
        <v>2</v>
      </c>
      <c r="E5" s="263" t="s">
        <v>43</v>
      </c>
      <c r="F5" s="264" t="str">
        <f>VLOOKUP(E5,'Actividades Físicas'!$F$3:$G$72,2,FALSE)</f>
        <v>Orientar técnicamente la implementación de las líneas de acción de gobernanza y gobernabilidad para el fortalecimiento de la intersectorialidad, la gestión de las políticas, planes y/o programas de competencia de la subsecretaría de salud pública.</v>
      </c>
      <c r="G5" s="265" t="s">
        <v>46</v>
      </c>
      <c r="H5" s="266">
        <v>1905054</v>
      </c>
      <c r="I5" s="267">
        <v>236</v>
      </c>
      <c r="J5" s="281">
        <f>SUMIFS('Reservas (1)'!$R$3:$R$930,'Reservas (1)'!$L$3:$L$930,E5,'Reservas (1)'!$I$3:$I$930,I5)</f>
        <v>80853403</v>
      </c>
      <c r="K5" s="281">
        <f t="shared" ref="K5:K94" si="4">+O5+Q5+S5+U5+W5+Y5+AA5+AC5+AE5+AG5+AI5+AK5</f>
        <v>0</v>
      </c>
      <c r="L5" s="281">
        <f t="shared" si="2"/>
        <v>80853403</v>
      </c>
      <c r="M5" s="281">
        <f t="shared" ref="M5:M94" si="5">+P5+R5+T5+V5+X5+Z5+AB5+AD5+AF5+AH5+AJ5+AL5</f>
        <v>66454201</v>
      </c>
      <c r="N5" s="282">
        <f t="shared" ref="N5:N94" si="6">IFERROR(+M5/L5,0)</f>
        <v>0.8219097593208291</v>
      </c>
      <c r="O5" s="268"/>
      <c r="P5" s="268"/>
      <c r="Q5" s="268"/>
      <c r="R5" s="268"/>
      <c r="S5" s="268"/>
      <c r="T5" s="268">
        <f>SUMIFS('Reservas (1)'!$AG$4:$AG$930,'Reservas (1)'!$I$4:$I$930,I5,'Reservas (1)'!$L$4:$L$930,E5)</f>
        <v>0</v>
      </c>
      <c r="U5" s="268"/>
      <c r="V5" s="268">
        <f>SUMIFS('Reservas (1)'!$AH$4:$AH$930,'Reservas (1)'!$I$4:$I$930,I5,'Reservas (1)'!$L$4:$L$930,E5)</f>
        <v>66454201</v>
      </c>
      <c r="W5" s="272"/>
      <c r="X5" s="268">
        <f>SUMIFS('Reservas (1)'!$AI$4:$AI$930,'Reservas (1)'!$I$4:$I$930,I5,'Reservas (1)'!$L$4:$L$930,E5)</f>
        <v>0</v>
      </c>
      <c r="Y5" s="268"/>
      <c r="Z5" s="268"/>
      <c r="AA5" s="268"/>
      <c r="AB5" s="268"/>
      <c r="AC5" s="268"/>
      <c r="AD5" s="268"/>
      <c r="AE5" s="268"/>
      <c r="AF5" s="268"/>
      <c r="AG5" s="268"/>
      <c r="AH5" s="268"/>
      <c r="AI5" s="268"/>
      <c r="AJ5" s="268"/>
      <c r="AK5" s="268"/>
      <c r="AL5" s="268"/>
      <c r="AM5" s="268">
        <f>SUMIFS('Reservas (1)'!$R$4:$R$930,'Reservas (1)'!$I$4:$I$930,I5,'Reservas (1)'!$L$4:$L$930,E5,'Reservas (1)'!$N$4:$N$930,1)</f>
        <v>15850985</v>
      </c>
      <c r="AN5" s="268">
        <f>SUMIFS('Reservas (1)'!$AQ$4:$AQ$930,'Reservas (1)'!$I$4:$I$930,I5,'Reservas (1)'!$L$4:$L$930,E5,'Reservas (1)'!$N$4:$N$930,1)</f>
        <v>15123627</v>
      </c>
      <c r="AO5" s="269"/>
      <c r="AP5" s="268">
        <f>SUMIFS('Reservas (1)'!$R$4:$R$930,'Reservas (1)'!$I$4:$I$930,I5,'Reservas (1)'!$L$4:$L$930,E5,'Reservas (1)'!$N$4:$N$930,2)</f>
        <v>0</v>
      </c>
      <c r="AQ5" s="268">
        <f>SUMIFS('Reservas (1)'!$AQ$4:$AQ$930,'Reservas (1)'!$I$4:$I$930,I5,'Reservas (1)'!$L$4:$L$930,E5,'Reservas (1)'!$N$4:$N$930,2)</f>
        <v>0</v>
      </c>
      <c r="AR5" s="269"/>
      <c r="AS5" s="268"/>
      <c r="AT5" s="268"/>
      <c r="AU5" s="269"/>
      <c r="AV5" s="268">
        <f>SUMIFS('Reservas (1)'!$R$4:$R$930,'Reservas (1)'!$I$4:$I$930,I5,'Reservas (1)'!$L$4:$L$930,E5,'Reservas (1)'!$N$4:$N$930,4)</f>
        <v>0</v>
      </c>
      <c r="AW5" s="268">
        <f>SUMIFS('Reservas (1)'!$AQ$4:$AQ$930,'Reservas (1)'!$I$4:$I$930,I5,'Reservas (1)'!$L$4:$L$930,E5,'Reservas (1)'!$N$4:$N$930,4)</f>
        <v>0</v>
      </c>
      <c r="AX5" s="269"/>
      <c r="AY5" s="268"/>
      <c r="AZ5" s="268"/>
      <c r="BA5" s="269"/>
      <c r="BB5" s="268"/>
      <c r="BC5" s="268"/>
      <c r="BD5" s="269"/>
      <c r="BE5" s="268">
        <f>SUMIFS('Reservas (1)'!$R$4:$R$930,'Reservas (1)'!$I$4:$I$930,I5,'Reservas (1)'!$L$4:$L$930,E5,'Reservas (1)'!$N$4:$N$930,7)</f>
        <v>65002418</v>
      </c>
      <c r="BF5" s="268">
        <f>SUMIFS('Reservas (1)'!$AQ$4:$AQ$930,'Reservas (1)'!$I$4:$I$930,I5,'Reservas (1)'!$L$4:$L$930,E5,'Reservas (1)'!$N$4:$N$930,7)</f>
        <v>51330574</v>
      </c>
      <c r="BG5" s="269"/>
      <c r="BH5" s="268">
        <f t="shared" ref="BH5:BH68" si="7">AM5+AP5+AS5+AV5+AY5+BB5+BE5</f>
        <v>80853403</v>
      </c>
      <c r="BI5" s="268">
        <f t="shared" ref="BI5:BI68" si="8">AN5+AQ5+AT5+AW5+AZ5+BC5+BF5</f>
        <v>66454201</v>
      </c>
      <c r="BJ5" s="270">
        <f t="shared" ref="BJ5:BJ68" si="9">IFERROR(+BI5/BH5,0)</f>
        <v>0.8219097593208291</v>
      </c>
      <c r="BK5" s="271"/>
      <c r="BL5" s="271"/>
    </row>
    <row r="6" spans="2:64" s="245" customFormat="1" ht="14.25" customHeight="1">
      <c r="B6" s="260">
        <v>8141</v>
      </c>
      <c r="C6" s="261" t="str">
        <f t="shared" si="3"/>
        <v>8141-3</v>
      </c>
      <c r="D6" s="262">
        <v>3</v>
      </c>
      <c r="E6" s="263" t="s">
        <v>44</v>
      </c>
      <c r="F6" s="264" t="str">
        <f>VLOOKUP(E6,'Actividades Físicas'!$F$3:$G$72,2,FALSE)</f>
        <v>Desarrollar acciones administrativas y técnicas para orientar y hacer seguimiento a la gestión de la salud pública en la ciudad.</v>
      </c>
      <c r="G6" s="265" t="s">
        <v>46</v>
      </c>
      <c r="H6" s="266">
        <v>1905054</v>
      </c>
      <c r="I6" s="267">
        <v>102</v>
      </c>
      <c r="J6" s="281">
        <f>SUMIFS('Reservas (1)'!$R$3:$R$930,'Reservas (1)'!$L$3:$L$930,E6,'Reservas (1)'!$I$3:$I$930,I6)</f>
        <v>93533156</v>
      </c>
      <c r="K6" s="281">
        <f t="shared" si="4"/>
        <v>0</v>
      </c>
      <c r="L6" s="281">
        <f t="shared" si="2"/>
        <v>93533156</v>
      </c>
      <c r="M6" s="281">
        <f t="shared" si="5"/>
        <v>24247786</v>
      </c>
      <c r="N6" s="282">
        <f t="shared" si="6"/>
        <v>0.25924267967607123</v>
      </c>
      <c r="O6" s="268"/>
      <c r="P6" s="268"/>
      <c r="Q6" s="268"/>
      <c r="R6" s="268">
        <v>14926812</v>
      </c>
      <c r="S6" s="268"/>
      <c r="T6" s="268">
        <f>SUMIFS('Reservas (1)'!$AG$4:$AG$930,'Reservas (1)'!$I$4:$I$930,I6,'Reservas (1)'!$L$4:$L$930,E6)</f>
        <v>9151275</v>
      </c>
      <c r="U6" s="268"/>
      <c r="V6" s="268">
        <f>SUMIFS('Reservas (1)'!$AH$4:$AH$930,'Reservas (1)'!$I$4:$I$930,I6,'Reservas (1)'!$L$4:$L$930,E6)</f>
        <v>0</v>
      </c>
      <c r="W6" s="272"/>
      <c r="X6" s="268">
        <f>SUMIFS('Reservas (1)'!$AI$4:$AI$930,'Reservas (1)'!$I$4:$I$930,I6,'Reservas (1)'!$L$4:$L$930,E6)</f>
        <v>169699</v>
      </c>
      <c r="Y6" s="268"/>
      <c r="Z6" s="268"/>
      <c r="AA6" s="268"/>
      <c r="AB6" s="268"/>
      <c r="AC6" s="268"/>
      <c r="AD6" s="268"/>
      <c r="AE6" s="268"/>
      <c r="AF6" s="268"/>
      <c r="AG6" s="268"/>
      <c r="AH6" s="268"/>
      <c r="AI6" s="268"/>
      <c r="AJ6" s="268"/>
      <c r="AK6" s="268"/>
      <c r="AL6" s="268"/>
      <c r="AM6" s="268">
        <f>SUMIFS('Reservas (1)'!$R$4:$R$930,'Reservas (1)'!$I$4:$I$930,I6,'Reservas (1)'!$L$4:$L$930,E6,'Reservas (1)'!$N$4:$N$930,1)</f>
        <v>0</v>
      </c>
      <c r="AN6" s="268">
        <f>SUMIFS('Reservas (1)'!$AQ$4:$AQ$930,'Reservas (1)'!$I$4:$I$930,I6,'Reservas (1)'!$L$4:$L$930,E6,'Reservas (1)'!$N$4:$N$930,1)</f>
        <v>0</v>
      </c>
      <c r="AO6" s="269"/>
      <c r="AP6" s="268">
        <f>SUMIFS('Reservas (1)'!$R$4:$R$930,'Reservas (1)'!$I$4:$I$930,I6,'Reservas (1)'!$L$4:$L$930,E6,'Reservas (1)'!$N$4:$N$930,2)</f>
        <v>0</v>
      </c>
      <c r="AQ6" s="268">
        <f>SUMIFS('Reservas (1)'!$AQ$4:$AQ$930,'Reservas (1)'!$I$4:$I$930,I6,'Reservas (1)'!$L$4:$L$930,E6,'Reservas (1)'!$N$4:$N$930,2)</f>
        <v>0</v>
      </c>
      <c r="AR6" s="269"/>
      <c r="AS6" s="268"/>
      <c r="AT6" s="268"/>
      <c r="AU6" s="269"/>
      <c r="AV6" s="268">
        <f>SUMIFS('Reservas (1)'!$R$4:$R$930,'Reservas (1)'!$I$4:$I$930,I6,'Reservas (1)'!$L$4:$L$930,E6,'Reservas (1)'!$N$4:$N$930,4)</f>
        <v>0</v>
      </c>
      <c r="AW6" s="268">
        <f>SUMIFS('Reservas (1)'!$AQ$4:$AQ$930,'Reservas (1)'!$I$4:$I$930,I6,'Reservas (1)'!$L$4:$L$930,E6,'Reservas (1)'!$N$4:$N$930,4)</f>
        <v>0</v>
      </c>
      <c r="AX6" s="269"/>
      <c r="AY6" s="268"/>
      <c r="AZ6" s="268"/>
      <c r="BA6" s="269"/>
      <c r="BB6" s="268"/>
      <c r="BC6" s="268"/>
      <c r="BD6" s="269"/>
      <c r="BE6" s="268">
        <f>SUMIFS('Reservas (1)'!$R$4:$R$930,'Reservas (1)'!$I$4:$I$930,I6,'Reservas (1)'!$L$4:$L$930,E6,'Reservas (1)'!$N$4:$N$930,7)</f>
        <v>93533156</v>
      </c>
      <c r="BF6" s="268">
        <f>SUMIFS('Reservas (1)'!$AQ$4:$AQ$930,'Reservas (1)'!$I$4:$I$930,I6,'Reservas (1)'!$L$4:$L$930,E6,'Reservas (1)'!$N$4:$N$930,7)</f>
        <v>24247786</v>
      </c>
      <c r="BG6" s="269"/>
      <c r="BH6" s="268">
        <f t="shared" si="7"/>
        <v>93533156</v>
      </c>
      <c r="BI6" s="268">
        <f t="shared" si="8"/>
        <v>24247786</v>
      </c>
      <c r="BJ6" s="270">
        <f t="shared" si="9"/>
        <v>0.25924267967607123</v>
      </c>
      <c r="BK6" s="271"/>
      <c r="BL6" s="271"/>
    </row>
    <row r="7" spans="2:64" s="245" customFormat="1" ht="14.25" customHeight="1">
      <c r="B7" s="260">
        <v>8141</v>
      </c>
      <c r="C7" s="261" t="str">
        <f t="shared" si="3"/>
        <v>8141-3</v>
      </c>
      <c r="D7" s="262">
        <v>3</v>
      </c>
      <c r="E7" s="263" t="s">
        <v>44</v>
      </c>
      <c r="F7" s="264" t="str">
        <f>VLOOKUP(E7,'Actividades Físicas'!$F$3:$G$72,2,FALSE)</f>
        <v>Desarrollar acciones administrativas y técnicas para orientar y hacer seguimiento a la gestión de la salud pública en la ciudad.</v>
      </c>
      <c r="G7" s="265" t="s">
        <v>46</v>
      </c>
      <c r="H7" s="266">
        <v>1905054</v>
      </c>
      <c r="I7" s="267">
        <v>103</v>
      </c>
      <c r="J7" s="281">
        <f>SUMIFS('Reservas (1)'!$R$3:$R$930,'Reservas (1)'!$L$3:$L$930,E7,'Reservas (1)'!$I$3:$I$930,I7)</f>
        <v>540419367.85223138</v>
      </c>
      <c r="K7" s="281">
        <f t="shared" si="4"/>
        <v>0</v>
      </c>
      <c r="L7" s="281">
        <f t="shared" si="2"/>
        <v>540419367.85223138</v>
      </c>
      <c r="M7" s="281">
        <f t="shared" si="5"/>
        <v>53528686.817825533</v>
      </c>
      <c r="N7" s="282">
        <f t="shared" si="6"/>
        <v>9.9050274660885312E-2</v>
      </c>
      <c r="O7" s="268"/>
      <c r="P7" s="268"/>
      <c r="Q7" s="268"/>
      <c r="R7" s="268"/>
      <c r="S7" s="268"/>
      <c r="T7" s="268">
        <f>SUMIFS('Reservas (1)'!$AG$4:$AG$930,'Reservas (1)'!$I$4:$I$930,I7,'Reservas (1)'!$L$4:$L$930,E7)</f>
        <v>14926</v>
      </c>
      <c r="U7" s="268"/>
      <c r="V7" s="268">
        <f>SUMIFS('Reservas (1)'!$AH$4:$AH$930,'Reservas (1)'!$I$4:$I$930,I7,'Reservas (1)'!$L$4:$L$930,E7)</f>
        <v>53513760.817825533</v>
      </c>
      <c r="W7" s="272"/>
      <c r="X7" s="268">
        <f>SUMIFS('Reservas (1)'!$AI$4:$AI$930,'Reservas (1)'!$I$4:$I$930,I7,'Reservas (1)'!$L$4:$L$930,E7)</f>
        <v>0</v>
      </c>
      <c r="Y7" s="268"/>
      <c r="Z7" s="268"/>
      <c r="AA7" s="268"/>
      <c r="AB7" s="268"/>
      <c r="AC7" s="268"/>
      <c r="AD7" s="268"/>
      <c r="AE7" s="268"/>
      <c r="AF7" s="268"/>
      <c r="AG7" s="268"/>
      <c r="AH7" s="268"/>
      <c r="AI7" s="268"/>
      <c r="AJ7" s="268"/>
      <c r="AK7" s="268"/>
      <c r="AL7" s="268"/>
      <c r="AM7" s="268">
        <f>SUMIFS('Reservas (1)'!$R$4:$R$930,'Reservas (1)'!$I$4:$I$930,I7,'Reservas (1)'!$L$4:$L$930,E7,'Reservas (1)'!$N$4:$N$930,1)</f>
        <v>24594298.852231383</v>
      </c>
      <c r="AN7" s="268">
        <f>SUMIFS('Reservas (1)'!$AQ$4:$AQ$930,'Reservas (1)'!$I$4:$I$930,I7,'Reservas (1)'!$L$4:$L$930,E7,'Reservas (1)'!$N$4:$N$930,1)</f>
        <v>5073002.8178255353</v>
      </c>
      <c r="AO7" s="269"/>
      <c r="AP7" s="268">
        <f>SUMIFS('Reservas (1)'!$R$4:$R$930,'Reservas (1)'!$I$4:$I$930,I7,'Reservas (1)'!$L$4:$L$930,E7,'Reservas (1)'!$N$4:$N$930,2)</f>
        <v>0</v>
      </c>
      <c r="AQ7" s="268">
        <f>SUMIFS('Reservas (1)'!$AQ$4:$AQ$930,'Reservas (1)'!$I$4:$I$930,I7,'Reservas (1)'!$L$4:$L$930,E7,'Reservas (1)'!$N$4:$N$930,2)</f>
        <v>0</v>
      </c>
      <c r="AR7" s="269"/>
      <c r="AS7" s="268"/>
      <c r="AT7" s="268"/>
      <c r="AU7" s="269"/>
      <c r="AV7" s="268">
        <f>SUMIFS('Reservas (1)'!$R$4:$R$930,'Reservas (1)'!$I$4:$I$930,I7,'Reservas (1)'!$L$4:$L$930,E7,'Reservas (1)'!$N$4:$N$930,4)</f>
        <v>169683419</v>
      </c>
      <c r="AW7" s="268">
        <f>SUMIFS('Reservas (1)'!$AQ$4:$AQ$930,'Reservas (1)'!$I$4:$I$930,I7,'Reservas (1)'!$L$4:$L$930,E7,'Reservas (1)'!$N$4:$N$930,4)</f>
        <v>0</v>
      </c>
      <c r="AX7" s="269"/>
      <c r="AY7" s="268"/>
      <c r="AZ7" s="268"/>
      <c r="BA7" s="269"/>
      <c r="BB7" s="268"/>
      <c r="BC7" s="268"/>
      <c r="BD7" s="269"/>
      <c r="BE7" s="268">
        <f>SUMIFS('Reservas (1)'!$R$4:$R$930,'Reservas (1)'!$I$4:$I$930,I7,'Reservas (1)'!$L$4:$L$930,E7,'Reservas (1)'!$N$4:$N$930,7)</f>
        <v>346141650</v>
      </c>
      <c r="BF7" s="268">
        <f>SUMIFS('Reservas (1)'!$AQ$4:$AQ$930,'Reservas (1)'!$I$4:$I$930,I7,'Reservas (1)'!$L$4:$L$930,E7,'Reservas (1)'!$N$4:$N$930,7)</f>
        <v>48455684</v>
      </c>
      <c r="BG7" s="269"/>
      <c r="BH7" s="268">
        <f t="shared" si="7"/>
        <v>540419367.85223138</v>
      </c>
      <c r="BI7" s="268">
        <f t="shared" si="8"/>
        <v>53528686.817825533</v>
      </c>
      <c r="BJ7" s="270">
        <f t="shared" si="9"/>
        <v>9.9050274660885312E-2</v>
      </c>
      <c r="BK7" s="271"/>
      <c r="BL7" s="271"/>
    </row>
    <row r="8" spans="2:64" s="245" customFormat="1" ht="14.25" customHeight="1">
      <c r="B8" s="260">
        <v>8141</v>
      </c>
      <c r="C8" s="261" t="str">
        <f t="shared" si="3"/>
        <v>8141-3</v>
      </c>
      <c r="D8" s="262">
        <v>3</v>
      </c>
      <c r="E8" s="263" t="s">
        <v>45</v>
      </c>
      <c r="F8" s="264" t="str">
        <f>VLOOKUP(E8,'Actividades Físicas'!$F$3:$G$72,2,FALSE)</f>
        <v>Gestión distrital y local de políticas públicas a cargo de la subsecretaría de salud pública.</v>
      </c>
      <c r="G8" s="265" t="s">
        <v>46</v>
      </c>
      <c r="H8" s="266">
        <v>1905054</v>
      </c>
      <c r="I8" s="267">
        <v>103</v>
      </c>
      <c r="J8" s="281">
        <f>SUMIFS('Reservas (1)'!$R$3:$R$930,'Reservas (1)'!$L$3:$L$930,E8,'Reservas (1)'!$I$3:$I$930,I8)</f>
        <v>274448201.26588434</v>
      </c>
      <c r="K8" s="281">
        <f t="shared" si="4"/>
        <v>0</v>
      </c>
      <c r="L8" s="281">
        <f t="shared" si="2"/>
        <v>274448201.26588434</v>
      </c>
      <c r="M8" s="281">
        <f t="shared" si="5"/>
        <v>24987597.253807917</v>
      </c>
      <c r="N8" s="282">
        <f t="shared" si="6"/>
        <v>9.1046678894426539E-2</v>
      </c>
      <c r="O8" s="268"/>
      <c r="P8" s="268"/>
      <c r="Q8" s="268"/>
      <c r="R8" s="268"/>
      <c r="S8" s="268"/>
      <c r="T8" s="268">
        <f>SUMIFS('Reservas (1)'!$AG$4:$AG$930,'Reservas (1)'!$I$4:$I$930,I8,'Reservas (1)'!$L$4:$L$930,E8)</f>
        <v>30074</v>
      </c>
      <c r="U8" s="268"/>
      <c r="V8" s="268">
        <f>SUMIFS('Reservas (1)'!$AH$4:$AH$930,'Reservas (1)'!$I$4:$I$930,I8,'Reservas (1)'!$L$4:$L$930,E8)</f>
        <v>24957523.253807917</v>
      </c>
      <c r="W8" s="272"/>
      <c r="X8" s="268">
        <f>SUMIFS('Reservas (1)'!$AI$4:$AI$930,'Reservas (1)'!$I$4:$I$930,I8,'Reservas (1)'!$L$4:$L$930,E8)</f>
        <v>0</v>
      </c>
      <c r="Y8" s="268"/>
      <c r="Z8" s="268"/>
      <c r="AA8" s="268"/>
      <c r="AB8" s="268"/>
      <c r="AC8" s="268"/>
      <c r="AD8" s="268"/>
      <c r="AE8" s="268"/>
      <c r="AF8" s="268"/>
      <c r="AG8" s="268"/>
      <c r="AH8" s="268"/>
      <c r="AI8" s="268"/>
      <c r="AJ8" s="268"/>
      <c r="AK8" s="268"/>
      <c r="AL8" s="268"/>
      <c r="AM8" s="268">
        <f>SUMIFS('Reservas (1)'!$R$4:$R$930,'Reservas (1)'!$I$4:$I$930,I8,'Reservas (1)'!$L$4:$L$930,E8,'Reservas (1)'!$N$4:$N$930,1)</f>
        <v>19353870.265884325</v>
      </c>
      <c r="AN8" s="268">
        <f>SUMIFS('Reservas (1)'!$AQ$4:$AQ$930,'Reservas (1)'!$I$4:$I$930,I8,'Reservas (1)'!$L$4:$L$930,E8,'Reservas (1)'!$N$4:$N$930,1)</f>
        <v>4893216.2538079191</v>
      </c>
      <c r="AO8" s="269"/>
      <c r="AP8" s="268">
        <f>SUMIFS('Reservas (1)'!$R$4:$R$930,'Reservas (1)'!$I$4:$I$930,I8,'Reservas (1)'!$L$4:$L$930,E8,'Reservas (1)'!$N$4:$N$930,2)</f>
        <v>0</v>
      </c>
      <c r="AQ8" s="268">
        <f>SUMIFS('Reservas (1)'!$AQ$4:$AQ$930,'Reservas (1)'!$I$4:$I$930,I8,'Reservas (1)'!$L$4:$L$930,E8,'Reservas (1)'!$N$4:$N$930,2)</f>
        <v>0</v>
      </c>
      <c r="AR8" s="269"/>
      <c r="AS8" s="268"/>
      <c r="AT8" s="268"/>
      <c r="AU8" s="269"/>
      <c r="AV8" s="268">
        <f>SUMIFS('Reservas (1)'!$R$4:$R$930,'Reservas (1)'!$I$4:$I$930,I8,'Reservas (1)'!$L$4:$L$930,E8,'Reservas (1)'!$N$4:$N$930,4)</f>
        <v>0</v>
      </c>
      <c r="AW8" s="268">
        <f>SUMIFS('Reservas (1)'!$AQ$4:$AQ$930,'Reservas (1)'!$I$4:$I$930,I8,'Reservas (1)'!$L$4:$L$930,E8,'Reservas (1)'!$N$4:$N$930,4)</f>
        <v>0</v>
      </c>
      <c r="AX8" s="269">
        <v>0</v>
      </c>
      <c r="AY8" s="268"/>
      <c r="AZ8" s="268"/>
      <c r="BA8" s="269"/>
      <c r="BB8" s="268"/>
      <c r="BC8" s="268"/>
      <c r="BD8" s="269"/>
      <c r="BE8" s="268">
        <f>SUMIFS('Reservas (1)'!$R$4:$R$930,'Reservas (1)'!$I$4:$I$930,I8,'Reservas (1)'!$L$4:$L$930,E8,'Reservas (1)'!$N$4:$N$930,7)</f>
        <v>255094331</v>
      </c>
      <c r="BF8" s="268">
        <f>SUMIFS('Reservas (1)'!$AQ$4:$AQ$930,'Reservas (1)'!$I$4:$I$930,I8,'Reservas (1)'!$L$4:$L$930,E8,'Reservas (1)'!$N$4:$N$930,7)</f>
        <v>20094381</v>
      </c>
      <c r="BG8" s="269"/>
      <c r="BH8" s="268">
        <f t="shared" si="7"/>
        <v>274448201.26588434</v>
      </c>
      <c r="BI8" s="268">
        <f t="shared" si="8"/>
        <v>24987597.253807917</v>
      </c>
      <c r="BJ8" s="270">
        <f t="shared" si="9"/>
        <v>9.1046678894426539E-2</v>
      </c>
      <c r="BK8" s="271"/>
      <c r="BL8" s="271"/>
    </row>
    <row r="9" spans="2:64" s="245" customFormat="1" ht="14.25" customHeight="1">
      <c r="B9" s="260">
        <v>8141</v>
      </c>
      <c r="C9" s="261" t="str">
        <f t="shared" si="3"/>
        <v>8141-3</v>
      </c>
      <c r="D9" s="262">
        <v>3</v>
      </c>
      <c r="E9" s="263" t="s">
        <v>378</v>
      </c>
      <c r="F9" s="264" t="str">
        <f>VLOOKUP(E9,'Actividades Físicas'!$F$3:$G$72,2,FALSE)</f>
        <v>Diseñar y definir el plan de implementación del laboratorio social de políticas públicas.</v>
      </c>
      <c r="G9" s="265" t="s">
        <v>46</v>
      </c>
      <c r="H9" s="266">
        <v>1905054</v>
      </c>
      <c r="I9" s="267">
        <v>103</v>
      </c>
      <c r="J9" s="281">
        <f>SUMIFS('Reservas (1)'!$R$3:$R$930,'Reservas (1)'!$L$3:$L$930,E9,'Reservas (1)'!$I$3:$I$930,I9)</f>
        <v>59580768.881884322</v>
      </c>
      <c r="K9" s="281">
        <f t="shared" si="4"/>
        <v>0</v>
      </c>
      <c r="L9" s="281">
        <f t="shared" si="2"/>
        <v>59580768.881884322</v>
      </c>
      <c r="M9" s="281">
        <f t="shared" si="5"/>
        <v>20213128.928366542</v>
      </c>
      <c r="N9" s="282">
        <f t="shared" si="6"/>
        <v>0.33925592616030159</v>
      </c>
      <c r="O9" s="268"/>
      <c r="P9" s="268"/>
      <c r="Q9" s="268"/>
      <c r="R9" s="268"/>
      <c r="S9" s="268"/>
      <c r="T9" s="268">
        <f>SUMIFS('Reservas (1)'!$AG$4:$AG$930,'Reservas (1)'!$I$4:$I$930,I9,'Reservas (1)'!$L$4:$L$930,E9)</f>
        <v>0</v>
      </c>
      <c r="U9" s="268"/>
      <c r="V9" s="268">
        <f>SUMIFS('Reservas (1)'!$AH$4:$AH$930,'Reservas (1)'!$I$4:$I$930,I9,'Reservas (1)'!$L$4:$L$930,E9)</f>
        <v>20213128.928366542</v>
      </c>
      <c r="W9" s="272"/>
      <c r="X9" s="268">
        <f>SUMIFS('Reservas (1)'!$AI$4:$AI$930,'Reservas (1)'!$I$4:$I$930,I9,'Reservas (1)'!$L$4:$L$930,E9)</f>
        <v>0</v>
      </c>
      <c r="Y9" s="268"/>
      <c r="Z9" s="268"/>
      <c r="AA9" s="268"/>
      <c r="AB9" s="268"/>
      <c r="AC9" s="268"/>
      <c r="AD9" s="268"/>
      <c r="AE9" s="268"/>
      <c r="AF9" s="268"/>
      <c r="AG9" s="268"/>
      <c r="AH9" s="268"/>
      <c r="AI9" s="268"/>
      <c r="AJ9" s="268"/>
      <c r="AK9" s="268"/>
      <c r="AL9" s="268"/>
      <c r="AM9" s="268">
        <f>SUMIFS('Reservas (1)'!$R$4:$R$930,'Reservas (1)'!$I$4:$I$930,I9,'Reservas (1)'!$L$4:$L$930,E9,'Reservas (1)'!$N$4:$N$930,1)</f>
        <v>11874483.881884322</v>
      </c>
      <c r="AN9" s="268">
        <f>SUMIFS('Reservas (1)'!$AQ$4:$AQ$930,'Reservas (1)'!$I$4:$I$930,I9,'Reservas (1)'!$L$4:$L$930,E9,'Reservas (1)'!$N$4:$N$930,1)</f>
        <v>3956524.9283665456</v>
      </c>
      <c r="AO9" s="269"/>
      <c r="AP9" s="268">
        <f>SUMIFS('Reservas (1)'!$R$4:$R$930,'Reservas (1)'!$I$4:$I$930,I9,'Reservas (1)'!$L$4:$L$930,E9,'Reservas (1)'!$N$4:$N$930,2)</f>
        <v>0</v>
      </c>
      <c r="AQ9" s="268">
        <f>SUMIFS('Reservas (1)'!$AQ$4:$AQ$930,'Reservas (1)'!$I$4:$I$930,I9,'Reservas (1)'!$L$4:$L$930,E9,'Reservas (1)'!$N$4:$N$930,2)</f>
        <v>0</v>
      </c>
      <c r="AR9" s="269"/>
      <c r="AS9" s="268"/>
      <c r="AT9" s="268"/>
      <c r="AU9" s="269"/>
      <c r="AV9" s="268">
        <f>SUMIFS('Reservas (1)'!$R$4:$R$930,'Reservas (1)'!$I$4:$I$930,I9,'Reservas (1)'!$L$4:$L$930,E9,'Reservas (1)'!$N$4:$N$930,4)</f>
        <v>0</v>
      </c>
      <c r="AW9" s="268">
        <f>SUMIFS('Reservas (1)'!$AQ$4:$AQ$930,'Reservas (1)'!$I$4:$I$930,I9,'Reservas (1)'!$L$4:$L$930,E9,'Reservas (1)'!$N$4:$N$930,4)</f>
        <v>0</v>
      </c>
      <c r="AX9" s="269"/>
      <c r="AY9" s="268"/>
      <c r="AZ9" s="268"/>
      <c r="BA9" s="269"/>
      <c r="BB9" s="268"/>
      <c r="BC9" s="268"/>
      <c r="BD9" s="269"/>
      <c r="BE9" s="268">
        <f>SUMIFS('Reservas (1)'!$R$4:$R$930,'Reservas (1)'!$I$4:$I$930,I9,'Reservas (1)'!$L$4:$L$930,E9,'Reservas (1)'!$N$4:$N$930,7)</f>
        <v>47706285</v>
      </c>
      <c r="BF9" s="268">
        <f>SUMIFS('Reservas (1)'!$AQ$4:$AQ$930,'Reservas (1)'!$I$4:$I$930,I9,'Reservas (1)'!$L$4:$L$930,E9,'Reservas (1)'!$N$4:$N$930,7)</f>
        <v>16256603.999999998</v>
      </c>
      <c r="BG9" s="269"/>
      <c r="BH9" s="268">
        <f t="shared" si="7"/>
        <v>59580768.881884322</v>
      </c>
      <c r="BI9" s="268">
        <f t="shared" si="8"/>
        <v>20213128.928366542</v>
      </c>
      <c r="BJ9" s="270">
        <f t="shared" si="9"/>
        <v>0.33925592616030159</v>
      </c>
      <c r="BK9" s="271"/>
      <c r="BL9" s="271"/>
    </row>
    <row r="10" spans="2:64" s="245" customFormat="1" ht="14.25" customHeight="1">
      <c r="B10" s="260">
        <v>8141</v>
      </c>
      <c r="C10" s="261" t="str">
        <f t="shared" si="3"/>
        <v>8141-4</v>
      </c>
      <c r="D10" s="262">
        <v>4</v>
      </c>
      <c r="E10" s="263" t="s">
        <v>47</v>
      </c>
      <c r="F10" s="264" t="str">
        <f>VLOOKUP(E10,'Actividades Físicas'!$F$3:$G$72,2,FALSE)</f>
        <v>Definir y diseñar el plan de acción para el análisis de desigualdades ambientales, sociales y económicas presentes en la ciudad, asociadas a eventos en salud.</v>
      </c>
      <c r="G10" s="265" t="s">
        <v>46</v>
      </c>
      <c r="H10" s="266">
        <v>1905054</v>
      </c>
      <c r="I10" s="267">
        <v>237</v>
      </c>
      <c r="J10" s="281">
        <f>SUMIFS('Reservas (1)'!$R$3:$R$930,'Reservas (1)'!$L$3:$L$930,E10,'Reservas (1)'!$I$3:$I$930,I10)</f>
        <v>112194349</v>
      </c>
      <c r="K10" s="281">
        <f t="shared" ref="K10:K90" si="10">+O10+Q10+S10+U10+W10+Y10+AA10+AC10+AE10+AG10+AI10+AK10</f>
        <v>0</v>
      </c>
      <c r="L10" s="281">
        <f t="shared" ref="L10:L90" si="11">+J10-K10</f>
        <v>112194349</v>
      </c>
      <c r="M10" s="281">
        <f t="shared" ref="M10:M90" si="12">+P10+R10+T10+V10+X10+Z10+AB10+AD10+AF10+AH10+AJ10+AL10</f>
        <v>66454195</v>
      </c>
      <c r="N10" s="282">
        <f t="shared" ref="N10:N90" si="13">IFERROR(+M10/L10,0)</f>
        <v>0.59231320999955173</v>
      </c>
      <c r="O10" s="268"/>
      <c r="P10" s="268"/>
      <c r="Q10" s="268"/>
      <c r="R10" s="268"/>
      <c r="S10" s="268"/>
      <c r="T10" s="268">
        <f>SUMIFS('Reservas (1)'!$AG$4:$AG$930,'Reservas (1)'!$I$4:$I$930,I10,'Reservas (1)'!$L$4:$L$930,E10)</f>
        <v>0</v>
      </c>
      <c r="U10" s="268"/>
      <c r="V10" s="268">
        <f>SUMIFS('Reservas (1)'!$AH$4:$AH$930,'Reservas (1)'!$I$4:$I$930,I10,'Reservas (1)'!$L$4:$L$930,E10)</f>
        <v>66454195</v>
      </c>
      <c r="W10" s="272"/>
      <c r="X10" s="268">
        <f>SUMIFS('Reservas (1)'!$AI$4:$AI$930,'Reservas (1)'!$I$4:$I$930,I10,'Reservas (1)'!$L$4:$L$930,E10)</f>
        <v>0</v>
      </c>
      <c r="Y10" s="268"/>
      <c r="Z10" s="268"/>
      <c r="AA10" s="268"/>
      <c r="AB10" s="268"/>
      <c r="AC10" s="268"/>
      <c r="AD10" s="268"/>
      <c r="AE10" s="268"/>
      <c r="AF10" s="268"/>
      <c r="AG10" s="268"/>
      <c r="AH10" s="268"/>
      <c r="AI10" s="268"/>
      <c r="AJ10" s="268"/>
      <c r="AK10" s="268"/>
      <c r="AL10" s="268"/>
      <c r="AM10" s="268">
        <f>SUMIFS('Reservas (1)'!$R$4:$R$930,'Reservas (1)'!$I$4:$I$930,I10,'Reservas (1)'!$L$4:$L$930,E10,'Reservas (1)'!$N$4:$N$930,1)</f>
        <v>15850985</v>
      </c>
      <c r="AN10" s="268">
        <f>SUMIFS('Reservas (1)'!$AQ$4:$AQ$930,'Reservas (1)'!$I$4:$I$930,I10,'Reservas (1)'!$L$4:$L$930,E10,'Reservas (1)'!$N$4:$N$930,1)</f>
        <v>15123627</v>
      </c>
      <c r="AO10" s="269"/>
      <c r="AP10" s="268">
        <f>SUMIFS('Reservas (1)'!$R$4:$R$930,'Reservas (1)'!$I$4:$I$930,I10,'Reservas (1)'!$L$4:$L$930,E10,'Reservas (1)'!$N$4:$N$930,2)</f>
        <v>0</v>
      </c>
      <c r="AQ10" s="268">
        <f>SUMIFS('Reservas (1)'!$AQ$4:$AQ$930,'Reservas (1)'!$I$4:$I$930,I10,'Reservas (1)'!$L$4:$L$930,E10,'Reservas (1)'!$N$4:$N$930,2)</f>
        <v>0</v>
      </c>
      <c r="AR10" s="269"/>
      <c r="AS10" s="268"/>
      <c r="AT10" s="268"/>
      <c r="AU10" s="269"/>
      <c r="AV10" s="268">
        <f>SUMIFS('Reservas (1)'!$R$4:$R$930,'Reservas (1)'!$I$4:$I$930,I10,'Reservas (1)'!$L$4:$L$930,E10,'Reservas (1)'!$N$4:$N$930,4)</f>
        <v>0</v>
      </c>
      <c r="AW10" s="268">
        <f>SUMIFS('Reservas (1)'!$AQ$4:$AQ$930,'Reservas (1)'!$I$4:$I$930,I10,'Reservas (1)'!$L$4:$L$930,E10,'Reservas (1)'!$N$4:$N$930,4)</f>
        <v>0</v>
      </c>
      <c r="AX10" s="269"/>
      <c r="AY10" s="268"/>
      <c r="AZ10" s="268"/>
      <c r="BA10" s="269"/>
      <c r="BB10" s="268"/>
      <c r="BC10" s="268"/>
      <c r="BD10" s="269"/>
      <c r="BE10" s="268">
        <f>SUMIFS('Reservas (1)'!$R$4:$R$930,'Reservas (1)'!$I$4:$I$930,I10,'Reservas (1)'!$L$4:$L$930,E10,'Reservas (1)'!$N$4:$N$930,7)</f>
        <v>96343364</v>
      </c>
      <c r="BF10" s="268">
        <f>SUMIFS('Reservas (1)'!$AQ$4:$AQ$930,'Reservas (1)'!$I$4:$I$930,I10,'Reservas (1)'!$L$4:$L$930,E10,'Reservas (1)'!$N$4:$N$930,7)</f>
        <v>51330568</v>
      </c>
      <c r="BG10" s="269"/>
      <c r="BH10" s="268">
        <f t="shared" si="7"/>
        <v>112194349</v>
      </c>
      <c r="BI10" s="268">
        <f t="shared" si="8"/>
        <v>66454195</v>
      </c>
      <c r="BJ10" s="270">
        <f t="shared" si="9"/>
        <v>0.59231320999955173</v>
      </c>
      <c r="BK10" s="271"/>
      <c r="BL10" s="271"/>
    </row>
    <row r="11" spans="2:64" s="245" customFormat="1" ht="14.25" customHeight="1">
      <c r="B11" s="260">
        <v>8141</v>
      </c>
      <c r="C11" s="261" t="str">
        <f t="shared" si="3"/>
        <v>8141-5</v>
      </c>
      <c r="D11" s="262">
        <v>5</v>
      </c>
      <c r="E11" s="263" t="s">
        <v>48</v>
      </c>
      <c r="F11" s="264" t="str">
        <f>VLOOKUP(E11,'Actividades Físicas'!$F$3:$G$72,2,FALSE)</f>
        <v>Diseñar e implementar acciones intersectoriales para la prevención del consumo de sustancias psicoactivas.</v>
      </c>
      <c r="G11" s="265" t="s">
        <v>46</v>
      </c>
      <c r="H11" s="266">
        <v>1905054</v>
      </c>
      <c r="I11" s="267">
        <v>121</v>
      </c>
      <c r="J11" s="281">
        <f>SUMIFS('Reservas (1)'!$R$3:$R$930,'Reservas (1)'!$L$3:$L$930,E11,'Reservas (1)'!$I$3:$I$930,I11)</f>
        <v>63927595</v>
      </c>
      <c r="K11" s="281">
        <f t="shared" si="10"/>
        <v>0</v>
      </c>
      <c r="L11" s="281">
        <f t="shared" si="11"/>
        <v>63927595</v>
      </c>
      <c r="M11" s="281">
        <f t="shared" si="12"/>
        <v>31766365.707360059</v>
      </c>
      <c r="N11" s="282">
        <f t="shared" si="13"/>
        <v>0.49691163428500729</v>
      </c>
      <c r="O11" s="268"/>
      <c r="P11" s="268"/>
      <c r="Q11" s="268"/>
      <c r="R11" s="268"/>
      <c r="S11" s="268"/>
      <c r="T11" s="268">
        <f>SUMIFS('Reservas (1)'!$AG$4:$AG$930,'Reservas (1)'!$I$4:$I$930,I11,'Reservas (1)'!$L$4:$L$930,E11)</f>
        <v>0</v>
      </c>
      <c r="U11" s="268"/>
      <c r="V11" s="268">
        <f>SUMIFS('Reservas (1)'!$AH$4:$AH$930,'Reservas (1)'!$I$4:$I$930,I11,'Reservas (1)'!$L$4:$L$930,E11)</f>
        <v>31766365.707360059</v>
      </c>
      <c r="W11" s="272"/>
      <c r="X11" s="268">
        <f>SUMIFS('Reservas (1)'!$AI$4:$AI$930,'Reservas (1)'!$I$4:$I$930,I11,'Reservas (1)'!$L$4:$L$930,E11)</f>
        <v>0</v>
      </c>
      <c r="Y11" s="268"/>
      <c r="Z11" s="268"/>
      <c r="AA11" s="268"/>
      <c r="AB11" s="268"/>
      <c r="AC11" s="268"/>
      <c r="AD11" s="268"/>
      <c r="AE11" s="268"/>
      <c r="AF11" s="268"/>
      <c r="AG11" s="268"/>
      <c r="AH11" s="268"/>
      <c r="AI11" s="268"/>
      <c r="AJ11" s="268"/>
      <c r="AK11" s="268"/>
      <c r="AL11" s="268"/>
      <c r="AM11" s="268">
        <f>SUMIFS('Reservas (1)'!$R$4:$R$930,'Reservas (1)'!$I$4:$I$930,I11,'Reservas (1)'!$L$4:$L$930,E11,'Reservas (1)'!$N$4:$N$930,1)</f>
        <v>8287898</v>
      </c>
      <c r="AN11" s="268">
        <f>SUMIFS('Reservas (1)'!$AQ$4:$AQ$930,'Reservas (1)'!$I$4:$I$930,I11,'Reservas (1)'!$L$4:$L$930,E11,'Reservas (1)'!$N$4:$N$930,1)</f>
        <v>6049247.707360059</v>
      </c>
      <c r="AO11" s="269"/>
      <c r="AP11" s="268">
        <f>SUMIFS('Reservas (1)'!$R$4:$R$930,'Reservas (1)'!$I$4:$I$930,I11,'Reservas (1)'!$L$4:$L$930,E11,'Reservas (1)'!$N$4:$N$930,2)</f>
        <v>0</v>
      </c>
      <c r="AQ11" s="268">
        <f>SUMIFS('Reservas (1)'!$AQ$4:$AQ$930,'Reservas (1)'!$I$4:$I$930,I11,'Reservas (1)'!$L$4:$L$930,E11,'Reservas (1)'!$N$4:$N$930,2)</f>
        <v>0</v>
      </c>
      <c r="AR11" s="269"/>
      <c r="AS11" s="268"/>
      <c r="AT11" s="268"/>
      <c r="AU11" s="269"/>
      <c r="AV11" s="268">
        <f>SUMIFS('Reservas (1)'!$R$4:$R$930,'Reservas (1)'!$I$4:$I$930,I11,'Reservas (1)'!$L$4:$L$930,E11,'Reservas (1)'!$N$4:$N$930,4)</f>
        <v>0</v>
      </c>
      <c r="AW11" s="268">
        <f>SUMIFS('Reservas (1)'!$AQ$4:$AQ$930,'Reservas (1)'!$I$4:$I$930,I11,'Reservas (1)'!$L$4:$L$930,E11,'Reservas (1)'!$N$4:$N$930,4)</f>
        <v>0</v>
      </c>
      <c r="AX11" s="269"/>
      <c r="AY11" s="268"/>
      <c r="AZ11" s="268"/>
      <c r="BA11" s="269"/>
      <c r="BB11" s="268"/>
      <c r="BC11" s="268"/>
      <c r="BD11" s="269"/>
      <c r="BE11" s="268">
        <f>SUMIFS('Reservas (1)'!$R$4:$R$930,'Reservas (1)'!$I$4:$I$930,I11,'Reservas (1)'!$L$4:$L$930,E11,'Reservas (1)'!$N$4:$N$930,7)</f>
        <v>55639697</v>
      </c>
      <c r="BF11" s="268">
        <f>SUMIFS('Reservas (1)'!$AQ$4:$AQ$930,'Reservas (1)'!$I$4:$I$930,I11,'Reservas (1)'!$L$4:$L$930,E11,'Reservas (1)'!$N$4:$N$930,7)</f>
        <v>25717118</v>
      </c>
      <c r="BG11" s="269"/>
      <c r="BH11" s="268">
        <f t="shared" si="7"/>
        <v>63927595</v>
      </c>
      <c r="BI11" s="268">
        <f t="shared" si="8"/>
        <v>31766365.707360059</v>
      </c>
      <c r="BJ11" s="270">
        <f t="shared" si="9"/>
        <v>0.49691163428500729</v>
      </c>
      <c r="BK11" s="271"/>
      <c r="BL11" s="271"/>
    </row>
    <row r="12" spans="2:64" s="245" customFormat="1" ht="14.25" customHeight="1">
      <c r="B12" s="260">
        <v>8141</v>
      </c>
      <c r="C12" s="261" t="str">
        <f t="shared" si="3"/>
        <v>8141-5</v>
      </c>
      <c r="D12" s="262">
        <v>5</v>
      </c>
      <c r="E12" s="263" t="s">
        <v>477</v>
      </c>
      <c r="F12" s="264" t="str">
        <f>VLOOKUP(E12,'Actividades Físicas'!$F$3:$G$72,2,FALSE)</f>
        <v>Diseñar e implementar acciones intersectoriales para la reducción de riesgos y daños en usuarios de sustancias psicoactivas.</v>
      </c>
      <c r="G12" s="265" t="s">
        <v>46</v>
      </c>
      <c r="H12" s="266">
        <v>1905054</v>
      </c>
      <c r="I12" s="267">
        <v>121</v>
      </c>
      <c r="J12" s="281">
        <f>SUMIFS('Reservas (1)'!$R$3:$R$930,'Reservas (1)'!$L$3:$L$930,E12,'Reservas (1)'!$I$3:$I$930,I12)</f>
        <v>150695119</v>
      </c>
      <c r="K12" s="281">
        <f t="shared" si="10"/>
        <v>0</v>
      </c>
      <c r="L12" s="281">
        <f t="shared" si="11"/>
        <v>150695119</v>
      </c>
      <c r="M12" s="281">
        <f t="shared" si="12"/>
        <v>31766375.292639941</v>
      </c>
      <c r="N12" s="282">
        <f t="shared" si="13"/>
        <v>0.21079896617381444</v>
      </c>
      <c r="O12" s="268"/>
      <c r="P12" s="268"/>
      <c r="Q12" s="268"/>
      <c r="R12" s="268"/>
      <c r="S12" s="268"/>
      <c r="T12" s="268">
        <f>SUMIFS('Reservas (1)'!$AG$4:$AG$930,'Reservas (1)'!$I$4:$I$930,I12,'Reservas (1)'!$L$4:$L$930,E12)</f>
        <v>0</v>
      </c>
      <c r="U12" s="268"/>
      <c r="V12" s="268">
        <f>SUMIFS('Reservas (1)'!$AH$4:$AH$930,'Reservas (1)'!$I$4:$I$930,I12,'Reservas (1)'!$L$4:$L$930,E12)</f>
        <v>31766375.292639941</v>
      </c>
      <c r="W12" s="272"/>
      <c r="X12" s="268">
        <f>SUMIFS('Reservas (1)'!$AI$4:$AI$930,'Reservas (1)'!$I$4:$I$930,I12,'Reservas (1)'!$L$4:$L$930,E12)</f>
        <v>0</v>
      </c>
      <c r="Y12" s="268"/>
      <c r="Z12" s="268"/>
      <c r="AA12" s="268"/>
      <c r="AB12" s="268"/>
      <c r="AC12" s="268"/>
      <c r="AD12" s="268"/>
      <c r="AE12" s="268"/>
      <c r="AF12" s="268"/>
      <c r="AG12" s="268"/>
      <c r="AH12" s="268"/>
      <c r="AI12" s="268"/>
      <c r="AJ12" s="268"/>
      <c r="AK12" s="268"/>
      <c r="AL12" s="268"/>
      <c r="AM12" s="268">
        <f>SUMIFS('Reservas (1)'!$R$4:$R$930,'Reservas (1)'!$I$4:$I$930,I12,'Reservas (1)'!$L$4:$L$930,E12,'Reservas (1)'!$N$4:$N$930,1)</f>
        <v>8287908</v>
      </c>
      <c r="AN12" s="268">
        <f>SUMIFS('Reservas (1)'!$AQ$4:$AQ$930,'Reservas (1)'!$I$4:$I$930,I12,'Reservas (1)'!$L$4:$L$930,E12,'Reservas (1)'!$N$4:$N$930,1)</f>
        <v>6049257.292639941</v>
      </c>
      <c r="AO12" s="269"/>
      <c r="AP12" s="268">
        <f>SUMIFS('Reservas (1)'!$R$4:$R$930,'Reservas (1)'!$I$4:$I$930,I12,'Reservas (1)'!$L$4:$L$930,E12,'Reservas (1)'!$N$4:$N$930,2)</f>
        <v>0</v>
      </c>
      <c r="AQ12" s="268">
        <f>SUMIFS('Reservas (1)'!$AQ$4:$AQ$930,'Reservas (1)'!$I$4:$I$930,I12,'Reservas (1)'!$L$4:$L$930,E12,'Reservas (1)'!$N$4:$N$930,2)</f>
        <v>0</v>
      </c>
      <c r="AR12" s="269"/>
      <c r="AS12" s="268"/>
      <c r="AT12" s="268"/>
      <c r="AU12" s="269"/>
      <c r="AV12" s="268">
        <f>SUMIFS('Reservas (1)'!$R$4:$R$930,'Reservas (1)'!$I$4:$I$930,I12,'Reservas (1)'!$L$4:$L$930,E12,'Reservas (1)'!$N$4:$N$930,4)</f>
        <v>0</v>
      </c>
      <c r="AW12" s="268">
        <f>SUMIFS('Reservas (1)'!$AQ$4:$AQ$930,'Reservas (1)'!$I$4:$I$930,I12,'Reservas (1)'!$L$4:$L$930,E12,'Reservas (1)'!$N$4:$N$930,4)</f>
        <v>0</v>
      </c>
      <c r="AX12" s="269"/>
      <c r="AY12" s="268"/>
      <c r="AZ12" s="268"/>
      <c r="BA12" s="269"/>
      <c r="BB12" s="268"/>
      <c r="BC12" s="268"/>
      <c r="BD12" s="269"/>
      <c r="BE12" s="268">
        <f>SUMIFS('Reservas (1)'!$R$4:$R$930,'Reservas (1)'!$I$4:$I$930,I12,'Reservas (1)'!$L$4:$L$930,E12,'Reservas (1)'!$N$4:$N$930,7)</f>
        <v>142407211</v>
      </c>
      <c r="BF12" s="268">
        <f>SUMIFS('Reservas (1)'!$AQ$4:$AQ$930,'Reservas (1)'!$I$4:$I$930,I12,'Reservas (1)'!$L$4:$L$930,E12,'Reservas (1)'!$N$4:$N$930,7)</f>
        <v>25717118</v>
      </c>
      <c r="BG12" s="269"/>
      <c r="BH12" s="268">
        <f t="shared" si="7"/>
        <v>150695119</v>
      </c>
      <c r="BI12" s="268">
        <f t="shared" si="8"/>
        <v>31766375.292639941</v>
      </c>
      <c r="BJ12" s="270">
        <f t="shared" si="9"/>
        <v>0.21079896617381444</v>
      </c>
      <c r="BK12" s="271"/>
      <c r="BL12" s="271"/>
    </row>
    <row r="13" spans="2:64" s="245" customFormat="1" ht="14.25" customHeight="1">
      <c r="B13" s="260">
        <v>8141</v>
      </c>
      <c r="C13" s="261" t="str">
        <f t="shared" si="3"/>
        <v>8141-6</v>
      </c>
      <c r="D13" s="262">
        <v>6</v>
      </c>
      <c r="E13" s="263" t="s">
        <v>49</v>
      </c>
      <c r="F13" s="264" t="str">
        <f>VLOOKUP(E13,'Actividades Físicas'!$F$3:$G$72,2,FALSE)</f>
        <v>Gestión y coordinación intersectorial para el diseño y seguimiento a la implementación del instrumento de acción pública para la prevención y atención del consumo y la prevención de la vinculación a la oferta de SPA en Bogotá D.C.</v>
      </c>
      <c r="G13" s="265" t="s">
        <v>46</v>
      </c>
      <c r="H13" s="266">
        <v>1905054</v>
      </c>
      <c r="I13" s="267">
        <v>94</v>
      </c>
      <c r="J13" s="281">
        <f>SUMIFS('Reservas (1)'!$R$3:$R$930,'Reservas (1)'!$L$3:$L$930,E13,'Reservas (1)'!$I$3:$I$930,I13)</f>
        <v>0</v>
      </c>
      <c r="K13" s="281">
        <f t="shared" si="10"/>
        <v>0</v>
      </c>
      <c r="L13" s="281">
        <f t="shared" si="11"/>
        <v>0</v>
      </c>
      <c r="M13" s="281">
        <f t="shared" si="12"/>
        <v>0</v>
      </c>
      <c r="N13" s="282">
        <f t="shared" si="13"/>
        <v>0</v>
      </c>
      <c r="O13" s="268"/>
      <c r="P13" s="268"/>
      <c r="Q13" s="268"/>
      <c r="R13" s="268"/>
      <c r="S13" s="268"/>
      <c r="T13" s="268">
        <f>SUMIFS('Reservas (1)'!$AG$4:$AG$930,'Reservas (1)'!$I$4:$I$930,I13,'Reservas (1)'!$L$4:$L$930,E13)</f>
        <v>0</v>
      </c>
      <c r="U13" s="268"/>
      <c r="V13" s="268">
        <f>SUMIFS('Reservas (1)'!$AH$4:$AH$930,'Reservas (1)'!$I$4:$I$930,I13,'Reservas (1)'!$L$4:$L$930,E13)</f>
        <v>0</v>
      </c>
      <c r="W13" s="272"/>
      <c r="X13" s="268">
        <f>SUMIFS('Reservas (1)'!$AI$4:$AI$930,'Reservas (1)'!$I$4:$I$930,I13,'Reservas (1)'!$L$4:$L$930,E13)</f>
        <v>0</v>
      </c>
      <c r="Y13" s="268"/>
      <c r="Z13" s="268"/>
      <c r="AA13" s="268"/>
      <c r="AB13" s="268"/>
      <c r="AC13" s="268"/>
      <c r="AD13" s="268"/>
      <c r="AE13" s="268"/>
      <c r="AF13" s="268"/>
      <c r="AG13" s="268"/>
      <c r="AH13" s="268"/>
      <c r="AI13" s="268"/>
      <c r="AJ13" s="268"/>
      <c r="AK13" s="268"/>
      <c r="AL13" s="268"/>
      <c r="AM13" s="268">
        <f>SUMIFS('Reservas (1)'!$R$4:$R$930,'Reservas (1)'!$I$4:$I$930,I13,'Reservas (1)'!$L$4:$L$930,E13,'Reservas (1)'!$N$4:$N$930,1)</f>
        <v>0</v>
      </c>
      <c r="AN13" s="268">
        <f>SUMIFS('Reservas (1)'!$AQ$4:$AQ$930,'Reservas (1)'!$I$4:$I$930,I13,'Reservas (1)'!$L$4:$L$930,E13,'Reservas (1)'!$N$4:$N$930,1)</f>
        <v>0</v>
      </c>
      <c r="AO13" s="269"/>
      <c r="AP13" s="268">
        <f>SUMIFS('Reservas (1)'!$R$4:$R$930,'Reservas (1)'!$I$4:$I$930,I13,'Reservas (1)'!$L$4:$L$930,E13,'Reservas (1)'!$N$4:$N$930,2)</f>
        <v>0</v>
      </c>
      <c r="AQ13" s="268">
        <f>SUMIFS('Reservas (1)'!$AQ$4:$AQ$930,'Reservas (1)'!$I$4:$I$930,I13,'Reservas (1)'!$L$4:$L$930,E13,'Reservas (1)'!$N$4:$N$930,2)</f>
        <v>0</v>
      </c>
      <c r="AR13" s="269"/>
      <c r="AS13" s="268"/>
      <c r="AT13" s="268"/>
      <c r="AU13" s="269"/>
      <c r="AV13" s="268">
        <f>SUMIFS('Reservas (1)'!$R$4:$R$930,'Reservas (1)'!$I$4:$I$930,I13,'Reservas (1)'!$L$4:$L$930,E13,'Reservas (1)'!$N$4:$N$930,4)</f>
        <v>0</v>
      </c>
      <c r="AW13" s="268">
        <f>SUMIFS('Reservas (1)'!$AQ$4:$AQ$930,'Reservas (1)'!$I$4:$I$930,I13,'Reservas (1)'!$L$4:$L$930,E13,'Reservas (1)'!$N$4:$N$930,4)</f>
        <v>0</v>
      </c>
      <c r="AX13" s="269"/>
      <c r="AY13" s="268"/>
      <c r="AZ13" s="268"/>
      <c r="BA13" s="269"/>
      <c r="BB13" s="268"/>
      <c r="BC13" s="268"/>
      <c r="BD13" s="269"/>
      <c r="BE13" s="268">
        <f>SUMIFS('Reservas (1)'!$R$4:$R$930,'Reservas (1)'!$I$4:$I$930,I13,'Reservas (1)'!$L$4:$L$930,E13,'Reservas (1)'!$N$4:$N$930,7)</f>
        <v>0</v>
      </c>
      <c r="BF13" s="268">
        <f>SUMIFS('Reservas (1)'!$AQ$4:$AQ$930,'Reservas (1)'!$I$4:$I$930,I13,'Reservas (1)'!$L$4:$L$930,E13,'Reservas (1)'!$N$4:$N$930,7)</f>
        <v>0</v>
      </c>
      <c r="BG13" s="269"/>
      <c r="BH13" s="268">
        <f t="shared" si="7"/>
        <v>0</v>
      </c>
      <c r="BI13" s="268">
        <f t="shared" si="8"/>
        <v>0</v>
      </c>
      <c r="BJ13" s="270">
        <f t="shared" si="9"/>
        <v>0</v>
      </c>
      <c r="BK13" s="271"/>
      <c r="BL13" s="271"/>
    </row>
    <row r="14" spans="2:64" s="245" customFormat="1" ht="14.25" customHeight="1">
      <c r="B14" s="260">
        <v>8141</v>
      </c>
      <c r="C14" s="261" t="str">
        <f t="shared" si="3"/>
        <v>8141-6</v>
      </c>
      <c r="D14" s="262">
        <v>6</v>
      </c>
      <c r="E14" s="263" t="s">
        <v>50</v>
      </c>
      <c r="F14" s="264" t="str">
        <f>VLOOKUP(E14,'Actividades Físicas'!$F$3:$G$72,2,FALSE)</f>
        <v>Mantener el observatorio intersectorial de drogas y sus respectivos componentes (consumo de SPA, morbimortalidad, delito asociado, respuesta social, gestión analítica de datos).</v>
      </c>
      <c r="G14" s="265" t="s">
        <v>46</v>
      </c>
      <c r="H14" s="266">
        <v>1905054</v>
      </c>
      <c r="I14" s="267">
        <v>120</v>
      </c>
      <c r="J14" s="281">
        <f>SUMIFS('Reservas (1)'!$R$3:$R$930,'Reservas (1)'!$L$3:$L$930,E14,'Reservas (1)'!$I$3:$I$930,I14)</f>
        <v>12450739</v>
      </c>
      <c r="K14" s="281">
        <f t="shared" si="10"/>
        <v>0</v>
      </c>
      <c r="L14" s="281">
        <f t="shared" si="11"/>
        <v>12450739</v>
      </c>
      <c r="M14" s="281">
        <f t="shared" si="12"/>
        <v>6716331</v>
      </c>
      <c r="N14" s="282">
        <f t="shared" si="13"/>
        <v>0.53943231803349179</v>
      </c>
      <c r="O14" s="268"/>
      <c r="P14" s="268"/>
      <c r="Q14" s="268"/>
      <c r="R14" s="268"/>
      <c r="S14" s="268"/>
      <c r="T14" s="268">
        <f>SUMIFS('Reservas (1)'!$AG$4:$AG$930,'Reservas (1)'!$I$4:$I$930,I14,'Reservas (1)'!$L$4:$L$930,E14)</f>
        <v>0</v>
      </c>
      <c r="U14" s="268"/>
      <c r="V14" s="268">
        <f>SUMIFS('Reservas (1)'!$AH$4:$AH$930,'Reservas (1)'!$I$4:$I$930,I14,'Reservas (1)'!$L$4:$L$930,E14)</f>
        <v>6716331</v>
      </c>
      <c r="W14" s="272"/>
      <c r="X14" s="268">
        <f>SUMIFS('Reservas (1)'!$AI$4:$AI$930,'Reservas (1)'!$I$4:$I$930,I14,'Reservas (1)'!$L$4:$L$930,E14)</f>
        <v>0</v>
      </c>
      <c r="Y14" s="268"/>
      <c r="Z14" s="268"/>
      <c r="AA14" s="268"/>
      <c r="AB14" s="268"/>
      <c r="AC14" s="268"/>
      <c r="AD14" s="268"/>
      <c r="AE14" s="268"/>
      <c r="AF14" s="268"/>
      <c r="AG14" s="268"/>
      <c r="AH14" s="268"/>
      <c r="AI14" s="268"/>
      <c r="AJ14" s="268"/>
      <c r="AK14" s="268"/>
      <c r="AL14" s="268"/>
      <c r="AM14" s="268">
        <f>SUMIFS('Reservas (1)'!$R$4:$R$930,'Reservas (1)'!$I$4:$I$930,I14,'Reservas (1)'!$L$4:$L$930,E14,'Reservas (1)'!$N$4:$N$930,1)</f>
        <v>1340591</v>
      </c>
      <c r="AN14" s="268">
        <f>SUMIFS('Reservas (1)'!$AQ$4:$AQ$930,'Reservas (1)'!$I$4:$I$930,I14,'Reservas (1)'!$L$4:$L$930,E14,'Reservas (1)'!$N$4:$N$930,1)</f>
        <v>1340591</v>
      </c>
      <c r="AO14" s="269"/>
      <c r="AP14" s="268">
        <f>SUMIFS('Reservas (1)'!$R$4:$R$930,'Reservas (1)'!$I$4:$I$930,I14,'Reservas (1)'!$L$4:$L$930,E14,'Reservas (1)'!$N$4:$N$930,2)</f>
        <v>0</v>
      </c>
      <c r="AQ14" s="268">
        <f>SUMIFS('Reservas (1)'!$AQ$4:$AQ$930,'Reservas (1)'!$I$4:$I$930,I14,'Reservas (1)'!$L$4:$L$930,E14,'Reservas (1)'!$N$4:$N$930,2)</f>
        <v>0</v>
      </c>
      <c r="AR14" s="269"/>
      <c r="AS14" s="268"/>
      <c r="AT14" s="268"/>
      <c r="AU14" s="269"/>
      <c r="AV14" s="268">
        <f>SUMIFS('Reservas (1)'!$R$4:$R$930,'Reservas (1)'!$I$4:$I$930,I14,'Reservas (1)'!$L$4:$L$930,E14,'Reservas (1)'!$N$4:$N$930,4)</f>
        <v>0</v>
      </c>
      <c r="AW14" s="268">
        <f>SUMIFS('Reservas (1)'!$AQ$4:$AQ$930,'Reservas (1)'!$I$4:$I$930,I14,'Reservas (1)'!$L$4:$L$930,E14,'Reservas (1)'!$N$4:$N$930,4)</f>
        <v>0</v>
      </c>
      <c r="AX14" s="269"/>
      <c r="AY14" s="268"/>
      <c r="AZ14" s="268"/>
      <c r="BA14" s="269"/>
      <c r="BB14" s="268"/>
      <c r="BC14" s="268"/>
      <c r="BD14" s="269"/>
      <c r="BE14" s="268">
        <f>SUMIFS('Reservas (1)'!$R$4:$R$930,'Reservas (1)'!$I$4:$I$930,I14,'Reservas (1)'!$L$4:$L$930,E14,'Reservas (1)'!$N$4:$N$930,7)</f>
        <v>11110148</v>
      </c>
      <c r="BF14" s="268">
        <f>SUMIFS('Reservas (1)'!$AQ$4:$AQ$930,'Reservas (1)'!$I$4:$I$930,I14,'Reservas (1)'!$L$4:$L$930,E14,'Reservas (1)'!$N$4:$N$930,7)</f>
        <v>5375740</v>
      </c>
      <c r="BG14" s="269"/>
      <c r="BH14" s="268">
        <f t="shared" si="7"/>
        <v>12450739</v>
      </c>
      <c r="BI14" s="268">
        <f t="shared" si="8"/>
        <v>6716331</v>
      </c>
      <c r="BJ14" s="270">
        <f t="shared" si="9"/>
        <v>0.53943231803349179</v>
      </c>
      <c r="BK14" s="271"/>
      <c r="BL14" s="271"/>
    </row>
    <row r="15" spans="2:64" s="245" customFormat="1" ht="14.25" customHeight="1">
      <c r="B15" s="260">
        <v>8141</v>
      </c>
      <c r="C15" s="261" t="str">
        <f t="shared" si="3"/>
        <v>8141-7</v>
      </c>
      <c r="D15" s="262">
        <v>7</v>
      </c>
      <c r="E15" s="263" t="s">
        <v>51</v>
      </c>
      <c r="F15" s="264" t="str">
        <f>VLOOKUP(E15,'Actividades Físicas'!$F$3:$G$72,2,FALSE)</f>
        <v>Orientar técnica y metodológicamente la incorporación de los enfoques diferencial, por momentos de curso de vida, género, orientaciones e identidades diversas y por condiciones o situaciones, en las acciones individuales, colectivas y poblacionales de la oferta de salud.</v>
      </c>
      <c r="G15" s="265" t="s">
        <v>46</v>
      </c>
      <c r="H15" s="266">
        <v>1905014</v>
      </c>
      <c r="I15" s="267">
        <v>125</v>
      </c>
      <c r="J15" s="281">
        <f>SUMIFS('Reservas (1)'!$R$3:$R$930,'Reservas (1)'!$L$3:$L$930,E15,'Reservas (1)'!$I$3:$I$930,I15)</f>
        <v>40054968</v>
      </c>
      <c r="K15" s="281">
        <f t="shared" si="10"/>
        <v>0</v>
      </c>
      <c r="L15" s="281">
        <f t="shared" si="11"/>
        <v>40054968</v>
      </c>
      <c r="M15" s="281">
        <f t="shared" si="12"/>
        <v>20033550</v>
      </c>
      <c r="N15" s="282">
        <f t="shared" si="13"/>
        <v>0.50015144188855676</v>
      </c>
      <c r="O15" s="268"/>
      <c r="P15" s="268"/>
      <c r="Q15" s="268"/>
      <c r="R15" s="268"/>
      <c r="S15" s="268"/>
      <c r="T15" s="268">
        <f>SUMIFS('Reservas (1)'!$AG$4:$AG$930,'Reservas (1)'!$I$4:$I$930,I15,'Reservas (1)'!$L$4:$L$930,E15)</f>
        <v>0</v>
      </c>
      <c r="U15" s="268"/>
      <c r="V15" s="268">
        <f>SUMIFS('Reservas (1)'!$AH$4:$AH$930,'Reservas (1)'!$I$4:$I$930,I15,'Reservas (1)'!$L$4:$L$930,E15)</f>
        <v>20033550</v>
      </c>
      <c r="W15" s="272"/>
      <c r="X15" s="268">
        <f>SUMIFS('Reservas (1)'!$AI$4:$AI$930,'Reservas (1)'!$I$4:$I$930,I15,'Reservas (1)'!$L$4:$L$930,E15)</f>
        <v>0</v>
      </c>
      <c r="Y15" s="268"/>
      <c r="Z15" s="268"/>
      <c r="AA15" s="268"/>
      <c r="AB15" s="268"/>
      <c r="AC15" s="268"/>
      <c r="AD15" s="268"/>
      <c r="AE15" s="268"/>
      <c r="AF15" s="268"/>
      <c r="AG15" s="268"/>
      <c r="AH15" s="268"/>
      <c r="AI15" s="268"/>
      <c r="AJ15" s="268"/>
      <c r="AK15" s="268"/>
      <c r="AL15" s="268"/>
      <c r="AM15" s="268">
        <f>SUMIFS('Reservas (1)'!$R$4:$R$930,'Reservas (1)'!$I$4:$I$930,I15,'Reservas (1)'!$L$4:$L$930,E15,'Reservas (1)'!$N$4:$N$930,1)</f>
        <v>4515125</v>
      </c>
      <c r="AN15" s="268">
        <f>SUMIFS('Reservas (1)'!$AQ$4:$AQ$930,'Reservas (1)'!$I$4:$I$930,I15,'Reservas (1)'!$L$4:$L$930,E15,'Reservas (1)'!$N$4:$N$930,1)</f>
        <v>3190337</v>
      </c>
      <c r="AO15" s="269"/>
      <c r="AP15" s="268">
        <f>SUMIFS('Reservas (1)'!$R$4:$R$930,'Reservas (1)'!$I$4:$I$930,I15,'Reservas (1)'!$L$4:$L$930,E15,'Reservas (1)'!$N$4:$N$930,2)</f>
        <v>0</v>
      </c>
      <c r="AQ15" s="268">
        <f>SUMIFS('Reservas (1)'!$AQ$4:$AQ$930,'Reservas (1)'!$I$4:$I$930,I15,'Reservas (1)'!$L$4:$L$930,E15,'Reservas (1)'!$N$4:$N$930,2)</f>
        <v>0</v>
      </c>
      <c r="AR15" s="269"/>
      <c r="AS15" s="268"/>
      <c r="AT15" s="268"/>
      <c r="AU15" s="269"/>
      <c r="AV15" s="268">
        <f>SUMIFS('Reservas (1)'!$R$4:$R$930,'Reservas (1)'!$I$4:$I$930,I15,'Reservas (1)'!$L$4:$L$930,E15,'Reservas (1)'!$N$4:$N$930,4)</f>
        <v>0</v>
      </c>
      <c r="AW15" s="268">
        <f>SUMIFS('Reservas (1)'!$AQ$4:$AQ$930,'Reservas (1)'!$I$4:$I$930,I15,'Reservas (1)'!$L$4:$L$930,E15,'Reservas (1)'!$N$4:$N$930,4)</f>
        <v>0</v>
      </c>
      <c r="AX15" s="269"/>
      <c r="AY15" s="268"/>
      <c r="AZ15" s="268"/>
      <c r="BA15" s="269"/>
      <c r="BB15" s="268"/>
      <c r="BC15" s="268"/>
      <c r="BD15" s="269"/>
      <c r="BE15" s="268">
        <f>SUMIFS('Reservas (1)'!$R$4:$R$930,'Reservas (1)'!$I$4:$I$930,I15,'Reservas (1)'!$L$4:$L$930,E15,'Reservas (1)'!$N$4:$N$930,7)</f>
        <v>35539843</v>
      </c>
      <c r="BF15" s="268">
        <f>SUMIFS('Reservas (1)'!$AQ$4:$AQ$930,'Reservas (1)'!$I$4:$I$930,I15,'Reservas (1)'!$L$4:$L$930,E15,'Reservas (1)'!$N$4:$N$930,7)</f>
        <v>16843213</v>
      </c>
      <c r="BG15" s="269"/>
      <c r="BH15" s="268">
        <f t="shared" si="7"/>
        <v>40054968</v>
      </c>
      <c r="BI15" s="268">
        <f t="shared" si="8"/>
        <v>20033550</v>
      </c>
      <c r="BJ15" s="270">
        <f t="shared" si="9"/>
        <v>0.50015144188855676</v>
      </c>
      <c r="BK15" s="271"/>
      <c r="BL15" s="271"/>
    </row>
    <row r="16" spans="2:64" s="245" customFormat="1" ht="14.25" customHeight="1">
      <c r="B16" s="260">
        <v>8141</v>
      </c>
      <c r="C16" s="261" t="str">
        <f t="shared" si="3"/>
        <v>8141-8</v>
      </c>
      <c r="D16" s="262">
        <v>8</v>
      </c>
      <c r="E16" s="263" t="s">
        <v>52</v>
      </c>
      <c r="F16" s="264" t="str">
        <f>VLOOKUP(E16,'Actividades Físicas'!$F$3:$G$72,2,FALSE)</f>
        <v>Desarrollar acciones colectivas de educación en salud pública, promoción de la salud y prevención de la enfermedad, gestión del riesgo en salud y activación de rutas sectoriales e intersectoriales en población migrante internacional.</v>
      </c>
      <c r="G16" s="265" t="s">
        <v>46</v>
      </c>
      <c r="H16" s="266">
        <v>1905014</v>
      </c>
      <c r="I16" s="267">
        <v>228</v>
      </c>
      <c r="J16" s="281">
        <f>SUMIFS('Reservas (1)'!$R$3:$R$930,'Reservas (1)'!$L$3:$L$930,E16,'Reservas (1)'!$I$3:$I$930,I16)</f>
        <v>33845071</v>
      </c>
      <c r="K16" s="281">
        <f t="shared" si="10"/>
        <v>0</v>
      </c>
      <c r="L16" s="281">
        <f t="shared" si="11"/>
        <v>33845071</v>
      </c>
      <c r="M16" s="281">
        <f t="shared" si="12"/>
        <v>30676642</v>
      </c>
      <c r="N16" s="282">
        <f t="shared" si="13"/>
        <v>0.90638432993684659</v>
      </c>
      <c r="O16" s="268"/>
      <c r="P16" s="268"/>
      <c r="Q16" s="268"/>
      <c r="R16" s="268"/>
      <c r="S16" s="268"/>
      <c r="T16" s="268">
        <f>SUMIFS('Reservas (1)'!$AG$4:$AG$930,'Reservas (1)'!$I$4:$I$930,I16,'Reservas (1)'!$L$4:$L$930,E16)</f>
        <v>30676642</v>
      </c>
      <c r="U16" s="268"/>
      <c r="V16" s="268">
        <f>SUMIFS('Reservas (1)'!$AH$4:$AH$930,'Reservas (1)'!$I$4:$I$930,I16,'Reservas (1)'!$L$4:$L$930,E16)</f>
        <v>0</v>
      </c>
      <c r="W16" s="272"/>
      <c r="X16" s="268">
        <f>SUMIFS('Reservas (1)'!$AI$4:$AI$930,'Reservas (1)'!$I$4:$I$930,I16,'Reservas (1)'!$L$4:$L$930,E16)</f>
        <v>0</v>
      </c>
      <c r="Y16" s="268"/>
      <c r="Z16" s="268"/>
      <c r="AA16" s="268"/>
      <c r="AB16" s="268"/>
      <c r="AC16" s="268"/>
      <c r="AD16" s="268"/>
      <c r="AE16" s="268"/>
      <c r="AF16" s="268"/>
      <c r="AG16" s="268"/>
      <c r="AH16" s="268"/>
      <c r="AI16" s="268"/>
      <c r="AJ16" s="268"/>
      <c r="AK16" s="268"/>
      <c r="AL16" s="268"/>
      <c r="AM16" s="268">
        <f>SUMIFS('Reservas (1)'!$R$4:$R$930,'Reservas (1)'!$I$4:$I$930,I16,'Reservas (1)'!$L$4:$L$930,E16,'Reservas (1)'!$N$4:$N$930,1)</f>
        <v>0</v>
      </c>
      <c r="AN16" s="268">
        <f>SUMIFS('Reservas (1)'!$AQ$4:$AQ$930,'Reservas (1)'!$I$4:$I$930,I16,'Reservas (1)'!$L$4:$L$930,E16,'Reservas (1)'!$N$4:$N$930,1)</f>
        <v>0</v>
      </c>
      <c r="AO16" s="269"/>
      <c r="AP16" s="268">
        <f>SUMIFS('Reservas (1)'!$R$4:$R$930,'Reservas (1)'!$I$4:$I$930,I16,'Reservas (1)'!$L$4:$L$930,E16,'Reservas (1)'!$N$4:$N$930,2)</f>
        <v>0</v>
      </c>
      <c r="AQ16" s="268">
        <f>SUMIFS('Reservas (1)'!$AQ$4:$AQ$930,'Reservas (1)'!$I$4:$I$930,I16,'Reservas (1)'!$L$4:$L$930,E16,'Reservas (1)'!$N$4:$N$930,2)</f>
        <v>0</v>
      </c>
      <c r="AR16" s="269"/>
      <c r="AS16" s="268"/>
      <c r="AT16" s="268"/>
      <c r="AU16" s="269"/>
      <c r="AV16" s="268">
        <f>SUMIFS('Reservas (1)'!$R$4:$R$930,'Reservas (1)'!$I$4:$I$930,I16,'Reservas (1)'!$L$4:$L$930,E16,'Reservas (1)'!$N$4:$N$930,4)</f>
        <v>33845071</v>
      </c>
      <c r="AW16" s="268">
        <f>SUMIFS('Reservas (1)'!$AQ$4:$AQ$930,'Reservas (1)'!$I$4:$I$930,I16,'Reservas (1)'!$L$4:$L$930,E16,'Reservas (1)'!$N$4:$N$930,4)</f>
        <v>30676642</v>
      </c>
      <c r="AX16" s="269"/>
      <c r="AY16" s="268"/>
      <c r="AZ16" s="268"/>
      <c r="BA16" s="269"/>
      <c r="BB16" s="268"/>
      <c r="BC16" s="268"/>
      <c r="BD16" s="269"/>
      <c r="BE16" s="268">
        <f>SUMIFS('Reservas (1)'!$R$4:$R$930,'Reservas (1)'!$I$4:$I$930,I16,'Reservas (1)'!$L$4:$L$930,E16,'Reservas (1)'!$N$4:$N$930,7)</f>
        <v>0</v>
      </c>
      <c r="BF16" s="268">
        <f>SUMIFS('Reservas (1)'!$AQ$4:$AQ$930,'Reservas (1)'!$I$4:$I$930,I16,'Reservas (1)'!$L$4:$L$930,E16,'Reservas (1)'!$N$4:$N$930,7)</f>
        <v>0</v>
      </c>
      <c r="BG16" s="269"/>
      <c r="BH16" s="268">
        <f t="shared" si="7"/>
        <v>33845071</v>
      </c>
      <c r="BI16" s="268">
        <f t="shared" si="8"/>
        <v>30676642</v>
      </c>
      <c r="BJ16" s="270">
        <f t="shared" si="9"/>
        <v>0.90638432993684659</v>
      </c>
      <c r="BK16" s="271"/>
      <c r="BL16" s="271"/>
    </row>
    <row r="17" spans="2:64" s="245" customFormat="1" ht="14.25" customHeight="1">
      <c r="B17" s="260">
        <v>8141</v>
      </c>
      <c r="C17" s="261" t="str">
        <f t="shared" si="3"/>
        <v>8141-9</v>
      </c>
      <c r="D17" s="262">
        <v>9</v>
      </c>
      <c r="E17" s="263" t="s">
        <v>53</v>
      </c>
      <c r="F17" s="264" t="str">
        <f>VLOOKUP(E17,'Actividades Físicas'!$F$3:$G$72,2,FALSE)</f>
        <v>Acciones colectivas de pedagogía en salud para la garantía de la salud y el derecho a una vida libre de violencias para las mujeres en sus diversidades.</v>
      </c>
      <c r="G17" s="265" t="s">
        <v>46</v>
      </c>
      <c r="H17" s="266">
        <v>1905014</v>
      </c>
      <c r="I17" s="267">
        <v>158</v>
      </c>
      <c r="J17" s="281">
        <f>SUMIFS('Reservas (1)'!$R$3:$R$930,'Reservas (1)'!$L$3:$L$930,E17,'Reservas (1)'!$I$3:$I$930,I17)</f>
        <v>103258632</v>
      </c>
      <c r="K17" s="281">
        <f t="shared" si="10"/>
        <v>0</v>
      </c>
      <c r="L17" s="281">
        <f t="shared" si="11"/>
        <v>103258632</v>
      </c>
      <c r="M17" s="281">
        <f t="shared" si="12"/>
        <v>7998100</v>
      </c>
      <c r="N17" s="282">
        <f t="shared" si="13"/>
        <v>7.7456962629526213E-2</v>
      </c>
      <c r="O17" s="268"/>
      <c r="P17" s="268"/>
      <c r="Q17" s="268"/>
      <c r="R17" s="268"/>
      <c r="S17" s="268"/>
      <c r="T17" s="268">
        <f>SUMIFS('Reservas (1)'!$AG$4:$AG$930,'Reservas (1)'!$I$4:$I$930,I17,'Reservas (1)'!$L$4:$L$930,E17)</f>
        <v>0</v>
      </c>
      <c r="U17" s="268"/>
      <c r="V17" s="268">
        <f>SUMIFS('Reservas (1)'!$AH$4:$AH$930,'Reservas (1)'!$I$4:$I$930,I17,'Reservas (1)'!$L$4:$L$930,E17)</f>
        <v>7998100</v>
      </c>
      <c r="W17" s="272"/>
      <c r="X17" s="268">
        <f>SUMIFS('Reservas (1)'!$AI$4:$AI$930,'Reservas (1)'!$I$4:$I$930,I17,'Reservas (1)'!$L$4:$L$930,E17)</f>
        <v>0</v>
      </c>
      <c r="Y17" s="268"/>
      <c r="Z17" s="268"/>
      <c r="AA17" s="268"/>
      <c r="AB17" s="268"/>
      <c r="AC17" s="268"/>
      <c r="AD17" s="268"/>
      <c r="AE17" s="268"/>
      <c r="AF17" s="268"/>
      <c r="AG17" s="268"/>
      <c r="AH17" s="268"/>
      <c r="AI17" s="268"/>
      <c r="AJ17" s="268"/>
      <c r="AK17" s="268"/>
      <c r="AL17" s="268"/>
      <c r="AM17" s="268">
        <f>SUMIFS('Reservas (1)'!$R$4:$R$930,'Reservas (1)'!$I$4:$I$930,I17,'Reservas (1)'!$L$4:$L$930,E17,'Reservas (1)'!$N$4:$N$930,1)</f>
        <v>4400442</v>
      </c>
      <c r="AN17" s="268">
        <f>SUMIFS('Reservas (1)'!$AQ$4:$AQ$930,'Reservas (1)'!$I$4:$I$930,I17,'Reservas (1)'!$L$4:$L$930,E17,'Reservas (1)'!$N$4:$N$930,1)</f>
        <v>1081419</v>
      </c>
      <c r="AO17" s="269"/>
      <c r="AP17" s="268">
        <f>SUMIFS('Reservas (1)'!$R$4:$R$930,'Reservas (1)'!$I$4:$I$930,I17,'Reservas (1)'!$L$4:$L$930,E17,'Reservas (1)'!$N$4:$N$930,2)</f>
        <v>0</v>
      </c>
      <c r="AQ17" s="268">
        <f>SUMIFS('Reservas (1)'!$AQ$4:$AQ$930,'Reservas (1)'!$I$4:$I$930,I17,'Reservas (1)'!$L$4:$L$930,E17,'Reservas (1)'!$N$4:$N$930,2)</f>
        <v>0</v>
      </c>
      <c r="AR17" s="269"/>
      <c r="AS17" s="268"/>
      <c r="AT17" s="268"/>
      <c r="AU17" s="269"/>
      <c r="AV17" s="268">
        <f>SUMIFS('Reservas (1)'!$R$4:$R$930,'Reservas (1)'!$I$4:$I$930,I17,'Reservas (1)'!$L$4:$L$930,E17,'Reservas (1)'!$N$4:$N$930,4)</f>
        <v>0</v>
      </c>
      <c r="AW17" s="268">
        <f>SUMIFS('Reservas (1)'!$AQ$4:$AQ$930,'Reservas (1)'!$I$4:$I$930,I17,'Reservas (1)'!$L$4:$L$930,E17,'Reservas (1)'!$N$4:$N$930,4)</f>
        <v>0</v>
      </c>
      <c r="AX17" s="269"/>
      <c r="AY17" s="268"/>
      <c r="AZ17" s="268"/>
      <c r="BA17" s="269"/>
      <c r="BB17" s="268"/>
      <c r="BC17" s="268"/>
      <c r="BD17" s="269"/>
      <c r="BE17" s="268">
        <f>SUMIFS('Reservas (1)'!$R$4:$R$930,'Reservas (1)'!$I$4:$I$930,I17,'Reservas (1)'!$L$4:$L$930,E17,'Reservas (1)'!$N$4:$N$930,7)</f>
        <v>98858190</v>
      </c>
      <c r="BF17" s="268">
        <f>SUMIFS('Reservas (1)'!$AQ$4:$AQ$930,'Reservas (1)'!$I$4:$I$930,I17,'Reservas (1)'!$L$4:$L$930,E17,'Reservas (1)'!$N$4:$N$930,7)</f>
        <v>6916681</v>
      </c>
      <c r="BG17" s="269"/>
      <c r="BH17" s="268">
        <f t="shared" si="7"/>
        <v>103258632</v>
      </c>
      <c r="BI17" s="268">
        <f t="shared" si="8"/>
        <v>7998100</v>
      </c>
      <c r="BJ17" s="270">
        <f t="shared" si="9"/>
        <v>7.7456962629526213E-2</v>
      </c>
      <c r="BK17" s="271"/>
      <c r="BL17" s="271"/>
    </row>
    <row r="18" spans="2:64" s="245" customFormat="1" ht="14.25" customHeight="1">
      <c r="B18" s="260">
        <v>8141</v>
      </c>
      <c r="C18" s="261" t="str">
        <f t="shared" si="3"/>
        <v>8141-9</v>
      </c>
      <c r="D18" s="262">
        <v>9</v>
      </c>
      <c r="E18" s="263" t="s">
        <v>54</v>
      </c>
      <c r="F18" s="264" t="str">
        <f>VLOOKUP(E18,'Actividades Físicas'!$F$3:$G$72,2,FALSE)</f>
        <v>Mantener en funcionamiento 20 servicios amigables en salud para las mujeres en sus diversidades.</v>
      </c>
      <c r="G18" s="265" t="s">
        <v>46</v>
      </c>
      <c r="H18" s="266">
        <v>1905014</v>
      </c>
      <c r="I18" s="267">
        <v>157</v>
      </c>
      <c r="J18" s="281">
        <f>SUMIFS('Reservas (1)'!$R$3:$R$930,'Reservas (1)'!$L$3:$L$930,E18,'Reservas (1)'!$I$3:$I$930,I18)</f>
        <v>0</v>
      </c>
      <c r="K18" s="281">
        <f t="shared" si="10"/>
        <v>0</v>
      </c>
      <c r="L18" s="281">
        <f t="shared" si="11"/>
        <v>0</v>
      </c>
      <c r="M18" s="281">
        <f t="shared" si="12"/>
        <v>0</v>
      </c>
      <c r="N18" s="282">
        <f t="shared" si="13"/>
        <v>0</v>
      </c>
      <c r="O18" s="268"/>
      <c r="P18" s="268"/>
      <c r="Q18" s="268"/>
      <c r="R18" s="268"/>
      <c r="S18" s="268"/>
      <c r="T18" s="268">
        <f>SUMIFS('Reservas (1)'!$AG$4:$AG$930,'Reservas (1)'!$I$4:$I$930,I18,'Reservas (1)'!$L$4:$L$930,E18)</f>
        <v>0</v>
      </c>
      <c r="U18" s="268"/>
      <c r="V18" s="268">
        <f>SUMIFS('Reservas (1)'!$AH$4:$AH$930,'Reservas (1)'!$I$4:$I$930,I18,'Reservas (1)'!$L$4:$L$930,E18)</f>
        <v>0</v>
      </c>
      <c r="W18" s="272"/>
      <c r="X18" s="268">
        <f>SUMIFS('Reservas (1)'!$AI$4:$AI$930,'Reservas (1)'!$I$4:$I$930,I18,'Reservas (1)'!$L$4:$L$930,E18)</f>
        <v>0</v>
      </c>
      <c r="Y18" s="268"/>
      <c r="Z18" s="268"/>
      <c r="AA18" s="268"/>
      <c r="AB18" s="268"/>
      <c r="AC18" s="268"/>
      <c r="AD18" s="268"/>
      <c r="AE18" s="268"/>
      <c r="AF18" s="268"/>
      <c r="AG18" s="268"/>
      <c r="AH18" s="268"/>
      <c r="AI18" s="268"/>
      <c r="AJ18" s="268"/>
      <c r="AK18" s="268"/>
      <c r="AL18" s="268"/>
      <c r="AM18" s="268">
        <f>SUMIFS('Reservas (1)'!$R$4:$R$930,'Reservas (1)'!$I$4:$I$930,I18,'Reservas (1)'!$L$4:$L$930,E18,'Reservas (1)'!$N$4:$N$930,1)</f>
        <v>0</v>
      </c>
      <c r="AN18" s="268">
        <f>SUMIFS('Reservas (1)'!$AQ$4:$AQ$930,'Reservas (1)'!$I$4:$I$930,I18,'Reservas (1)'!$L$4:$L$930,E18,'Reservas (1)'!$N$4:$N$930,1)</f>
        <v>0</v>
      </c>
      <c r="AO18" s="269"/>
      <c r="AP18" s="268">
        <f>SUMIFS('Reservas (1)'!$R$4:$R$930,'Reservas (1)'!$I$4:$I$930,I18,'Reservas (1)'!$L$4:$L$930,E18,'Reservas (1)'!$N$4:$N$930,2)</f>
        <v>0</v>
      </c>
      <c r="AQ18" s="268">
        <f>SUMIFS('Reservas (1)'!$AQ$4:$AQ$930,'Reservas (1)'!$I$4:$I$930,I18,'Reservas (1)'!$L$4:$L$930,E18,'Reservas (1)'!$N$4:$N$930,2)</f>
        <v>0</v>
      </c>
      <c r="AR18" s="269"/>
      <c r="AS18" s="268"/>
      <c r="AT18" s="268"/>
      <c r="AU18" s="269"/>
      <c r="AV18" s="268">
        <f>SUMIFS('Reservas (1)'!$R$4:$R$930,'Reservas (1)'!$I$4:$I$930,I18,'Reservas (1)'!$L$4:$L$930,E18,'Reservas (1)'!$N$4:$N$930,4)</f>
        <v>0</v>
      </c>
      <c r="AW18" s="268">
        <f>SUMIFS('Reservas (1)'!$AQ$4:$AQ$930,'Reservas (1)'!$I$4:$I$930,I18,'Reservas (1)'!$L$4:$L$930,E18,'Reservas (1)'!$N$4:$N$930,4)</f>
        <v>0</v>
      </c>
      <c r="AX18" s="269"/>
      <c r="AY18" s="268"/>
      <c r="AZ18" s="268"/>
      <c r="BA18" s="269"/>
      <c r="BB18" s="268"/>
      <c r="BC18" s="268"/>
      <c r="BD18" s="269"/>
      <c r="BE18" s="268">
        <f>SUMIFS('Reservas (1)'!$R$4:$R$930,'Reservas (1)'!$I$4:$I$930,I18,'Reservas (1)'!$L$4:$L$930,E18,'Reservas (1)'!$N$4:$N$930,7)</f>
        <v>0</v>
      </c>
      <c r="BF18" s="268">
        <f>SUMIFS('Reservas (1)'!$AQ$4:$AQ$930,'Reservas (1)'!$I$4:$I$930,I18,'Reservas (1)'!$L$4:$L$930,E18,'Reservas (1)'!$N$4:$N$930,7)</f>
        <v>0</v>
      </c>
      <c r="BG18" s="269"/>
      <c r="BH18" s="268">
        <f t="shared" si="7"/>
        <v>0</v>
      </c>
      <c r="BI18" s="268">
        <f t="shared" si="8"/>
        <v>0</v>
      </c>
      <c r="BJ18" s="270">
        <f t="shared" si="9"/>
        <v>0</v>
      </c>
      <c r="BK18" s="271"/>
      <c r="BL18" s="271"/>
    </row>
    <row r="19" spans="2:64" s="245" customFormat="1" ht="14.25" customHeight="1">
      <c r="B19" s="260">
        <v>8141</v>
      </c>
      <c r="C19" s="261" t="str">
        <f t="shared" si="3"/>
        <v>8141-10</v>
      </c>
      <c r="D19" s="262">
        <v>10</v>
      </c>
      <c r="E19" s="263" t="s">
        <v>810</v>
      </c>
      <c r="F19" s="264" t="str">
        <f>VLOOKUP(E19,'Actividades Físicas'!$F$3:$G$72,2,FALSE)</f>
        <v>Estrategia Red de salud y cuidado colectivo de rehabilitación basada en Comunidad -RBC- para Personas con Discapacidad y con afectaciones psicosociales y sus familias.</v>
      </c>
      <c r="G19" s="265" t="s">
        <v>46</v>
      </c>
      <c r="H19" s="266">
        <v>1905014</v>
      </c>
      <c r="I19" s="267">
        <v>1</v>
      </c>
      <c r="J19" s="281">
        <f>SUMIFS('Reservas (1)'!$R$3:$R$930,'Reservas (1)'!$L$3:$L$930,E19,'Reservas (1)'!$I$3:$I$930,I19)</f>
        <v>162142885</v>
      </c>
      <c r="K19" s="281">
        <f t="shared" si="10"/>
        <v>0</v>
      </c>
      <c r="L19" s="281">
        <f t="shared" si="11"/>
        <v>162142885</v>
      </c>
      <c r="M19" s="281">
        <f t="shared" si="12"/>
        <v>130167965</v>
      </c>
      <c r="N19" s="282">
        <f t="shared" si="13"/>
        <v>0.8027978841008041</v>
      </c>
      <c r="O19" s="268"/>
      <c r="P19" s="268"/>
      <c r="Q19" s="268"/>
      <c r="R19" s="268"/>
      <c r="S19" s="268"/>
      <c r="T19" s="268">
        <f>SUMIFS('Reservas (1)'!$AG$4:$AG$930,'Reservas (1)'!$I$4:$I$930,I19,'Reservas (1)'!$L$4:$L$930,E19)</f>
        <v>62209773</v>
      </c>
      <c r="U19" s="268"/>
      <c r="V19" s="268">
        <f>SUMIFS('Reservas (1)'!$AH$4:$AH$930,'Reservas (1)'!$I$4:$I$930,I19,'Reservas (1)'!$L$4:$L$930,E19)</f>
        <v>67958192</v>
      </c>
      <c r="W19" s="272"/>
      <c r="X19" s="268">
        <f>SUMIFS('Reservas (1)'!$AI$4:$AI$930,'Reservas (1)'!$I$4:$I$930,I19,'Reservas (1)'!$L$4:$L$930,E19)</f>
        <v>0</v>
      </c>
      <c r="Y19" s="268"/>
      <c r="Z19" s="268"/>
      <c r="AA19" s="268"/>
      <c r="AB19" s="268"/>
      <c r="AC19" s="268"/>
      <c r="AD19" s="268"/>
      <c r="AE19" s="268"/>
      <c r="AF19" s="268"/>
      <c r="AG19" s="268"/>
      <c r="AH19" s="268"/>
      <c r="AI19" s="268"/>
      <c r="AJ19" s="268"/>
      <c r="AK19" s="268"/>
      <c r="AL19" s="268"/>
      <c r="AM19" s="268">
        <f>SUMIFS('Reservas (1)'!$R$4:$R$930,'Reservas (1)'!$I$4:$I$930,I19,'Reservas (1)'!$L$4:$L$930,E19,'Reservas (1)'!$N$4:$N$930,1)</f>
        <v>14028345</v>
      </c>
      <c r="AN19" s="268">
        <f>SUMIFS('Reservas (1)'!$AQ$4:$AQ$930,'Reservas (1)'!$I$4:$I$930,I19,'Reservas (1)'!$L$4:$L$930,E19,'Reservas (1)'!$N$4:$N$930,1)</f>
        <v>12033494</v>
      </c>
      <c r="AO19" s="269"/>
      <c r="AP19" s="268">
        <f>SUMIFS('Reservas (1)'!$R$4:$R$930,'Reservas (1)'!$I$4:$I$930,I19,'Reservas (1)'!$L$4:$L$930,E19,'Reservas (1)'!$N$4:$N$930,2)</f>
        <v>0</v>
      </c>
      <c r="AQ19" s="268">
        <f>SUMIFS('Reservas (1)'!$AQ$4:$AQ$930,'Reservas (1)'!$I$4:$I$930,I19,'Reservas (1)'!$L$4:$L$930,E19,'Reservas (1)'!$N$4:$N$930,2)</f>
        <v>0</v>
      </c>
      <c r="AR19" s="269"/>
      <c r="AS19" s="268"/>
      <c r="AT19" s="268"/>
      <c r="AU19" s="269"/>
      <c r="AV19" s="268">
        <f>SUMIFS('Reservas (1)'!$R$4:$R$930,'Reservas (1)'!$I$4:$I$930,I19,'Reservas (1)'!$L$4:$L$930,E19,'Reservas (1)'!$N$4:$N$930,4)</f>
        <v>0</v>
      </c>
      <c r="AW19" s="268">
        <f>SUMIFS('Reservas (1)'!$AQ$4:$AQ$930,'Reservas (1)'!$I$4:$I$930,I19,'Reservas (1)'!$L$4:$L$930,E19,'Reservas (1)'!$N$4:$N$930,4)</f>
        <v>0</v>
      </c>
      <c r="AX19" s="269"/>
      <c r="AY19" s="268"/>
      <c r="AZ19" s="268"/>
      <c r="BA19" s="269"/>
      <c r="BB19" s="268"/>
      <c r="BC19" s="268"/>
      <c r="BD19" s="269"/>
      <c r="BE19" s="268">
        <f>SUMIFS('Reservas (1)'!$R$4:$R$930,'Reservas (1)'!$I$4:$I$930,I19,'Reservas (1)'!$L$4:$L$930,E19,'Reservas (1)'!$N$4:$N$930,7)</f>
        <v>148114540</v>
      </c>
      <c r="BF19" s="268">
        <f>SUMIFS('Reservas (1)'!$AQ$4:$AQ$930,'Reservas (1)'!$I$4:$I$930,I19,'Reservas (1)'!$L$4:$L$930,E19,'Reservas (1)'!$N$4:$N$930,7)</f>
        <v>118134471</v>
      </c>
      <c r="BG19" s="269"/>
      <c r="BH19" s="268">
        <f t="shared" si="7"/>
        <v>162142885</v>
      </c>
      <c r="BI19" s="268">
        <f t="shared" si="8"/>
        <v>130167965</v>
      </c>
      <c r="BJ19" s="270">
        <f t="shared" si="9"/>
        <v>0.8027978841008041</v>
      </c>
      <c r="BK19" s="271"/>
      <c r="BL19" s="271"/>
    </row>
    <row r="20" spans="2:64" s="245" customFormat="1" ht="14.25" customHeight="1">
      <c r="B20" s="260">
        <v>8141</v>
      </c>
      <c r="C20" s="261" t="str">
        <f t="shared" si="3"/>
        <v>8141-10</v>
      </c>
      <c r="D20" s="262">
        <v>10</v>
      </c>
      <c r="E20" s="263" t="s">
        <v>815</v>
      </c>
      <c r="F20" s="264" t="str">
        <f>VLOOKUP(E20,'Actividades Físicas'!$F$3:$G$72,2,FALSE)</f>
        <v>Estrategia Red de salud y soporte social de rehabilitación basada en comunidad -RBC- para Personas Cuidadoras de Personas con Discapacidad.</v>
      </c>
      <c r="G20" s="265" t="s">
        <v>46</v>
      </c>
      <c r="H20" s="266">
        <v>1905014</v>
      </c>
      <c r="I20" s="267">
        <v>3</v>
      </c>
      <c r="J20" s="281">
        <f>SUMIFS('Reservas (1)'!$R$3:$R$930,'Reservas (1)'!$L$3:$L$930,E20,'Reservas (1)'!$I$3:$I$930,I20)</f>
        <v>67288510</v>
      </c>
      <c r="K20" s="281">
        <f t="shared" si="10"/>
        <v>0</v>
      </c>
      <c r="L20" s="281">
        <f t="shared" si="11"/>
        <v>67288510</v>
      </c>
      <c r="M20" s="281">
        <f t="shared" si="12"/>
        <v>38029314</v>
      </c>
      <c r="N20" s="282">
        <f t="shared" si="13"/>
        <v>0.5651680205134576</v>
      </c>
      <c r="O20" s="268"/>
      <c r="P20" s="268"/>
      <c r="Q20" s="268"/>
      <c r="R20" s="268"/>
      <c r="S20" s="268"/>
      <c r="T20" s="268">
        <f>SUMIFS('Reservas (1)'!$AG$4:$AG$930,'Reservas (1)'!$I$4:$I$930,I20,'Reservas (1)'!$L$4:$L$930,E20)</f>
        <v>0</v>
      </c>
      <c r="U20" s="268"/>
      <c r="V20" s="268">
        <f>SUMIFS('Reservas (1)'!$AH$4:$AH$930,'Reservas (1)'!$I$4:$I$930,I20,'Reservas (1)'!$L$4:$L$930,E20)</f>
        <v>38029314</v>
      </c>
      <c r="W20" s="272"/>
      <c r="X20" s="268">
        <f>SUMIFS('Reservas (1)'!$AI$4:$AI$930,'Reservas (1)'!$I$4:$I$930,I20,'Reservas (1)'!$L$4:$L$930,E20)</f>
        <v>0</v>
      </c>
      <c r="Y20" s="268"/>
      <c r="Z20" s="268"/>
      <c r="AA20" s="268"/>
      <c r="AB20" s="268"/>
      <c r="AC20" s="268"/>
      <c r="AD20" s="268"/>
      <c r="AE20" s="268"/>
      <c r="AF20" s="268"/>
      <c r="AG20" s="268"/>
      <c r="AH20" s="268"/>
      <c r="AI20" s="268"/>
      <c r="AJ20" s="268"/>
      <c r="AK20" s="268"/>
      <c r="AL20" s="268"/>
      <c r="AM20" s="268">
        <f>SUMIFS('Reservas (1)'!$R$4:$R$930,'Reservas (1)'!$I$4:$I$930,I20,'Reservas (1)'!$L$4:$L$930,E20,'Reservas (1)'!$N$4:$N$930,1)</f>
        <v>7500112</v>
      </c>
      <c r="AN20" s="268">
        <f>SUMIFS('Reservas (1)'!$AQ$4:$AQ$930,'Reservas (1)'!$I$4:$I$930,I20,'Reservas (1)'!$L$4:$L$930,E20,'Reservas (1)'!$N$4:$N$930,1)</f>
        <v>7355142</v>
      </c>
      <c r="AO20" s="269"/>
      <c r="AP20" s="268">
        <f>SUMIFS('Reservas (1)'!$R$4:$R$930,'Reservas (1)'!$I$4:$I$930,I20,'Reservas (1)'!$L$4:$L$930,E20,'Reservas (1)'!$N$4:$N$930,2)</f>
        <v>0</v>
      </c>
      <c r="AQ20" s="268">
        <f>SUMIFS('Reservas (1)'!$AQ$4:$AQ$930,'Reservas (1)'!$I$4:$I$930,I20,'Reservas (1)'!$L$4:$L$930,E20,'Reservas (1)'!$N$4:$N$930,2)</f>
        <v>0</v>
      </c>
      <c r="AR20" s="269"/>
      <c r="AS20" s="268"/>
      <c r="AT20" s="268"/>
      <c r="AU20" s="269"/>
      <c r="AV20" s="268">
        <f>SUMIFS('Reservas (1)'!$R$4:$R$930,'Reservas (1)'!$I$4:$I$930,I20,'Reservas (1)'!$L$4:$L$930,E20,'Reservas (1)'!$N$4:$N$930,4)</f>
        <v>0</v>
      </c>
      <c r="AW20" s="268">
        <f>SUMIFS('Reservas (1)'!$AQ$4:$AQ$930,'Reservas (1)'!$I$4:$I$930,I20,'Reservas (1)'!$L$4:$L$930,E20,'Reservas (1)'!$N$4:$N$930,4)</f>
        <v>0</v>
      </c>
      <c r="AX20" s="269"/>
      <c r="AY20" s="268"/>
      <c r="AZ20" s="268"/>
      <c r="BA20" s="269"/>
      <c r="BB20" s="268"/>
      <c r="BC20" s="268"/>
      <c r="BD20" s="269"/>
      <c r="BE20" s="268">
        <f>SUMIFS('Reservas (1)'!$R$4:$R$930,'Reservas (1)'!$I$4:$I$930,I20,'Reservas (1)'!$L$4:$L$930,E20,'Reservas (1)'!$N$4:$N$930,7)</f>
        <v>59788398</v>
      </c>
      <c r="BF20" s="268">
        <f>SUMIFS('Reservas (1)'!$AQ$4:$AQ$930,'Reservas (1)'!$I$4:$I$930,I20,'Reservas (1)'!$L$4:$L$930,E20,'Reservas (1)'!$N$4:$N$930,7)</f>
        <v>30674172</v>
      </c>
      <c r="BG20" s="269"/>
      <c r="BH20" s="268">
        <f t="shared" si="7"/>
        <v>67288510</v>
      </c>
      <c r="BI20" s="268">
        <f t="shared" si="8"/>
        <v>38029314</v>
      </c>
      <c r="BJ20" s="270">
        <f t="shared" si="9"/>
        <v>0.5651680205134576</v>
      </c>
      <c r="BK20" s="271"/>
      <c r="BL20" s="271"/>
    </row>
    <row r="21" spans="2:64" s="245" customFormat="1" ht="14.25" customHeight="1">
      <c r="B21" s="260">
        <v>8141</v>
      </c>
      <c r="C21" s="261" t="str">
        <f t="shared" si="3"/>
        <v>8141-11</v>
      </c>
      <c r="D21" s="262">
        <v>11</v>
      </c>
      <c r="E21" s="263" t="s">
        <v>1237</v>
      </c>
      <c r="F21" s="264" t="str">
        <f>VLOOKUP(E21,'Actividades Físicas'!$F$3:$G$72,2,FALSE)</f>
        <v>Desarrollar acciones diferenciales de gestión del riesgo en salud para personas que realizan actividades sexuales pagadas y están vinculadas a la realización de la actividad.</v>
      </c>
      <c r="G21" s="265" t="s">
        <v>46</v>
      </c>
      <c r="H21" s="266">
        <v>1905014</v>
      </c>
      <c r="I21" s="267">
        <v>232</v>
      </c>
      <c r="J21" s="281">
        <f>SUMIFS('Reservas (1)'!$R$3:$R$930,'Reservas (1)'!$L$3:$L$930,E21,'Reservas (1)'!$I$3:$I$930,I21)</f>
        <v>41901553</v>
      </c>
      <c r="K21" s="281">
        <f t="shared" si="10"/>
        <v>0</v>
      </c>
      <c r="L21" s="281">
        <f t="shared" si="11"/>
        <v>41901553</v>
      </c>
      <c r="M21" s="281">
        <f t="shared" si="12"/>
        <v>20033548</v>
      </c>
      <c r="N21" s="282">
        <f t="shared" si="13"/>
        <v>0.47810991635560618</v>
      </c>
      <c r="O21" s="268"/>
      <c r="P21" s="268"/>
      <c r="Q21" s="268"/>
      <c r="R21" s="268"/>
      <c r="S21" s="268"/>
      <c r="T21" s="268">
        <f>SUMIFS('Reservas (1)'!$AG$4:$AG$930,'Reservas (1)'!$I$4:$I$930,I21,'Reservas (1)'!$L$4:$L$930,E21)</f>
        <v>0</v>
      </c>
      <c r="U21" s="268"/>
      <c r="V21" s="268">
        <f>SUMIFS('Reservas (1)'!$AH$4:$AH$930,'Reservas (1)'!$I$4:$I$930,I21,'Reservas (1)'!$L$4:$L$930,E21)</f>
        <v>20033548</v>
      </c>
      <c r="W21" s="272"/>
      <c r="X21" s="268">
        <f>SUMIFS('Reservas (1)'!$AI$4:$AI$930,'Reservas (1)'!$I$4:$I$930,I21,'Reservas (1)'!$L$4:$L$930,E21)</f>
        <v>0</v>
      </c>
      <c r="Y21" s="268"/>
      <c r="Z21" s="268"/>
      <c r="AA21" s="268"/>
      <c r="AB21" s="268"/>
      <c r="AC21" s="268"/>
      <c r="AD21" s="268"/>
      <c r="AE21" s="268"/>
      <c r="AF21" s="268"/>
      <c r="AG21" s="268"/>
      <c r="AH21" s="268"/>
      <c r="AI21" s="268"/>
      <c r="AJ21" s="268"/>
      <c r="AK21" s="268"/>
      <c r="AL21" s="268"/>
      <c r="AM21" s="268">
        <f>SUMIFS('Reservas (1)'!$R$4:$R$930,'Reservas (1)'!$I$4:$I$930,I21,'Reservas (1)'!$L$4:$L$930,E21,'Reservas (1)'!$N$4:$N$930,1)</f>
        <v>4515127</v>
      </c>
      <c r="AN21" s="268">
        <f>SUMIFS('Reservas (1)'!$AQ$4:$AQ$930,'Reservas (1)'!$I$4:$I$930,I21,'Reservas (1)'!$L$4:$L$930,E21,'Reservas (1)'!$N$4:$N$930,1)</f>
        <v>3190337</v>
      </c>
      <c r="AO21" s="269"/>
      <c r="AP21" s="268">
        <f>SUMIFS('Reservas (1)'!$R$4:$R$930,'Reservas (1)'!$I$4:$I$930,I21,'Reservas (1)'!$L$4:$L$930,E21,'Reservas (1)'!$N$4:$N$930,2)</f>
        <v>0</v>
      </c>
      <c r="AQ21" s="268">
        <f>SUMIFS('Reservas (1)'!$AQ$4:$AQ$930,'Reservas (1)'!$I$4:$I$930,I21,'Reservas (1)'!$L$4:$L$930,E21,'Reservas (1)'!$N$4:$N$930,2)</f>
        <v>0</v>
      </c>
      <c r="AR21" s="269"/>
      <c r="AS21" s="268"/>
      <c r="AT21" s="268"/>
      <c r="AU21" s="269"/>
      <c r="AV21" s="268">
        <f>SUMIFS('Reservas (1)'!$R$4:$R$930,'Reservas (1)'!$I$4:$I$930,I21,'Reservas (1)'!$L$4:$L$930,E21,'Reservas (1)'!$N$4:$N$930,4)</f>
        <v>0</v>
      </c>
      <c r="AW21" s="268">
        <f>SUMIFS('Reservas (1)'!$AQ$4:$AQ$930,'Reservas (1)'!$I$4:$I$930,I21,'Reservas (1)'!$L$4:$L$930,E21,'Reservas (1)'!$N$4:$N$930,4)</f>
        <v>0</v>
      </c>
      <c r="AX21" s="269"/>
      <c r="AY21" s="268"/>
      <c r="AZ21" s="268"/>
      <c r="BA21" s="269"/>
      <c r="BB21" s="268"/>
      <c r="BC21" s="268"/>
      <c r="BD21" s="269"/>
      <c r="BE21" s="268">
        <f>SUMIFS('Reservas (1)'!$R$4:$R$930,'Reservas (1)'!$I$4:$I$930,I21,'Reservas (1)'!$L$4:$L$930,E21,'Reservas (1)'!$N$4:$N$930,7)</f>
        <v>37386426</v>
      </c>
      <c r="BF21" s="268">
        <f>SUMIFS('Reservas (1)'!$AQ$4:$AQ$930,'Reservas (1)'!$I$4:$I$930,I21,'Reservas (1)'!$L$4:$L$930,E21,'Reservas (1)'!$N$4:$N$930,7)</f>
        <v>16843211</v>
      </c>
      <c r="BG21" s="269"/>
      <c r="BH21" s="268">
        <f t="shared" si="7"/>
        <v>41901553</v>
      </c>
      <c r="BI21" s="268">
        <f t="shared" si="8"/>
        <v>20033548</v>
      </c>
      <c r="BJ21" s="270">
        <f t="shared" si="9"/>
        <v>0.47810991635560618</v>
      </c>
      <c r="BK21" s="271"/>
      <c r="BL21" s="271"/>
    </row>
    <row r="22" spans="2:64" s="245" customFormat="1" ht="14.25" customHeight="1">
      <c r="B22" s="260">
        <v>8141</v>
      </c>
      <c r="C22" s="261" t="str">
        <f t="shared" si="3"/>
        <v>8141-12</v>
      </c>
      <c r="D22" s="262">
        <v>12</v>
      </c>
      <c r="E22" s="263" t="s">
        <v>1238</v>
      </c>
      <c r="F22" s="264" t="str">
        <f>VLOOKUP(E22,'Actividades Físicas'!$F$3:$G$72,2,FALSE)</f>
        <v>Desarrollar acciones colectivas de educación en salud pública, promoción de la salud y prevención de la enfermedad, gestión del riesgo en salud y activación de rutas sectoriales e intersectoriales en población en situación de Habitabilidad de calle.</v>
      </c>
      <c r="G22" s="265" t="s">
        <v>46</v>
      </c>
      <c r="H22" s="266">
        <v>1905014</v>
      </c>
      <c r="I22" s="267">
        <v>233</v>
      </c>
      <c r="J22" s="281">
        <f>SUMIFS('Reservas (1)'!$R$3:$R$930,'Reservas (1)'!$L$3:$L$930,E22,'Reservas (1)'!$I$3:$I$930,I22)</f>
        <v>47829143</v>
      </c>
      <c r="K22" s="281">
        <f t="shared" si="10"/>
        <v>0</v>
      </c>
      <c r="L22" s="281">
        <f t="shared" si="11"/>
        <v>47829143</v>
      </c>
      <c r="M22" s="281">
        <f t="shared" si="12"/>
        <v>20033544</v>
      </c>
      <c r="N22" s="282">
        <f t="shared" si="13"/>
        <v>0.41885642818229046</v>
      </c>
      <c r="O22" s="268"/>
      <c r="P22" s="268"/>
      <c r="Q22" s="268"/>
      <c r="R22" s="268"/>
      <c r="S22" s="268"/>
      <c r="T22" s="268">
        <f>SUMIFS('Reservas (1)'!$AG$4:$AG$930,'Reservas (1)'!$I$4:$I$930,I22,'Reservas (1)'!$L$4:$L$930,E22)</f>
        <v>0</v>
      </c>
      <c r="U22" s="268"/>
      <c r="V22" s="268">
        <f>SUMIFS('Reservas (1)'!$AH$4:$AH$930,'Reservas (1)'!$I$4:$I$930,I22,'Reservas (1)'!$L$4:$L$930,E22)</f>
        <v>20033544</v>
      </c>
      <c r="W22" s="272"/>
      <c r="X22" s="268">
        <f>SUMIFS('Reservas (1)'!$AI$4:$AI$930,'Reservas (1)'!$I$4:$I$930,I22,'Reservas (1)'!$L$4:$L$930,E22)</f>
        <v>0</v>
      </c>
      <c r="Y22" s="268"/>
      <c r="Z22" s="268"/>
      <c r="AA22" s="268"/>
      <c r="AB22" s="268"/>
      <c r="AC22" s="268"/>
      <c r="AD22" s="268"/>
      <c r="AE22" s="268"/>
      <c r="AF22" s="268"/>
      <c r="AG22" s="268"/>
      <c r="AH22" s="268"/>
      <c r="AI22" s="268"/>
      <c r="AJ22" s="268"/>
      <c r="AK22" s="268"/>
      <c r="AL22" s="268"/>
      <c r="AM22" s="268">
        <f>SUMIFS('Reservas (1)'!$R$4:$R$930,'Reservas (1)'!$I$4:$I$930,I22,'Reservas (1)'!$L$4:$L$930,E22,'Reservas (1)'!$N$4:$N$930,1)</f>
        <v>4515127</v>
      </c>
      <c r="AN22" s="268">
        <f>SUMIFS('Reservas (1)'!$AQ$4:$AQ$930,'Reservas (1)'!$I$4:$I$930,I22,'Reservas (1)'!$L$4:$L$930,E22,'Reservas (1)'!$N$4:$N$930,1)</f>
        <v>3190337</v>
      </c>
      <c r="AO22" s="269"/>
      <c r="AP22" s="268">
        <f>SUMIFS('Reservas (1)'!$R$4:$R$930,'Reservas (1)'!$I$4:$I$930,I22,'Reservas (1)'!$L$4:$L$930,E22,'Reservas (1)'!$N$4:$N$930,2)</f>
        <v>0</v>
      </c>
      <c r="AQ22" s="268">
        <f>SUMIFS('Reservas (1)'!$AQ$4:$AQ$930,'Reservas (1)'!$I$4:$I$930,I22,'Reservas (1)'!$L$4:$L$930,E22,'Reservas (1)'!$N$4:$N$930,2)</f>
        <v>0</v>
      </c>
      <c r="AR22" s="269"/>
      <c r="AS22" s="268"/>
      <c r="AT22" s="268"/>
      <c r="AU22" s="269"/>
      <c r="AV22" s="268">
        <f>SUMIFS('Reservas (1)'!$R$4:$R$930,'Reservas (1)'!$I$4:$I$930,I22,'Reservas (1)'!$L$4:$L$930,E22,'Reservas (1)'!$N$4:$N$930,4)</f>
        <v>0</v>
      </c>
      <c r="AW22" s="268">
        <f>SUMIFS('Reservas (1)'!$AQ$4:$AQ$930,'Reservas (1)'!$I$4:$I$930,I22,'Reservas (1)'!$L$4:$L$930,E22,'Reservas (1)'!$N$4:$N$930,4)</f>
        <v>0</v>
      </c>
      <c r="AX22" s="269"/>
      <c r="AY22" s="268"/>
      <c r="AZ22" s="268"/>
      <c r="BA22" s="269"/>
      <c r="BB22" s="268"/>
      <c r="BC22" s="268"/>
      <c r="BD22" s="269"/>
      <c r="BE22" s="268">
        <f>SUMIFS('Reservas (1)'!$R$4:$R$930,'Reservas (1)'!$I$4:$I$930,I22,'Reservas (1)'!$L$4:$L$930,E22,'Reservas (1)'!$N$4:$N$930,7)</f>
        <v>43314016</v>
      </c>
      <c r="BF22" s="268">
        <f>SUMIFS('Reservas (1)'!$AQ$4:$AQ$930,'Reservas (1)'!$I$4:$I$930,I22,'Reservas (1)'!$L$4:$L$930,E22,'Reservas (1)'!$N$4:$N$930,7)</f>
        <v>16843207</v>
      </c>
      <c r="BG22" s="269"/>
      <c r="BH22" s="268">
        <f t="shared" si="7"/>
        <v>47829143</v>
      </c>
      <c r="BI22" s="268">
        <f t="shared" si="8"/>
        <v>20033544</v>
      </c>
      <c r="BJ22" s="270">
        <f t="shared" si="9"/>
        <v>0.41885642818229046</v>
      </c>
      <c r="BK22" s="271"/>
      <c r="BL22" s="271"/>
    </row>
    <row r="23" spans="2:64" s="245" customFormat="1" ht="14.25" customHeight="1">
      <c r="B23" s="260">
        <v>8141</v>
      </c>
      <c r="C23" s="261" t="str">
        <f t="shared" si="3"/>
        <v>8141-13</v>
      </c>
      <c r="D23" s="262">
        <v>13</v>
      </c>
      <c r="E23" s="263" t="s">
        <v>1239</v>
      </c>
      <c r="F23" s="264" t="str">
        <f>VLOOKUP(E23,'Actividades Físicas'!$F$3:$G$72,2,FALSE)</f>
        <v>Desarrollar acciones diferenciales de gestión del riesgo en salud para personas de los sectores LGBTI.</v>
      </c>
      <c r="G23" s="265" t="s">
        <v>46</v>
      </c>
      <c r="H23" s="266">
        <v>1905014</v>
      </c>
      <c r="I23" s="267">
        <v>234</v>
      </c>
      <c r="J23" s="281">
        <f>SUMIFS('Reservas (1)'!$R$3:$R$930,'Reservas (1)'!$L$3:$L$930,E23,'Reservas (1)'!$I$3:$I$930,I23)</f>
        <v>47964271</v>
      </c>
      <c r="K23" s="281">
        <f t="shared" si="10"/>
        <v>0</v>
      </c>
      <c r="L23" s="281">
        <f t="shared" si="11"/>
        <v>47964271</v>
      </c>
      <c r="M23" s="281">
        <f t="shared" si="12"/>
        <v>20033545</v>
      </c>
      <c r="N23" s="282">
        <f t="shared" si="13"/>
        <v>0.41767642001689131</v>
      </c>
      <c r="O23" s="268"/>
      <c r="P23" s="268"/>
      <c r="Q23" s="268"/>
      <c r="R23" s="268"/>
      <c r="S23" s="268"/>
      <c r="T23" s="268">
        <f>SUMIFS('Reservas (1)'!$AG$4:$AG$930,'Reservas (1)'!$I$4:$I$930,I23,'Reservas (1)'!$L$4:$L$930,E23)</f>
        <v>0</v>
      </c>
      <c r="U23" s="268"/>
      <c r="V23" s="268">
        <f>SUMIFS('Reservas (1)'!$AH$4:$AH$930,'Reservas (1)'!$I$4:$I$930,I23,'Reservas (1)'!$L$4:$L$930,E23)</f>
        <v>20033545</v>
      </c>
      <c r="W23" s="272"/>
      <c r="X23" s="268">
        <f>SUMIFS('Reservas (1)'!$AI$4:$AI$930,'Reservas (1)'!$I$4:$I$930,I23,'Reservas (1)'!$L$4:$L$930,E23)</f>
        <v>0</v>
      </c>
      <c r="Y23" s="268"/>
      <c r="Z23" s="268"/>
      <c r="AA23" s="268"/>
      <c r="AB23" s="268"/>
      <c r="AC23" s="268"/>
      <c r="AD23" s="268"/>
      <c r="AE23" s="268"/>
      <c r="AF23" s="268"/>
      <c r="AG23" s="268"/>
      <c r="AH23" s="268"/>
      <c r="AI23" s="268"/>
      <c r="AJ23" s="268"/>
      <c r="AK23" s="268"/>
      <c r="AL23" s="268"/>
      <c r="AM23" s="268">
        <f>SUMIFS('Reservas (1)'!$R$4:$R$930,'Reservas (1)'!$I$4:$I$930,I23,'Reservas (1)'!$L$4:$L$930,E23,'Reservas (1)'!$N$4:$N$930,1)</f>
        <v>4515127</v>
      </c>
      <c r="AN23" s="268">
        <f>SUMIFS('Reservas (1)'!$AQ$4:$AQ$930,'Reservas (1)'!$I$4:$I$930,I23,'Reservas (1)'!$L$4:$L$930,E23,'Reservas (1)'!$N$4:$N$930,1)</f>
        <v>3190337</v>
      </c>
      <c r="AO23" s="269"/>
      <c r="AP23" s="268">
        <f>SUMIFS('Reservas (1)'!$R$4:$R$930,'Reservas (1)'!$I$4:$I$930,I23,'Reservas (1)'!$L$4:$L$930,E23,'Reservas (1)'!$N$4:$N$930,2)</f>
        <v>0</v>
      </c>
      <c r="AQ23" s="268">
        <f>SUMIFS('Reservas (1)'!$AQ$4:$AQ$930,'Reservas (1)'!$I$4:$I$930,I23,'Reservas (1)'!$L$4:$L$930,E23,'Reservas (1)'!$N$4:$N$930,2)</f>
        <v>0</v>
      </c>
      <c r="AR23" s="269"/>
      <c r="AS23" s="268"/>
      <c r="AT23" s="268"/>
      <c r="AU23" s="269"/>
      <c r="AV23" s="268">
        <f>SUMIFS('Reservas (1)'!$R$4:$R$930,'Reservas (1)'!$I$4:$I$930,I23,'Reservas (1)'!$L$4:$L$930,E23,'Reservas (1)'!$N$4:$N$930,4)</f>
        <v>0</v>
      </c>
      <c r="AW23" s="268">
        <f>SUMIFS('Reservas (1)'!$AQ$4:$AQ$930,'Reservas (1)'!$I$4:$I$930,I23,'Reservas (1)'!$L$4:$L$930,E23,'Reservas (1)'!$N$4:$N$930,4)</f>
        <v>0</v>
      </c>
      <c r="AX23" s="269"/>
      <c r="AY23" s="268"/>
      <c r="AZ23" s="268"/>
      <c r="BA23" s="269"/>
      <c r="BB23" s="268"/>
      <c r="BC23" s="268"/>
      <c r="BD23" s="269"/>
      <c r="BE23" s="268">
        <f>SUMIFS('Reservas (1)'!$R$4:$R$930,'Reservas (1)'!$I$4:$I$930,I23,'Reservas (1)'!$L$4:$L$930,E23,'Reservas (1)'!$N$4:$N$930,7)</f>
        <v>43449144</v>
      </c>
      <c r="BF23" s="268">
        <f>SUMIFS('Reservas (1)'!$AQ$4:$AQ$930,'Reservas (1)'!$I$4:$I$930,I23,'Reservas (1)'!$L$4:$L$930,E23,'Reservas (1)'!$N$4:$N$930,7)</f>
        <v>16843208</v>
      </c>
      <c r="BG23" s="269"/>
      <c r="BH23" s="268">
        <f t="shared" si="7"/>
        <v>47964271</v>
      </c>
      <c r="BI23" s="268">
        <f t="shared" si="8"/>
        <v>20033545</v>
      </c>
      <c r="BJ23" s="270">
        <f t="shared" si="9"/>
        <v>0.41767642001689131</v>
      </c>
      <c r="BK23" s="271"/>
      <c r="BL23" s="271"/>
    </row>
    <row r="24" spans="2:64" s="245" customFormat="1" ht="14.25" customHeight="1">
      <c r="B24" s="260">
        <v>8141</v>
      </c>
      <c r="C24" s="261" t="str">
        <f t="shared" si="3"/>
        <v>8141-14</v>
      </c>
      <c r="D24" s="262">
        <v>14</v>
      </c>
      <c r="E24" s="263" t="s">
        <v>1240</v>
      </c>
      <c r="F24" s="264" t="str">
        <f>VLOOKUP(E24,'Actividades Físicas'!$F$3:$G$72,2,FALSE)</f>
        <v>Desarrollar acciones diferenciales en salud que fortalezcan las prácticas de cuidado enmarcada desde la de salud propia e intercultural.</v>
      </c>
      <c r="G24" s="265" t="s">
        <v>46</v>
      </c>
      <c r="H24" s="266">
        <v>1905014</v>
      </c>
      <c r="I24" s="267">
        <v>235</v>
      </c>
      <c r="J24" s="281">
        <f>SUMIFS('Reservas (1)'!$R$3:$R$930,'Reservas (1)'!$L$3:$L$930,E24,'Reservas (1)'!$I$3:$I$930,I24)</f>
        <v>42434083</v>
      </c>
      <c r="K24" s="281">
        <f t="shared" si="10"/>
        <v>0</v>
      </c>
      <c r="L24" s="281">
        <f t="shared" si="11"/>
        <v>42434083</v>
      </c>
      <c r="M24" s="281">
        <f t="shared" si="12"/>
        <v>20033548</v>
      </c>
      <c r="N24" s="282">
        <f t="shared" si="13"/>
        <v>0.47210983680264751</v>
      </c>
      <c r="O24" s="268"/>
      <c r="P24" s="268"/>
      <c r="Q24" s="268"/>
      <c r="R24" s="268"/>
      <c r="S24" s="268"/>
      <c r="T24" s="268">
        <f>SUMIFS('Reservas (1)'!$AG$4:$AG$930,'Reservas (1)'!$I$4:$I$930,I24,'Reservas (1)'!$L$4:$L$930,E24)</f>
        <v>0</v>
      </c>
      <c r="U24" s="268"/>
      <c r="V24" s="268">
        <f>SUMIFS('Reservas (1)'!$AH$4:$AH$930,'Reservas (1)'!$I$4:$I$930,I24,'Reservas (1)'!$L$4:$L$930,E24)</f>
        <v>20033548</v>
      </c>
      <c r="W24" s="272"/>
      <c r="X24" s="268">
        <f>SUMIFS('Reservas (1)'!$AI$4:$AI$930,'Reservas (1)'!$I$4:$I$930,I24,'Reservas (1)'!$L$4:$L$930,E24)</f>
        <v>0</v>
      </c>
      <c r="Y24" s="268"/>
      <c r="Z24" s="268"/>
      <c r="AA24" s="268"/>
      <c r="AB24" s="268"/>
      <c r="AC24" s="268"/>
      <c r="AD24" s="268"/>
      <c r="AE24" s="268"/>
      <c r="AF24" s="268"/>
      <c r="AG24" s="268"/>
      <c r="AH24" s="268"/>
      <c r="AI24" s="268"/>
      <c r="AJ24" s="268"/>
      <c r="AK24" s="268"/>
      <c r="AL24" s="268"/>
      <c r="AM24" s="268">
        <f>SUMIFS('Reservas (1)'!$R$4:$R$930,'Reservas (1)'!$I$4:$I$930,I24,'Reservas (1)'!$L$4:$L$930,E24,'Reservas (1)'!$N$4:$N$930,1)</f>
        <v>4515127</v>
      </c>
      <c r="AN24" s="268">
        <f>SUMIFS('Reservas (1)'!$AQ$4:$AQ$930,'Reservas (1)'!$I$4:$I$930,I24,'Reservas (1)'!$L$4:$L$930,E24,'Reservas (1)'!$N$4:$N$930,1)</f>
        <v>3190337</v>
      </c>
      <c r="AO24" s="269"/>
      <c r="AP24" s="268">
        <f>SUMIFS('Reservas (1)'!$R$4:$R$930,'Reservas (1)'!$I$4:$I$930,I24,'Reservas (1)'!$L$4:$L$930,E24,'Reservas (1)'!$N$4:$N$930,2)</f>
        <v>0</v>
      </c>
      <c r="AQ24" s="268">
        <f>SUMIFS('Reservas (1)'!$AQ$4:$AQ$930,'Reservas (1)'!$I$4:$I$930,I24,'Reservas (1)'!$L$4:$L$930,E24,'Reservas (1)'!$N$4:$N$930,2)</f>
        <v>0</v>
      </c>
      <c r="AR24" s="269"/>
      <c r="AS24" s="268"/>
      <c r="AT24" s="268"/>
      <c r="AU24" s="269"/>
      <c r="AV24" s="268">
        <f>SUMIFS('Reservas (1)'!$R$4:$R$930,'Reservas (1)'!$I$4:$I$930,I24,'Reservas (1)'!$L$4:$L$930,E24,'Reservas (1)'!$N$4:$N$930,4)</f>
        <v>0</v>
      </c>
      <c r="AW24" s="268">
        <f>SUMIFS('Reservas (1)'!$AQ$4:$AQ$930,'Reservas (1)'!$I$4:$I$930,I24,'Reservas (1)'!$L$4:$L$930,E24,'Reservas (1)'!$N$4:$N$930,4)</f>
        <v>0</v>
      </c>
      <c r="AX24" s="269"/>
      <c r="AY24" s="268"/>
      <c r="AZ24" s="268"/>
      <c r="BA24" s="269"/>
      <c r="BB24" s="268"/>
      <c r="BC24" s="268"/>
      <c r="BD24" s="269"/>
      <c r="BE24" s="268">
        <f>SUMIFS('Reservas (1)'!$R$4:$R$930,'Reservas (1)'!$I$4:$I$930,I24,'Reservas (1)'!$L$4:$L$930,E24,'Reservas (1)'!$N$4:$N$930,7)</f>
        <v>37918956</v>
      </c>
      <c r="BF24" s="268">
        <f>SUMIFS('Reservas (1)'!$AQ$4:$AQ$930,'Reservas (1)'!$I$4:$I$930,I24,'Reservas (1)'!$L$4:$L$930,E24,'Reservas (1)'!$N$4:$N$930,7)</f>
        <v>16843211</v>
      </c>
      <c r="BG24" s="269"/>
      <c r="BH24" s="268">
        <f t="shared" si="7"/>
        <v>42434083</v>
      </c>
      <c r="BI24" s="268">
        <f t="shared" si="8"/>
        <v>20033548</v>
      </c>
      <c r="BJ24" s="270">
        <f t="shared" si="9"/>
        <v>0.47210983680264751</v>
      </c>
      <c r="BK24" s="271"/>
      <c r="BL24" s="271"/>
    </row>
    <row r="25" spans="2:64" s="245" customFormat="1" ht="14.25" customHeight="1">
      <c r="B25" s="260">
        <v>8141</v>
      </c>
      <c r="C25" s="261" t="str">
        <f t="shared" si="3"/>
        <v>8141-15</v>
      </c>
      <c r="D25" s="262">
        <v>15</v>
      </c>
      <c r="E25" s="263" t="s">
        <v>1241</v>
      </c>
      <c r="F25" s="264" t="str">
        <f>VLOOKUP(E25,'Actividades Físicas'!$F$3:$G$72,2,FALSE)</f>
        <v>Desarrollar acciones colectivas de gestión del riesgo en salud en población campesina y rural.</v>
      </c>
      <c r="G25" s="265" t="s">
        <v>46</v>
      </c>
      <c r="H25" s="266">
        <v>1905014</v>
      </c>
      <c r="I25" s="267">
        <v>229</v>
      </c>
      <c r="J25" s="281">
        <f>SUMIFS('Reservas (1)'!$R$3:$R$930,'Reservas (1)'!$L$3:$L$930,E25,'Reservas (1)'!$I$3:$I$930,I25)</f>
        <v>22293601</v>
      </c>
      <c r="K25" s="281">
        <f t="shared" si="10"/>
        <v>0</v>
      </c>
      <c r="L25" s="281">
        <f t="shared" si="11"/>
        <v>22293601</v>
      </c>
      <c r="M25" s="281">
        <f t="shared" si="12"/>
        <v>20760239</v>
      </c>
      <c r="N25" s="282">
        <f t="shared" si="13"/>
        <v>0.93121963562548737</v>
      </c>
      <c r="O25" s="268"/>
      <c r="P25" s="268"/>
      <c r="Q25" s="268"/>
      <c r="R25" s="268"/>
      <c r="S25" s="268"/>
      <c r="T25" s="268">
        <f>SUMIFS('Reservas (1)'!$AG$4:$AG$930,'Reservas (1)'!$I$4:$I$930,I25,'Reservas (1)'!$L$4:$L$930,E25)</f>
        <v>20760239</v>
      </c>
      <c r="U25" s="268"/>
      <c r="V25" s="268">
        <f>SUMIFS('Reservas (1)'!$AH$4:$AH$930,'Reservas (1)'!$I$4:$I$930,I25,'Reservas (1)'!$L$4:$L$930,E25)</f>
        <v>0</v>
      </c>
      <c r="W25" s="272"/>
      <c r="X25" s="268">
        <f>SUMIFS('Reservas (1)'!$AI$4:$AI$930,'Reservas (1)'!$I$4:$I$930,I25,'Reservas (1)'!$L$4:$L$930,E25)</f>
        <v>0</v>
      </c>
      <c r="Y25" s="268"/>
      <c r="Z25" s="268"/>
      <c r="AA25" s="268"/>
      <c r="AB25" s="268"/>
      <c r="AC25" s="268"/>
      <c r="AD25" s="268"/>
      <c r="AE25" s="268"/>
      <c r="AF25" s="268"/>
      <c r="AG25" s="268"/>
      <c r="AH25" s="268"/>
      <c r="AI25" s="268"/>
      <c r="AJ25" s="268"/>
      <c r="AK25" s="268"/>
      <c r="AL25" s="268"/>
      <c r="AM25" s="268">
        <f>SUMIFS('Reservas (1)'!$R$4:$R$930,'Reservas (1)'!$I$4:$I$930,I25,'Reservas (1)'!$L$4:$L$930,E25,'Reservas (1)'!$N$4:$N$930,1)</f>
        <v>0</v>
      </c>
      <c r="AN25" s="268">
        <f>SUMIFS('Reservas (1)'!$AQ$4:$AQ$930,'Reservas (1)'!$I$4:$I$930,I25,'Reservas (1)'!$L$4:$L$930,E25,'Reservas (1)'!$N$4:$N$930,1)</f>
        <v>0</v>
      </c>
      <c r="AO25" s="269"/>
      <c r="AP25" s="268">
        <f>SUMIFS('Reservas (1)'!$R$4:$R$930,'Reservas (1)'!$I$4:$I$930,I25,'Reservas (1)'!$L$4:$L$930,E25,'Reservas (1)'!$N$4:$N$930,2)</f>
        <v>0</v>
      </c>
      <c r="AQ25" s="268">
        <f>SUMIFS('Reservas (1)'!$AQ$4:$AQ$930,'Reservas (1)'!$I$4:$I$930,I25,'Reservas (1)'!$L$4:$L$930,E25,'Reservas (1)'!$N$4:$N$930,2)</f>
        <v>0</v>
      </c>
      <c r="AR25" s="269"/>
      <c r="AS25" s="268"/>
      <c r="AT25" s="268"/>
      <c r="AU25" s="269"/>
      <c r="AV25" s="268">
        <f>SUMIFS('Reservas (1)'!$R$4:$R$930,'Reservas (1)'!$I$4:$I$930,I25,'Reservas (1)'!$L$4:$L$930,E25,'Reservas (1)'!$N$4:$N$930,4)</f>
        <v>22293601</v>
      </c>
      <c r="AW25" s="268">
        <f>SUMIFS('Reservas (1)'!$AQ$4:$AQ$930,'Reservas (1)'!$I$4:$I$930,I25,'Reservas (1)'!$L$4:$L$930,E25,'Reservas (1)'!$N$4:$N$930,4)</f>
        <v>20760239</v>
      </c>
      <c r="AX25" s="269"/>
      <c r="AY25" s="268"/>
      <c r="AZ25" s="268"/>
      <c r="BA25" s="269"/>
      <c r="BB25" s="268"/>
      <c r="BC25" s="268"/>
      <c r="BD25" s="269"/>
      <c r="BE25" s="268">
        <f>SUMIFS('Reservas (1)'!$R$4:$R$930,'Reservas (1)'!$I$4:$I$930,I25,'Reservas (1)'!$L$4:$L$930,E25,'Reservas (1)'!$N$4:$N$930,7)</f>
        <v>0</v>
      </c>
      <c r="BF25" s="268">
        <f>SUMIFS('Reservas (1)'!$AQ$4:$AQ$930,'Reservas (1)'!$I$4:$I$930,I25,'Reservas (1)'!$L$4:$L$930,E25,'Reservas (1)'!$N$4:$N$930,7)</f>
        <v>0</v>
      </c>
      <c r="BG25" s="269"/>
      <c r="BH25" s="268">
        <f t="shared" si="7"/>
        <v>22293601</v>
      </c>
      <c r="BI25" s="268">
        <f t="shared" si="8"/>
        <v>20760239</v>
      </c>
      <c r="BJ25" s="270">
        <f t="shared" si="9"/>
        <v>0.93121963562548737</v>
      </c>
      <c r="BK25" s="271"/>
      <c r="BL25" s="271"/>
    </row>
    <row r="26" spans="2:64" s="245" customFormat="1" ht="14.25" customHeight="1">
      <c r="B26" s="260">
        <v>8141</v>
      </c>
      <c r="C26" s="261" t="str">
        <f t="shared" si="3"/>
        <v>8141-16</v>
      </c>
      <c r="D26" s="262">
        <v>16</v>
      </c>
      <c r="E26" s="263" t="s">
        <v>1099</v>
      </c>
      <c r="F26" s="264" t="str">
        <f>VLOOKUP(E26,'Actividades Físicas'!$F$3:$G$72,2,FALSE)</f>
        <v>Acciones de gestión de salud pública y colectivas para las personas Mayores.</v>
      </c>
      <c r="G26" s="265" t="s">
        <v>46</v>
      </c>
      <c r="H26" s="266">
        <v>1905014</v>
      </c>
      <c r="I26" s="267">
        <v>124</v>
      </c>
      <c r="J26" s="281">
        <f>SUMIFS('Reservas (1)'!$R$3:$R$930,'Reservas (1)'!$L$3:$L$930,E26,'Reservas (1)'!$I$3:$I$930,I26)</f>
        <v>40022563</v>
      </c>
      <c r="K26" s="281">
        <f t="shared" si="10"/>
        <v>0</v>
      </c>
      <c r="L26" s="281">
        <f t="shared" si="11"/>
        <v>40022563</v>
      </c>
      <c r="M26" s="281">
        <f t="shared" si="12"/>
        <v>25341995.439133774</v>
      </c>
      <c r="N26" s="282">
        <f t="shared" si="13"/>
        <v>0.63319271779605357</v>
      </c>
      <c r="O26" s="268"/>
      <c r="P26" s="268"/>
      <c r="Q26" s="268"/>
      <c r="R26" s="268"/>
      <c r="S26" s="268"/>
      <c r="T26" s="268">
        <f>SUMIFS('Reservas (1)'!$AG$4:$AG$930,'Reservas (1)'!$I$4:$I$930,I26,'Reservas (1)'!$L$4:$L$930,E26)</f>
        <v>0</v>
      </c>
      <c r="U26" s="268"/>
      <c r="V26" s="268">
        <f>SUMIFS('Reservas (1)'!$AH$4:$AH$930,'Reservas (1)'!$I$4:$I$930,I26,'Reservas (1)'!$L$4:$L$930,E26)</f>
        <v>25341995.439133774</v>
      </c>
      <c r="W26" s="272"/>
      <c r="X26" s="268">
        <f>SUMIFS('Reservas (1)'!$AI$4:$AI$930,'Reservas (1)'!$I$4:$I$930,I26,'Reservas (1)'!$L$4:$L$930,E26)</f>
        <v>0</v>
      </c>
      <c r="Y26" s="268"/>
      <c r="Z26" s="268"/>
      <c r="AA26" s="268"/>
      <c r="AB26" s="268"/>
      <c r="AC26" s="268"/>
      <c r="AD26" s="268"/>
      <c r="AE26" s="268"/>
      <c r="AF26" s="268"/>
      <c r="AG26" s="268"/>
      <c r="AH26" s="268"/>
      <c r="AI26" s="268"/>
      <c r="AJ26" s="268"/>
      <c r="AK26" s="268"/>
      <c r="AL26" s="268"/>
      <c r="AM26" s="268">
        <f>SUMIFS('Reservas (1)'!$R$4:$R$930,'Reservas (1)'!$I$4:$I$930,I26,'Reservas (1)'!$L$4:$L$930,E26,'Reservas (1)'!$N$4:$N$930,1)</f>
        <v>5459516</v>
      </c>
      <c r="AN26" s="268">
        <f>SUMIFS('Reservas (1)'!$AQ$4:$AQ$930,'Reservas (1)'!$I$4:$I$930,I26,'Reservas (1)'!$L$4:$L$930,E26,'Reservas (1)'!$N$4:$N$930,1)</f>
        <v>5455542.5</v>
      </c>
      <c r="AO26" s="269"/>
      <c r="AP26" s="268">
        <f>SUMIFS('Reservas (1)'!$R$4:$R$930,'Reservas (1)'!$I$4:$I$930,I26,'Reservas (1)'!$L$4:$L$930,E26,'Reservas (1)'!$N$4:$N$930,2)</f>
        <v>0</v>
      </c>
      <c r="AQ26" s="268">
        <f>SUMIFS('Reservas (1)'!$AQ$4:$AQ$930,'Reservas (1)'!$I$4:$I$930,I26,'Reservas (1)'!$L$4:$L$930,E26,'Reservas (1)'!$N$4:$N$930,2)</f>
        <v>0</v>
      </c>
      <c r="AR26" s="269"/>
      <c r="AS26" s="268"/>
      <c r="AT26" s="268"/>
      <c r="AU26" s="269"/>
      <c r="AV26" s="268">
        <f>SUMIFS('Reservas (1)'!$R$4:$R$930,'Reservas (1)'!$I$4:$I$930,I26,'Reservas (1)'!$L$4:$L$930,E26,'Reservas (1)'!$N$4:$N$930,4)</f>
        <v>0</v>
      </c>
      <c r="AW26" s="268">
        <f>SUMIFS('Reservas (1)'!$AQ$4:$AQ$930,'Reservas (1)'!$I$4:$I$930,I26,'Reservas (1)'!$L$4:$L$930,E26,'Reservas (1)'!$N$4:$N$930,4)</f>
        <v>0</v>
      </c>
      <c r="AX26" s="269"/>
      <c r="AY26" s="268"/>
      <c r="AZ26" s="268"/>
      <c r="BA26" s="269"/>
      <c r="BB26" s="268"/>
      <c r="BC26" s="268"/>
      <c r="BD26" s="269"/>
      <c r="BE26" s="268">
        <f>SUMIFS('Reservas (1)'!$R$4:$R$930,'Reservas (1)'!$I$4:$I$930,I26,'Reservas (1)'!$L$4:$L$930,E26,'Reservas (1)'!$N$4:$N$930,7)</f>
        <v>34563047</v>
      </c>
      <c r="BF26" s="268">
        <f>SUMIFS('Reservas (1)'!$AQ$4:$AQ$930,'Reservas (1)'!$I$4:$I$930,I26,'Reservas (1)'!$L$4:$L$930,E26,'Reservas (1)'!$N$4:$N$930,7)</f>
        <v>19886452.939133774</v>
      </c>
      <c r="BG26" s="269"/>
      <c r="BH26" s="268">
        <f t="shared" si="7"/>
        <v>40022563</v>
      </c>
      <c r="BI26" s="268">
        <f t="shared" si="8"/>
        <v>25341995.439133774</v>
      </c>
      <c r="BJ26" s="270">
        <f t="shared" si="9"/>
        <v>0.63319271779605357</v>
      </c>
      <c r="BK26" s="271"/>
      <c r="BL26" s="271"/>
    </row>
    <row r="27" spans="2:64" s="245" customFormat="1" ht="14.25" customHeight="1">
      <c r="B27" s="260">
        <v>8141</v>
      </c>
      <c r="C27" s="261" t="str">
        <f t="shared" si="3"/>
        <v>8141-16</v>
      </c>
      <c r="D27" s="262">
        <v>16</v>
      </c>
      <c r="E27" s="263" t="s">
        <v>1104</v>
      </c>
      <c r="F27" s="264" t="str">
        <f>VLOOKUP(E27,'Actividades Físicas'!$F$3:$G$72,2,FALSE)</f>
        <v>Instituciones de atención integral a personas mayores, con acciones de intervenciones colectivas en salud pública.</v>
      </c>
      <c r="G27" s="265" t="s">
        <v>46</v>
      </c>
      <c r="H27" s="266">
        <v>1905014</v>
      </c>
      <c r="I27" s="267">
        <v>124</v>
      </c>
      <c r="J27" s="281">
        <f>SUMIFS('Reservas (1)'!$R$3:$R$930,'Reservas (1)'!$L$3:$L$930,E27,'Reservas (1)'!$I$3:$I$930,I27)</f>
        <v>54337182</v>
      </c>
      <c r="K27" s="281">
        <f t="shared" si="10"/>
        <v>0</v>
      </c>
      <c r="L27" s="281">
        <f t="shared" si="11"/>
        <v>54337182</v>
      </c>
      <c r="M27" s="281">
        <f t="shared" si="12"/>
        <v>25342002.560866226</v>
      </c>
      <c r="N27" s="282">
        <f t="shared" si="13"/>
        <v>0.46638418902301976</v>
      </c>
      <c r="O27" s="268"/>
      <c r="P27" s="268"/>
      <c r="Q27" s="268"/>
      <c r="R27" s="268"/>
      <c r="S27" s="268"/>
      <c r="T27" s="268">
        <f>SUMIFS('Reservas (1)'!$AG$4:$AG$930,'Reservas (1)'!$I$4:$I$930,I27,'Reservas (1)'!$L$4:$L$930,E27)</f>
        <v>0</v>
      </c>
      <c r="U27" s="268"/>
      <c r="V27" s="268">
        <f>SUMIFS('Reservas (1)'!$AH$4:$AH$930,'Reservas (1)'!$I$4:$I$930,I27,'Reservas (1)'!$L$4:$L$930,E27)</f>
        <v>25342002.560866226</v>
      </c>
      <c r="W27" s="272"/>
      <c r="X27" s="268">
        <f>SUMIFS('Reservas (1)'!$AI$4:$AI$930,'Reservas (1)'!$I$4:$I$930,I27,'Reservas (1)'!$L$4:$L$930,E27)</f>
        <v>0</v>
      </c>
      <c r="Y27" s="268"/>
      <c r="Z27" s="268"/>
      <c r="AA27" s="268"/>
      <c r="AB27" s="268"/>
      <c r="AC27" s="268"/>
      <c r="AD27" s="268"/>
      <c r="AE27" s="268"/>
      <c r="AF27" s="268"/>
      <c r="AG27" s="268"/>
      <c r="AH27" s="268"/>
      <c r="AI27" s="268"/>
      <c r="AJ27" s="268"/>
      <c r="AK27" s="268"/>
      <c r="AL27" s="268"/>
      <c r="AM27" s="268">
        <f>SUMIFS('Reservas (1)'!$R$4:$R$930,'Reservas (1)'!$I$4:$I$930,I27,'Reservas (1)'!$L$4:$L$930,E27,'Reservas (1)'!$N$4:$N$930,1)</f>
        <v>5459521</v>
      </c>
      <c r="AN27" s="268">
        <f>SUMIFS('Reservas (1)'!$AQ$4:$AQ$930,'Reservas (1)'!$I$4:$I$930,I27,'Reservas (1)'!$L$4:$L$930,E27,'Reservas (1)'!$N$4:$N$930,1)</f>
        <v>5455547.5</v>
      </c>
      <c r="AO27" s="269"/>
      <c r="AP27" s="268">
        <f>SUMIFS('Reservas (1)'!$R$4:$R$930,'Reservas (1)'!$I$4:$I$930,I27,'Reservas (1)'!$L$4:$L$930,E27,'Reservas (1)'!$N$4:$N$930,2)</f>
        <v>0</v>
      </c>
      <c r="AQ27" s="268">
        <f>SUMIFS('Reservas (1)'!$AQ$4:$AQ$930,'Reservas (1)'!$I$4:$I$930,I27,'Reservas (1)'!$L$4:$L$930,E27,'Reservas (1)'!$N$4:$N$930,2)</f>
        <v>0</v>
      </c>
      <c r="AR27" s="269"/>
      <c r="AS27" s="268"/>
      <c r="AT27" s="268"/>
      <c r="AU27" s="269"/>
      <c r="AV27" s="268">
        <f>SUMIFS('Reservas (1)'!$R$4:$R$930,'Reservas (1)'!$I$4:$I$930,I27,'Reservas (1)'!$L$4:$L$930,E27,'Reservas (1)'!$N$4:$N$930,4)</f>
        <v>0</v>
      </c>
      <c r="AW27" s="268">
        <f>SUMIFS('Reservas (1)'!$AQ$4:$AQ$930,'Reservas (1)'!$I$4:$I$930,I27,'Reservas (1)'!$L$4:$L$930,E27,'Reservas (1)'!$N$4:$N$930,4)</f>
        <v>0</v>
      </c>
      <c r="AX27" s="269"/>
      <c r="AY27" s="268"/>
      <c r="AZ27" s="268"/>
      <c r="BA27" s="269"/>
      <c r="BB27" s="268"/>
      <c r="BC27" s="268"/>
      <c r="BD27" s="269"/>
      <c r="BE27" s="268">
        <f>SUMIFS('Reservas (1)'!$R$4:$R$930,'Reservas (1)'!$I$4:$I$930,I27,'Reservas (1)'!$L$4:$L$930,E27,'Reservas (1)'!$N$4:$N$930,7)</f>
        <v>48877661</v>
      </c>
      <c r="BF27" s="268">
        <f>SUMIFS('Reservas (1)'!$AQ$4:$AQ$930,'Reservas (1)'!$I$4:$I$930,I27,'Reservas (1)'!$L$4:$L$930,E27,'Reservas (1)'!$N$4:$N$930,7)</f>
        <v>19886455.060866226</v>
      </c>
      <c r="BG27" s="269"/>
      <c r="BH27" s="268">
        <f t="shared" si="7"/>
        <v>54337182</v>
      </c>
      <c r="BI27" s="268">
        <f t="shared" si="8"/>
        <v>25342002.560866226</v>
      </c>
      <c r="BJ27" s="270">
        <f t="shared" si="9"/>
        <v>0.46638418902301976</v>
      </c>
      <c r="BK27" s="271"/>
      <c r="BL27" s="271"/>
    </row>
    <row r="28" spans="2:64" s="245" customFormat="1" ht="14.25" customHeight="1">
      <c r="B28" s="260">
        <v>8141</v>
      </c>
      <c r="C28" s="261" t="str">
        <f t="shared" si="3"/>
        <v>8141-17</v>
      </c>
      <c r="D28" s="262">
        <v>17</v>
      </c>
      <c r="E28" s="263" t="s">
        <v>1242</v>
      </c>
      <c r="F28" s="264" t="str">
        <f>VLOOKUP(E28,'Actividades Físicas'!$F$3:$G$72,2,FALSE)</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G28" s="265" t="s">
        <v>46</v>
      </c>
      <c r="H28" s="266">
        <v>1905014</v>
      </c>
      <c r="I28" s="267">
        <v>114</v>
      </c>
      <c r="J28" s="281">
        <f>SUMIFS('Reservas (1)'!$R$3:$R$930,'Reservas (1)'!$L$3:$L$930,E28,'Reservas (1)'!$I$3:$I$930,I28)</f>
        <v>64691011</v>
      </c>
      <c r="K28" s="281">
        <f t="shared" si="10"/>
        <v>0</v>
      </c>
      <c r="L28" s="281">
        <f t="shared" si="11"/>
        <v>64691011</v>
      </c>
      <c r="M28" s="281">
        <f t="shared" si="12"/>
        <v>19202229</v>
      </c>
      <c r="N28" s="282">
        <f t="shared" si="13"/>
        <v>0.2968299413345078</v>
      </c>
      <c r="O28" s="268"/>
      <c r="P28" s="268"/>
      <c r="Q28" s="268"/>
      <c r="R28" s="268"/>
      <c r="S28" s="268"/>
      <c r="T28" s="268">
        <f>SUMIFS('Reservas (1)'!$AG$4:$AG$930,'Reservas (1)'!$I$4:$I$930,I28,'Reservas (1)'!$L$4:$L$930,E28)</f>
        <v>0</v>
      </c>
      <c r="U28" s="268"/>
      <c r="V28" s="268">
        <f>SUMIFS('Reservas (1)'!$AH$4:$AH$930,'Reservas (1)'!$I$4:$I$930,I28,'Reservas (1)'!$L$4:$L$930,E28)</f>
        <v>19202229</v>
      </c>
      <c r="W28" s="272"/>
      <c r="X28" s="268">
        <f>SUMIFS('Reservas (1)'!$AI$4:$AI$930,'Reservas (1)'!$I$4:$I$930,I28,'Reservas (1)'!$L$4:$L$930,E28)</f>
        <v>0</v>
      </c>
      <c r="Y28" s="268"/>
      <c r="Z28" s="268"/>
      <c r="AA28" s="268"/>
      <c r="AB28" s="268"/>
      <c r="AC28" s="268"/>
      <c r="AD28" s="268"/>
      <c r="AE28" s="268"/>
      <c r="AF28" s="268"/>
      <c r="AG28" s="268"/>
      <c r="AH28" s="268"/>
      <c r="AI28" s="268"/>
      <c r="AJ28" s="268"/>
      <c r="AK28" s="268"/>
      <c r="AL28" s="268"/>
      <c r="AM28" s="268">
        <f>SUMIFS('Reservas (1)'!$R$4:$R$930,'Reservas (1)'!$I$4:$I$930,I28,'Reservas (1)'!$L$4:$L$930,E28,'Reservas (1)'!$N$4:$N$930,1)</f>
        <v>470876</v>
      </c>
      <c r="AN28" s="268">
        <f>SUMIFS('Reservas (1)'!$AQ$4:$AQ$930,'Reservas (1)'!$I$4:$I$930,I28,'Reservas (1)'!$L$4:$L$930,E28,'Reservas (1)'!$N$4:$N$930,1)</f>
        <v>406693</v>
      </c>
      <c r="AO28" s="269"/>
      <c r="AP28" s="268">
        <f>SUMIFS('Reservas (1)'!$R$4:$R$930,'Reservas (1)'!$I$4:$I$930,I28,'Reservas (1)'!$L$4:$L$930,E28,'Reservas (1)'!$N$4:$N$930,2)</f>
        <v>0</v>
      </c>
      <c r="AQ28" s="268">
        <f>SUMIFS('Reservas (1)'!$AQ$4:$AQ$930,'Reservas (1)'!$I$4:$I$930,I28,'Reservas (1)'!$L$4:$L$930,E28,'Reservas (1)'!$N$4:$N$930,2)</f>
        <v>0</v>
      </c>
      <c r="AR28" s="269"/>
      <c r="AS28" s="268"/>
      <c r="AT28" s="268"/>
      <c r="AU28" s="269"/>
      <c r="AV28" s="268">
        <f>SUMIFS('Reservas (1)'!$R$4:$R$930,'Reservas (1)'!$I$4:$I$930,I28,'Reservas (1)'!$L$4:$L$930,E28,'Reservas (1)'!$N$4:$N$930,4)</f>
        <v>0</v>
      </c>
      <c r="AW28" s="268">
        <f>SUMIFS('Reservas (1)'!$AQ$4:$AQ$930,'Reservas (1)'!$I$4:$I$930,I28,'Reservas (1)'!$L$4:$L$930,E28,'Reservas (1)'!$N$4:$N$930,4)</f>
        <v>0</v>
      </c>
      <c r="AX28" s="269"/>
      <c r="AY28" s="268"/>
      <c r="AZ28" s="268"/>
      <c r="BA28" s="269"/>
      <c r="BB28" s="268"/>
      <c r="BC28" s="268"/>
      <c r="BD28" s="269"/>
      <c r="BE28" s="268">
        <f>SUMIFS('Reservas (1)'!$R$4:$R$930,'Reservas (1)'!$I$4:$I$930,I28,'Reservas (1)'!$L$4:$L$930,E28,'Reservas (1)'!$N$4:$N$930,7)</f>
        <v>64220135</v>
      </c>
      <c r="BF28" s="268">
        <f>SUMIFS('Reservas (1)'!$AQ$4:$AQ$930,'Reservas (1)'!$I$4:$I$930,I28,'Reservas (1)'!$L$4:$L$930,E28,'Reservas (1)'!$N$4:$N$930,7)</f>
        <v>18795536</v>
      </c>
      <c r="BG28" s="269"/>
      <c r="BH28" s="268">
        <f t="shared" si="7"/>
        <v>64691011</v>
      </c>
      <c r="BI28" s="268">
        <f t="shared" si="8"/>
        <v>19202229</v>
      </c>
      <c r="BJ28" s="270">
        <f t="shared" si="9"/>
        <v>0.2968299413345078</v>
      </c>
      <c r="BK28" s="271"/>
      <c r="BL28" s="271"/>
    </row>
    <row r="29" spans="2:64" s="245" customFormat="1" ht="14.25" customHeight="1">
      <c r="B29" s="260">
        <v>8141</v>
      </c>
      <c r="C29" s="261" t="str">
        <f t="shared" si="3"/>
        <v>8141-18</v>
      </c>
      <c r="D29" s="262">
        <v>18</v>
      </c>
      <c r="E29" s="263" t="s">
        <v>1243</v>
      </c>
      <c r="F29" s="264" t="str">
        <f>VLOOKUP(E29,'Actividades Físicas'!$F$3:$G$72,2,FALSE)</f>
        <v>Acciones de educación para la salud pública con trabajadores informales de la economía popular y comunitaria que aporten a la modificación de prácticas de cuidado y bienestar de la salud.</v>
      </c>
      <c r="G29" s="265" t="s">
        <v>46</v>
      </c>
      <c r="H29" s="266">
        <v>1905014</v>
      </c>
      <c r="I29" s="267">
        <v>113</v>
      </c>
      <c r="J29" s="281">
        <f>SUMIFS('Reservas (1)'!$R$3:$R$930,'Reservas (1)'!$L$3:$L$930,E29,'Reservas (1)'!$I$3:$I$930,I29)</f>
        <v>102831223</v>
      </c>
      <c r="K29" s="281">
        <f t="shared" si="10"/>
        <v>0</v>
      </c>
      <c r="L29" s="281">
        <f t="shared" si="11"/>
        <v>102831223</v>
      </c>
      <c r="M29" s="281">
        <f t="shared" si="12"/>
        <v>47654450</v>
      </c>
      <c r="N29" s="282">
        <f t="shared" si="13"/>
        <v>0.4634239349657448</v>
      </c>
      <c r="O29" s="268"/>
      <c r="P29" s="268"/>
      <c r="Q29" s="268"/>
      <c r="R29" s="268"/>
      <c r="S29" s="268"/>
      <c r="T29" s="268">
        <f>SUMIFS('Reservas (1)'!$AG$4:$AG$930,'Reservas (1)'!$I$4:$I$930,I29,'Reservas (1)'!$L$4:$L$930,E29)</f>
        <v>0</v>
      </c>
      <c r="U29" s="268"/>
      <c r="V29" s="268">
        <f>SUMIFS('Reservas (1)'!$AH$4:$AH$930,'Reservas (1)'!$I$4:$I$930,I29,'Reservas (1)'!$L$4:$L$930,E29)</f>
        <v>47654450</v>
      </c>
      <c r="W29" s="272"/>
      <c r="X29" s="268">
        <f>SUMIFS('Reservas (1)'!$AI$4:$AI$930,'Reservas (1)'!$I$4:$I$930,I29,'Reservas (1)'!$L$4:$L$930,E29)</f>
        <v>0</v>
      </c>
      <c r="Y29" s="268"/>
      <c r="Z29" s="268"/>
      <c r="AA29" s="268"/>
      <c r="AB29" s="268"/>
      <c r="AC29" s="268"/>
      <c r="AD29" s="268"/>
      <c r="AE29" s="268"/>
      <c r="AF29" s="268"/>
      <c r="AG29" s="268"/>
      <c r="AH29" s="268"/>
      <c r="AI29" s="268"/>
      <c r="AJ29" s="268"/>
      <c r="AK29" s="268"/>
      <c r="AL29" s="268"/>
      <c r="AM29" s="268">
        <f>SUMIFS('Reservas (1)'!$R$4:$R$930,'Reservas (1)'!$I$4:$I$930,I29,'Reservas (1)'!$L$4:$L$930,E29,'Reservas (1)'!$N$4:$N$930,1)</f>
        <v>4268254</v>
      </c>
      <c r="AN29" s="268">
        <f>SUMIFS('Reservas (1)'!$AQ$4:$AQ$930,'Reservas (1)'!$I$4:$I$930,I29,'Reservas (1)'!$L$4:$L$930,E29,'Reservas (1)'!$N$4:$N$930,1)</f>
        <v>2937734</v>
      </c>
      <c r="AO29" s="269"/>
      <c r="AP29" s="268">
        <f>SUMIFS('Reservas (1)'!$R$4:$R$930,'Reservas (1)'!$I$4:$I$930,I29,'Reservas (1)'!$L$4:$L$930,E29,'Reservas (1)'!$N$4:$N$930,2)</f>
        <v>0</v>
      </c>
      <c r="AQ29" s="268">
        <f>SUMIFS('Reservas (1)'!$AQ$4:$AQ$930,'Reservas (1)'!$I$4:$I$930,I29,'Reservas (1)'!$L$4:$L$930,E29,'Reservas (1)'!$N$4:$N$930,2)</f>
        <v>0</v>
      </c>
      <c r="AR29" s="269"/>
      <c r="AS29" s="268"/>
      <c r="AT29" s="268"/>
      <c r="AU29" s="269"/>
      <c r="AV29" s="268">
        <f>SUMIFS('Reservas (1)'!$R$4:$R$930,'Reservas (1)'!$I$4:$I$930,I29,'Reservas (1)'!$L$4:$L$930,E29,'Reservas (1)'!$N$4:$N$930,4)</f>
        <v>0</v>
      </c>
      <c r="AW29" s="268">
        <f>SUMIFS('Reservas (1)'!$AQ$4:$AQ$930,'Reservas (1)'!$I$4:$I$930,I29,'Reservas (1)'!$L$4:$L$930,E29,'Reservas (1)'!$N$4:$N$930,4)</f>
        <v>0</v>
      </c>
      <c r="AX29" s="269"/>
      <c r="AY29" s="268"/>
      <c r="AZ29" s="268"/>
      <c r="BA29" s="269"/>
      <c r="BB29" s="268"/>
      <c r="BC29" s="268"/>
      <c r="BD29" s="269"/>
      <c r="BE29" s="268">
        <f>SUMIFS('Reservas (1)'!$R$4:$R$930,'Reservas (1)'!$I$4:$I$930,I29,'Reservas (1)'!$L$4:$L$930,E29,'Reservas (1)'!$N$4:$N$930,7)</f>
        <v>98562969</v>
      </c>
      <c r="BF29" s="268">
        <f>SUMIFS('Reservas (1)'!$AQ$4:$AQ$930,'Reservas (1)'!$I$4:$I$930,I29,'Reservas (1)'!$L$4:$L$930,E29,'Reservas (1)'!$N$4:$N$930,7)</f>
        <v>44716716</v>
      </c>
      <c r="BG29" s="269"/>
      <c r="BH29" s="268">
        <f t="shared" si="7"/>
        <v>102831223</v>
      </c>
      <c r="BI29" s="268">
        <f t="shared" si="8"/>
        <v>47654450</v>
      </c>
      <c r="BJ29" s="270">
        <f t="shared" si="9"/>
        <v>0.4634239349657448</v>
      </c>
      <c r="BK29" s="271"/>
      <c r="BL29" s="271"/>
    </row>
    <row r="30" spans="2:64" s="245" customFormat="1" ht="14.25" customHeight="1">
      <c r="B30" s="260">
        <v>8141</v>
      </c>
      <c r="C30" s="261" t="str">
        <f t="shared" si="3"/>
        <v>8141-19</v>
      </c>
      <c r="D30" s="262">
        <v>19</v>
      </c>
      <c r="E30" s="263" t="s">
        <v>1244</v>
      </c>
      <c r="F30" s="264" t="str">
        <f>VLOOKUP(E30,'Actividades Físicas'!$F$3:$G$72,2,FALSE)</f>
        <v>Implementación de acciones para el cuidado de la salud materna en el marco de los derechos sexuales y reproductivos con enfoque poblacional diferencial y de género en el marco del plan de aceleración para reducción de la mortalidad materna.</v>
      </c>
      <c r="G30" s="265" t="s">
        <v>46</v>
      </c>
      <c r="H30" s="266">
        <v>1905014</v>
      </c>
      <c r="I30" s="267">
        <v>127</v>
      </c>
      <c r="J30" s="281">
        <f>SUMIFS('Reservas (1)'!$R$3:$R$930,'Reservas (1)'!$L$3:$L$930,E30,'Reservas (1)'!$I$3:$I$930,I30)</f>
        <v>108986931</v>
      </c>
      <c r="K30" s="281">
        <f t="shared" si="10"/>
        <v>0</v>
      </c>
      <c r="L30" s="281">
        <f t="shared" si="11"/>
        <v>108986931</v>
      </c>
      <c r="M30" s="281">
        <f t="shared" si="12"/>
        <v>25255945</v>
      </c>
      <c r="N30" s="282">
        <f t="shared" si="13"/>
        <v>0.23173370208947347</v>
      </c>
      <c r="O30" s="268"/>
      <c r="P30" s="268"/>
      <c r="Q30" s="268"/>
      <c r="R30" s="268"/>
      <c r="S30" s="268"/>
      <c r="T30" s="268">
        <f>SUMIFS('Reservas (1)'!$AG$4:$AG$930,'Reservas (1)'!$I$4:$I$930,I30,'Reservas (1)'!$L$4:$L$930,E30)</f>
        <v>0</v>
      </c>
      <c r="U30" s="268"/>
      <c r="V30" s="268">
        <f>SUMIFS('Reservas (1)'!$AH$4:$AH$930,'Reservas (1)'!$I$4:$I$930,I30,'Reservas (1)'!$L$4:$L$930,E30)</f>
        <v>25255945</v>
      </c>
      <c r="W30" s="272"/>
      <c r="X30" s="268">
        <f>SUMIFS('Reservas (1)'!$AI$4:$AI$930,'Reservas (1)'!$I$4:$I$930,I30,'Reservas (1)'!$L$4:$L$930,E30)</f>
        <v>0</v>
      </c>
      <c r="Y30" s="268"/>
      <c r="Z30" s="268"/>
      <c r="AA30" s="268"/>
      <c r="AB30" s="268"/>
      <c r="AC30" s="268"/>
      <c r="AD30" s="268"/>
      <c r="AE30" s="268"/>
      <c r="AF30" s="268"/>
      <c r="AG30" s="268"/>
      <c r="AH30" s="268"/>
      <c r="AI30" s="268"/>
      <c r="AJ30" s="268"/>
      <c r="AK30" s="268"/>
      <c r="AL30" s="268"/>
      <c r="AM30" s="268">
        <f>SUMIFS('Reservas (1)'!$R$4:$R$930,'Reservas (1)'!$I$4:$I$930,I30,'Reservas (1)'!$L$4:$L$930,E30,'Reservas (1)'!$N$4:$N$930,1)</f>
        <v>14466437</v>
      </c>
      <c r="AN30" s="268">
        <f>SUMIFS('Reservas (1)'!$AQ$4:$AQ$930,'Reservas (1)'!$I$4:$I$930,I30,'Reservas (1)'!$L$4:$L$930,E30,'Reservas (1)'!$N$4:$N$930,1)</f>
        <v>8971538</v>
      </c>
      <c r="AO30" s="269"/>
      <c r="AP30" s="268">
        <f>SUMIFS('Reservas (1)'!$R$4:$R$930,'Reservas (1)'!$I$4:$I$930,I30,'Reservas (1)'!$L$4:$L$930,E30,'Reservas (1)'!$N$4:$N$930,2)</f>
        <v>0</v>
      </c>
      <c r="AQ30" s="268">
        <f>SUMIFS('Reservas (1)'!$AQ$4:$AQ$930,'Reservas (1)'!$I$4:$I$930,I30,'Reservas (1)'!$L$4:$L$930,E30,'Reservas (1)'!$N$4:$N$930,2)</f>
        <v>0</v>
      </c>
      <c r="AR30" s="269"/>
      <c r="AS30" s="268"/>
      <c r="AT30" s="268"/>
      <c r="AU30" s="269"/>
      <c r="AV30" s="268">
        <f>SUMIFS('Reservas (1)'!$R$4:$R$930,'Reservas (1)'!$I$4:$I$930,I30,'Reservas (1)'!$L$4:$L$930,E30,'Reservas (1)'!$N$4:$N$930,4)</f>
        <v>0</v>
      </c>
      <c r="AW30" s="268">
        <f>SUMIFS('Reservas (1)'!$AQ$4:$AQ$930,'Reservas (1)'!$I$4:$I$930,I30,'Reservas (1)'!$L$4:$L$930,E30,'Reservas (1)'!$N$4:$N$930,4)</f>
        <v>0</v>
      </c>
      <c r="AX30" s="269"/>
      <c r="AY30" s="268"/>
      <c r="AZ30" s="268"/>
      <c r="BA30" s="269"/>
      <c r="BB30" s="268"/>
      <c r="BC30" s="268"/>
      <c r="BD30" s="269"/>
      <c r="BE30" s="268">
        <f>SUMIFS('Reservas (1)'!$R$4:$R$930,'Reservas (1)'!$I$4:$I$930,I30,'Reservas (1)'!$L$4:$L$930,E30,'Reservas (1)'!$N$4:$N$930,7)</f>
        <v>94520494</v>
      </c>
      <c r="BF30" s="268">
        <f>SUMIFS('Reservas (1)'!$AQ$4:$AQ$930,'Reservas (1)'!$I$4:$I$930,I30,'Reservas (1)'!$L$4:$L$930,E30,'Reservas (1)'!$N$4:$N$930,7)</f>
        <v>16284407</v>
      </c>
      <c r="BG30" s="269"/>
      <c r="BH30" s="268">
        <f t="shared" si="7"/>
        <v>108986931</v>
      </c>
      <c r="BI30" s="268">
        <f t="shared" si="8"/>
        <v>25255945</v>
      </c>
      <c r="BJ30" s="270">
        <f t="shared" si="9"/>
        <v>0.23173370208947347</v>
      </c>
      <c r="BK30" s="271"/>
      <c r="BL30" s="271"/>
    </row>
    <row r="31" spans="2:64" s="245" customFormat="1" ht="14.25" customHeight="1">
      <c r="B31" s="260">
        <v>8141</v>
      </c>
      <c r="C31" s="261" t="str">
        <f t="shared" si="3"/>
        <v>8141-20</v>
      </c>
      <c r="D31" s="262">
        <v>20</v>
      </c>
      <c r="E31" s="263" t="s">
        <v>1245</v>
      </c>
      <c r="F31" s="264" t="str">
        <f>VLOOKUP(E31,'Actividades Físicas'!$F$3:$G$72,2,FALSE)</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G31" s="265" t="s">
        <v>46</v>
      </c>
      <c r="H31" s="266">
        <v>1905014</v>
      </c>
      <c r="I31" s="267">
        <v>126</v>
      </c>
      <c r="J31" s="281">
        <f>SUMIFS('Reservas (1)'!$R$3:$R$930,'Reservas (1)'!$L$3:$L$930,E31,'Reservas (1)'!$I$3:$I$930,I31)</f>
        <v>271801657</v>
      </c>
      <c r="K31" s="281">
        <f t="shared" si="10"/>
        <v>0</v>
      </c>
      <c r="L31" s="281">
        <f t="shared" si="11"/>
        <v>271801657</v>
      </c>
      <c r="M31" s="281">
        <f t="shared" si="12"/>
        <v>146443532</v>
      </c>
      <c r="N31" s="282">
        <f t="shared" si="13"/>
        <v>0.53878822379658997</v>
      </c>
      <c r="O31" s="268"/>
      <c r="P31" s="268"/>
      <c r="Q31" s="268"/>
      <c r="R31" s="268">
        <v>94937120</v>
      </c>
      <c r="S31" s="268"/>
      <c r="T31" s="268">
        <f>SUMIFS('Reservas (1)'!$AG$4:$AG$930,'Reservas (1)'!$I$4:$I$930,I31,'Reservas (1)'!$L$4:$L$930,E31)</f>
        <v>0</v>
      </c>
      <c r="U31" s="268"/>
      <c r="V31" s="268">
        <f>SUMIFS('Reservas (1)'!$AH$4:$AH$930,'Reservas (1)'!$I$4:$I$930,I31,'Reservas (1)'!$L$4:$L$930,E31)</f>
        <v>51506412</v>
      </c>
      <c r="W31" s="272"/>
      <c r="X31" s="268">
        <f>SUMIFS('Reservas (1)'!$AI$4:$AI$930,'Reservas (1)'!$I$4:$I$930,I31,'Reservas (1)'!$L$4:$L$930,E31)</f>
        <v>0</v>
      </c>
      <c r="Y31" s="268"/>
      <c r="Z31" s="268"/>
      <c r="AA31" s="268"/>
      <c r="AB31" s="268"/>
      <c r="AC31" s="268"/>
      <c r="AD31" s="268"/>
      <c r="AE31" s="268"/>
      <c r="AF31" s="268"/>
      <c r="AG31" s="268"/>
      <c r="AH31" s="268"/>
      <c r="AI31" s="268"/>
      <c r="AJ31" s="268"/>
      <c r="AK31" s="268"/>
      <c r="AL31" s="268"/>
      <c r="AM31" s="268">
        <f>SUMIFS('Reservas (1)'!$R$4:$R$930,'Reservas (1)'!$I$4:$I$930,I31,'Reservas (1)'!$L$4:$L$930,E31,'Reservas (1)'!$N$4:$N$930,1)</f>
        <v>21069920</v>
      </c>
      <c r="AN31" s="268">
        <f>SUMIFS('Reservas (1)'!$AQ$4:$AQ$930,'Reservas (1)'!$I$4:$I$930,I31,'Reservas (1)'!$L$4:$L$930,E31,'Reservas (1)'!$N$4:$N$930,1)</f>
        <v>20050527</v>
      </c>
      <c r="AO31" s="269"/>
      <c r="AP31" s="268">
        <f>SUMIFS('Reservas (1)'!$R$4:$R$930,'Reservas (1)'!$I$4:$I$930,I31,'Reservas (1)'!$L$4:$L$930,E31,'Reservas (1)'!$N$4:$N$930,2)</f>
        <v>0</v>
      </c>
      <c r="AQ31" s="268">
        <f>SUMIFS('Reservas (1)'!$AQ$4:$AQ$930,'Reservas (1)'!$I$4:$I$930,I31,'Reservas (1)'!$L$4:$L$930,E31,'Reservas (1)'!$N$4:$N$930,2)</f>
        <v>0</v>
      </c>
      <c r="AR31" s="269"/>
      <c r="AS31" s="268"/>
      <c r="AT31" s="268"/>
      <c r="AU31" s="269"/>
      <c r="AV31" s="268">
        <f>SUMIFS('Reservas (1)'!$R$4:$R$930,'Reservas (1)'!$I$4:$I$930,I31,'Reservas (1)'!$L$4:$L$930,E31,'Reservas (1)'!$N$4:$N$930,4)</f>
        <v>42291005</v>
      </c>
      <c r="AW31" s="268">
        <f>SUMIFS('Reservas (1)'!$AQ$4:$AQ$930,'Reservas (1)'!$I$4:$I$930,I31,'Reservas (1)'!$L$4:$L$930,E31,'Reservas (1)'!$N$4:$N$930,4)</f>
        <v>0</v>
      </c>
      <c r="AX31" s="269"/>
      <c r="AY31" s="268"/>
      <c r="AZ31" s="268"/>
      <c r="BA31" s="269"/>
      <c r="BB31" s="268"/>
      <c r="BC31" s="268"/>
      <c r="BD31" s="269"/>
      <c r="BE31" s="268">
        <f>SUMIFS('Reservas (1)'!$R$4:$R$930,'Reservas (1)'!$I$4:$I$930,I31,'Reservas (1)'!$L$4:$L$930,E31,'Reservas (1)'!$N$4:$N$930,7)</f>
        <v>208440732</v>
      </c>
      <c r="BF31" s="268">
        <f>SUMIFS('Reservas (1)'!$AQ$4:$AQ$930,'Reservas (1)'!$I$4:$I$930,I31,'Reservas (1)'!$L$4:$L$930,E31,'Reservas (1)'!$N$4:$N$930,7)</f>
        <v>126393005</v>
      </c>
      <c r="BG31" s="269"/>
      <c r="BH31" s="268">
        <f t="shared" si="7"/>
        <v>271801657</v>
      </c>
      <c r="BI31" s="268">
        <f t="shared" si="8"/>
        <v>146443532</v>
      </c>
      <c r="BJ31" s="270">
        <f t="shared" si="9"/>
        <v>0.53878822379658997</v>
      </c>
      <c r="BK31" s="271"/>
      <c r="BL31" s="271"/>
    </row>
    <row r="32" spans="2:64" s="245" customFormat="1" ht="14.25" customHeight="1">
      <c r="B32" s="260">
        <v>8141</v>
      </c>
      <c r="C32" s="261" t="str">
        <f t="shared" si="3"/>
        <v>8141-21</v>
      </c>
      <c r="D32" s="262">
        <v>21</v>
      </c>
      <c r="E32" s="263" t="s">
        <v>1246</v>
      </c>
      <c r="F32" s="264" t="str">
        <f>VLOOKUP(E32,'Actividades Físicas'!$F$3:$G$72,2,FALSE)</f>
        <v>Desarrollo de estrategias que mitigan el riesgo de complicaciones perinatales desde la promoción del cuidado preconcepcional, prenatal, y antenatal.</v>
      </c>
      <c r="G32" s="265" t="s">
        <v>46</v>
      </c>
      <c r="H32" s="266">
        <v>1905014</v>
      </c>
      <c r="I32" s="267">
        <v>128</v>
      </c>
      <c r="J32" s="281">
        <f>SUMIFS('Reservas (1)'!$R$3:$R$930,'Reservas (1)'!$L$3:$L$930,E32,'Reservas (1)'!$I$3:$I$930,I32)</f>
        <v>29449952</v>
      </c>
      <c r="K32" s="281">
        <f t="shared" si="10"/>
        <v>0</v>
      </c>
      <c r="L32" s="281">
        <f t="shared" si="11"/>
        <v>29449952</v>
      </c>
      <c r="M32" s="281">
        <f t="shared" si="12"/>
        <v>5596575</v>
      </c>
      <c r="N32" s="282">
        <f t="shared" si="13"/>
        <v>0.19003681228410832</v>
      </c>
      <c r="O32" s="268"/>
      <c r="P32" s="268"/>
      <c r="Q32" s="268"/>
      <c r="R32" s="268"/>
      <c r="S32" s="268"/>
      <c r="T32" s="268">
        <f>SUMIFS('Reservas (1)'!$AG$4:$AG$930,'Reservas (1)'!$I$4:$I$930,I32,'Reservas (1)'!$L$4:$L$930,E32)</f>
        <v>0</v>
      </c>
      <c r="U32" s="268"/>
      <c r="V32" s="268">
        <f>SUMIFS('Reservas (1)'!$AH$4:$AH$930,'Reservas (1)'!$I$4:$I$930,I32,'Reservas (1)'!$L$4:$L$930,E32)</f>
        <v>5596575</v>
      </c>
      <c r="W32" s="272"/>
      <c r="X32" s="268">
        <f>SUMIFS('Reservas (1)'!$AI$4:$AI$930,'Reservas (1)'!$I$4:$I$930,I32,'Reservas (1)'!$L$4:$L$930,E32)</f>
        <v>0</v>
      </c>
      <c r="Y32" s="268"/>
      <c r="Z32" s="268"/>
      <c r="AA32" s="268"/>
      <c r="AB32" s="268"/>
      <c r="AC32" s="268"/>
      <c r="AD32" s="268"/>
      <c r="AE32" s="268"/>
      <c r="AF32" s="268"/>
      <c r="AG32" s="268"/>
      <c r="AH32" s="268"/>
      <c r="AI32" s="268"/>
      <c r="AJ32" s="268"/>
      <c r="AK32" s="268"/>
      <c r="AL32" s="268"/>
      <c r="AM32" s="268">
        <f>SUMIFS('Reservas (1)'!$R$4:$R$930,'Reservas (1)'!$I$4:$I$930,I32,'Reservas (1)'!$L$4:$L$930,E32,'Reservas (1)'!$N$4:$N$930,1)</f>
        <v>4414815</v>
      </c>
      <c r="AN32" s="268">
        <f>SUMIFS('Reservas (1)'!$AQ$4:$AQ$930,'Reservas (1)'!$I$4:$I$930,I32,'Reservas (1)'!$L$4:$L$930,E32,'Reservas (1)'!$N$4:$N$930,1)</f>
        <v>2615543</v>
      </c>
      <c r="AO32" s="269"/>
      <c r="AP32" s="268">
        <f>SUMIFS('Reservas (1)'!$R$4:$R$930,'Reservas (1)'!$I$4:$I$930,I32,'Reservas (1)'!$L$4:$L$930,E32,'Reservas (1)'!$N$4:$N$930,2)</f>
        <v>0</v>
      </c>
      <c r="AQ32" s="268">
        <f>SUMIFS('Reservas (1)'!$AQ$4:$AQ$930,'Reservas (1)'!$I$4:$I$930,I32,'Reservas (1)'!$L$4:$L$930,E32,'Reservas (1)'!$N$4:$N$930,2)</f>
        <v>0</v>
      </c>
      <c r="AR32" s="269"/>
      <c r="AS32" s="268"/>
      <c r="AT32" s="268"/>
      <c r="AU32" s="269"/>
      <c r="AV32" s="268">
        <f>SUMIFS('Reservas (1)'!$R$4:$R$930,'Reservas (1)'!$I$4:$I$930,I32,'Reservas (1)'!$L$4:$L$930,E32,'Reservas (1)'!$N$4:$N$930,4)</f>
        <v>0</v>
      </c>
      <c r="AW32" s="268">
        <f>SUMIFS('Reservas (1)'!$AQ$4:$AQ$930,'Reservas (1)'!$I$4:$I$930,I32,'Reservas (1)'!$L$4:$L$930,E32,'Reservas (1)'!$N$4:$N$930,4)</f>
        <v>0</v>
      </c>
      <c r="AX32" s="269"/>
      <c r="AY32" s="268"/>
      <c r="AZ32" s="268"/>
      <c r="BA32" s="269"/>
      <c r="BB32" s="268"/>
      <c r="BC32" s="268"/>
      <c r="BD32" s="269"/>
      <c r="BE32" s="268">
        <f>SUMIFS('Reservas (1)'!$R$4:$R$930,'Reservas (1)'!$I$4:$I$930,I32,'Reservas (1)'!$L$4:$L$930,E32,'Reservas (1)'!$N$4:$N$930,7)</f>
        <v>25035137</v>
      </c>
      <c r="BF32" s="268">
        <f>SUMIFS('Reservas (1)'!$AQ$4:$AQ$930,'Reservas (1)'!$I$4:$I$930,I32,'Reservas (1)'!$L$4:$L$930,E32,'Reservas (1)'!$N$4:$N$930,7)</f>
        <v>2981032</v>
      </c>
      <c r="BG32" s="269"/>
      <c r="BH32" s="268">
        <f t="shared" si="7"/>
        <v>29449952</v>
      </c>
      <c r="BI32" s="268">
        <f t="shared" si="8"/>
        <v>5596575</v>
      </c>
      <c r="BJ32" s="270">
        <f t="shared" si="9"/>
        <v>0.19003681228410832</v>
      </c>
      <c r="BK32" s="271"/>
      <c r="BL32" s="271"/>
    </row>
    <row r="33" spans="2:64" s="245" customFormat="1" ht="14.25" customHeight="1">
      <c r="B33" s="260">
        <v>8141</v>
      </c>
      <c r="C33" s="261" t="str">
        <f t="shared" si="3"/>
        <v>8141-22</v>
      </c>
      <c r="D33" s="262">
        <v>22</v>
      </c>
      <c r="E33" s="263" t="s">
        <v>1247</v>
      </c>
      <c r="F33" s="264" t="str">
        <f>VLOOKUP(E33,'Actividades Físicas'!$F$3:$G$72,2,FALSE)</f>
        <v>Plan de acción para la prevención del bajo peso al nacer y el seguimiento al programa Método Madre Canguro en el Distrito.</v>
      </c>
      <c r="G33" s="265" t="s">
        <v>46</v>
      </c>
      <c r="H33" s="266">
        <v>1905014</v>
      </c>
      <c r="I33" s="267">
        <v>129</v>
      </c>
      <c r="J33" s="281">
        <f>SUMIFS('Reservas (1)'!$R$3:$R$930,'Reservas (1)'!$L$3:$L$930,E33,'Reservas (1)'!$I$3:$I$930,I33)</f>
        <v>27906403</v>
      </c>
      <c r="K33" s="281">
        <f t="shared" si="10"/>
        <v>0</v>
      </c>
      <c r="L33" s="281">
        <f t="shared" si="11"/>
        <v>27906403</v>
      </c>
      <c r="M33" s="281">
        <f t="shared" si="12"/>
        <v>6311623</v>
      </c>
      <c r="N33" s="282">
        <f t="shared" si="13"/>
        <v>0.22617114072351066</v>
      </c>
      <c r="O33" s="268"/>
      <c r="P33" s="268"/>
      <c r="Q33" s="268"/>
      <c r="R33" s="268"/>
      <c r="S33" s="268"/>
      <c r="T33" s="268">
        <f>SUMIFS('Reservas (1)'!$AG$4:$AG$930,'Reservas (1)'!$I$4:$I$930,I33,'Reservas (1)'!$L$4:$L$930,E33)</f>
        <v>0</v>
      </c>
      <c r="U33" s="268"/>
      <c r="V33" s="268">
        <f>SUMIFS('Reservas (1)'!$AH$4:$AH$930,'Reservas (1)'!$I$4:$I$930,I33,'Reservas (1)'!$L$4:$L$930,E33)</f>
        <v>6311623</v>
      </c>
      <c r="W33" s="272"/>
      <c r="X33" s="268">
        <f>SUMIFS('Reservas (1)'!$AI$4:$AI$930,'Reservas (1)'!$I$4:$I$930,I33,'Reservas (1)'!$L$4:$L$930,E33)</f>
        <v>0</v>
      </c>
      <c r="Y33" s="268"/>
      <c r="Z33" s="268"/>
      <c r="AA33" s="268"/>
      <c r="AB33" s="268"/>
      <c r="AC33" s="268"/>
      <c r="AD33" s="268"/>
      <c r="AE33" s="268"/>
      <c r="AF33" s="268"/>
      <c r="AG33" s="268"/>
      <c r="AH33" s="268"/>
      <c r="AI33" s="268"/>
      <c r="AJ33" s="268"/>
      <c r="AK33" s="268"/>
      <c r="AL33" s="268"/>
      <c r="AM33" s="268">
        <f>SUMIFS('Reservas (1)'!$R$4:$R$930,'Reservas (1)'!$I$4:$I$930,I33,'Reservas (1)'!$L$4:$L$930,E33,'Reservas (1)'!$N$4:$N$930,1)</f>
        <v>2803730</v>
      </c>
      <c r="AN33" s="268">
        <f>SUMIFS('Reservas (1)'!$AQ$4:$AQ$930,'Reservas (1)'!$I$4:$I$930,I33,'Reservas (1)'!$L$4:$L$930,E33,'Reservas (1)'!$N$4:$N$930,1)</f>
        <v>1888080</v>
      </c>
      <c r="AO33" s="269"/>
      <c r="AP33" s="268">
        <f>SUMIFS('Reservas (1)'!$R$4:$R$930,'Reservas (1)'!$I$4:$I$930,I33,'Reservas (1)'!$L$4:$L$930,E33,'Reservas (1)'!$N$4:$N$930,2)</f>
        <v>0</v>
      </c>
      <c r="AQ33" s="268">
        <f>SUMIFS('Reservas (1)'!$AQ$4:$AQ$930,'Reservas (1)'!$I$4:$I$930,I33,'Reservas (1)'!$L$4:$L$930,E33,'Reservas (1)'!$N$4:$N$930,2)</f>
        <v>0</v>
      </c>
      <c r="AR33" s="269"/>
      <c r="AS33" s="268"/>
      <c r="AT33" s="268"/>
      <c r="AU33" s="269"/>
      <c r="AV33" s="268">
        <f>SUMIFS('Reservas (1)'!$R$4:$R$930,'Reservas (1)'!$I$4:$I$930,I33,'Reservas (1)'!$L$4:$L$930,E33,'Reservas (1)'!$N$4:$N$930,4)</f>
        <v>0</v>
      </c>
      <c r="AW33" s="268">
        <f>SUMIFS('Reservas (1)'!$AQ$4:$AQ$930,'Reservas (1)'!$I$4:$I$930,I33,'Reservas (1)'!$L$4:$L$930,E33,'Reservas (1)'!$N$4:$N$930,4)</f>
        <v>0</v>
      </c>
      <c r="AX33" s="269"/>
      <c r="AY33" s="268"/>
      <c r="AZ33" s="268"/>
      <c r="BA33" s="269"/>
      <c r="BB33" s="268"/>
      <c r="BC33" s="268"/>
      <c r="BD33" s="269"/>
      <c r="BE33" s="268">
        <f>SUMIFS('Reservas (1)'!$R$4:$R$930,'Reservas (1)'!$I$4:$I$930,I33,'Reservas (1)'!$L$4:$L$930,E33,'Reservas (1)'!$N$4:$N$930,7)</f>
        <v>25102673</v>
      </c>
      <c r="BF33" s="268">
        <f>SUMIFS('Reservas (1)'!$AQ$4:$AQ$930,'Reservas (1)'!$I$4:$I$930,I33,'Reservas (1)'!$L$4:$L$930,E33,'Reservas (1)'!$N$4:$N$930,7)</f>
        <v>4423543</v>
      </c>
      <c r="BG33" s="269"/>
      <c r="BH33" s="268">
        <f t="shared" si="7"/>
        <v>27906403</v>
      </c>
      <c r="BI33" s="268">
        <f t="shared" si="8"/>
        <v>6311623</v>
      </c>
      <c r="BJ33" s="270">
        <f t="shared" si="9"/>
        <v>0.22617114072351066</v>
      </c>
      <c r="BK33" s="271"/>
      <c r="BL33" s="271"/>
    </row>
    <row r="34" spans="2:64" s="245" customFormat="1" ht="14.25" customHeight="1">
      <c r="B34" s="260">
        <v>8141</v>
      </c>
      <c r="C34" s="261" t="str">
        <f t="shared" si="3"/>
        <v>8141-23</v>
      </c>
      <c r="D34" s="262">
        <v>23</v>
      </c>
      <c r="E34" s="263" t="s">
        <v>1248</v>
      </c>
      <c r="F34" s="264" t="str">
        <f>VLOOKUP(E34,'Actividades Físicas'!$F$3:$G$72,2,FALSE)</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G34" s="265" t="s">
        <v>46</v>
      </c>
      <c r="H34" s="266">
        <v>1905014</v>
      </c>
      <c r="I34" s="267">
        <v>132</v>
      </c>
      <c r="J34" s="281">
        <f>SUMIFS('Reservas (1)'!$R$3:$R$930,'Reservas (1)'!$L$3:$L$930,E34,'Reservas (1)'!$I$3:$I$930,I34)</f>
        <v>61931887</v>
      </c>
      <c r="K34" s="281">
        <f t="shared" si="10"/>
        <v>0</v>
      </c>
      <c r="L34" s="281">
        <f t="shared" si="11"/>
        <v>61931887</v>
      </c>
      <c r="M34" s="281">
        <f t="shared" si="12"/>
        <v>10829426</v>
      </c>
      <c r="N34" s="282">
        <f t="shared" si="13"/>
        <v>0.17486026221032147</v>
      </c>
      <c r="O34" s="268"/>
      <c r="P34" s="268"/>
      <c r="Q34" s="268"/>
      <c r="R34" s="268"/>
      <c r="S34" s="268"/>
      <c r="T34" s="268">
        <f>SUMIFS('Reservas (1)'!$AG$4:$AG$930,'Reservas (1)'!$I$4:$I$930,I34,'Reservas (1)'!$L$4:$L$930,E34)</f>
        <v>0</v>
      </c>
      <c r="U34" s="268"/>
      <c r="V34" s="268">
        <f>SUMIFS('Reservas (1)'!$AH$4:$AH$930,'Reservas (1)'!$I$4:$I$930,I34,'Reservas (1)'!$L$4:$L$930,E34)</f>
        <v>10829426</v>
      </c>
      <c r="W34" s="272"/>
      <c r="X34" s="268">
        <f>SUMIFS('Reservas (1)'!$AI$4:$AI$930,'Reservas (1)'!$I$4:$I$930,I34,'Reservas (1)'!$L$4:$L$930,E34)</f>
        <v>0</v>
      </c>
      <c r="Y34" s="268"/>
      <c r="Z34" s="268"/>
      <c r="AA34" s="268"/>
      <c r="AB34" s="268"/>
      <c r="AC34" s="268"/>
      <c r="AD34" s="268"/>
      <c r="AE34" s="268"/>
      <c r="AF34" s="268"/>
      <c r="AG34" s="268"/>
      <c r="AH34" s="268"/>
      <c r="AI34" s="268"/>
      <c r="AJ34" s="268"/>
      <c r="AK34" s="268"/>
      <c r="AL34" s="268"/>
      <c r="AM34" s="268">
        <f>SUMIFS('Reservas (1)'!$R$4:$R$930,'Reservas (1)'!$I$4:$I$930,I34,'Reservas (1)'!$L$4:$L$930,E34,'Reservas (1)'!$N$4:$N$930,1)</f>
        <v>9200572</v>
      </c>
      <c r="AN34" s="268">
        <f>SUMIFS('Reservas (1)'!$AQ$4:$AQ$930,'Reservas (1)'!$I$4:$I$930,I34,'Reservas (1)'!$L$4:$L$930,E34,'Reservas (1)'!$N$4:$N$930,1)</f>
        <v>4016267</v>
      </c>
      <c r="AO34" s="269"/>
      <c r="AP34" s="268">
        <f>SUMIFS('Reservas (1)'!$R$4:$R$930,'Reservas (1)'!$I$4:$I$930,I34,'Reservas (1)'!$L$4:$L$930,E34,'Reservas (1)'!$N$4:$N$930,2)</f>
        <v>0</v>
      </c>
      <c r="AQ34" s="268">
        <f>SUMIFS('Reservas (1)'!$AQ$4:$AQ$930,'Reservas (1)'!$I$4:$I$930,I34,'Reservas (1)'!$L$4:$L$930,E34,'Reservas (1)'!$N$4:$N$930,2)</f>
        <v>0</v>
      </c>
      <c r="AR34" s="269"/>
      <c r="AS34" s="268"/>
      <c r="AT34" s="268"/>
      <c r="AU34" s="269"/>
      <c r="AV34" s="268">
        <f>SUMIFS('Reservas (1)'!$R$4:$R$930,'Reservas (1)'!$I$4:$I$930,I34,'Reservas (1)'!$L$4:$L$930,E34,'Reservas (1)'!$N$4:$N$930,4)</f>
        <v>0</v>
      </c>
      <c r="AW34" s="268">
        <f>SUMIFS('Reservas (1)'!$AQ$4:$AQ$930,'Reservas (1)'!$I$4:$I$930,I34,'Reservas (1)'!$L$4:$L$930,E34,'Reservas (1)'!$N$4:$N$930,4)</f>
        <v>0</v>
      </c>
      <c r="AX34" s="269"/>
      <c r="AY34" s="268"/>
      <c r="AZ34" s="268"/>
      <c r="BA34" s="269"/>
      <c r="BB34" s="268"/>
      <c r="BC34" s="268"/>
      <c r="BD34" s="269"/>
      <c r="BE34" s="268">
        <f>SUMIFS('Reservas (1)'!$R$4:$R$930,'Reservas (1)'!$I$4:$I$930,I34,'Reservas (1)'!$L$4:$L$930,E34,'Reservas (1)'!$N$4:$N$930,7)</f>
        <v>52731315</v>
      </c>
      <c r="BF34" s="268">
        <f>SUMIFS('Reservas (1)'!$AQ$4:$AQ$930,'Reservas (1)'!$I$4:$I$930,I34,'Reservas (1)'!$L$4:$L$930,E34,'Reservas (1)'!$N$4:$N$930,7)</f>
        <v>6813159</v>
      </c>
      <c r="BG34" s="269"/>
      <c r="BH34" s="268">
        <f t="shared" si="7"/>
        <v>61931887</v>
      </c>
      <c r="BI34" s="268">
        <f t="shared" si="8"/>
        <v>10829426</v>
      </c>
      <c r="BJ34" s="270">
        <f t="shared" si="9"/>
        <v>0.17486026221032147</v>
      </c>
      <c r="BK34" s="271"/>
      <c r="BL34" s="271"/>
    </row>
    <row r="35" spans="2:64" s="245" customFormat="1" ht="14.25" customHeight="1">
      <c r="B35" s="260">
        <v>8141</v>
      </c>
      <c r="C35" s="261" t="str">
        <f t="shared" si="3"/>
        <v>8141-24</v>
      </c>
      <c r="D35" s="262">
        <v>24</v>
      </c>
      <c r="E35" s="263" t="s">
        <v>1249</v>
      </c>
      <c r="F35" s="264" t="str">
        <f>VLOOKUP(E35,'Actividades Físicas'!$F$3:$G$72,2,FALSE)</f>
        <v>Formular el plan de acción para fortalecer la atención integral e integrada desde nacimiento y durante la primera infancia, con cinco líneas estratégicas y actualizar anualmente los resultados de indicadores y analizar sus determinantes.</v>
      </c>
      <c r="G35" s="265" t="s">
        <v>46</v>
      </c>
      <c r="H35" s="266">
        <v>1905014</v>
      </c>
      <c r="I35" s="267">
        <v>136</v>
      </c>
      <c r="J35" s="281">
        <f>SUMIFS('Reservas (1)'!$R$3:$R$930,'Reservas (1)'!$L$3:$L$930,E35,'Reservas (1)'!$I$3:$I$930,I35)</f>
        <v>45508071</v>
      </c>
      <c r="K35" s="281">
        <f t="shared" si="10"/>
        <v>0</v>
      </c>
      <c r="L35" s="281">
        <f t="shared" si="11"/>
        <v>45508071</v>
      </c>
      <c r="M35" s="281">
        <f t="shared" si="12"/>
        <v>285708.99251311633</v>
      </c>
      <c r="N35" s="282">
        <f t="shared" si="13"/>
        <v>6.2782048598174229E-3</v>
      </c>
      <c r="O35" s="268"/>
      <c r="P35" s="268"/>
      <c r="Q35" s="268"/>
      <c r="R35" s="268"/>
      <c r="S35" s="268"/>
      <c r="T35" s="268">
        <f>SUMIFS('Reservas (1)'!$AG$4:$AG$930,'Reservas (1)'!$I$4:$I$930,I35,'Reservas (1)'!$L$4:$L$930,E35)</f>
        <v>0</v>
      </c>
      <c r="U35" s="268"/>
      <c r="V35" s="268">
        <f>SUMIFS('Reservas (1)'!$AH$4:$AH$930,'Reservas (1)'!$I$4:$I$930,I35,'Reservas (1)'!$L$4:$L$930,E35)</f>
        <v>285708.99251311633</v>
      </c>
      <c r="W35" s="272"/>
      <c r="X35" s="268">
        <f>SUMIFS('Reservas (1)'!$AI$4:$AI$930,'Reservas (1)'!$I$4:$I$930,I35,'Reservas (1)'!$L$4:$L$930,E35)</f>
        <v>0</v>
      </c>
      <c r="Y35" s="268"/>
      <c r="Z35" s="268"/>
      <c r="AA35" s="268"/>
      <c r="AB35" s="268"/>
      <c r="AC35" s="268"/>
      <c r="AD35" s="268"/>
      <c r="AE35" s="268"/>
      <c r="AF35" s="268"/>
      <c r="AG35" s="268"/>
      <c r="AH35" s="268"/>
      <c r="AI35" s="268"/>
      <c r="AJ35" s="268"/>
      <c r="AK35" s="268"/>
      <c r="AL35" s="268"/>
      <c r="AM35" s="268">
        <f>SUMIFS('Reservas (1)'!$R$4:$R$930,'Reservas (1)'!$I$4:$I$930,I35,'Reservas (1)'!$L$4:$L$930,E35,'Reservas (1)'!$N$4:$N$930,1)</f>
        <v>812813</v>
      </c>
      <c r="AN35" s="268">
        <f>SUMIFS('Reservas (1)'!$AQ$4:$AQ$930,'Reservas (1)'!$I$4:$I$930,I35,'Reservas (1)'!$L$4:$L$930,E35,'Reservas (1)'!$N$4:$N$930,1)</f>
        <v>268179.99251311633</v>
      </c>
      <c r="AO35" s="269"/>
      <c r="AP35" s="268">
        <f>SUMIFS('Reservas (1)'!$R$4:$R$930,'Reservas (1)'!$I$4:$I$930,I35,'Reservas (1)'!$L$4:$L$930,E35,'Reservas (1)'!$N$4:$N$930,2)</f>
        <v>0</v>
      </c>
      <c r="AQ35" s="268">
        <f>SUMIFS('Reservas (1)'!$AQ$4:$AQ$930,'Reservas (1)'!$I$4:$I$930,I35,'Reservas (1)'!$L$4:$L$930,E35,'Reservas (1)'!$N$4:$N$930,2)</f>
        <v>0</v>
      </c>
      <c r="AR35" s="269"/>
      <c r="AS35" s="268"/>
      <c r="AT35" s="268"/>
      <c r="AU35" s="269"/>
      <c r="AV35" s="268">
        <f>SUMIFS('Reservas (1)'!$R$4:$R$930,'Reservas (1)'!$I$4:$I$930,I35,'Reservas (1)'!$L$4:$L$930,E35,'Reservas (1)'!$N$4:$N$930,4)</f>
        <v>0</v>
      </c>
      <c r="AW35" s="268">
        <f>SUMIFS('Reservas (1)'!$AQ$4:$AQ$930,'Reservas (1)'!$I$4:$I$930,I35,'Reservas (1)'!$L$4:$L$930,E35,'Reservas (1)'!$N$4:$N$930,4)</f>
        <v>0</v>
      </c>
      <c r="AX35" s="269"/>
      <c r="AY35" s="268"/>
      <c r="AZ35" s="268"/>
      <c r="BA35" s="269"/>
      <c r="BB35" s="268"/>
      <c r="BC35" s="268"/>
      <c r="BD35" s="269"/>
      <c r="BE35" s="268">
        <f>SUMIFS('Reservas (1)'!$R$4:$R$930,'Reservas (1)'!$I$4:$I$930,I35,'Reservas (1)'!$L$4:$L$930,E35,'Reservas (1)'!$N$4:$N$930,7)</f>
        <v>44695258</v>
      </c>
      <c r="BF35" s="268">
        <f>SUMIFS('Reservas (1)'!$AQ$4:$AQ$930,'Reservas (1)'!$I$4:$I$930,I35,'Reservas (1)'!$L$4:$L$930,E35,'Reservas (1)'!$N$4:$N$930,7)</f>
        <v>17529</v>
      </c>
      <c r="BG35" s="269"/>
      <c r="BH35" s="268">
        <f t="shared" si="7"/>
        <v>45508071</v>
      </c>
      <c r="BI35" s="268">
        <f t="shared" si="8"/>
        <v>285708.99251311633</v>
      </c>
      <c r="BJ35" s="270">
        <f t="shared" si="9"/>
        <v>6.2782048598174229E-3</v>
      </c>
      <c r="BK35" s="271"/>
      <c r="BL35" s="271"/>
    </row>
    <row r="36" spans="2:64" s="245" customFormat="1" ht="14.25" customHeight="1">
      <c r="B36" s="260">
        <v>8141</v>
      </c>
      <c r="C36" s="261" t="str">
        <f t="shared" si="3"/>
        <v>8141-24</v>
      </c>
      <c r="D36" s="262">
        <v>24</v>
      </c>
      <c r="E36" s="263" t="s">
        <v>1250</v>
      </c>
      <c r="F36" s="264" t="str">
        <f>VLOOKUP(E36,'Actividades Físicas'!$F$3:$G$72,2,FALSE)</f>
        <v>Ejecución, monitoreo y seguimiento al plan de acción para el fortalecimiento de la atención integral e integrada desde el nacimiento y durante la primera infancia, según el desarrollo de cinco líneas estratégicas.</v>
      </c>
      <c r="G36" s="265" t="s">
        <v>46</v>
      </c>
      <c r="H36" s="266">
        <v>1905014</v>
      </c>
      <c r="I36" s="267">
        <v>136</v>
      </c>
      <c r="J36" s="281">
        <f>SUMIFS('Reservas (1)'!$R$3:$R$930,'Reservas (1)'!$L$3:$L$930,E36,'Reservas (1)'!$I$3:$I$930,I36)</f>
        <v>4150468</v>
      </c>
      <c r="K36" s="281">
        <f t="shared" si="10"/>
        <v>0</v>
      </c>
      <c r="L36" s="281">
        <f t="shared" si="11"/>
        <v>4150468</v>
      </c>
      <c r="M36" s="281">
        <f t="shared" si="12"/>
        <v>285711.00748688367</v>
      </c>
      <c r="N36" s="282">
        <f t="shared" si="13"/>
        <v>6.8838262934898822E-2</v>
      </c>
      <c r="O36" s="268"/>
      <c r="P36" s="268"/>
      <c r="Q36" s="268"/>
      <c r="R36" s="268"/>
      <c r="S36" s="268"/>
      <c r="T36" s="268">
        <f>SUMIFS('Reservas (1)'!$AG$4:$AG$930,'Reservas (1)'!$I$4:$I$930,I36,'Reservas (1)'!$L$4:$L$930,E36)</f>
        <v>0</v>
      </c>
      <c r="U36" s="268"/>
      <c r="V36" s="268">
        <f>SUMIFS('Reservas (1)'!$AH$4:$AH$930,'Reservas (1)'!$I$4:$I$930,I36,'Reservas (1)'!$L$4:$L$930,E36)</f>
        <v>285711.00748688367</v>
      </c>
      <c r="W36" s="272"/>
      <c r="X36" s="268">
        <f>SUMIFS('Reservas (1)'!$AI$4:$AI$930,'Reservas (1)'!$I$4:$I$930,I36,'Reservas (1)'!$L$4:$L$930,E36)</f>
        <v>0</v>
      </c>
      <c r="Y36" s="268"/>
      <c r="Z36" s="268"/>
      <c r="AA36" s="268"/>
      <c r="AB36" s="268"/>
      <c r="AC36" s="268"/>
      <c r="AD36" s="268"/>
      <c r="AE36" s="268"/>
      <c r="AF36" s="268"/>
      <c r="AG36" s="268"/>
      <c r="AH36" s="268"/>
      <c r="AI36" s="268"/>
      <c r="AJ36" s="268"/>
      <c r="AK36" s="268"/>
      <c r="AL36" s="268"/>
      <c r="AM36" s="268">
        <f>SUMIFS('Reservas (1)'!$R$4:$R$930,'Reservas (1)'!$I$4:$I$930,I36,'Reservas (1)'!$L$4:$L$930,E36,'Reservas (1)'!$N$4:$N$930,1)</f>
        <v>812820</v>
      </c>
      <c r="AN36" s="268">
        <f>SUMIFS('Reservas (1)'!$AQ$4:$AQ$930,'Reservas (1)'!$I$4:$I$930,I36,'Reservas (1)'!$L$4:$L$930,E36,'Reservas (1)'!$N$4:$N$930,1)</f>
        <v>268182.00748688367</v>
      </c>
      <c r="AO36" s="269"/>
      <c r="AP36" s="268">
        <f>SUMIFS('Reservas (1)'!$R$4:$R$930,'Reservas (1)'!$I$4:$I$930,I36,'Reservas (1)'!$L$4:$L$930,E36,'Reservas (1)'!$N$4:$N$930,2)</f>
        <v>0</v>
      </c>
      <c r="AQ36" s="268">
        <f>SUMIFS('Reservas (1)'!$AQ$4:$AQ$930,'Reservas (1)'!$I$4:$I$930,I36,'Reservas (1)'!$L$4:$L$930,E36,'Reservas (1)'!$N$4:$N$930,2)</f>
        <v>0</v>
      </c>
      <c r="AR36" s="269"/>
      <c r="AS36" s="268"/>
      <c r="AT36" s="268"/>
      <c r="AU36" s="269"/>
      <c r="AV36" s="268">
        <f>SUMIFS('Reservas (1)'!$R$4:$R$930,'Reservas (1)'!$I$4:$I$930,I36,'Reservas (1)'!$L$4:$L$930,E36,'Reservas (1)'!$N$4:$N$930,4)</f>
        <v>0</v>
      </c>
      <c r="AW36" s="268">
        <f>SUMIFS('Reservas (1)'!$AQ$4:$AQ$930,'Reservas (1)'!$I$4:$I$930,I36,'Reservas (1)'!$L$4:$L$930,E36,'Reservas (1)'!$N$4:$N$930,4)</f>
        <v>0</v>
      </c>
      <c r="AX36" s="269"/>
      <c r="AY36" s="268"/>
      <c r="AZ36" s="268"/>
      <c r="BA36" s="269"/>
      <c r="BB36" s="268"/>
      <c r="BC36" s="268"/>
      <c r="BD36" s="269"/>
      <c r="BE36" s="268">
        <f>SUMIFS('Reservas (1)'!$R$4:$R$930,'Reservas (1)'!$I$4:$I$930,I36,'Reservas (1)'!$L$4:$L$930,E36,'Reservas (1)'!$N$4:$N$930,7)</f>
        <v>3337648</v>
      </c>
      <c r="BF36" s="268">
        <f>SUMIFS('Reservas (1)'!$AQ$4:$AQ$930,'Reservas (1)'!$I$4:$I$930,I36,'Reservas (1)'!$L$4:$L$930,E36,'Reservas (1)'!$N$4:$N$930,7)</f>
        <v>17529</v>
      </c>
      <c r="BG36" s="269"/>
      <c r="BH36" s="268">
        <f t="shared" si="7"/>
        <v>4150468</v>
      </c>
      <c r="BI36" s="268">
        <f t="shared" si="8"/>
        <v>285711.00748688367</v>
      </c>
      <c r="BJ36" s="270">
        <f t="shared" si="9"/>
        <v>6.8838262934898822E-2</v>
      </c>
      <c r="BK36" s="271"/>
      <c r="BL36" s="271"/>
    </row>
    <row r="37" spans="2:64" s="245" customFormat="1" ht="14.25" customHeight="1">
      <c r="B37" s="260">
        <v>8141</v>
      </c>
      <c r="C37" s="261" t="str">
        <f t="shared" si="3"/>
        <v>8141-25</v>
      </c>
      <c r="D37" s="262">
        <v>25</v>
      </c>
      <c r="E37" s="263" t="s">
        <v>1251</v>
      </c>
      <c r="F37" s="264" t="str">
        <f>VLOOKUP(E37,'Actividades Físicas'!$F$3:$G$72,2,FALSE)</f>
        <v>Seguimiento y monitoreo a los productos correspondientes al sector salud de la Política Publica Distrital de primera infancia, infancia y adolescencia 2023-2033.</v>
      </c>
      <c r="G37" s="265" t="s">
        <v>46</v>
      </c>
      <c r="H37" s="266">
        <v>1905014</v>
      </c>
      <c r="I37" s="267">
        <v>139</v>
      </c>
      <c r="J37" s="281">
        <f>SUMIFS('Reservas (1)'!$R$3:$R$930,'Reservas (1)'!$L$3:$L$930,E37,'Reservas (1)'!$I$3:$I$930,I37)</f>
        <v>48071671</v>
      </c>
      <c r="K37" s="281">
        <f t="shared" si="10"/>
        <v>0</v>
      </c>
      <c r="L37" s="281">
        <f t="shared" si="11"/>
        <v>48071671</v>
      </c>
      <c r="M37" s="281">
        <f t="shared" si="12"/>
        <v>18051340</v>
      </c>
      <c r="N37" s="282">
        <f t="shared" si="13"/>
        <v>0.37550889379318642</v>
      </c>
      <c r="O37" s="268"/>
      <c r="P37" s="268"/>
      <c r="Q37" s="268"/>
      <c r="R37" s="268"/>
      <c r="S37" s="268"/>
      <c r="T37" s="268">
        <f>SUMIFS('Reservas (1)'!$AG$4:$AG$930,'Reservas (1)'!$I$4:$I$930,I37,'Reservas (1)'!$L$4:$L$930,E37)</f>
        <v>0</v>
      </c>
      <c r="U37" s="268"/>
      <c r="V37" s="268">
        <f>SUMIFS('Reservas (1)'!$AH$4:$AH$930,'Reservas (1)'!$I$4:$I$930,I37,'Reservas (1)'!$L$4:$L$930,E37)</f>
        <v>18051340</v>
      </c>
      <c r="W37" s="272"/>
      <c r="X37" s="268">
        <f>SUMIFS('Reservas (1)'!$AI$4:$AI$930,'Reservas (1)'!$I$4:$I$930,I37,'Reservas (1)'!$L$4:$L$930,E37)</f>
        <v>0</v>
      </c>
      <c r="Y37" s="268"/>
      <c r="Z37" s="268"/>
      <c r="AA37" s="268"/>
      <c r="AB37" s="268"/>
      <c r="AC37" s="268"/>
      <c r="AD37" s="268"/>
      <c r="AE37" s="268"/>
      <c r="AF37" s="268"/>
      <c r="AG37" s="268"/>
      <c r="AH37" s="268"/>
      <c r="AI37" s="268"/>
      <c r="AJ37" s="268"/>
      <c r="AK37" s="268"/>
      <c r="AL37" s="268"/>
      <c r="AM37" s="268">
        <f>SUMIFS('Reservas (1)'!$R$4:$R$930,'Reservas (1)'!$I$4:$I$930,I37,'Reservas (1)'!$L$4:$L$930,E37,'Reservas (1)'!$N$4:$N$930,1)</f>
        <v>9425220</v>
      </c>
      <c r="AN37" s="268">
        <f>SUMIFS('Reservas (1)'!$AQ$4:$AQ$930,'Reservas (1)'!$I$4:$I$930,I37,'Reservas (1)'!$L$4:$L$930,E37,'Reservas (1)'!$N$4:$N$930,1)</f>
        <v>5948564</v>
      </c>
      <c r="AO37" s="269"/>
      <c r="AP37" s="268">
        <f>SUMIFS('Reservas (1)'!$R$4:$R$930,'Reservas (1)'!$I$4:$I$930,I37,'Reservas (1)'!$L$4:$L$930,E37,'Reservas (1)'!$N$4:$N$930,2)</f>
        <v>0</v>
      </c>
      <c r="AQ37" s="268">
        <f>SUMIFS('Reservas (1)'!$AQ$4:$AQ$930,'Reservas (1)'!$I$4:$I$930,I37,'Reservas (1)'!$L$4:$L$930,E37,'Reservas (1)'!$N$4:$N$930,2)</f>
        <v>0</v>
      </c>
      <c r="AR37" s="269"/>
      <c r="AS37" s="268"/>
      <c r="AT37" s="268"/>
      <c r="AU37" s="269"/>
      <c r="AV37" s="268">
        <f>SUMIFS('Reservas (1)'!$R$4:$R$930,'Reservas (1)'!$I$4:$I$930,I37,'Reservas (1)'!$L$4:$L$930,E37,'Reservas (1)'!$N$4:$N$930,4)</f>
        <v>0</v>
      </c>
      <c r="AW37" s="268">
        <f>SUMIFS('Reservas (1)'!$AQ$4:$AQ$930,'Reservas (1)'!$I$4:$I$930,I37,'Reservas (1)'!$L$4:$L$930,E37,'Reservas (1)'!$N$4:$N$930,4)</f>
        <v>0</v>
      </c>
      <c r="AX37" s="269"/>
      <c r="AY37" s="268"/>
      <c r="AZ37" s="268"/>
      <c r="BA37" s="269"/>
      <c r="BB37" s="268"/>
      <c r="BC37" s="268"/>
      <c r="BD37" s="269"/>
      <c r="BE37" s="268">
        <f>SUMIFS('Reservas (1)'!$R$4:$R$930,'Reservas (1)'!$I$4:$I$930,I37,'Reservas (1)'!$L$4:$L$930,E37,'Reservas (1)'!$N$4:$N$930,7)</f>
        <v>38646451</v>
      </c>
      <c r="BF37" s="268">
        <f>SUMIFS('Reservas (1)'!$AQ$4:$AQ$930,'Reservas (1)'!$I$4:$I$930,I37,'Reservas (1)'!$L$4:$L$930,E37,'Reservas (1)'!$N$4:$N$930,7)</f>
        <v>12102776</v>
      </c>
      <c r="BG37" s="269"/>
      <c r="BH37" s="268">
        <f t="shared" si="7"/>
        <v>48071671</v>
      </c>
      <c r="BI37" s="268">
        <f t="shared" si="8"/>
        <v>18051340</v>
      </c>
      <c r="BJ37" s="270">
        <f t="shared" si="9"/>
        <v>0.37550889379318642</v>
      </c>
      <c r="BK37" s="271"/>
      <c r="BL37" s="271"/>
    </row>
    <row r="38" spans="2:64" s="245" customFormat="1" ht="14.25" customHeight="1">
      <c r="B38" s="260">
        <v>8141</v>
      </c>
      <c r="C38" s="261" t="str">
        <f t="shared" si="3"/>
        <v>8141-26</v>
      </c>
      <c r="D38" s="262">
        <v>26</v>
      </c>
      <c r="E38" s="263" t="s">
        <v>1252</v>
      </c>
      <c r="F38" s="264" t="str">
        <f>VLOOKUP(E38,'Actividades Físicas'!$F$3:$G$72,2,FALSE)</f>
        <v xml:space="preserve"> Implementar acciones colectivas para la reducción del riesgo de desnutrición aguda en niños y niñas menores de cinco años.</v>
      </c>
      <c r="G38" s="265" t="s">
        <v>46</v>
      </c>
      <c r="H38" s="266">
        <v>1905014</v>
      </c>
      <c r="I38" s="267">
        <v>131</v>
      </c>
      <c r="J38" s="281">
        <f>SUMIFS('Reservas (1)'!$R$3:$R$930,'Reservas (1)'!$L$3:$L$930,E38,'Reservas (1)'!$I$3:$I$930,I38)</f>
        <v>121400430</v>
      </c>
      <c r="K38" s="281">
        <f t="shared" si="10"/>
        <v>0</v>
      </c>
      <c r="L38" s="281">
        <f t="shared" si="11"/>
        <v>121400430</v>
      </c>
      <c r="M38" s="281">
        <f t="shared" si="12"/>
        <v>10677989</v>
      </c>
      <c r="N38" s="282">
        <f t="shared" si="13"/>
        <v>8.7956764238808716E-2</v>
      </c>
      <c r="O38" s="268"/>
      <c r="P38" s="268"/>
      <c r="Q38" s="268"/>
      <c r="R38" s="268"/>
      <c r="S38" s="268"/>
      <c r="T38" s="268">
        <f>SUMIFS('Reservas (1)'!$AG$4:$AG$930,'Reservas (1)'!$I$4:$I$930,I38,'Reservas (1)'!$L$4:$L$930,E38)</f>
        <v>0</v>
      </c>
      <c r="U38" s="268"/>
      <c r="V38" s="268">
        <f>SUMIFS('Reservas (1)'!$AH$4:$AH$930,'Reservas (1)'!$I$4:$I$930,I38,'Reservas (1)'!$L$4:$L$930,E38)</f>
        <v>10677989</v>
      </c>
      <c r="W38" s="272"/>
      <c r="X38" s="268">
        <f>SUMIFS('Reservas (1)'!$AI$4:$AI$930,'Reservas (1)'!$I$4:$I$930,I38,'Reservas (1)'!$L$4:$L$930,E38)</f>
        <v>0</v>
      </c>
      <c r="Y38" s="268"/>
      <c r="Z38" s="268"/>
      <c r="AA38" s="268"/>
      <c r="AB38" s="268"/>
      <c r="AC38" s="268"/>
      <c r="AD38" s="268"/>
      <c r="AE38" s="268"/>
      <c r="AF38" s="268"/>
      <c r="AG38" s="268"/>
      <c r="AH38" s="268"/>
      <c r="AI38" s="268"/>
      <c r="AJ38" s="268"/>
      <c r="AK38" s="268"/>
      <c r="AL38" s="268"/>
      <c r="AM38" s="268">
        <f>SUMIFS('Reservas (1)'!$R$4:$R$930,'Reservas (1)'!$I$4:$I$930,I38,'Reservas (1)'!$L$4:$L$930,E38,'Reservas (1)'!$N$4:$N$930,1)</f>
        <v>19312923</v>
      </c>
      <c r="AN38" s="268">
        <f>SUMIFS('Reservas (1)'!$AQ$4:$AQ$930,'Reservas (1)'!$I$4:$I$930,I38,'Reservas (1)'!$L$4:$L$930,E38,'Reservas (1)'!$N$4:$N$930,1)</f>
        <v>7433165</v>
      </c>
      <c r="AO38" s="269"/>
      <c r="AP38" s="268">
        <f>SUMIFS('Reservas (1)'!$R$4:$R$930,'Reservas (1)'!$I$4:$I$930,I38,'Reservas (1)'!$L$4:$L$930,E38,'Reservas (1)'!$N$4:$N$930,2)</f>
        <v>0</v>
      </c>
      <c r="AQ38" s="268">
        <f>SUMIFS('Reservas (1)'!$AQ$4:$AQ$930,'Reservas (1)'!$I$4:$I$930,I38,'Reservas (1)'!$L$4:$L$930,E38,'Reservas (1)'!$N$4:$N$930,2)</f>
        <v>0</v>
      </c>
      <c r="AR38" s="269"/>
      <c r="AS38" s="268"/>
      <c r="AT38" s="268"/>
      <c r="AU38" s="269"/>
      <c r="AV38" s="268">
        <f>SUMIFS('Reservas (1)'!$R$4:$R$930,'Reservas (1)'!$I$4:$I$930,I38,'Reservas (1)'!$L$4:$L$930,E38,'Reservas (1)'!$N$4:$N$930,4)</f>
        <v>3808925</v>
      </c>
      <c r="AW38" s="268">
        <f>SUMIFS('Reservas (1)'!$AQ$4:$AQ$930,'Reservas (1)'!$I$4:$I$930,I38,'Reservas (1)'!$L$4:$L$930,E38,'Reservas (1)'!$N$4:$N$930,4)</f>
        <v>0</v>
      </c>
      <c r="AX38" s="269"/>
      <c r="AY38" s="268"/>
      <c r="AZ38" s="268"/>
      <c r="BA38" s="269"/>
      <c r="BB38" s="268"/>
      <c r="BC38" s="268"/>
      <c r="BD38" s="269"/>
      <c r="BE38" s="268">
        <f>SUMIFS('Reservas (1)'!$R$4:$R$930,'Reservas (1)'!$I$4:$I$930,I38,'Reservas (1)'!$L$4:$L$930,E38,'Reservas (1)'!$N$4:$N$930,7)</f>
        <v>98278582</v>
      </c>
      <c r="BF38" s="268">
        <f>SUMIFS('Reservas (1)'!$AQ$4:$AQ$930,'Reservas (1)'!$I$4:$I$930,I38,'Reservas (1)'!$L$4:$L$930,E38,'Reservas (1)'!$N$4:$N$930,7)</f>
        <v>3244824</v>
      </c>
      <c r="BG38" s="269"/>
      <c r="BH38" s="268">
        <f t="shared" si="7"/>
        <v>121400430</v>
      </c>
      <c r="BI38" s="268">
        <f t="shared" si="8"/>
        <v>10677989</v>
      </c>
      <c r="BJ38" s="270">
        <f t="shared" si="9"/>
        <v>8.7956764238808716E-2</v>
      </c>
      <c r="BK38" s="271"/>
      <c r="BL38" s="271"/>
    </row>
    <row r="39" spans="2:64" s="245" customFormat="1" ht="14.25" customHeight="1">
      <c r="B39" s="260">
        <v>8141</v>
      </c>
      <c r="C39" s="261" t="str">
        <f t="shared" si="3"/>
        <v>8141-27</v>
      </c>
      <c r="D39" s="262">
        <v>27</v>
      </c>
      <c r="E39" s="263" t="s">
        <v>1253</v>
      </c>
      <c r="F39" s="264" t="str">
        <f>VLOOKUP(E39,'Actividades Físicas'!$F$3:$G$72,2,FALSE)</f>
        <v>Desarrollar acciones colectivas para la promoción, protección y apoyo a la lactancia materna y alimentación complementaria.</v>
      </c>
      <c r="G39" s="265" t="s">
        <v>46</v>
      </c>
      <c r="H39" s="266">
        <v>1905014</v>
      </c>
      <c r="I39" s="267">
        <v>134</v>
      </c>
      <c r="J39" s="281">
        <f>SUMIFS('Reservas (1)'!$R$3:$R$930,'Reservas (1)'!$L$3:$L$930,E39,'Reservas (1)'!$I$3:$I$930,I39)</f>
        <v>44293701</v>
      </c>
      <c r="K39" s="281">
        <f t="shared" si="10"/>
        <v>0</v>
      </c>
      <c r="L39" s="281">
        <f t="shared" si="11"/>
        <v>44293701</v>
      </c>
      <c r="M39" s="281">
        <f t="shared" si="12"/>
        <v>17179376</v>
      </c>
      <c r="N39" s="282">
        <f t="shared" si="13"/>
        <v>0.38785144641672636</v>
      </c>
      <c r="O39" s="268"/>
      <c r="P39" s="268"/>
      <c r="Q39" s="268"/>
      <c r="R39" s="268"/>
      <c r="S39" s="268"/>
      <c r="T39" s="268">
        <f>SUMIFS('Reservas (1)'!$AG$4:$AG$930,'Reservas (1)'!$I$4:$I$930,I39,'Reservas (1)'!$L$4:$L$930,E39)</f>
        <v>0</v>
      </c>
      <c r="U39" s="268"/>
      <c r="V39" s="268">
        <f>SUMIFS('Reservas (1)'!$AH$4:$AH$930,'Reservas (1)'!$I$4:$I$930,I39,'Reservas (1)'!$L$4:$L$930,E39)</f>
        <v>17179376</v>
      </c>
      <c r="W39" s="272"/>
      <c r="X39" s="268">
        <f>SUMIFS('Reservas (1)'!$AI$4:$AI$930,'Reservas (1)'!$I$4:$I$930,I39,'Reservas (1)'!$L$4:$L$930,E39)</f>
        <v>0</v>
      </c>
      <c r="Y39" s="268"/>
      <c r="Z39" s="268"/>
      <c r="AA39" s="268"/>
      <c r="AB39" s="268"/>
      <c r="AC39" s="268"/>
      <c r="AD39" s="268"/>
      <c r="AE39" s="268"/>
      <c r="AF39" s="268"/>
      <c r="AG39" s="268"/>
      <c r="AH39" s="268"/>
      <c r="AI39" s="268"/>
      <c r="AJ39" s="268"/>
      <c r="AK39" s="268"/>
      <c r="AL39" s="268"/>
      <c r="AM39" s="268">
        <f>SUMIFS('Reservas (1)'!$R$4:$R$930,'Reservas (1)'!$I$4:$I$930,I39,'Reservas (1)'!$L$4:$L$930,E39,'Reservas (1)'!$N$4:$N$930,1)</f>
        <v>4620093</v>
      </c>
      <c r="AN39" s="268">
        <f>SUMIFS('Reservas (1)'!$AQ$4:$AQ$930,'Reservas (1)'!$I$4:$I$930,I39,'Reservas (1)'!$L$4:$L$930,E39,'Reservas (1)'!$N$4:$N$930,1)</f>
        <v>3765797</v>
      </c>
      <c r="AO39" s="269"/>
      <c r="AP39" s="268">
        <f>SUMIFS('Reservas (1)'!$R$4:$R$930,'Reservas (1)'!$I$4:$I$930,I39,'Reservas (1)'!$L$4:$L$930,E39,'Reservas (1)'!$N$4:$N$930,2)</f>
        <v>0</v>
      </c>
      <c r="AQ39" s="268">
        <f>SUMIFS('Reservas (1)'!$AQ$4:$AQ$930,'Reservas (1)'!$I$4:$I$930,I39,'Reservas (1)'!$L$4:$L$930,E39,'Reservas (1)'!$N$4:$N$930,2)</f>
        <v>0</v>
      </c>
      <c r="AR39" s="269"/>
      <c r="AS39" s="268"/>
      <c r="AT39" s="268"/>
      <c r="AU39" s="269"/>
      <c r="AV39" s="268">
        <f>SUMIFS('Reservas (1)'!$R$4:$R$930,'Reservas (1)'!$I$4:$I$930,I39,'Reservas (1)'!$L$4:$L$930,E39,'Reservas (1)'!$N$4:$N$930,4)</f>
        <v>0</v>
      </c>
      <c r="AW39" s="268">
        <f>SUMIFS('Reservas (1)'!$AQ$4:$AQ$930,'Reservas (1)'!$I$4:$I$930,I39,'Reservas (1)'!$L$4:$L$930,E39,'Reservas (1)'!$N$4:$N$930,4)</f>
        <v>0</v>
      </c>
      <c r="AX39" s="269"/>
      <c r="AY39" s="268"/>
      <c r="AZ39" s="268"/>
      <c r="BA39" s="269"/>
      <c r="BB39" s="268"/>
      <c r="BC39" s="268"/>
      <c r="BD39" s="269"/>
      <c r="BE39" s="268">
        <f>SUMIFS('Reservas (1)'!$R$4:$R$930,'Reservas (1)'!$I$4:$I$930,I39,'Reservas (1)'!$L$4:$L$930,E39,'Reservas (1)'!$N$4:$N$930,7)</f>
        <v>39673608</v>
      </c>
      <c r="BF39" s="268">
        <f>SUMIFS('Reservas (1)'!$AQ$4:$AQ$930,'Reservas (1)'!$I$4:$I$930,I39,'Reservas (1)'!$L$4:$L$930,E39,'Reservas (1)'!$N$4:$N$930,7)</f>
        <v>13413579</v>
      </c>
      <c r="BG39" s="269"/>
      <c r="BH39" s="268">
        <f t="shared" si="7"/>
        <v>44293701</v>
      </c>
      <c r="BI39" s="268">
        <f t="shared" si="8"/>
        <v>17179376</v>
      </c>
      <c r="BJ39" s="270">
        <f t="shared" si="9"/>
        <v>0.38785144641672636</v>
      </c>
      <c r="BK39" s="271"/>
      <c r="BL39" s="271"/>
    </row>
    <row r="40" spans="2:64" s="245" customFormat="1" ht="14.25" customHeight="1">
      <c r="B40" s="260">
        <v>8141</v>
      </c>
      <c r="C40" s="261" t="str">
        <f t="shared" si="3"/>
        <v>8141-28</v>
      </c>
      <c r="D40" s="262">
        <v>28</v>
      </c>
      <c r="E40" s="263" t="s">
        <v>1254</v>
      </c>
      <c r="F40" s="264" t="str">
        <f>VLOOKUP(E40,'Actividades Físicas'!$F$3:$G$72,2,FALSE)</f>
        <v>Desarrollar acciones para la implementación de la estrategia de Salas Amigas de la Familia Lactante del entorno laboral (SAFL-L) en el Distrito.</v>
      </c>
      <c r="G40" s="265" t="s">
        <v>46</v>
      </c>
      <c r="H40" s="266">
        <v>1905014</v>
      </c>
      <c r="I40" s="267">
        <v>130</v>
      </c>
      <c r="J40" s="281">
        <f>SUMIFS('Reservas (1)'!$R$3:$R$930,'Reservas (1)'!$L$3:$L$930,E40,'Reservas (1)'!$I$3:$I$930,I40)</f>
        <v>1233417037</v>
      </c>
      <c r="K40" s="281">
        <f t="shared" si="10"/>
        <v>0</v>
      </c>
      <c r="L40" s="281">
        <f t="shared" si="11"/>
        <v>1233417037</v>
      </c>
      <c r="M40" s="281">
        <f t="shared" si="12"/>
        <v>1207599106</v>
      </c>
      <c r="N40" s="282">
        <f t="shared" si="13"/>
        <v>0.97906796304452215</v>
      </c>
      <c r="O40" s="268"/>
      <c r="P40" s="268"/>
      <c r="Q40" s="268"/>
      <c r="R40" s="268">
        <v>859169356</v>
      </c>
      <c r="S40" s="268"/>
      <c r="T40" s="268">
        <f>SUMIFS('Reservas (1)'!$AG$4:$AG$930,'Reservas (1)'!$I$4:$I$930,I40,'Reservas (1)'!$L$4:$L$930,E40)</f>
        <v>343667742</v>
      </c>
      <c r="U40" s="268"/>
      <c r="V40" s="268">
        <f>SUMIFS('Reservas (1)'!$AH$4:$AH$930,'Reservas (1)'!$I$4:$I$930,I40,'Reservas (1)'!$L$4:$L$930,E40)</f>
        <v>4762008</v>
      </c>
      <c r="W40" s="272"/>
      <c r="X40" s="268">
        <f>SUMIFS('Reservas (1)'!$AI$4:$AI$930,'Reservas (1)'!$I$4:$I$930,I40,'Reservas (1)'!$L$4:$L$930,E40)</f>
        <v>0</v>
      </c>
      <c r="Y40" s="268"/>
      <c r="Z40" s="268"/>
      <c r="AA40" s="268"/>
      <c r="AB40" s="268"/>
      <c r="AC40" s="268"/>
      <c r="AD40" s="268"/>
      <c r="AE40" s="268"/>
      <c r="AF40" s="268"/>
      <c r="AG40" s="268"/>
      <c r="AH40" s="268"/>
      <c r="AI40" s="268"/>
      <c r="AJ40" s="268"/>
      <c r="AK40" s="268"/>
      <c r="AL40" s="268"/>
      <c r="AM40" s="268">
        <f>SUMIFS('Reservas (1)'!$R$4:$R$930,'Reservas (1)'!$I$4:$I$930,I40,'Reservas (1)'!$L$4:$L$930,E40,'Reservas (1)'!$N$4:$N$930,1)</f>
        <v>1207102761</v>
      </c>
      <c r="AN40" s="268">
        <f>SUMIFS('Reservas (1)'!$AQ$4:$AQ$930,'Reservas (1)'!$I$4:$I$930,I40,'Reservas (1)'!$L$4:$L$930,E40,'Reservas (1)'!$N$4:$N$930,1)</f>
        <v>1205588442</v>
      </c>
      <c r="AO40" s="269"/>
      <c r="AP40" s="268">
        <f>SUMIFS('Reservas (1)'!$R$4:$R$930,'Reservas (1)'!$I$4:$I$930,I40,'Reservas (1)'!$L$4:$L$930,E40,'Reservas (1)'!$N$4:$N$930,2)</f>
        <v>0</v>
      </c>
      <c r="AQ40" s="268">
        <f>SUMIFS('Reservas (1)'!$AQ$4:$AQ$930,'Reservas (1)'!$I$4:$I$930,I40,'Reservas (1)'!$L$4:$L$930,E40,'Reservas (1)'!$N$4:$N$930,2)</f>
        <v>0</v>
      </c>
      <c r="AR40" s="269"/>
      <c r="AS40" s="268"/>
      <c r="AT40" s="268"/>
      <c r="AU40" s="269"/>
      <c r="AV40" s="268">
        <f>SUMIFS('Reservas (1)'!$R$4:$R$930,'Reservas (1)'!$I$4:$I$930,I40,'Reservas (1)'!$L$4:$L$930,E40,'Reservas (1)'!$N$4:$N$930,4)</f>
        <v>0</v>
      </c>
      <c r="AW40" s="268">
        <f>SUMIFS('Reservas (1)'!$AQ$4:$AQ$930,'Reservas (1)'!$I$4:$I$930,I40,'Reservas (1)'!$L$4:$L$930,E40,'Reservas (1)'!$N$4:$N$930,4)</f>
        <v>0</v>
      </c>
      <c r="AX40" s="269"/>
      <c r="AY40" s="268"/>
      <c r="AZ40" s="268"/>
      <c r="BA40" s="269"/>
      <c r="BB40" s="268"/>
      <c r="BC40" s="268"/>
      <c r="BD40" s="269"/>
      <c r="BE40" s="268">
        <f>SUMIFS('Reservas (1)'!$R$4:$R$930,'Reservas (1)'!$I$4:$I$930,I40,'Reservas (1)'!$L$4:$L$930,E40,'Reservas (1)'!$N$4:$N$930,7)</f>
        <v>26314276</v>
      </c>
      <c r="BF40" s="268">
        <f>SUMIFS('Reservas (1)'!$AQ$4:$AQ$930,'Reservas (1)'!$I$4:$I$930,I40,'Reservas (1)'!$L$4:$L$930,E40,'Reservas (1)'!$N$4:$N$930,7)</f>
        <v>2010664</v>
      </c>
      <c r="BG40" s="269"/>
      <c r="BH40" s="268">
        <f t="shared" si="7"/>
        <v>1233417037</v>
      </c>
      <c r="BI40" s="268">
        <f t="shared" si="8"/>
        <v>1207599106</v>
      </c>
      <c r="BJ40" s="270">
        <f t="shared" si="9"/>
        <v>0.97906796304452215</v>
      </c>
      <c r="BK40" s="271"/>
      <c r="BL40" s="271"/>
    </row>
    <row r="41" spans="2:64" s="245" customFormat="1" ht="14.25" customHeight="1">
      <c r="B41" s="260">
        <v>8141</v>
      </c>
      <c r="C41" s="261" t="str">
        <f t="shared" si="3"/>
        <v>8141-29</v>
      </c>
      <c r="D41" s="262">
        <v>29</v>
      </c>
      <c r="E41" s="263" t="s">
        <v>1255</v>
      </c>
      <c r="F41" s="264" t="str">
        <f>VLOOKUP(E41,'Actividades Físicas'!$F$3:$G$72,2,FALSE)</f>
        <v>Implementar acciones colectivas para la prevención y manejo del retraso en talla en niños y niñas menores de dos años.</v>
      </c>
      <c r="G41" s="265" t="s">
        <v>46</v>
      </c>
      <c r="H41" s="266">
        <v>1905014</v>
      </c>
      <c r="I41" s="267">
        <v>135</v>
      </c>
      <c r="J41" s="281">
        <f>SUMIFS('Reservas (1)'!$R$3:$R$930,'Reservas (1)'!$L$3:$L$930,E41,'Reservas (1)'!$I$3:$I$930,I41)</f>
        <v>33047453</v>
      </c>
      <c r="K41" s="281">
        <f t="shared" si="10"/>
        <v>0</v>
      </c>
      <c r="L41" s="281">
        <f t="shared" si="11"/>
        <v>33047453</v>
      </c>
      <c r="M41" s="281">
        <f t="shared" si="12"/>
        <v>4645207</v>
      </c>
      <c r="N41" s="282">
        <f t="shared" si="13"/>
        <v>0.14056172498376804</v>
      </c>
      <c r="O41" s="268"/>
      <c r="P41" s="268"/>
      <c r="Q41" s="268"/>
      <c r="R41" s="268"/>
      <c r="S41" s="268"/>
      <c r="T41" s="268">
        <f>SUMIFS('Reservas (1)'!$AG$4:$AG$930,'Reservas (1)'!$I$4:$I$930,I41,'Reservas (1)'!$L$4:$L$930,E41)</f>
        <v>0</v>
      </c>
      <c r="U41" s="268"/>
      <c r="V41" s="268">
        <f>SUMIFS('Reservas (1)'!$AH$4:$AH$930,'Reservas (1)'!$I$4:$I$930,I41,'Reservas (1)'!$L$4:$L$930,E41)</f>
        <v>4645207</v>
      </c>
      <c r="W41" s="272"/>
      <c r="X41" s="268">
        <f>SUMIFS('Reservas (1)'!$AI$4:$AI$930,'Reservas (1)'!$I$4:$I$930,I41,'Reservas (1)'!$L$4:$L$930,E41)</f>
        <v>0</v>
      </c>
      <c r="Y41" s="268"/>
      <c r="Z41" s="268"/>
      <c r="AA41" s="268"/>
      <c r="AB41" s="268"/>
      <c r="AC41" s="268"/>
      <c r="AD41" s="268"/>
      <c r="AE41" s="268"/>
      <c r="AF41" s="268"/>
      <c r="AG41" s="268"/>
      <c r="AH41" s="268"/>
      <c r="AI41" s="268"/>
      <c r="AJ41" s="268"/>
      <c r="AK41" s="268"/>
      <c r="AL41" s="268"/>
      <c r="AM41" s="268">
        <f>SUMIFS('Reservas (1)'!$R$4:$R$930,'Reservas (1)'!$I$4:$I$930,I41,'Reservas (1)'!$L$4:$L$930,E41,'Reservas (1)'!$N$4:$N$930,1)</f>
        <v>4818370</v>
      </c>
      <c r="AN41" s="268">
        <f>SUMIFS('Reservas (1)'!$AQ$4:$AQ$930,'Reservas (1)'!$I$4:$I$930,I41,'Reservas (1)'!$L$4:$L$930,E41,'Reservas (1)'!$N$4:$N$930,1)</f>
        <v>3117684</v>
      </c>
      <c r="AO41" s="269"/>
      <c r="AP41" s="268">
        <f>SUMIFS('Reservas (1)'!$R$4:$R$930,'Reservas (1)'!$I$4:$I$930,I41,'Reservas (1)'!$L$4:$L$930,E41,'Reservas (1)'!$N$4:$N$930,2)</f>
        <v>0</v>
      </c>
      <c r="AQ41" s="268">
        <f>SUMIFS('Reservas (1)'!$AQ$4:$AQ$930,'Reservas (1)'!$I$4:$I$930,I41,'Reservas (1)'!$L$4:$L$930,E41,'Reservas (1)'!$N$4:$N$930,2)</f>
        <v>0</v>
      </c>
      <c r="AR41" s="269"/>
      <c r="AS41" s="268"/>
      <c r="AT41" s="268"/>
      <c r="AU41" s="269"/>
      <c r="AV41" s="268">
        <f>SUMIFS('Reservas (1)'!$R$4:$R$930,'Reservas (1)'!$I$4:$I$930,I41,'Reservas (1)'!$L$4:$L$930,E41,'Reservas (1)'!$N$4:$N$930,4)</f>
        <v>0</v>
      </c>
      <c r="AW41" s="268">
        <f>SUMIFS('Reservas (1)'!$AQ$4:$AQ$930,'Reservas (1)'!$I$4:$I$930,I41,'Reservas (1)'!$L$4:$L$930,E41,'Reservas (1)'!$N$4:$N$930,4)</f>
        <v>0</v>
      </c>
      <c r="AX41" s="269"/>
      <c r="AY41" s="268"/>
      <c r="AZ41" s="268"/>
      <c r="BA41" s="269"/>
      <c r="BB41" s="268"/>
      <c r="BC41" s="268"/>
      <c r="BD41" s="269"/>
      <c r="BE41" s="268">
        <f>SUMIFS('Reservas (1)'!$R$4:$R$930,'Reservas (1)'!$I$4:$I$930,I41,'Reservas (1)'!$L$4:$L$930,E41,'Reservas (1)'!$N$4:$N$930,7)</f>
        <v>28229083</v>
      </c>
      <c r="BF41" s="268">
        <f>SUMIFS('Reservas (1)'!$AQ$4:$AQ$930,'Reservas (1)'!$I$4:$I$930,I41,'Reservas (1)'!$L$4:$L$930,E41,'Reservas (1)'!$N$4:$N$930,7)</f>
        <v>1527523</v>
      </c>
      <c r="BG41" s="269"/>
      <c r="BH41" s="268">
        <f t="shared" si="7"/>
        <v>33047453</v>
      </c>
      <c r="BI41" s="268">
        <f t="shared" si="8"/>
        <v>4645207</v>
      </c>
      <c r="BJ41" s="270">
        <f t="shared" si="9"/>
        <v>0.14056172498376804</v>
      </c>
      <c r="BK41" s="271"/>
      <c r="BL41" s="271"/>
    </row>
    <row r="42" spans="2:64" s="245" customFormat="1" ht="14.25" customHeight="1">
      <c r="B42" s="260">
        <v>8141</v>
      </c>
      <c r="C42" s="261" t="str">
        <f t="shared" si="3"/>
        <v>8141-30</v>
      </c>
      <c r="D42" s="262">
        <v>30</v>
      </c>
      <c r="E42" s="263" t="s">
        <v>1256</v>
      </c>
      <c r="F42" s="264" t="str">
        <f>VLOOKUP(E42,'Actividades Físicas'!$F$3:$G$72,2,FALSE)</f>
        <v>Implementar acciones colectivas implementadas para promover hábitos alimentarios saludables y prevenir los riesgos nutricionales entre niños y adolescentes de 5 a 17 años para reducir la malnutrición.</v>
      </c>
      <c r="G42" s="265" t="s">
        <v>46</v>
      </c>
      <c r="H42" s="266">
        <v>1905014</v>
      </c>
      <c r="I42" s="267">
        <v>108</v>
      </c>
      <c r="J42" s="281">
        <f>SUMIFS('Reservas (1)'!$R$3:$R$930,'Reservas (1)'!$L$3:$L$930,E42,'Reservas (1)'!$I$3:$I$930,I42)</f>
        <v>98431163</v>
      </c>
      <c r="K42" s="281">
        <f t="shared" si="10"/>
        <v>0</v>
      </c>
      <c r="L42" s="281">
        <f t="shared" si="11"/>
        <v>98431163</v>
      </c>
      <c r="M42" s="281">
        <f t="shared" si="12"/>
        <v>54248719</v>
      </c>
      <c r="N42" s="282">
        <f t="shared" si="13"/>
        <v>0.55113357748297664</v>
      </c>
      <c r="O42" s="268"/>
      <c r="P42" s="268"/>
      <c r="Q42" s="268"/>
      <c r="R42" s="268"/>
      <c r="S42" s="268"/>
      <c r="T42" s="268">
        <f>SUMIFS('Reservas (1)'!$AG$4:$AG$930,'Reservas (1)'!$I$4:$I$930,I42,'Reservas (1)'!$L$4:$L$930,E42)</f>
        <v>0</v>
      </c>
      <c r="U42" s="268"/>
      <c r="V42" s="268">
        <f>SUMIFS('Reservas (1)'!$AH$4:$AH$930,'Reservas (1)'!$I$4:$I$930,I42,'Reservas (1)'!$L$4:$L$930,E42)</f>
        <v>54248719</v>
      </c>
      <c r="W42" s="272"/>
      <c r="X42" s="268">
        <f>SUMIFS('Reservas (1)'!$AI$4:$AI$930,'Reservas (1)'!$I$4:$I$930,I42,'Reservas (1)'!$L$4:$L$930,E42)</f>
        <v>0</v>
      </c>
      <c r="Y42" s="268"/>
      <c r="Z42" s="268"/>
      <c r="AA42" s="268"/>
      <c r="AB42" s="268"/>
      <c r="AC42" s="268"/>
      <c r="AD42" s="268"/>
      <c r="AE42" s="268"/>
      <c r="AF42" s="268"/>
      <c r="AG42" s="268"/>
      <c r="AH42" s="268"/>
      <c r="AI42" s="268"/>
      <c r="AJ42" s="268"/>
      <c r="AK42" s="268"/>
      <c r="AL42" s="268"/>
      <c r="AM42" s="268">
        <f>SUMIFS('Reservas (1)'!$R$4:$R$930,'Reservas (1)'!$I$4:$I$930,I42,'Reservas (1)'!$L$4:$L$930,E42,'Reservas (1)'!$N$4:$N$930,1)</f>
        <v>14462101</v>
      </c>
      <c r="AN42" s="268">
        <f>SUMIFS('Reservas (1)'!$AQ$4:$AQ$930,'Reservas (1)'!$I$4:$I$930,I42,'Reservas (1)'!$L$4:$L$930,E42,'Reservas (1)'!$N$4:$N$930,1)</f>
        <v>13647528</v>
      </c>
      <c r="AO42" s="269"/>
      <c r="AP42" s="268">
        <f>SUMIFS('Reservas (1)'!$R$4:$R$930,'Reservas (1)'!$I$4:$I$930,I42,'Reservas (1)'!$L$4:$L$930,E42,'Reservas (1)'!$N$4:$N$930,2)</f>
        <v>0</v>
      </c>
      <c r="AQ42" s="268">
        <f>SUMIFS('Reservas (1)'!$AQ$4:$AQ$930,'Reservas (1)'!$I$4:$I$930,I42,'Reservas (1)'!$L$4:$L$930,E42,'Reservas (1)'!$N$4:$N$930,2)</f>
        <v>0</v>
      </c>
      <c r="AR42" s="269"/>
      <c r="AS42" s="268"/>
      <c r="AT42" s="268"/>
      <c r="AU42" s="269"/>
      <c r="AV42" s="268">
        <f>SUMIFS('Reservas (1)'!$R$4:$R$930,'Reservas (1)'!$I$4:$I$930,I42,'Reservas (1)'!$L$4:$L$930,E42,'Reservas (1)'!$N$4:$N$930,4)</f>
        <v>0</v>
      </c>
      <c r="AW42" s="268">
        <f>SUMIFS('Reservas (1)'!$AQ$4:$AQ$930,'Reservas (1)'!$I$4:$I$930,I42,'Reservas (1)'!$L$4:$L$930,E42,'Reservas (1)'!$N$4:$N$930,4)</f>
        <v>0</v>
      </c>
      <c r="AX42" s="269"/>
      <c r="AY42" s="268"/>
      <c r="AZ42" s="268"/>
      <c r="BA42" s="269"/>
      <c r="BB42" s="268"/>
      <c r="BC42" s="268"/>
      <c r="BD42" s="269"/>
      <c r="BE42" s="268">
        <f>SUMIFS('Reservas (1)'!$R$4:$R$930,'Reservas (1)'!$I$4:$I$930,I42,'Reservas (1)'!$L$4:$L$930,E42,'Reservas (1)'!$N$4:$N$930,7)</f>
        <v>83969062</v>
      </c>
      <c r="BF42" s="268">
        <f>SUMIFS('Reservas (1)'!$AQ$4:$AQ$930,'Reservas (1)'!$I$4:$I$930,I42,'Reservas (1)'!$L$4:$L$930,E42,'Reservas (1)'!$N$4:$N$930,7)</f>
        <v>40601191</v>
      </c>
      <c r="BG42" s="269"/>
      <c r="BH42" s="268">
        <f t="shared" si="7"/>
        <v>98431163</v>
      </c>
      <c r="BI42" s="268">
        <f t="shared" si="8"/>
        <v>54248719</v>
      </c>
      <c r="BJ42" s="270">
        <f t="shared" si="9"/>
        <v>0.55113357748297664</v>
      </c>
      <c r="BK42" s="271"/>
      <c r="BL42" s="271"/>
    </row>
    <row r="43" spans="2:64" s="245" customFormat="1" ht="14.25" customHeight="1">
      <c r="B43" s="260">
        <v>8141</v>
      </c>
      <c r="C43" s="261" t="str">
        <f t="shared" si="3"/>
        <v>8141-31</v>
      </c>
      <c r="D43" s="262">
        <v>31</v>
      </c>
      <c r="E43" s="263" t="s">
        <v>1257</v>
      </c>
      <c r="F43" s="264" t="str">
        <f>VLOOKUP(E43,'Actividades Físicas'!$F$3:$G$72,2,FALSE)</f>
        <v>Implementar el plan de acción del Plan Distrital de Educación Alimentaria y Nutricional.</v>
      </c>
      <c r="G43" s="265" t="s">
        <v>46</v>
      </c>
      <c r="H43" s="266">
        <v>1905014</v>
      </c>
      <c r="I43" s="267">
        <v>107</v>
      </c>
      <c r="J43" s="281">
        <f>SUMIFS('Reservas (1)'!$R$3:$R$930,'Reservas (1)'!$L$3:$L$930,E43,'Reservas (1)'!$I$3:$I$930,I43)</f>
        <v>35772974</v>
      </c>
      <c r="K43" s="281">
        <f t="shared" si="10"/>
        <v>0</v>
      </c>
      <c r="L43" s="281">
        <f t="shared" si="11"/>
        <v>35772974</v>
      </c>
      <c r="M43" s="281">
        <f t="shared" si="12"/>
        <v>4098369</v>
      </c>
      <c r="N43" s="282">
        <f t="shared" si="13"/>
        <v>0.11456606878701223</v>
      </c>
      <c r="O43" s="268"/>
      <c r="P43" s="268"/>
      <c r="Q43" s="268"/>
      <c r="R43" s="268"/>
      <c r="S43" s="268"/>
      <c r="T43" s="268">
        <f>SUMIFS('Reservas (1)'!$AG$4:$AG$930,'Reservas (1)'!$I$4:$I$930,I43,'Reservas (1)'!$L$4:$L$930,E43)</f>
        <v>4098369</v>
      </c>
      <c r="U43" s="268"/>
      <c r="V43" s="268">
        <f>SUMIFS('Reservas (1)'!$AH$4:$AH$930,'Reservas (1)'!$I$4:$I$930,I43,'Reservas (1)'!$L$4:$L$930,E43)</f>
        <v>0</v>
      </c>
      <c r="W43" s="272"/>
      <c r="X43" s="268">
        <f>SUMIFS('Reservas (1)'!$AI$4:$AI$930,'Reservas (1)'!$I$4:$I$930,I43,'Reservas (1)'!$L$4:$L$930,E43)</f>
        <v>0</v>
      </c>
      <c r="Y43" s="268"/>
      <c r="Z43" s="268"/>
      <c r="AA43" s="268"/>
      <c r="AB43" s="268"/>
      <c r="AC43" s="268"/>
      <c r="AD43" s="268"/>
      <c r="AE43" s="268"/>
      <c r="AF43" s="268"/>
      <c r="AG43" s="268"/>
      <c r="AH43" s="268"/>
      <c r="AI43" s="268"/>
      <c r="AJ43" s="268"/>
      <c r="AK43" s="268"/>
      <c r="AL43" s="268"/>
      <c r="AM43" s="268">
        <f>SUMIFS('Reservas (1)'!$R$4:$R$930,'Reservas (1)'!$I$4:$I$930,I43,'Reservas (1)'!$L$4:$L$930,E43,'Reservas (1)'!$N$4:$N$930,1)</f>
        <v>0</v>
      </c>
      <c r="AN43" s="268">
        <f>SUMIFS('Reservas (1)'!$AQ$4:$AQ$930,'Reservas (1)'!$I$4:$I$930,I43,'Reservas (1)'!$L$4:$L$930,E43,'Reservas (1)'!$N$4:$N$930,1)</f>
        <v>0</v>
      </c>
      <c r="AO43" s="269"/>
      <c r="AP43" s="268">
        <f>SUMIFS('Reservas (1)'!$R$4:$R$930,'Reservas (1)'!$I$4:$I$930,I43,'Reservas (1)'!$L$4:$L$930,E43,'Reservas (1)'!$N$4:$N$930,2)</f>
        <v>0</v>
      </c>
      <c r="AQ43" s="268">
        <f>SUMIFS('Reservas (1)'!$AQ$4:$AQ$930,'Reservas (1)'!$I$4:$I$930,I43,'Reservas (1)'!$L$4:$L$930,E43,'Reservas (1)'!$N$4:$N$930,2)</f>
        <v>0</v>
      </c>
      <c r="AR43" s="269"/>
      <c r="AS43" s="268"/>
      <c r="AT43" s="268"/>
      <c r="AU43" s="269"/>
      <c r="AV43" s="268">
        <f>SUMIFS('Reservas (1)'!$R$4:$R$930,'Reservas (1)'!$I$4:$I$930,I43,'Reservas (1)'!$L$4:$L$930,E43,'Reservas (1)'!$N$4:$N$930,4)</f>
        <v>20217016</v>
      </c>
      <c r="AW43" s="268">
        <f>SUMIFS('Reservas (1)'!$AQ$4:$AQ$930,'Reservas (1)'!$I$4:$I$930,I43,'Reservas (1)'!$L$4:$L$930,E43,'Reservas (1)'!$N$4:$N$930,4)</f>
        <v>4098369</v>
      </c>
      <c r="AX43" s="269"/>
      <c r="AY43" s="268"/>
      <c r="AZ43" s="268"/>
      <c r="BA43" s="269"/>
      <c r="BB43" s="268"/>
      <c r="BC43" s="268"/>
      <c r="BD43" s="269"/>
      <c r="BE43" s="268">
        <f>SUMIFS('Reservas (1)'!$R$4:$R$930,'Reservas (1)'!$I$4:$I$930,I43,'Reservas (1)'!$L$4:$L$930,E43,'Reservas (1)'!$N$4:$N$930,7)</f>
        <v>15555958</v>
      </c>
      <c r="BF43" s="268">
        <f>SUMIFS('Reservas (1)'!$AQ$4:$AQ$930,'Reservas (1)'!$I$4:$I$930,I43,'Reservas (1)'!$L$4:$L$930,E43,'Reservas (1)'!$N$4:$N$930,7)</f>
        <v>0</v>
      </c>
      <c r="BG43" s="269"/>
      <c r="BH43" s="268">
        <f t="shared" si="7"/>
        <v>35772974</v>
      </c>
      <c r="BI43" s="268">
        <f t="shared" si="8"/>
        <v>4098369</v>
      </c>
      <c r="BJ43" s="270">
        <f t="shared" si="9"/>
        <v>0.11456606878701223</v>
      </c>
      <c r="BK43" s="271"/>
      <c r="BL43" s="271"/>
    </row>
    <row r="44" spans="2:64" s="245" customFormat="1" ht="14.25" customHeight="1">
      <c r="B44" s="260">
        <v>8141</v>
      </c>
      <c r="C44" s="261" t="str">
        <f t="shared" si="3"/>
        <v>8141-31</v>
      </c>
      <c r="D44" s="262">
        <v>31</v>
      </c>
      <c r="E44" s="263" t="s">
        <v>1257</v>
      </c>
      <c r="F44" s="264" t="str">
        <f>VLOOKUP(E44,'Actividades Físicas'!$F$3:$G$72,2,FALSE)</f>
        <v>Implementar el plan de acción del Plan Distrital de Educación Alimentaria y Nutricional.</v>
      </c>
      <c r="G44" s="265" t="s">
        <v>46</v>
      </c>
      <c r="H44" s="266">
        <v>1905054</v>
      </c>
      <c r="I44" s="267">
        <v>103</v>
      </c>
      <c r="J44" s="281">
        <f>SUMIFS('Reservas (1)'!$R$3:$R$930,'Reservas (1)'!$L$3:$L$930,E44,'Reservas (1)'!$I$3:$I$930,I44)</f>
        <v>28905115</v>
      </c>
      <c r="K44" s="281">
        <f t="shared" si="10"/>
        <v>0</v>
      </c>
      <c r="L44" s="281">
        <f t="shared" si="11"/>
        <v>28905115</v>
      </c>
      <c r="M44" s="281">
        <f t="shared" si="12"/>
        <v>28905115</v>
      </c>
      <c r="N44" s="282">
        <f t="shared" si="13"/>
        <v>1</v>
      </c>
      <c r="O44" s="268"/>
      <c r="P44" s="268"/>
      <c r="Q44" s="268"/>
      <c r="R44" s="268"/>
      <c r="S44" s="268"/>
      <c r="T44" s="268">
        <f>SUMIFS('Reservas (1)'!$AG$4:$AG$930,'Reservas (1)'!$I$4:$I$930,I44,'Reservas (1)'!$L$4:$L$930,E44)</f>
        <v>28905115</v>
      </c>
      <c r="U44" s="268"/>
      <c r="V44" s="268">
        <f>SUMIFS('Reservas (1)'!$AH$4:$AH$930,'Reservas (1)'!$I$4:$I$930,I44,'Reservas (1)'!$L$4:$L$930,E44)</f>
        <v>0</v>
      </c>
      <c r="W44" s="272"/>
      <c r="X44" s="268">
        <f>SUMIFS('Reservas (1)'!$AI$4:$AI$930,'Reservas (1)'!$I$4:$I$930,I44,'Reservas (1)'!$L$4:$L$930,E44)</f>
        <v>0</v>
      </c>
      <c r="Y44" s="268"/>
      <c r="Z44" s="268"/>
      <c r="AA44" s="268"/>
      <c r="AB44" s="268"/>
      <c r="AC44" s="268"/>
      <c r="AD44" s="268"/>
      <c r="AE44" s="268"/>
      <c r="AF44" s="268"/>
      <c r="AG44" s="268"/>
      <c r="AH44" s="268"/>
      <c r="AI44" s="268"/>
      <c r="AJ44" s="268"/>
      <c r="AK44" s="268"/>
      <c r="AL44" s="268"/>
      <c r="AM44" s="268">
        <f>SUMIFS('Reservas (1)'!$R$4:$R$930,'Reservas (1)'!$I$4:$I$930,I44,'Reservas (1)'!$L$4:$L$930,E44,'Reservas (1)'!$N$4:$N$930,1)</f>
        <v>0</v>
      </c>
      <c r="AN44" s="268">
        <f>SUMIFS('Reservas (1)'!$AQ$4:$AQ$930,'Reservas (1)'!$I$4:$I$930,I44,'Reservas (1)'!$L$4:$L$930,E44,'Reservas (1)'!$N$4:$N$930,1)</f>
        <v>0</v>
      </c>
      <c r="AO44" s="269"/>
      <c r="AP44" s="268">
        <f>SUMIFS('Reservas (1)'!$R$4:$R$930,'Reservas (1)'!$I$4:$I$930,I44,'Reservas (1)'!$L$4:$L$930,E44,'Reservas (1)'!$N$4:$N$930,2)</f>
        <v>0</v>
      </c>
      <c r="AQ44" s="268">
        <f>SUMIFS('Reservas (1)'!$AQ$4:$AQ$930,'Reservas (1)'!$I$4:$I$930,I44,'Reservas (1)'!$L$4:$L$930,E44,'Reservas (1)'!$N$4:$N$930,2)</f>
        <v>0</v>
      </c>
      <c r="AR44" s="269"/>
      <c r="AS44" s="268"/>
      <c r="AT44" s="268"/>
      <c r="AU44" s="269"/>
      <c r="AV44" s="268">
        <f>SUMIFS('Reservas (1)'!$R$4:$R$930,'Reservas (1)'!$I$4:$I$930,I44,'Reservas (1)'!$L$4:$L$930,E44,'Reservas (1)'!$N$4:$N$930,4)</f>
        <v>28905115</v>
      </c>
      <c r="AW44" s="268">
        <f>SUMIFS('Reservas (1)'!$AQ$4:$AQ$930,'Reservas (1)'!$I$4:$I$930,I44,'Reservas (1)'!$L$4:$L$930,E44,'Reservas (1)'!$N$4:$N$930,4)</f>
        <v>28905115</v>
      </c>
      <c r="AX44" s="269"/>
      <c r="AY44" s="268"/>
      <c r="AZ44" s="268"/>
      <c r="BA44" s="269"/>
      <c r="BB44" s="268"/>
      <c r="BC44" s="268"/>
      <c r="BD44" s="269"/>
      <c r="BE44" s="268">
        <f>SUMIFS('Reservas (1)'!$R$4:$R$930,'Reservas (1)'!$I$4:$I$930,I44,'Reservas (1)'!$L$4:$L$930,E44,'Reservas (1)'!$N$4:$N$930,7)</f>
        <v>0</v>
      </c>
      <c r="BF44" s="268">
        <f>SUMIFS('Reservas (1)'!$AQ$4:$AQ$930,'Reservas (1)'!$I$4:$I$930,I44,'Reservas (1)'!$L$4:$L$930,E44,'Reservas (1)'!$N$4:$N$930,7)</f>
        <v>0</v>
      </c>
      <c r="BG44" s="269"/>
      <c r="BH44" s="268">
        <f t="shared" si="7"/>
        <v>28905115</v>
      </c>
      <c r="BI44" s="268">
        <f t="shared" si="8"/>
        <v>28905115</v>
      </c>
      <c r="BJ44" s="270">
        <f t="shared" si="9"/>
        <v>1</v>
      </c>
      <c r="BK44" s="271"/>
      <c r="BL44" s="271"/>
    </row>
    <row r="45" spans="2:64" s="245" customFormat="1" ht="14.25" customHeight="1">
      <c r="B45" s="260">
        <v>8141</v>
      </c>
      <c r="C45" s="261" t="str">
        <f t="shared" si="3"/>
        <v>8141-32</v>
      </c>
      <c r="D45" s="262">
        <v>32</v>
      </c>
      <c r="E45" s="263" t="s">
        <v>1258</v>
      </c>
      <c r="F45" s="264" t="str">
        <f>VLOOKUP(E45,'Actividades Físicas'!$F$3:$G$72,2,FALSE)</f>
        <v>Implementar acciones cuidadoras de la salud mental, la convivencia social y el bienestar emocional  en los entornos de vida cotidiana.</v>
      </c>
      <c r="G45" s="265" t="s">
        <v>46</v>
      </c>
      <c r="H45" s="266">
        <v>1905049</v>
      </c>
      <c r="I45" s="267">
        <v>105</v>
      </c>
      <c r="J45" s="281">
        <f>SUMIFS('Reservas (1)'!$R$3:$R$930,'Reservas (1)'!$L$3:$L$930,E45,'Reservas (1)'!$I$3:$I$930,I45)</f>
        <v>365549006</v>
      </c>
      <c r="K45" s="281">
        <f t="shared" si="10"/>
        <v>0</v>
      </c>
      <c r="L45" s="281">
        <f t="shared" si="11"/>
        <v>365549006</v>
      </c>
      <c r="M45" s="281">
        <f t="shared" si="12"/>
        <v>112424816.19225736</v>
      </c>
      <c r="N45" s="282">
        <f t="shared" si="13"/>
        <v>0.30755060018480085</v>
      </c>
      <c r="O45" s="268"/>
      <c r="P45" s="268"/>
      <c r="Q45" s="268"/>
      <c r="R45" s="268"/>
      <c r="S45" s="268"/>
      <c r="T45" s="268">
        <f>SUMIFS('Reservas (1)'!$AG$4:$AG$930,'Reservas (1)'!$I$4:$I$930,I45,'Reservas (1)'!$L$4:$L$930,E45)</f>
        <v>0</v>
      </c>
      <c r="U45" s="268"/>
      <c r="V45" s="268">
        <f>SUMIFS('Reservas (1)'!$AH$4:$AH$930,'Reservas (1)'!$I$4:$I$930,I45,'Reservas (1)'!$L$4:$L$930,E45)</f>
        <v>112424816.19225736</v>
      </c>
      <c r="W45" s="272"/>
      <c r="X45" s="268">
        <f>SUMIFS('Reservas (1)'!$AI$4:$AI$930,'Reservas (1)'!$I$4:$I$930,I45,'Reservas (1)'!$L$4:$L$930,E45)</f>
        <v>0</v>
      </c>
      <c r="Y45" s="268"/>
      <c r="Z45" s="268"/>
      <c r="AA45" s="268"/>
      <c r="AB45" s="268"/>
      <c r="AC45" s="268"/>
      <c r="AD45" s="268"/>
      <c r="AE45" s="268"/>
      <c r="AF45" s="268"/>
      <c r="AG45" s="268"/>
      <c r="AH45" s="268"/>
      <c r="AI45" s="268"/>
      <c r="AJ45" s="268"/>
      <c r="AK45" s="268"/>
      <c r="AL45" s="268"/>
      <c r="AM45" s="268">
        <f>SUMIFS('Reservas (1)'!$R$4:$R$930,'Reservas (1)'!$I$4:$I$930,I45,'Reservas (1)'!$L$4:$L$930,E45,'Reservas (1)'!$N$4:$N$930,1)</f>
        <v>17439193</v>
      </c>
      <c r="AN45" s="268">
        <f>SUMIFS('Reservas (1)'!$AQ$4:$AQ$930,'Reservas (1)'!$I$4:$I$930,I45,'Reservas (1)'!$L$4:$L$930,E45,'Reservas (1)'!$N$4:$N$930,1)</f>
        <v>12588161.235727817</v>
      </c>
      <c r="AO45" s="269"/>
      <c r="AP45" s="268">
        <f>SUMIFS('Reservas (1)'!$R$4:$R$930,'Reservas (1)'!$I$4:$I$930,I45,'Reservas (1)'!$L$4:$L$930,E45,'Reservas (1)'!$N$4:$N$930,2)</f>
        <v>0</v>
      </c>
      <c r="AQ45" s="268">
        <f>SUMIFS('Reservas (1)'!$AQ$4:$AQ$930,'Reservas (1)'!$I$4:$I$930,I45,'Reservas (1)'!$L$4:$L$930,E45,'Reservas (1)'!$N$4:$N$930,2)</f>
        <v>0</v>
      </c>
      <c r="AR45" s="269"/>
      <c r="AS45" s="268"/>
      <c r="AT45" s="268"/>
      <c r="AU45" s="269"/>
      <c r="AV45" s="268">
        <f>SUMIFS('Reservas (1)'!$R$4:$R$930,'Reservas (1)'!$I$4:$I$930,I45,'Reservas (1)'!$L$4:$L$930,E45,'Reservas (1)'!$N$4:$N$930,4)</f>
        <v>135506924</v>
      </c>
      <c r="AW45" s="268">
        <f>SUMIFS('Reservas (1)'!$AQ$4:$AQ$930,'Reservas (1)'!$I$4:$I$930,I45,'Reservas (1)'!$L$4:$L$930,E45,'Reservas (1)'!$N$4:$N$930,4)</f>
        <v>0</v>
      </c>
      <c r="AX45" s="269"/>
      <c r="AY45" s="268"/>
      <c r="AZ45" s="268"/>
      <c r="BA45" s="269"/>
      <c r="BB45" s="268"/>
      <c r="BC45" s="268"/>
      <c r="BD45" s="269"/>
      <c r="BE45" s="268">
        <f>SUMIFS('Reservas (1)'!$R$4:$R$930,'Reservas (1)'!$I$4:$I$930,I45,'Reservas (1)'!$L$4:$L$930,E45,'Reservas (1)'!$N$4:$N$930,7)</f>
        <v>212602889</v>
      </c>
      <c r="BF45" s="268">
        <f>SUMIFS('Reservas (1)'!$AQ$4:$AQ$930,'Reservas (1)'!$I$4:$I$930,I45,'Reservas (1)'!$L$4:$L$930,E45,'Reservas (1)'!$N$4:$N$930,7)</f>
        <v>99836654.956529543</v>
      </c>
      <c r="BG45" s="269"/>
      <c r="BH45" s="268">
        <f t="shared" si="7"/>
        <v>365549006</v>
      </c>
      <c r="BI45" s="268">
        <f t="shared" si="8"/>
        <v>112424816.19225736</v>
      </c>
      <c r="BJ45" s="270">
        <f t="shared" si="9"/>
        <v>0.30755060018480085</v>
      </c>
      <c r="BK45" s="271"/>
      <c r="BL45" s="271"/>
    </row>
    <row r="46" spans="2:64" s="245" customFormat="1" ht="14.25" customHeight="1">
      <c r="B46" s="260">
        <v>8141</v>
      </c>
      <c r="C46" s="261" t="str">
        <f t="shared" si="3"/>
        <v>8141-32</v>
      </c>
      <c r="D46" s="262">
        <v>32</v>
      </c>
      <c r="E46" s="263" t="s">
        <v>1259</v>
      </c>
      <c r="F46" s="264" t="str">
        <f>VLOOKUP(E46,'Actividades Físicas'!$F$3:$G$72,2,FALSE)</f>
        <v>Desarrollar la estrategia de rehabilitación en salud mental basada en comunidad.</v>
      </c>
      <c r="G46" s="265" t="s">
        <v>46</v>
      </c>
      <c r="H46" s="266">
        <v>1905049</v>
      </c>
      <c r="I46" s="267">
        <v>105</v>
      </c>
      <c r="J46" s="281">
        <f>SUMIFS('Reservas (1)'!$R$3:$R$930,'Reservas (1)'!$L$3:$L$930,E46,'Reservas (1)'!$I$3:$I$930,I46)</f>
        <v>32984031</v>
      </c>
      <c r="K46" s="281">
        <f t="shared" si="10"/>
        <v>0</v>
      </c>
      <c r="L46" s="281">
        <f t="shared" si="11"/>
        <v>32984031</v>
      </c>
      <c r="M46" s="281">
        <f t="shared" si="12"/>
        <v>19305062.234723605</v>
      </c>
      <c r="N46" s="282">
        <f t="shared" si="13"/>
        <v>0.58528511068655031</v>
      </c>
      <c r="O46" s="268"/>
      <c r="P46" s="268"/>
      <c r="Q46" s="268"/>
      <c r="R46" s="268"/>
      <c r="S46" s="268"/>
      <c r="T46" s="268">
        <f>SUMIFS('Reservas (1)'!$AG$4:$AG$930,'Reservas (1)'!$I$4:$I$930,I46,'Reservas (1)'!$L$4:$L$930,E46)</f>
        <v>0</v>
      </c>
      <c r="U46" s="268"/>
      <c r="V46" s="268">
        <f>SUMIFS('Reservas (1)'!$AH$4:$AH$930,'Reservas (1)'!$I$4:$I$930,I46,'Reservas (1)'!$L$4:$L$930,E46)</f>
        <v>19305062.234723605</v>
      </c>
      <c r="W46" s="272"/>
      <c r="X46" s="268">
        <f>SUMIFS('Reservas (1)'!$AI$4:$AI$930,'Reservas (1)'!$I$4:$I$930,I46,'Reservas (1)'!$L$4:$L$930,E46)</f>
        <v>0</v>
      </c>
      <c r="Y46" s="268"/>
      <c r="Z46" s="268"/>
      <c r="AA46" s="268"/>
      <c r="AB46" s="268"/>
      <c r="AC46" s="268"/>
      <c r="AD46" s="268"/>
      <c r="AE46" s="268"/>
      <c r="AF46" s="268"/>
      <c r="AG46" s="268"/>
      <c r="AH46" s="268"/>
      <c r="AI46" s="268"/>
      <c r="AJ46" s="268"/>
      <c r="AK46" s="268"/>
      <c r="AL46" s="268"/>
      <c r="AM46" s="268">
        <f>SUMIFS('Reservas (1)'!$R$4:$R$930,'Reservas (1)'!$I$4:$I$930,I46,'Reservas (1)'!$L$4:$L$930,E46,'Reservas (1)'!$N$4:$N$930,1)</f>
        <v>1760759</v>
      </c>
      <c r="AN46" s="268">
        <f>SUMIFS('Reservas (1)'!$AQ$4:$AQ$930,'Reservas (1)'!$I$4:$I$930,I46,'Reservas (1)'!$L$4:$L$930,E46,'Reservas (1)'!$N$4:$N$930,1)</f>
        <v>1273176.1254398569</v>
      </c>
      <c r="AO46" s="269"/>
      <c r="AP46" s="268">
        <f>SUMIFS('Reservas (1)'!$R$4:$R$930,'Reservas (1)'!$I$4:$I$930,I46,'Reservas (1)'!$L$4:$L$930,E46,'Reservas (1)'!$N$4:$N$930,2)</f>
        <v>0</v>
      </c>
      <c r="AQ46" s="268">
        <f>SUMIFS('Reservas (1)'!$AQ$4:$AQ$930,'Reservas (1)'!$I$4:$I$930,I46,'Reservas (1)'!$L$4:$L$930,E46,'Reservas (1)'!$N$4:$N$930,2)</f>
        <v>0</v>
      </c>
      <c r="AR46" s="269"/>
      <c r="AS46" s="268"/>
      <c r="AT46" s="268"/>
      <c r="AU46" s="269"/>
      <c r="AV46" s="268">
        <f>SUMIFS('Reservas (1)'!$R$4:$R$930,'Reservas (1)'!$I$4:$I$930,I46,'Reservas (1)'!$L$4:$L$930,E46,'Reservas (1)'!$N$4:$N$930,4)</f>
        <v>0</v>
      </c>
      <c r="AW46" s="268">
        <f>SUMIFS('Reservas (1)'!$AQ$4:$AQ$930,'Reservas (1)'!$I$4:$I$930,I46,'Reservas (1)'!$L$4:$L$930,E46,'Reservas (1)'!$N$4:$N$930,4)</f>
        <v>0</v>
      </c>
      <c r="AX46" s="269"/>
      <c r="AY46" s="268"/>
      <c r="AZ46" s="268"/>
      <c r="BA46" s="269"/>
      <c r="BB46" s="268"/>
      <c r="BC46" s="268"/>
      <c r="BD46" s="269"/>
      <c r="BE46" s="268">
        <f>SUMIFS('Reservas (1)'!$R$4:$R$930,'Reservas (1)'!$I$4:$I$930,I46,'Reservas (1)'!$L$4:$L$930,E46,'Reservas (1)'!$N$4:$N$930,7)</f>
        <v>31223272</v>
      </c>
      <c r="BF46" s="268">
        <f>SUMIFS('Reservas (1)'!$AQ$4:$AQ$930,'Reservas (1)'!$I$4:$I$930,I46,'Reservas (1)'!$L$4:$L$930,E46,'Reservas (1)'!$N$4:$N$930,7)</f>
        <v>18031886.109283749</v>
      </c>
      <c r="BG46" s="269"/>
      <c r="BH46" s="268">
        <f t="shared" si="7"/>
        <v>32984031</v>
      </c>
      <c r="BI46" s="268">
        <f t="shared" si="8"/>
        <v>19305062.234723605</v>
      </c>
      <c r="BJ46" s="270">
        <f t="shared" si="9"/>
        <v>0.58528511068655031</v>
      </c>
      <c r="BK46" s="271"/>
      <c r="BL46" s="271"/>
    </row>
    <row r="47" spans="2:64" s="245" customFormat="1" ht="14.25" customHeight="1">
      <c r="B47" s="260">
        <v>8141</v>
      </c>
      <c r="C47" s="261" t="str">
        <f t="shared" si="3"/>
        <v>8141-32</v>
      </c>
      <c r="D47" s="262">
        <v>32</v>
      </c>
      <c r="E47" s="263" t="s">
        <v>1260</v>
      </c>
      <c r="F47" s="264" t="str">
        <f>VLOOKUP(E47,'Actividades Físicas'!$F$3:$G$72,2,FALSE)</f>
        <v>Ejecutar acciones para el fortalecimiento de habilidades socioemocionales.</v>
      </c>
      <c r="G47" s="265" t="s">
        <v>46</v>
      </c>
      <c r="H47" s="266">
        <v>1905049</v>
      </c>
      <c r="I47" s="267">
        <v>105</v>
      </c>
      <c r="J47" s="281">
        <f>SUMIFS('Reservas (1)'!$R$3:$R$930,'Reservas (1)'!$L$3:$L$930,E47,'Reservas (1)'!$I$3:$I$930,I47)</f>
        <v>240676792</v>
      </c>
      <c r="K47" s="281">
        <f t="shared" si="10"/>
        <v>0</v>
      </c>
      <c r="L47" s="281">
        <f t="shared" si="11"/>
        <v>240676792</v>
      </c>
      <c r="M47" s="281">
        <f t="shared" si="12"/>
        <v>109041135.57301904</v>
      </c>
      <c r="N47" s="282">
        <f t="shared" si="13"/>
        <v>0.45306044952194247</v>
      </c>
      <c r="O47" s="268"/>
      <c r="P47" s="268"/>
      <c r="Q47" s="268"/>
      <c r="R47" s="268"/>
      <c r="S47" s="268"/>
      <c r="T47" s="268">
        <f>SUMIFS('Reservas (1)'!$AG$4:$AG$930,'Reservas (1)'!$I$4:$I$930,I47,'Reservas (1)'!$L$4:$L$930,E47)</f>
        <v>0</v>
      </c>
      <c r="U47" s="268"/>
      <c r="V47" s="268">
        <f>SUMIFS('Reservas (1)'!$AH$4:$AH$930,'Reservas (1)'!$I$4:$I$930,I47,'Reservas (1)'!$L$4:$L$930,E47)</f>
        <v>109041135.57301904</v>
      </c>
      <c r="W47" s="272"/>
      <c r="X47" s="268">
        <f>SUMIFS('Reservas (1)'!$AI$4:$AI$930,'Reservas (1)'!$I$4:$I$930,I47,'Reservas (1)'!$L$4:$L$930,E47)</f>
        <v>0</v>
      </c>
      <c r="Y47" s="268"/>
      <c r="Z47" s="268"/>
      <c r="AA47" s="268"/>
      <c r="AB47" s="268"/>
      <c r="AC47" s="268"/>
      <c r="AD47" s="268"/>
      <c r="AE47" s="268"/>
      <c r="AF47" s="268"/>
      <c r="AG47" s="268"/>
      <c r="AH47" s="268"/>
      <c r="AI47" s="268"/>
      <c r="AJ47" s="268"/>
      <c r="AK47" s="268"/>
      <c r="AL47" s="268"/>
      <c r="AM47" s="268">
        <f>SUMIFS('Reservas (1)'!$R$4:$R$930,'Reservas (1)'!$I$4:$I$930,I47,'Reservas (1)'!$L$4:$L$930,E47,'Reservas (1)'!$N$4:$N$930,1)</f>
        <v>9977637</v>
      </c>
      <c r="AN47" s="268">
        <f>SUMIFS('Reservas (1)'!$AQ$4:$AQ$930,'Reservas (1)'!$I$4:$I$930,I47,'Reservas (1)'!$L$4:$L$930,E47,'Reservas (1)'!$N$4:$N$930,1)</f>
        <v>7214666.638832326</v>
      </c>
      <c r="AO47" s="269"/>
      <c r="AP47" s="268">
        <f>SUMIFS('Reservas (1)'!$R$4:$R$930,'Reservas (1)'!$I$4:$I$930,I47,'Reservas (1)'!$L$4:$L$930,E47,'Reservas (1)'!$N$4:$N$930,2)</f>
        <v>0</v>
      </c>
      <c r="AQ47" s="268">
        <f>SUMIFS('Reservas (1)'!$AQ$4:$AQ$930,'Reservas (1)'!$I$4:$I$930,I47,'Reservas (1)'!$L$4:$L$930,E47,'Reservas (1)'!$N$4:$N$930,2)</f>
        <v>0</v>
      </c>
      <c r="AR47" s="269"/>
      <c r="AS47" s="268"/>
      <c r="AT47" s="268"/>
      <c r="AU47" s="269"/>
      <c r="AV47" s="268">
        <f>SUMIFS('Reservas (1)'!$R$4:$R$930,'Reservas (1)'!$I$4:$I$930,I47,'Reservas (1)'!$L$4:$L$930,E47,'Reservas (1)'!$N$4:$N$930,4)</f>
        <v>54859089</v>
      </c>
      <c r="AW47" s="268">
        <f>SUMIFS('Reservas (1)'!$AQ$4:$AQ$930,'Reservas (1)'!$I$4:$I$930,I47,'Reservas (1)'!$L$4:$L$930,E47,'Reservas (1)'!$N$4:$N$930,4)</f>
        <v>0</v>
      </c>
      <c r="AX47" s="269"/>
      <c r="AY47" s="268"/>
      <c r="AZ47" s="268"/>
      <c r="BA47" s="269"/>
      <c r="BB47" s="268"/>
      <c r="BC47" s="268"/>
      <c r="BD47" s="269"/>
      <c r="BE47" s="268">
        <f>SUMIFS('Reservas (1)'!$R$4:$R$930,'Reservas (1)'!$I$4:$I$930,I47,'Reservas (1)'!$L$4:$L$930,E47,'Reservas (1)'!$N$4:$N$930,7)</f>
        <v>175840066</v>
      </c>
      <c r="BF47" s="268">
        <f>SUMIFS('Reservas (1)'!$AQ$4:$AQ$930,'Reservas (1)'!$I$4:$I$930,I47,'Reservas (1)'!$L$4:$L$930,E47,'Reservas (1)'!$N$4:$N$930,7)</f>
        <v>101826468.93418671</v>
      </c>
      <c r="BG47" s="269"/>
      <c r="BH47" s="268">
        <f t="shared" si="7"/>
        <v>240676792</v>
      </c>
      <c r="BI47" s="268">
        <f t="shared" si="8"/>
        <v>109041135.57301904</v>
      </c>
      <c r="BJ47" s="270">
        <f t="shared" si="9"/>
        <v>0.45306044952194247</v>
      </c>
      <c r="BK47" s="271"/>
      <c r="BL47" s="271"/>
    </row>
    <row r="48" spans="2:64" s="245" customFormat="1" ht="14.25" customHeight="1">
      <c r="B48" s="260">
        <v>8141</v>
      </c>
      <c r="C48" s="261" t="str">
        <f t="shared" si="3"/>
        <v>8141-32</v>
      </c>
      <c r="D48" s="262">
        <v>32</v>
      </c>
      <c r="E48" s="263" t="s">
        <v>1261</v>
      </c>
      <c r="F48" s="264" t="str">
        <f>VLOOKUP(E48,'Actividades Físicas'!$F$3:$G$72,2,FALSE)</f>
        <v>Operación de la línea 106 "El poder de ser escuchado" a través de los diferentes canales de contacto.</v>
      </c>
      <c r="G48" s="265" t="s">
        <v>46</v>
      </c>
      <c r="H48" s="266">
        <v>1905049</v>
      </c>
      <c r="I48" s="267">
        <v>105</v>
      </c>
      <c r="J48" s="281">
        <f>SUMIFS('Reservas (1)'!$R$3:$R$930,'Reservas (1)'!$L$3:$L$930,E48,'Reservas (1)'!$I$3:$I$930,I48)</f>
        <v>814744020</v>
      </c>
      <c r="K48" s="281">
        <f t="shared" si="10"/>
        <v>0</v>
      </c>
      <c r="L48" s="281">
        <f t="shared" si="11"/>
        <v>814744020</v>
      </c>
      <c r="M48" s="281">
        <f t="shared" si="12"/>
        <v>608208496</v>
      </c>
      <c r="N48" s="282">
        <f t="shared" si="13"/>
        <v>0.74650255917189789</v>
      </c>
      <c r="O48" s="268"/>
      <c r="P48" s="268"/>
      <c r="Q48" s="268"/>
      <c r="R48" s="268"/>
      <c r="S48" s="268"/>
      <c r="T48" s="268">
        <f>SUMIFS('Reservas (1)'!$AG$4:$AG$930,'Reservas (1)'!$I$4:$I$930,I48,'Reservas (1)'!$L$4:$L$930,E48)</f>
        <v>0</v>
      </c>
      <c r="U48" s="268"/>
      <c r="V48" s="268">
        <f>SUMIFS('Reservas (1)'!$AH$4:$AH$930,'Reservas (1)'!$I$4:$I$930,I48,'Reservas (1)'!$L$4:$L$930,E48)</f>
        <v>608208496</v>
      </c>
      <c r="W48" s="272"/>
      <c r="X48" s="268">
        <f>SUMIFS('Reservas (1)'!$AI$4:$AI$930,'Reservas (1)'!$I$4:$I$930,I48,'Reservas (1)'!$L$4:$L$930,E48)</f>
        <v>0</v>
      </c>
      <c r="Y48" s="268"/>
      <c r="Z48" s="268"/>
      <c r="AA48" s="268"/>
      <c r="AB48" s="268"/>
      <c r="AC48" s="268"/>
      <c r="AD48" s="268"/>
      <c r="AE48" s="268"/>
      <c r="AF48" s="268"/>
      <c r="AG48" s="268"/>
      <c r="AH48" s="268"/>
      <c r="AI48" s="268"/>
      <c r="AJ48" s="268"/>
      <c r="AK48" s="268"/>
      <c r="AL48" s="268"/>
      <c r="AM48" s="268">
        <f>SUMIFS('Reservas (1)'!$R$4:$R$930,'Reservas (1)'!$I$4:$I$930,I48,'Reservas (1)'!$L$4:$L$930,E48,'Reservas (1)'!$N$4:$N$930,1)</f>
        <v>0</v>
      </c>
      <c r="AN48" s="268">
        <f>SUMIFS('Reservas (1)'!$AQ$4:$AQ$930,'Reservas (1)'!$I$4:$I$930,I48,'Reservas (1)'!$L$4:$L$930,E48,'Reservas (1)'!$N$4:$N$930,1)</f>
        <v>0</v>
      </c>
      <c r="AO48" s="269"/>
      <c r="AP48" s="268">
        <f>SUMIFS('Reservas (1)'!$R$4:$R$930,'Reservas (1)'!$I$4:$I$930,I48,'Reservas (1)'!$L$4:$L$930,E48,'Reservas (1)'!$N$4:$N$930,2)</f>
        <v>0</v>
      </c>
      <c r="AQ48" s="268">
        <f>SUMIFS('Reservas (1)'!$AQ$4:$AQ$930,'Reservas (1)'!$I$4:$I$930,I48,'Reservas (1)'!$L$4:$L$930,E48,'Reservas (1)'!$N$4:$N$930,2)</f>
        <v>0</v>
      </c>
      <c r="AR48" s="269"/>
      <c r="AS48" s="268"/>
      <c r="AT48" s="268"/>
      <c r="AU48" s="269"/>
      <c r="AV48" s="268">
        <f>SUMIFS('Reservas (1)'!$R$4:$R$930,'Reservas (1)'!$I$4:$I$930,I48,'Reservas (1)'!$L$4:$L$930,E48,'Reservas (1)'!$N$4:$N$930,4)</f>
        <v>0</v>
      </c>
      <c r="AW48" s="268">
        <f>SUMIFS('Reservas (1)'!$AQ$4:$AQ$930,'Reservas (1)'!$I$4:$I$930,I48,'Reservas (1)'!$L$4:$L$930,E48,'Reservas (1)'!$N$4:$N$930,4)</f>
        <v>0</v>
      </c>
      <c r="AX48" s="269"/>
      <c r="AY48" s="268"/>
      <c r="AZ48" s="268"/>
      <c r="BA48" s="269"/>
      <c r="BB48" s="268"/>
      <c r="BC48" s="268"/>
      <c r="BD48" s="269"/>
      <c r="BE48" s="268">
        <f>SUMIFS('Reservas (1)'!$R$4:$R$930,'Reservas (1)'!$I$4:$I$930,I48,'Reservas (1)'!$L$4:$L$930,E48,'Reservas (1)'!$N$4:$N$930,7)</f>
        <v>814744020</v>
      </c>
      <c r="BF48" s="268">
        <f>SUMIFS('Reservas (1)'!$AQ$4:$AQ$930,'Reservas (1)'!$I$4:$I$930,I48,'Reservas (1)'!$L$4:$L$930,E48,'Reservas (1)'!$N$4:$N$930,7)</f>
        <v>608208496</v>
      </c>
      <c r="BG48" s="269"/>
      <c r="BH48" s="268">
        <f t="shared" si="7"/>
        <v>814744020</v>
      </c>
      <c r="BI48" s="268">
        <f t="shared" si="8"/>
        <v>608208496</v>
      </c>
      <c r="BJ48" s="270">
        <f t="shared" si="9"/>
        <v>0.74650255917189789</v>
      </c>
      <c r="BK48" s="271"/>
      <c r="BL48" s="271"/>
    </row>
    <row r="49" spans="2:64" s="245" customFormat="1" ht="14.25" customHeight="1">
      <c r="B49" s="260">
        <v>8141</v>
      </c>
      <c r="C49" s="261" t="str">
        <f t="shared" si="3"/>
        <v>8141-33</v>
      </c>
      <c r="D49" s="262">
        <v>33</v>
      </c>
      <c r="E49" s="263" t="s">
        <v>1262</v>
      </c>
      <c r="F49" s="264" t="str">
        <f>VLOOKUP(E49,'Actividades Físicas'!$F$3:$G$72,2,FALSE)</f>
        <v xml:space="preserve">Dar continuidad a la implementación del Plan Estratégico y Operativo para el abordaje integral de la población expuesta y afectada por condiciones crónicas en Bogotá D.C. en el marco de los nodos sectoriales e intersectoriales en salud. </v>
      </c>
      <c r="G49" s="265" t="s">
        <v>46</v>
      </c>
      <c r="H49" s="266">
        <v>1905049</v>
      </c>
      <c r="I49" s="267">
        <v>115</v>
      </c>
      <c r="J49" s="281">
        <f>SUMIFS('Reservas (1)'!$R$3:$R$930,'Reservas (1)'!$L$3:$L$930,E49,'Reservas (1)'!$I$3:$I$930,I49)</f>
        <v>519667456</v>
      </c>
      <c r="K49" s="281">
        <f t="shared" si="10"/>
        <v>0</v>
      </c>
      <c r="L49" s="281">
        <f t="shared" si="11"/>
        <v>519667456</v>
      </c>
      <c r="M49" s="281">
        <f t="shared" si="12"/>
        <v>214347196</v>
      </c>
      <c r="N49" s="282">
        <f t="shared" si="13"/>
        <v>0.41246992384298931</v>
      </c>
      <c r="O49" s="268"/>
      <c r="P49" s="268"/>
      <c r="Q49" s="268"/>
      <c r="R49" s="268"/>
      <c r="S49" s="268"/>
      <c r="T49" s="268">
        <f>SUMIFS('Reservas (1)'!$AG$4:$AG$930,'Reservas (1)'!$I$4:$I$930,I49,'Reservas (1)'!$L$4:$L$930,E49)</f>
        <v>0</v>
      </c>
      <c r="U49" s="268"/>
      <c r="V49" s="268">
        <f>SUMIFS('Reservas (1)'!$AH$4:$AH$930,'Reservas (1)'!$I$4:$I$930,I49,'Reservas (1)'!$L$4:$L$930,E49)</f>
        <v>214347196</v>
      </c>
      <c r="W49" s="272"/>
      <c r="X49" s="268">
        <f>SUMIFS('Reservas (1)'!$AI$4:$AI$930,'Reservas (1)'!$I$4:$I$930,I49,'Reservas (1)'!$L$4:$L$930,E49)</f>
        <v>0</v>
      </c>
      <c r="Y49" s="268"/>
      <c r="Z49" s="268"/>
      <c r="AA49" s="268"/>
      <c r="AB49" s="268"/>
      <c r="AC49" s="268"/>
      <c r="AD49" s="268"/>
      <c r="AE49" s="268"/>
      <c r="AF49" s="268"/>
      <c r="AG49" s="268"/>
      <c r="AH49" s="268"/>
      <c r="AI49" s="268"/>
      <c r="AJ49" s="268"/>
      <c r="AK49" s="268"/>
      <c r="AL49" s="268"/>
      <c r="AM49" s="268">
        <f>SUMIFS('Reservas (1)'!$R$4:$R$930,'Reservas (1)'!$I$4:$I$930,I49,'Reservas (1)'!$L$4:$L$930,E49,'Reservas (1)'!$N$4:$N$930,1)</f>
        <v>21265225</v>
      </c>
      <c r="AN49" s="268">
        <f>SUMIFS('Reservas (1)'!$AQ$4:$AQ$930,'Reservas (1)'!$I$4:$I$930,I49,'Reservas (1)'!$L$4:$L$930,E49,'Reservas (1)'!$N$4:$N$930,1)</f>
        <v>15957788</v>
      </c>
      <c r="AO49" s="269"/>
      <c r="AP49" s="268">
        <f>SUMIFS('Reservas (1)'!$R$4:$R$930,'Reservas (1)'!$I$4:$I$930,I49,'Reservas (1)'!$L$4:$L$930,E49,'Reservas (1)'!$N$4:$N$930,2)</f>
        <v>0</v>
      </c>
      <c r="AQ49" s="268">
        <f>SUMIFS('Reservas (1)'!$AQ$4:$AQ$930,'Reservas (1)'!$I$4:$I$930,I49,'Reservas (1)'!$L$4:$L$930,E49,'Reservas (1)'!$N$4:$N$930,2)</f>
        <v>0</v>
      </c>
      <c r="AR49" s="269"/>
      <c r="AS49" s="268"/>
      <c r="AT49" s="268"/>
      <c r="AU49" s="269"/>
      <c r="AV49" s="268">
        <f>SUMIFS('Reservas (1)'!$R$4:$R$930,'Reservas (1)'!$I$4:$I$930,I49,'Reservas (1)'!$L$4:$L$930,E49,'Reservas (1)'!$N$4:$N$930,4)</f>
        <v>182785642</v>
      </c>
      <c r="AW49" s="268">
        <f>SUMIFS('Reservas (1)'!$AQ$4:$AQ$930,'Reservas (1)'!$I$4:$I$930,I49,'Reservas (1)'!$L$4:$L$930,E49,'Reservas (1)'!$N$4:$N$930,4)</f>
        <v>0</v>
      </c>
      <c r="AX49" s="269"/>
      <c r="AY49" s="268"/>
      <c r="AZ49" s="268"/>
      <c r="BA49" s="269"/>
      <c r="BB49" s="268"/>
      <c r="BC49" s="268"/>
      <c r="BD49" s="269"/>
      <c r="BE49" s="268">
        <f>SUMIFS('Reservas (1)'!$R$4:$R$930,'Reservas (1)'!$I$4:$I$930,I49,'Reservas (1)'!$L$4:$L$930,E49,'Reservas (1)'!$N$4:$N$930,7)</f>
        <v>315616589</v>
      </c>
      <c r="BF49" s="268">
        <f>SUMIFS('Reservas (1)'!$AQ$4:$AQ$930,'Reservas (1)'!$I$4:$I$930,I49,'Reservas (1)'!$L$4:$L$930,E49,'Reservas (1)'!$N$4:$N$930,7)</f>
        <v>198389408</v>
      </c>
      <c r="BG49" s="269"/>
      <c r="BH49" s="268">
        <f t="shared" si="7"/>
        <v>519667456</v>
      </c>
      <c r="BI49" s="268">
        <f t="shared" si="8"/>
        <v>214347196</v>
      </c>
      <c r="BJ49" s="270">
        <f t="shared" si="9"/>
        <v>0.41246992384298931</v>
      </c>
      <c r="BK49" s="271"/>
      <c r="BL49" s="271"/>
    </row>
    <row r="50" spans="2:64" s="245" customFormat="1" ht="14.25" customHeight="1">
      <c r="B50" s="260">
        <v>8141</v>
      </c>
      <c r="C50" s="261" t="str">
        <f t="shared" si="3"/>
        <v>8141-34</v>
      </c>
      <c r="D50" s="262">
        <v>34</v>
      </c>
      <c r="E50" s="263" t="s">
        <v>1263</v>
      </c>
      <c r="F50" s="264" t="str">
        <f>VLOOKUP(E50,'Actividades Físicas'!$F$3:$G$72,2,FALSE)</f>
        <v>Diseño, formulación e implementación del instrumento de acción pública que dar respuesta a las necesidades de salud bucal y salud visual.</v>
      </c>
      <c r="G50" s="265" t="s">
        <v>46</v>
      </c>
      <c r="H50" s="266">
        <v>1905049</v>
      </c>
      <c r="I50" s="267">
        <v>104</v>
      </c>
      <c r="J50" s="281">
        <f>SUMIFS('Reservas (1)'!$R$3:$R$930,'Reservas (1)'!$L$3:$L$930,E50,'Reservas (1)'!$I$3:$I$930,I50)</f>
        <v>41148194</v>
      </c>
      <c r="K50" s="281">
        <f t="shared" si="10"/>
        <v>0</v>
      </c>
      <c r="L50" s="281">
        <f t="shared" si="11"/>
        <v>41148194</v>
      </c>
      <c r="M50" s="281">
        <f t="shared" si="12"/>
        <v>22957600</v>
      </c>
      <c r="N50" s="282">
        <f t="shared" si="13"/>
        <v>0.5579248508452157</v>
      </c>
      <c r="O50" s="268"/>
      <c r="P50" s="268"/>
      <c r="Q50" s="268"/>
      <c r="R50" s="268"/>
      <c r="S50" s="268"/>
      <c r="T50" s="268">
        <f>SUMIFS('Reservas (1)'!$AG$4:$AG$930,'Reservas (1)'!$I$4:$I$930,I50,'Reservas (1)'!$L$4:$L$930,E50)</f>
        <v>0</v>
      </c>
      <c r="U50" s="268"/>
      <c r="V50" s="268">
        <f>SUMIFS('Reservas (1)'!$AH$4:$AH$930,'Reservas (1)'!$I$4:$I$930,I50,'Reservas (1)'!$L$4:$L$930,E50)</f>
        <v>22957600</v>
      </c>
      <c r="W50" s="272"/>
      <c r="X50" s="268">
        <f>SUMIFS('Reservas (1)'!$AI$4:$AI$930,'Reservas (1)'!$I$4:$I$930,I50,'Reservas (1)'!$L$4:$L$930,E50)</f>
        <v>0</v>
      </c>
      <c r="Y50" s="268"/>
      <c r="Z50" s="268"/>
      <c r="AA50" s="268"/>
      <c r="AB50" s="268"/>
      <c r="AC50" s="268"/>
      <c r="AD50" s="268"/>
      <c r="AE50" s="268"/>
      <c r="AF50" s="268"/>
      <c r="AG50" s="268"/>
      <c r="AH50" s="268"/>
      <c r="AI50" s="268"/>
      <c r="AJ50" s="268"/>
      <c r="AK50" s="268"/>
      <c r="AL50" s="268"/>
      <c r="AM50" s="268">
        <f>SUMIFS('Reservas (1)'!$R$4:$R$930,'Reservas (1)'!$I$4:$I$930,I50,'Reservas (1)'!$L$4:$L$930,E50,'Reservas (1)'!$N$4:$N$930,1)</f>
        <v>2653167</v>
      </c>
      <c r="AN50" s="268">
        <f>SUMIFS('Reservas (1)'!$AQ$4:$AQ$930,'Reservas (1)'!$I$4:$I$930,I50,'Reservas (1)'!$L$4:$L$930,E50,'Reservas (1)'!$N$4:$N$930,1)</f>
        <v>2191734</v>
      </c>
      <c r="AO50" s="269"/>
      <c r="AP50" s="268">
        <f>SUMIFS('Reservas (1)'!$R$4:$R$930,'Reservas (1)'!$I$4:$I$930,I50,'Reservas (1)'!$L$4:$L$930,E50,'Reservas (1)'!$N$4:$N$930,2)</f>
        <v>0</v>
      </c>
      <c r="AQ50" s="268">
        <f>SUMIFS('Reservas (1)'!$AQ$4:$AQ$930,'Reservas (1)'!$I$4:$I$930,I50,'Reservas (1)'!$L$4:$L$930,E50,'Reservas (1)'!$N$4:$N$930,2)</f>
        <v>0</v>
      </c>
      <c r="AR50" s="269"/>
      <c r="AS50" s="268"/>
      <c r="AT50" s="268"/>
      <c r="AU50" s="269"/>
      <c r="AV50" s="268">
        <f>SUMIFS('Reservas (1)'!$R$4:$R$930,'Reservas (1)'!$I$4:$I$930,I50,'Reservas (1)'!$L$4:$L$930,E50,'Reservas (1)'!$N$4:$N$930,4)</f>
        <v>0</v>
      </c>
      <c r="AW50" s="268">
        <f>SUMIFS('Reservas (1)'!$AQ$4:$AQ$930,'Reservas (1)'!$I$4:$I$930,I50,'Reservas (1)'!$L$4:$L$930,E50,'Reservas (1)'!$N$4:$N$930,4)</f>
        <v>0</v>
      </c>
      <c r="AX50" s="269"/>
      <c r="AY50" s="268"/>
      <c r="AZ50" s="268"/>
      <c r="BA50" s="269"/>
      <c r="BB50" s="268"/>
      <c r="BC50" s="268"/>
      <c r="BD50" s="269"/>
      <c r="BE50" s="268">
        <f>SUMIFS('Reservas (1)'!$R$4:$R$930,'Reservas (1)'!$I$4:$I$930,I50,'Reservas (1)'!$L$4:$L$930,E50,'Reservas (1)'!$N$4:$N$930,7)</f>
        <v>38495027</v>
      </c>
      <c r="BF50" s="268">
        <f>SUMIFS('Reservas (1)'!$AQ$4:$AQ$930,'Reservas (1)'!$I$4:$I$930,I50,'Reservas (1)'!$L$4:$L$930,E50,'Reservas (1)'!$N$4:$N$930,7)</f>
        <v>20765866</v>
      </c>
      <c r="BG50" s="269"/>
      <c r="BH50" s="268">
        <f t="shared" si="7"/>
        <v>41148194</v>
      </c>
      <c r="BI50" s="268">
        <f t="shared" si="8"/>
        <v>22957600</v>
      </c>
      <c r="BJ50" s="270">
        <f t="shared" si="9"/>
        <v>0.5579248508452157</v>
      </c>
      <c r="BK50" s="271"/>
      <c r="BL50" s="271"/>
    </row>
    <row r="51" spans="2:64" s="245" customFormat="1" ht="14.25" customHeight="1">
      <c r="B51" s="260">
        <v>8141</v>
      </c>
      <c r="C51" s="261" t="str">
        <f t="shared" si="3"/>
        <v>8141-35</v>
      </c>
      <c r="D51" s="262">
        <v>35</v>
      </c>
      <c r="E51" s="263" t="s">
        <v>1264</v>
      </c>
      <c r="F51" s="264" t="str">
        <f>VLOOKUP(E51,'Actividades Físicas'!$F$3:$G$72,2,FALSE)</f>
        <v>Desarrollar estrategias de prevención combinada, desde los componentes biomédicos, comportamentales y estructurales, basadas en la Atención Primaria Social, que aporten en el alcance del plan de trabajo definido con el comité técnico Fast Track Cities.</v>
      </c>
      <c r="G51" s="265" t="s">
        <v>46</v>
      </c>
      <c r="H51" s="266">
        <v>1905049</v>
      </c>
      <c r="I51" s="267">
        <v>117</v>
      </c>
      <c r="J51" s="281">
        <f>SUMIFS('Reservas (1)'!$R$3:$R$930,'Reservas (1)'!$L$3:$L$930,E51,'Reservas (1)'!$I$3:$I$930,I51)</f>
        <v>31998419</v>
      </c>
      <c r="K51" s="281">
        <f t="shared" si="10"/>
        <v>0</v>
      </c>
      <c r="L51" s="281">
        <f t="shared" si="11"/>
        <v>31998419</v>
      </c>
      <c r="M51" s="281">
        <f t="shared" si="12"/>
        <v>6495639</v>
      </c>
      <c r="N51" s="282">
        <f t="shared" si="13"/>
        <v>0.20299874815690114</v>
      </c>
      <c r="O51" s="268"/>
      <c r="P51" s="268"/>
      <c r="Q51" s="268"/>
      <c r="R51" s="268"/>
      <c r="S51" s="268"/>
      <c r="T51" s="268">
        <f>SUMIFS('Reservas (1)'!$AG$4:$AG$930,'Reservas (1)'!$I$4:$I$930,I51,'Reservas (1)'!$L$4:$L$930,E51)</f>
        <v>0</v>
      </c>
      <c r="U51" s="268"/>
      <c r="V51" s="268">
        <f>SUMIFS('Reservas (1)'!$AH$4:$AH$930,'Reservas (1)'!$I$4:$I$930,I51,'Reservas (1)'!$L$4:$L$930,E51)</f>
        <v>6495639</v>
      </c>
      <c r="W51" s="272"/>
      <c r="X51" s="268">
        <f>SUMIFS('Reservas (1)'!$AI$4:$AI$930,'Reservas (1)'!$I$4:$I$930,I51,'Reservas (1)'!$L$4:$L$930,E51)</f>
        <v>0</v>
      </c>
      <c r="Y51" s="268"/>
      <c r="Z51" s="268"/>
      <c r="AA51" s="268"/>
      <c r="AB51" s="268"/>
      <c r="AC51" s="268"/>
      <c r="AD51" s="268"/>
      <c r="AE51" s="268"/>
      <c r="AF51" s="268"/>
      <c r="AG51" s="268"/>
      <c r="AH51" s="268"/>
      <c r="AI51" s="268"/>
      <c r="AJ51" s="268"/>
      <c r="AK51" s="268"/>
      <c r="AL51" s="268"/>
      <c r="AM51" s="268">
        <f>SUMIFS('Reservas (1)'!$R$4:$R$930,'Reservas (1)'!$I$4:$I$930,I51,'Reservas (1)'!$L$4:$L$930,E51,'Reservas (1)'!$N$4:$N$930,1)</f>
        <v>5152540</v>
      </c>
      <c r="AN51" s="268">
        <f>SUMIFS('Reservas (1)'!$AQ$4:$AQ$930,'Reservas (1)'!$I$4:$I$930,I51,'Reservas (1)'!$L$4:$L$930,E51,'Reservas (1)'!$N$4:$N$930,1)</f>
        <v>2323519</v>
      </c>
      <c r="AO51" s="269"/>
      <c r="AP51" s="268">
        <f>SUMIFS('Reservas (1)'!$R$4:$R$930,'Reservas (1)'!$I$4:$I$930,I51,'Reservas (1)'!$L$4:$L$930,E51,'Reservas (1)'!$N$4:$N$930,2)</f>
        <v>0</v>
      </c>
      <c r="AQ51" s="268">
        <f>SUMIFS('Reservas (1)'!$AQ$4:$AQ$930,'Reservas (1)'!$I$4:$I$930,I51,'Reservas (1)'!$L$4:$L$930,E51,'Reservas (1)'!$N$4:$N$930,2)</f>
        <v>0</v>
      </c>
      <c r="AR51" s="269"/>
      <c r="AS51" s="268"/>
      <c r="AT51" s="268"/>
      <c r="AU51" s="269"/>
      <c r="AV51" s="268">
        <f>SUMIFS('Reservas (1)'!$R$4:$R$930,'Reservas (1)'!$I$4:$I$930,I51,'Reservas (1)'!$L$4:$L$930,E51,'Reservas (1)'!$N$4:$N$930,4)</f>
        <v>0</v>
      </c>
      <c r="AW51" s="268">
        <f>SUMIFS('Reservas (1)'!$AQ$4:$AQ$930,'Reservas (1)'!$I$4:$I$930,I51,'Reservas (1)'!$L$4:$L$930,E51,'Reservas (1)'!$N$4:$N$930,4)</f>
        <v>0</v>
      </c>
      <c r="AX51" s="269"/>
      <c r="AY51" s="268"/>
      <c r="AZ51" s="268"/>
      <c r="BA51" s="269"/>
      <c r="BB51" s="268"/>
      <c r="BC51" s="268"/>
      <c r="BD51" s="269"/>
      <c r="BE51" s="268">
        <f>SUMIFS('Reservas (1)'!$R$4:$R$930,'Reservas (1)'!$I$4:$I$930,I51,'Reservas (1)'!$L$4:$L$930,E51,'Reservas (1)'!$N$4:$N$930,7)</f>
        <v>26845879</v>
      </c>
      <c r="BF51" s="268">
        <f>SUMIFS('Reservas (1)'!$AQ$4:$AQ$930,'Reservas (1)'!$I$4:$I$930,I51,'Reservas (1)'!$L$4:$L$930,E51,'Reservas (1)'!$N$4:$N$930,7)</f>
        <v>4172120</v>
      </c>
      <c r="BG51" s="269"/>
      <c r="BH51" s="268">
        <f t="shared" si="7"/>
        <v>31998419</v>
      </c>
      <c r="BI51" s="268">
        <f t="shared" si="8"/>
        <v>6495639</v>
      </c>
      <c r="BJ51" s="270">
        <f t="shared" si="9"/>
        <v>0.20299874815690114</v>
      </c>
      <c r="BK51" s="271"/>
      <c r="BL51" s="271"/>
    </row>
    <row r="52" spans="2:64" s="245" customFormat="1" ht="14.25" customHeight="1">
      <c r="B52" s="260">
        <v>8141</v>
      </c>
      <c r="C52" s="261" t="str">
        <f t="shared" si="3"/>
        <v>8141-35</v>
      </c>
      <c r="D52" s="262">
        <v>35</v>
      </c>
      <c r="E52" s="263" t="s">
        <v>1265</v>
      </c>
      <c r="F52" s="264" t="str">
        <f>VLOOKUP(E52,'Actividades Físicas'!$F$3:$G$72,2,FALSE)</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G52" s="265" t="s">
        <v>46</v>
      </c>
      <c r="H52" s="266">
        <v>1905049</v>
      </c>
      <c r="I52" s="267">
        <v>116</v>
      </c>
      <c r="J52" s="281">
        <f>SUMIFS('Reservas (1)'!$R$3:$R$930,'Reservas (1)'!$L$3:$L$930,E52,'Reservas (1)'!$I$3:$I$930,I52)</f>
        <v>36935762</v>
      </c>
      <c r="K52" s="281">
        <f t="shared" si="10"/>
        <v>0</v>
      </c>
      <c r="L52" s="281">
        <f t="shared" si="11"/>
        <v>36935762</v>
      </c>
      <c r="M52" s="281">
        <f t="shared" si="12"/>
        <v>19391079</v>
      </c>
      <c r="N52" s="282">
        <f t="shared" si="13"/>
        <v>0.52499469213603878</v>
      </c>
      <c r="O52" s="268"/>
      <c r="P52" s="268"/>
      <c r="Q52" s="268"/>
      <c r="R52" s="268"/>
      <c r="S52" s="268"/>
      <c r="T52" s="268">
        <f>SUMIFS('Reservas (1)'!$AG$4:$AG$930,'Reservas (1)'!$I$4:$I$930,I52,'Reservas (1)'!$L$4:$L$930,E52)</f>
        <v>0</v>
      </c>
      <c r="U52" s="268"/>
      <c r="V52" s="268">
        <f>SUMIFS('Reservas (1)'!$AH$4:$AH$930,'Reservas (1)'!$I$4:$I$930,I52,'Reservas (1)'!$L$4:$L$930,E52)</f>
        <v>19391079</v>
      </c>
      <c r="W52" s="272"/>
      <c r="X52" s="268">
        <f>SUMIFS('Reservas (1)'!$AI$4:$AI$930,'Reservas (1)'!$I$4:$I$930,I52,'Reservas (1)'!$L$4:$L$930,E52)</f>
        <v>0</v>
      </c>
      <c r="Y52" s="268"/>
      <c r="Z52" s="268"/>
      <c r="AA52" s="268"/>
      <c r="AB52" s="268"/>
      <c r="AC52" s="268"/>
      <c r="AD52" s="268"/>
      <c r="AE52" s="268"/>
      <c r="AF52" s="268"/>
      <c r="AG52" s="268"/>
      <c r="AH52" s="268"/>
      <c r="AI52" s="268"/>
      <c r="AJ52" s="268"/>
      <c r="AK52" s="268"/>
      <c r="AL52" s="268"/>
      <c r="AM52" s="268">
        <f>SUMIFS('Reservas (1)'!$R$4:$R$930,'Reservas (1)'!$I$4:$I$930,I52,'Reservas (1)'!$L$4:$L$930,E52,'Reservas (1)'!$N$4:$N$930,1)</f>
        <v>5028649</v>
      </c>
      <c r="AN52" s="268">
        <f>SUMIFS('Reservas (1)'!$AQ$4:$AQ$930,'Reservas (1)'!$I$4:$I$930,I52,'Reservas (1)'!$L$4:$L$930,E52,'Reservas (1)'!$N$4:$N$930,1)</f>
        <v>3273484</v>
      </c>
      <c r="AO52" s="269"/>
      <c r="AP52" s="268">
        <f>SUMIFS('Reservas (1)'!$R$4:$R$930,'Reservas (1)'!$I$4:$I$930,I52,'Reservas (1)'!$L$4:$L$930,E52,'Reservas (1)'!$N$4:$N$930,2)</f>
        <v>0</v>
      </c>
      <c r="AQ52" s="268">
        <f>SUMIFS('Reservas (1)'!$AQ$4:$AQ$930,'Reservas (1)'!$I$4:$I$930,I52,'Reservas (1)'!$L$4:$L$930,E52,'Reservas (1)'!$N$4:$N$930,2)</f>
        <v>0</v>
      </c>
      <c r="AR52" s="269"/>
      <c r="AS52" s="268"/>
      <c r="AT52" s="268"/>
      <c r="AU52" s="269"/>
      <c r="AV52" s="268">
        <f>SUMIFS('Reservas (1)'!$R$4:$R$930,'Reservas (1)'!$I$4:$I$930,I52,'Reservas (1)'!$L$4:$L$930,E52,'Reservas (1)'!$N$4:$N$930,4)</f>
        <v>0</v>
      </c>
      <c r="AW52" s="268">
        <f>SUMIFS('Reservas (1)'!$AQ$4:$AQ$930,'Reservas (1)'!$I$4:$I$930,I52,'Reservas (1)'!$L$4:$L$930,E52,'Reservas (1)'!$N$4:$N$930,4)</f>
        <v>0</v>
      </c>
      <c r="AX52" s="269"/>
      <c r="AY52" s="268"/>
      <c r="AZ52" s="268"/>
      <c r="BA52" s="269"/>
      <c r="BB52" s="268"/>
      <c r="BC52" s="268"/>
      <c r="BD52" s="269"/>
      <c r="BE52" s="268">
        <f>SUMIFS('Reservas (1)'!$R$4:$R$930,'Reservas (1)'!$I$4:$I$930,I52,'Reservas (1)'!$L$4:$L$930,E52,'Reservas (1)'!$N$4:$N$930,7)</f>
        <v>31907113</v>
      </c>
      <c r="BF52" s="268">
        <f>SUMIFS('Reservas (1)'!$AQ$4:$AQ$930,'Reservas (1)'!$I$4:$I$930,I52,'Reservas (1)'!$L$4:$L$930,E52,'Reservas (1)'!$N$4:$N$930,7)</f>
        <v>16117595</v>
      </c>
      <c r="BG52" s="269"/>
      <c r="BH52" s="268">
        <f t="shared" si="7"/>
        <v>36935762</v>
      </c>
      <c r="BI52" s="268">
        <f t="shared" si="8"/>
        <v>19391079</v>
      </c>
      <c r="BJ52" s="270">
        <f t="shared" si="9"/>
        <v>0.52499469213603878</v>
      </c>
      <c r="BK52" s="271"/>
      <c r="BL52" s="271"/>
    </row>
    <row r="53" spans="2:64" s="245" customFormat="1" ht="14.25" customHeight="1">
      <c r="B53" s="260">
        <v>8141</v>
      </c>
      <c r="C53" s="261" t="str">
        <f t="shared" si="3"/>
        <v>8141-36</v>
      </c>
      <c r="D53" s="262">
        <v>36</v>
      </c>
      <c r="E53" s="263" t="s">
        <v>1266</v>
      </c>
      <c r="F53" s="264" t="str">
        <f>VLOOKUP(E53,'Actividades Físicas'!$F$3:$G$72,2,FALSE)</f>
        <v>Desarrollar acciones de vigilancia en salud pública para prevenir, controlar o minimizar la aparición de los eventos inmunoprevenibles de control, eliminación y/o erradicación.</v>
      </c>
      <c r="G53" s="265" t="s">
        <v>46</v>
      </c>
      <c r="H53" s="266">
        <v>1905049</v>
      </c>
      <c r="I53" s="267">
        <v>110</v>
      </c>
      <c r="J53" s="281">
        <f>SUMIFS('Reservas (1)'!$R$3:$R$930,'Reservas (1)'!$L$3:$L$930,E53,'Reservas (1)'!$I$3:$I$930,I53)</f>
        <v>89471725</v>
      </c>
      <c r="K53" s="281">
        <f t="shared" si="10"/>
        <v>0</v>
      </c>
      <c r="L53" s="281">
        <f t="shared" si="11"/>
        <v>89471725</v>
      </c>
      <c r="M53" s="281">
        <f t="shared" si="12"/>
        <v>27280374</v>
      </c>
      <c r="N53" s="282">
        <f t="shared" si="13"/>
        <v>0.3049049741692138</v>
      </c>
      <c r="O53" s="268"/>
      <c r="P53" s="268"/>
      <c r="Q53" s="268"/>
      <c r="R53" s="268"/>
      <c r="S53" s="268"/>
      <c r="T53" s="268">
        <f>SUMIFS('Reservas (1)'!$AG$4:$AG$930,'Reservas (1)'!$I$4:$I$930,I53,'Reservas (1)'!$L$4:$L$930,E53)</f>
        <v>0</v>
      </c>
      <c r="U53" s="268"/>
      <c r="V53" s="268">
        <f>SUMIFS('Reservas (1)'!$AH$4:$AH$930,'Reservas (1)'!$I$4:$I$930,I53,'Reservas (1)'!$L$4:$L$930,E53)</f>
        <v>27280374</v>
      </c>
      <c r="W53" s="272"/>
      <c r="X53" s="268">
        <f>SUMIFS('Reservas (1)'!$AI$4:$AI$930,'Reservas (1)'!$I$4:$I$930,I53,'Reservas (1)'!$L$4:$L$930,E53)</f>
        <v>0</v>
      </c>
      <c r="Y53" s="268"/>
      <c r="Z53" s="268"/>
      <c r="AA53" s="268"/>
      <c r="AB53" s="268"/>
      <c r="AC53" s="268"/>
      <c r="AD53" s="268"/>
      <c r="AE53" s="268"/>
      <c r="AF53" s="268"/>
      <c r="AG53" s="268"/>
      <c r="AH53" s="268"/>
      <c r="AI53" s="268"/>
      <c r="AJ53" s="268"/>
      <c r="AK53" s="268"/>
      <c r="AL53" s="268"/>
      <c r="AM53" s="268">
        <f>SUMIFS('Reservas (1)'!$R$4:$R$930,'Reservas (1)'!$I$4:$I$930,I53,'Reservas (1)'!$L$4:$L$930,E53,'Reservas (1)'!$N$4:$N$930,1)</f>
        <v>19567493</v>
      </c>
      <c r="AN53" s="268">
        <f>SUMIFS('Reservas (1)'!$AQ$4:$AQ$930,'Reservas (1)'!$I$4:$I$930,I53,'Reservas (1)'!$L$4:$L$930,E53,'Reservas (1)'!$N$4:$N$930,1)</f>
        <v>17501328</v>
      </c>
      <c r="AO53" s="269"/>
      <c r="AP53" s="268">
        <f>SUMIFS('Reservas (1)'!$R$4:$R$930,'Reservas (1)'!$I$4:$I$930,I53,'Reservas (1)'!$L$4:$L$930,E53,'Reservas (1)'!$N$4:$N$930,2)</f>
        <v>0</v>
      </c>
      <c r="AQ53" s="268">
        <f>SUMIFS('Reservas (1)'!$AQ$4:$AQ$930,'Reservas (1)'!$I$4:$I$930,I53,'Reservas (1)'!$L$4:$L$930,E53,'Reservas (1)'!$N$4:$N$930,2)</f>
        <v>0</v>
      </c>
      <c r="AR53" s="269"/>
      <c r="AS53" s="268"/>
      <c r="AT53" s="268"/>
      <c r="AU53" s="269"/>
      <c r="AV53" s="268">
        <f>SUMIFS('Reservas (1)'!$R$4:$R$930,'Reservas (1)'!$I$4:$I$930,I53,'Reservas (1)'!$L$4:$L$930,E53,'Reservas (1)'!$N$4:$N$930,4)</f>
        <v>0</v>
      </c>
      <c r="AW53" s="268">
        <f>SUMIFS('Reservas (1)'!$AQ$4:$AQ$930,'Reservas (1)'!$I$4:$I$930,I53,'Reservas (1)'!$L$4:$L$930,E53,'Reservas (1)'!$N$4:$N$930,4)</f>
        <v>0</v>
      </c>
      <c r="AX53" s="269"/>
      <c r="AY53" s="268"/>
      <c r="AZ53" s="268"/>
      <c r="BA53" s="269"/>
      <c r="BB53" s="268"/>
      <c r="BC53" s="268"/>
      <c r="BD53" s="269"/>
      <c r="BE53" s="268">
        <f>SUMIFS('Reservas (1)'!$R$4:$R$930,'Reservas (1)'!$I$4:$I$930,I53,'Reservas (1)'!$L$4:$L$930,E53,'Reservas (1)'!$N$4:$N$930,7)</f>
        <v>69904232</v>
      </c>
      <c r="BF53" s="268">
        <f>SUMIFS('Reservas (1)'!$AQ$4:$AQ$930,'Reservas (1)'!$I$4:$I$930,I53,'Reservas (1)'!$L$4:$L$930,E53,'Reservas (1)'!$N$4:$N$930,7)</f>
        <v>9779046</v>
      </c>
      <c r="BG53" s="269"/>
      <c r="BH53" s="268">
        <f t="shared" si="7"/>
        <v>89471725</v>
      </c>
      <c r="BI53" s="268">
        <f t="shared" si="8"/>
        <v>27280374</v>
      </c>
      <c r="BJ53" s="270">
        <f t="shared" si="9"/>
        <v>0.3049049741692138</v>
      </c>
      <c r="BK53" s="271"/>
      <c r="BL53" s="271"/>
    </row>
    <row r="54" spans="2:64" s="245" customFormat="1" ht="14.25" customHeight="1">
      <c r="B54" s="260">
        <v>8141</v>
      </c>
      <c r="C54" s="261" t="str">
        <f t="shared" si="3"/>
        <v>8141-36</v>
      </c>
      <c r="D54" s="262">
        <v>36</v>
      </c>
      <c r="E54" s="263" t="s">
        <v>1267</v>
      </c>
      <c r="F54" s="264" t="str">
        <f>VLOOKUP(E54,'Actividades Físicas'!$F$3:$G$72,2,FALSE)</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G54" s="265" t="s">
        <v>46</v>
      </c>
      <c r="H54" s="266">
        <v>1905049</v>
      </c>
      <c r="I54" s="267">
        <v>111</v>
      </c>
      <c r="J54" s="281">
        <f>SUMIFS('Reservas (1)'!$R$3:$R$930,'Reservas (1)'!$L$3:$L$930,E54,'Reservas (1)'!$I$3:$I$930,I54)</f>
        <v>19969003</v>
      </c>
      <c r="K54" s="281">
        <f t="shared" si="10"/>
        <v>0</v>
      </c>
      <c r="L54" s="281">
        <f t="shared" si="11"/>
        <v>19969003</v>
      </c>
      <c r="M54" s="281">
        <f t="shared" si="12"/>
        <v>10442975</v>
      </c>
      <c r="N54" s="282">
        <f t="shared" si="13"/>
        <v>0.52295925840664148</v>
      </c>
      <c r="O54" s="268"/>
      <c r="P54" s="268"/>
      <c r="Q54" s="268"/>
      <c r="R54" s="268"/>
      <c r="S54" s="268"/>
      <c r="T54" s="268">
        <f>SUMIFS('Reservas (1)'!$AG$4:$AG$930,'Reservas (1)'!$I$4:$I$930,I54,'Reservas (1)'!$L$4:$L$930,E54)</f>
        <v>0</v>
      </c>
      <c r="U54" s="268"/>
      <c r="V54" s="268">
        <f>SUMIFS('Reservas (1)'!$AH$4:$AH$930,'Reservas (1)'!$I$4:$I$930,I54,'Reservas (1)'!$L$4:$L$930,E54)</f>
        <v>10442975</v>
      </c>
      <c r="W54" s="272"/>
      <c r="X54" s="268">
        <f>SUMIFS('Reservas (1)'!$AI$4:$AI$930,'Reservas (1)'!$I$4:$I$930,I54,'Reservas (1)'!$L$4:$L$930,E54)</f>
        <v>0</v>
      </c>
      <c r="Y54" s="268"/>
      <c r="Z54" s="268"/>
      <c r="AA54" s="268"/>
      <c r="AB54" s="268"/>
      <c r="AC54" s="268"/>
      <c r="AD54" s="268"/>
      <c r="AE54" s="268"/>
      <c r="AF54" s="268"/>
      <c r="AG54" s="268"/>
      <c r="AH54" s="268"/>
      <c r="AI54" s="268"/>
      <c r="AJ54" s="268"/>
      <c r="AK54" s="268"/>
      <c r="AL54" s="268"/>
      <c r="AM54" s="268">
        <f>SUMIFS('Reservas (1)'!$R$4:$R$930,'Reservas (1)'!$I$4:$I$930,I54,'Reservas (1)'!$L$4:$L$930,E54,'Reservas (1)'!$N$4:$N$930,1)</f>
        <v>2057432</v>
      </c>
      <c r="AN54" s="268">
        <f>SUMIFS('Reservas (1)'!$AQ$4:$AQ$930,'Reservas (1)'!$I$4:$I$930,I54,'Reservas (1)'!$L$4:$L$930,E54,'Reservas (1)'!$N$4:$N$930,1)</f>
        <v>1994394</v>
      </c>
      <c r="AO54" s="269"/>
      <c r="AP54" s="268">
        <f>SUMIFS('Reservas (1)'!$R$4:$R$930,'Reservas (1)'!$I$4:$I$930,I54,'Reservas (1)'!$L$4:$L$930,E54,'Reservas (1)'!$N$4:$N$930,2)</f>
        <v>0</v>
      </c>
      <c r="AQ54" s="268">
        <f>SUMIFS('Reservas (1)'!$AQ$4:$AQ$930,'Reservas (1)'!$I$4:$I$930,I54,'Reservas (1)'!$L$4:$L$930,E54,'Reservas (1)'!$N$4:$N$930,2)</f>
        <v>0</v>
      </c>
      <c r="AR54" s="269"/>
      <c r="AS54" s="268"/>
      <c r="AT54" s="268"/>
      <c r="AU54" s="269"/>
      <c r="AV54" s="268">
        <f>SUMIFS('Reservas (1)'!$R$4:$R$930,'Reservas (1)'!$I$4:$I$930,I54,'Reservas (1)'!$L$4:$L$930,E54,'Reservas (1)'!$N$4:$N$930,4)</f>
        <v>0</v>
      </c>
      <c r="AW54" s="268">
        <f>SUMIFS('Reservas (1)'!$AQ$4:$AQ$930,'Reservas (1)'!$I$4:$I$930,I54,'Reservas (1)'!$L$4:$L$930,E54,'Reservas (1)'!$N$4:$N$930,4)</f>
        <v>0</v>
      </c>
      <c r="AX54" s="269"/>
      <c r="AY54" s="268"/>
      <c r="AZ54" s="268"/>
      <c r="BA54" s="269"/>
      <c r="BB54" s="268"/>
      <c r="BC54" s="268"/>
      <c r="BD54" s="269"/>
      <c r="BE54" s="268">
        <f>SUMIFS('Reservas (1)'!$R$4:$R$930,'Reservas (1)'!$I$4:$I$930,I54,'Reservas (1)'!$L$4:$L$930,E54,'Reservas (1)'!$N$4:$N$930,7)</f>
        <v>17911571</v>
      </c>
      <c r="BF54" s="268">
        <f>SUMIFS('Reservas (1)'!$AQ$4:$AQ$930,'Reservas (1)'!$I$4:$I$930,I54,'Reservas (1)'!$L$4:$L$930,E54,'Reservas (1)'!$N$4:$N$930,7)</f>
        <v>8448581</v>
      </c>
      <c r="BG54" s="269"/>
      <c r="BH54" s="268">
        <f t="shared" si="7"/>
        <v>19969003</v>
      </c>
      <c r="BI54" s="268">
        <f t="shared" si="8"/>
        <v>10442975</v>
      </c>
      <c r="BJ54" s="270">
        <f t="shared" si="9"/>
        <v>0.52295925840664148</v>
      </c>
      <c r="BK54" s="271"/>
      <c r="BL54" s="271"/>
    </row>
    <row r="55" spans="2:64" s="245" customFormat="1" ht="14.25" customHeight="1">
      <c r="B55" s="260">
        <v>8141</v>
      </c>
      <c r="C55" s="261" t="str">
        <f t="shared" si="3"/>
        <v>8141-37</v>
      </c>
      <c r="D55" s="262">
        <v>37</v>
      </c>
      <c r="E55" s="263" t="s">
        <v>1268</v>
      </c>
      <c r="F55" s="264" t="str">
        <f>VLOOKUP(E55,'Actividades Físicas'!$F$3:$G$72,2,FALSE)</f>
        <v>Realizar el estudio de carga de enfermedad para la innovación de las tecnologías y atención de eventos de salud susceptibles de inmunización.</v>
      </c>
      <c r="G55" s="265" t="s">
        <v>46</v>
      </c>
      <c r="H55" s="266">
        <v>1905049</v>
      </c>
      <c r="I55" s="267">
        <v>230</v>
      </c>
      <c r="J55" s="281">
        <f>SUMIFS('Reservas (1)'!$R$3:$R$930,'Reservas (1)'!$L$3:$L$930,E55,'Reservas (1)'!$I$3:$I$930,I55)</f>
        <v>0</v>
      </c>
      <c r="K55" s="281">
        <f t="shared" si="10"/>
        <v>0</v>
      </c>
      <c r="L55" s="281">
        <f t="shared" si="11"/>
        <v>0</v>
      </c>
      <c r="M55" s="281">
        <f t="shared" si="12"/>
        <v>0</v>
      </c>
      <c r="N55" s="282">
        <f t="shared" si="13"/>
        <v>0</v>
      </c>
      <c r="O55" s="268"/>
      <c r="P55" s="268"/>
      <c r="Q55" s="268"/>
      <c r="R55" s="268"/>
      <c r="S55" s="268"/>
      <c r="T55" s="268">
        <f>SUMIFS('Reservas (1)'!$AG$4:$AG$930,'Reservas (1)'!$I$4:$I$930,I55,'Reservas (1)'!$L$4:$L$930,E55)</f>
        <v>0</v>
      </c>
      <c r="U55" s="268"/>
      <c r="V55" s="268">
        <f>SUMIFS('Reservas (1)'!$AH$4:$AH$930,'Reservas (1)'!$I$4:$I$930,I55,'Reservas (1)'!$L$4:$L$930,E55)</f>
        <v>0</v>
      </c>
      <c r="W55" s="272"/>
      <c r="X55" s="268">
        <f>SUMIFS('Reservas (1)'!$AI$4:$AI$930,'Reservas (1)'!$I$4:$I$930,I55,'Reservas (1)'!$L$4:$L$930,E55)</f>
        <v>0</v>
      </c>
      <c r="Y55" s="268"/>
      <c r="Z55" s="268"/>
      <c r="AA55" s="268"/>
      <c r="AB55" s="268"/>
      <c r="AC55" s="268"/>
      <c r="AD55" s="268"/>
      <c r="AE55" s="268"/>
      <c r="AF55" s="268"/>
      <c r="AG55" s="268"/>
      <c r="AH55" s="268"/>
      <c r="AI55" s="268"/>
      <c r="AJ55" s="268"/>
      <c r="AK55" s="268"/>
      <c r="AL55" s="268"/>
      <c r="AM55" s="268">
        <f>SUMIFS('Reservas (1)'!$R$4:$R$930,'Reservas (1)'!$I$4:$I$930,I55,'Reservas (1)'!$L$4:$L$930,E55,'Reservas (1)'!$N$4:$N$930,1)</f>
        <v>0</v>
      </c>
      <c r="AN55" s="268">
        <f>SUMIFS('Reservas (1)'!$AQ$4:$AQ$930,'Reservas (1)'!$I$4:$I$930,I55,'Reservas (1)'!$L$4:$L$930,E55,'Reservas (1)'!$N$4:$N$930,1)</f>
        <v>0</v>
      </c>
      <c r="AO55" s="269"/>
      <c r="AP55" s="268">
        <f>SUMIFS('Reservas (1)'!$R$4:$R$930,'Reservas (1)'!$I$4:$I$930,I55,'Reservas (1)'!$L$4:$L$930,E55,'Reservas (1)'!$N$4:$N$930,2)</f>
        <v>0</v>
      </c>
      <c r="AQ55" s="268">
        <f>SUMIFS('Reservas (1)'!$AQ$4:$AQ$930,'Reservas (1)'!$I$4:$I$930,I55,'Reservas (1)'!$L$4:$L$930,E55,'Reservas (1)'!$N$4:$N$930,2)</f>
        <v>0</v>
      </c>
      <c r="AR55" s="269"/>
      <c r="AS55" s="268"/>
      <c r="AT55" s="268"/>
      <c r="AU55" s="269"/>
      <c r="AV55" s="268">
        <f>SUMIFS('Reservas (1)'!$R$4:$R$930,'Reservas (1)'!$I$4:$I$930,I55,'Reservas (1)'!$L$4:$L$930,E55,'Reservas (1)'!$N$4:$N$930,4)</f>
        <v>0</v>
      </c>
      <c r="AW55" s="268">
        <f>SUMIFS('Reservas (1)'!$AQ$4:$AQ$930,'Reservas (1)'!$I$4:$I$930,I55,'Reservas (1)'!$L$4:$L$930,E55,'Reservas (1)'!$N$4:$N$930,4)</f>
        <v>0</v>
      </c>
      <c r="AX55" s="269"/>
      <c r="AY55" s="268"/>
      <c r="AZ55" s="268"/>
      <c r="BA55" s="269"/>
      <c r="BB55" s="268"/>
      <c r="BC55" s="268"/>
      <c r="BD55" s="269"/>
      <c r="BE55" s="268">
        <f>SUMIFS('Reservas (1)'!$R$4:$R$930,'Reservas (1)'!$I$4:$I$930,I55,'Reservas (1)'!$L$4:$L$930,E55,'Reservas (1)'!$N$4:$N$930,7)</f>
        <v>0</v>
      </c>
      <c r="BF55" s="268">
        <f>SUMIFS('Reservas (1)'!$AQ$4:$AQ$930,'Reservas (1)'!$I$4:$I$930,I55,'Reservas (1)'!$L$4:$L$930,E55,'Reservas (1)'!$N$4:$N$930,7)</f>
        <v>0</v>
      </c>
      <c r="BG55" s="269"/>
      <c r="BH55" s="268">
        <f t="shared" si="7"/>
        <v>0</v>
      </c>
      <c r="BI55" s="268">
        <f t="shared" si="8"/>
        <v>0</v>
      </c>
      <c r="BJ55" s="270">
        <f t="shared" si="9"/>
        <v>0</v>
      </c>
      <c r="BK55" s="271"/>
      <c r="BL55" s="271"/>
    </row>
    <row r="56" spans="2:64" s="245" customFormat="1" ht="14.25" customHeight="1">
      <c r="B56" s="260">
        <v>8141</v>
      </c>
      <c r="C56" s="261" t="str">
        <f t="shared" si="3"/>
        <v>8141-37</v>
      </c>
      <c r="D56" s="262">
        <v>37</v>
      </c>
      <c r="E56" s="263" t="s">
        <v>1269</v>
      </c>
      <c r="F56" s="264" t="str">
        <f>VLOOKUP(E56,'Actividades Físicas'!$F$3:$G$72,2,FALSE)</f>
        <v>Realizar los estudios de costo efectividad de vacunas y costo del programa PAI para la innovación de las tecnologías y atención de eventos de salud susceptibles de inmunización.</v>
      </c>
      <c r="G56" s="265" t="s">
        <v>46</v>
      </c>
      <c r="H56" s="266">
        <v>1905049</v>
      </c>
      <c r="I56" s="267">
        <v>231</v>
      </c>
      <c r="J56" s="281">
        <f>SUMIFS('Reservas (1)'!$R$3:$R$930,'Reservas (1)'!$L$3:$L$930,E56,'Reservas (1)'!$I$3:$I$930,I56)</f>
        <v>0</v>
      </c>
      <c r="K56" s="281">
        <f t="shared" si="10"/>
        <v>0</v>
      </c>
      <c r="L56" s="281">
        <f t="shared" si="11"/>
        <v>0</v>
      </c>
      <c r="M56" s="281">
        <f t="shared" si="12"/>
        <v>0</v>
      </c>
      <c r="N56" s="282">
        <f t="shared" si="13"/>
        <v>0</v>
      </c>
      <c r="O56" s="268"/>
      <c r="P56" s="268"/>
      <c r="Q56" s="268"/>
      <c r="R56" s="268"/>
      <c r="S56" s="268"/>
      <c r="T56" s="268">
        <f>SUMIFS('Reservas (1)'!$AG$4:$AG$930,'Reservas (1)'!$I$4:$I$930,I56,'Reservas (1)'!$L$4:$L$930,E56)</f>
        <v>0</v>
      </c>
      <c r="U56" s="268"/>
      <c r="V56" s="268">
        <f>SUMIFS('Reservas (1)'!$AH$4:$AH$930,'Reservas (1)'!$I$4:$I$930,I56,'Reservas (1)'!$L$4:$L$930,E56)</f>
        <v>0</v>
      </c>
      <c r="W56" s="272"/>
      <c r="X56" s="268">
        <f>SUMIFS('Reservas (1)'!$AI$4:$AI$930,'Reservas (1)'!$I$4:$I$930,I56,'Reservas (1)'!$L$4:$L$930,E56)</f>
        <v>0</v>
      </c>
      <c r="Y56" s="268"/>
      <c r="Z56" s="268"/>
      <c r="AA56" s="268"/>
      <c r="AB56" s="268"/>
      <c r="AC56" s="268"/>
      <c r="AD56" s="268"/>
      <c r="AE56" s="268"/>
      <c r="AF56" s="268"/>
      <c r="AG56" s="268"/>
      <c r="AH56" s="268"/>
      <c r="AI56" s="268"/>
      <c r="AJ56" s="268"/>
      <c r="AK56" s="268"/>
      <c r="AL56" s="268"/>
      <c r="AM56" s="268">
        <f>SUMIFS('Reservas (1)'!$R$4:$R$930,'Reservas (1)'!$I$4:$I$930,I56,'Reservas (1)'!$L$4:$L$930,E56,'Reservas (1)'!$N$4:$N$930,1)</f>
        <v>0</v>
      </c>
      <c r="AN56" s="268">
        <f>SUMIFS('Reservas (1)'!$AQ$4:$AQ$930,'Reservas (1)'!$I$4:$I$930,I56,'Reservas (1)'!$L$4:$L$930,E56,'Reservas (1)'!$N$4:$N$930,1)</f>
        <v>0</v>
      </c>
      <c r="AO56" s="269"/>
      <c r="AP56" s="268">
        <f>SUMIFS('Reservas (1)'!$R$4:$R$930,'Reservas (1)'!$I$4:$I$930,I56,'Reservas (1)'!$L$4:$L$930,E56,'Reservas (1)'!$N$4:$N$930,2)</f>
        <v>0</v>
      </c>
      <c r="AQ56" s="268">
        <f>SUMIFS('Reservas (1)'!$AQ$4:$AQ$930,'Reservas (1)'!$I$4:$I$930,I56,'Reservas (1)'!$L$4:$L$930,E56,'Reservas (1)'!$N$4:$N$930,2)</f>
        <v>0</v>
      </c>
      <c r="AR56" s="269"/>
      <c r="AS56" s="268"/>
      <c r="AT56" s="268"/>
      <c r="AU56" s="269"/>
      <c r="AV56" s="268">
        <f>SUMIFS('Reservas (1)'!$R$4:$R$930,'Reservas (1)'!$I$4:$I$930,I56,'Reservas (1)'!$L$4:$L$930,E56,'Reservas (1)'!$N$4:$N$930,4)</f>
        <v>0</v>
      </c>
      <c r="AW56" s="268">
        <f>SUMIFS('Reservas (1)'!$AQ$4:$AQ$930,'Reservas (1)'!$I$4:$I$930,I56,'Reservas (1)'!$L$4:$L$930,E56,'Reservas (1)'!$N$4:$N$930,4)</f>
        <v>0</v>
      </c>
      <c r="AX56" s="269"/>
      <c r="AY56" s="268"/>
      <c r="AZ56" s="268"/>
      <c r="BA56" s="269"/>
      <c r="BB56" s="268"/>
      <c r="BC56" s="268"/>
      <c r="BD56" s="269"/>
      <c r="BE56" s="268">
        <f>SUMIFS('Reservas (1)'!$R$4:$R$930,'Reservas (1)'!$I$4:$I$930,I56,'Reservas (1)'!$L$4:$L$930,E56,'Reservas (1)'!$N$4:$N$930,7)</f>
        <v>0</v>
      </c>
      <c r="BF56" s="268">
        <f>SUMIFS('Reservas (1)'!$AQ$4:$AQ$930,'Reservas (1)'!$I$4:$I$930,I56,'Reservas (1)'!$L$4:$L$930,E56,'Reservas (1)'!$N$4:$N$930,7)</f>
        <v>0</v>
      </c>
      <c r="BG56" s="269"/>
      <c r="BH56" s="268">
        <f t="shared" si="7"/>
        <v>0</v>
      </c>
      <c r="BI56" s="268">
        <f t="shared" si="8"/>
        <v>0</v>
      </c>
      <c r="BJ56" s="270">
        <f t="shared" si="9"/>
        <v>0</v>
      </c>
      <c r="BK56" s="271"/>
      <c r="BL56" s="271"/>
    </row>
    <row r="57" spans="2:64" s="245" customFormat="1" ht="14.25" customHeight="1">
      <c r="B57" s="260">
        <v>8141</v>
      </c>
      <c r="C57" s="261" t="str">
        <f t="shared" si="3"/>
        <v>8141-38</v>
      </c>
      <c r="D57" s="262">
        <v>38</v>
      </c>
      <c r="E57" s="263" t="s">
        <v>1270</v>
      </c>
      <c r="F57" s="264" t="str">
        <f>VLOOKUP(E57,'Actividades Físicas'!$F$3:$G$72,2,FALSE)</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G57" s="265" t="s">
        <v>46</v>
      </c>
      <c r="H57" s="266">
        <v>1905049</v>
      </c>
      <c r="I57" s="267">
        <v>133</v>
      </c>
      <c r="J57" s="281">
        <f>SUMIFS('Reservas (1)'!$R$3:$R$930,'Reservas (1)'!$L$3:$L$930,E57,'Reservas (1)'!$I$3:$I$930,I57)</f>
        <v>664246091</v>
      </c>
      <c r="K57" s="281">
        <f t="shared" si="10"/>
        <v>0</v>
      </c>
      <c r="L57" s="281">
        <f t="shared" si="11"/>
        <v>664246091</v>
      </c>
      <c r="M57" s="281">
        <f t="shared" si="12"/>
        <v>116689802.74342895</v>
      </c>
      <c r="N57" s="282">
        <f t="shared" si="13"/>
        <v>0.17567254715455893</v>
      </c>
      <c r="O57" s="268"/>
      <c r="P57" s="268"/>
      <c r="Q57" s="268"/>
      <c r="R57" s="268"/>
      <c r="S57" s="268"/>
      <c r="T57" s="268">
        <f>SUMIFS('Reservas (1)'!$AG$4:$AG$930,'Reservas (1)'!$I$4:$I$930,I57,'Reservas (1)'!$L$4:$L$930,E57)</f>
        <v>7834399</v>
      </c>
      <c r="U57" s="268"/>
      <c r="V57" s="268">
        <f>SUMIFS('Reservas (1)'!$AH$4:$AH$930,'Reservas (1)'!$I$4:$I$930,I57,'Reservas (1)'!$L$4:$L$930,E57)</f>
        <v>108855403.74342895</v>
      </c>
      <c r="W57" s="272"/>
      <c r="X57" s="268">
        <f>SUMIFS('Reservas (1)'!$AI$4:$AI$930,'Reservas (1)'!$I$4:$I$930,I57,'Reservas (1)'!$L$4:$L$930,E57)</f>
        <v>0</v>
      </c>
      <c r="Y57" s="268"/>
      <c r="Z57" s="268"/>
      <c r="AA57" s="268"/>
      <c r="AB57" s="268"/>
      <c r="AC57" s="268"/>
      <c r="AD57" s="268"/>
      <c r="AE57" s="268"/>
      <c r="AF57" s="268"/>
      <c r="AG57" s="268"/>
      <c r="AH57" s="268"/>
      <c r="AI57" s="268"/>
      <c r="AJ57" s="268"/>
      <c r="AK57" s="268"/>
      <c r="AL57" s="268"/>
      <c r="AM57" s="268">
        <f>SUMIFS('Reservas (1)'!$R$4:$R$930,'Reservas (1)'!$I$4:$I$930,I57,'Reservas (1)'!$L$4:$L$930,E57,'Reservas (1)'!$N$4:$N$930,1)</f>
        <v>20557257</v>
      </c>
      <c r="AN57" s="268">
        <f>SUMIFS('Reservas (1)'!$AQ$4:$AQ$930,'Reservas (1)'!$I$4:$I$930,I57,'Reservas (1)'!$L$4:$L$930,E57,'Reservas (1)'!$N$4:$N$930,1)</f>
        <v>6459379.0553732943</v>
      </c>
      <c r="AO57" s="269"/>
      <c r="AP57" s="268">
        <f>SUMIFS('Reservas (1)'!$R$4:$R$930,'Reservas (1)'!$I$4:$I$930,I57,'Reservas (1)'!$L$4:$L$930,E57,'Reservas (1)'!$N$4:$N$930,2)</f>
        <v>0</v>
      </c>
      <c r="AQ57" s="268">
        <f>SUMIFS('Reservas (1)'!$AQ$4:$AQ$930,'Reservas (1)'!$I$4:$I$930,I57,'Reservas (1)'!$L$4:$L$930,E57,'Reservas (1)'!$N$4:$N$930,2)</f>
        <v>0</v>
      </c>
      <c r="AR57" s="269"/>
      <c r="AS57" s="268"/>
      <c r="AT57" s="268"/>
      <c r="AU57" s="269"/>
      <c r="AV57" s="268">
        <f>SUMIFS('Reservas (1)'!$R$4:$R$930,'Reservas (1)'!$I$4:$I$930,I57,'Reservas (1)'!$L$4:$L$930,E57,'Reservas (1)'!$N$4:$N$930,4)</f>
        <v>206840872</v>
      </c>
      <c r="AW57" s="268">
        <f>SUMIFS('Reservas (1)'!$AQ$4:$AQ$930,'Reservas (1)'!$I$4:$I$930,I57,'Reservas (1)'!$L$4:$L$930,E57,'Reservas (1)'!$N$4:$N$930,4)</f>
        <v>0</v>
      </c>
      <c r="AX57" s="269"/>
      <c r="AY57" s="268"/>
      <c r="AZ57" s="268"/>
      <c r="BA57" s="269"/>
      <c r="BB57" s="268"/>
      <c r="BC57" s="268"/>
      <c r="BD57" s="269"/>
      <c r="BE57" s="268">
        <f>SUMIFS('Reservas (1)'!$R$4:$R$930,'Reservas (1)'!$I$4:$I$930,I57,'Reservas (1)'!$L$4:$L$930,E57,'Reservas (1)'!$N$4:$N$930,7)</f>
        <v>436847962</v>
      </c>
      <c r="BF57" s="268">
        <f>SUMIFS('Reservas (1)'!$AQ$4:$AQ$930,'Reservas (1)'!$I$4:$I$930,I57,'Reservas (1)'!$L$4:$L$930,E57,'Reservas (1)'!$N$4:$N$930,7)</f>
        <v>110230423.68805565</v>
      </c>
      <c r="BG57" s="269"/>
      <c r="BH57" s="268">
        <f t="shared" si="7"/>
        <v>664246091</v>
      </c>
      <c r="BI57" s="268">
        <f t="shared" si="8"/>
        <v>116689802.74342895</v>
      </c>
      <c r="BJ57" s="270">
        <f t="shared" si="9"/>
        <v>0.17567254715455893</v>
      </c>
      <c r="BK57" s="271"/>
      <c r="BL57" s="271"/>
    </row>
    <row r="58" spans="2:64" s="245" customFormat="1" ht="14.25" customHeight="1">
      <c r="B58" s="260">
        <v>8141</v>
      </c>
      <c r="C58" s="261" t="str">
        <f t="shared" si="3"/>
        <v>8141-38</v>
      </c>
      <c r="D58" s="262">
        <v>38</v>
      </c>
      <c r="E58" s="263" t="s">
        <v>1271</v>
      </c>
      <c r="F58" s="264" t="str">
        <f>VLOOKUP(E58,'Actividades Físicas'!$F$3:$G$72,2,FALSE)</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G58" s="265" t="s">
        <v>46</v>
      </c>
      <c r="H58" s="266">
        <v>1905049</v>
      </c>
      <c r="I58" s="267">
        <v>133</v>
      </c>
      <c r="J58" s="281">
        <f>SUMIFS('Reservas (1)'!$R$3:$R$930,'Reservas (1)'!$L$3:$L$930,E58,'Reservas (1)'!$I$3:$I$930,I58)</f>
        <v>86048144</v>
      </c>
      <c r="K58" s="281">
        <f t="shared" si="10"/>
        <v>0</v>
      </c>
      <c r="L58" s="281">
        <f t="shared" si="11"/>
        <v>86048144</v>
      </c>
      <c r="M58" s="281">
        <f t="shared" si="12"/>
        <v>8391461.2565710582</v>
      </c>
      <c r="N58" s="282">
        <f t="shared" si="13"/>
        <v>9.7520537532698653E-2</v>
      </c>
      <c r="O58" s="268"/>
      <c r="P58" s="268"/>
      <c r="Q58" s="268"/>
      <c r="R58" s="268"/>
      <c r="S58" s="268"/>
      <c r="T58" s="268">
        <f>SUMIFS('Reservas (1)'!$AG$4:$AG$930,'Reservas (1)'!$I$4:$I$930,I58,'Reservas (1)'!$L$4:$L$930,E58)</f>
        <v>0</v>
      </c>
      <c r="U58" s="268"/>
      <c r="V58" s="268">
        <f>SUMIFS('Reservas (1)'!$AH$4:$AH$930,'Reservas (1)'!$I$4:$I$930,I58,'Reservas (1)'!$L$4:$L$930,E58)</f>
        <v>8391461.2565710582</v>
      </c>
      <c r="W58" s="272"/>
      <c r="X58" s="268">
        <f>SUMIFS('Reservas (1)'!$AI$4:$AI$930,'Reservas (1)'!$I$4:$I$930,I58,'Reservas (1)'!$L$4:$L$930,E58)</f>
        <v>0</v>
      </c>
      <c r="Y58" s="268"/>
      <c r="Z58" s="268"/>
      <c r="AA58" s="268"/>
      <c r="AB58" s="268"/>
      <c r="AC58" s="268"/>
      <c r="AD58" s="268"/>
      <c r="AE58" s="268"/>
      <c r="AF58" s="268"/>
      <c r="AG58" s="268"/>
      <c r="AH58" s="268"/>
      <c r="AI58" s="268"/>
      <c r="AJ58" s="268"/>
      <c r="AK58" s="268"/>
      <c r="AL58" s="268"/>
      <c r="AM58" s="268">
        <f>SUMIFS('Reservas (1)'!$R$4:$R$930,'Reservas (1)'!$I$4:$I$930,I58,'Reservas (1)'!$L$4:$L$930,E58,'Reservas (1)'!$N$4:$N$930,1)</f>
        <v>2802026</v>
      </c>
      <c r="AN58" s="268">
        <f>SUMIFS('Reservas (1)'!$AQ$4:$AQ$930,'Reservas (1)'!$I$4:$I$930,I58,'Reservas (1)'!$L$4:$L$930,E58,'Reservas (1)'!$N$4:$N$930,1)</f>
        <v>993525.9446267056</v>
      </c>
      <c r="AO58" s="269"/>
      <c r="AP58" s="268">
        <f>SUMIFS('Reservas (1)'!$R$4:$R$930,'Reservas (1)'!$I$4:$I$930,I58,'Reservas (1)'!$L$4:$L$930,E58,'Reservas (1)'!$N$4:$N$930,2)</f>
        <v>0</v>
      </c>
      <c r="AQ58" s="268">
        <f>SUMIFS('Reservas (1)'!$AQ$4:$AQ$930,'Reservas (1)'!$I$4:$I$930,I58,'Reservas (1)'!$L$4:$L$930,E58,'Reservas (1)'!$N$4:$N$930,2)</f>
        <v>0</v>
      </c>
      <c r="AR58" s="269"/>
      <c r="AS58" s="268"/>
      <c r="AT58" s="268"/>
      <c r="AU58" s="269"/>
      <c r="AV58" s="268">
        <f>SUMIFS('Reservas (1)'!$R$4:$R$930,'Reservas (1)'!$I$4:$I$930,I58,'Reservas (1)'!$L$4:$L$930,E58,'Reservas (1)'!$N$4:$N$930,4)</f>
        <v>0</v>
      </c>
      <c r="AW58" s="268">
        <f>SUMIFS('Reservas (1)'!$AQ$4:$AQ$930,'Reservas (1)'!$I$4:$I$930,I58,'Reservas (1)'!$L$4:$L$930,E58,'Reservas (1)'!$N$4:$N$930,4)</f>
        <v>0</v>
      </c>
      <c r="AX58" s="269"/>
      <c r="AY58" s="268"/>
      <c r="AZ58" s="268"/>
      <c r="BA58" s="269"/>
      <c r="BB58" s="268"/>
      <c r="BC58" s="268"/>
      <c r="BD58" s="269"/>
      <c r="BE58" s="268">
        <f>SUMIFS('Reservas (1)'!$R$4:$R$930,'Reservas (1)'!$I$4:$I$930,I58,'Reservas (1)'!$L$4:$L$930,E58,'Reservas (1)'!$N$4:$N$930,7)</f>
        <v>83246118</v>
      </c>
      <c r="BF58" s="268">
        <f>SUMIFS('Reservas (1)'!$AQ$4:$AQ$930,'Reservas (1)'!$I$4:$I$930,I58,'Reservas (1)'!$L$4:$L$930,E58,'Reservas (1)'!$N$4:$N$930,7)</f>
        <v>7397935.3119443515</v>
      </c>
      <c r="BG58" s="269"/>
      <c r="BH58" s="268">
        <f t="shared" si="7"/>
        <v>86048144</v>
      </c>
      <c r="BI58" s="268">
        <f t="shared" si="8"/>
        <v>8391461.2565710563</v>
      </c>
      <c r="BJ58" s="270">
        <f t="shared" si="9"/>
        <v>9.7520537532698626E-2</v>
      </c>
      <c r="BK58" s="271"/>
      <c r="BL58" s="271"/>
    </row>
    <row r="59" spans="2:64" s="245" customFormat="1" ht="14.25" customHeight="1">
      <c r="B59" s="260">
        <v>8141</v>
      </c>
      <c r="C59" s="261" t="str">
        <f t="shared" si="3"/>
        <v>8141-39</v>
      </c>
      <c r="D59" s="262">
        <v>39</v>
      </c>
      <c r="E59" s="263" t="s">
        <v>1272</v>
      </c>
      <c r="F59" s="264" t="str">
        <f>VLOOKUP(E59,'Actividades Físicas'!$F$3:$G$72,2,FALSE)</f>
        <v>Desarrollar acciones de gestión de la salud pública para la operación, seguimiento y monitoreo del Programa Distrital de Control de Tuberculosis, en articulación con los actores del sector salud y otros sectores.</v>
      </c>
      <c r="G59" s="265" t="s">
        <v>46</v>
      </c>
      <c r="H59" s="266">
        <v>1905049</v>
      </c>
      <c r="I59" s="267">
        <v>119</v>
      </c>
      <c r="J59" s="281">
        <f>SUMIFS('Reservas (1)'!$R$3:$R$930,'Reservas (1)'!$L$3:$L$930,E59,'Reservas (1)'!$I$3:$I$930,I59)</f>
        <v>665510096</v>
      </c>
      <c r="K59" s="281">
        <f t="shared" si="10"/>
        <v>0</v>
      </c>
      <c r="L59" s="281">
        <f t="shared" si="11"/>
        <v>665510096</v>
      </c>
      <c r="M59" s="281">
        <f t="shared" si="12"/>
        <v>529454997</v>
      </c>
      <c r="N59" s="282">
        <f t="shared" si="13"/>
        <v>0.79556268219257786</v>
      </c>
      <c r="O59" s="268"/>
      <c r="P59" s="268"/>
      <c r="Q59" s="268"/>
      <c r="R59" s="268">
        <v>318994216</v>
      </c>
      <c r="S59" s="268"/>
      <c r="T59" s="268">
        <f>SUMIFS('Reservas (1)'!$AG$4:$AG$930,'Reservas (1)'!$I$4:$I$930,I59,'Reservas (1)'!$L$4:$L$930,E59)</f>
        <v>0</v>
      </c>
      <c r="U59" s="268"/>
      <c r="V59" s="268">
        <f>SUMIFS('Reservas (1)'!$AH$4:$AH$930,'Reservas (1)'!$I$4:$I$930,I59,'Reservas (1)'!$L$4:$L$930,E59)</f>
        <v>36003353</v>
      </c>
      <c r="W59" s="272"/>
      <c r="X59" s="268">
        <f>SUMIFS('Reservas (1)'!$AI$4:$AI$930,'Reservas (1)'!$I$4:$I$930,I59,'Reservas (1)'!$L$4:$L$930,E59)</f>
        <v>174457428</v>
      </c>
      <c r="Y59" s="268"/>
      <c r="Z59" s="268"/>
      <c r="AA59" s="268"/>
      <c r="AB59" s="268"/>
      <c r="AC59" s="268"/>
      <c r="AD59" s="268"/>
      <c r="AE59" s="268"/>
      <c r="AF59" s="268"/>
      <c r="AG59" s="268"/>
      <c r="AH59" s="268"/>
      <c r="AI59" s="268"/>
      <c r="AJ59" s="268"/>
      <c r="AK59" s="268"/>
      <c r="AL59" s="268"/>
      <c r="AM59" s="268">
        <f>SUMIFS('Reservas (1)'!$R$4:$R$930,'Reservas (1)'!$I$4:$I$930,I59,'Reservas (1)'!$L$4:$L$930,E59,'Reservas (1)'!$N$4:$N$930,1)</f>
        <v>7430484</v>
      </c>
      <c r="AN59" s="268">
        <f>SUMIFS('Reservas (1)'!$AQ$4:$AQ$930,'Reservas (1)'!$I$4:$I$930,I59,'Reservas (1)'!$L$4:$L$930,E59,'Reservas (1)'!$N$4:$N$930,1)</f>
        <v>7010219</v>
      </c>
      <c r="AO59" s="269"/>
      <c r="AP59" s="268">
        <f>SUMIFS('Reservas (1)'!$R$4:$R$930,'Reservas (1)'!$I$4:$I$930,I59,'Reservas (1)'!$L$4:$L$930,E59,'Reservas (1)'!$N$4:$N$930,2)</f>
        <v>584451644</v>
      </c>
      <c r="AQ59" s="268">
        <f>SUMIFS('Reservas (1)'!$AQ$4:$AQ$930,'Reservas (1)'!$I$4:$I$930,I59,'Reservas (1)'!$L$4:$L$930,E59,'Reservas (1)'!$N$4:$N$930,2)</f>
        <v>493451644</v>
      </c>
      <c r="AR59" s="269"/>
      <c r="AS59" s="268"/>
      <c r="AT59" s="268"/>
      <c r="AU59" s="269"/>
      <c r="AV59" s="268">
        <f>SUMIFS('Reservas (1)'!$R$4:$R$930,'Reservas (1)'!$I$4:$I$930,I59,'Reservas (1)'!$L$4:$L$930,E59,'Reservas (1)'!$N$4:$N$930,4)</f>
        <v>0</v>
      </c>
      <c r="AW59" s="268">
        <f>SUMIFS('Reservas (1)'!$AQ$4:$AQ$930,'Reservas (1)'!$I$4:$I$930,I59,'Reservas (1)'!$L$4:$L$930,E59,'Reservas (1)'!$N$4:$N$930,4)</f>
        <v>0</v>
      </c>
      <c r="AX59" s="269"/>
      <c r="AY59" s="268"/>
      <c r="AZ59" s="268"/>
      <c r="BA59" s="269"/>
      <c r="BB59" s="268"/>
      <c r="BC59" s="268"/>
      <c r="BD59" s="269"/>
      <c r="BE59" s="268">
        <f>SUMIFS('Reservas (1)'!$R$4:$R$930,'Reservas (1)'!$I$4:$I$930,I59,'Reservas (1)'!$L$4:$L$930,E59,'Reservas (1)'!$N$4:$N$930,7)</f>
        <v>73627968</v>
      </c>
      <c r="BF59" s="268">
        <f>SUMIFS('Reservas (1)'!$AQ$4:$AQ$930,'Reservas (1)'!$I$4:$I$930,I59,'Reservas (1)'!$L$4:$L$930,E59,'Reservas (1)'!$N$4:$N$930,7)</f>
        <v>28993134</v>
      </c>
      <c r="BG59" s="269"/>
      <c r="BH59" s="268">
        <f t="shared" si="7"/>
        <v>665510096</v>
      </c>
      <c r="BI59" s="268">
        <f t="shared" si="8"/>
        <v>529454997</v>
      </c>
      <c r="BJ59" s="270">
        <f t="shared" si="9"/>
        <v>0.79556268219257786</v>
      </c>
      <c r="BK59" s="271"/>
      <c r="BL59" s="271"/>
    </row>
    <row r="60" spans="2:64" s="245" customFormat="1" ht="14.25" customHeight="1">
      <c r="B60" s="260">
        <v>8141</v>
      </c>
      <c r="C60" s="261" t="str">
        <f t="shared" si="3"/>
        <v>8141-39</v>
      </c>
      <c r="D60" s="262">
        <v>39</v>
      </c>
      <c r="E60" s="263" t="s">
        <v>1273</v>
      </c>
      <c r="F60" s="264" t="str">
        <f>VLOOKUP(E60,'Actividades Físicas'!$F$3:$G$72,2,FALSE)</f>
        <v>Desarrollar acciones de gestión de la salud pública para la operación, seguimiento y monitoreo del Programa Distrital de Eliminación de la Lepra o Enfermedad de Hansen, en articulación con los actores del sector salud y otros sectores.</v>
      </c>
      <c r="G60" s="265" t="s">
        <v>46</v>
      </c>
      <c r="H60" s="266">
        <v>1905049</v>
      </c>
      <c r="I60" s="267">
        <v>109</v>
      </c>
      <c r="J60" s="281">
        <f>SUMIFS('Reservas (1)'!$R$3:$R$930,'Reservas (1)'!$L$3:$L$930,E60,'Reservas (1)'!$I$3:$I$930,I60)</f>
        <v>9723624</v>
      </c>
      <c r="K60" s="281">
        <f t="shared" si="10"/>
        <v>0</v>
      </c>
      <c r="L60" s="281">
        <f t="shared" si="11"/>
        <v>9723624</v>
      </c>
      <c r="M60" s="281">
        <f t="shared" si="12"/>
        <v>9242050</v>
      </c>
      <c r="N60" s="282">
        <f t="shared" si="13"/>
        <v>0.95047381511255469</v>
      </c>
      <c r="O60" s="268"/>
      <c r="P60" s="268"/>
      <c r="Q60" s="268"/>
      <c r="R60" s="268"/>
      <c r="S60" s="268"/>
      <c r="T60" s="268">
        <f>SUMIFS('Reservas (1)'!$AG$4:$AG$930,'Reservas (1)'!$I$4:$I$930,I60,'Reservas (1)'!$L$4:$L$930,E60)</f>
        <v>0</v>
      </c>
      <c r="U60" s="268"/>
      <c r="V60" s="268">
        <f>SUMIFS('Reservas (1)'!$AH$4:$AH$930,'Reservas (1)'!$I$4:$I$930,I60,'Reservas (1)'!$L$4:$L$930,E60)</f>
        <v>9242050</v>
      </c>
      <c r="W60" s="272"/>
      <c r="X60" s="268">
        <f>SUMIFS('Reservas (1)'!$AI$4:$AI$930,'Reservas (1)'!$I$4:$I$930,I60,'Reservas (1)'!$L$4:$L$930,E60)</f>
        <v>0</v>
      </c>
      <c r="Y60" s="268"/>
      <c r="Z60" s="268"/>
      <c r="AA60" s="268"/>
      <c r="AB60" s="268"/>
      <c r="AC60" s="268"/>
      <c r="AD60" s="268"/>
      <c r="AE60" s="268"/>
      <c r="AF60" s="268"/>
      <c r="AG60" s="268"/>
      <c r="AH60" s="268"/>
      <c r="AI60" s="268"/>
      <c r="AJ60" s="268"/>
      <c r="AK60" s="268"/>
      <c r="AL60" s="268"/>
      <c r="AM60" s="268">
        <f>SUMIFS('Reservas (1)'!$R$4:$R$930,'Reservas (1)'!$I$4:$I$930,I60,'Reservas (1)'!$L$4:$L$930,E60,'Reservas (1)'!$N$4:$N$930,1)</f>
        <v>1914014</v>
      </c>
      <c r="AN60" s="268">
        <f>SUMIFS('Reservas (1)'!$AQ$4:$AQ$930,'Reservas (1)'!$I$4:$I$930,I60,'Reservas (1)'!$L$4:$L$930,E60,'Reservas (1)'!$N$4:$N$930,1)</f>
        <v>1761671</v>
      </c>
      <c r="AO60" s="269"/>
      <c r="AP60" s="268">
        <f>SUMIFS('Reservas (1)'!$R$4:$R$930,'Reservas (1)'!$I$4:$I$930,I60,'Reservas (1)'!$L$4:$L$930,E60,'Reservas (1)'!$N$4:$N$930,2)</f>
        <v>0</v>
      </c>
      <c r="AQ60" s="268">
        <f>SUMIFS('Reservas (1)'!$AQ$4:$AQ$930,'Reservas (1)'!$I$4:$I$930,I60,'Reservas (1)'!$L$4:$L$930,E60,'Reservas (1)'!$N$4:$N$930,2)</f>
        <v>0</v>
      </c>
      <c r="AR60" s="269"/>
      <c r="AS60" s="268"/>
      <c r="AT60" s="268"/>
      <c r="AU60" s="269"/>
      <c r="AV60" s="268">
        <f>SUMIFS('Reservas (1)'!$R$4:$R$930,'Reservas (1)'!$I$4:$I$930,I60,'Reservas (1)'!$L$4:$L$930,E60,'Reservas (1)'!$N$4:$N$930,4)</f>
        <v>0</v>
      </c>
      <c r="AW60" s="268">
        <f>SUMIFS('Reservas (1)'!$AQ$4:$AQ$930,'Reservas (1)'!$I$4:$I$930,I60,'Reservas (1)'!$L$4:$L$930,E60,'Reservas (1)'!$N$4:$N$930,4)</f>
        <v>0</v>
      </c>
      <c r="AX60" s="269"/>
      <c r="AY60" s="268"/>
      <c r="AZ60" s="268"/>
      <c r="BA60" s="269"/>
      <c r="BB60" s="268"/>
      <c r="BC60" s="268"/>
      <c r="BD60" s="269"/>
      <c r="BE60" s="268">
        <f>SUMIFS('Reservas (1)'!$R$4:$R$930,'Reservas (1)'!$I$4:$I$930,I60,'Reservas (1)'!$L$4:$L$930,E60,'Reservas (1)'!$N$4:$N$930,7)</f>
        <v>7809610</v>
      </c>
      <c r="BF60" s="268">
        <f>SUMIFS('Reservas (1)'!$AQ$4:$AQ$930,'Reservas (1)'!$I$4:$I$930,I60,'Reservas (1)'!$L$4:$L$930,E60,'Reservas (1)'!$N$4:$N$930,7)</f>
        <v>7480379</v>
      </c>
      <c r="BG60" s="269"/>
      <c r="BH60" s="268">
        <f t="shared" si="7"/>
        <v>9723624</v>
      </c>
      <c r="BI60" s="268">
        <f t="shared" si="8"/>
        <v>9242050</v>
      </c>
      <c r="BJ60" s="270">
        <f t="shared" si="9"/>
        <v>0.95047381511255469</v>
      </c>
      <c r="BK60" s="271"/>
      <c r="BL60" s="271"/>
    </row>
    <row r="61" spans="2:64" s="245" customFormat="1" ht="14.25" customHeight="1">
      <c r="B61" s="260">
        <v>8141</v>
      </c>
      <c r="C61" s="261" t="str">
        <f t="shared" si="3"/>
        <v>8141-40</v>
      </c>
      <c r="D61" s="262">
        <v>40</v>
      </c>
      <c r="E61" s="263" t="s">
        <v>1274</v>
      </c>
      <c r="F61" s="264" t="str">
        <f>VLOOKUP(E61,'Actividades Físicas'!$F$3:$G$72,2,FALSE)</f>
        <v>Concertación e implementación intersectorial y comunitaria de planes locales de salud ambiental.</v>
      </c>
      <c r="G61" s="265" t="s">
        <v>46</v>
      </c>
      <c r="H61" s="266">
        <v>1905049</v>
      </c>
      <c r="I61" s="267">
        <v>148</v>
      </c>
      <c r="J61" s="281">
        <f>SUMIFS('Reservas (1)'!$R$3:$R$930,'Reservas (1)'!$L$3:$L$930,E61,'Reservas (1)'!$I$3:$I$930,I61)</f>
        <v>41864861</v>
      </c>
      <c r="K61" s="281">
        <f t="shared" si="10"/>
        <v>0</v>
      </c>
      <c r="L61" s="281">
        <f t="shared" si="11"/>
        <v>41864861</v>
      </c>
      <c r="M61" s="281">
        <f t="shared" si="12"/>
        <v>17923170</v>
      </c>
      <c r="N61" s="282">
        <f t="shared" si="13"/>
        <v>0.42811965863209245</v>
      </c>
      <c r="O61" s="268"/>
      <c r="P61" s="268"/>
      <c r="Q61" s="268"/>
      <c r="R61" s="268"/>
      <c r="S61" s="268"/>
      <c r="T61" s="268">
        <f>SUMIFS('Reservas (1)'!$AG$4:$AG$930,'Reservas (1)'!$I$4:$I$930,I61,'Reservas (1)'!$L$4:$L$930,E61)</f>
        <v>0</v>
      </c>
      <c r="U61" s="268"/>
      <c r="V61" s="268">
        <f>SUMIFS('Reservas (1)'!$AH$4:$AH$930,'Reservas (1)'!$I$4:$I$930,I61,'Reservas (1)'!$L$4:$L$930,E61)</f>
        <v>17923170</v>
      </c>
      <c r="W61" s="272"/>
      <c r="X61" s="268">
        <f>SUMIFS('Reservas (1)'!$AI$4:$AI$930,'Reservas (1)'!$I$4:$I$930,I61,'Reservas (1)'!$L$4:$L$930,E61)</f>
        <v>0</v>
      </c>
      <c r="Y61" s="268"/>
      <c r="Z61" s="268"/>
      <c r="AA61" s="268"/>
      <c r="AB61" s="268"/>
      <c r="AC61" s="268"/>
      <c r="AD61" s="268"/>
      <c r="AE61" s="268"/>
      <c r="AF61" s="268"/>
      <c r="AG61" s="268"/>
      <c r="AH61" s="268"/>
      <c r="AI61" s="268"/>
      <c r="AJ61" s="268"/>
      <c r="AK61" s="268"/>
      <c r="AL61" s="268"/>
      <c r="AM61" s="268">
        <f>SUMIFS('Reservas (1)'!$R$4:$R$930,'Reservas (1)'!$I$4:$I$930,I61,'Reservas (1)'!$L$4:$L$930,E61,'Reservas (1)'!$N$4:$N$930,1)</f>
        <v>4806967</v>
      </c>
      <c r="AN61" s="268">
        <f>SUMIFS('Reservas (1)'!$AQ$4:$AQ$930,'Reservas (1)'!$I$4:$I$930,I61,'Reservas (1)'!$L$4:$L$930,E61,'Reservas (1)'!$N$4:$N$930,1)</f>
        <v>4147990</v>
      </c>
      <c r="AO61" s="269"/>
      <c r="AP61" s="268">
        <f>SUMIFS('Reservas (1)'!$R$4:$R$930,'Reservas (1)'!$I$4:$I$930,I61,'Reservas (1)'!$L$4:$L$930,E61,'Reservas (1)'!$N$4:$N$930,2)</f>
        <v>0</v>
      </c>
      <c r="AQ61" s="268">
        <f>SUMIFS('Reservas (1)'!$AQ$4:$AQ$930,'Reservas (1)'!$I$4:$I$930,I61,'Reservas (1)'!$L$4:$L$930,E61,'Reservas (1)'!$N$4:$N$930,2)</f>
        <v>0</v>
      </c>
      <c r="AR61" s="269"/>
      <c r="AS61" s="268"/>
      <c r="AT61" s="268"/>
      <c r="AU61" s="269"/>
      <c r="AV61" s="268">
        <f>SUMIFS('Reservas (1)'!$R$4:$R$930,'Reservas (1)'!$I$4:$I$930,I61,'Reservas (1)'!$L$4:$L$930,E61,'Reservas (1)'!$N$4:$N$930,4)</f>
        <v>0</v>
      </c>
      <c r="AW61" s="268">
        <f>SUMIFS('Reservas (1)'!$AQ$4:$AQ$930,'Reservas (1)'!$I$4:$I$930,I61,'Reservas (1)'!$L$4:$L$930,E61,'Reservas (1)'!$N$4:$N$930,4)</f>
        <v>0</v>
      </c>
      <c r="AX61" s="269"/>
      <c r="AY61" s="268"/>
      <c r="AZ61" s="268"/>
      <c r="BA61" s="269"/>
      <c r="BB61" s="268"/>
      <c r="BC61" s="268"/>
      <c r="BD61" s="269"/>
      <c r="BE61" s="268">
        <f>SUMIFS('Reservas (1)'!$R$4:$R$930,'Reservas (1)'!$I$4:$I$930,I61,'Reservas (1)'!$L$4:$L$930,E61,'Reservas (1)'!$N$4:$N$930,7)</f>
        <v>37057894</v>
      </c>
      <c r="BF61" s="268">
        <f>SUMIFS('Reservas (1)'!$AQ$4:$AQ$930,'Reservas (1)'!$I$4:$I$930,I61,'Reservas (1)'!$L$4:$L$930,E61,'Reservas (1)'!$N$4:$N$930,7)</f>
        <v>13775180</v>
      </c>
      <c r="BG61" s="269"/>
      <c r="BH61" s="268">
        <f t="shared" si="7"/>
        <v>41864861</v>
      </c>
      <c r="BI61" s="268">
        <f t="shared" si="8"/>
        <v>17923170</v>
      </c>
      <c r="BJ61" s="270">
        <f t="shared" si="9"/>
        <v>0.42811965863209245</v>
      </c>
      <c r="BK61" s="271"/>
      <c r="BL61" s="271"/>
    </row>
    <row r="62" spans="2:64" s="245" customFormat="1" ht="14.25" customHeight="1">
      <c r="B62" s="260">
        <v>8141</v>
      </c>
      <c r="C62" s="261" t="str">
        <f t="shared" si="3"/>
        <v>8141-40</v>
      </c>
      <c r="D62" s="262">
        <v>40</v>
      </c>
      <c r="E62" s="263" t="s">
        <v>1275</v>
      </c>
      <c r="F62" s="264" t="str">
        <f>VLOOKUP(E62,'Actividades Físicas'!$F$3:$G$72,2,FALSE)</f>
        <v>Implementar estrategias en salud ambiental a través de los entornos de vida cotidiana para fortalecer las redes.</v>
      </c>
      <c r="G62" s="265" t="s">
        <v>46</v>
      </c>
      <c r="H62" s="266">
        <v>1905049</v>
      </c>
      <c r="I62" s="267">
        <v>143</v>
      </c>
      <c r="J62" s="281">
        <f>SUMIFS('Reservas (1)'!$R$3:$R$930,'Reservas (1)'!$L$3:$L$930,E62,'Reservas (1)'!$I$3:$I$930,I62)</f>
        <v>257950549</v>
      </c>
      <c r="K62" s="281">
        <f t="shared" si="10"/>
        <v>0</v>
      </c>
      <c r="L62" s="281">
        <f t="shared" si="11"/>
        <v>257950549</v>
      </c>
      <c r="M62" s="281">
        <f t="shared" si="12"/>
        <v>82736913</v>
      </c>
      <c r="N62" s="282">
        <f t="shared" si="13"/>
        <v>0.32074718708972394</v>
      </c>
      <c r="O62" s="268"/>
      <c r="P62" s="268"/>
      <c r="Q62" s="268"/>
      <c r="R62" s="268"/>
      <c r="S62" s="268"/>
      <c r="T62" s="268">
        <f>SUMIFS('Reservas (1)'!$AG$4:$AG$930,'Reservas (1)'!$I$4:$I$930,I62,'Reservas (1)'!$L$4:$L$930,E62)</f>
        <v>0</v>
      </c>
      <c r="U62" s="268"/>
      <c r="V62" s="268">
        <f>SUMIFS('Reservas (1)'!$AH$4:$AH$930,'Reservas (1)'!$I$4:$I$930,I62,'Reservas (1)'!$L$4:$L$930,E62)</f>
        <v>82736913</v>
      </c>
      <c r="W62" s="272"/>
      <c r="X62" s="268">
        <f>SUMIFS('Reservas (1)'!$AI$4:$AI$930,'Reservas (1)'!$I$4:$I$930,I62,'Reservas (1)'!$L$4:$L$930,E62)</f>
        <v>0</v>
      </c>
      <c r="Y62" s="268"/>
      <c r="Z62" s="268"/>
      <c r="AA62" s="268"/>
      <c r="AB62" s="268"/>
      <c r="AC62" s="268"/>
      <c r="AD62" s="268"/>
      <c r="AE62" s="268"/>
      <c r="AF62" s="268"/>
      <c r="AG62" s="268"/>
      <c r="AH62" s="268"/>
      <c r="AI62" s="268"/>
      <c r="AJ62" s="268"/>
      <c r="AK62" s="268"/>
      <c r="AL62" s="268"/>
      <c r="AM62" s="268">
        <f>SUMIFS('Reservas (1)'!$R$4:$R$930,'Reservas (1)'!$I$4:$I$930,I62,'Reservas (1)'!$L$4:$L$930,E62,'Reservas (1)'!$N$4:$N$930,1)</f>
        <v>20578132</v>
      </c>
      <c r="AN62" s="268">
        <f>SUMIFS('Reservas (1)'!$AQ$4:$AQ$930,'Reservas (1)'!$I$4:$I$930,I62,'Reservas (1)'!$L$4:$L$930,E62,'Reservas (1)'!$N$4:$N$930,1)</f>
        <v>18646754</v>
      </c>
      <c r="AO62" s="269"/>
      <c r="AP62" s="268">
        <f>SUMIFS('Reservas (1)'!$R$4:$R$930,'Reservas (1)'!$I$4:$I$930,I62,'Reservas (1)'!$L$4:$L$930,E62,'Reservas (1)'!$N$4:$N$930,2)</f>
        <v>0</v>
      </c>
      <c r="AQ62" s="268">
        <f>SUMIFS('Reservas (1)'!$AQ$4:$AQ$930,'Reservas (1)'!$I$4:$I$930,I62,'Reservas (1)'!$L$4:$L$930,E62,'Reservas (1)'!$N$4:$N$930,2)</f>
        <v>0</v>
      </c>
      <c r="AR62" s="269"/>
      <c r="AS62" s="268"/>
      <c r="AT62" s="268"/>
      <c r="AU62" s="269"/>
      <c r="AV62" s="268">
        <f>SUMIFS('Reservas (1)'!$R$4:$R$930,'Reservas (1)'!$I$4:$I$930,I62,'Reservas (1)'!$L$4:$L$930,E62,'Reservas (1)'!$N$4:$N$930,4)</f>
        <v>2127161</v>
      </c>
      <c r="AW62" s="268">
        <f>SUMIFS('Reservas (1)'!$AQ$4:$AQ$930,'Reservas (1)'!$I$4:$I$930,I62,'Reservas (1)'!$L$4:$L$930,E62,'Reservas (1)'!$N$4:$N$930,4)</f>
        <v>0</v>
      </c>
      <c r="AX62" s="269"/>
      <c r="AY62" s="268"/>
      <c r="AZ62" s="268"/>
      <c r="BA62" s="269"/>
      <c r="BB62" s="268"/>
      <c r="BC62" s="268"/>
      <c r="BD62" s="269"/>
      <c r="BE62" s="268">
        <f>SUMIFS('Reservas (1)'!$R$4:$R$930,'Reservas (1)'!$I$4:$I$930,I62,'Reservas (1)'!$L$4:$L$930,E62,'Reservas (1)'!$N$4:$N$930,7)</f>
        <v>235245256</v>
      </c>
      <c r="BF62" s="268">
        <f>SUMIFS('Reservas (1)'!$AQ$4:$AQ$930,'Reservas (1)'!$I$4:$I$930,I62,'Reservas (1)'!$L$4:$L$930,E62,'Reservas (1)'!$N$4:$N$930,7)</f>
        <v>64090159</v>
      </c>
      <c r="BG62" s="269"/>
      <c r="BH62" s="268">
        <f t="shared" si="7"/>
        <v>257950549</v>
      </c>
      <c r="BI62" s="268">
        <f t="shared" si="8"/>
        <v>82736913</v>
      </c>
      <c r="BJ62" s="270">
        <f t="shared" si="9"/>
        <v>0.32074718708972394</v>
      </c>
      <c r="BK62" s="271"/>
      <c r="BL62" s="271"/>
    </row>
    <row r="63" spans="2:64" s="245" customFormat="1" ht="14.25" customHeight="1">
      <c r="B63" s="260">
        <v>8141</v>
      </c>
      <c r="C63" s="261" t="str">
        <f t="shared" si="3"/>
        <v>8141-41</v>
      </c>
      <c r="D63" s="262">
        <v>41</v>
      </c>
      <c r="E63" s="263" t="s">
        <v>1276</v>
      </c>
      <c r="F63" s="264" t="str">
        <f>VLOOKUP(E63,'Actividades Físicas'!$F$3:$G$72,2,FALSE)</f>
        <v>Definir e implementar el plan de trabajo de la estrategia de gestión integral para la prevención, vigilancia, control e investigación de eventos trasmisibles de origen zoonótico con el apoyo del centro de zoonosis.</v>
      </c>
      <c r="G63" s="265" t="s">
        <v>46</v>
      </c>
      <c r="H63" s="266">
        <v>1905049</v>
      </c>
      <c r="I63" s="267">
        <v>211</v>
      </c>
      <c r="J63" s="281">
        <f>SUMIFS('Reservas (1)'!$R$3:$R$930,'Reservas (1)'!$L$3:$L$930,E63,'Reservas (1)'!$I$3:$I$930,I63)</f>
        <v>23589964</v>
      </c>
      <c r="K63" s="281">
        <f t="shared" si="10"/>
        <v>0</v>
      </c>
      <c r="L63" s="281">
        <f t="shared" si="11"/>
        <v>23589964</v>
      </c>
      <c r="M63" s="281">
        <f t="shared" si="12"/>
        <v>7732491.1615391411</v>
      </c>
      <c r="N63" s="282">
        <f t="shared" si="13"/>
        <v>0.32778732352194945</v>
      </c>
      <c r="O63" s="268"/>
      <c r="P63" s="268"/>
      <c r="Q63" s="268"/>
      <c r="R63" s="268">
        <v>7505526</v>
      </c>
      <c r="S63" s="268"/>
      <c r="T63" s="268">
        <f>SUMIFS('Reservas (1)'!$AG$4:$AG$930,'Reservas (1)'!$I$4:$I$930,I63,'Reservas (1)'!$L$4:$L$930,E63)</f>
        <v>0</v>
      </c>
      <c r="U63" s="268"/>
      <c r="V63" s="268">
        <f>SUMIFS('Reservas (1)'!$AH$4:$AH$930,'Reservas (1)'!$I$4:$I$930,I63,'Reservas (1)'!$L$4:$L$930,E63)</f>
        <v>226965.16153914153</v>
      </c>
      <c r="W63" s="272"/>
      <c r="X63" s="268">
        <f>SUMIFS('Reservas (1)'!$AI$4:$AI$930,'Reservas (1)'!$I$4:$I$930,I63,'Reservas (1)'!$L$4:$L$930,E63)</f>
        <v>0</v>
      </c>
      <c r="Y63" s="268"/>
      <c r="Z63" s="268"/>
      <c r="AA63" s="268"/>
      <c r="AB63" s="268"/>
      <c r="AC63" s="268"/>
      <c r="AD63" s="268"/>
      <c r="AE63" s="268"/>
      <c r="AF63" s="268"/>
      <c r="AG63" s="268"/>
      <c r="AH63" s="268"/>
      <c r="AI63" s="268"/>
      <c r="AJ63" s="268"/>
      <c r="AK63" s="268"/>
      <c r="AL63" s="268"/>
      <c r="AM63" s="268">
        <f>SUMIFS('Reservas (1)'!$R$4:$R$930,'Reservas (1)'!$I$4:$I$930,I63,'Reservas (1)'!$L$4:$L$930,E63,'Reservas (1)'!$N$4:$N$930,1)</f>
        <v>4136033</v>
      </c>
      <c r="AN63" s="268">
        <f>SUMIFS('Reservas (1)'!$AQ$4:$AQ$930,'Reservas (1)'!$I$4:$I$930,I63,'Reservas (1)'!$L$4:$L$930,E63,'Reservas (1)'!$N$4:$N$930,1)</f>
        <v>204972.06629260513</v>
      </c>
      <c r="AO63" s="269"/>
      <c r="AP63" s="268">
        <f>SUMIFS('Reservas (1)'!$R$4:$R$930,'Reservas (1)'!$I$4:$I$930,I63,'Reservas (1)'!$L$4:$L$930,E63,'Reservas (1)'!$N$4:$N$930,2)</f>
        <v>0</v>
      </c>
      <c r="AQ63" s="268">
        <f>SUMIFS('Reservas (1)'!$AQ$4:$AQ$930,'Reservas (1)'!$I$4:$I$930,I63,'Reservas (1)'!$L$4:$L$930,E63,'Reservas (1)'!$N$4:$N$930,2)</f>
        <v>0</v>
      </c>
      <c r="AR63" s="269"/>
      <c r="AS63" s="268"/>
      <c r="AT63" s="268"/>
      <c r="AU63" s="269"/>
      <c r="AV63" s="268">
        <f>SUMIFS('Reservas (1)'!$R$4:$R$930,'Reservas (1)'!$I$4:$I$930,I63,'Reservas (1)'!$L$4:$L$930,E63,'Reservas (1)'!$N$4:$N$930,4)</f>
        <v>0</v>
      </c>
      <c r="AW63" s="268">
        <f>SUMIFS('Reservas (1)'!$AQ$4:$AQ$930,'Reservas (1)'!$I$4:$I$930,I63,'Reservas (1)'!$L$4:$L$930,E63,'Reservas (1)'!$N$4:$N$930,4)</f>
        <v>0</v>
      </c>
      <c r="AX63" s="269"/>
      <c r="AY63" s="268"/>
      <c r="AZ63" s="268"/>
      <c r="BA63" s="269"/>
      <c r="BB63" s="268"/>
      <c r="BC63" s="268"/>
      <c r="BD63" s="269"/>
      <c r="BE63" s="268">
        <f>SUMIFS('Reservas (1)'!$R$4:$R$930,'Reservas (1)'!$I$4:$I$930,I63,'Reservas (1)'!$L$4:$L$930,E63,'Reservas (1)'!$N$4:$N$930,7)</f>
        <v>19453931</v>
      </c>
      <c r="BF63" s="268">
        <f>SUMIFS('Reservas (1)'!$AQ$4:$AQ$930,'Reservas (1)'!$I$4:$I$930,I63,'Reservas (1)'!$L$4:$L$930,E63,'Reservas (1)'!$N$4:$N$930,7)</f>
        <v>7527519.0952465367</v>
      </c>
      <c r="BG63" s="269"/>
      <c r="BH63" s="268">
        <f t="shared" si="7"/>
        <v>23589964</v>
      </c>
      <c r="BI63" s="268">
        <f t="shared" si="8"/>
        <v>7732491.161539142</v>
      </c>
      <c r="BJ63" s="270">
        <f t="shared" si="9"/>
        <v>0.3277873235219495</v>
      </c>
      <c r="BK63" s="271"/>
      <c r="BL63" s="271"/>
    </row>
    <row r="64" spans="2:64" s="245" customFormat="1" ht="14.25" customHeight="1">
      <c r="B64" s="260">
        <v>8141</v>
      </c>
      <c r="C64" s="261" t="str">
        <f t="shared" si="3"/>
        <v>8141-41</v>
      </c>
      <c r="D64" s="262">
        <v>41</v>
      </c>
      <c r="E64" s="263" t="s">
        <v>1276</v>
      </c>
      <c r="F64" s="264" t="str">
        <f>VLOOKUP(E64,'Actividades Físicas'!$F$3:$G$72,2,FALSE)</f>
        <v>Definir e implementar el plan de trabajo de la estrategia de gestión integral para la prevención, vigilancia, control e investigación de eventos trasmisibles de origen zoonótico con el apoyo del centro de zoonosis.</v>
      </c>
      <c r="G64" s="265" t="s">
        <v>46</v>
      </c>
      <c r="H64" s="266">
        <v>1905049</v>
      </c>
      <c r="I64" s="267">
        <v>145</v>
      </c>
      <c r="J64" s="281">
        <f>SUMIFS('Reservas (1)'!$R$3:$R$930,'Reservas (1)'!$L$3:$L$930,E64,'Reservas (1)'!$I$3:$I$930,I64)</f>
        <v>112482</v>
      </c>
      <c r="K64" s="281">
        <f t="shared" si="10"/>
        <v>0</v>
      </c>
      <c r="L64" s="281">
        <f t="shared" si="11"/>
        <v>112482</v>
      </c>
      <c r="M64" s="281">
        <f t="shared" si="12"/>
        <v>0</v>
      </c>
      <c r="N64" s="282">
        <f t="shared" si="13"/>
        <v>0</v>
      </c>
      <c r="O64" s="268"/>
      <c r="P64" s="268"/>
      <c r="Q64" s="268"/>
      <c r="R64" s="268"/>
      <c r="S64" s="268"/>
      <c r="T64" s="268">
        <f>SUMIFS('Reservas (1)'!$AG$4:$AG$930,'Reservas (1)'!$I$4:$I$930,I64,'Reservas (1)'!$L$4:$L$930,E64)</f>
        <v>0</v>
      </c>
      <c r="U64" s="268"/>
      <c r="V64" s="268">
        <f>SUMIFS('Reservas (1)'!$AH$4:$AH$930,'Reservas (1)'!$I$4:$I$930,I64,'Reservas (1)'!$L$4:$L$930,E64)</f>
        <v>0</v>
      </c>
      <c r="W64" s="272"/>
      <c r="X64" s="268">
        <f>SUMIFS('Reservas (1)'!$AI$4:$AI$930,'Reservas (1)'!$I$4:$I$930,I64,'Reservas (1)'!$L$4:$L$930,E64)</f>
        <v>0</v>
      </c>
      <c r="Y64" s="268"/>
      <c r="Z64" s="268"/>
      <c r="AA64" s="268"/>
      <c r="AB64" s="268"/>
      <c r="AC64" s="268"/>
      <c r="AD64" s="268"/>
      <c r="AE64" s="268"/>
      <c r="AF64" s="268"/>
      <c r="AG64" s="268"/>
      <c r="AH64" s="268"/>
      <c r="AI64" s="268"/>
      <c r="AJ64" s="268"/>
      <c r="AK64" s="268"/>
      <c r="AL64" s="268"/>
      <c r="AM64" s="268">
        <f>SUMIFS('Reservas (1)'!$R$4:$R$930,'Reservas (1)'!$I$4:$I$930,I64,'Reservas (1)'!$L$4:$L$930,E64,'Reservas (1)'!$N$4:$N$930,1)</f>
        <v>0</v>
      </c>
      <c r="AN64" s="268">
        <f>SUMIFS('Reservas (1)'!$AQ$4:$AQ$930,'Reservas (1)'!$I$4:$I$930,I64,'Reservas (1)'!$L$4:$L$930,E64,'Reservas (1)'!$N$4:$N$930,1)</f>
        <v>0</v>
      </c>
      <c r="AO64" s="269"/>
      <c r="AP64" s="268">
        <f>SUMIFS('Reservas (1)'!$R$4:$R$930,'Reservas (1)'!$I$4:$I$930,I64,'Reservas (1)'!$L$4:$L$930,E64,'Reservas (1)'!$N$4:$N$930,2)</f>
        <v>0</v>
      </c>
      <c r="AQ64" s="268">
        <f>SUMIFS('Reservas (1)'!$AQ$4:$AQ$930,'Reservas (1)'!$I$4:$I$930,I64,'Reservas (1)'!$L$4:$L$930,E64,'Reservas (1)'!$N$4:$N$930,2)</f>
        <v>0</v>
      </c>
      <c r="AR64" s="269"/>
      <c r="AS64" s="268"/>
      <c r="AT64" s="268"/>
      <c r="AU64" s="269"/>
      <c r="AV64" s="268">
        <f>SUMIFS('Reservas (1)'!$R$4:$R$930,'Reservas (1)'!$I$4:$I$930,I64,'Reservas (1)'!$L$4:$L$930,E64,'Reservas (1)'!$N$4:$N$930,4)</f>
        <v>0</v>
      </c>
      <c r="AW64" s="268">
        <f>SUMIFS('Reservas (1)'!$AQ$4:$AQ$930,'Reservas (1)'!$I$4:$I$930,I64,'Reservas (1)'!$L$4:$L$930,E64,'Reservas (1)'!$N$4:$N$930,4)</f>
        <v>0</v>
      </c>
      <c r="AX64" s="269"/>
      <c r="AY64" s="268"/>
      <c r="AZ64" s="268"/>
      <c r="BA64" s="269"/>
      <c r="BB64" s="268"/>
      <c r="BC64" s="268"/>
      <c r="BD64" s="269"/>
      <c r="BE64" s="268">
        <f>SUMIFS('Reservas (1)'!$R$4:$R$930,'Reservas (1)'!$I$4:$I$930,I64,'Reservas (1)'!$L$4:$L$930,E64,'Reservas (1)'!$N$4:$N$930,7)</f>
        <v>112482</v>
      </c>
      <c r="BF64" s="268">
        <f>SUMIFS('Reservas (1)'!$AQ$4:$AQ$930,'Reservas (1)'!$I$4:$I$930,I64,'Reservas (1)'!$L$4:$L$930,E64,'Reservas (1)'!$N$4:$N$930,7)</f>
        <v>0</v>
      </c>
      <c r="BG64" s="269"/>
      <c r="BH64" s="268">
        <f t="shared" si="7"/>
        <v>112482</v>
      </c>
      <c r="BI64" s="268">
        <f t="shared" si="8"/>
        <v>0</v>
      </c>
      <c r="BJ64" s="270">
        <f t="shared" si="9"/>
        <v>0</v>
      </c>
      <c r="BK64" s="271"/>
      <c r="BL64" s="271"/>
    </row>
    <row r="65" spans="2:64" s="245" customFormat="1" ht="14.25" customHeight="1">
      <c r="B65" s="260">
        <v>8141</v>
      </c>
      <c r="C65" s="261" t="str">
        <f t="shared" si="3"/>
        <v>8141-41</v>
      </c>
      <c r="D65" s="262">
        <v>41</v>
      </c>
      <c r="E65" s="263" t="s">
        <v>1277</v>
      </c>
      <c r="F65" s="264" t="str">
        <f>VLOOKUP(E65,'Actividades Físicas'!$F$3:$G$72,2,FALSE)</f>
        <v>Realizar las acciones para la vigilancia integrada de la rabia y gestionar el biológico antirrábico para atender población humana y animal en el Distrito Capital.</v>
      </c>
      <c r="G65" s="265" t="s">
        <v>46</v>
      </c>
      <c r="H65" s="266">
        <v>1905049</v>
      </c>
      <c r="I65" s="267">
        <v>145</v>
      </c>
      <c r="J65" s="281">
        <f>SUMIFS('Reservas (1)'!$R$3:$R$930,'Reservas (1)'!$L$3:$L$930,E65,'Reservas (1)'!$I$3:$I$930,I65)</f>
        <v>0</v>
      </c>
      <c r="K65" s="281">
        <f t="shared" si="10"/>
        <v>0</v>
      </c>
      <c r="L65" s="281">
        <f t="shared" si="11"/>
        <v>0</v>
      </c>
      <c r="M65" s="281">
        <f t="shared" si="12"/>
        <v>0</v>
      </c>
      <c r="N65" s="282">
        <f t="shared" si="13"/>
        <v>0</v>
      </c>
      <c r="O65" s="268"/>
      <c r="P65" s="268"/>
      <c r="Q65" s="268"/>
      <c r="R65" s="268"/>
      <c r="S65" s="268"/>
      <c r="T65" s="268">
        <f>SUMIFS('Reservas (1)'!$AG$4:$AG$930,'Reservas (1)'!$I$4:$I$930,I65,'Reservas (1)'!$L$4:$L$930,E65)</f>
        <v>0</v>
      </c>
      <c r="U65" s="268"/>
      <c r="V65" s="268">
        <f>SUMIFS('Reservas (1)'!$AH$4:$AH$930,'Reservas (1)'!$I$4:$I$930,I65,'Reservas (1)'!$L$4:$L$930,E65)</f>
        <v>0</v>
      </c>
      <c r="W65" s="272"/>
      <c r="X65" s="268">
        <f>SUMIFS('Reservas (1)'!$AI$4:$AI$930,'Reservas (1)'!$I$4:$I$930,I65,'Reservas (1)'!$L$4:$L$930,E65)</f>
        <v>0</v>
      </c>
      <c r="Y65" s="268"/>
      <c r="Z65" s="268"/>
      <c r="AA65" s="268"/>
      <c r="AB65" s="268"/>
      <c r="AC65" s="268"/>
      <c r="AD65" s="268"/>
      <c r="AE65" s="268"/>
      <c r="AF65" s="268"/>
      <c r="AG65" s="268"/>
      <c r="AH65" s="268"/>
      <c r="AI65" s="268"/>
      <c r="AJ65" s="268"/>
      <c r="AK65" s="268"/>
      <c r="AL65" s="268"/>
      <c r="AM65" s="268">
        <f>SUMIFS('Reservas (1)'!$R$4:$R$930,'Reservas (1)'!$I$4:$I$930,I65,'Reservas (1)'!$L$4:$L$930,E65,'Reservas (1)'!$N$4:$N$930,1)</f>
        <v>0</v>
      </c>
      <c r="AN65" s="268">
        <f>SUMIFS('Reservas (1)'!$AQ$4:$AQ$930,'Reservas (1)'!$I$4:$I$930,I65,'Reservas (1)'!$L$4:$L$930,E65,'Reservas (1)'!$N$4:$N$930,1)</f>
        <v>0</v>
      </c>
      <c r="AO65" s="269"/>
      <c r="AP65" s="268">
        <f>SUMIFS('Reservas (1)'!$R$4:$R$930,'Reservas (1)'!$I$4:$I$930,I65,'Reservas (1)'!$L$4:$L$930,E65,'Reservas (1)'!$N$4:$N$930,2)</f>
        <v>0</v>
      </c>
      <c r="AQ65" s="268">
        <f>SUMIFS('Reservas (1)'!$AQ$4:$AQ$930,'Reservas (1)'!$I$4:$I$930,I65,'Reservas (1)'!$L$4:$L$930,E65,'Reservas (1)'!$N$4:$N$930,2)</f>
        <v>0</v>
      </c>
      <c r="AR65" s="269"/>
      <c r="AS65" s="268"/>
      <c r="AT65" s="268"/>
      <c r="AU65" s="269"/>
      <c r="AV65" s="268">
        <f>SUMIFS('Reservas (1)'!$R$4:$R$930,'Reservas (1)'!$I$4:$I$930,I65,'Reservas (1)'!$L$4:$L$930,E65,'Reservas (1)'!$N$4:$N$930,4)</f>
        <v>0</v>
      </c>
      <c r="AW65" s="268">
        <f>SUMIFS('Reservas (1)'!$AQ$4:$AQ$930,'Reservas (1)'!$I$4:$I$930,I65,'Reservas (1)'!$L$4:$L$930,E65,'Reservas (1)'!$N$4:$N$930,4)</f>
        <v>0</v>
      </c>
      <c r="AX65" s="269"/>
      <c r="AY65" s="268"/>
      <c r="AZ65" s="268"/>
      <c r="BA65" s="269"/>
      <c r="BB65" s="268"/>
      <c r="BC65" s="268"/>
      <c r="BD65" s="269"/>
      <c r="BE65" s="268">
        <f>SUMIFS('Reservas (1)'!$R$4:$R$930,'Reservas (1)'!$I$4:$I$930,I65,'Reservas (1)'!$L$4:$L$930,E65,'Reservas (1)'!$N$4:$N$930,7)</f>
        <v>0</v>
      </c>
      <c r="BF65" s="268">
        <f>SUMIFS('Reservas (1)'!$AQ$4:$AQ$930,'Reservas (1)'!$I$4:$I$930,I65,'Reservas (1)'!$L$4:$L$930,E65,'Reservas (1)'!$N$4:$N$930,7)</f>
        <v>0</v>
      </c>
      <c r="BG65" s="269"/>
      <c r="BH65" s="268">
        <f t="shared" si="7"/>
        <v>0</v>
      </c>
      <c r="BI65" s="268">
        <f t="shared" si="8"/>
        <v>0</v>
      </c>
      <c r="BJ65" s="270">
        <f t="shared" si="9"/>
        <v>0</v>
      </c>
      <c r="BK65" s="271"/>
      <c r="BL65" s="271"/>
    </row>
    <row r="66" spans="2:64" s="245" customFormat="1" ht="14.25" customHeight="1">
      <c r="B66" s="260">
        <v>8141</v>
      </c>
      <c r="C66" s="261" t="str">
        <f t="shared" si="3"/>
        <v>8141-41</v>
      </c>
      <c r="D66" s="262">
        <v>41</v>
      </c>
      <c r="E66" s="263" t="s">
        <v>1277</v>
      </c>
      <c r="F66" s="264" t="str">
        <f>VLOOKUP(E66,'Actividades Físicas'!$F$3:$G$72,2,FALSE)</f>
        <v>Realizar las acciones para la vigilancia integrada de la rabia y gestionar el biológico antirrábico para atender población humana y animal en el Distrito Capital.</v>
      </c>
      <c r="G66" s="265" t="s">
        <v>46</v>
      </c>
      <c r="H66" s="266">
        <v>1905049</v>
      </c>
      <c r="I66" s="267">
        <v>211</v>
      </c>
      <c r="J66" s="281">
        <f>SUMIFS('Reservas (1)'!$R$3:$R$930,'Reservas (1)'!$L$3:$L$930,E66,'Reservas (1)'!$I$3:$I$930,I66)</f>
        <v>131319654</v>
      </c>
      <c r="K66" s="281">
        <f t="shared" si="10"/>
        <v>0</v>
      </c>
      <c r="L66" s="281">
        <f t="shared" si="11"/>
        <v>131319654</v>
      </c>
      <c r="M66" s="281">
        <f t="shared" si="12"/>
        <v>45666071.204819858</v>
      </c>
      <c r="N66" s="282">
        <f t="shared" si="13"/>
        <v>0.34774742252077406</v>
      </c>
      <c r="O66" s="268"/>
      <c r="P66" s="268"/>
      <c r="Q66" s="268"/>
      <c r="R66" s="268"/>
      <c r="S66" s="268"/>
      <c r="T66" s="268">
        <f>SUMIFS('Reservas (1)'!$AG$4:$AG$930,'Reservas (1)'!$I$4:$I$930,I66,'Reservas (1)'!$L$4:$L$930,E66)</f>
        <v>32767471</v>
      </c>
      <c r="U66" s="268"/>
      <c r="V66" s="268">
        <f>SUMIFS('Reservas (1)'!$AH$4:$AH$930,'Reservas (1)'!$I$4:$I$930,I66,'Reservas (1)'!$L$4:$L$930,E66)</f>
        <v>12898600.204819858</v>
      </c>
      <c r="W66" s="272"/>
      <c r="X66" s="268">
        <f>SUMIFS('Reservas (1)'!$AI$4:$AI$930,'Reservas (1)'!$I$4:$I$930,I66,'Reservas (1)'!$L$4:$L$930,E66)</f>
        <v>0</v>
      </c>
      <c r="Y66" s="268"/>
      <c r="Z66" s="268"/>
      <c r="AA66" s="268"/>
      <c r="AB66" s="268"/>
      <c r="AC66" s="268"/>
      <c r="AD66" s="268"/>
      <c r="AE66" s="268"/>
      <c r="AF66" s="268"/>
      <c r="AG66" s="268"/>
      <c r="AH66" s="268"/>
      <c r="AI66" s="268"/>
      <c r="AJ66" s="268"/>
      <c r="AK66" s="268"/>
      <c r="AL66" s="268"/>
      <c r="AM66" s="268">
        <f>SUMIFS('Reservas (1)'!$R$4:$R$930,'Reservas (1)'!$I$4:$I$930,I66,'Reservas (1)'!$L$4:$L$930,E66,'Reservas (1)'!$N$4:$N$930,1)</f>
        <v>6363795</v>
      </c>
      <c r="AN66" s="268">
        <f>SUMIFS('Reservas (1)'!$AQ$4:$AQ$930,'Reservas (1)'!$I$4:$I$930,I66,'Reservas (1)'!$L$4:$L$930,E66,'Reservas (1)'!$N$4:$N$930,1)</f>
        <v>3737938</v>
      </c>
      <c r="AO66" s="269"/>
      <c r="AP66" s="268">
        <f>SUMIFS('Reservas (1)'!$R$4:$R$930,'Reservas (1)'!$I$4:$I$930,I66,'Reservas (1)'!$L$4:$L$930,E66,'Reservas (1)'!$N$4:$N$930,2)</f>
        <v>0</v>
      </c>
      <c r="AQ66" s="268">
        <f>SUMIFS('Reservas (1)'!$AQ$4:$AQ$930,'Reservas (1)'!$I$4:$I$930,I66,'Reservas (1)'!$L$4:$L$930,E66,'Reservas (1)'!$N$4:$N$930,2)</f>
        <v>0</v>
      </c>
      <c r="AR66" s="269"/>
      <c r="AS66" s="268"/>
      <c r="AT66" s="268"/>
      <c r="AU66" s="269"/>
      <c r="AV66" s="268">
        <f>SUMIFS('Reservas (1)'!$R$4:$R$930,'Reservas (1)'!$I$4:$I$930,I66,'Reservas (1)'!$L$4:$L$930,E66,'Reservas (1)'!$N$4:$N$930,4)</f>
        <v>0</v>
      </c>
      <c r="AW66" s="268">
        <f>SUMIFS('Reservas (1)'!$AQ$4:$AQ$930,'Reservas (1)'!$I$4:$I$930,I66,'Reservas (1)'!$L$4:$L$930,E66,'Reservas (1)'!$N$4:$N$930,4)</f>
        <v>0</v>
      </c>
      <c r="AX66" s="269"/>
      <c r="AY66" s="268"/>
      <c r="AZ66" s="268"/>
      <c r="BA66" s="269"/>
      <c r="BB66" s="268"/>
      <c r="BC66" s="268"/>
      <c r="BD66" s="269"/>
      <c r="BE66" s="268">
        <f>SUMIFS('Reservas (1)'!$R$4:$R$930,'Reservas (1)'!$I$4:$I$930,I66,'Reservas (1)'!$L$4:$L$930,E66,'Reservas (1)'!$N$4:$N$930,7)</f>
        <v>124955859</v>
      </c>
      <c r="BF66" s="268">
        <f>SUMIFS('Reservas (1)'!$AQ$4:$AQ$930,'Reservas (1)'!$I$4:$I$930,I66,'Reservas (1)'!$L$4:$L$930,E66,'Reservas (1)'!$N$4:$N$930,7)</f>
        <v>41928133.204819858</v>
      </c>
      <c r="BG66" s="269"/>
      <c r="BH66" s="268">
        <f t="shared" si="7"/>
        <v>131319654</v>
      </c>
      <c r="BI66" s="268">
        <f t="shared" si="8"/>
        <v>45666071.204819858</v>
      </c>
      <c r="BJ66" s="270">
        <f t="shared" si="9"/>
        <v>0.34774742252077406</v>
      </c>
      <c r="BK66" s="271"/>
      <c r="BL66" s="271"/>
    </row>
    <row r="67" spans="2:64" s="245" customFormat="1" ht="14.25" customHeight="1">
      <c r="B67" s="260">
        <v>8141</v>
      </c>
      <c r="C67" s="261" t="str">
        <f t="shared" si="3"/>
        <v>8141-41</v>
      </c>
      <c r="D67" s="262">
        <v>41</v>
      </c>
      <c r="E67" s="263" t="s">
        <v>1278</v>
      </c>
      <c r="F67" s="264" t="str">
        <f>VLOOKUP(E67,'Actividades Físicas'!$F$3:$G$72,2,FALSE)</f>
        <v>Implementar estrategias para llevar a cabo la vacunación antirrábica canina y felina de acuerdo con la programación anual en el Distrito Capital.</v>
      </c>
      <c r="G67" s="265" t="s">
        <v>46</v>
      </c>
      <c r="H67" s="266">
        <v>1905049</v>
      </c>
      <c r="I67" s="267">
        <v>145</v>
      </c>
      <c r="J67" s="281">
        <f>SUMIFS('Reservas (1)'!$R$3:$R$930,'Reservas (1)'!$L$3:$L$930,E67,'Reservas (1)'!$I$3:$I$930,I67)</f>
        <v>0</v>
      </c>
      <c r="K67" s="281">
        <f t="shared" si="10"/>
        <v>0</v>
      </c>
      <c r="L67" s="281">
        <f t="shared" si="11"/>
        <v>0</v>
      </c>
      <c r="M67" s="281">
        <f t="shared" si="12"/>
        <v>0</v>
      </c>
      <c r="N67" s="282">
        <f t="shared" si="13"/>
        <v>0</v>
      </c>
      <c r="O67" s="268"/>
      <c r="P67" s="268"/>
      <c r="Q67" s="268"/>
      <c r="R67" s="268"/>
      <c r="S67" s="268"/>
      <c r="T67" s="268">
        <f>SUMIFS('Reservas (1)'!$AG$4:$AG$930,'Reservas (1)'!$I$4:$I$930,I67,'Reservas (1)'!$L$4:$L$930,E67)</f>
        <v>0</v>
      </c>
      <c r="U67" s="268"/>
      <c r="V67" s="268">
        <f>SUMIFS('Reservas (1)'!$AH$4:$AH$930,'Reservas (1)'!$I$4:$I$930,I67,'Reservas (1)'!$L$4:$L$930,E67)</f>
        <v>0</v>
      </c>
      <c r="W67" s="272"/>
      <c r="X67" s="268">
        <f>SUMIFS('Reservas (1)'!$AI$4:$AI$930,'Reservas (1)'!$I$4:$I$930,I67,'Reservas (1)'!$L$4:$L$930,E67)</f>
        <v>0</v>
      </c>
      <c r="Y67" s="268"/>
      <c r="Z67" s="268"/>
      <c r="AA67" s="268"/>
      <c r="AB67" s="268"/>
      <c r="AC67" s="268"/>
      <c r="AD67" s="268"/>
      <c r="AE67" s="268"/>
      <c r="AF67" s="268"/>
      <c r="AG67" s="268"/>
      <c r="AH67" s="268"/>
      <c r="AI67" s="268"/>
      <c r="AJ67" s="268"/>
      <c r="AK67" s="268"/>
      <c r="AL67" s="268"/>
      <c r="AM67" s="268">
        <f>SUMIFS('Reservas (1)'!$R$4:$R$930,'Reservas (1)'!$I$4:$I$930,I67,'Reservas (1)'!$L$4:$L$930,E67,'Reservas (1)'!$N$4:$N$930,1)</f>
        <v>0</v>
      </c>
      <c r="AN67" s="268">
        <f>SUMIFS('Reservas (1)'!$AQ$4:$AQ$930,'Reservas (1)'!$I$4:$I$930,I67,'Reservas (1)'!$L$4:$L$930,E67,'Reservas (1)'!$N$4:$N$930,1)</f>
        <v>0</v>
      </c>
      <c r="AO67" s="269"/>
      <c r="AP67" s="268">
        <f>SUMIFS('Reservas (1)'!$R$4:$R$930,'Reservas (1)'!$I$4:$I$930,I67,'Reservas (1)'!$L$4:$L$930,E67,'Reservas (1)'!$N$4:$N$930,2)</f>
        <v>0</v>
      </c>
      <c r="AQ67" s="268">
        <f>SUMIFS('Reservas (1)'!$AQ$4:$AQ$930,'Reservas (1)'!$I$4:$I$930,I67,'Reservas (1)'!$L$4:$L$930,E67,'Reservas (1)'!$N$4:$N$930,2)</f>
        <v>0</v>
      </c>
      <c r="AR67" s="269"/>
      <c r="AS67" s="268"/>
      <c r="AT67" s="268"/>
      <c r="AU67" s="269"/>
      <c r="AV67" s="268">
        <f>SUMIFS('Reservas (1)'!$R$4:$R$930,'Reservas (1)'!$I$4:$I$930,I67,'Reservas (1)'!$L$4:$L$930,E67,'Reservas (1)'!$N$4:$N$930,4)</f>
        <v>0</v>
      </c>
      <c r="AW67" s="268">
        <f>SUMIFS('Reservas (1)'!$AQ$4:$AQ$930,'Reservas (1)'!$I$4:$I$930,I67,'Reservas (1)'!$L$4:$L$930,E67,'Reservas (1)'!$N$4:$N$930,4)</f>
        <v>0</v>
      </c>
      <c r="AX67" s="269"/>
      <c r="AY67" s="268"/>
      <c r="AZ67" s="268"/>
      <c r="BA67" s="269"/>
      <c r="BB67" s="268"/>
      <c r="BC67" s="268"/>
      <c r="BD67" s="269"/>
      <c r="BE67" s="268">
        <f>SUMIFS('Reservas (1)'!$R$4:$R$930,'Reservas (1)'!$I$4:$I$930,I67,'Reservas (1)'!$L$4:$L$930,E67,'Reservas (1)'!$N$4:$N$930,7)</f>
        <v>0</v>
      </c>
      <c r="BF67" s="268">
        <f>SUMIFS('Reservas (1)'!$AQ$4:$AQ$930,'Reservas (1)'!$I$4:$I$930,I67,'Reservas (1)'!$L$4:$L$930,E67,'Reservas (1)'!$N$4:$N$930,7)</f>
        <v>0</v>
      </c>
      <c r="BG67" s="269"/>
      <c r="BH67" s="268">
        <f t="shared" si="7"/>
        <v>0</v>
      </c>
      <c r="BI67" s="268">
        <f t="shared" si="8"/>
        <v>0</v>
      </c>
      <c r="BJ67" s="270">
        <f t="shared" si="9"/>
        <v>0</v>
      </c>
      <c r="BK67" s="271"/>
      <c r="BL67" s="271"/>
    </row>
    <row r="68" spans="2:64" s="245" customFormat="1" ht="14.25" customHeight="1">
      <c r="B68" s="260">
        <v>8141</v>
      </c>
      <c r="C68" s="261" t="str">
        <f t="shared" si="3"/>
        <v>8141-41</v>
      </c>
      <c r="D68" s="262">
        <v>41</v>
      </c>
      <c r="E68" s="263" t="s">
        <v>1278</v>
      </c>
      <c r="F68" s="264" t="str">
        <f>VLOOKUP(E68,'Actividades Físicas'!$F$3:$G$72,2,FALSE)</f>
        <v>Implementar estrategias para llevar a cabo la vacunación antirrábica canina y felina de acuerdo con la programación anual en el Distrito Capital.</v>
      </c>
      <c r="G68" s="265" t="s">
        <v>46</v>
      </c>
      <c r="H68" s="266">
        <v>1905049</v>
      </c>
      <c r="I68" s="267">
        <v>211</v>
      </c>
      <c r="J68" s="281">
        <f>SUMIFS('Reservas (1)'!$R$3:$R$930,'Reservas (1)'!$L$3:$L$930,E68,'Reservas (1)'!$I$3:$I$930,I68)</f>
        <v>162207515</v>
      </c>
      <c r="K68" s="281">
        <f t="shared" si="10"/>
        <v>0</v>
      </c>
      <c r="L68" s="281">
        <f t="shared" si="11"/>
        <v>162207515</v>
      </c>
      <c r="M68" s="281">
        <f t="shared" si="12"/>
        <v>10757952.633641001</v>
      </c>
      <c r="N68" s="282">
        <f t="shared" si="13"/>
        <v>6.6322159202309466E-2</v>
      </c>
      <c r="O68" s="268"/>
      <c r="P68" s="268"/>
      <c r="Q68" s="268"/>
      <c r="R68" s="268"/>
      <c r="S68" s="268"/>
      <c r="T68" s="268">
        <f>SUMIFS('Reservas (1)'!$AG$4:$AG$930,'Reservas (1)'!$I$4:$I$930,I68,'Reservas (1)'!$L$4:$L$930,E68)</f>
        <v>0</v>
      </c>
      <c r="U68" s="268"/>
      <c r="V68" s="268">
        <f>SUMIFS('Reservas (1)'!$AH$4:$AH$930,'Reservas (1)'!$I$4:$I$930,I68,'Reservas (1)'!$L$4:$L$930,E68)</f>
        <v>10757952.633641001</v>
      </c>
      <c r="W68" s="272"/>
      <c r="X68" s="268">
        <f>SUMIFS('Reservas (1)'!$AI$4:$AI$930,'Reservas (1)'!$I$4:$I$930,I68,'Reservas (1)'!$L$4:$L$930,E68)</f>
        <v>0</v>
      </c>
      <c r="Y68" s="268"/>
      <c r="Z68" s="268"/>
      <c r="AA68" s="268"/>
      <c r="AB68" s="268"/>
      <c r="AC68" s="268"/>
      <c r="AD68" s="268"/>
      <c r="AE68" s="268"/>
      <c r="AF68" s="268"/>
      <c r="AG68" s="268"/>
      <c r="AH68" s="268"/>
      <c r="AI68" s="268"/>
      <c r="AJ68" s="268"/>
      <c r="AK68" s="268"/>
      <c r="AL68" s="268"/>
      <c r="AM68" s="268">
        <f>SUMIFS('Reservas (1)'!$R$4:$R$930,'Reservas (1)'!$I$4:$I$930,I68,'Reservas (1)'!$L$4:$L$930,E68,'Reservas (1)'!$N$4:$N$930,1)</f>
        <v>5479976</v>
      </c>
      <c r="AN68" s="268">
        <f>SUMIFS('Reservas (1)'!$AQ$4:$AQ$930,'Reservas (1)'!$I$4:$I$930,I68,'Reservas (1)'!$L$4:$L$930,E68,'Reservas (1)'!$N$4:$N$930,1)</f>
        <v>185718.93370739487</v>
      </c>
      <c r="AO68" s="269"/>
      <c r="AP68" s="268">
        <f>SUMIFS('Reservas (1)'!$R$4:$R$930,'Reservas (1)'!$I$4:$I$930,I68,'Reservas (1)'!$L$4:$L$930,E68,'Reservas (1)'!$N$4:$N$930,2)</f>
        <v>0</v>
      </c>
      <c r="AQ68" s="268">
        <f>SUMIFS('Reservas (1)'!$AQ$4:$AQ$930,'Reservas (1)'!$I$4:$I$930,I68,'Reservas (1)'!$L$4:$L$930,E68,'Reservas (1)'!$N$4:$N$930,2)</f>
        <v>0</v>
      </c>
      <c r="AR68" s="269"/>
      <c r="AS68" s="268"/>
      <c r="AT68" s="268"/>
      <c r="AU68" s="269"/>
      <c r="AV68" s="268">
        <f>SUMIFS('Reservas (1)'!$R$4:$R$930,'Reservas (1)'!$I$4:$I$930,I68,'Reservas (1)'!$L$4:$L$930,E68,'Reservas (1)'!$N$4:$N$930,4)</f>
        <v>0</v>
      </c>
      <c r="AW68" s="268">
        <f>SUMIFS('Reservas (1)'!$AQ$4:$AQ$930,'Reservas (1)'!$I$4:$I$930,I68,'Reservas (1)'!$L$4:$L$930,E68,'Reservas (1)'!$N$4:$N$930,4)</f>
        <v>0</v>
      </c>
      <c r="AX68" s="269"/>
      <c r="AY68" s="268"/>
      <c r="AZ68" s="268"/>
      <c r="BA68" s="269"/>
      <c r="BB68" s="268"/>
      <c r="BC68" s="268"/>
      <c r="BD68" s="269"/>
      <c r="BE68" s="268">
        <f>SUMIFS('Reservas (1)'!$R$4:$R$930,'Reservas (1)'!$I$4:$I$930,I68,'Reservas (1)'!$L$4:$L$930,E68,'Reservas (1)'!$N$4:$N$930,7)</f>
        <v>156727539</v>
      </c>
      <c r="BF68" s="268">
        <f>SUMIFS('Reservas (1)'!$AQ$4:$AQ$930,'Reservas (1)'!$I$4:$I$930,I68,'Reservas (1)'!$L$4:$L$930,E68,'Reservas (1)'!$N$4:$N$930,7)</f>
        <v>10572233.699933605</v>
      </c>
      <c r="BG68" s="269"/>
      <c r="BH68" s="268">
        <f t="shared" si="7"/>
        <v>162207515</v>
      </c>
      <c r="BI68" s="268">
        <f t="shared" si="8"/>
        <v>10757952.633641001</v>
      </c>
      <c r="BJ68" s="270">
        <f t="shared" si="9"/>
        <v>6.6322159202309466E-2</v>
      </c>
      <c r="BK68" s="271"/>
      <c r="BL68" s="271"/>
    </row>
    <row r="69" spans="2:64" s="245" customFormat="1" ht="14.25" customHeight="1">
      <c r="B69" s="260">
        <v>8141</v>
      </c>
      <c r="C69" s="261" t="str">
        <f t="shared" ref="C69:C94" si="14">CONCATENATE(B69,"-",D69)</f>
        <v>8141-42</v>
      </c>
      <c r="D69" s="262">
        <v>42</v>
      </c>
      <c r="E69" s="263" t="s">
        <v>1279</v>
      </c>
      <c r="F69" s="264" t="str">
        <f>VLOOKUP(E69,'Actividades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69" s="265" t="s">
        <v>46</v>
      </c>
      <c r="H69" s="266">
        <v>1905049</v>
      </c>
      <c r="I69" s="267">
        <v>149</v>
      </c>
      <c r="J69" s="281">
        <f>SUMIFS('Reservas (1)'!$R$3:$R$930,'Reservas (1)'!$L$3:$L$930,E69,'Reservas (1)'!$I$3:$I$930,I69)</f>
        <v>512458942</v>
      </c>
      <c r="K69" s="281">
        <f t="shared" si="10"/>
        <v>0</v>
      </c>
      <c r="L69" s="281">
        <f t="shared" si="11"/>
        <v>512458942</v>
      </c>
      <c r="M69" s="281">
        <f t="shared" si="12"/>
        <v>0</v>
      </c>
      <c r="N69" s="282">
        <f t="shared" si="13"/>
        <v>0</v>
      </c>
      <c r="O69" s="268"/>
      <c r="P69" s="268"/>
      <c r="Q69" s="268"/>
      <c r="R69" s="268"/>
      <c r="S69" s="268"/>
      <c r="T69" s="268">
        <f>SUMIFS('Reservas (1)'!$AG$4:$AG$930,'Reservas (1)'!$I$4:$I$930,I69,'Reservas (1)'!$L$4:$L$930,E69)</f>
        <v>0</v>
      </c>
      <c r="U69" s="268"/>
      <c r="V69" s="268">
        <f>SUMIFS('Reservas (1)'!$AH$4:$AH$930,'Reservas (1)'!$I$4:$I$930,I69,'Reservas (1)'!$L$4:$L$930,E69)</f>
        <v>0</v>
      </c>
      <c r="W69" s="272"/>
      <c r="X69" s="268">
        <f>SUMIFS('Reservas (1)'!$AI$4:$AI$930,'Reservas (1)'!$I$4:$I$930,I69,'Reservas (1)'!$L$4:$L$930,E69)</f>
        <v>0</v>
      </c>
      <c r="Y69" s="268"/>
      <c r="Z69" s="268"/>
      <c r="AA69" s="268"/>
      <c r="AB69" s="268"/>
      <c r="AC69" s="268"/>
      <c r="AD69" s="268"/>
      <c r="AE69" s="268"/>
      <c r="AF69" s="268"/>
      <c r="AG69" s="268"/>
      <c r="AH69" s="268"/>
      <c r="AI69" s="268"/>
      <c r="AJ69" s="268"/>
      <c r="AK69" s="268"/>
      <c r="AL69" s="268"/>
      <c r="AM69" s="268">
        <f>SUMIFS('Reservas (1)'!$R$4:$R$930,'Reservas (1)'!$I$4:$I$930,I69,'Reservas (1)'!$L$4:$L$930,E69,'Reservas (1)'!$N$4:$N$930,1)</f>
        <v>0</v>
      </c>
      <c r="AN69" s="268">
        <f>SUMIFS('Reservas (1)'!$AQ$4:$AQ$930,'Reservas (1)'!$I$4:$I$930,I69,'Reservas (1)'!$L$4:$L$930,E69,'Reservas (1)'!$N$4:$N$930,1)</f>
        <v>0</v>
      </c>
      <c r="AO69" s="269"/>
      <c r="AP69" s="268">
        <f>SUMIFS('Reservas (1)'!$R$4:$R$930,'Reservas (1)'!$I$4:$I$930,I69,'Reservas (1)'!$L$4:$L$930,E69,'Reservas (1)'!$N$4:$N$930,2)</f>
        <v>0</v>
      </c>
      <c r="AQ69" s="268">
        <f>SUMIFS('Reservas (1)'!$AQ$4:$AQ$930,'Reservas (1)'!$I$4:$I$930,I69,'Reservas (1)'!$L$4:$L$930,E69,'Reservas (1)'!$N$4:$N$930,2)</f>
        <v>0</v>
      </c>
      <c r="AR69" s="269"/>
      <c r="AS69" s="268"/>
      <c r="AT69" s="268"/>
      <c r="AU69" s="269"/>
      <c r="AV69" s="268">
        <f>SUMIFS('Reservas (1)'!$R$4:$R$930,'Reservas (1)'!$I$4:$I$930,I69,'Reservas (1)'!$L$4:$L$930,E69,'Reservas (1)'!$N$4:$N$930,4)</f>
        <v>509334856</v>
      </c>
      <c r="AW69" s="268">
        <f>SUMIFS('Reservas (1)'!$AQ$4:$AQ$930,'Reservas (1)'!$I$4:$I$930,I69,'Reservas (1)'!$L$4:$L$930,E69,'Reservas (1)'!$N$4:$N$930,4)</f>
        <v>0</v>
      </c>
      <c r="AX69" s="269"/>
      <c r="AY69" s="268"/>
      <c r="AZ69" s="268"/>
      <c r="BA69" s="269"/>
      <c r="BB69" s="268"/>
      <c r="BC69" s="268"/>
      <c r="BD69" s="269"/>
      <c r="BE69" s="268">
        <f>SUMIFS('Reservas (1)'!$R$4:$R$930,'Reservas (1)'!$I$4:$I$930,I69,'Reservas (1)'!$L$4:$L$930,E69,'Reservas (1)'!$N$4:$N$930,7)</f>
        <v>3124086</v>
      </c>
      <c r="BF69" s="268">
        <f>SUMIFS('Reservas (1)'!$AQ$4:$AQ$930,'Reservas (1)'!$I$4:$I$930,I69,'Reservas (1)'!$L$4:$L$930,E69,'Reservas (1)'!$N$4:$N$930,7)</f>
        <v>0</v>
      </c>
      <c r="BG69" s="269"/>
      <c r="BH69" s="268">
        <f t="shared" ref="BH69:BH94" si="15">AM69+AP69+AS69+AV69+AY69+BB69+BE69</f>
        <v>512458942</v>
      </c>
      <c r="BI69" s="268">
        <f t="shared" ref="BI69:BI94" si="16">AN69+AQ69+AT69+AW69+AZ69+BC69+BF69</f>
        <v>0</v>
      </c>
      <c r="BJ69" s="270">
        <f t="shared" ref="BJ69:BJ94" si="17">IFERROR(+BI69/BH69,0)</f>
        <v>0</v>
      </c>
      <c r="BK69" s="271"/>
      <c r="BL69" s="271"/>
    </row>
    <row r="70" spans="2:64" s="245" customFormat="1" ht="14.25" customHeight="1">
      <c r="B70" s="260">
        <v>8141</v>
      </c>
      <c r="C70" s="261" t="str">
        <f t="shared" si="14"/>
        <v>8141-42</v>
      </c>
      <c r="D70" s="262">
        <v>42</v>
      </c>
      <c r="E70" s="263" t="s">
        <v>1279</v>
      </c>
      <c r="F70" s="264" t="str">
        <f>VLOOKUP(E70,'Actividades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0" s="265" t="s">
        <v>46</v>
      </c>
      <c r="H70" s="266">
        <v>1905049</v>
      </c>
      <c r="I70" s="267">
        <v>97</v>
      </c>
      <c r="J70" s="281">
        <f>SUMIFS('Reservas (1)'!$R$3:$R$930,'Reservas (1)'!$L$3:$L$930,E70,'Reservas (1)'!$I$3:$I$930,I70)</f>
        <v>1245277481</v>
      </c>
      <c r="K70" s="281">
        <f t="shared" si="10"/>
        <v>0</v>
      </c>
      <c r="L70" s="281">
        <f t="shared" si="11"/>
        <v>1245277481</v>
      </c>
      <c r="M70" s="281">
        <f t="shared" si="12"/>
        <v>664143489</v>
      </c>
      <c r="N70" s="282">
        <f t="shared" si="13"/>
        <v>0.53332971898493686</v>
      </c>
      <c r="O70" s="268"/>
      <c r="P70" s="268"/>
      <c r="Q70" s="268"/>
      <c r="R70" s="268"/>
      <c r="S70" s="268"/>
      <c r="T70" s="268">
        <f>SUMIFS('Reservas (1)'!$AG$4:$AG$930,'Reservas (1)'!$I$4:$I$930,I70,'Reservas (1)'!$L$4:$L$930,E70)</f>
        <v>0</v>
      </c>
      <c r="U70" s="268"/>
      <c r="V70" s="268">
        <f>SUMIFS('Reservas (1)'!$AH$4:$AH$930,'Reservas (1)'!$I$4:$I$930,I70,'Reservas (1)'!$L$4:$L$930,E70)</f>
        <v>664143489</v>
      </c>
      <c r="W70" s="272"/>
      <c r="X70" s="268">
        <f>SUMIFS('Reservas (1)'!$AI$4:$AI$930,'Reservas (1)'!$I$4:$I$930,I70,'Reservas (1)'!$L$4:$L$930,E70)</f>
        <v>0</v>
      </c>
      <c r="Y70" s="268"/>
      <c r="Z70" s="268"/>
      <c r="AA70" s="268"/>
      <c r="AB70" s="268"/>
      <c r="AC70" s="268"/>
      <c r="AD70" s="268"/>
      <c r="AE70" s="268"/>
      <c r="AF70" s="268"/>
      <c r="AG70" s="268"/>
      <c r="AH70" s="268"/>
      <c r="AI70" s="268"/>
      <c r="AJ70" s="268"/>
      <c r="AK70" s="268"/>
      <c r="AL70" s="268"/>
      <c r="AM70" s="268">
        <f>SUMIFS('Reservas (1)'!$R$4:$R$930,'Reservas (1)'!$I$4:$I$930,I70,'Reservas (1)'!$L$4:$L$930,E70,'Reservas (1)'!$N$4:$N$930,1)</f>
        <v>102511648</v>
      </c>
      <c r="AN70" s="268">
        <f>SUMIFS('Reservas (1)'!$AQ$4:$AQ$930,'Reservas (1)'!$I$4:$I$930,I70,'Reservas (1)'!$L$4:$L$930,E70,'Reservas (1)'!$N$4:$N$930,1)</f>
        <v>101788521</v>
      </c>
      <c r="AO70" s="269"/>
      <c r="AP70" s="268">
        <f>SUMIFS('Reservas (1)'!$R$4:$R$930,'Reservas (1)'!$I$4:$I$930,I70,'Reservas (1)'!$L$4:$L$930,E70,'Reservas (1)'!$N$4:$N$930,2)</f>
        <v>0</v>
      </c>
      <c r="AQ70" s="268">
        <f>SUMIFS('Reservas (1)'!$AQ$4:$AQ$930,'Reservas (1)'!$I$4:$I$930,I70,'Reservas (1)'!$L$4:$L$930,E70,'Reservas (1)'!$N$4:$N$930,2)</f>
        <v>0</v>
      </c>
      <c r="AR70" s="269"/>
      <c r="AS70" s="268"/>
      <c r="AT70" s="268"/>
      <c r="AU70" s="269"/>
      <c r="AV70" s="268">
        <f>SUMIFS('Reservas (1)'!$R$4:$R$930,'Reservas (1)'!$I$4:$I$930,I70,'Reservas (1)'!$L$4:$L$930,E70,'Reservas (1)'!$N$4:$N$930,4)</f>
        <v>0</v>
      </c>
      <c r="AW70" s="268">
        <f>SUMIFS('Reservas (1)'!$AQ$4:$AQ$930,'Reservas (1)'!$I$4:$I$930,I70,'Reservas (1)'!$L$4:$L$930,E70,'Reservas (1)'!$N$4:$N$930,4)</f>
        <v>0</v>
      </c>
      <c r="AX70" s="269"/>
      <c r="AY70" s="268"/>
      <c r="AZ70" s="268"/>
      <c r="BA70" s="269"/>
      <c r="BB70" s="268"/>
      <c r="BC70" s="268"/>
      <c r="BD70" s="269"/>
      <c r="BE70" s="268">
        <f>SUMIFS('Reservas (1)'!$R$4:$R$930,'Reservas (1)'!$I$4:$I$930,I70,'Reservas (1)'!$L$4:$L$930,E70,'Reservas (1)'!$N$4:$N$930,7)</f>
        <v>1142765833</v>
      </c>
      <c r="BF70" s="268">
        <f>SUMIFS('Reservas (1)'!$AQ$4:$AQ$930,'Reservas (1)'!$I$4:$I$930,I70,'Reservas (1)'!$L$4:$L$930,E70,'Reservas (1)'!$N$4:$N$930,7)</f>
        <v>562354968</v>
      </c>
      <c r="BG70" s="269"/>
      <c r="BH70" s="268">
        <f t="shared" si="15"/>
        <v>1245277481</v>
      </c>
      <c r="BI70" s="268">
        <f t="shared" si="16"/>
        <v>664143489</v>
      </c>
      <c r="BJ70" s="270">
        <f t="shared" si="17"/>
        <v>0.53332971898493686</v>
      </c>
      <c r="BK70" s="271"/>
      <c r="BL70" s="271"/>
    </row>
    <row r="71" spans="2:64" s="245" customFormat="1" ht="14.25" customHeight="1">
      <c r="B71" s="260">
        <v>8141</v>
      </c>
      <c r="C71" s="261" t="str">
        <f t="shared" si="14"/>
        <v>8141-42</v>
      </c>
      <c r="D71" s="262">
        <v>42</v>
      </c>
      <c r="E71" s="263" t="s">
        <v>1279</v>
      </c>
      <c r="F71" s="264" t="str">
        <f>VLOOKUP(E71,'Actividades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1" s="265" t="s">
        <v>46</v>
      </c>
      <c r="H71" s="266">
        <v>1905014</v>
      </c>
      <c r="I71" s="267">
        <v>124</v>
      </c>
      <c r="J71" s="281">
        <f>SUMIFS('Reservas (1)'!$R$3:$R$930,'Reservas (1)'!$L$3:$L$930,E71,'Reservas (1)'!$I$3:$I$930,I71)</f>
        <v>6824408</v>
      </c>
      <c r="K71" s="281">
        <f t="shared" si="10"/>
        <v>0</v>
      </c>
      <c r="L71" s="281">
        <f t="shared" si="11"/>
        <v>6824408</v>
      </c>
      <c r="M71" s="281">
        <f t="shared" si="12"/>
        <v>6824408</v>
      </c>
      <c r="N71" s="282">
        <f t="shared" si="13"/>
        <v>1</v>
      </c>
      <c r="O71" s="268"/>
      <c r="P71" s="268"/>
      <c r="Q71" s="268"/>
      <c r="R71" s="268"/>
      <c r="S71" s="268"/>
      <c r="T71" s="268">
        <f>SUMIFS('Reservas (1)'!$AG$4:$AG$930,'Reservas (1)'!$I$4:$I$930,I71,'Reservas (1)'!$L$4:$L$930,E71)</f>
        <v>6824408</v>
      </c>
      <c r="U71" s="268"/>
      <c r="V71" s="268">
        <f>SUMIFS('Reservas (1)'!$AH$4:$AH$930,'Reservas (1)'!$I$4:$I$930,I71,'Reservas (1)'!$L$4:$L$930,E71)</f>
        <v>0</v>
      </c>
      <c r="W71" s="272"/>
      <c r="X71" s="268">
        <f>SUMIFS('Reservas (1)'!$AI$4:$AI$930,'Reservas (1)'!$I$4:$I$930,I71,'Reservas (1)'!$L$4:$L$930,E71)</f>
        <v>0</v>
      </c>
      <c r="Y71" s="268"/>
      <c r="Z71" s="268"/>
      <c r="AA71" s="268"/>
      <c r="AB71" s="268"/>
      <c r="AC71" s="268"/>
      <c r="AD71" s="268"/>
      <c r="AE71" s="268"/>
      <c r="AF71" s="268"/>
      <c r="AG71" s="268"/>
      <c r="AH71" s="268"/>
      <c r="AI71" s="268"/>
      <c r="AJ71" s="268"/>
      <c r="AK71" s="268"/>
      <c r="AL71" s="268"/>
      <c r="AM71" s="268">
        <f>SUMIFS('Reservas (1)'!$R$4:$R$930,'Reservas (1)'!$I$4:$I$930,I71,'Reservas (1)'!$L$4:$L$930,E71,'Reservas (1)'!$N$4:$N$930,1)</f>
        <v>0</v>
      </c>
      <c r="AN71" s="268">
        <f>SUMIFS('Reservas (1)'!$AQ$4:$AQ$930,'Reservas (1)'!$I$4:$I$930,I71,'Reservas (1)'!$L$4:$L$930,E71,'Reservas (1)'!$N$4:$N$930,1)</f>
        <v>0</v>
      </c>
      <c r="AO71" s="269"/>
      <c r="AP71" s="268">
        <f>SUMIFS('Reservas (1)'!$R$4:$R$930,'Reservas (1)'!$I$4:$I$930,I71,'Reservas (1)'!$L$4:$L$930,E71,'Reservas (1)'!$N$4:$N$930,2)</f>
        <v>0</v>
      </c>
      <c r="AQ71" s="268">
        <f>SUMIFS('Reservas (1)'!$AQ$4:$AQ$930,'Reservas (1)'!$I$4:$I$930,I71,'Reservas (1)'!$L$4:$L$930,E71,'Reservas (1)'!$N$4:$N$930,2)</f>
        <v>0</v>
      </c>
      <c r="AR71" s="269"/>
      <c r="AS71" s="268"/>
      <c r="AT71" s="268"/>
      <c r="AU71" s="269"/>
      <c r="AV71" s="268">
        <f>SUMIFS('Reservas (1)'!$R$4:$R$930,'Reservas (1)'!$I$4:$I$930,I71,'Reservas (1)'!$L$4:$L$930,E71,'Reservas (1)'!$N$4:$N$930,4)</f>
        <v>6824408</v>
      </c>
      <c r="AW71" s="268">
        <f>SUMIFS('Reservas (1)'!$AQ$4:$AQ$930,'Reservas (1)'!$I$4:$I$930,I71,'Reservas (1)'!$L$4:$L$930,E71,'Reservas (1)'!$N$4:$N$930,4)</f>
        <v>6824408</v>
      </c>
      <c r="AX71" s="269"/>
      <c r="AY71" s="268"/>
      <c r="AZ71" s="268"/>
      <c r="BA71" s="269"/>
      <c r="BB71" s="268"/>
      <c r="BC71" s="268"/>
      <c r="BD71" s="269"/>
      <c r="BE71" s="268">
        <f>SUMIFS('Reservas (1)'!$R$4:$R$930,'Reservas (1)'!$I$4:$I$930,I71,'Reservas (1)'!$L$4:$L$930,E71,'Reservas (1)'!$N$4:$N$930,7)</f>
        <v>0</v>
      </c>
      <c r="BF71" s="268">
        <f>SUMIFS('Reservas (1)'!$AQ$4:$AQ$930,'Reservas (1)'!$I$4:$I$930,I71,'Reservas (1)'!$L$4:$L$930,E71,'Reservas (1)'!$N$4:$N$930,7)</f>
        <v>0</v>
      </c>
      <c r="BG71" s="269"/>
      <c r="BH71" s="268">
        <f t="shared" si="15"/>
        <v>6824408</v>
      </c>
      <c r="BI71" s="268">
        <f t="shared" si="16"/>
        <v>6824408</v>
      </c>
      <c r="BJ71" s="270">
        <f t="shared" si="17"/>
        <v>1</v>
      </c>
      <c r="BK71" s="271"/>
      <c r="BL71" s="271"/>
    </row>
    <row r="72" spans="2:64" s="245" customFormat="1" ht="14.25" customHeight="1">
      <c r="B72" s="260">
        <v>8141</v>
      </c>
      <c r="C72" s="261" t="str">
        <f t="shared" si="14"/>
        <v>8141-42</v>
      </c>
      <c r="D72" s="262">
        <v>42</v>
      </c>
      <c r="E72" s="263" t="s">
        <v>1279</v>
      </c>
      <c r="F72" s="264" t="str">
        <f>VLOOKUP(E72,'Actividades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2" s="265" t="s">
        <v>46</v>
      </c>
      <c r="H72" s="266">
        <v>1905014</v>
      </c>
      <c r="I72" s="267">
        <v>130</v>
      </c>
      <c r="J72" s="281">
        <f>SUMIFS('Reservas (1)'!$R$3:$R$930,'Reservas (1)'!$L$3:$L$930,E72,'Reservas (1)'!$I$3:$I$930,I72)</f>
        <v>0</v>
      </c>
      <c r="K72" s="281">
        <f t="shared" si="10"/>
        <v>0</v>
      </c>
      <c r="L72" s="281">
        <f t="shared" si="11"/>
        <v>0</v>
      </c>
      <c r="M72" s="281">
        <f t="shared" si="12"/>
        <v>0</v>
      </c>
      <c r="N72" s="282">
        <f t="shared" si="13"/>
        <v>0</v>
      </c>
      <c r="O72" s="268"/>
      <c r="P72" s="268"/>
      <c r="Q72" s="268"/>
      <c r="R72" s="268"/>
      <c r="S72" s="268"/>
      <c r="T72" s="268">
        <f>SUMIFS('Reservas (1)'!$AG$4:$AG$930,'Reservas (1)'!$I$4:$I$930,I72,'Reservas (1)'!$L$4:$L$930,E72)</f>
        <v>0</v>
      </c>
      <c r="U72" s="268"/>
      <c r="V72" s="268">
        <f>SUMIFS('Reservas (1)'!$AH$4:$AH$930,'Reservas (1)'!$I$4:$I$930,I72,'Reservas (1)'!$L$4:$L$930,E72)</f>
        <v>0</v>
      </c>
      <c r="W72" s="272"/>
      <c r="X72" s="268">
        <f>SUMIFS('Reservas (1)'!$AI$4:$AI$930,'Reservas (1)'!$I$4:$I$930,I72,'Reservas (1)'!$L$4:$L$930,E72)</f>
        <v>0</v>
      </c>
      <c r="Y72" s="268"/>
      <c r="Z72" s="268"/>
      <c r="AA72" s="268"/>
      <c r="AB72" s="268"/>
      <c r="AC72" s="268"/>
      <c r="AD72" s="268"/>
      <c r="AE72" s="268"/>
      <c r="AF72" s="268"/>
      <c r="AG72" s="268"/>
      <c r="AH72" s="268"/>
      <c r="AI72" s="268"/>
      <c r="AJ72" s="268"/>
      <c r="AK72" s="268"/>
      <c r="AL72" s="268"/>
      <c r="AM72" s="268">
        <f>SUMIFS('Reservas (1)'!$R$4:$R$930,'Reservas (1)'!$I$4:$I$930,I72,'Reservas (1)'!$L$4:$L$930,E72,'Reservas (1)'!$N$4:$N$930,1)</f>
        <v>0</v>
      </c>
      <c r="AN72" s="268">
        <f>SUMIFS('Reservas (1)'!$AQ$4:$AQ$930,'Reservas (1)'!$I$4:$I$930,I72,'Reservas (1)'!$L$4:$L$930,E72,'Reservas (1)'!$N$4:$N$930,1)</f>
        <v>0</v>
      </c>
      <c r="AO72" s="269"/>
      <c r="AP72" s="268">
        <f>SUMIFS('Reservas (1)'!$R$4:$R$930,'Reservas (1)'!$I$4:$I$930,I72,'Reservas (1)'!$L$4:$L$930,E72,'Reservas (1)'!$N$4:$N$930,2)</f>
        <v>0</v>
      </c>
      <c r="AQ72" s="268">
        <f>SUMIFS('Reservas (1)'!$AQ$4:$AQ$930,'Reservas (1)'!$I$4:$I$930,I72,'Reservas (1)'!$L$4:$L$930,E72,'Reservas (1)'!$N$4:$N$930,2)</f>
        <v>0</v>
      </c>
      <c r="AR72" s="269"/>
      <c r="AS72" s="268"/>
      <c r="AT72" s="268"/>
      <c r="AU72" s="269"/>
      <c r="AV72" s="268">
        <f>SUMIFS('Reservas (1)'!$R$4:$R$930,'Reservas (1)'!$I$4:$I$930,I72,'Reservas (1)'!$L$4:$L$930,E72,'Reservas (1)'!$N$4:$N$930,4)</f>
        <v>0</v>
      </c>
      <c r="AW72" s="268">
        <f>SUMIFS('Reservas (1)'!$AQ$4:$AQ$930,'Reservas (1)'!$I$4:$I$930,I72,'Reservas (1)'!$L$4:$L$930,E72,'Reservas (1)'!$N$4:$N$930,4)</f>
        <v>0</v>
      </c>
      <c r="AX72" s="269"/>
      <c r="AY72" s="268"/>
      <c r="AZ72" s="268"/>
      <c r="BA72" s="269"/>
      <c r="BB72" s="268"/>
      <c r="BC72" s="268"/>
      <c r="BD72" s="269"/>
      <c r="BE72" s="268">
        <f>SUMIFS('Reservas (1)'!$R$4:$R$930,'Reservas (1)'!$I$4:$I$930,I72,'Reservas (1)'!$L$4:$L$930,E72,'Reservas (1)'!$N$4:$N$930,7)</f>
        <v>0</v>
      </c>
      <c r="BF72" s="268">
        <f>SUMIFS('Reservas (1)'!$AQ$4:$AQ$930,'Reservas (1)'!$I$4:$I$930,I72,'Reservas (1)'!$L$4:$L$930,E72,'Reservas (1)'!$N$4:$N$930,7)</f>
        <v>0</v>
      </c>
      <c r="BG72" s="269"/>
      <c r="BH72" s="268">
        <f t="shared" si="15"/>
        <v>0</v>
      </c>
      <c r="BI72" s="268">
        <f t="shared" si="16"/>
        <v>0</v>
      </c>
      <c r="BJ72" s="270">
        <f t="shared" si="17"/>
        <v>0</v>
      </c>
      <c r="BK72" s="271"/>
      <c r="BL72" s="271"/>
    </row>
    <row r="73" spans="2:64" s="245" customFormat="1" ht="14.25" customHeight="1">
      <c r="B73" s="260">
        <v>8141</v>
      </c>
      <c r="C73" s="261" t="str">
        <f t="shared" si="14"/>
        <v>8141-42</v>
      </c>
      <c r="D73" s="262">
        <v>42</v>
      </c>
      <c r="E73" s="263" t="s">
        <v>1279</v>
      </c>
      <c r="F73" s="264" t="str">
        <f>VLOOKUP(E73,'Actividades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3" s="265" t="s">
        <v>46</v>
      </c>
      <c r="H73" s="266">
        <v>1905049</v>
      </c>
      <c r="I73" s="267">
        <v>143</v>
      </c>
      <c r="J73" s="281">
        <f>SUMIFS('Reservas (1)'!$R$3:$R$930,'Reservas (1)'!$L$3:$L$930,E73,'Reservas (1)'!$I$3:$I$930,I73)</f>
        <v>0</v>
      </c>
      <c r="K73" s="281">
        <f t="shared" si="10"/>
        <v>0</v>
      </c>
      <c r="L73" s="281">
        <f t="shared" si="11"/>
        <v>0</v>
      </c>
      <c r="M73" s="281">
        <f t="shared" si="12"/>
        <v>0</v>
      </c>
      <c r="N73" s="282">
        <f t="shared" si="13"/>
        <v>0</v>
      </c>
      <c r="O73" s="268"/>
      <c r="P73" s="268"/>
      <c r="Q73" s="268"/>
      <c r="R73" s="268"/>
      <c r="S73" s="268"/>
      <c r="T73" s="268">
        <f>SUMIFS('Reservas (1)'!$AG$4:$AG$930,'Reservas (1)'!$I$4:$I$930,I73,'Reservas (1)'!$L$4:$L$930,E73)</f>
        <v>0</v>
      </c>
      <c r="U73" s="268"/>
      <c r="V73" s="268">
        <f>SUMIFS('Reservas (1)'!$AH$4:$AH$930,'Reservas (1)'!$I$4:$I$930,I73,'Reservas (1)'!$L$4:$L$930,E73)</f>
        <v>0</v>
      </c>
      <c r="W73" s="272"/>
      <c r="X73" s="268">
        <f>SUMIFS('Reservas (1)'!$AI$4:$AI$930,'Reservas (1)'!$I$4:$I$930,I73,'Reservas (1)'!$L$4:$L$930,E73)</f>
        <v>0</v>
      </c>
      <c r="Y73" s="268"/>
      <c r="Z73" s="268"/>
      <c r="AA73" s="268"/>
      <c r="AB73" s="268"/>
      <c r="AC73" s="268"/>
      <c r="AD73" s="268"/>
      <c r="AE73" s="268"/>
      <c r="AF73" s="268"/>
      <c r="AG73" s="268"/>
      <c r="AH73" s="268"/>
      <c r="AI73" s="268"/>
      <c r="AJ73" s="268"/>
      <c r="AK73" s="268"/>
      <c r="AL73" s="268"/>
      <c r="AM73" s="268">
        <f>SUMIFS('Reservas (1)'!$R$4:$R$930,'Reservas (1)'!$I$4:$I$930,I73,'Reservas (1)'!$L$4:$L$930,E73,'Reservas (1)'!$N$4:$N$930,1)</f>
        <v>0</v>
      </c>
      <c r="AN73" s="268">
        <f>SUMIFS('Reservas (1)'!$AQ$4:$AQ$930,'Reservas (1)'!$I$4:$I$930,I73,'Reservas (1)'!$L$4:$L$930,E73,'Reservas (1)'!$N$4:$N$930,1)</f>
        <v>0</v>
      </c>
      <c r="AO73" s="269"/>
      <c r="AP73" s="268">
        <f>SUMIFS('Reservas (1)'!$R$4:$R$930,'Reservas (1)'!$I$4:$I$930,I73,'Reservas (1)'!$L$4:$L$930,E73,'Reservas (1)'!$N$4:$N$930,2)</f>
        <v>0</v>
      </c>
      <c r="AQ73" s="268">
        <f>SUMIFS('Reservas (1)'!$AQ$4:$AQ$930,'Reservas (1)'!$I$4:$I$930,I73,'Reservas (1)'!$L$4:$L$930,E73,'Reservas (1)'!$N$4:$N$930,2)</f>
        <v>0</v>
      </c>
      <c r="AR73" s="269"/>
      <c r="AS73" s="268"/>
      <c r="AT73" s="268"/>
      <c r="AU73" s="269"/>
      <c r="AV73" s="268">
        <f>SUMIFS('Reservas (1)'!$R$4:$R$930,'Reservas (1)'!$I$4:$I$930,I73,'Reservas (1)'!$L$4:$L$930,E73,'Reservas (1)'!$N$4:$N$930,4)</f>
        <v>0</v>
      </c>
      <c r="AW73" s="268">
        <f>SUMIFS('Reservas (1)'!$AQ$4:$AQ$930,'Reservas (1)'!$I$4:$I$930,I73,'Reservas (1)'!$L$4:$L$930,E73,'Reservas (1)'!$N$4:$N$930,4)</f>
        <v>0</v>
      </c>
      <c r="AX73" s="269"/>
      <c r="AY73" s="268"/>
      <c r="AZ73" s="268"/>
      <c r="BA73" s="269"/>
      <c r="BB73" s="268"/>
      <c r="BC73" s="268"/>
      <c r="BD73" s="269"/>
      <c r="BE73" s="268">
        <f>SUMIFS('Reservas (1)'!$R$4:$R$930,'Reservas (1)'!$I$4:$I$930,I73,'Reservas (1)'!$L$4:$L$930,E73,'Reservas (1)'!$N$4:$N$930,7)</f>
        <v>0</v>
      </c>
      <c r="BF73" s="268">
        <f>SUMIFS('Reservas (1)'!$AQ$4:$AQ$930,'Reservas (1)'!$I$4:$I$930,I73,'Reservas (1)'!$L$4:$L$930,E73,'Reservas (1)'!$N$4:$N$930,7)</f>
        <v>0</v>
      </c>
      <c r="BG73" s="269"/>
      <c r="BH73" s="268">
        <f t="shared" si="15"/>
        <v>0</v>
      </c>
      <c r="BI73" s="268">
        <f t="shared" si="16"/>
        <v>0</v>
      </c>
      <c r="BJ73" s="270">
        <f t="shared" si="17"/>
        <v>0</v>
      </c>
      <c r="BK73" s="271"/>
      <c r="BL73" s="271"/>
    </row>
    <row r="74" spans="2:64" s="245" customFormat="1" ht="14.25" customHeight="1">
      <c r="B74" s="260">
        <v>8141</v>
      </c>
      <c r="C74" s="261" t="str">
        <f t="shared" si="14"/>
        <v>8141-42</v>
      </c>
      <c r="D74" s="262">
        <v>42</v>
      </c>
      <c r="E74" s="263" t="s">
        <v>1279</v>
      </c>
      <c r="F74" s="264" t="str">
        <f>VLOOKUP(E74,'Actividades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4" s="265" t="s">
        <v>46</v>
      </c>
      <c r="H74" s="266">
        <v>1905049</v>
      </c>
      <c r="I74" s="267">
        <v>145</v>
      </c>
      <c r="J74" s="281">
        <f>SUMIFS('Reservas (1)'!$R$3:$R$930,'Reservas (1)'!$L$3:$L$930,E74,'Reservas (1)'!$I$3:$I$930,I74)</f>
        <v>0</v>
      </c>
      <c r="K74" s="281">
        <f t="shared" si="10"/>
        <v>0</v>
      </c>
      <c r="L74" s="281">
        <f t="shared" si="11"/>
        <v>0</v>
      </c>
      <c r="M74" s="281">
        <f t="shared" si="12"/>
        <v>0</v>
      </c>
      <c r="N74" s="282">
        <f t="shared" si="13"/>
        <v>0</v>
      </c>
      <c r="O74" s="268"/>
      <c r="P74" s="268"/>
      <c r="Q74" s="268"/>
      <c r="R74" s="268"/>
      <c r="S74" s="268"/>
      <c r="T74" s="268">
        <f>SUMIFS('Reservas (1)'!$AG$4:$AG$930,'Reservas (1)'!$I$4:$I$930,I74,'Reservas (1)'!$L$4:$L$930,E74)</f>
        <v>0</v>
      </c>
      <c r="U74" s="268"/>
      <c r="V74" s="268">
        <f>SUMIFS('Reservas (1)'!$AH$4:$AH$930,'Reservas (1)'!$I$4:$I$930,I74,'Reservas (1)'!$L$4:$L$930,E74)</f>
        <v>0</v>
      </c>
      <c r="W74" s="268"/>
      <c r="X74" s="268">
        <f>SUMIFS('Reservas (1)'!$AI$4:$AI$930,'Reservas (1)'!$I$4:$I$930,I74,'Reservas (1)'!$L$4:$L$930,E74)</f>
        <v>0</v>
      </c>
      <c r="Y74" s="268"/>
      <c r="Z74" s="268"/>
      <c r="AA74" s="268"/>
      <c r="AB74" s="268"/>
      <c r="AC74" s="268"/>
      <c r="AD74" s="268"/>
      <c r="AE74" s="268"/>
      <c r="AF74" s="268"/>
      <c r="AG74" s="268"/>
      <c r="AH74" s="268"/>
      <c r="AI74" s="268"/>
      <c r="AJ74" s="268"/>
      <c r="AK74" s="268"/>
      <c r="AL74" s="268"/>
      <c r="AM74" s="268">
        <f>SUMIFS('Reservas (1)'!$R$4:$R$930,'Reservas (1)'!$I$4:$I$930,I74,'Reservas (1)'!$L$4:$L$930,E74,'Reservas (1)'!$N$4:$N$930,1)</f>
        <v>0</v>
      </c>
      <c r="AN74" s="268">
        <f>SUMIFS('Reservas (1)'!$AQ$4:$AQ$930,'Reservas (1)'!$I$4:$I$930,I74,'Reservas (1)'!$L$4:$L$930,E74,'Reservas (1)'!$N$4:$N$930,1)</f>
        <v>0</v>
      </c>
      <c r="AO74" s="269"/>
      <c r="AP74" s="268">
        <f>SUMIFS('Reservas (1)'!$R$4:$R$930,'Reservas (1)'!$I$4:$I$930,I74,'Reservas (1)'!$L$4:$L$930,E74,'Reservas (1)'!$N$4:$N$930,2)</f>
        <v>0</v>
      </c>
      <c r="AQ74" s="268">
        <f>SUMIFS('Reservas (1)'!$AQ$4:$AQ$930,'Reservas (1)'!$I$4:$I$930,I74,'Reservas (1)'!$L$4:$L$930,E74,'Reservas (1)'!$N$4:$N$930,2)</f>
        <v>0</v>
      </c>
      <c r="AR74" s="269"/>
      <c r="AS74" s="268"/>
      <c r="AT74" s="268"/>
      <c r="AU74" s="269"/>
      <c r="AV74" s="268">
        <f>SUMIFS('Reservas (1)'!$R$4:$R$930,'Reservas (1)'!$I$4:$I$930,I74,'Reservas (1)'!$L$4:$L$930,E74,'Reservas (1)'!$N$4:$N$930,4)</f>
        <v>0</v>
      </c>
      <c r="AW74" s="268">
        <f>SUMIFS('Reservas (1)'!$AQ$4:$AQ$930,'Reservas (1)'!$I$4:$I$930,I74,'Reservas (1)'!$L$4:$L$930,E74,'Reservas (1)'!$N$4:$N$930,4)</f>
        <v>0</v>
      </c>
      <c r="AX74" s="269"/>
      <c r="AY74" s="268"/>
      <c r="AZ74" s="268"/>
      <c r="BA74" s="269"/>
      <c r="BB74" s="268"/>
      <c r="BC74" s="268"/>
      <c r="BD74" s="269"/>
      <c r="BE74" s="268">
        <f>SUMIFS('Reservas (1)'!$R$4:$R$930,'Reservas (1)'!$I$4:$I$930,I74,'Reservas (1)'!$L$4:$L$930,E74,'Reservas (1)'!$N$4:$N$930,7)</f>
        <v>0</v>
      </c>
      <c r="BF74" s="268">
        <f>SUMIFS('Reservas (1)'!$AQ$4:$AQ$930,'Reservas (1)'!$I$4:$I$930,I74,'Reservas (1)'!$L$4:$L$930,E74,'Reservas (1)'!$N$4:$N$930,7)</f>
        <v>0</v>
      </c>
      <c r="BG74" s="269"/>
      <c r="BH74" s="268">
        <f t="shared" si="15"/>
        <v>0</v>
      </c>
      <c r="BI74" s="268">
        <f t="shared" si="16"/>
        <v>0</v>
      </c>
      <c r="BJ74" s="270">
        <f t="shared" si="17"/>
        <v>0</v>
      </c>
      <c r="BK74" s="271"/>
      <c r="BL74" s="271"/>
    </row>
    <row r="75" spans="2:64" s="245" customFormat="1" ht="14.25" customHeight="1">
      <c r="B75" s="260">
        <v>8141</v>
      </c>
      <c r="C75" s="261" t="str">
        <f t="shared" si="14"/>
        <v>8141-42</v>
      </c>
      <c r="D75" s="262">
        <v>42</v>
      </c>
      <c r="E75" s="263" t="s">
        <v>1279</v>
      </c>
      <c r="F75" s="264" t="str">
        <f>VLOOKUP(E75,'Actividades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5" s="265" t="s">
        <v>46</v>
      </c>
      <c r="H75" s="266">
        <v>1905054</v>
      </c>
      <c r="I75" s="267">
        <v>103</v>
      </c>
      <c r="J75" s="281">
        <f>SUMIFS('Reservas (1)'!$R$3:$R$930,'Reservas (1)'!$L$3:$L$930,E75,'Reservas (1)'!$I$3:$I$930,I75)</f>
        <v>0</v>
      </c>
      <c r="K75" s="281">
        <f t="shared" si="10"/>
        <v>0</v>
      </c>
      <c r="L75" s="281">
        <f t="shared" si="11"/>
        <v>0</v>
      </c>
      <c r="M75" s="281">
        <f t="shared" si="12"/>
        <v>0</v>
      </c>
      <c r="N75" s="282">
        <f t="shared" si="13"/>
        <v>0</v>
      </c>
      <c r="O75" s="268"/>
      <c r="P75" s="268"/>
      <c r="Q75" s="268"/>
      <c r="R75" s="268"/>
      <c r="S75" s="268"/>
      <c r="T75" s="268">
        <f>SUMIFS('Reservas (1)'!$AG$4:$AG$930,'Reservas (1)'!$I$4:$I$930,I75,'Reservas (1)'!$L$4:$L$930,E75)</f>
        <v>0</v>
      </c>
      <c r="U75" s="268"/>
      <c r="V75" s="268">
        <f>SUMIFS('Reservas (1)'!$AH$4:$AH$930,'Reservas (1)'!$I$4:$I$930,I75,'Reservas (1)'!$L$4:$L$930,E75)</f>
        <v>0</v>
      </c>
      <c r="W75" s="272"/>
      <c r="X75" s="268">
        <f>SUMIFS('Reservas (1)'!$AI$4:$AI$930,'Reservas (1)'!$I$4:$I$930,I75,'Reservas (1)'!$L$4:$L$930,E75)</f>
        <v>0</v>
      </c>
      <c r="Y75" s="268"/>
      <c r="Z75" s="268"/>
      <c r="AA75" s="268"/>
      <c r="AB75" s="268"/>
      <c r="AC75" s="268"/>
      <c r="AD75" s="268"/>
      <c r="AE75" s="268"/>
      <c r="AF75" s="268"/>
      <c r="AG75" s="268"/>
      <c r="AH75" s="268"/>
      <c r="AI75" s="268"/>
      <c r="AJ75" s="268"/>
      <c r="AK75" s="268"/>
      <c r="AL75" s="268"/>
      <c r="AM75" s="268">
        <f>SUMIFS('Reservas (1)'!$R$4:$R$930,'Reservas (1)'!$I$4:$I$930,I75,'Reservas (1)'!$L$4:$L$930,E75,'Reservas (1)'!$N$4:$N$930,1)</f>
        <v>0</v>
      </c>
      <c r="AN75" s="268">
        <f>SUMIFS('Reservas (1)'!$AQ$4:$AQ$930,'Reservas (1)'!$I$4:$I$930,I75,'Reservas (1)'!$L$4:$L$930,E75,'Reservas (1)'!$N$4:$N$930,1)</f>
        <v>0</v>
      </c>
      <c r="AO75" s="269"/>
      <c r="AP75" s="268">
        <f>SUMIFS('Reservas (1)'!$R$4:$R$930,'Reservas (1)'!$I$4:$I$930,I75,'Reservas (1)'!$L$4:$L$930,E75,'Reservas (1)'!$N$4:$N$930,2)</f>
        <v>0</v>
      </c>
      <c r="AQ75" s="268">
        <f>SUMIFS('Reservas (1)'!$AQ$4:$AQ$930,'Reservas (1)'!$I$4:$I$930,I75,'Reservas (1)'!$L$4:$L$930,E75,'Reservas (1)'!$N$4:$N$930,2)</f>
        <v>0</v>
      </c>
      <c r="AR75" s="269"/>
      <c r="AS75" s="268"/>
      <c r="AT75" s="268"/>
      <c r="AU75" s="269"/>
      <c r="AV75" s="268">
        <f>SUMIFS('Reservas (1)'!$R$4:$R$930,'Reservas (1)'!$I$4:$I$930,I75,'Reservas (1)'!$L$4:$L$930,E75,'Reservas (1)'!$N$4:$N$930,4)</f>
        <v>0</v>
      </c>
      <c r="AW75" s="268">
        <f>SUMIFS('Reservas (1)'!$AQ$4:$AQ$930,'Reservas (1)'!$I$4:$I$930,I75,'Reservas (1)'!$L$4:$L$930,E75,'Reservas (1)'!$N$4:$N$930,4)</f>
        <v>0</v>
      </c>
      <c r="AX75" s="269"/>
      <c r="AY75" s="268"/>
      <c r="AZ75" s="268"/>
      <c r="BA75" s="269"/>
      <c r="BB75" s="268"/>
      <c r="BC75" s="268"/>
      <c r="BD75" s="269"/>
      <c r="BE75" s="268">
        <f>SUMIFS('Reservas (1)'!$R$4:$R$930,'Reservas (1)'!$I$4:$I$930,I75,'Reservas (1)'!$L$4:$L$930,E75,'Reservas (1)'!$N$4:$N$930,7)</f>
        <v>0</v>
      </c>
      <c r="BF75" s="268">
        <f>SUMIFS('Reservas (1)'!$AQ$4:$AQ$930,'Reservas (1)'!$I$4:$I$930,I75,'Reservas (1)'!$L$4:$L$930,E75,'Reservas (1)'!$N$4:$N$930,7)</f>
        <v>0</v>
      </c>
      <c r="BG75" s="269"/>
      <c r="BH75" s="268">
        <f t="shared" si="15"/>
        <v>0</v>
      </c>
      <c r="BI75" s="268">
        <f t="shared" si="16"/>
        <v>0</v>
      </c>
      <c r="BJ75" s="270">
        <f t="shared" si="17"/>
        <v>0</v>
      </c>
      <c r="BK75" s="271"/>
      <c r="BL75" s="271"/>
    </row>
    <row r="76" spans="2:64" s="245" customFormat="1" ht="14.25" customHeight="1">
      <c r="B76" s="260">
        <v>8141</v>
      </c>
      <c r="C76" s="261" t="str">
        <f t="shared" si="14"/>
        <v>8141-42</v>
      </c>
      <c r="D76" s="262">
        <v>42</v>
      </c>
      <c r="E76" s="263" t="s">
        <v>1280</v>
      </c>
      <c r="F76" s="264" t="str">
        <f>VLOOKUP(E76,'Actividades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6" s="265" t="s">
        <v>46</v>
      </c>
      <c r="H76" s="266">
        <v>1905049</v>
      </c>
      <c r="I76" s="267">
        <v>212</v>
      </c>
      <c r="J76" s="281">
        <f>SUMIFS('Reservas (1)'!$R$3:$R$930,'Reservas (1)'!$L$3:$L$930,E76,'Reservas (1)'!$I$3:$I$930,I76)</f>
        <v>668547</v>
      </c>
      <c r="K76" s="281">
        <f t="shared" si="10"/>
        <v>0</v>
      </c>
      <c r="L76" s="281">
        <f t="shared" si="11"/>
        <v>668547</v>
      </c>
      <c r="M76" s="281">
        <f t="shared" si="12"/>
        <v>0</v>
      </c>
      <c r="N76" s="282">
        <f t="shared" si="13"/>
        <v>0</v>
      </c>
      <c r="O76" s="268"/>
      <c r="P76" s="268"/>
      <c r="Q76" s="268"/>
      <c r="R76" s="268"/>
      <c r="S76" s="268"/>
      <c r="T76" s="268">
        <f>SUMIFS('Reservas (1)'!$AG$4:$AG$930,'Reservas (1)'!$I$4:$I$930,I76,'Reservas (1)'!$L$4:$L$930,E76)</f>
        <v>0</v>
      </c>
      <c r="U76" s="268"/>
      <c r="V76" s="268">
        <f>SUMIFS('Reservas (1)'!$AH$4:$AH$930,'Reservas (1)'!$I$4:$I$930,I76,'Reservas (1)'!$L$4:$L$930,E76)</f>
        <v>0</v>
      </c>
      <c r="W76" s="272"/>
      <c r="X76" s="268">
        <f>SUMIFS('Reservas (1)'!$AI$4:$AI$930,'Reservas (1)'!$I$4:$I$930,I76,'Reservas (1)'!$L$4:$L$930,E76)</f>
        <v>0</v>
      </c>
      <c r="Y76" s="268"/>
      <c r="Z76" s="268"/>
      <c r="AA76" s="268"/>
      <c r="AB76" s="268"/>
      <c r="AC76" s="268"/>
      <c r="AD76" s="268"/>
      <c r="AE76" s="268"/>
      <c r="AF76" s="268"/>
      <c r="AG76" s="268"/>
      <c r="AH76" s="268"/>
      <c r="AI76" s="268"/>
      <c r="AJ76" s="268"/>
      <c r="AK76" s="268"/>
      <c r="AL76" s="268"/>
      <c r="AM76" s="268">
        <f>SUMIFS('Reservas (1)'!$R$4:$R$930,'Reservas (1)'!$I$4:$I$930,I76,'Reservas (1)'!$L$4:$L$930,E76,'Reservas (1)'!$N$4:$N$930,1)</f>
        <v>578533</v>
      </c>
      <c r="AN76" s="268">
        <f>SUMIFS('Reservas (1)'!$AQ$4:$AQ$930,'Reservas (1)'!$I$4:$I$930,I76,'Reservas (1)'!$L$4:$L$930,E76,'Reservas (1)'!$N$4:$N$930,1)</f>
        <v>0</v>
      </c>
      <c r="AO76" s="269"/>
      <c r="AP76" s="268">
        <f>SUMIFS('Reservas (1)'!$R$4:$R$930,'Reservas (1)'!$I$4:$I$930,I76,'Reservas (1)'!$L$4:$L$930,E76,'Reservas (1)'!$N$4:$N$930,2)</f>
        <v>0</v>
      </c>
      <c r="AQ76" s="268">
        <f>SUMIFS('Reservas (1)'!$AQ$4:$AQ$930,'Reservas (1)'!$I$4:$I$930,I76,'Reservas (1)'!$L$4:$L$930,E76,'Reservas (1)'!$N$4:$N$930,2)</f>
        <v>0</v>
      </c>
      <c r="AR76" s="269"/>
      <c r="AS76" s="268"/>
      <c r="AT76" s="268"/>
      <c r="AU76" s="269"/>
      <c r="AV76" s="268">
        <f>SUMIFS('Reservas (1)'!$R$4:$R$930,'Reservas (1)'!$I$4:$I$930,I76,'Reservas (1)'!$L$4:$L$930,E76,'Reservas (1)'!$N$4:$N$930,4)</f>
        <v>0</v>
      </c>
      <c r="AW76" s="268">
        <f>SUMIFS('Reservas (1)'!$AQ$4:$AQ$930,'Reservas (1)'!$I$4:$I$930,I76,'Reservas (1)'!$L$4:$L$930,E76,'Reservas (1)'!$N$4:$N$930,4)</f>
        <v>0</v>
      </c>
      <c r="AX76" s="269"/>
      <c r="AY76" s="268"/>
      <c r="AZ76" s="268"/>
      <c r="BA76" s="269"/>
      <c r="BB76" s="268"/>
      <c r="BC76" s="268"/>
      <c r="BD76" s="269"/>
      <c r="BE76" s="268">
        <f>SUMIFS('Reservas (1)'!$R$4:$R$930,'Reservas (1)'!$I$4:$I$930,I76,'Reservas (1)'!$L$4:$L$930,E76,'Reservas (1)'!$N$4:$N$930,7)</f>
        <v>90014</v>
      </c>
      <c r="BF76" s="268">
        <f>SUMIFS('Reservas (1)'!$AQ$4:$AQ$930,'Reservas (1)'!$I$4:$I$930,I76,'Reservas (1)'!$L$4:$L$930,E76,'Reservas (1)'!$N$4:$N$930,7)</f>
        <v>0</v>
      </c>
      <c r="BG76" s="269"/>
      <c r="BH76" s="268">
        <f t="shared" si="15"/>
        <v>668547</v>
      </c>
      <c r="BI76" s="268">
        <f t="shared" si="16"/>
        <v>0</v>
      </c>
      <c r="BJ76" s="270">
        <f t="shared" si="17"/>
        <v>0</v>
      </c>
      <c r="BK76" s="271"/>
      <c r="BL76" s="271"/>
    </row>
    <row r="77" spans="2:64" s="245" customFormat="1" ht="14.25" customHeight="1">
      <c r="B77" s="260">
        <v>8141</v>
      </c>
      <c r="C77" s="261" t="str">
        <f t="shared" si="14"/>
        <v>8141-42</v>
      </c>
      <c r="D77" s="262">
        <v>42</v>
      </c>
      <c r="E77" s="263" t="s">
        <v>1280</v>
      </c>
      <c r="F77" s="264" t="str">
        <f>VLOOKUP(E77,'Actividades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7" s="265" t="s">
        <v>46</v>
      </c>
      <c r="H77" s="266">
        <v>1905049</v>
      </c>
      <c r="I77" s="267">
        <v>149</v>
      </c>
      <c r="J77" s="281">
        <f>SUMIFS('Reservas (1)'!$R$3:$R$930,'Reservas (1)'!$L$3:$L$930,E77,'Reservas (1)'!$I$3:$I$930,I77)</f>
        <v>9594631</v>
      </c>
      <c r="K77" s="281">
        <f t="shared" si="10"/>
        <v>0</v>
      </c>
      <c r="L77" s="281">
        <f t="shared" si="11"/>
        <v>9594631</v>
      </c>
      <c r="M77" s="281">
        <f t="shared" si="12"/>
        <v>4706370</v>
      </c>
      <c r="N77" s="282">
        <f t="shared" si="13"/>
        <v>0.49052120920544001</v>
      </c>
      <c r="O77" s="268"/>
      <c r="P77" s="268"/>
      <c r="Q77" s="268"/>
      <c r="R77" s="268">
        <v>4706370</v>
      </c>
      <c r="S77" s="268"/>
      <c r="T77" s="268">
        <f>SUMIFS('Reservas (1)'!$AG$4:$AG$930,'Reservas (1)'!$I$4:$I$930,I77,'Reservas (1)'!$L$4:$L$930,E77)</f>
        <v>0</v>
      </c>
      <c r="U77" s="268"/>
      <c r="V77" s="268">
        <f>SUMIFS('Reservas (1)'!$AH$4:$AH$930,'Reservas (1)'!$I$4:$I$930,I77,'Reservas (1)'!$L$4:$L$930,E77)</f>
        <v>0</v>
      </c>
      <c r="W77" s="272"/>
      <c r="X77" s="268">
        <f>SUMIFS('Reservas (1)'!$AI$4:$AI$930,'Reservas (1)'!$I$4:$I$930,I77,'Reservas (1)'!$L$4:$L$930,E77)</f>
        <v>0</v>
      </c>
      <c r="Y77" s="268"/>
      <c r="Z77" s="268"/>
      <c r="AA77" s="268"/>
      <c r="AB77" s="268"/>
      <c r="AC77" s="268"/>
      <c r="AD77" s="268"/>
      <c r="AE77" s="268"/>
      <c r="AF77" s="268"/>
      <c r="AG77" s="268"/>
      <c r="AH77" s="268"/>
      <c r="AI77" s="268"/>
      <c r="AJ77" s="268"/>
      <c r="AK77" s="268"/>
      <c r="AL77" s="268"/>
      <c r="AM77" s="268">
        <f>SUMIFS('Reservas (1)'!$R$4:$R$930,'Reservas (1)'!$I$4:$I$930,I77,'Reservas (1)'!$L$4:$L$930,E77,'Reservas (1)'!$N$4:$N$930,1)</f>
        <v>0</v>
      </c>
      <c r="AN77" s="268">
        <f>SUMIFS('Reservas (1)'!$AQ$4:$AQ$930,'Reservas (1)'!$I$4:$I$930,I77,'Reservas (1)'!$L$4:$L$930,E77,'Reservas (1)'!$N$4:$N$930,1)</f>
        <v>0</v>
      </c>
      <c r="AO77" s="269"/>
      <c r="AP77" s="268">
        <f>SUMIFS('Reservas (1)'!$R$4:$R$930,'Reservas (1)'!$I$4:$I$930,I77,'Reservas (1)'!$L$4:$L$930,E77,'Reservas (1)'!$N$4:$N$930,2)</f>
        <v>0</v>
      </c>
      <c r="AQ77" s="268">
        <f>SUMIFS('Reservas (1)'!$AQ$4:$AQ$930,'Reservas (1)'!$I$4:$I$930,I77,'Reservas (1)'!$L$4:$L$930,E77,'Reservas (1)'!$N$4:$N$930,2)</f>
        <v>0</v>
      </c>
      <c r="AR77" s="269"/>
      <c r="AS77" s="268"/>
      <c r="AT77" s="268"/>
      <c r="AU77" s="269"/>
      <c r="AV77" s="268">
        <f>SUMIFS('Reservas (1)'!$R$4:$R$930,'Reservas (1)'!$I$4:$I$930,I77,'Reservas (1)'!$L$4:$L$930,E77,'Reservas (1)'!$N$4:$N$930,4)</f>
        <v>0</v>
      </c>
      <c r="AW77" s="268">
        <f>SUMIFS('Reservas (1)'!$AQ$4:$AQ$930,'Reservas (1)'!$I$4:$I$930,I77,'Reservas (1)'!$L$4:$L$930,E77,'Reservas (1)'!$N$4:$N$930,4)</f>
        <v>0</v>
      </c>
      <c r="AX77" s="269"/>
      <c r="AY77" s="268"/>
      <c r="AZ77" s="268"/>
      <c r="BA77" s="269"/>
      <c r="BB77" s="268"/>
      <c r="BC77" s="268"/>
      <c r="BD77" s="269"/>
      <c r="BE77" s="268">
        <f>SUMIFS('Reservas (1)'!$R$4:$R$930,'Reservas (1)'!$I$4:$I$930,I77,'Reservas (1)'!$L$4:$L$930,E77,'Reservas (1)'!$N$4:$N$930,7)</f>
        <v>9594631</v>
      </c>
      <c r="BF77" s="268">
        <f>SUMIFS('Reservas (1)'!$AQ$4:$AQ$930,'Reservas (1)'!$I$4:$I$930,I77,'Reservas (1)'!$L$4:$L$930,E77,'Reservas (1)'!$N$4:$N$930,7)</f>
        <v>4706370</v>
      </c>
      <c r="BG77" s="269"/>
      <c r="BH77" s="268">
        <f t="shared" si="15"/>
        <v>9594631</v>
      </c>
      <c r="BI77" s="268">
        <f t="shared" si="16"/>
        <v>4706370</v>
      </c>
      <c r="BJ77" s="270">
        <f t="shared" si="17"/>
        <v>0.49052120920544001</v>
      </c>
      <c r="BK77" s="271"/>
      <c r="BL77" s="271"/>
    </row>
    <row r="78" spans="2:64" s="245" customFormat="1" ht="14.25" customHeight="1">
      <c r="B78" s="260">
        <v>8141</v>
      </c>
      <c r="C78" s="261" t="str">
        <f t="shared" si="14"/>
        <v>8141-43</v>
      </c>
      <c r="D78" s="262">
        <v>43</v>
      </c>
      <c r="E78" s="263" t="s">
        <v>1281</v>
      </c>
      <c r="F78" s="264" t="str">
        <f>VLOOKUP(E78,'Actividades Físicas'!$F$3:$G$72,2,FALSE)</f>
        <v>Implementar la vigilancia en salud ambiental para las temáticas de calidad del aire, ruido y radiación electromagnética, para aportar al plan de respuesta sectorial de gestión integral del riesgo en salud por calidad del aire en Bogotá.</v>
      </c>
      <c r="G78" s="265" t="s">
        <v>46</v>
      </c>
      <c r="H78" s="266">
        <v>1905049</v>
      </c>
      <c r="I78" s="267">
        <v>146</v>
      </c>
      <c r="J78" s="281">
        <f>SUMIFS('Reservas (1)'!$R$3:$R$930,'Reservas (1)'!$L$3:$L$930,E78,'Reservas (1)'!$I$3:$I$930,I78)</f>
        <v>111607238</v>
      </c>
      <c r="K78" s="281">
        <f t="shared" si="10"/>
        <v>0</v>
      </c>
      <c r="L78" s="281">
        <f t="shared" si="11"/>
        <v>111607238</v>
      </c>
      <c r="M78" s="281">
        <f t="shared" si="12"/>
        <v>26032581</v>
      </c>
      <c r="N78" s="282">
        <f t="shared" si="13"/>
        <v>0.23325172691756785</v>
      </c>
      <c r="O78" s="268"/>
      <c r="P78" s="268"/>
      <c r="Q78" s="268"/>
      <c r="R78" s="268"/>
      <c r="S78" s="268"/>
      <c r="T78" s="268">
        <f>SUMIFS('Reservas (1)'!$AG$4:$AG$930,'Reservas (1)'!$I$4:$I$930,I78,'Reservas (1)'!$L$4:$L$930,E78)</f>
        <v>0</v>
      </c>
      <c r="U78" s="268"/>
      <c r="V78" s="268">
        <f>SUMIFS('Reservas (1)'!$AH$4:$AH$930,'Reservas (1)'!$I$4:$I$930,I78,'Reservas (1)'!$L$4:$L$930,E78)</f>
        <v>26032581</v>
      </c>
      <c r="W78" s="272"/>
      <c r="X78" s="268">
        <f>SUMIFS('Reservas (1)'!$AI$4:$AI$930,'Reservas (1)'!$I$4:$I$930,I78,'Reservas (1)'!$L$4:$L$930,E78)</f>
        <v>0</v>
      </c>
      <c r="Y78" s="268"/>
      <c r="Z78" s="268"/>
      <c r="AA78" s="268"/>
      <c r="AB78" s="268"/>
      <c r="AC78" s="268"/>
      <c r="AD78" s="268"/>
      <c r="AE78" s="268"/>
      <c r="AF78" s="268"/>
      <c r="AG78" s="268"/>
      <c r="AH78" s="268"/>
      <c r="AI78" s="268"/>
      <c r="AJ78" s="268"/>
      <c r="AK78" s="268"/>
      <c r="AL78" s="268"/>
      <c r="AM78" s="268">
        <f>SUMIFS('Reservas (1)'!$R$4:$R$930,'Reservas (1)'!$I$4:$I$930,I78,'Reservas (1)'!$L$4:$L$930,E78,'Reservas (1)'!$N$4:$N$930,1)</f>
        <v>3777297</v>
      </c>
      <c r="AN78" s="268">
        <f>SUMIFS('Reservas (1)'!$AQ$4:$AQ$930,'Reservas (1)'!$I$4:$I$930,I78,'Reservas (1)'!$L$4:$L$930,E78,'Reservas (1)'!$N$4:$N$930,1)</f>
        <v>118638</v>
      </c>
      <c r="AO78" s="269"/>
      <c r="AP78" s="268">
        <f>SUMIFS('Reservas (1)'!$R$4:$R$930,'Reservas (1)'!$I$4:$I$930,I78,'Reservas (1)'!$L$4:$L$930,E78,'Reservas (1)'!$N$4:$N$930,2)</f>
        <v>0</v>
      </c>
      <c r="AQ78" s="268">
        <f>SUMIFS('Reservas (1)'!$AQ$4:$AQ$930,'Reservas (1)'!$I$4:$I$930,I78,'Reservas (1)'!$L$4:$L$930,E78,'Reservas (1)'!$N$4:$N$930,2)</f>
        <v>0</v>
      </c>
      <c r="AR78" s="269"/>
      <c r="AS78" s="268"/>
      <c r="AT78" s="268"/>
      <c r="AU78" s="269"/>
      <c r="AV78" s="268">
        <f>SUMIFS('Reservas (1)'!$R$4:$R$930,'Reservas (1)'!$I$4:$I$930,I78,'Reservas (1)'!$L$4:$L$930,E78,'Reservas (1)'!$N$4:$N$930,4)</f>
        <v>0</v>
      </c>
      <c r="AW78" s="268">
        <f>SUMIFS('Reservas (1)'!$AQ$4:$AQ$930,'Reservas (1)'!$I$4:$I$930,I78,'Reservas (1)'!$L$4:$L$930,E78,'Reservas (1)'!$N$4:$N$930,4)</f>
        <v>0</v>
      </c>
      <c r="AX78" s="269"/>
      <c r="AY78" s="268"/>
      <c r="AZ78" s="268"/>
      <c r="BA78" s="269"/>
      <c r="BB78" s="268"/>
      <c r="BC78" s="268"/>
      <c r="BD78" s="269"/>
      <c r="BE78" s="268">
        <f>SUMIFS('Reservas (1)'!$R$4:$R$930,'Reservas (1)'!$I$4:$I$930,I78,'Reservas (1)'!$L$4:$L$930,E78,'Reservas (1)'!$N$4:$N$930,7)</f>
        <v>107829941</v>
      </c>
      <c r="BF78" s="268">
        <f>SUMIFS('Reservas (1)'!$AQ$4:$AQ$930,'Reservas (1)'!$I$4:$I$930,I78,'Reservas (1)'!$L$4:$L$930,E78,'Reservas (1)'!$N$4:$N$930,7)</f>
        <v>25913943</v>
      </c>
      <c r="BG78" s="269"/>
      <c r="BH78" s="268">
        <f t="shared" si="15"/>
        <v>111607238</v>
      </c>
      <c r="BI78" s="268">
        <f t="shared" si="16"/>
        <v>26032581</v>
      </c>
      <c r="BJ78" s="270">
        <f t="shared" si="17"/>
        <v>0.23325172691756785</v>
      </c>
      <c r="BK78" s="271"/>
      <c r="BL78" s="271"/>
    </row>
    <row r="79" spans="2:64" s="245" customFormat="1" ht="14.25" customHeight="1">
      <c r="B79" s="260">
        <v>8141</v>
      </c>
      <c r="C79" s="261" t="str">
        <f t="shared" si="14"/>
        <v>8141-43</v>
      </c>
      <c r="D79" s="262">
        <v>43</v>
      </c>
      <c r="E79" s="263" t="s">
        <v>1282</v>
      </c>
      <c r="F79" s="264" t="str">
        <f>VLOOKUP(E79,'Actividades Físicas'!$F$3:$G$72,2,FALSE)</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G79" s="265" t="s">
        <v>46</v>
      </c>
      <c r="H79" s="266">
        <v>1905049</v>
      </c>
      <c r="I79" s="267">
        <v>212</v>
      </c>
      <c r="J79" s="281">
        <f>SUMIFS('Reservas (1)'!$R$3:$R$930,'Reservas (1)'!$L$3:$L$930,E79,'Reservas (1)'!$I$3:$I$930,I79)</f>
        <v>69472455</v>
      </c>
      <c r="K79" s="281">
        <f t="shared" si="10"/>
        <v>0</v>
      </c>
      <c r="L79" s="281">
        <f t="shared" si="11"/>
        <v>69472455</v>
      </c>
      <c r="M79" s="281">
        <f t="shared" si="12"/>
        <v>0</v>
      </c>
      <c r="N79" s="282">
        <f t="shared" si="13"/>
        <v>0</v>
      </c>
      <c r="O79" s="268"/>
      <c r="P79" s="268"/>
      <c r="Q79" s="268"/>
      <c r="R79" s="268"/>
      <c r="S79" s="268"/>
      <c r="T79" s="268">
        <f>SUMIFS('Reservas (1)'!$AG$4:$AG$930,'Reservas (1)'!$I$4:$I$930,I79,'Reservas (1)'!$L$4:$L$930,E79)</f>
        <v>0</v>
      </c>
      <c r="U79" s="268"/>
      <c r="V79" s="268">
        <f>SUMIFS('Reservas (1)'!$AH$4:$AH$930,'Reservas (1)'!$I$4:$I$930,I79,'Reservas (1)'!$L$4:$L$930,E79)</f>
        <v>0</v>
      </c>
      <c r="W79" s="272"/>
      <c r="X79" s="268">
        <f>SUMIFS('Reservas (1)'!$AI$4:$AI$930,'Reservas (1)'!$I$4:$I$930,I79,'Reservas (1)'!$L$4:$L$930,E79)</f>
        <v>0</v>
      </c>
      <c r="Y79" s="268"/>
      <c r="Z79" s="268"/>
      <c r="AA79" s="268"/>
      <c r="AB79" s="268"/>
      <c r="AC79" s="268"/>
      <c r="AD79" s="268"/>
      <c r="AE79" s="268"/>
      <c r="AF79" s="268"/>
      <c r="AG79" s="268"/>
      <c r="AH79" s="268"/>
      <c r="AI79" s="268"/>
      <c r="AJ79" s="268"/>
      <c r="AK79" s="268"/>
      <c r="AL79" s="268"/>
      <c r="AM79" s="268">
        <f>SUMIFS('Reservas (1)'!$R$4:$R$930,'Reservas (1)'!$I$4:$I$930,I79,'Reservas (1)'!$L$4:$L$930,E79,'Reservas (1)'!$N$4:$N$930,1)</f>
        <v>48845622</v>
      </c>
      <c r="AN79" s="268">
        <f>SUMIFS('Reservas (1)'!$AQ$4:$AQ$930,'Reservas (1)'!$I$4:$I$930,I79,'Reservas (1)'!$L$4:$L$930,E79,'Reservas (1)'!$N$4:$N$930,1)</f>
        <v>0</v>
      </c>
      <c r="AO79" s="269"/>
      <c r="AP79" s="268">
        <f>SUMIFS('Reservas (1)'!$R$4:$R$930,'Reservas (1)'!$I$4:$I$930,I79,'Reservas (1)'!$L$4:$L$930,E79,'Reservas (1)'!$N$4:$N$930,2)</f>
        <v>0</v>
      </c>
      <c r="AQ79" s="268">
        <f>SUMIFS('Reservas (1)'!$AQ$4:$AQ$930,'Reservas (1)'!$I$4:$I$930,I79,'Reservas (1)'!$L$4:$L$930,E79,'Reservas (1)'!$N$4:$N$930,2)</f>
        <v>0</v>
      </c>
      <c r="AR79" s="269"/>
      <c r="AS79" s="268"/>
      <c r="AT79" s="268"/>
      <c r="AU79" s="269"/>
      <c r="AV79" s="268">
        <f>SUMIFS('Reservas (1)'!$R$4:$R$930,'Reservas (1)'!$I$4:$I$930,I79,'Reservas (1)'!$L$4:$L$930,E79,'Reservas (1)'!$N$4:$N$930,4)</f>
        <v>12502053</v>
      </c>
      <c r="AW79" s="268">
        <f>SUMIFS('Reservas (1)'!$AQ$4:$AQ$930,'Reservas (1)'!$I$4:$I$930,I79,'Reservas (1)'!$L$4:$L$930,E79,'Reservas (1)'!$N$4:$N$930,4)</f>
        <v>0</v>
      </c>
      <c r="AX79" s="269"/>
      <c r="AY79" s="268"/>
      <c r="AZ79" s="268"/>
      <c r="BA79" s="269"/>
      <c r="BB79" s="268"/>
      <c r="BC79" s="268"/>
      <c r="BD79" s="269"/>
      <c r="BE79" s="268">
        <f>SUMIFS('Reservas (1)'!$R$4:$R$930,'Reservas (1)'!$I$4:$I$930,I79,'Reservas (1)'!$L$4:$L$930,E79,'Reservas (1)'!$N$4:$N$930,7)</f>
        <v>8124780</v>
      </c>
      <c r="BF79" s="268">
        <f>SUMIFS('Reservas (1)'!$AQ$4:$AQ$930,'Reservas (1)'!$I$4:$I$930,I79,'Reservas (1)'!$L$4:$L$930,E79,'Reservas (1)'!$N$4:$N$930,7)</f>
        <v>0</v>
      </c>
      <c r="BG79" s="269"/>
      <c r="BH79" s="268">
        <f t="shared" si="15"/>
        <v>69472455</v>
      </c>
      <c r="BI79" s="268">
        <f t="shared" si="16"/>
        <v>0</v>
      </c>
      <c r="BJ79" s="270">
        <f t="shared" si="17"/>
        <v>0</v>
      </c>
      <c r="BK79" s="271"/>
      <c r="BL79" s="271"/>
    </row>
    <row r="80" spans="2:64" s="245" customFormat="1" ht="14.25" customHeight="1">
      <c r="B80" s="260">
        <v>8141</v>
      </c>
      <c r="C80" s="261" t="str">
        <f t="shared" si="14"/>
        <v>8141-44</v>
      </c>
      <c r="D80" s="262">
        <v>44</v>
      </c>
      <c r="E80" s="263" t="s">
        <v>1283</v>
      </c>
      <c r="F80" s="264" t="str">
        <f>VLOOKUP(E80,'Actividades Físicas'!$F$3:$G$72,2,FALSE)</f>
        <v>Mantenimiento de la red de vigilancia en salud pública para el Distrito.</v>
      </c>
      <c r="G80" s="265" t="s">
        <v>46</v>
      </c>
      <c r="H80" s="266">
        <v>1905049</v>
      </c>
      <c r="I80" s="267">
        <v>97</v>
      </c>
      <c r="J80" s="281">
        <f>SUMIFS('Reservas (1)'!$R$3:$R$930,'Reservas (1)'!$L$3:$L$930,E80,'Reservas (1)'!$I$3:$I$930,I80)</f>
        <v>1934842494</v>
      </c>
      <c r="K80" s="281">
        <f t="shared" si="10"/>
        <v>0</v>
      </c>
      <c r="L80" s="281">
        <f t="shared" si="11"/>
        <v>1934842494</v>
      </c>
      <c r="M80" s="281">
        <f t="shared" si="12"/>
        <v>524228471</v>
      </c>
      <c r="N80" s="282">
        <f t="shared" si="13"/>
        <v>0.27094116065036145</v>
      </c>
      <c r="O80" s="268"/>
      <c r="P80" s="268"/>
      <c r="Q80" s="268"/>
      <c r="R80" s="268"/>
      <c r="S80" s="268"/>
      <c r="T80" s="268">
        <f>SUMIFS('Reservas (1)'!$AG$4:$AG$930,'Reservas (1)'!$I$4:$I$930,I80,'Reservas (1)'!$L$4:$L$930,E80)</f>
        <v>0</v>
      </c>
      <c r="U80" s="268"/>
      <c r="V80" s="268">
        <f>SUMIFS('Reservas (1)'!$AH$4:$AH$930,'Reservas (1)'!$I$4:$I$930,I80,'Reservas (1)'!$L$4:$L$930,E80)</f>
        <v>524228471</v>
      </c>
      <c r="W80" s="272"/>
      <c r="X80" s="268">
        <f>SUMIFS('Reservas (1)'!$AI$4:$AI$930,'Reservas (1)'!$I$4:$I$930,I80,'Reservas (1)'!$L$4:$L$930,E80)</f>
        <v>0</v>
      </c>
      <c r="Y80" s="268"/>
      <c r="Z80" s="268"/>
      <c r="AA80" s="268"/>
      <c r="AB80" s="268"/>
      <c r="AC80" s="268"/>
      <c r="AD80" s="268"/>
      <c r="AE80" s="268"/>
      <c r="AF80" s="268"/>
      <c r="AG80" s="268"/>
      <c r="AH80" s="268"/>
      <c r="AI80" s="268"/>
      <c r="AJ80" s="268"/>
      <c r="AK80" s="268"/>
      <c r="AL80" s="268"/>
      <c r="AM80" s="268">
        <f>SUMIFS('Reservas (1)'!$R$4:$R$930,'Reservas (1)'!$I$4:$I$930,I80,'Reservas (1)'!$L$4:$L$930,E80,'Reservas (1)'!$N$4:$N$930,1)</f>
        <v>44339912</v>
      </c>
      <c r="AN80" s="268">
        <f>SUMIFS('Reservas (1)'!$AQ$4:$AQ$930,'Reservas (1)'!$I$4:$I$930,I80,'Reservas (1)'!$L$4:$L$930,E80,'Reservas (1)'!$N$4:$N$930,1)</f>
        <v>35448082</v>
      </c>
      <c r="AO80" s="269"/>
      <c r="AP80" s="268">
        <f>SUMIFS('Reservas (1)'!$R$4:$R$930,'Reservas (1)'!$I$4:$I$930,I80,'Reservas (1)'!$L$4:$L$930,E80,'Reservas (1)'!$N$4:$N$930,2)</f>
        <v>0</v>
      </c>
      <c r="AQ80" s="268">
        <f>SUMIFS('Reservas (1)'!$AQ$4:$AQ$930,'Reservas (1)'!$I$4:$I$930,I80,'Reservas (1)'!$L$4:$L$930,E80,'Reservas (1)'!$N$4:$N$930,2)</f>
        <v>0</v>
      </c>
      <c r="AR80" s="269"/>
      <c r="AS80" s="268"/>
      <c r="AT80" s="268"/>
      <c r="AU80" s="269"/>
      <c r="AV80" s="268">
        <f>SUMIFS('Reservas (1)'!$R$4:$R$930,'Reservas (1)'!$I$4:$I$930,I80,'Reservas (1)'!$L$4:$L$930,E80,'Reservas (1)'!$N$4:$N$930,4)</f>
        <v>810070719</v>
      </c>
      <c r="AW80" s="268">
        <f>SUMIFS('Reservas (1)'!$AQ$4:$AQ$930,'Reservas (1)'!$I$4:$I$930,I80,'Reservas (1)'!$L$4:$L$930,E80,'Reservas (1)'!$N$4:$N$930,4)</f>
        <v>0</v>
      </c>
      <c r="AX80" s="269"/>
      <c r="AY80" s="268"/>
      <c r="AZ80" s="268"/>
      <c r="BA80" s="269"/>
      <c r="BB80" s="268"/>
      <c r="BC80" s="268"/>
      <c r="BD80" s="269"/>
      <c r="BE80" s="268">
        <f>SUMIFS('Reservas (1)'!$R$4:$R$930,'Reservas (1)'!$I$4:$I$930,I80,'Reservas (1)'!$L$4:$L$930,E80,'Reservas (1)'!$N$4:$N$930,7)</f>
        <v>1080431863</v>
      </c>
      <c r="BF80" s="268">
        <f>SUMIFS('Reservas (1)'!$AQ$4:$AQ$930,'Reservas (1)'!$I$4:$I$930,I80,'Reservas (1)'!$L$4:$L$930,E80,'Reservas (1)'!$N$4:$N$930,7)</f>
        <v>488780389</v>
      </c>
      <c r="BG80" s="269"/>
      <c r="BH80" s="268">
        <f t="shared" si="15"/>
        <v>1934842494</v>
      </c>
      <c r="BI80" s="268">
        <f t="shared" si="16"/>
        <v>524228471</v>
      </c>
      <c r="BJ80" s="270">
        <f t="shared" si="17"/>
        <v>0.27094116065036145</v>
      </c>
      <c r="BK80" s="271"/>
      <c r="BL80" s="271"/>
    </row>
    <row r="81" spans="2:64" s="245" customFormat="1" ht="14.25" customHeight="1">
      <c r="B81" s="260">
        <v>8141</v>
      </c>
      <c r="C81" s="261" t="str">
        <f t="shared" si="14"/>
        <v>8141-44</v>
      </c>
      <c r="D81" s="262">
        <v>44</v>
      </c>
      <c r="E81" s="263" t="s">
        <v>1283</v>
      </c>
      <c r="F81" s="264" t="str">
        <f>VLOOKUP(E81,'Actividades Físicas'!$F$3:$G$72,2,FALSE)</f>
        <v>Mantenimiento de la red de vigilancia en salud pública para el Distrito.</v>
      </c>
      <c r="G81" s="265" t="s">
        <v>46</v>
      </c>
      <c r="H81" s="266">
        <v>1905014</v>
      </c>
      <c r="I81" s="267">
        <v>127</v>
      </c>
      <c r="J81" s="281">
        <f>SUMIFS('Reservas (1)'!$R$3:$R$930,'Reservas (1)'!$L$3:$L$930,E81,'Reservas (1)'!$I$3:$I$930,I81)</f>
        <v>0</v>
      </c>
      <c r="K81" s="281">
        <f t="shared" si="10"/>
        <v>0</v>
      </c>
      <c r="L81" s="281">
        <f t="shared" si="11"/>
        <v>0</v>
      </c>
      <c r="M81" s="281">
        <f t="shared" si="12"/>
        <v>0</v>
      </c>
      <c r="N81" s="282">
        <f t="shared" si="13"/>
        <v>0</v>
      </c>
      <c r="O81" s="268"/>
      <c r="P81" s="268"/>
      <c r="Q81" s="268"/>
      <c r="R81" s="268"/>
      <c r="S81" s="268"/>
      <c r="T81" s="268">
        <f>SUMIFS('Reservas (1)'!$AG$4:$AG$930,'Reservas (1)'!$I$4:$I$930,I81,'Reservas (1)'!$L$4:$L$930,E81)</f>
        <v>0</v>
      </c>
      <c r="U81" s="268"/>
      <c r="V81" s="268">
        <f>SUMIFS('Reservas (1)'!$AH$4:$AH$930,'Reservas (1)'!$I$4:$I$930,I81,'Reservas (1)'!$L$4:$L$930,E81)</f>
        <v>0</v>
      </c>
      <c r="W81" s="272"/>
      <c r="X81" s="268">
        <f>SUMIFS('Reservas (1)'!$AI$4:$AI$930,'Reservas (1)'!$I$4:$I$930,I81,'Reservas (1)'!$L$4:$L$930,E81)</f>
        <v>0</v>
      </c>
      <c r="Y81" s="268"/>
      <c r="Z81" s="268"/>
      <c r="AA81" s="268"/>
      <c r="AB81" s="268"/>
      <c r="AC81" s="268"/>
      <c r="AD81" s="268"/>
      <c r="AE81" s="268"/>
      <c r="AF81" s="268"/>
      <c r="AG81" s="268"/>
      <c r="AH81" s="268"/>
      <c r="AI81" s="268"/>
      <c r="AJ81" s="268"/>
      <c r="AK81" s="268"/>
      <c r="AL81" s="268"/>
      <c r="AM81" s="268">
        <f>SUMIFS('Reservas (1)'!$R$4:$R$930,'Reservas (1)'!$I$4:$I$930,I81,'Reservas (1)'!$L$4:$L$930,E81,'Reservas (1)'!$N$4:$N$930,1)</f>
        <v>0</v>
      </c>
      <c r="AN81" s="268">
        <f>SUMIFS('Reservas (1)'!$AQ$4:$AQ$930,'Reservas (1)'!$I$4:$I$930,I81,'Reservas (1)'!$L$4:$L$930,E81,'Reservas (1)'!$N$4:$N$930,1)</f>
        <v>0</v>
      </c>
      <c r="AO81" s="269"/>
      <c r="AP81" s="268">
        <f>SUMIFS('Reservas (1)'!$R$4:$R$930,'Reservas (1)'!$I$4:$I$930,I81,'Reservas (1)'!$L$4:$L$930,E81,'Reservas (1)'!$N$4:$N$930,2)</f>
        <v>0</v>
      </c>
      <c r="AQ81" s="268">
        <f>SUMIFS('Reservas (1)'!$AQ$4:$AQ$930,'Reservas (1)'!$I$4:$I$930,I81,'Reservas (1)'!$L$4:$L$930,E81,'Reservas (1)'!$N$4:$N$930,2)</f>
        <v>0</v>
      </c>
      <c r="AR81" s="269"/>
      <c r="AS81" s="268"/>
      <c r="AT81" s="268"/>
      <c r="AU81" s="269"/>
      <c r="AV81" s="268">
        <f>SUMIFS('Reservas (1)'!$R$4:$R$930,'Reservas (1)'!$I$4:$I$930,I81,'Reservas (1)'!$L$4:$L$930,E81,'Reservas (1)'!$N$4:$N$930,4)</f>
        <v>0</v>
      </c>
      <c r="AW81" s="268">
        <f>SUMIFS('Reservas (1)'!$AQ$4:$AQ$930,'Reservas (1)'!$I$4:$I$930,I81,'Reservas (1)'!$L$4:$L$930,E81,'Reservas (1)'!$N$4:$N$930,4)</f>
        <v>0</v>
      </c>
      <c r="AX81" s="269"/>
      <c r="AY81" s="268"/>
      <c r="AZ81" s="268"/>
      <c r="BA81" s="269"/>
      <c r="BB81" s="268"/>
      <c r="BC81" s="268"/>
      <c r="BD81" s="269"/>
      <c r="BE81" s="268">
        <f>SUMIFS('Reservas (1)'!$R$4:$R$930,'Reservas (1)'!$I$4:$I$930,I81,'Reservas (1)'!$L$4:$L$930,E81,'Reservas (1)'!$N$4:$N$930,7)</f>
        <v>0</v>
      </c>
      <c r="BF81" s="268">
        <f>SUMIFS('Reservas (1)'!$AQ$4:$AQ$930,'Reservas (1)'!$I$4:$I$930,I81,'Reservas (1)'!$L$4:$L$930,E81,'Reservas (1)'!$N$4:$N$930,7)</f>
        <v>0</v>
      </c>
      <c r="BG81" s="269"/>
      <c r="BH81" s="268">
        <f t="shared" si="15"/>
        <v>0</v>
      </c>
      <c r="BI81" s="268">
        <f t="shared" si="16"/>
        <v>0</v>
      </c>
      <c r="BJ81" s="270">
        <f t="shared" si="17"/>
        <v>0</v>
      </c>
      <c r="BK81" s="271"/>
      <c r="BL81" s="271"/>
    </row>
    <row r="82" spans="2:64" s="245" customFormat="1" ht="14.25" customHeight="1">
      <c r="B82" s="260">
        <v>8141</v>
      </c>
      <c r="C82" s="261" t="str">
        <f t="shared" si="14"/>
        <v>8141-44</v>
      </c>
      <c r="D82" s="262">
        <v>44</v>
      </c>
      <c r="E82" s="263" t="s">
        <v>1283</v>
      </c>
      <c r="F82" s="264" t="str">
        <f>VLOOKUP(E82,'Actividades Físicas'!$F$3:$G$72,2,FALSE)</f>
        <v>Mantenimiento de la red de vigilancia en salud pública para el Distrito.</v>
      </c>
      <c r="G82" s="265" t="s">
        <v>46</v>
      </c>
      <c r="H82" s="266">
        <v>1905014</v>
      </c>
      <c r="I82" s="267">
        <v>139</v>
      </c>
      <c r="J82" s="281">
        <f>SUMIFS('Reservas (1)'!$R$3:$R$930,'Reservas (1)'!$L$3:$L$930,E82,'Reservas (1)'!$I$3:$I$930,I82)</f>
        <v>0</v>
      </c>
      <c r="K82" s="281">
        <f t="shared" si="10"/>
        <v>0</v>
      </c>
      <c r="L82" s="281">
        <f t="shared" si="11"/>
        <v>0</v>
      </c>
      <c r="M82" s="281">
        <f t="shared" si="12"/>
        <v>0</v>
      </c>
      <c r="N82" s="282">
        <f t="shared" si="13"/>
        <v>0</v>
      </c>
      <c r="O82" s="268"/>
      <c r="P82" s="268"/>
      <c r="Q82" s="268"/>
      <c r="R82" s="268"/>
      <c r="S82" s="268"/>
      <c r="T82" s="268">
        <f>SUMIFS('Reservas (1)'!$AG$4:$AG$930,'Reservas (1)'!$I$4:$I$930,I82,'Reservas (1)'!$L$4:$L$930,E82)</f>
        <v>0</v>
      </c>
      <c r="U82" s="268"/>
      <c r="V82" s="268">
        <f>SUMIFS('Reservas (1)'!$AH$4:$AH$930,'Reservas (1)'!$I$4:$I$930,I82,'Reservas (1)'!$L$4:$L$930,E82)</f>
        <v>0</v>
      </c>
      <c r="W82" s="272"/>
      <c r="X82" s="268">
        <f>SUMIFS('Reservas (1)'!$AI$4:$AI$930,'Reservas (1)'!$I$4:$I$930,I82,'Reservas (1)'!$L$4:$L$930,E82)</f>
        <v>0</v>
      </c>
      <c r="Y82" s="268"/>
      <c r="Z82" s="268"/>
      <c r="AA82" s="268"/>
      <c r="AB82" s="268"/>
      <c r="AC82" s="268"/>
      <c r="AD82" s="268"/>
      <c r="AE82" s="268"/>
      <c r="AF82" s="268"/>
      <c r="AG82" s="268"/>
      <c r="AH82" s="268"/>
      <c r="AI82" s="268"/>
      <c r="AJ82" s="268"/>
      <c r="AK82" s="268"/>
      <c r="AL82" s="268"/>
      <c r="AM82" s="268">
        <f>SUMIFS('Reservas (1)'!$R$4:$R$930,'Reservas (1)'!$I$4:$I$930,I82,'Reservas (1)'!$L$4:$L$930,E82,'Reservas (1)'!$N$4:$N$930,1)</f>
        <v>0</v>
      </c>
      <c r="AN82" s="268">
        <f>SUMIFS('Reservas (1)'!$AQ$4:$AQ$930,'Reservas (1)'!$I$4:$I$930,I82,'Reservas (1)'!$L$4:$L$930,E82,'Reservas (1)'!$N$4:$N$930,1)</f>
        <v>0</v>
      </c>
      <c r="AO82" s="269"/>
      <c r="AP82" s="268">
        <f>SUMIFS('Reservas (1)'!$R$4:$R$930,'Reservas (1)'!$I$4:$I$930,I82,'Reservas (1)'!$L$4:$L$930,E82,'Reservas (1)'!$N$4:$N$930,2)</f>
        <v>0</v>
      </c>
      <c r="AQ82" s="268">
        <f>SUMIFS('Reservas (1)'!$AQ$4:$AQ$930,'Reservas (1)'!$I$4:$I$930,I82,'Reservas (1)'!$L$4:$L$930,E82,'Reservas (1)'!$N$4:$N$930,2)</f>
        <v>0</v>
      </c>
      <c r="AR82" s="269"/>
      <c r="AS82" s="268"/>
      <c r="AT82" s="268"/>
      <c r="AU82" s="269"/>
      <c r="AV82" s="268">
        <f>SUMIFS('Reservas (1)'!$R$4:$R$930,'Reservas (1)'!$I$4:$I$930,I82,'Reservas (1)'!$L$4:$L$930,E82,'Reservas (1)'!$N$4:$N$930,4)</f>
        <v>0</v>
      </c>
      <c r="AW82" s="268">
        <f>SUMIFS('Reservas (1)'!$AQ$4:$AQ$930,'Reservas (1)'!$I$4:$I$930,I82,'Reservas (1)'!$L$4:$L$930,E82,'Reservas (1)'!$N$4:$N$930,4)</f>
        <v>0</v>
      </c>
      <c r="AX82" s="269"/>
      <c r="AY82" s="268"/>
      <c r="AZ82" s="268"/>
      <c r="BA82" s="269"/>
      <c r="BB82" s="268"/>
      <c r="BC82" s="268"/>
      <c r="BD82" s="269"/>
      <c r="BE82" s="268">
        <f>SUMIFS('Reservas (1)'!$R$4:$R$930,'Reservas (1)'!$I$4:$I$930,I82,'Reservas (1)'!$L$4:$L$930,E82,'Reservas (1)'!$N$4:$N$930,7)</f>
        <v>0</v>
      </c>
      <c r="BF82" s="268">
        <f>SUMIFS('Reservas (1)'!$AQ$4:$AQ$930,'Reservas (1)'!$I$4:$I$930,I82,'Reservas (1)'!$L$4:$L$930,E82,'Reservas (1)'!$N$4:$N$930,7)</f>
        <v>0</v>
      </c>
      <c r="BG82" s="269"/>
      <c r="BH82" s="268">
        <f t="shared" si="15"/>
        <v>0</v>
      </c>
      <c r="BI82" s="268">
        <f t="shared" si="16"/>
        <v>0</v>
      </c>
      <c r="BJ82" s="270">
        <f t="shared" si="17"/>
        <v>0</v>
      </c>
      <c r="BK82" s="271"/>
      <c r="BL82" s="271"/>
    </row>
    <row r="83" spans="2:64" s="245" customFormat="1" ht="14.25" customHeight="1">
      <c r="B83" s="260">
        <v>8141</v>
      </c>
      <c r="C83" s="261" t="str">
        <f t="shared" si="14"/>
        <v>8141-44</v>
      </c>
      <c r="D83" s="262">
        <v>44</v>
      </c>
      <c r="E83" s="263" t="s">
        <v>1283</v>
      </c>
      <c r="F83" s="264" t="str">
        <f>VLOOKUP(E83,'Actividades Físicas'!$F$3:$G$72,2,FALSE)</f>
        <v>Mantenimiento de la red de vigilancia en salud pública para el Distrito.</v>
      </c>
      <c r="G83" s="265" t="s">
        <v>46</v>
      </c>
      <c r="H83" s="266">
        <v>1905049</v>
      </c>
      <c r="I83" s="267">
        <v>110</v>
      </c>
      <c r="J83" s="281">
        <f>SUMIFS('Reservas (1)'!$R$3:$R$930,'Reservas (1)'!$L$3:$L$930,E83,'Reservas (1)'!$I$3:$I$930,I83)</f>
        <v>0</v>
      </c>
      <c r="K83" s="281">
        <f t="shared" si="10"/>
        <v>0</v>
      </c>
      <c r="L83" s="281">
        <f t="shared" si="11"/>
        <v>0</v>
      </c>
      <c r="M83" s="281">
        <f t="shared" si="12"/>
        <v>0</v>
      </c>
      <c r="N83" s="282">
        <f t="shared" si="13"/>
        <v>0</v>
      </c>
      <c r="O83" s="268"/>
      <c r="P83" s="268"/>
      <c r="Q83" s="268"/>
      <c r="R83" s="268"/>
      <c r="S83" s="268"/>
      <c r="T83" s="268">
        <f>SUMIFS('Reservas (1)'!$AG$4:$AG$930,'Reservas (1)'!$I$4:$I$930,I83,'Reservas (1)'!$L$4:$L$930,E83)</f>
        <v>0</v>
      </c>
      <c r="U83" s="268"/>
      <c r="V83" s="268">
        <f>SUMIFS('Reservas (1)'!$AH$4:$AH$930,'Reservas (1)'!$I$4:$I$930,I83,'Reservas (1)'!$L$4:$L$930,E83)</f>
        <v>0</v>
      </c>
      <c r="W83" s="268"/>
      <c r="X83" s="268">
        <f>SUMIFS('Reservas (1)'!$AI$4:$AI$930,'Reservas (1)'!$I$4:$I$930,I83,'Reservas (1)'!$L$4:$L$930,E83)</f>
        <v>0</v>
      </c>
      <c r="Y83" s="268"/>
      <c r="Z83" s="268"/>
      <c r="AA83" s="268"/>
      <c r="AB83" s="268"/>
      <c r="AC83" s="268"/>
      <c r="AD83" s="268"/>
      <c r="AE83" s="268"/>
      <c r="AF83" s="268"/>
      <c r="AG83" s="268"/>
      <c r="AH83" s="268"/>
      <c r="AI83" s="268"/>
      <c r="AJ83" s="268"/>
      <c r="AK83" s="268"/>
      <c r="AL83" s="268"/>
      <c r="AM83" s="268">
        <f>SUMIFS('Reservas (1)'!$R$4:$R$930,'Reservas (1)'!$I$4:$I$930,I83,'Reservas (1)'!$L$4:$L$930,E83,'Reservas (1)'!$N$4:$N$930,1)</f>
        <v>0</v>
      </c>
      <c r="AN83" s="268">
        <f>SUMIFS('Reservas (1)'!$AQ$4:$AQ$930,'Reservas (1)'!$I$4:$I$930,I83,'Reservas (1)'!$L$4:$L$930,E83,'Reservas (1)'!$N$4:$N$930,1)</f>
        <v>0</v>
      </c>
      <c r="AO83" s="269"/>
      <c r="AP83" s="268">
        <f>SUMIFS('Reservas (1)'!$R$4:$R$930,'Reservas (1)'!$I$4:$I$930,I83,'Reservas (1)'!$L$4:$L$930,E83,'Reservas (1)'!$N$4:$N$930,2)</f>
        <v>0</v>
      </c>
      <c r="AQ83" s="268">
        <f>SUMIFS('Reservas (1)'!$AQ$4:$AQ$930,'Reservas (1)'!$I$4:$I$930,I83,'Reservas (1)'!$L$4:$L$930,E83,'Reservas (1)'!$N$4:$N$930,2)</f>
        <v>0</v>
      </c>
      <c r="AR83" s="269"/>
      <c r="AS83" s="268"/>
      <c r="AT83" s="268"/>
      <c r="AU83" s="269"/>
      <c r="AV83" s="268">
        <f>SUMIFS('Reservas (1)'!$R$4:$R$930,'Reservas (1)'!$I$4:$I$930,I83,'Reservas (1)'!$L$4:$L$930,E83,'Reservas (1)'!$N$4:$N$930,4)</f>
        <v>0</v>
      </c>
      <c r="AW83" s="268">
        <f>SUMIFS('Reservas (1)'!$AQ$4:$AQ$930,'Reservas (1)'!$I$4:$I$930,I83,'Reservas (1)'!$L$4:$L$930,E83,'Reservas (1)'!$N$4:$N$930,4)</f>
        <v>0</v>
      </c>
      <c r="AX83" s="269"/>
      <c r="AY83" s="268"/>
      <c r="AZ83" s="268"/>
      <c r="BA83" s="269"/>
      <c r="BB83" s="268"/>
      <c r="BC83" s="268"/>
      <c r="BD83" s="269"/>
      <c r="BE83" s="268">
        <f>SUMIFS('Reservas (1)'!$R$4:$R$930,'Reservas (1)'!$I$4:$I$930,I83,'Reservas (1)'!$L$4:$L$930,E83,'Reservas (1)'!$N$4:$N$930,7)</f>
        <v>0</v>
      </c>
      <c r="BF83" s="268">
        <f>SUMIFS('Reservas (1)'!$AQ$4:$AQ$930,'Reservas (1)'!$I$4:$I$930,I83,'Reservas (1)'!$L$4:$L$930,E83,'Reservas (1)'!$N$4:$N$930,7)</f>
        <v>0</v>
      </c>
      <c r="BG83" s="269"/>
      <c r="BH83" s="268">
        <f t="shared" si="15"/>
        <v>0</v>
      </c>
      <c r="BI83" s="268">
        <f t="shared" si="16"/>
        <v>0</v>
      </c>
      <c r="BJ83" s="270">
        <f t="shared" si="17"/>
        <v>0</v>
      </c>
      <c r="BK83" s="271"/>
      <c r="BL83" s="271"/>
    </row>
    <row r="84" spans="2:64" s="245" customFormat="1" ht="14.25" customHeight="1">
      <c r="B84" s="260">
        <v>8141</v>
      </c>
      <c r="C84" s="261" t="str">
        <f t="shared" si="14"/>
        <v>8141-44</v>
      </c>
      <c r="D84" s="262">
        <v>44</v>
      </c>
      <c r="E84" s="263" t="s">
        <v>1283</v>
      </c>
      <c r="F84" s="264" t="str">
        <f>VLOOKUP(E84,'Actividades Físicas'!$F$3:$G$72,2,FALSE)</f>
        <v>Mantenimiento de la red de vigilancia en salud pública para el Distrito.</v>
      </c>
      <c r="G84" s="265" t="s">
        <v>46</v>
      </c>
      <c r="H84" s="266">
        <v>1905049</v>
      </c>
      <c r="I84" s="267">
        <v>115</v>
      </c>
      <c r="J84" s="281">
        <f>SUMIFS('Reservas (1)'!$R$3:$R$930,'Reservas (1)'!$L$3:$L$930,E84,'Reservas (1)'!$I$3:$I$930,I84)</f>
        <v>0</v>
      </c>
      <c r="K84" s="281">
        <f t="shared" si="10"/>
        <v>0</v>
      </c>
      <c r="L84" s="281">
        <f t="shared" si="11"/>
        <v>0</v>
      </c>
      <c r="M84" s="281">
        <f t="shared" si="12"/>
        <v>0</v>
      </c>
      <c r="N84" s="282">
        <f t="shared" si="13"/>
        <v>0</v>
      </c>
      <c r="O84" s="268"/>
      <c r="P84" s="268"/>
      <c r="Q84" s="268"/>
      <c r="R84" s="268"/>
      <c r="S84" s="268"/>
      <c r="T84" s="268">
        <f>SUMIFS('Reservas (1)'!$AG$4:$AG$930,'Reservas (1)'!$I$4:$I$930,I84,'Reservas (1)'!$L$4:$L$930,E84)</f>
        <v>0</v>
      </c>
      <c r="U84" s="268"/>
      <c r="V84" s="268">
        <f>SUMIFS('Reservas (1)'!$AH$4:$AH$930,'Reservas (1)'!$I$4:$I$930,I84,'Reservas (1)'!$L$4:$L$930,E84)</f>
        <v>0</v>
      </c>
      <c r="W84" s="272"/>
      <c r="X84" s="268">
        <f>SUMIFS('Reservas (1)'!$AI$4:$AI$930,'Reservas (1)'!$I$4:$I$930,I84,'Reservas (1)'!$L$4:$L$930,E84)</f>
        <v>0</v>
      </c>
      <c r="Y84" s="268"/>
      <c r="Z84" s="268"/>
      <c r="AA84" s="268"/>
      <c r="AB84" s="268"/>
      <c r="AC84" s="268"/>
      <c r="AD84" s="268"/>
      <c r="AE84" s="268"/>
      <c r="AF84" s="268"/>
      <c r="AG84" s="268"/>
      <c r="AH84" s="268"/>
      <c r="AI84" s="268"/>
      <c r="AJ84" s="268"/>
      <c r="AK84" s="268"/>
      <c r="AL84" s="268"/>
      <c r="AM84" s="268">
        <f>SUMIFS('Reservas (1)'!$R$4:$R$930,'Reservas (1)'!$I$4:$I$930,I84,'Reservas (1)'!$L$4:$L$930,E84,'Reservas (1)'!$N$4:$N$930,1)</f>
        <v>0</v>
      </c>
      <c r="AN84" s="268">
        <f>SUMIFS('Reservas (1)'!$AQ$4:$AQ$930,'Reservas (1)'!$I$4:$I$930,I84,'Reservas (1)'!$L$4:$L$930,E84,'Reservas (1)'!$N$4:$N$930,1)</f>
        <v>0</v>
      </c>
      <c r="AO84" s="269"/>
      <c r="AP84" s="268">
        <f>SUMIFS('Reservas (1)'!$R$4:$R$930,'Reservas (1)'!$I$4:$I$930,I84,'Reservas (1)'!$L$4:$L$930,E84,'Reservas (1)'!$N$4:$N$930,2)</f>
        <v>0</v>
      </c>
      <c r="AQ84" s="268">
        <f>SUMIFS('Reservas (1)'!$AQ$4:$AQ$930,'Reservas (1)'!$I$4:$I$930,I84,'Reservas (1)'!$L$4:$L$930,E84,'Reservas (1)'!$N$4:$N$930,2)</f>
        <v>0</v>
      </c>
      <c r="AR84" s="269"/>
      <c r="AS84" s="268"/>
      <c r="AT84" s="268"/>
      <c r="AU84" s="269"/>
      <c r="AV84" s="268">
        <f>SUMIFS('Reservas (1)'!$R$4:$R$930,'Reservas (1)'!$I$4:$I$930,I84,'Reservas (1)'!$L$4:$L$930,E84,'Reservas (1)'!$N$4:$N$930,4)</f>
        <v>0</v>
      </c>
      <c r="AW84" s="268">
        <f>SUMIFS('Reservas (1)'!$AQ$4:$AQ$930,'Reservas (1)'!$I$4:$I$930,I84,'Reservas (1)'!$L$4:$L$930,E84,'Reservas (1)'!$N$4:$N$930,4)</f>
        <v>0</v>
      </c>
      <c r="AX84" s="269"/>
      <c r="AY84" s="268"/>
      <c r="AZ84" s="268"/>
      <c r="BA84" s="269"/>
      <c r="BB84" s="268"/>
      <c r="BC84" s="268"/>
      <c r="BD84" s="269"/>
      <c r="BE84" s="268">
        <f>SUMIFS('Reservas (1)'!$R$4:$R$930,'Reservas (1)'!$I$4:$I$930,I84,'Reservas (1)'!$L$4:$L$930,E84,'Reservas (1)'!$N$4:$N$930,7)</f>
        <v>0</v>
      </c>
      <c r="BF84" s="268">
        <f>SUMIFS('Reservas (1)'!$AQ$4:$AQ$930,'Reservas (1)'!$I$4:$I$930,I84,'Reservas (1)'!$L$4:$L$930,E84,'Reservas (1)'!$N$4:$N$930,7)</f>
        <v>0</v>
      </c>
      <c r="BG84" s="269"/>
      <c r="BH84" s="268">
        <f t="shared" si="15"/>
        <v>0</v>
      </c>
      <c r="BI84" s="268">
        <f t="shared" si="16"/>
        <v>0</v>
      </c>
      <c r="BJ84" s="270">
        <f t="shared" si="17"/>
        <v>0</v>
      </c>
      <c r="BK84" s="271"/>
      <c r="BL84" s="271"/>
    </row>
    <row r="85" spans="2:64" s="245" customFormat="1" ht="14.25" customHeight="1">
      <c r="B85" s="260">
        <v>8141</v>
      </c>
      <c r="C85" s="261" t="str">
        <f t="shared" si="14"/>
        <v>8141-44</v>
      </c>
      <c r="D85" s="262">
        <v>44</v>
      </c>
      <c r="E85" s="263" t="s">
        <v>1283</v>
      </c>
      <c r="F85" s="264" t="str">
        <f>VLOOKUP(E85,'Actividades Físicas'!$F$3:$G$72,2,FALSE)</f>
        <v>Mantenimiento de la red de vigilancia en salud pública para el Distrito.</v>
      </c>
      <c r="G85" s="265" t="s">
        <v>46</v>
      </c>
      <c r="H85" s="266">
        <v>1905049</v>
      </c>
      <c r="I85" s="267">
        <v>230</v>
      </c>
      <c r="J85" s="281">
        <f>SUMIFS('Reservas (1)'!$R$3:$R$930,'Reservas (1)'!$L$3:$L$930,E85,'Reservas (1)'!$I$3:$I$930,I85)</f>
        <v>33405000</v>
      </c>
      <c r="K85" s="281">
        <f t="shared" si="10"/>
        <v>0</v>
      </c>
      <c r="L85" s="281">
        <f t="shared" si="11"/>
        <v>33405000</v>
      </c>
      <c r="M85" s="281">
        <f t="shared" si="12"/>
        <v>33405000</v>
      </c>
      <c r="N85" s="282">
        <f t="shared" si="13"/>
        <v>1</v>
      </c>
      <c r="O85" s="268"/>
      <c r="P85" s="268"/>
      <c r="Q85" s="268"/>
      <c r="R85" s="268"/>
      <c r="S85" s="268"/>
      <c r="T85" s="268">
        <f>SUMIFS('Reservas (1)'!$AG$4:$AG$930,'Reservas (1)'!$I$4:$I$930,I85,'Reservas (1)'!$L$4:$L$930,E85)</f>
        <v>33405000</v>
      </c>
      <c r="U85" s="268"/>
      <c r="V85" s="268">
        <f>SUMIFS('Reservas (1)'!$AH$4:$AH$930,'Reservas (1)'!$I$4:$I$930,I85,'Reservas (1)'!$L$4:$L$930,E85)</f>
        <v>0</v>
      </c>
      <c r="W85" s="272"/>
      <c r="X85" s="268">
        <f>SUMIFS('Reservas (1)'!$AI$4:$AI$930,'Reservas (1)'!$I$4:$I$930,I85,'Reservas (1)'!$L$4:$L$930,E85)</f>
        <v>0</v>
      </c>
      <c r="Y85" s="268"/>
      <c r="Z85" s="268"/>
      <c r="AA85" s="268"/>
      <c r="AB85" s="268"/>
      <c r="AC85" s="268"/>
      <c r="AD85" s="268"/>
      <c r="AE85" s="268"/>
      <c r="AF85" s="268"/>
      <c r="AG85" s="268"/>
      <c r="AH85" s="268"/>
      <c r="AI85" s="268"/>
      <c r="AJ85" s="268"/>
      <c r="AK85" s="268"/>
      <c r="AL85" s="268"/>
      <c r="AM85" s="268">
        <f>SUMIFS('Reservas (1)'!$R$4:$R$930,'Reservas (1)'!$I$4:$I$930,I85,'Reservas (1)'!$L$4:$L$930,E85,'Reservas (1)'!$N$4:$N$930,1)</f>
        <v>0</v>
      </c>
      <c r="AN85" s="268">
        <f>SUMIFS('Reservas (1)'!$AQ$4:$AQ$930,'Reservas (1)'!$I$4:$I$930,I85,'Reservas (1)'!$L$4:$L$930,E85,'Reservas (1)'!$N$4:$N$930,1)</f>
        <v>0</v>
      </c>
      <c r="AO85" s="269"/>
      <c r="AP85" s="268">
        <f>SUMIFS('Reservas (1)'!$R$4:$R$930,'Reservas (1)'!$I$4:$I$930,I85,'Reservas (1)'!$L$4:$L$930,E85,'Reservas (1)'!$N$4:$N$930,2)</f>
        <v>0</v>
      </c>
      <c r="AQ85" s="268">
        <f>SUMIFS('Reservas (1)'!$AQ$4:$AQ$930,'Reservas (1)'!$I$4:$I$930,I85,'Reservas (1)'!$L$4:$L$930,E85,'Reservas (1)'!$N$4:$N$930,2)</f>
        <v>0</v>
      </c>
      <c r="AR85" s="269"/>
      <c r="AS85" s="268"/>
      <c r="AT85" s="268"/>
      <c r="AU85" s="269"/>
      <c r="AV85" s="268">
        <f>SUMIFS('Reservas (1)'!$R$4:$R$930,'Reservas (1)'!$I$4:$I$930,I85,'Reservas (1)'!$L$4:$L$930,E85,'Reservas (1)'!$N$4:$N$930,4)</f>
        <v>33405000</v>
      </c>
      <c r="AW85" s="268">
        <f>SUMIFS('Reservas (1)'!$AQ$4:$AQ$930,'Reservas (1)'!$I$4:$I$930,I85,'Reservas (1)'!$L$4:$L$930,E85,'Reservas (1)'!$N$4:$N$930,4)</f>
        <v>33405000</v>
      </c>
      <c r="AX85" s="269"/>
      <c r="AY85" s="268"/>
      <c r="AZ85" s="268"/>
      <c r="BA85" s="269"/>
      <c r="BB85" s="268"/>
      <c r="BC85" s="268"/>
      <c r="BD85" s="269"/>
      <c r="BE85" s="268">
        <f>SUMIFS('Reservas (1)'!$R$4:$R$930,'Reservas (1)'!$I$4:$I$930,I85,'Reservas (1)'!$L$4:$L$930,E85,'Reservas (1)'!$N$4:$N$930,7)</f>
        <v>0</v>
      </c>
      <c r="BF85" s="268">
        <f>SUMIFS('Reservas (1)'!$AQ$4:$AQ$930,'Reservas (1)'!$I$4:$I$930,I85,'Reservas (1)'!$L$4:$L$930,E85,'Reservas (1)'!$N$4:$N$930,7)</f>
        <v>0</v>
      </c>
      <c r="BG85" s="269"/>
      <c r="BH85" s="268">
        <f t="shared" si="15"/>
        <v>33405000</v>
      </c>
      <c r="BI85" s="268">
        <f t="shared" si="16"/>
        <v>33405000</v>
      </c>
      <c r="BJ85" s="270">
        <f t="shared" si="17"/>
        <v>1</v>
      </c>
      <c r="BK85" s="271"/>
      <c r="BL85" s="271"/>
    </row>
    <row r="86" spans="2:64" s="245" customFormat="1" ht="14.25" customHeight="1">
      <c r="B86" s="260">
        <v>8141</v>
      </c>
      <c r="C86" s="261" t="str">
        <f t="shared" si="14"/>
        <v>8141-44</v>
      </c>
      <c r="D86" s="262">
        <v>44</v>
      </c>
      <c r="E86" s="263" t="s">
        <v>1283</v>
      </c>
      <c r="F86" s="264" t="str">
        <f>VLOOKUP(E86,'Actividades Físicas'!$F$3:$G$72,2,FALSE)</f>
        <v>Mantenimiento de la red de vigilancia en salud pública para el Distrito.</v>
      </c>
      <c r="G86" s="265" t="s">
        <v>46</v>
      </c>
      <c r="H86" s="266">
        <v>1905049</v>
      </c>
      <c r="I86" s="267">
        <v>231</v>
      </c>
      <c r="J86" s="281">
        <f>SUMIFS('Reservas (1)'!$R$3:$R$930,'Reservas (1)'!$L$3:$L$930,E86,'Reservas (1)'!$I$3:$I$930,I86)</f>
        <v>33405000</v>
      </c>
      <c r="K86" s="281">
        <f t="shared" si="10"/>
        <v>0</v>
      </c>
      <c r="L86" s="281">
        <f t="shared" si="11"/>
        <v>33405000</v>
      </c>
      <c r="M86" s="281">
        <f t="shared" si="12"/>
        <v>33405000</v>
      </c>
      <c r="N86" s="282">
        <f t="shared" si="13"/>
        <v>1</v>
      </c>
      <c r="O86" s="268"/>
      <c r="P86" s="268"/>
      <c r="Q86" s="268"/>
      <c r="R86" s="268"/>
      <c r="S86" s="268"/>
      <c r="T86" s="268">
        <f>SUMIFS('Reservas (1)'!$AG$4:$AG$930,'Reservas (1)'!$I$4:$I$930,I86,'Reservas (1)'!$L$4:$L$930,E86)</f>
        <v>33405000</v>
      </c>
      <c r="U86" s="268"/>
      <c r="V86" s="268">
        <f>SUMIFS('Reservas (1)'!$AH$4:$AH$930,'Reservas (1)'!$I$4:$I$930,I86,'Reservas (1)'!$L$4:$L$930,E86)</f>
        <v>0</v>
      </c>
      <c r="W86" s="272"/>
      <c r="X86" s="268">
        <f>SUMIFS('Reservas (1)'!$AI$4:$AI$930,'Reservas (1)'!$I$4:$I$930,I86,'Reservas (1)'!$L$4:$L$930,E86)</f>
        <v>0</v>
      </c>
      <c r="Y86" s="268"/>
      <c r="Z86" s="268"/>
      <c r="AA86" s="268"/>
      <c r="AB86" s="268"/>
      <c r="AC86" s="268"/>
      <c r="AD86" s="268"/>
      <c r="AE86" s="268"/>
      <c r="AF86" s="268"/>
      <c r="AG86" s="268"/>
      <c r="AH86" s="268"/>
      <c r="AI86" s="268"/>
      <c r="AJ86" s="268"/>
      <c r="AK86" s="268"/>
      <c r="AL86" s="268"/>
      <c r="AM86" s="268">
        <f>SUMIFS('Reservas (1)'!$R$4:$R$930,'Reservas (1)'!$I$4:$I$930,I86,'Reservas (1)'!$L$4:$L$930,E86,'Reservas (1)'!$N$4:$N$930,1)</f>
        <v>0</v>
      </c>
      <c r="AN86" s="268">
        <f>SUMIFS('Reservas (1)'!$AQ$4:$AQ$930,'Reservas (1)'!$I$4:$I$930,I86,'Reservas (1)'!$L$4:$L$930,E86,'Reservas (1)'!$N$4:$N$930,1)</f>
        <v>0</v>
      </c>
      <c r="AO86" s="269"/>
      <c r="AP86" s="268">
        <f>SUMIFS('Reservas (1)'!$R$4:$R$930,'Reservas (1)'!$I$4:$I$930,I86,'Reservas (1)'!$L$4:$L$930,E86,'Reservas (1)'!$N$4:$N$930,2)</f>
        <v>0</v>
      </c>
      <c r="AQ86" s="268">
        <f>SUMIFS('Reservas (1)'!$AQ$4:$AQ$930,'Reservas (1)'!$I$4:$I$930,I86,'Reservas (1)'!$L$4:$L$930,E86,'Reservas (1)'!$N$4:$N$930,2)</f>
        <v>0</v>
      </c>
      <c r="AR86" s="269"/>
      <c r="AS86" s="268"/>
      <c r="AT86" s="268"/>
      <c r="AU86" s="269"/>
      <c r="AV86" s="268">
        <f>SUMIFS('Reservas (1)'!$R$4:$R$930,'Reservas (1)'!$I$4:$I$930,I86,'Reservas (1)'!$L$4:$L$930,E86,'Reservas (1)'!$N$4:$N$930,4)</f>
        <v>33405000</v>
      </c>
      <c r="AW86" s="268">
        <f>SUMIFS('Reservas (1)'!$AQ$4:$AQ$930,'Reservas (1)'!$I$4:$I$930,I86,'Reservas (1)'!$L$4:$L$930,E86,'Reservas (1)'!$N$4:$N$930,4)</f>
        <v>33405000</v>
      </c>
      <c r="AX86" s="269"/>
      <c r="AY86" s="268"/>
      <c r="AZ86" s="268"/>
      <c r="BA86" s="269"/>
      <c r="BB86" s="268"/>
      <c r="BC86" s="268"/>
      <c r="BD86" s="269"/>
      <c r="BE86" s="268">
        <f>SUMIFS('Reservas (1)'!$R$4:$R$930,'Reservas (1)'!$I$4:$I$930,I86,'Reservas (1)'!$L$4:$L$930,E86,'Reservas (1)'!$N$4:$N$930,7)</f>
        <v>0</v>
      </c>
      <c r="BF86" s="268">
        <f>SUMIFS('Reservas (1)'!$AQ$4:$AQ$930,'Reservas (1)'!$I$4:$I$930,I86,'Reservas (1)'!$L$4:$L$930,E86,'Reservas (1)'!$N$4:$N$930,7)</f>
        <v>0</v>
      </c>
      <c r="BG86" s="269"/>
      <c r="BH86" s="268">
        <f t="shared" si="15"/>
        <v>33405000</v>
      </c>
      <c r="BI86" s="268">
        <f t="shared" si="16"/>
        <v>33405000</v>
      </c>
      <c r="BJ86" s="270">
        <f t="shared" si="17"/>
        <v>1</v>
      </c>
      <c r="BK86" s="271"/>
      <c r="BL86" s="271"/>
    </row>
    <row r="87" spans="2:64" s="245" customFormat="1" ht="14.25" customHeight="1">
      <c r="B87" s="260">
        <v>8141</v>
      </c>
      <c r="C87" s="261" t="str">
        <f t="shared" si="14"/>
        <v>8141-44</v>
      </c>
      <c r="D87" s="262">
        <v>44</v>
      </c>
      <c r="E87" s="263" t="s">
        <v>1283</v>
      </c>
      <c r="F87" s="264" t="str">
        <f>VLOOKUP(E87,'Actividades Físicas'!$F$3:$G$72,2,FALSE)</f>
        <v>Mantenimiento de la red de vigilancia en salud pública para el Distrito.</v>
      </c>
      <c r="G87" s="265" t="s">
        <v>46</v>
      </c>
      <c r="H87" s="266">
        <v>1905054</v>
      </c>
      <c r="I87" s="267">
        <v>94</v>
      </c>
      <c r="J87" s="281">
        <f>SUMIFS('Reservas (1)'!$R$3:$R$930,'Reservas (1)'!$L$3:$L$930,E87,'Reservas (1)'!$I$3:$I$930,I87)</f>
        <v>0</v>
      </c>
      <c r="K87" s="281">
        <f t="shared" si="10"/>
        <v>0</v>
      </c>
      <c r="L87" s="281">
        <f t="shared" si="11"/>
        <v>0</v>
      </c>
      <c r="M87" s="281">
        <f t="shared" si="12"/>
        <v>0</v>
      </c>
      <c r="N87" s="282">
        <f t="shared" si="13"/>
        <v>0</v>
      </c>
      <c r="O87" s="268"/>
      <c r="P87" s="268"/>
      <c r="Q87" s="268"/>
      <c r="R87" s="268"/>
      <c r="S87" s="268"/>
      <c r="T87" s="268">
        <f>SUMIFS('Reservas (1)'!$AG$4:$AG$930,'Reservas (1)'!$I$4:$I$930,I87,'Reservas (1)'!$L$4:$L$930,E87)</f>
        <v>0</v>
      </c>
      <c r="U87" s="268"/>
      <c r="V87" s="268">
        <f>SUMIFS('Reservas (1)'!$AH$4:$AH$930,'Reservas (1)'!$I$4:$I$930,I87,'Reservas (1)'!$L$4:$L$930,E87)</f>
        <v>0</v>
      </c>
      <c r="W87" s="272"/>
      <c r="X87" s="268">
        <f>SUMIFS('Reservas (1)'!$AI$4:$AI$930,'Reservas (1)'!$I$4:$I$930,I87,'Reservas (1)'!$L$4:$L$930,E87)</f>
        <v>0</v>
      </c>
      <c r="Y87" s="268"/>
      <c r="Z87" s="268"/>
      <c r="AA87" s="268"/>
      <c r="AB87" s="268"/>
      <c r="AC87" s="268"/>
      <c r="AD87" s="268"/>
      <c r="AE87" s="268"/>
      <c r="AF87" s="268"/>
      <c r="AG87" s="268"/>
      <c r="AH87" s="268"/>
      <c r="AI87" s="268"/>
      <c r="AJ87" s="268"/>
      <c r="AK87" s="268"/>
      <c r="AL87" s="268"/>
      <c r="AM87" s="268">
        <f>SUMIFS('Reservas (1)'!$R$4:$R$930,'Reservas (1)'!$I$4:$I$930,I87,'Reservas (1)'!$L$4:$L$930,E87,'Reservas (1)'!$N$4:$N$930,1)</f>
        <v>0</v>
      </c>
      <c r="AN87" s="268">
        <f>SUMIFS('Reservas (1)'!$AQ$4:$AQ$930,'Reservas (1)'!$I$4:$I$930,I87,'Reservas (1)'!$L$4:$L$930,E87,'Reservas (1)'!$N$4:$N$930,1)</f>
        <v>0</v>
      </c>
      <c r="AO87" s="269"/>
      <c r="AP87" s="268">
        <f>SUMIFS('Reservas (1)'!$R$4:$R$930,'Reservas (1)'!$I$4:$I$930,I87,'Reservas (1)'!$L$4:$L$930,E87,'Reservas (1)'!$N$4:$N$930,2)</f>
        <v>0</v>
      </c>
      <c r="AQ87" s="268">
        <f>SUMIFS('Reservas (1)'!$AQ$4:$AQ$930,'Reservas (1)'!$I$4:$I$930,I87,'Reservas (1)'!$L$4:$L$930,E87,'Reservas (1)'!$N$4:$N$930,2)</f>
        <v>0</v>
      </c>
      <c r="AR87" s="269"/>
      <c r="AS87" s="268"/>
      <c r="AT87" s="268"/>
      <c r="AU87" s="269"/>
      <c r="AV87" s="268">
        <f>SUMIFS('Reservas (1)'!$R$4:$R$930,'Reservas (1)'!$I$4:$I$930,I87,'Reservas (1)'!$L$4:$L$930,E87,'Reservas (1)'!$N$4:$N$930,4)</f>
        <v>0</v>
      </c>
      <c r="AW87" s="268">
        <f>SUMIFS('Reservas (1)'!$AQ$4:$AQ$930,'Reservas (1)'!$I$4:$I$930,I87,'Reservas (1)'!$L$4:$L$930,E87,'Reservas (1)'!$N$4:$N$930,4)</f>
        <v>0</v>
      </c>
      <c r="AX87" s="269"/>
      <c r="AY87" s="268"/>
      <c r="AZ87" s="268"/>
      <c r="BA87" s="269"/>
      <c r="BB87" s="268"/>
      <c r="BC87" s="268"/>
      <c r="BD87" s="269"/>
      <c r="BE87" s="268">
        <f>SUMIFS('Reservas (1)'!$R$4:$R$930,'Reservas (1)'!$I$4:$I$930,I87,'Reservas (1)'!$L$4:$L$930,E87,'Reservas (1)'!$N$4:$N$930,7)</f>
        <v>0</v>
      </c>
      <c r="BF87" s="268">
        <f>SUMIFS('Reservas (1)'!$AQ$4:$AQ$930,'Reservas (1)'!$I$4:$I$930,I87,'Reservas (1)'!$L$4:$L$930,E87,'Reservas (1)'!$N$4:$N$930,7)</f>
        <v>0</v>
      </c>
      <c r="BG87" s="269"/>
      <c r="BH87" s="268">
        <f t="shared" si="15"/>
        <v>0</v>
      </c>
      <c r="BI87" s="268">
        <f t="shared" si="16"/>
        <v>0</v>
      </c>
      <c r="BJ87" s="270">
        <f t="shared" si="17"/>
        <v>0</v>
      </c>
      <c r="BK87" s="271"/>
      <c r="BL87" s="271"/>
    </row>
    <row r="88" spans="2:64" s="245" customFormat="1" ht="14.25" customHeight="1">
      <c r="B88" s="260">
        <v>8141</v>
      </c>
      <c r="C88" s="261" t="str">
        <f t="shared" si="14"/>
        <v>8141-44</v>
      </c>
      <c r="D88" s="262">
        <v>44</v>
      </c>
      <c r="E88" s="263" t="s">
        <v>1283</v>
      </c>
      <c r="F88" s="264" t="str">
        <f>VLOOKUP(E88,'Actividades Físicas'!$F$3:$G$72,2,FALSE)</f>
        <v>Mantenimiento de la red de vigilancia en salud pública para el Distrito.</v>
      </c>
      <c r="G88" s="265" t="s">
        <v>46</v>
      </c>
      <c r="H88" s="266">
        <v>1905054</v>
      </c>
      <c r="I88" s="267">
        <v>103</v>
      </c>
      <c r="J88" s="281">
        <f>SUMIFS('Reservas (1)'!$R$3:$R$930,'Reservas (1)'!$L$3:$L$930,E88,'Reservas (1)'!$I$3:$I$930,I88)</f>
        <v>4499885</v>
      </c>
      <c r="K88" s="281">
        <f t="shared" si="10"/>
        <v>0</v>
      </c>
      <c r="L88" s="281">
        <f t="shared" si="11"/>
        <v>4499885</v>
      </c>
      <c r="M88" s="281">
        <f t="shared" si="12"/>
        <v>4499885</v>
      </c>
      <c r="N88" s="282">
        <f t="shared" si="13"/>
        <v>1</v>
      </c>
      <c r="O88" s="268"/>
      <c r="P88" s="268"/>
      <c r="Q88" s="268"/>
      <c r="R88" s="268"/>
      <c r="S88" s="268"/>
      <c r="T88" s="268">
        <f>SUMIFS('Reservas (1)'!$AG$4:$AG$930,'Reservas (1)'!$I$4:$I$930,I88,'Reservas (1)'!$L$4:$L$930,E88)</f>
        <v>4499885</v>
      </c>
      <c r="U88" s="268"/>
      <c r="V88" s="268">
        <f>SUMIFS('Reservas (1)'!$AH$4:$AH$930,'Reservas (1)'!$I$4:$I$930,I88,'Reservas (1)'!$L$4:$L$930,E88)</f>
        <v>0</v>
      </c>
      <c r="W88" s="268"/>
      <c r="X88" s="268">
        <f>SUMIFS('Reservas (1)'!$AI$4:$AI$930,'Reservas (1)'!$I$4:$I$930,I88,'Reservas (1)'!$L$4:$L$930,E88)</f>
        <v>0</v>
      </c>
      <c r="Y88" s="268"/>
      <c r="Z88" s="268"/>
      <c r="AA88" s="268"/>
      <c r="AB88" s="268"/>
      <c r="AC88" s="268"/>
      <c r="AD88" s="268"/>
      <c r="AE88" s="268"/>
      <c r="AF88" s="268"/>
      <c r="AG88" s="268"/>
      <c r="AH88" s="268"/>
      <c r="AI88" s="268"/>
      <c r="AJ88" s="268"/>
      <c r="AK88" s="268"/>
      <c r="AL88" s="268"/>
      <c r="AM88" s="268">
        <f>SUMIFS('Reservas (1)'!$R$4:$R$930,'Reservas (1)'!$I$4:$I$930,I88,'Reservas (1)'!$L$4:$L$930,E88,'Reservas (1)'!$N$4:$N$930,1)</f>
        <v>0</v>
      </c>
      <c r="AN88" s="268">
        <f>SUMIFS('Reservas (1)'!$AQ$4:$AQ$930,'Reservas (1)'!$I$4:$I$930,I88,'Reservas (1)'!$L$4:$L$930,E88,'Reservas (1)'!$N$4:$N$930,1)</f>
        <v>0</v>
      </c>
      <c r="AO88" s="269"/>
      <c r="AP88" s="268">
        <f>SUMIFS('Reservas (1)'!$R$4:$R$930,'Reservas (1)'!$I$4:$I$930,I88,'Reservas (1)'!$L$4:$L$930,E88,'Reservas (1)'!$N$4:$N$930,2)</f>
        <v>0</v>
      </c>
      <c r="AQ88" s="268">
        <f>SUMIFS('Reservas (1)'!$AQ$4:$AQ$930,'Reservas (1)'!$I$4:$I$930,I88,'Reservas (1)'!$L$4:$L$930,E88,'Reservas (1)'!$N$4:$N$930,2)</f>
        <v>0</v>
      </c>
      <c r="AR88" s="269"/>
      <c r="AS88" s="268"/>
      <c r="AT88" s="268"/>
      <c r="AU88" s="269"/>
      <c r="AV88" s="268">
        <f>SUMIFS('Reservas (1)'!$R$4:$R$930,'Reservas (1)'!$I$4:$I$930,I88,'Reservas (1)'!$L$4:$L$930,E88,'Reservas (1)'!$N$4:$N$930,4)</f>
        <v>4499885</v>
      </c>
      <c r="AW88" s="268">
        <f>SUMIFS('Reservas (1)'!$AQ$4:$AQ$930,'Reservas (1)'!$I$4:$I$930,I88,'Reservas (1)'!$L$4:$L$930,E88,'Reservas (1)'!$N$4:$N$930,4)</f>
        <v>4499885</v>
      </c>
      <c r="AX88" s="269"/>
      <c r="AY88" s="268"/>
      <c r="AZ88" s="268"/>
      <c r="BA88" s="269"/>
      <c r="BB88" s="268"/>
      <c r="BC88" s="268"/>
      <c r="BD88" s="269"/>
      <c r="BE88" s="268">
        <f>SUMIFS('Reservas (1)'!$R$4:$R$930,'Reservas (1)'!$I$4:$I$930,I88,'Reservas (1)'!$L$4:$L$930,E88,'Reservas (1)'!$N$4:$N$930,7)</f>
        <v>0</v>
      </c>
      <c r="BF88" s="268">
        <f>SUMIFS('Reservas (1)'!$AQ$4:$AQ$930,'Reservas (1)'!$I$4:$I$930,I88,'Reservas (1)'!$L$4:$L$930,E88,'Reservas (1)'!$N$4:$N$930,7)</f>
        <v>0</v>
      </c>
      <c r="BG88" s="269"/>
      <c r="BH88" s="268">
        <f t="shared" si="15"/>
        <v>4499885</v>
      </c>
      <c r="BI88" s="268">
        <f t="shared" si="16"/>
        <v>4499885</v>
      </c>
      <c r="BJ88" s="270">
        <f t="shared" si="17"/>
        <v>1</v>
      </c>
      <c r="BK88" s="271"/>
      <c r="BL88" s="271"/>
    </row>
    <row r="89" spans="2:64" s="245" customFormat="1" ht="14.25" customHeight="1">
      <c r="B89" s="260">
        <v>8141</v>
      </c>
      <c r="C89" s="261" t="str">
        <f t="shared" si="14"/>
        <v>8141-44</v>
      </c>
      <c r="D89" s="262">
        <v>44</v>
      </c>
      <c r="E89" s="263" t="s">
        <v>1283</v>
      </c>
      <c r="F89" s="264" t="str">
        <f>VLOOKUP(E89,'Actividades Físicas'!$F$3:$G$72,2,FALSE)</f>
        <v>Mantenimiento de la red de vigilancia en salud pública para el Distrito.</v>
      </c>
      <c r="G89" s="265" t="s">
        <v>46</v>
      </c>
      <c r="H89" s="266">
        <v>1905054</v>
      </c>
      <c r="I89" s="267">
        <v>120</v>
      </c>
      <c r="J89" s="281">
        <f>SUMIFS('Reservas (1)'!$R$3:$R$930,'Reservas (1)'!$L$3:$L$930,E89,'Reservas (1)'!$I$3:$I$930,I89)</f>
        <v>0</v>
      </c>
      <c r="K89" s="281">
        <f t="shared" si="10"/>
        <v>0</v>
      </c>
      <c r="L89" s="281">
        <f t="shared" si="11"/>
        <v>0</v>
      </c>
      <c r="M89" s="281">
        <f t="shared" si="12"/>
        <v>0</v>
      </c>
      <c r="N89" s="282">
        <f t="shared" si="13"/>
        <v>0</v>
      </c>
      <c r="O89" s="268"/>
      <c r="P89" s="268"/>
      <c r="Q89" s="268"/>
      <c r="R89" s="268"/>
      <c r="S89" s="268"/>
      <c r="T89" s="268">
        <f>SUMIFS('Reservas (1)'!$AG$4:$AG$930,'Reservas (1)'!$I$4:$I$930,I89,'Reservas (1)'!$L$4:$L$930,E89)</f>
        <v>0</v>
      </c>
      <c r="U89" s="268"/>
      <c r="V89" s="268">
        <f>SUMIFS('Reservas (1)'!$AH$4:$AH$930,'Reservas (1)'!$I$4:$I$930,I89,'Reservas (1)'!$L$4:$L$930,E89)</f>
        <v>0</v>
      </c>
      <c r="W89" s="268"/>
      <c r="X89" s="268">
        <f>SUMIFS('Reservas (1)'!$AI$4:$AI$930,'Reservas (1)'!$I$4:$I$930,I89,'Reservas (1)'!$L$4:$L$930,E89)</f>
        <v>0</v>
      </c>
      <c r="Y89" s="268"/>
      <c r="Z89" s="268"/>
      <c r="AA89" s="268"/>
      <c r="AB89" s="268"/>
      <c r="AC89" s="268"/>
      <c r="AD89" s="268"/>
      <c r="AE89" s="268"/>
      <c r="AF89" s="268"/>
      <c r="AG89" s="268"/>
      <c r="AH89" s="268"/>
      <c r="AI89" s="268"/>
      <c r="AJ89" s="268"/>
      <c r="AK89" s="268"/>
      <c r="AL89" s="268"/>
      <c r="AM89" s="268">
        <f>SUMIFS('Reservas (1)'!$R$4:$R$930,'Reservas (1)'!$I$4:$I$930,I89,'Reservas (1)'!$L$4:$L$930,E89,'Reservas (1)'!$N$4:$N$930,1)</f>
        <v>0</v>
      </c>
      <c r="AN89" s="268">
        <f>SUMIFS('Reservas (1)'!$AQ$4:$AQ$930,'Reservas (1)'!$I$4:$I$930,I89,'Reservas (1)'!$L$4:$L$930,E89,'Reservas (1)'!$N$4:$N$930,1)</f>
        <v>0</v>
      </c>
      <c r="AO89" s="269"/>
      <c r="AP89" s="268">
        <f>SUMIFS('Reservas (1)'!$R$4:$R$930,'Reservas (1)'!$I$4:$I$930,I89,'Reservas (1)'!$L$4:$L$930,E89,'Reservas (1)'!$N$4:$N$930,2)</f>
        <v>0</v>
      </c>
      <c r="AQ89" s="268">
        <f>SUMIFS('Reservas (1)'!$AQ$4:$AQ$930,'Reservas (1)'!$I$4:$I$930,I89,'Reservas (1)'!$L$4:$L$930,E89,'Reservas (1)'!$N$4:$N$930,2)</f>
        <v>0</v>
      </c>
      <c r="AR89" s="269"/>
      <c r="AS89" s="268"/>
      <c r="AT89" s="268"/>
      <c r="AU89" s="269"/>
      <c r="AV89" s="268">
        <f>SUMIFS('Reservas (1)'!$R$4:$R$930,'Reservas (1)'!$I$4:$I$930,I89,'Reservas (1)'!$L$4:$L$930,E89,'Reservas (1)'!$N$4:$N$930,4)</f>
        <v>0</v>
      </c>
      <c r="AW89" s="268">
        <f>SUMIFS('Reservas (1)'!$AQ$4:$AQ$930,'Reservas (1)'!$I$4:$I$930,I89,'Reservas (1)'!$L$4:$L$930,E89,'Reservas (1)'!$N$4:$N$930,4)</f>
        <v>0</v>
      </c>
      <c r="AX89" s="269"/>
      <c r="AY89" s="268"/>
      <c r="AZ89" s="268"/>
      <c r="BA89" s="269"/>
      <c r="BB89" s="268"/>
      <c r="BC89" s="268"/>
      <c r="BD89" s="269"/>
      <c r="BE89" s="268">
        <f>SUMIFS('Reservas (1)'!$R$4:$R$930,'Reservas (1)'!$I$4:$I$930,I89,'Reservas (1)'!$L$4:$L$930,E89,'Reservas (1)'!$N$4:$N$930,7)</f>
        <v>0</v>
      </c>
      <c r="BF89" s="268">
        <f>SUMIFS('Reservas (1)'!$AQ$4:$AQ$930,'Reservas (1)'!$I$4:$I$930,I89,'Reservas (1)'!$L$4:$L$930,E89,'Reservas (1)'!$N$4:$N$930,7)</f>
        <v>0</v>
      </c>
      <c r="BG89" s="269"/>
      <c r="BH89" s="268">
        <f t="shared" si="15"/>
        <v>0</v>
      </c>
      <c r="BI89" s="268">
        <f t="shared" si="16"/>
        <v>0</v>
      </c>
      <c r="BJ89" s="270">
        <f t="shared" si="17"/>
        <v>0</v>
      </c>
      <c r="BK89" s="271"/>
      <c r="BL89" s="271"/>
    </row>
    <row r="90" spans="2:64" s="245" customFormat="1" ht="14.25" customHeight="1">
      <c r="B90" s="260">
        <v>8141</v>
      </c>
      <c r="C90" s="261" t="str">
        <f t="shared" si="14"/>
        <v>8141-44</v>
      </c>
      <c r="D90" s="262">
        <v>44</v>
      </c>
      <c r="E90" s="263" t="s">
        <v>1284</v>
      </c>
      <c r="F90" s="264" t="str">
        <f>VLOOKUP(E90,'Actividades Físicas'!$F$3:$G$72,2,FALSE)</f>
        <v>Programa de Control de Infecciones y Programa de Uso Racional de Antimicrobianos (infecciones Asociadas a cuidado de la Salud) para el 100% de IPS de mediana y alta complejidad del distrito.</v>
      </c>
      <c r="G90" s="265" t="s">
        <v>46</v>
      </c>
      <c r="H90" s="266">
        <v>1905049</v>
      </c>
      <c r="I90" s="267">
        <v>97</v>
      </c>
      <c r="J90" s="281">
        <f>SUMIFS('Reservas (1)'!$R$3:$R$930,'Reservas (1)'!$L$3:$L$930,E90,'Reservas (1)'!$I$3:$I$930,I90)</f>
        <v>0</v>
      </c>
      <c r="K90" s="281">
        <f t="shared" si="10"/>
        <v>0</v>
      </c>
      <c r="L90" s="281">
        <f t="shared" si="11"/>
        <v>0</v>
      </c>
      <c r="M90" s="281">
        <f t="shared" si="12"/>
        <v>0</v>
      </c>
      <c r="N90" s="282">
        <f t="shared" si="13"/>
        <v>0</v>
      </c>
      <c r="O90" s="268"/>
      <c r="P90" s="268"/>
      <c r="Q90" s="268"/>
      <c r="R90" s="268"/>
      <c r="S90" s="268"/>
      <c r="T90" s="268">
        <f>SUMIFS('Reservas (1)'!$AG$4:$AG$930,'Reservas (1)'!$I$4:$I$930,I90,'Reservas (1)'!$L$4:$L$930,E90)</f>
        <v>0</v>
      </c>
      <c r="U90" s="268"/>
      <c r="V90" s="268">
        <f>SUMIFS('Reservas (1)'!$AH$4:$AH$930,'Reservas (1)'!$I$4:$I$930,I90,'Reservas (1)'!$L$4:$L$930,E90)</f>
        <v>0</v>
      </c>
      <c r="W90" s="272"/>
      <c r="X90" s="268">
        <f>SUMIFS('Reservas (1)'!$AI$4:$AI$930,'Reservas (1)'!$I$4:$I$930,I90,'Reservas (1)'!$L$4:$L$930,E90)</f>
        <v>0</v>
      </c>
      <c r="Y90" s="268"/>
      <c r="Z90" s="268"/>
      <c r="AA90" s="268"/>
      <c r="AB90" s="268"/>
      <c r="AC90" s="268"/>
      <c r="AD90" s="268"/>
      <c r="AE90" s="268"/>
      <c r="AF90" s="268"/>
      <c r="AG90" s="268"/>
      <c r="AH90" s="268"/>
      <c r="AI90" s="268"/>
      <c r="AJ90" s="268"/>
      <c r="AK90" s="268"/>
      <c r="AL90" s="268"/>
      <c r="AM90" s="268">
        <f>SUMIFS('Reservas (1)'!$R$4:$R$930,'Reservas (1)'!$I$4:$I$930,I90,'Reservas (1)'!$L$4:$L$930,E90,'Reservas (1)'!$N$4:$N$930,1)</f>
        <v>0</v>
      </c>
      <c r="AN90" s="268">
        <f>SUMIFS('Reservas (1)'!$AQ$4:$AQ$930,'Reservas (1)'!$I$4:$I$930,I90,'Reservas (1)'!$L$4:$L$930,E90,'Reservas (1)'!$N$4:$N$930,1)</f>
        <v>0</v>
      </c>
      <c r="AO90" s="269"/>
      <c r="AP90" s="268">
        <f>SUMIFS('Reservas (1)'!$R$4:$R$930,'Reservas (1)'!$I$4:$I$930,I90,'Reservas (1)'!$L$4:$L$930,E90,'Reservas (1)'!$N$4:$N$930,2)</f>
        <v>0</v>
      </c>
      <c r="AQ90" s="268">
        <f>SUMIFS('Reservas (1)'!$AQ$4:$AQ$930,'Reservas (1)'!$I$4:$I$930,I90,'Reservas (1)'!$L$4:$L$930,E90,'Reservas (1)'!$N$4:$N$930,2)</f>
        <v>0</v>
      </c>
      <c r="AR90" s="269"/>
      <c r="AS90" s="268"/>
      <c r="AT90" s="268"/>
      <c r="AU90" s="269"/>
      <c r="AV90" s="268">
        <f>SUMIFS('Reservas (1)'!$R$4:$R$930,'Reservas (1)'!$I$4:$I$930,I90,'Reservas (1)'!$L$4:$L$930,E90,'Reservas (1)'!$N$4:$N$930,4)</f>
        <v>0</v>
      </c>
      <c r="AW90" s="268">
        <f>SUMIFS('Reservas (1)'!$AQ$4:$AQ$930,'Reservas (1)'!$I$4:$I$930,I90,'Reservas (1)'!$L$4:$L$930,E90,'Reservas (1)'!$N$4:$N$930,4)</f>
        <v>0</v>
      </c>
      <c r="AX90" s="269"/>
      <c r="AY90" s="268"/>
      <c r="AZ90" s="268"/>
      <c r="BA90" s="269"/>
      <c r="BB90" s="268"/>
      <c r="BC90" s="268"/>
      <c r="BD90" s="269"/>
      <c r="BE90" s="268">
        <f>SUMIFS('Reservas (1)'!$R$4:$R$930,'Reservas (1)'!$I$4:$I$930,I90,'Reservas (1)'!$L$4:$L$930,E90,'Reservas (1)'!$N$4:$N$930,7)</f>
        <v>0</v>
      </c>
      <c r="BF90" s="268">
        <f>SUMIFS('Reservas (1)'!$AQ$4:$AQ$930,'Reservas (1)'!$I$4:$I$930,I90,'Reservas (1)'!$L$4:$L$930,E90,'Reservas (1)'!$N$4:$N$930,7)</f>
        <v>0</v>
      </c>
      <c r="BG90" s="269"/>
      <c r="BH90" s="268">
        <f t="shared" si="15"/>
        <v>0</v>
      </c>
      <c r="BI90" s="268">
        <f t="shared" si="16"/>
        <v>0</v>
      </c>
      <c r="BJ90" s="270">
        <f t="shared" si="17"/>
        <v>0</v>
      </c>
      <c r="BK90" s="271"/>
      <c r="BL90" s="271"/>
    </row>
    <row r="91" spans="2:64" s="245" customFormat="1" ht="14.25" customHeight="1">
      <c r="B91" s="260">
        <v>8141</v>
      </c>
      <c r="C91" s="261" t="str">
        <f t="shared" si="14"/>
        <v>8141-45</v>
      </c>
      <c r="D91" s="262">
        <v>45</v>
      </c>
      <c r="E91" s="263" t="s">
        <v>1285</v>
      </c>
      <c r="F91" s="264" t="str">
        <f>VLOOKUP(E91,'Actividades Físicas'!$F$3:$G$72,2,FALSE)</f>
        <v>Realizar análisis de laboratorio en apoyo a la vigilancia de enfermedades de interés en salud pública y vigilancia sanitaria.</v>
      </c>
      <c r="G91" s="265" t="s">
        <v>1286</v>
      </c>
      <c r="H91" s="266">
        <v>1905049</v>
      </c>
      <c r="I91" s="267">
        <v>89</v>
      </c>
      <c r="J91" s="281">
        <f>SUMIFS('Reservas (1)'!$R$3:$R$930,'Reservas (1)'!$L$3:$L$930,E91,'Reservas (1)'!$I$3:$I$930,I91)</f>
        <v>0</v>
      </c>
      <c r="K91" s="281">
        <f t="shared" si="4"/>
        <v>0</v>
      </c>
      <c r="L91" s="281">
        <f t="shared" si="2"/>
        <v>0</v>
      </c>
      <c r="M91" s="281">
        <f t="shared" si="5"/>
        <v>0</v>
      </c>
      <c r="N91" s="282">
        <f t="shared" si="6"/>
        <v>0</v>
      </c>
      <c r="O91" s="268"/>
      <c r="P91" s="268"/>
      <c r="Q91" s="268"/>
      <c r="R91" s="268"/>
      <c r="S91" s="268"/>
      <c r="T91" s="268">
        <f>SUMIFS('Reservas (1)'!$AG$4:$AG$930,'Reservas (1)'!$I$4:$I$930,I91,'Reservas (1)'!$L$4:$L$930,E91)</f>
        <v>0</v>
      </c>
      <c r="U91" s="268"/>
      <c r="V91" s="268">
        <f>SUMIFS('Reservas (1)'!$AH$4:$AH$930,'Reservas (1)'!$I$4:$I$930,I91,'Reservas (1)'!$L$4:$L$930,E91)</f>
        <v>0</v>
      </c>
      <c r="W91" s="272"/>
      <c r="X91" s="268">
        <f>SUMIFS('Reservas (1)'!$AI$4:$AI$930,'Reservas (1)'!$I$4:$I$930,I91,'Reservas (1)'!$L$4:$L$930,E91)</f>
        <v>0</v>
      </c>
      <c r="Y91" s="268"/>
      <c r="Z91" s="268"/>
      <c r="AA91" s="268"/>
      <c r="AB91" s="268"/>
      <c r="AC91" s="268"/>
      <c r="AD91" s="268"/>
      <c r="AE91" s="268"/>
      <c r="AF91" s="268"/>
      <c r="AG91" s="268"/>
      <c r="AH91" s="268"/>
      <c r="AI91" s="268"/>
      <c r="AJ91" s="268"/>
      <c r="AK91" s="268"/>
      <c r="AL91" s="268"/>
      <c r="AM91" s="268">
        <f>SUMIFS('Reservas (1)'!$R$4:$R$930,'Reservas (1)'!$I$4:$I$930,I91,'Reservas (1)'!$L$4:$L$930,E91,'Reservas (1)'!$N$4:$N$930,1)</f>
        <v>0</v>
      </c>
      <c r="AN91" s="268">
        <f>SUMIFS('Reservas (1)'!$AQ$4:$AQ$930,'Reservas (1)'!$I$4:$I$930,I91,'Reservas (1)'!$L$4:$L$930,E91,'Reservas (1)'!$N$4:$N$930,1)</f>
        <v>0</v>
      </c>
      <c r="AO91" s="269"/>
      <c r="AP91" s="268">
        <f>SUMIFS('Reservas (1)'!$R$4:$R$930,'Reservas (1)'!$I$4:$I$930,I91,'Reservas (1)'!$L$4:$L$930,E91,'Reservas (1)'!$N$4:$N$930,2)</f>
        <v>0</v>
      </c>
      <c r="AQ91" s="268">
        <f>SUMIFS('Reservas (1)'!$AQ$4:$AQ$930,'Reservas (1)'!$I$4:$I$930,I91,'Reservas (1)'!$L$4:$L$930,E91,'Reservas (1)'!$N$4:$N$930,2)</f>
        <v>0</v>
      </c>
      <c r="AR91" s="269"/>
      <c r="AS91" s="268"/>
      <c r="AT91" s="268"/>
      <c r="AU91" s="269"/>
      <c r="AV91" s="268">
        <f>SUMIFS('Reservas (1)'!$R$4:$R$930,'Reservas (1)'!$I$4:$I$930,I91,'Reservas (1)'!$L$4:$L$930,E91,'Reservas (1)'!$N$4:$N$930,4)</f>
        <v>0</v>
      </c>
      <c r="AW91" s="268">
        <f>SUMIFS('Reservas (1)'!$AQ$4:$AQ$930,'Reservas (1)'!$I$4:$I$930,I91,'Reservas (1)'!$L$4:$L$930,E91,'Reservas (1)'!$N$4:$N$930,4)</f>
        <v>0</v>
      </c>
      <c r="AX91" s="269"/>
      <c r="AY91" s="268"/>
      <c r="AZ91" s="268"/>
      <c r="BA91" s="269"/>
      <c r="BB91" s="268"/>
      <c r="BC91" s="268"/>
      <c r="BD91" s="269"/>
      <c r="BE91" s="268">
        <f>SUMIFS('Reservas (1)'!$R$4:$R$930,'Reservas (1)'!$I$4:$I$930,I91,'Reservas (1)'!$L$4:$L$930,E91,'Reservas (1)'!$N$4:$N$930,7)</f>
        <v>0</v>
      </c>
      <c r="BF91" s="268">
        <f>SUMIFS('Reservas (1)'!$AQ$4:$AQ$930,'Reservas (1)'!$I$4:$I$930,I91,'Reservas (1)'!$L$4:$L$930,E91,'Reservas (1)'!$N$4:$N$930,7)</f>
        <v>0</v>
      </c>
      <c r="BG91" s="269"/>
      <c r="BH91" s="268">
        <f t="shared" si="15"/>
        <v>0</v>
      </c>
      <c r="BI91" s="268">
        <f t="shared" si="16"/>
        <v>0</v>
      </c>
      <c r="BJ91" s="270">
        <f t="shared" si="17"/>
        <v>0</v>
      </c>
      <c r="BK91" s="271"/>
      <c r="BL91" s="271"/>
    </row>
    <row r="92" spans="2:64" s="245" customFormat="1" ht="14.25" customHeight="1">
      <c r="B92" s="260">
        <v>8141</v>
      </c>
      <c r="C92" s="261" t="str">
        <f t="shared" si="14"/>
        <v>8141-45</v>
      </c>
      <c r="D92" s="262">
        <v>45</v>
      </c>
      <c r="E92" s="263" t="s">
        <v>1287</v>
      </c>
      <c r="F92" s="264" t="str">
        <f>VLOOKUP(E92,'Actividades Físicas'!$F$3:$G$72,2,FALSE)</f>
        <v>Desarrollar un plan de asistencia técnica para el fortalecimiento de capacidades y de verificación de estándares de calidad a los integrantes de la red de laboratorios.</v>
      </c>
      <c r="G92" s="265" t="s">
        <v>46</v>
      </c>
      <c r="H92" s="266">
        <v>1905049</v>
      </c>
      <c r="I92" s="267">
        <v>95</v>
      </c>
      <c r="J92" s="281">
        <f>SUMIFS('Reservas (1)'!$R$3:$R$930,'Reservas (1)'!$L$3:$L$930,E92,'Reservas (1)'!$I$3:$I$930,I92)</f>
        <v>29624791</v>
      </c>
      <c r="K92" s="281">
        <f t="shared" si="4"/>
        <v>0</v>
      </c>
      <c r="L92" s="281">
        <f t="shared" si="2"/>
        <v>29624791</v>
      </c>
      <c r="M92" s="281">
        <f t="shared" si="5"/>
        <v>21527070</v>
      </c>
      <c r="N92" s="282">
        <f t="shared" si="6"/>
        <v>0.72665727835852079</v>
      </c>
      <c r="O92" s="268"/>
      <c r="P92" s="268"/>
      <c r="Q92" s="268"/>
      <c r="R92" s="268">
        <v>13210447</v>
      </c>
      <c r="S92" s="268"/>
      <c r="T92" s="268">
        <f>SUMIFS('Reservas (1)'!$AG$4:$AG$930,'Reservas (1)'!$I$4:$I$930,I92,'Reservas (1)'!$L$4:$L$930,E92)</f>
        <v>5091810</v>
      </c>
      <c r="U92" s="268"/>
      <c r="V92" s="268">
        <f>SUMIFS('Reservas (1)'!$AH$4:$AH$930,'Reservas (1)'!$I$4:$I$930,I92,'Reservas (1)'!$L$4:$L$930,E92)</f>
        <v>3224813</v>
      </c>
      <c r="W92" s="272"/>
      <c r="X92" s="268">
        <f>SUMIFS('Reservas (1)'!$AI$4:$AI$930,'Reservas (1)'!$I$4:$I$930,I92,'Reservas (1)'!$L$4:$L$930,E92)</f>
        <v>0</v>
      </c>
      <c r="Y92" s="268"/>
      <c r="Z92" s="268"/>
      <c r="AA92" s="268"/>
      <c r="AB92" s="268"/>
      <c r="AC92" s="268"/>
      <c r="AD92" s="268"/>
      <c r="AE92" s="268"/>
      <c r="AF92" s="268"/>
      <c r="AG92" s="268"/>
      <c r="AH92" s="268"/>
      <c r="AI92" s="268"/>
      <c r="AJ92" s="268"/>
      <c r="AK92" s="268"/>
      <c r="AL92" s="268"/>
      <c r="AM92" s="268">
        <f>SUMIFS('Reservas (1)'!$R$4:$R$930,'Reservas (1)'!$I$4:$I$930,I92,'Reservas (1)'!$L$4:$L$930,E92,'Reservas (1)'!$N$4:$N$930,1)</f>
        <v>0</v>
      </c>
      <c r="AN92" s="268">
        <f>SUMIFS('Reservas (1)'!$AQ$4:$AQ$930,'Reservas (1)'!$I$4:$I$930,I92,'Reservas (1)'!$L$4:$L$930,E92,'Reservas (1)'!$N$4:$N$930,1)</f>
        <v>0</v>
      </c>
      <c r="AO92" s="269"/>
      <c r="AP92" s="268">
        <f>SUMIFS('Reservas (1)'!$R$4:$R$930,'Reservas (1)'!$I$4:$I$930,I92,'Reservas (1)'!$L$4:$L$930,E92,'Reservas (1)'!$N$4:$N$930,2)</f>
        <v>0</v>
      </c>
      <c r="AQ92" s="268">
        <f>SUMIFS('Reservas (1)'!$AQ$4:$AQ$930,'Reservas (1)'!$I$4:$I$930,I92,'Reservas (1)'!$L$4:$L$930,E92,'Reservas (1)'!$N$4:$N$930,2)</f>
        <v>0</v>
      </c>
      <c r="AR92" s="269"/>
      <c r="AS92" s="268"/>
      <c r="AT92" s="268"/>
      <c r="AU92" s="269"/>
      <c r="AV92" s="268">
        <f>SUMIFS('Reservas (1)'!$R$4:$R$930,'Reservas (1)'!$I$4:$I$930,I92,'Reservas (1)'!$L$4:$L$930,E92,'Reservas (1)'!$N$4:$N$930,4)</f>
        <v>0</v>
      </c>
      <c r="AW92" s="268">
        <f>SUMIFS('Reservas (1)'!$AQ$4:$AQ$930,'Reservas (1)'!$I$4:$I$930,I92,'Reservas (1)'!$L$4:$L$930,E92,'Reservas (1)'!$N$4:$N$930,4)</f>
        <v>0</v>
      </c>
      <c r="AX92" s="269"/>
      <c r="AY92" s="268"/>
      <c r="AZ92" s="268"/>
      <c r="BA92" s="269"/>
      <c r="BB92" s="268"/>
      <c r="BC92" s="268"/>
      <c r="BD92" s="269"/>
      <c r="BE92" s="268">
        <f>SUMIFS('Reservas (1)'!$R$4:$R$930,'Reservas (1)'!$I$4:$I$930,I92,'Reservas (1)'!$L$4:$L$930,E92,'Reservas (1)'!$N$4:$N$930,7)</f>
        <v>29624791</v>
      </c>
      <c r="BF92" s="268">
        <f>SUMIFS('Reservas (1)'!$AQ$4:$AQ$930,'Reservas (1)'!$I$4:$I$930,I92,'Reservas (1)'!$L$4:$L$930,E92,'Reservas (1)'!$N$4:$N$930,7)</f>
        <v>21527070</v>
      </c>
      <c r="BG92" s="269"/>
      <c r="BH92" s="268">
        <f t="shared" si="15"/>
        <v>29624791</v>
      </c>
      <c r="BI92" s="268">
        <f t="shared" si="16"/>
        <v>21527070</v>
      </c>
      <c r="BJ92" s="270">
        <f t="shared" si="17"/>
        <v>0.72665727835852079</v>
      </c>
      <c r="BK92" s="271"/>
      <c r="BL92" s="271"/>
    </row>
    <row r="93" spans="2:64" s="245" customFormat="1" ht="14.25" customHeight="1">
      <c r="B93" s="260">
        <v>8141</v>
      </c>
      <c r="C93" s="261" t="str">
        <f t="shared" si="14"/>
        <v>8141-45</v>
      </c>
      <c r="D93" s="262">
        <v>45</v>
      </c>
      <c r="E93" s="263" t="s">
        <v>1288</v>
      </c>
      <c r="F93" s="264" t="str">
        <f>VLOOKUP(E93,'Actividades Físicas'!$F$3:$G$72,2,FALSE)</f>
        <v>Desarrollar actividades que permita el funcionamiento del laboratorio de alta contención biológica.</v>
      </c>
      <c r="G93" s="265" t="s">
        <v>1286</v>
      </c>
      <c r="H93" s="266">
        <v>1905049</v>
      </c>
      <c r="I93" s="267">
        <v>89</v>
      </c>
      <c r="J93" s="281">
        <f>SUMIFS('Reservas (1)'!$R$3:$R$930,'Reservas (1)'!$L$3:$L$930,E93,'Reservas (1)'!$I$3:$I$930,I93)</f>
        <v>0</v>
      </c>
      <c r="K93" s="281">
        <f t="shared" si="4"/>
        <v>0</v>
      </c>
      <c r="L93" s="281">
        <f t="shared" si="2"/>
        <v>0</v>
      </c>
      <c r="M93" s="281">
        <f t="shared" si="5"/>
        <v>0</v>
      </c>
      <c r="N93" s="282">
        <f t="shared" si="6"/>
        <v>0</v>
      </c>
      <c r="O93" s="268"/>
      <c r="P93" s="268"/>
      <c r="Q93" s="268"/>
      <c r="R93" s="268"/>
      <c r="S93" s="268"/>
      <c r="T93" s="268">
        <f>SUMIFS('Reservas (1)'!$AG$4:$AG$930,'Reservas (1)'!$I$4:$I$930,I93,'Reservas (1)'!$L$4:$L$930,E93)</f>
        <v>0</v>
      </c>
      <c r="U93" s="268"/>
      <c r="V93" s="268">
        <f>SUMIFS('Reservas (1)'!$AH$4:$AH$930,'Reservas (1)'!$I$4:$I$930,I93,'Reservas (1)'!$L$4:$L$930,E93)</f>
        <v>0</v>
      </c>
      <c r="W93" s="272"/>
      <c r="X93" s="268">
        <f>SUMIFS('Reservas (1)'!$AI$4:$AI$930,'Reservas (1)'!$I$4:$I$930,I93,'Reservas (1)'!$L$4:$L$930,E93)</f>
        <v>0</v>
      </c>
      <c r="Y93" s="268"/>
      <c r="Z93" s="268"/>
      <c r="AA93" s="268"/>
      <c r="AB93" s="268"/>
      <c r="AC93" s="268"/>
      <c r="AD93" s="268"/>
      <c r="AE93" s="268"/>
      <c r="AF93" s="268"/>
      <c r="AG93" s="268"/>
      <c r="AH93" s="268"/>
      <c r="AI93" s="268"/>
      <c r="AJ93" s="268"/>
      <c r="AK93" s="268"/>
      <c r="AL93" s="268"/>
      <c r="AM93" s="268">
        <f>SUMIFS('Reservas (1)'!$R$4:$R$930,'Reservas (1)'!$I$4:$I$930,I93,'Reservas (1)'!$L$4:$L$930,E93,'Reservas (1)'!$N$4:$N$930,1)</f>
        <v>0</v>
      </c>
      <c r="AN93" s="268">
        <f>SUMIFS('Reservas (1)'!$AQ$4:$AQ$930,'Reservas (1)'!$I$4:$I$930,I93,'Reservas (1)'!$L$4:$L$930,E93,'Reservas (1)'!$N$4:$N$930,1)</f>
        <v>0</v>
      </c>
      <c r="AO93" s="269"/>
      <c r="AP93" s="268">
        <f>SUMIFS('Reservas (1)'!$R$4:$R$930,'Reservas (1)'!$I$4:$I$930,I93,'Reservas (1)'!$L$4:$L$930,E93,'Reservas (1)'!$N$4:$N$930,2)</f>
        <v>0</v>
      </c>
      <c r="AQ93" s="268">
        <f>SUMIFS('Reservas (1)'!$AQ$4:$AQ$930,'Reservas (1)'!$I$4:$I$930,I93,'Reservas (1)'!$L$4:$L$930,E93,'Reservas (1)'!$N$4:$N$930,2)</f>
        <v>0</v>
      </c>
      <c r="AR93" s="269"/>
      <c r="AS93" s="268"/>
      <c r="AT93" s="268"/>
      <c r="AU93" s="269"/>
      <c r="AV93" s="268">
        <f>SUMIFS('Reservas (1)'!$R$4:$R$930,'Reservas (1)'!$I$4:$I$930,I93,'Reservas (1)'!$L$4:$L$930,E93,'Reservas (1)'!$N$4:$N$930,4)</f>
        <v>0</v>
      </c>
      <c r="AW93" s="268">
        <f>SUMIFS('Reservas (1)'!$AQ$4:$AQ$930,'Reservas (1)'!$I$4:$I$930,I93,'Reservas (1)'!$L$4:$L$930,E93,'Reservas (1)'!$N$4:$N$930,4)</f>
        <v>0</v>
      </c>
      <c r="AX93" s="269"/>
      <c r="AY93" s="268"/>
      <c r="AZ93" s="268"/>
      <c r="BA93" s="269"/>
      <c r="BB93" s="268"/>
      <c r="BC93" s="268"/>
      <c r="BD93" s="269"/>
      <c r="BE93" s="268">
        <f>SUMIFS('Reservas (1)'!$R$4:$R$930,'Reservas (1)'!$I$4:$I$930,I93,'Reservas (1)'!$L$4:$L$930,E93,'Reservas (1)'!$N$4:$N$930,7)</f>
        <v>0</v>
      </c>
      <c r="BF93" s="268">
        <f>SUMIFS('Reservas (1)'!$AQ$4:$AQ$930,'Reservas (1)'!$I$4:$I$930,I93,'Reservas (1)'!$L$4:$L$930,E93,'Reservas (1)'!$N$4:$N$930,7)</f>
        <v>0</v>
      </c>
      <c r="BG93" s="269"/>
      <c r="BH93" s="268">
        <f t="shared" si="15"/>
        <v>0</v>
      </c>
      <c r="BI93" s="268">
        <f t="shared" si="16"/>
        <v>0</v>
      </c>
      <c r="BJ93" s="270">
        <f t="shared" si="17"/>
        <v>0</v>
      </c>
      <c r="BK93" s="271"/>
      <c r="BL93" s="271"/>
    </row>
    <row r="94" spans="2:64" s="245" customFormat="1" ht="14.25" customHeight="1">
      <c r="B94" s="260">
        <v>8141</v>
      </c>
      <c r="C94" s="261" t="str">
        <f t="shared" si="14"/>
        <v>8141-45</v>
      </c>
      <c r="D94" s="262">
        <v>45</v>
      </c>
      <c r="E94" s="263" t="s">
        <v>1289</v>
      </c>
      <c r="F94" s="264" t="str">
        <f>VLOOKUP(E94,'Actividades Físicas'!$F$3:$G$72,2,FALSE)</f>
        <v xml:space="preserve">Mantener e incorporar nuevas metodologías en los procesos de acreditación, fortaleciendo el Sistema de Gestión de Calidad del Laboratorio de Salud Pública. </v>
      </c>
      <c r="G94" s="265" t="s">
        <v>1290</v>
      </c>
      <c r="H94" s="266">
        <v>1905049</v>
      </c>
      <c r="I94" s="267">
        <v>91</v>
      </c>
      <c r="J94" s="281">
        <f>SUMIFS('Reservas (1)'!$R$3:$R$930,'Reservas (1)'!$L$3:$L$930,E94,'Reservas (1)'!$I$3:$I$930,I94)</f>
        <v>0</v>
      </c>
      <c r="K94" s="281">
        <f t="shared" si="4"/>
        <v>0</v>
      </c>
      <c r="L94" s="281">
        <f t="shared" si="2"/>
        <v>0</v>
      </c>
      <c r="M94" s="281">
        <f t="shared" si="5"/>
        <v>0</v>
      </c>
      <c r="N94" s="282">
        <f t="shared" si="6"/>
        <v>0</v>
      </c>
      <c r="O94" s="268"/>
      <c r="P94" s="268"/>
      <c r="Q94" s="268"/>
      <c r="R94" s="268"/>
      <c r="S94" s="268"/>
      <c r="T94" s="268">
        <f>SUMIFS('Reservas (1)'!$AG$4:$AG$930,'Reservas (1)'!$I$4:$I$930,I94,'Reservas (1)'!$L$4:$L$930,E94)</f>
        <v>0</v>
      </c>
      <c r="U94" s="268"/>
      <c r="V94" s="268">
        <f>SUMIFS('Reservas (1)'!$AH$4:$AH$930,'Reservas (1)'!$I$4:$I$930,I94,'Reservas (1)'!$L$4:$L$930,E94)</f>
        <v>0</v>
      </c>
      <c r="W94" s="272"/>
      <c r="X94" s="268">
        <f>SUMIFS('Reservas (1)'!$AI$4:$AI$930,'Reservas (1)'!$I$4:$I$930,I94,'Reservas (1)'!$L$4:$L$930,E94)</f>
        <v>0</v>
      </c>
      <c r="Y94" s="268"/>
      <c r="Z94" s="268"/>
      <c r="AA94" s="268"/>
      <c r="AB94" s="268"/>
      <c r="AC94" s="268"/>
      <c r="AD94" s="268"/>
      <c r="AE94" s="268"/>
      <c r="AF94" s="268"/>
      <c r="AG94" s="268"/>
      <c r="AH94" s="268"/>
      <c r="AI94" s="268"/>
      <c r="AJ94" s="268"/>
      <c r="AK94" s="268"/>
      <c r="AL94" s="268"/>
      <c r="AM94" s="268">
        <f>SUMIFS('Reservas (1)'!$R$4:$R$930,'Reservas (1)'!$I$4:$I$930,I94,'Reservas (1)'!$L$4:$L$930,E94,'Reservas (1)'!$N$4:$N$930,1)</f>
        <v>0</v>
      </c>
      <c r="AN94" s="268">
        <f>SUMIFS('Reservas (1)'!$AQ$4:$AQ$930,'Reservas (1)'!$I$4:$I$930,I94,'Reservas (1)'!$L$4:$L$930,E94,'Reservas (1)'!$N$4:$N$930,1)</f>
        <v>0</v>
      </c>
      <c r="AO94" s="269"/>
      <c r="AP94" s="268">
        <f>SUMIFS('Reservas (1)'!$R$4:$R$930,'Reservas (1)'!$I$4:$I$930,I94,'Reservas (1)'!$L$4:$L$930,E94,'Reservas (1)'!$N$4:$N$930,2)</f>
        <v>0</v>
      </c>
      <c r="AQ94" s="268">
        <f>SUMIFS('Reservas (1)'!$AQ$4:$AQ$930,'Reservas (1)'!$I$4:$I$930,I94,'Reservas (1)'!$L$4:$L$930,E94,'Reservas (1)'!$N$4:$N$930,2)</f>
        <v>0</v>
      </c>
      <c r="AR94" s="269"/>
      <c r="AS94" s="268"/>
      <c r="AT94" s="268"/>
      <c r="AU94" s="269"/>
      <c r="AV94" s="268">
        <f>SUMIFS('Reservas (1)'!$R$4:$R$930,'Reservas (1)'!$I$4:$I$930,I94,'Reservas (1)'!$L$4:$L$930,E94,'Reservas (1)'!$N$4:$N$930,4)</f>
        <v>0</v>
      </c>
      <c r="AW94" s="268">
        <f>SUMIFS('Reservas (1)'!$AQ$4:$AQ$930,'Reservas (1)'!$I$4:$I$930,I94,'Reservas (1)'!$L$4:$L$930,E94,'Reservas (1)'!$N$4:$N$930,4)</f>
        <v>0</v>
      </c>
      <c r="AX94" s="269"/>
      <c r="AY94" s="268"/>
      <c r="AZ94" s="268"/>
      <c r="BA94" s="269"/>
      <c r="BB94" s="268"/>
      <c r="BC94" s="268"/>
      <c r="BD94" s="269"/>
      <c r="BE94" s="268">
        <f>SUMIFS('Reservas (1)'!$R$4:$R$930,'Reservas (1)'!$I$4:$I$930,I94,'Reservas (1)'!$L$4:$L$930,E94,'Reservas (1)'!$N$4:$N$930,7)</f>
        <v>0</v>
      </c>
      <c r="BF94" s="268">
        <f>SUMIFS('Reservas (1)'!$AQ$4:$AQ$930,'Reservas (1)'!$I$4:$I$930,I94,'Reservas (1)'!$L$4:$L$930,E94,'Reservas (1)'!$N$4:$N$930,7)</f>
        <v>0</v>
      </c>
      <c r="BG94" s="269"/>
      <c r="BH94" s="268">
        <f t="shared" si="15"/>
        <v>0</v>
      </c>
      <c r="BI94" s="268">
        <f t="shared" si="16"/>
        <v>0</v>
      </c>
      <c r="BJ94" s="270">
        <f t="shared" si="17"/>
        <v>0</v>
      </c>
      <c r="BK94" s="271"/>
      <c r="BL94" s="271"/>
    </row>
    <row r="95" spans="2:64" s="245" customFormat="1" ht="14.25" customHeight="1">
      <c r="E95" s="246"/>
      <c r="F95" s="246"/>
      <c r="G95" s="246"/>
      <c r="H95" s="246"/>
      <c r="J95" s="273"/>
      <c r="K95" s="273"/>
      <c r="L95" s="273"/>
      <c r="M95" s="273"/>
      <c r="N95" s="278"/>
      <c r="W95" s="273"/>
      <c r="X95" s="273"/>
    </row>
    <row r="96" spans="2:64" s="276" customFormat="1" ht="14.25" customHeight="1">
      <c r="B96" s="274"/>
      <c r="C96" s="274"/>
      <c r="D96" s="274"/>
      <c r="E96" s="274"/>
      <c r="F96" s="274"/>
      <c r="G96" s="274"/>
      <c r="H96" s="274"/>
      <c r="I96" s="274"/>
      <c r="J96" s="274"/>
      <c r="K96" s="274"/>
      <c r="L96" s="274"/>
      <c r="M96" s="274"/>
      <c r="N96" s="279"/>
      <c r="O96" s="274"/>
      <c r="P96" s="274"/>
      <c r="Q96" s="274"/>
      <c r="R96" s="274">
        <f>SUM(R4:R94)</f>
        <v>1313449847</v>
      </c>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5"/>
      <c r="AP96" s="274"/>
      <c r="AQ96" s="274"/>
      <c r="AR96" s="275"/>
      <c r="AS96" s="274"/>
      <c r="AT96" s="274"/>
      <c r="AU96" s="275"/>
      <c r="AV96" s="274"/>
      <c r="AW96" s="274"/>
      <c r="AX96" s="275"/>
      <c r="AY96" s="274"/>
      <c r="AZ96" s="274"/>
      <c r="BA96" s="275"/>
      <c r="BB96" s="274"/>
      <c r="BC96" s="274"/>
      <c r="BD96" s="275"/>
      <c r="BE96" s="274"/>
      <c r="BF96" s="274"/>
      <c r="BG96" s="275"/>
      <c r="BH96" s="274"/>
      <c r="BI96" s="274"/>
      <c r="BJ96" s="275"/>
    </row>
    <row r="97" spans="5:39" s="245" customFormat="1" ht="15" customHeight="1">
      <c r="E97" s="246"/>
      <c r="F97" s="246"/>
      <c r="G97" s="246"/>
      <c r="H97" s="246"/>
      <c r="J97" s="277"/>
      <c r="K97" s="277"/>
      <c r="L97" s="277"/>
      <c r="M97" s="277"/>
      <c r="N97" s="280"/>
    </row>
    <row r="98" spans="5:39" ht="15" customHeight="1">
      <c r="AM98" s="243">
        <v>1841950085</v>
      </c>
    </row>
    <row r="99" spans="5:39" ht="15" customHeight="1"/>
    <row r="100" spans="5:39" ht="15" customHeight="1"/>
    <row r="101" spans="5:39" ht="15" customHeight="1"/>
    <row r="102" spans="5:39" ht="15" customHeight="1"/>
    <row r="103" spans="5:39" ht="15" customHeight="1"/>
    <row r="104" spans="5:39" ht="15" customHeight="1"/>
    <row r="105" spans="5:39" ht="15" customHeight="1"/>
    <row r="106" spans="5:39" ht="15" customHeight="1"/>
    <row r="107" spans="5:39" ht="15" customHeight="1"/>
    <row r="108" spans="5:39" ht="15" customHeight="1"/>
    <row r="109" spans="5:39" ht="15" customHeight="1"/>
    <row r="110" spans="5:39" ht="15" customHeight="1"/>
    <row r="111" spans="5:39" ht="15" customHeight="1"/>
    <row r="112" spans="5:39"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spans="5:5" ht="15" customHeight="1"/>
    <row r="194" spans="5:5" ht="15" customHeight="1"/>
    <row r="195" spans="5:5" ht="15" customHeight="1"/>
    <row r="196" spans="5:5" ht="15" customHeight="1"/>
    <row r="197" spans="5:5" ht="15" customHeight="1"/>
    <row r="198" spans="5:5" ht="16.5" customHeight="1"/>
    <row r="199" spans="5:5" ht="16.5" customHeight="1"/>
    <row r="200" spans="5:5" ht="16.5" customHeight="1"/>
    <row r="201" spans="5:5" ht="16.5" customHeight="1"/>
    <row r="202" spans="5:5" ht="16.5" customHeight="1"/>
    <row r="203" spans="5:5" ht="0" hidden="1" customHeight="1">
      <c r="E203" s="244" t="s">
        <v>1255</v>
      </c>
    </row>
    <row r="204" spans="5:5" ht="0" hidden="1" customHeight="1">
      <c r="E204" s="244" t="s">
        <v>1256</v>
      </c>
    </row>
    <row r="205" spans="5:5" ht="0" hidden="1" customHeight="1">
      <c r="E205" s="244" t="s">
        <v>1256</v>
      </c>
    </row>
    <row r="206" spans="5:5" ht="0" hidden="1" customHeight="1">
      <c r="E206" s="244" t="s">
        <v>1262</v>
      </c>
    </row>
    <row r="207" spans="5:5" ht="0" hidden="1" customHeight="1">
      <c r="E207" s="244" t="s">
        <v>1265</v>
      </c>
    </row>
    <row r="208" spans="5:5" ht="0" hidden="1" customHeight="1">
      <c r="E208" s="244" t="s">
        <v>1265</v>
      </c>
    </row>
    <row r="209" spans="5:5" ht="0" hidden="1" customHeight="1">
      <c r="E209" s="244" t="s">
        <v>1248</v>
      </c>
    </row>
    <row r="210" spans="5:5" ht="0" hidden="1" customHeight="1">
      <c r="E210" s="244" t="s">
        <v>1248</v>
      </c>
    </row>
    <row r="211" spans="5:5" ht="0" hidden="1" customHeight="1">
      <c r="E211" s="244" t="s">
        <v>1251</v>
      </c>
    </row>
    <row r="212" spans="5:5" ht="0" hidden="1" customHeight="1">
      <c r="E212" s="244" t="s">
        <v>1251</v>
      </c>
    </row>
    <row r="213" spans="5:5" ht="0" hidden="1" customHeight="1">
      <c r="E213" s="244" t="s">
        <v>1249</v>
      </c>
    </row>
    <row r="214" spans="5:5" ht="0" hidden="1" customHeight="1">
      <c r="E214" s="244" t="s">
        <v>1249</v>
      </c>
    </row>
    <row r="215" spans="5:5" ht="0" hidden="1" customHeight="1">
      <c r="E215" s="244" t="s">
        <v>1253</v>
      </c>
    </row>
    <row r="216" spans="5:5" ht="0" hidden="1" customHeight="1">
      <c r="E216" s="244" t="s">
        <v>1253</v>
      </c>
    </row>
    <row r="217" spans="5:5" ht="0" hidden="1" customHeight="1">
      <c r="E217" s="244" t="s">
        <v>1252</v>
      </c>
    </row>
    <row r="218" spans="5:5" ht="0" hidden="1" customHeight="1">
      <c r="E218" s="244" t="s">
        <v>1252</v>
      </c>
    </row>
    <row r="219" spans="5:5" ht="0" hidden="1" customHeight="1">
      <c r="E219" s="244" t="s">
        <v>1242</v>
      </c>
    </row>
    <row r="220" spans="5:5" ht="0" hidden="1" customHeight="1">
      <c r="E220" s="244" t="s">
        <v>1243</v>
      </c>
    </row>
    <row r="221" spans="5:5" ht="0" hidden="1" customHeight="1">
      <c r="E221" s="244" t="s">
        <v>1243</v>
      </c>
    </row>
    <row r="222" spans="5:5" ht="0" hidden="1" customHeight="1">
      <c r="E222" s="244" t="s">
        <v>1246</v>
      </c>
    </row>
    <row r="223" spans="5:5" ht="0" hidden="1" customHeight="1">
      <c r="E223" s="244" t="s">
        <v>1246</v>
      </c>
    </row>
    <row r="224" spans="5:5" ht="0" hidden="1" customHeight="1">
      <c r="E224" s="244" t="s">
        <v>1245</v>
      </c>
    </row>
    <row r="225" spans="5:5" ht="0" hidden="1" customHeight="1">
      <c r="E225" s="244" t="s">
        <v>1245</v>
      </c>
    </row>
    <row r="226" spans="5:5" ht="0" hidden="1" customHeight="1">
      <c r="E226" s="244" t="s">
        <v>1244</v>
      </c>
    </row>
    <row r="227" spans="5:5" ht="0" hidden="1" customHeight="1">
      <c r="E227" s="244" t="s">
        <v>1244</v>
      </c>
    </row>
    <row r="228" spans="5:5" ht="0" hidden="1" customHeight="1">
      <c r="E228" s="244" t="s">
        <v>1247</v>
      </c>
    </row>
    <row r="229" spans="5:5" ht="0" hidden="1" customHeight="1">
      <c r="E229" s="244" t="s">
        <v>1247</v>
      </c>
    </row>
    <row r="230" spans="5:5" ht="0" hidden="1" customHeight="1">
      <c r="E230" s="244" t="s">
        <v>815</v>
      </c>
    </row>
    <row r="231" spans="5:5" ht="0" hidden="1" customHeight="1">
      <c r="E231" s="244" t="s">
        <v>815</v>
      </c>
    </row>
    <row r="232" spans="5:5" ht="0" hidden="1" customHeight="1">
      <c r="E232" s="244" t="s">
        <v>1237</v>
      </c>
    </row>
    <row r="233" spans="5:5" ht="0" hidden="1" customHeight="1">
      <c r="E233" s="244" t="s">
        <v>1237</v>
      </c>
    </row>
    <row r="234" spans="5:5" ht="0" hidden="1" customHeight="1">
      <c r="E234" s="244" t="s">
        <v>810</v>
      </c>
    </row>
    <row r="235" spans="5:5" ht="0" hidden="1" customHeight="1">
      <c r="E235" s="244" t="s">
        <v>810</v>
      </c>
    </row>
    <row r="236" spans="5:5" ht="0" hidden="1" customHeight="1">
      <c r="E236" s="244" t="s">
        <v>1240</v>
      </c>
    </row>
    <row r="237" spans="5:5" ht="0" hidden="1" customHeight="1">
      <c r="E237" s="244" t="s">
        <v>1240</v>
      </c>
    </row>
    <row r="238" spans="5:5" ht="0" hidden="1" customHeight="1">
      <c r="E238" s="244" t="s">
        <v>1238</v>
      </c>
    </row>
    <row r="239" spans="5:5" ht="0" hidden="1" customHeight="1">
      <c r="E239" s="244" t="s">
        <v>1238</v>
      </c>
    </row>
    <row r="240" spans="5:5" ht="0" hidden="1" customHeight="1">
      <c r="E240" s="244" t="s">
        <v>1104</v>
      </c>
    </row>
    <row r="241" spans="5:5" ht="0" hidden="1" customHeight="1">
      <c r="E241" s="244" t="s">
        <v>1099</v>
      </c>
    </row>
    <row r="242" spans="5:5" ht="0" hidden="1" customHeight="1">
      <c r="E242" s="244" t="s">
        <v>47</v>
      </c>
    </row>
    <row r="243" spans="5:5" ht="0" hidden="1" customHeight="1">
      <c r="E243" s="244" t="s">
        <v>47</v>
      </c>
    </row>
    <row r="244" spans="5:5" ht="0" hidden="1" customHeight="1">
      <c r="E244" s="244" t="s">
        <v>44</v>
      </c>
    </row>
    <row r="245" spans="5:5" ht="0" hidden="1" customHeight="1">
      <c r="E245" s="244" t="s">
        <v>44</v>
      </c>
    </row>
    <row r="246" spans="5:5" ht="0" hidden="1" customHeight="1">
      <c r="E246" s="244" t="s">
        <v>477</v>
      </c>
    </row>
    <row r="247" spans="5:5" ht="0" hidden="1" customHeight="1">
      <c r="E247" s="244" t="s">
        <v>48</v>
      </c>
    </row>
    <row r="248" spans="5:5" ht="0" hidden="1" customHeight="1">
      <c r="E248" s="244" t="s">
        <v>51</v>
      </c>
    </row>
    <row r="249" spans="5:5" ht="0" hidden="1" customHeight="1">
      <c r="E249" s="244" t="s">
        <v>51</v>
      </c>
    </row>
    <row r="250" spans="5:5" ht="0" hidden="1" customHeight="1">
      <c r="E250" s="244" t="s">
        <v>53</v>
      </c>
    </row>
    <row r="251" spans="5:5" ht="0" hidden="1" customHeight="1">
      <c r="E251" s="244" t="s">
        <v>1239</v>
      </c>
    </row>
    <row r="252" spans="5:5" ht="0" hidden="1" customHeight="1">
      <c r="E252" s="244" t="s">
        <v>1239</v>
      </c>
    </row>
    <row r="253" spans="5:5" ht="0" hidden="1" customHeight="1">
      <c r="E253" s="244" t="s">
        <v>1283</v>
      </c>
    </row>
    <row r="254" spans="5:5" ht="0" hidden="1" customHeight="1">
      <c r="E254" s="244" t="s">
        <v>1263</v>
      </c>
    </row>
    <row r="255" spans="5:5" ht="0" hidden="1" customHeight="1">
      <c r="E255" s="244" t="s">
        <v>1279</v>
      </c>
    </row>
    <row r="256" spans="5:5" ht="0" hidden="1" customHeight="1">
      <c r="E256" s="244" t="s">
        <v>1279</v>
      </c>
    </row>
    <row r="257" spans="5:5" ht="0" hidden="1" customHeight="1">
      <c r="E257" s="244" t="s">
        <v>44</v>
      </c>
    </row>
    <row r="258" spans="5:5" ht="0" hidden="1" customHeight="1">
      <c r="E258" s="244" t="s">
        <v>44</v>
      </c>
    </row>
    <row r="259" spans="5:5" ht="0" hidden="1" customHeight="1">
      <c r="E259" s="244" t="s">
        <v>44</v>
      </c>
    </row>
    <row r="260" spans="5:5" ht="0" hidden="1" customHeight="1">
      <c r="E260" s="244" t="s">
        <v>44</v>
      </c>
    </row>
    <row r="261" spans="5:5" ht="0" hidden="1" customHeight="1">
      <c r="E261" s="244" t="s">
        <v>44</v>
      </c>
    </row>
    <row r="262" spans="5:5" ht="0" hidden="1" customHeight="1">
      <c r="E262" s="244" t="s">
        <v>44</v>
      </c>
    </row>
    <row r="263" spans="5:5" ht="0" hidden="1" customHeight="1">
      <c r="E263" s="244" t="s">
        <v>44</v>
      </c>
    </row>
    <row r="264" spans="5:5" ht="0" hidden="1" customHeight="1">
      <c r="E264" s="244" t="s">
        <v>44</v>
      </c>
    </row>
    <row r="265" spans="5:5" ht="0" hidden="1" customHeight="1">
      <c r="E265" s="244" t="s">
        <v>44</v>
      </c>
    </row>
    <row r="266" spans="5:5" ht="0" hidden="1" customHeight="1">
      <c r="E266" s="244" t="s">
        <v>44</v>
      </c>
    </row>
    <row r="267" spans="5:5" ht="0" hidden="1" customHeight="1">
      <c r="E267" s="244" t="s">
        <v>44</v>
      </c>
    </row>
    <row r="268" spans="5:5" ht="0" hidden="1" customHeight="1">
      <c r="E268" s="244" t="s">
        <v>44</v>
      </c>
    </row>
    <row r="269" spans="5:5" ht="0" hidden="1" customHeight="1">
      <c r="E269" s="244" t="s">
        <v>44</v>
      </c>
    </row>
    <row r="270" spans="5:5" ht="0" hidden="1" customHeight="1">
      <c r="E270" s="244" t="s">
        <v>1276</v>
      </c>
    </row>
    <row r="271" spans="5:5" ht="0" hidden="1" customHeight="1">
      <c r="E271" s="244" t="s">
        <v>1287</v>
      </c>
    </row>
    <row r="272" spans="5:5" ht="0" hidden="1" customHeight="1">
      <c r="E272" s="244" t="s">
        <v>44</v>
      </c>
    </row>
    <row r="273" spans="5:5" ht="0" hidden="1" customHeight="1">
      <c r="E273" s="244" t="s">
        <v>44</v>
      </c>
    </row>
    <row r="274" spans="5:5" ht="0" hidden="1" customHeight="1">
      <c r="E274" s="244" t="s">
        <v>44</v>
      </c>
    </row>
    <row r="275" spans="5:5" ht="0" hidden="1" customHeight="1">
      <c r="E275" s="244" t="s">
        <v>44</v>
      </c>
    </row>
    <row r="276" spans="5:5" ht="0" hidden="1" customHeight="1">
      <c r="E276" s="244" t="s">
        <v>44</v>
      </c>
    </row>
    <row r="277" spans="5:5" ht="0" hidden="1" customHeight="1">
      <c r="E277" s="244" t="s">
        <v>44</v>
      </c>
    </row>
    <row r="278" spans="5:5" ht="0" hidden="1" customHeight="1">
      <c r="E278" s="244" t="s">
        <v>44</v>
      </c>
    </row>
    <row r="279" spans="5:5" ht="0" hidden="1" customHeight="1">
      <c r="E279" s="244" t="s">
        <v>1287</v>
      </c>
    </row>
    <row r="280" spans="5:5" ht="0" hidden="1" customHeight="1">
      <c r="E280" s="244" t="s">
        <v>44</v>
      </c>
    </row>
    <row r="281" spans="5:5" ht="0" hidden="1" customHeight="1">
      <c r="E281" s="244" t="s">
        <v>1280</v>
      </c>
    </row>
    <row r="282" spans="5:5" ht="0" hidden="1" customHeight="1">
      <c r="E282" s="244" t="s">
        <v>44</v>
      </c>
    </row>
    <row r="283" spans="5:5" ht="0" hidden="1" customHeight="1">
      <c r="E283" s="244" t="s">
        <v>1279</v>
      </c>
    </row>
    <row r="284" spans="5:5" ht="0" hidden="1" customHeight="1">
      <c r="E284" s="244" t="s">
        <v>44</v>
      </c>
    </row>
    <row r="285" spans="5:5" ht="0" hidden="1" customHeight="1">
      <c r="E285" s="244" t="s">
        <v>44</v>
      </c>
    </row>
    <row r="286" spans="5:5" ht="0" hidden="1" customHeight="1">
      <c r="E286" s="244" t="s">
        <v>44</v>
      </c>
    </row>
    <row r="287" spans="5:5" ht="0" hidden="1" customHeight="1">
      <c r="E287" s="244" t="s">
        <v>44</v>
      </c>
    </row>
    <row r="288" spans="5:5" ht="0" hidden="1" customHeight="1">
      <c r="E288" s="244" t="s">
        <v>44</v>
      </c>
    </row>
    <row r="289" spans="5:5" ht="0" hidden="1" customHeight="1">
      <c r="E289" s="244" t="s">
        <v>44</v>
      </c>
    </row>
    <row r="290" spans="5:5" ht="0" hidden="1" customHeight="1">
      <c r="E290" s="244" t="s">
        <v>1279</v>
      </c>
    </row>
    <row r="291" spans="5:5" ht="0" hidden="1" customHeight="1">
      <c r="E291" s="244" t="s">
        <v>44</v>
      </c>
    </row>
    <row r="292" spans="5:5" ht="0" hidden="1" customHeight="1">
      <c r="E292" s="244" t="s">
        <v>44</v>
      </c>
    </row>
    <row r="293" spans="5:5" ht="0" hidden="1" customHeight="1">
      <c r="E293" s="244" t="s">
        <v>44</v>
      </c>
    </row>
    <row r="294" spans="5:5" ht="0" hidden="1" customHeight="1">
      <c r="E294" s="244" t="s">
        <v>44</v>
      </c>
    </row>
    <row r="295" spans="5:5" ht="0" hidden="1" customHeight="1">
      <c r="E295" s="244" t="s">
        <v>44</v>
      </c>
    </row>
    <row r="296" spans="5:5" ht="0" hidden="1" customHeight="1">
      <c r="E296" s="244" t="s">
        <v>44</v>
      </c>
    </row>
    <row r="297" spans="5:5" ht="0" hidden="1" customHeight="1">
      <c r="E297" s="244" t="s">
        <v>44</v>
      </c>
    </row>
    <row r="298" spans="5:5" ht="0" hidden="1" customHeight="1">
      <c r="E298" s="244" t="s">
        <v>44</v>
      </c>
    </row>
    <row r="299" spans="5:5" ht="0" hidden="1" customHeight="1">
      <c r="E299" s="244" t="s">
        <v>44</v>
      </c>
    </row>
    <row r="300" spans="5:5" ht="0" hidden="1" customHeight="1">
      <c r="E300" s="244" t="s">
        <v>44</v>
      </c>
    </row>
    <row r="301" spans="5:5" ht="0" hidden="1" customHeight="1">
      <c r="E301" s="244" t="s">
        <v>44</v>
      </c>
    </row>
    <row r="302" spans="5:5" ht="0" hidden="1" customHeight="1">
      <c r="E302" s="244" t="s">
        <v>44</v>
      </c>
    </row>
    <row r="303" spans="5:5" ht="0" hidden="1" customHeight="1">
      <c r="E303" s="244" t="s">
        <v>44</v>
      </c>
    </row>
    <row r="304" spans="5:5" ht="0" hidden="1" customHeight="1">
      <c r="E304" s="244" t="s">
        <v>44</v>
      </c>
    </row>
    <row r="305" spans="5:5" ht="0" hidden="1" customHeight="1">
      <c r="E305" s="244" t="s">
        <v>44</v>
      </c>
    </row>
    <row r="306" spans="5:5" ht="0" hidden="1" customHeight="1">
      <c r="E306" s="244" t="s">
        <v>44</v>
      </c>
    </row>
    <row r="307" spans="5:5" ht="0" hidden="1" customHeight="1">
      <c r="E307" s="244" t="s">
        <v>1280</v>
      </c>
    </row>
    <row r="308" spans="5:5" ht="0" hidden="1" customHeight="1">
      <c r="E308" s="244" t="s">
        <v>1279</v>
      </c>
    </row>
    <row r="309" spans="5:5" ht="0" hidden="1" customHeight="1">
      <c r="E309" s="244" t="s">
        <v>44</v>
      </c>
    </row>
    <row r="310" spans="5:5" ht="0" hidden="1" customHeight="1">
      <c r="E310" s="244" t="s">
        <v>44</v>
      </c>
    </row>
    <row r="311" spans="5:5" ht="0" hidden="1" customHeight="1">
      <c r="E311" s="244" t="s">
        <v>1280</v>
      </c>
    </row>
    <row r="312" spans="5:5" ht="0" hidden="1" customHeight="1">
      <c r="E312" s="244" t="s">
        <v>44</v>
      </c>
    </row>
    <row r="313" spans="5:5" ht="0" hidden="1" customHeight="1">
      <c r="E313" s="244" t="s">
        <v>44</v>
      </c>
    </row>
    <row r="314" spans="5:5" ht="0" hidden="1" customHeight="1">
      <c r="E314" s="244" t="s">
        <v>1277</v>
      </c>
    </row>
    <row r="315" spans="5:5" ht="0" hidden="1" customHeight="1">
      <c r="E315" s="244" t="s">
        <v>1270</v>
      </c>
    </row>
    <row r="316" spans="5:5" ht="0" hidden="1" customHeight="1">
      <c r="E316" s="244" t="s">
        <v>1287</v>
      </c>
    </row>
    <row r="317" spans="5:5" ht="0" hidden="1" customHeight="1">
      <c r="E317" s="244" t="s">
        <v>810</v>
      </c>
    </row>
    <row r="318" spans="5:5" ht="0" hidden="1" customHeight="1">
      <c r="E318" s="244" t="s">
        <v>1280</v>
      </c>
    </row>
    <row r="319" spans="5:5" ht="0" hidden="1" customHeight="1">
      <c r="E319" s="244" t="s">
        <v>1240</v>
      </c>
    </row>
    <row r="320" spans="5:5" ht="0" hidden="1" customHeight="1">
      <c r="E320" s="244" t="s">
        <v>1266</v>
      </c>
    </row>
    <row r="321" spans="5:5" ht="0" hidden="1" customHeight="1">
      <c r="E321" s="244" t="s">
        <v>1237</v>
      </c>
    </row>
    <row r="322" spans="5:5" ht="0" hidden="1" customHeight="1">
      <c r="E322" s="244" t="s">
        <v>1238</v>
      </c>
    </row>
    <row r="323" spans="5:5" ht="0" hidden="1" customHeight="1">
      <c r="E323" s="244" t="s">
        <v>1276</v>
      </c>
    </row>
    <row r="324" spans="5:5" ht="0" hidden="1" customHeight="1">
      <c r="E324" s="244" t="s">
        <v>1281</v>
      </c>
    </row>
    <row r="325" spans="5:5" ht="0" hidden="1" customHeight="1">
      <c r="E325" s="244" t="s">
        <v>1274</v>
      </c>
    </row>
    <row r="326" spans="5:5" ht="0" hidden="1" customHeight="1">
      <c r="E326" s="244" t="s">
        <v>52</v>
      </c>
    </row>
    <row r="327" spans="5:5" ht="0" hidden="1" customHeight="1">
      <c r="E327" s="244" t="s">
        <v>1241</v>
      </c>
    </row>
    <row r="328" spans="5:5" ht="0" hidden="1" customHeight="1">
      <c r="E328" s="244" t="s">
        <v>1264</v>
      </c>
    </row>
    <row r="329" spans="5:5" ht="0" hidden="1" customHeight="1">
      <c r="E329" s="244" t="s">
        <v>1262</v>
      </c>
    </row>
    <row r="330" spans="5:5" ht="0" hidden="1" customHeight="1">
      <c r="E330" s="244" t="s">
        <v>1258</v>
      </c>
    </row>
    <row r="331" spans="5:5" ht="0" hidden="1" customHeight="1">
      <c r="E331" s="244" t="s">
        <v>1258</v>
      </c>
    </row>
    <row r="332" spans="5:5" ht="0" hidden="1" customHeight="1">
      <c r="E332" s="244" t="s">
        <v>1265</v>
      </c>
    </row>
    <row r="333" spans="5:5" ht="0" hidden="1" customHeight="1">
      <c r="E333" s="244" t="s">
        <v>47</v>
      </c>
    </row>
    <row r="334" spans="5:5" ht="0" hidden="1" customHeight="1">
      <c r="E334" s="244" t="s">
        <v>1239</v>
      </c>
    </row>
    <row r="335" spans="5:5" ht="0" hidden="1" customHeight="1">
      <c r="E335" s="244" t="s">
        <v>44</v>
      </c>
    </row>
    <row r="336" spans="5:5" ht="0" hidden="1" customHeight="1">
      <c r="E336" s="244" t="s">
        <v>44</v>
      </c>
    </row>
    <row r="337" spans="5:5" ht="0" hidden="1" customHeight="1">
      <c r="E337" s="244" t="s">
        <v>1282</v>
      </c>
    </row>
    <row r="338" spans="5:5" ht="0" hidden="1" customHeight="1">
      <c r="E338" s="244" t="s">
        <v>1248</v>
      </c>
    </row>
    <row r="339" spans="5:5" ht="0" hidden="1" customHeight="1">
      <c r="E339" s="244" t="s">
        <v>815</v>
      </c>
    </row>
    <row r="340" spans="5:5" ht="0" hidden="1" customHeight="1">
      <c r="E340" s="244" t="s">
        <v>1246</v>
      </c>
    </row>
    <row r="341" spans="5:5" ht="0" hidden="1" customHeight="1">
      <c r="E341" s="244" t="s">
        <v>1245</v>
      </c>
    </row>
    <row r="342" spans="5:5" ht="0" hidden="1" customHeight="1">
      <c r="E342" s="244" t="s">
        <v>1252</v>
      </c>
    </row>
    <row r="343" spans="5:5" ht="0" hidden="1" customHeight="1">
      <c r="E343" s="244" t="s">
        <v>1283</v>
      </c>
    </row>
    <row r="344" spans="5:5" ht="0" hidden="1" customHeight="1">
      <c r="E344" s="244" t="s">
        <v>1283</v>
      </c>
    </row>
    <row r="345" spans="5:5" ht="0" hidden="1" customHeight="1">
      <c r="E345" s="244" t="s">
        <v>810</v>
      </c>
    </row>
    <row r="346" spans="5:5" ht="0" hidden="1" customHeight="1">
      <c r="E346" s="244" t="s">
        <v>1256</v>
      </c>
    </row>
    <row r="347" spans="5:5" ht="0" hidden="1" customHeight="1">
      <c r="E347" s="244" t="s">
        <v>1257</v>
      </c>
    </row>
    <row r="348" spans="5:5" ht="0" hidden="1" customHeight="1">
      <c r="E348" s="244" t="s">
        <v>1267</v>
      </c>
    </row>
    <row r="349" spans="5:5" ht="0" hidden="1" customHeight="1">
      <c r="E349" s="244" t="s">
        <v>1243</v>
      </c>
    </row>
    <row r="350" spans="5:5" ht="0" hidden="1" customHeight="1">
      <c r="E350" s="244" t="s">
        <v>51</v>
      </c>
    </row>
    <row r="351" spans="5:5" ht="0" hidden="1" customHeight="1">
      <c r="E351" s="244" t="s">
        <v>1244</v>
      </c>
    </row>
    <row r="352" spans="5:5" ht="0" hidden="1" customHeight="1">
      <c r="E352" s="244" t="s">
        <v>477</v>
      </c>
    </row>
    <row r="353" spans="5:5" ht="0" hidden="1" customHeight="1">
      <c r="E353" s="244" t="s">
        <v>1099</v>
      </c>
    </row>
    <row r="354" spans="5:5" ht="0" hidden="1" customHeight="1">
      <c r="E354" s="244" t="s">
        <v>1272</v>
      </c>
    </row>
    <row r="355" spans="5:5" ht="0" hidden="1" customHeight="1">
      <c r="E355" s="244" t="s">
        <v>1242</v>
      </c>
    </row>
    <row r="356" spans="5:5" ht="0" hidden="1" customHeight="1">
      <c r="E356" s="244" t="s">
        <v>53</v>
      </c>
    </row>
    <row r="357" spans="5:5" ht="0" hidden="1" customHeight="1">
      <c r="E357" s="244" t="s">
        <v>1253</v>
      </c>
    </row>
    <row r="358" spans="5:5" ht="0" hidden="1" customHeight="1">
      <c r="E358" s="244" t="s">
        <v>1249</v>
      </c>
    </row>
    <row r="359" spans="5:5" ht="0" hidden="1" customHeight="1">
      <c r="E359" s="244" t="s">
        <v>1255</v>
      </c>
    </row>
    <row r="360" spans="5:5" ht="0" hidden="1" customHeight="1">
      <c r="E360" s="244" t="s">
        <v>1271</v>
      </c>
    </row>
    <row r="361" spans="5:5" ht="0" hidden="1" customHeight="1">
      <c r="E361" s="244" t="s">
        <v>1270</v>
      </c>
    </row>
    <row r="362" spans="5:5" ht="0" hidden="1" customHeight="1">
      <c r="E362" s="244" t="s">
        <v>1247</v>
      </c>
    </row>
    <row r="363" spans="5:5" ht="0" hidden="1" customHeight="1">
      <c r="E363" s="244" t="s">
        <v>1275</v>
      </c>
    </row>
    <row r="364" spans="5:5" ht="0" hidden="1" customHeight="1">
      <c r="E364" s="244" t="s">
        <v>1254</v>
      </c>
    </row>
    <row r="365" spans="5:5" ht="0" hidden="1" customHeight="1">
      <c r="E365" s="244" t="s">
        <v>1283</v>
      </c>
    </row>
    <row r="366" spans="5:5" ht="0" hidden="1" customHeight="1">
      <c r="E366" s="244" t="s">
        <v>1283</v>
      </c>
    </row>
    <row r="367" spans="5:5" ht="0" hidden="1" customHeight="1">
      <c r="E367" s="244" t="s">
        <v>1283</v>
      </c>
    </row>
    <row r="368" spans="5:5" ht="0" hidden="1" customHeight="1">
      <c r="E368" s="244" t="s">
        <v>53</v>
      </c>
    </row>
    <row r="369" spans="5:5" ht="0" hidden="1" customHeight="1">
      <c r="E369" s="244" t="s">
        <v>1252</v>
      </c>
    </row>
    <row r="370" spans="5:5" ht="0" hidden="1" customHeight="1">
      <c r="E370" s="244" t="s">
        <v>1267</v>
      </c>
    </row>
    <row r="371" spans="5:5" ht="0" hidden="1" customHeight="1">
      <c r="E371" s="244" t="s">
        <v>1257</v>
      </c>
    </row>
    <row r="372" spans="5:5" ht="0" hidden="1" customHeight="1">
      <c r="E372" s="244" t="s">
        <v>1266</v>
      </c>
    </row>
    <row r="373" spans="5:5" ht="0" hidden="1" customHeight="1">
      <c r="E373" s="244" t="s">
        <v>1279</v>
      </c>
    </row>
    <row r="374" spans="5:5" ht="0" hidden="1" customHeight="1">
      <c r="E374" s="244" t="s">
        <v>1281</v>
      </c>
    </row>
    <row r="375" spans="5:5" ht="0" hidden="1" customHeight="1">
      <c r="E375" s="244" t="s">
        <v>1277</v>
      </c>
    </row>
    <row r="376" spans="5:5" ht="0" hidden="1" customHeight="1">
      <c r="E376" s="244" t="s">
        <v>1274</v>
      </c>
    </row>
    <row r="377" spans="5:5" ht="0" hidden="1" customHeight="1">
      <c r="E377" s="244" t="s">
        <v>1275</v>
      </c>
    </row>
    <row r="378" spans="5:5" ht="0" hidden="1" customHeight="1">
      <c r="E378" s="244" t="s">
        <v>1272</v>
      </c>
    </row>
    <row r="379" spans="5:5" ht="0" hidden="1" customHeight="1">
      <c r="E379" s="244" t="s">
        <v>1271</v>
      </c>
    </row>
    <row r="380" spans="5:5" ht="0" hidden="1" customHeight="1">
      <c r="E380" s="244" t="s">
        <v>1270</v>
      </c>
    </row>
    <row r="381" spans="5:5" ht="0" hidden="1" customHeight="1">
      <c r="E381" s="244" t="s">
        <v>1265</v>
      </c>
    </row>
    <row r="382" spans="5:5" ht="0" hidden="1" customHeight="1">
      <c r="E382" s="244" t="s">
        <v>1256</v>
      </c>
    </row>
    <row r="383" spans="5:5" ht="0" hidden="1" customHeight="1">
      <c r="E383" s="244" t="s">
        <v>1255</v>
      </c>
    </row>
    <row r="384" spans="5:5" ht="0" hidden="1" customHeight="1">
      <c r="E384" s="244" t="s">
        <v>1254</v>
      </c>
    </row>
    <row r="385" spans="5:5" ht="0" hidden="1" customHeight="1">
      <c r="E385" s="244" t="s">
        <v>1253</v>
      </c>
    </row>
    <row r="386" spans="5:5" ht="0" hidden="1" customHeight="1">
      <c r="E386" s="244" t="s">
        <v>1249</v>
      </c>
    </row>
    <row r="387" spans="5:5" ht="0" hidden="1" customHeight="1">
      <c r="E387" s="244" t="s">
        <v>1247</v>
      </c>
    </row>
    <row r="388" spans="5:5" ht="0" hidden="1" customHeight="1">
      <c r="E388" s="244" t="s">
        <v>1244</v>
      </c>
    </row>
    <row r="389" spans="5:5" ht="0" hidden="1" customHeight="1">
      <c r="E389" s="244" t="s">
        <v>1242</v>
      </c>
    </row>
    <row r="390" spans="5:5" ht="0" hidden="1" customHeight="1">
      <c r="E390" s="244" t="s">
        <v>1099</v>
      </c>
    </row>
    <row r="391" spans="5:5" ht="0" hidden="1" customHeight="1">
      <c r="E391" s="244" t="s">
        <v>1240</v>
      </c>
    </row>
    <row r="392" spans="5:5" ht="0" hidden="1" customHeight="1">
      <c r="E392" s="244" t="s">
        <v>1243</v>
      </c>
    </row>
    <row r="393" spans="5:5" ht="0" hidden="1" customHeight="1">
      <c r="E393" s="244" t="s">
        <v>1239</v>
      </c>
    </row>
    <row r="394" spans="5:5" ht="0" hidden="1" customHeight="1">
      <c r="E394" s="244" t="s">
        <v>1237</v>
      </c>
    </row>
    <row r="395" spans="5:5" ht="0" hidden="1" customHeight="1">
      <c r="E395" s="244" t="s">
        <v>1238</v>
      </c>
    </row>
    <row r="396" spans="5:5" ht="0" hidden="1" customHeight="1">
      <c r="E396" s="244" t="s">
        <v>810</v>
      </c>
    </row>
    <row r="397" spans="5:5" ht="0" hidden="1" customHeight="1">
      <c r="E397" s="244" t="s">
        <v>815</v>
      </c>
    </row>
    <row r="398" spans="5:5" ht="0" hidden="1" customHeight="1">
      <c r="E398" s="244" t="s">
        <v>477</v>
      </c>
    </row>
    <row r="399" spans="5:5" ht="0" hidden="1" customHeight="1">
      <c r="E399" s="244" t="s">
        <v>51</v>
      </c>
    </row>
    <row r="400" spans="5:5" ht="0" hidden="1" customHeight="1">
      <c r="E400" s="244" t="s">
        <v>47</v>
      </c>
    </row>
    <row r="401" spans="5:5" ht="0" hidden="1" customHeight="1">
      <c r="E401" s="244" t="s">
        <v>50</v>
      </c>
    </row>
    <row r="402" spans="5:5" ht="0" hidden="1" customHeight="1">
      <c r="E402" s="244" t="s">
        <v>1282</v>
      </c>
    </row>
    <row r="403" spans="5:5" ht="0" hidden="1" customHeight="1">
      <c r="E403" s="244" t="s">
        <v>1264</v>
      </c>
    </row>
    <row r="404" spans="5:5" ht="0" hidden="1" customHeight="1">
      <c r="E404" s="244" t="s">
        <v>1258</v>
      </c>
    </row>
    <row r="405" spans="5:5" ht="0" hidden="1" customHeight="1">
      <c r="E405" s="244" t="s">
        <v>1248</v>
      </c>
    </row>
    <row r="406" spans="5:5" ht="0" hidden="1" customHeight="1">
      <c r="E406" s="244" t="s">
        <v>1262</v>
      </c>
    </row>
    <row r="407" spans="5:5" ht="0" hidden="1" customHeight="1">
      <c r="E407" s="244" t="s">
        <v>1258</v>
      </c>
    </row>
    <row r="408" spans="5:5" ht="0" hidden="1" customHeight="1">
      <c r="E408" s="244" t="s">
        <v>1245</v>
      </c>
    </row>
    <row r="409" spans="5:5" ht="0" hidden="1" customHeight="1">
      <c r="E409" s="244" t="s">
        <v>1246</v>
      </c>
    </row>
    <row r="410" spans="5:5" ht="0" hidden="1" customHeight="1">
      <c r="E410" s="244" t="s">
        <v>52</v>
      </c>
    </row>
    <row r="411" spans="5:5" ht="0" hidden="1" customHeight="1">
      <c r="E411" s="244" t="s">
        <v>1241</v>
      </c>
    </row>
    <row r="412" spans="5:5" ht="0" hidden="1" customHeight="1">
      <c r="E412" s="244" t="s">
        <v>44</v>
      </c>
    </row>
    <row r="413" spans="5:5" ht="0" hidden="1" customHeight="1">
      <c r="E413" s="244" t="s">
        <v>44</v>
      </c>
    </row>
    <row r="414" spans="5:5" ht="0" hidden="1" customHeight="1">
      <c r="E414" s="244" t="s">
        <v>1257</v>
      </c>
    </row>
    <row r="415" spans="5:5" ht="0" hidden="1" customHeight="1">
      <c r="E415" s="244" t="s">
        <v>1258</v>
      </c>
    </row>
    <row r="416" spans="5:5" ht="0" hidden="1" customHeight="1">
      <c r="E416" s="244" t="s">
        <v>1258</v>
      </c>
    </row>
    <row r="417" spans="5:5" ht="0" hidden="1" customHeight="1">
      <c r="E417" s="244" t="s">
        <v>1262</v>
      </c>
    </row>
    <row r="418" spans="5:5" ht="0" hidden="1" customHeight="1">
      <c r="E418" s="244" t="s">
        <v>1266</v>
      </c>
    </row>
    <row r="419" spans="5:5" ht="0" hidden="1" customHeight="1">
      <c r="E419" s="244" t="s">
        <v>1264</v>
      </c>
    </row>
    <row r="420" spans="5:5" ht="0" hidden="1" customHeight="1">
      <c r="E420" s="244" t="s">
        <v>1252</v>
      </c>
    </row>
    <row r="421" spans="5:5" ht="0" hidden="1" customHeight="1">
      <c r="E421" s="244" t="s">
        <v>1245</v>
      </c>
    </row>
    <row r="422" spans="5:5" ht="0" hidden="1" customHeight="1">
      <c r="E422" s="244" t="s">
        <v>1246</v>
      </c>
    </row>
    <row r="423" spans="5:5" ht="0" hidden="1" customHeight="1">
      <c r="E423" s="244" t="s">
        <v>1248</v>
      </c>
    </row>
    <row r="424" spans="5:5" ht="0" hidden="1" customHeight="1">
      <c r="E424" s="244" t="s">
        <v>1241</v>
      </c>
    </row>
    <row r="425" spans="5:5" ht="0" hidden="1" customHeight="1">
      <c r="E425" s="244" t="s">
        <v>52</v>
      </c>
    </row>
    <row r="426" spans="5:5" ht="0" hidden="1" customHeight="1">
      <c r="E426" s="244" t="s">
        <v>1281</v>
      </c>
    </row>
    <row r="427" spans="5:5" ht="0" hidden="1" customHeight="1">
      <c r="E427" s="244" t="s">
        <v>1279</v>
      </c>
    </row>
    <row r="428" spans="5:5" ht="0" hidden="1" customHeight="1">
      <c r="E428" s="244" t="s">
        <v>1283</v>
      </c>
    </row>
    <row r="429" spans="5:5" ht="0" hidden="1" customHeight="1">
      <c r="E429" s="244" t="s">
        <v>44</v>
      </c>
    </row>
    <row r="430" spans="5:5" ht="0" hidden="1" customHeight="1">
      <c r="E430" s="244" t="s">
        <v>44</v>
      </c>
    </row>
    <row r="431" spans="5:5" ht="0" hidden="1" customHeight="1">
      <c r="E431" s="244" t="s">
        <v>1276</v>
      </c>
    </row>
    <row r="432" spans="5:5" ht="0" hidden="1" customHeight="1">
      <c r="E432" s="244" t="s">
        <v>1274</v>
      </c>
    </row>
    <row r="433" spans="5:5" ht="0" hidden="1" customHeight="1">
      <c r="E433" s="244" t="s">
        <v>1275</v>
      </c>
    </row>
    <row r="434" spans="5:5" ht="0" hidden="1" customHeight="1">
      <c r="E434" s="244" t="s">
        <v>1272</v>
      </c>
    </row>
    <row r="435" spans="5:5" ht="0" hidden="1" customHeight="1">
      <c r="E435" s="244" t="s">
        <v>1270</v>
      </c>
    </row>
    <row r="436" spans="5:5" ht="0" hidden="1" customHeight="1">
      <c r="E436" s="244" t="s">
        <v>1271</v>
      </c>
    </row>
    <row r="437" spans="5:5" ht="0" hidden="1" customHeight="1">
      <c r="E437" s="244" t="s">
        <v>1265</v>
      </c>
    </row>
    <row r="438" spans="5:5" ht="0" hidden="1" customHeight="1">
      <c r="E438" s="244" t="s">
        <v>1267</v>
      </c>
    </row>
    <row r="439" spans="5:5" ht="0" hidden="1" customHeight="1">
      <c r="E439" s="244" t="s">
        <v>1256</v>
      </c>
    </row>
    <row r="440" spans="5:5" ht="0" hidden="1" customHeight="1">
      <c r="E440" s="244" t="s">
        <v>1255</v>
      </c>
    </row>
    <row r="441" spans="5:5" ht="0" hidden="1" customHeight="1">
      <c r="E441" s="244" t="s">
        <v>1254</v>
      </c>
    </row>
    <row r="442" spans="5:5" ht="0" hidden="1" customHeight="1">
      <c r="E442" s="244" t="s">
        <v>1249</v>
      </c>
    </row>
    <row r="443" spans="5:5" ht="0" hidden="1" customHeight="1">
      <c r="E443" s="244" t="s">
        <v>1253</v>
      </c>
    </row>
    <row r="444" spans="5:5" ht="0" hidden="1" customHeight="1">
      <c r="E444" s="244" t="s">
        <v>1244</v>
      </c>
    </row>
    <row r="445" spans="5:5" ht="0" hidden="1" customHeight="1">
      <c r="E445" s="244" t="s">
        <v>1247</v>
      </c>
    </row>
    <row r="446" spans="5:5" ht="0" hidden="1" customHeight="1">
      <c r="E446" s="244" t="s">
        <v>1243</v>
      </c>
    </row>
    <row r="447" spans="5:5" ht="0" hidden="1" customHeight="1">
      <c r="E447" s="244" t="s">
        <v>1240</v>
      </c>
    </row>
    <row r="448" spans="5:5" ht="0" hidden="1" customHeight="1">
      <c r="E448" s="244" t="s">
        <v>1104</v>
      </c>
    </row>
    <row r="449" spans="5:5" ht="0" hidden="1" customHeight="1">
      <c r="E449" s="244" t="s">
        <v>1242</v>
      </c>
    </row>
    <row r="450" spans="5:5" ht="0" hidden="1" customHeight="1">
      <c r="E450" s="244" t="s">
        <v>1237</v>
      </c>
    </row>
    <row r="451" spans="5:5" ht="0" hidden="1" customHeight="1">
      <c r="E451" s="244" t="s">
        <v>1238</v>
      </c>
    </row>
    <row r="452" spans="5:5" ht="0" hidden="1" customHeight="1">
      <c r="E452" s="244" t="s">
        <v>815</v>
      </c>
    </row>
    <row r="453" spans="5:5" ht="0" hidden="1" customHeight="1">
      <c r="E453" s="244" t="s">
        <v>810</v>
      </c>
    </row>
    <row r="454" spans="5:5" ht="0" hidden="1" customHeight="1">
      <c r="E454" s="244" t="s">
        <v>477</v>
      </c>
    </row>
    <row r="455" spans="5:5" ht="0" hidden="1" customHeight="1">
      <c r="E455" s="244" t="s">
        <v>51</v>
      </c>
    </row>
    <row r="456" spans="5:5" ht="0" hidden="1" customHeight="1">
      <c r="E456" s="244" t="s">
        <v>53</v>
      </c>
    </row>
    <row r="457" spans="5:5" ht="0" hidden="1" customHeight="1">
      <c r="E457" s="244" t="s">
        <v>1239</v>
      </c>
    </row>
    <row r="458" spans="5:5" ht="0" hidden="1" customHeight="1">
      <c r="E458" s="244" t="s">
        <v>47</v>
      </c>
    </row>
    <row r="459" spans="5:5" ht="0" hidden="1" customHeight="1">
      <c r="E459" s="244" t="s">
        <v>1241</v>
      </c>
    </row>
    <row r="460" spans="5:5" ht="0" hidden="1" customHeight="1">
      <c r="E460" s="244" t="s">
        <v>1246</v>
      </c>
    </row>
    <row r="461" spans="5:5" ht="0" hidden="1" customHeight="1">
      <c r="E461" s="244" t="s">
        <v>1258</v>
      </c>
    </row>
    <row r="462" spans="5:5" ht="0" hidden="1" customHeight="1">
      <c r="E462" s="244" t="s">
        <v>1258</v>
      </c>
    </row>
    <row r="463" spans="5:5" ht="0" hidden="1" customHeight="1">
      <c r="E463" s="244" t="s">
        <v>1245</v>
      </c>
    </row>
    <row r="464" spans="5:5" ht="0" hidden="1" customHeight="1">
      <c r="E464" s="244" t="s">
        <v>1257</v>
      </c>
    </row>
    <row r="465" spans="5:5" ht="0" hidden="1" customHeight="1">
      <c r="E465" s="244" t="s">
        <v>1266</v>
      </c>
    </row>
    <row r="466" spans="5:5" ht="0" hidden="1" customHeight="1">
      <c r="E466" s="244" t="s">
        <v>1279</v>
      </c>
    </row>
    <row r="467" spans="5:5" ht="0" hidden="1" customHeight="1">
      <c r="E467" s="244" t="s">
        <v>1249</v>
      </c>
    </row>
    <row r="468" spans="5:5" ht="0" hidden="1" customHeight="1">
      <c r="E468" s="244" t="s">
        <v>1283</v>
      </c>
    </row>
    <row r="469" spans="5:5" ht="0" hidden="1" customHeight="1">
      <c r="E469" s="244" t="s">
        <v>1283</v>
      </c>
    </row>
    <row r="470" spans="5:5" ht="0" hidden="1" customHeight="1">
      <c r="E470" s="244" t="s">
        <v>1281</v>
      </c>
    </row>
    <row r="471" spans="5:5" ht="0" hidden="1" customHeight="1">
      <c r="E471" s="244" t="s">
        <v>51</v>
      </c>
    </row>
    <row r="472" spans="5:5" ht="0" hidden="1" customHeight="1">
      <c r="E472" s="244" t="s">
        <v>1262</v>
      </c>
    </row>
    <row r="473" spans="5:5" ht="0" hidden="1" customHeight="1">
      <c r="E473" s="244" t="s">
        <v>53</v>
      </c>
    </row>
    <row r="474" spans="5:5" ht="0" hidden="1" customHeight="1">
      <c r="E474" s="244" t="s">
        <v>48</v>
      </c>
    </row>
    <row r="475" spans="5:5" ht="0" hidden="1" customHeight="1">
      <c r="E475" s="244" t="s">
        <v>1237</v>
      </c>
    </row>
    <row r="476" spans="5:5" ht="0" hidden="1" customHeight="1">
      <c r="E476" s="244" t="s">
        <v>1238</v>
      </c>
    </row>
    <row r="477" spans="5:5" ht="0" hidden="1" customHeight="1">
      <c r="E477" s="244" t="s">
        <v>810</v>
      </c>
    </row>
    <row r="478" spans="5:5" ht="0" hidden="1" customHeight="1">
      <c r="E478" s="244" t="s">
        <v>815</v>
      </c>
    </row>
    <row r="479" spans="5:5" ht="0" hidden="1" customHeight="1">
      <c r="E479" s="244" t="s">
        <v>1243</v>
      </c>
    </row>
    <row r="480" spans="5:5" ht="0" hidden="1" customHeight="1">
      <c r="E480" s="244" t="s">
        <v>1104</v>
      </c>
    </row>
    <row r="481" spans="5:5" ht="0" hidden="1" customHeight="1">
      <c r="E481" s="244" t="s">
        <v>1239</v>
      </c>
    </row>
    <row r="482" spans="5:5" ht="0" hidden="1" customHeight="1">
      <c r="E482" s="244" t="s">
        <v>1244</v>
      </c>
    </row>
    <row r="483" spans="5:5" ht="0" hidden="1" customHeight="1">
      <c r="E483" s="244" t="s">
        <v>1247</v>
      </c>
    </row>
    <row r="484" spans="5:5" ht="0" hidden="1" customHeight="1">
      <c r="E484" s="244" t="s">
        <v>1254</v>
      </c>
    </row>
    <row r="485" spans="5:5" ht="0" hidden="1" customHeight="1">
      <c r="E485" s="244" t="s">
        <v>1242</v>
      </c>
    </row>
    <row r="486" spans="5:5" ht="0" hidden="1" customHeight="1">
      <c r="E486" s="244" t="s">
        <v>1265</v>
      </c>
    </row>
    <row r="487" spans="5:5" ht="0" hidden="1" customHeight="1">
      <c r="E487" s="244" t="s">
        <v>1256</v>
      </c>
    </row>
    <row r="488" spans="5:5" ht="0" hidden="1" customHeight="1">
      <c r="E488" s="244" t="s">
        <v>1253</v>
      </c>
    </row>
    <row r="489" spans="5:5" ht="0" hidden="1" customHeight="1">
      <c r="E489" s="244" t="s">
        <v>1255</v>
      </c>
    </row>
    <row r="490" spans="5:5" ht="0" hidden="1" customHeight="1">
      <c r="E490" s="244" t="s">
        <v>1271</v>
      </c>
    </row>
    <row r="491" spans="5:5" ht="0" hidden="1" customHeight="1">
      <c r="E491" s="244" t="s">
        <v>1267</v>
      </c>
    </row>
    <row r="492" spans="5:5" ht="0" hidden="1" customHeight="1">
      <c r="E492" s="244" t="s">
        <v>1275</v>
      </c>
    </row>
    <row r="493" spans="5:5" ht="0" hidden="1" customHeight="1">
      <c r="E493" s="244" t="s">
        <v>1275</v>
      </c>
    </row>
    <row r="494" spans="5:5" ht="0" hidden="1" customHeight="1">
      <c r="E494" s="244" t="s">
        <v>1270</v>
      </c>
    </row>
    <row r="495" spans="5:5" ht="0" hidden="1" customHeight="1">
      <c r="E495" s="244" t="s">
        <v>1274</v>
      </c>
    </row>
    <row r="496" spans="5:5" ht="0" hidden="1" customHeight="1">
      <c r="E496" s="244" t="s">
        <v>1277</v>
      </c>
    </row>
    <row r="497" spans="5:5" ht="0" hidden="1" customHeight="1">
      <c r="E497" s="244" t="s">
        <v>1272</v>
      </c>
    </row>
    <row r="498" spans="5:5" ht="0" hidden="1" customHeight="1">
      <c r="E498" s="244" t="s">
        <v>44</v>
      </c>
    </row>
    <row r="499" spans="5:5" ht="0" hidden="1" customHeight="1">
      <c r="E499" s="244" t="s">
        <v>44</v>
      </c>
    </row>
    <row r="500" spans="5:5" ht="0" hidden="1" customHeight="1">
      <c r="E500" s="244" t="s">
        <v>52</v>
      </c>
    </row>
    <row r="501" spans="5:5" ht="0" hidden="1" customHeight="1">
      <c r="E501" s="244" t="s">
        <v>1252</v>
      </c>
    </row>
    <row r="502" spans="5:5" ht="0" hidden="1" customHeight="1">
      <c r="E502" s="244" t="s">
        <v>1248</v>
      </c>
    </row>
    <row r="503" spans="5:5" ht="0" hidden="1" customHeight="1">
      <c r="E503" s="244" t="s">
        <v>1264</v>
      </c>
    </row>
    <row r="504" spans="5:5" ht="0" hidden="1" customHeight="1">
      <c r="E504" s="244" t="s">
        <v>47</v>
      </c>
    </row>
    <row r="505" spans="5:5" ht="0" hidden="1" customHeight="1">
      <c r="E505" s="244" t="s">
        <v>1287</v>
      </c>
    </row>
    <row r="506" spans="5:5" ht="0" hidden="1" customHeight="1">
      <c r="E506" s="244" t="s">
        <v>44</v>
      </c>
    </row>
    <row r="507" spans="5:5" ht="0" hidden="1" customHeight="1">
      <c r="E507" s="244" t="s">
        <v>44</v>
      </c>
    </row>
    <row r="508" spans="5:5" ht="0" hidden="1" customHeight="1">
      <c r="E508" s="244" t="s">
        <v>44</v>
      </c>
    </row>
    <row r="509" spans="5:5" ht="0" hidden="1" customHeight="1">
      <c r="E509" s="244" t="s">
        <v>44</v>
      </c>
    </row>
    <row r="510" spans="5:5" ht="0" hidden="1" customHeight="1">
      <c r="E510" s="244" t="s">
        <v>44</v>
      </c>
    </row>
    <row r="511" spans="5:5" ht="0" hidden="1" customHeight="1">
      <c r="E511" s="244" t="s">
        <v>1280</v>
      </c>
    </row>
    <row r="512" spans="5:5" ht="0" hidden="1" customHeight="1">
      <c r="E512" s="244" t="s">
        <v>1276</v>
      </c>
    </row>
    <row r="513" spans="5:5" ht="0" hidden="1" customHeight="1">
      <c r="E513" s="244" t="s">
        <v>44</v>
      </c>
    </row>
    <row r="514" spans="5:5" ht="0" hidden="1" customHeight="1">
      <c r="E514" s="244" t="s">
        <v>44</v>
      </c>
    </row>
    <row r="515" spans="5:5" ht="0" hidden="1" customHeight="1">
      <c r="E515" s="244" t="s">
        <v>44</v>
      </c>
    </row>
    <row r="516" spans="5:5" ht="0" hidden="1" customHeight="1">
      <c r="E516" s="244" t="s">
        <v>1287</v>
      </c>
    </row>
    <row r="517" spans="5:5" ht="0" hidden="1" customHeight="1">
      <c r="E517" s="244" t="s">
        <v>44</v>
      </c>
    </row>
    <row r="518" spans="5:5" ht="0" hidden="1" customHeight="1">
      <c r="E518" s="244" t="s">
        <v>1287</v>
      </c>
    </row>
    <row r="519" spans="5:5" ht="0" hidden="1" customHeight="1">
      <c r="E519" s="244" t="s">
        <v>1287</v>
      </c>
    </row>
    <row r="520" spans="5:5" ht="0" hidden="1" customHeight="1">
      <c r="E520" s="244" t="s">
        <v>44</v>
      </c>
    </row>
    <row r="521" spans="5:5" ht="0" hidden="1" customHeight="1">
      <c r="E521" s="244" t="s">
        <v>1287</v>
      </c>
    </row>
    <row r="522" spans="5:5" ht="0" hidden="1" customHeight="1">
      <c r="E522" s="244" t="s">
        <v>1287</v>
      </c>
    </row>
    <row r="523" spans="5:5" ht="0" hidden="1" customHeight="1">
      <c r="E523" s="244" t="s">
        <v>44</v>
      </c>
    </row>
    <row r="524" spans="5:5" ht="0" hidden="1" customHeight="1">
      <c r="E524" s="244" t="s">
        <v>44</v>
      </c>
    </row>
    <row r="525" spans="5:5" ht="0" hidden="1" customHeight="1">
      <c r="E525" s="244" t="s">
        <v>44</v>
      </c>
    </row>
    <row r="526" spans="5:5" ht="0" hidden="1" customHeight="1">
      <c r="E526" s="244" t="s">
        <v>1280</v>
      </c>
    </row>
    <row r="527" spans="5:5" ht="0" hidden="1" customHeight="1">
      <c r="E527" s="244" t="s">
        <v>44</v>
      </c>
    </row>
    <row r="528" spans="5:5" ht="0" hidden="1" customHeight="1">
      <c r="E528" s="244" t="s">
        <v>1287</v>
      </c>
    </row>
    <row r="529" spans="5:5" ht="0" hidden="1" customHeight="1">
      <c r="E529" s="244" t="s">
        <v>1287</v>
      </c>
    </row>
    <row r="530" spans="5:5" ht="0" hidden="1" customHeight="1">
      <c r="E530" s="244" t="s">
        <v>1287</v>
      </c>
    </row>
    <row r="531" spans="5:5" ht="0" hidden="1" customHeight="1">
      <c r="E531" s="244" t="s">
        <v>44</v>
      </c>
    </row>
    <row r="532" spans="5:5" ht="0" hidden="1" customHeight="1">
      <c r="E532" s="244" t="s">
        <v>1287</v>
      </c>
    </row>
    <row r="533" spans="5:5" ht="0" hidden="1" customHeight="1">
      <c r="E533" s="244" t="s">
        <v>44</v>
      </c>
    </row>
    <row r="534" spans="5:5" ht="0" hidden="1" customHeight="1">
      <c r="E534" s="244" t="s">
        <v>1272</v>
      </c>
    </row>
    <row r="535" spans="5:5" ht="0" hidden="1" customHeight="1">
      <c r="E535" s="244" t="s">
        <v>44</v>
      </c>
    </row>
    <row r="536" spans="5:5" ht="0" hidden="1" customHeight="1">
      <c r="E536" s="244" t="s">
        <v>1280</v>
      </c>
    </row>
    <row r="537" spans="5:5" ht="0" hidden="1" customHeight="1">
      <c r="E537" s="244" t="s">
        <v>1261</v>
      </c>
    </row>
    <row r="538" spans="5:5" ht="0" hidden="1" customHeight="1">
      <c r="E538" s="244" t="s">
        <v>52</v>
      </c>
    </row>
    <row r="539" spans="5:5" ht="0" hidden="1" customHeight="1">
      <c r="E539" s="244" t="s">
        <v>1241</v>
      </c>
    </row>
    <row r="540" spans="5:5" ht="0" hidden="1" customHeight="1">
      <c r="E540" s="244" t="s">
        <v>1257</v>
      </c>
    </row>
    <row r="541" spans="5:5" ht="0" hidden="1" customHeight="1">
      <c r="E541" s="244" t="s">
        <v>1279</v>
      </c>
    </row>
    <row r="542" spans="5:5" ht="0" hidden="1" customHeight="1">
      <c r="E542" s="244" t="s">
        <v>1241</v>
      </c>
    </row>
    <row r="543" spans="5:5" ht="0" hidden="1" customHeight="1">
      <c r="E543" s="244" t="s">
        <v>52</v>
      </c>
    </row>
    <row r="544" spans="5:5" ht="0" hidden="1" customHeight="1">
      <c r="E544" s="244" t="s">
        <v>1257</v>
      </c>
    </row>
    <row r="545" spans="5:5" ht="0" hidden="1" customHeight="1">
      <c r="E545" s="244" t="s">
        <v>1283</v>
      </c>
    </row>
    <row r="546" spans="5:5" ht="0" hidden="1" customHeight="1">
      <c r="E546" s="244" t="s">
        <v>1283</v>
      </c>
    </row>
    <row r="547" spans="5:5" ht="0" hidden="1" customHeight="1">
      <c r="E547" s="244" t="s">
        <v>52</v>
      </c>
    </row>
    <row r="548" spans="5:5" ht="0" hidden="1" customHeight="1">
      <c r="E548" s="244" t="s">
        <v>1241</v>
      </c>
    </row>
    <row r="549" spans="5:5" ht="0" hidden="1" customHeight="1">
      <c r="E549" s="244" t="s">
        <v>1283</v>
      </c>
    </row>
    <row r="550" spans="5:5" ht="0" hidden="1" customHeight="1">
      <c r="E550" s="244" t="s">
        <v>1257</v>
      </c>
    </row>
    <row r="551" spans="5:5" ht="0" hidden="1" customHeight="1">
      <c r="E551" s="244" t="s">
        <v>1257</v>
      </c>
    </row>
    <row r="552" spans="5:5" ht="0" hidden="1" customHeight="1">
      <c r="E552" s="244" t="s">
        <v>52</v>
      </c>
    </row>
    <row r="553" spans="5:5" ht="0" hidden="1" customHeight="1">
      <c r="E553" s="244" t="s">
        <v>1241</v>
      </c>
    </row>
    <row r="554" spans="5:5" ht="0" hidden="1" customHeight="1">
      <c r="E554" s="244" t="s">
        <v>1257</v>
      </c>
    </row>
  </sheetData>
  <autoFilter ref="B3:BJ94" xr:uid="{00000000-0009-0000-0000-000006000000}"/>
  <mergeCells count="21">
    <mergeCell ref="AV2:AX2"/>
    <mergeCell ref="AY2:BA2"/>
    <mergeCell ref="BB2:BD2"/>
    <mergeCell ref="BE2:BG2"/>
    <mergeCell ref="BH2:BJ2"/>
    <mergeCell ref="J2:N2"/>
    <mergeCell ref="AM2:AO2"/>
    <mergeCell ref="AP2:AR2"/>
    <mergeCell ref="AS2:AU2"/>
    <mergeCell ref="AG2:AH2"/>
    <mergeCell ref="AI2:AJ2"/>
    <mergeCell ref="AK2:AL2"/>
    <mergeCell ref="AA2:AB2"/>
    <mergeCell ref="AC2:AD2"/>
    <mergeCell ref="AE2:AF2"/>
    <mergeCell ref="U2:V2"/>
    <mergeCell ref="W2:X2"/>
    <mergeCell ref="Y2:Z2"/>
    <mergeCell ref="O2:P2"/>
    <mergeCell ref="Q2:R2"/>
    <mergeCell ref="S2:T2"/>
  </mergeCells>
  <conditionalFormatting sqref="BH4:BI94">
    <cfRule type="expression" dxfId="0" priority="2">
      <formula>#REF!&lt;&gt;#REF!</formula>
    </cfRule>
  </conditionalFormatting>
  <pageMargins left="0.7" right="0.7" top="0.75" bottom="0.75" header="0.3" footer="0.3"/>
  <pageSetup orientation="portrait" horizontalDpi="4294967294"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2:T74"/>
  <sheetViews>
    <sheetView showGridLines="0" topLeftCell="K1" zoomScale="80" zoomScaleNormal="80" workbookViewId="0">
      <pane ySplit="2" topLeftCell="A3" activePane="bottomLeft" state="frozen"/>
      <selection pane="bottomLeft" activeCell="Q74" sqref="Q74"/>
    </sheetView>
  </sheetViews>
  <sheetFormatPr baseColWidth="10" defaultColWidth="12" defaultRowHeight="12"/>
  <cols>
    <col min="1" max="1" width="1.85546875" customWidth="1"/>
    <col min="5" max="5" width="7.85546875" customWidth="1"/>
    <col min="7" max="7" width="80.85546875" customWidth="1"/>
    <col min="8" max="8" width="70.85546875" customWidth="1"/>
    <col min="9" max="10" width="15" customWidth="1"/>
    <col min="11" max="12" width="13.85546875" customWidth="1"/>
    <col min="13" max="18" width="19.85546875" customWidth="1"/>
    <col min="19" max="20" width="100.85546875" customWidth="1"/>
  </cols>
  <sheetData>
    <row r="2" spans="2:20" ht="31.5">
      <c r="B2" s="132" t="s">
        <v>91</v>
      </c>
      <c r="C2" s="132" t="s">
        <v>121</v>
      </c>
      <c r="D2" s="132" t="s">
        <v>1200</v>
      </c>
      <c r="E2" s="132" t="s">
        <v>59</v>
      </c>
      <c r="F2" s="132" t="s">
        <v>20</v>
      </c>
      <c r="G2" s="132" t="s">
        <v>123</v>
      </c>
      <c r="H2" s="132" t="s">
        <v>124</v>
      </c>
      <c r="I2" s="132" t="s">
        <v>125</v>
      </c>
      <c r="J2" s="132" t="s">
        <v>126</v>
      </c>
      <c r="K2" s="132" t="s">
        <v>137</v>
      </c>
      <c r="L2" s="132" t="s">
        <v>138</v>
      </c>
      <c r="M2" s="133" t="s">
        <v>139</v>
      </c>
      <c r="N2" s="133" t="s">
        <v>140</v>
      </c>
      <c r="O2" s="133" t="s">
        <v>85</v>
      </c>
      <c r="P2" s="133" t="s">
        <v>11</v>
      </c>
      <c r="Q2" s="133" t="s">
        <v>141</v>
      </c>
      <c r="R2" s="133" t="s">
        <v>142</v>
      </c>
      <c r="S2" s="133" t="s">
        <v>143</v>
      </c>
      <c r="T2" s="133" t="s">
        <v>144</v>
      </c>
    </row>
    <row r="3" spans="2:20" ht="45">
      <c r="B3" s="121">
        <f>Proyecto!$C$3</f>
        <v>8141</v>
      </c>
      <c r="C3" s="121" t="str">
        <f>'Actividades Físicas'!D3</f>
        <v>8141-01</v>
      </c>
      <c r="D3" s="122">
        <v>1</v>
      </c>
      <c r="E3" s="122">
        <f>'Actividades Físicas'!E3</f>
        <v>1</v>
      </c>
      <c r="F3" s="121" t="str">
        <f>'Actividades Físicas'!F3</f>
        <v>1.1</v>
      </c>
      <c r="G3" s="123" t="str">
        <f>'Actividades Físicas'!G3</f>
        <v>Definir, implementar y hacer seguimiento a la instancia de gobernanza y gobernabilidad.</v>
      </c>
      <c r="H3" s="123" t="str">
        <f>'Actividades Físicas'!H3</f>
        <v>Porcentaje de avance en la fases de definición, implementación y seguimiento de la instancia de gobernanza y gobernabilidad en salud pública.</v>
      </c>
      <c r="I3" s="121" t="str">
        <f>'Actividades Físicas'!I3</f>
        <v>Porcentaje</v>
      </c>
      <c r="J3" s="121" t="str">
        <f>'Actividades Físicas'!J3</f>
        <v>Constante</v>
      </c>
      <c r="K3" s="577">
        <f>+'Actividades Físicas'!AN3</f>
        <v>1</v>
      </c>
      <c r="L3" s="222">
        <f>+'Actividades Físicas'!AK3</f>
        <v>0.24990000000000001</v>
      </c>
      <c r="M3" s="136">
        <f>SUMIF('Actividades Presupuesto'!$E$3:$E$109,$F3,'Actividades Presupuesto'!$I$3:$I$109)</f>
        <v>0</v>
      </c>
      <c r="N3" s="136">
        <f>SUMIF('Actividades Presupuesto'!$E$3:$E$109,$F3,'Actividades Presupuesto'!$K$3:$K$109)</f>
        <v>300000000</v>
      </c>
      <c r="O3" s="136">
        <f>SUMIF('Actividades Presupuesto'!$E$3:$E$109,$F3,'Actividades Presupuesto'!$M$3:$M$109)</f>
        <v>0</v>
      </c>
      <c r="P3" s="136">
        <f>SUMIF('Actividades Presupuesto'!$E$3:$E$109,$F3,'Actividades Presupuesto'!$P$3:$P$109)</f>
        <v>0</v>
      </c>
      <c r="Q3" s="137">
        <f>SUMIF('Reservas (2)'!$E$4:$E$94,F3,'Reservas (2)'!$L$4:$L$94)</f>
        <v>0</v>
      </c>
      <c r="R3" s="137">
        <f>SUMIF('Reservas (2)'!$E$4:$E$94,F3,'Reservas (2)'!$M$4:$M$94)</f>
        <v>0</v>
      </c>
      <c r="S3" s="624" t="s">
        <v>4827</v>
      </c>
      <c r="T3" s="576" t="s">
        <v>3441</v>
      </c>
    </row>
    <row r="4" spans="2:20" ht="61.5" customHeight="1">
      <c r="B4" s="121">
        <f>Proyecto!$C$3</f>
        <v>8141</v>
      </c>
      <c r="C4" s="121" t="str">
        <f>'Actividades Físicas'!D4</f>
        <v>8141-02</v>
      </c>
      <c r="D4" s="122">
        <v>2</v>
      </c>
      <c r="E4" s="122">
        <f>'Actividades Físicas'!E4</f>
        <v>2</v>
      </c>
      <c r="F4" s="121" t="str">
        <f>'Actividades Físicas'!F4</f>
        <v>2.1</v>
      </c>
      <c r="G4" s="123" t="str">
        <f>'Actividades Físicas'!G4</f>
        <v>Orientar técnicamente la implementación de las líneas de acción de gobernanza y gobernabilidad para el fortalecimiento de la intersectorialidad, la gestión de las políticas, planes y/o programas de competencia de la subsecretaría de salud pública.</v>
      </c>
      <c r="H4" s="123" t="str">
        <f>'Actividades Físicas'!H4</f>
        <v>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v>
      </c>
      <c r="I4" s="121" t="str">
        <f>'Actividades Físicas'!I4</f>
        <v>Porcentaje</v>
      </c>
      <c r="J4" s="121" t="str">
        <f>'Actividades Físicas'!J4</f>
        <v>Constante</v>
      </c>
      <c r="K4" s="577">
        <f>+'Actividades Físicas'!AN4</f>
        <v>1</v>
      </c>
      <c r="L4" s="222">
        <f>+'Actividades Físicas'!AK4</f>
        <v>0.24990000000000001</v>
      </c>
      <c r="M4" s="136">
        <f>SUMIF('Actividades Presupuesto'!$E$3:$E$109,$F4,'Actividades Presupuesto'!$I$3:$I$109)</f>
        <v>4072772218</v>
      </c>
      <c r="N4" s="136">
        <f>SUMIF('Actividades Presupuesto'!$E$3:$E$109,$F4,'Actividades Presupuesto'!$K$3:$K$109)</f>
        <v>1150000000</v>
      </c>
      <c r="O4" s="136">
        <f>SUMIF('Actividades Presupuesto'!$E$3:$E$109,$F4,'Actividades Presupuesto'!$M$3:$M$109)</f>
        <v>0</v>
      </c>
      <c r="P4" s="136">
        <f>SUMIF('Actividades Presupuesto'!$E$3:$E$109,$F4,'Actividades Presupuesto'!$P$3:$P$109)</f>
        <v>0</v>
      </c>
      <c r="Q4" s="137">
        <f>SUMIF('Reservas (2)'!$E$4:$E$94,F4,'Reservas (2)'!$L$4:$L$94)</f>
        <v>80853403</v>
      </c>
      <c r="R4" s="137">
        <f>SUMIF('Reservas (2)'!$E$4:$E$94,F4,'Reservas (2)'!$M$4:$M$94)</f>
        <v>66454201</v>
      </c>
      <c r="S4" s="624" t="s">
        <v>4828</v>
      </c>
      <c r="T4" s="576" t="s">
        <v>3442</v>
      </c>
    </row>
    <row r="5" spans="2:20" ht="54" customHeight="1">
      <c r="B5" s="121">
        <f>Proyecto!$C$3</f>
        <v>8141</v>
      </c>
      <c r="C5" s="121" t="str">
        <f>'Actividades Físicas'!D5</f>
        <v>8141-03</v>
      </c>
      <c r="D5" s="122">
        <v>3</v>
      </c>
      <c r="E5" s="122">
        <f>'Actividades Físicas'!E5</f>
        <v>3</v>
      </c>
      <c r="F5" s="121" t="str">
        <f>'Actividades Físicas'!F5</f>
        <v>3.1</v>
      </c>
      <c r="G5" s="123" t="str">
        <f>'Actividades Físicas'!G5</f>
        <v>Desarrollar acciones administrativas y técnicas para orientar y hacer seguimiento a la gestión de la salud pública en la ciudad.</v>
      </c>
      <c r="H5" s="123" t="str">
        <f>'Actividades Físicas'!H5</f>
        <v>Porcentaje de avance en la implementación del plan de trabajo técnico administrativo para orientar la Gestión de la salud pública y el PSPIC</v>
      </c>
      <c r="I5" s="121" t="str">
        <f>'Actividades Físicas'!I5</f>
        <v>Porcentaje</v>
      </c>
      <c r="J5" s="121" t="str">
        <f>'Actividades Físicas'!J5</f>
        <v>Constante</v>
      </c>
      <c r="K5" s="577">
        <f>+'Actividades Físicas'!AN5</f>
        <v>1</v>
      </c>
      <c r="L5" s="222">
        <f>+'Actividades Físicas'!AK5</f>
        <v>0.24990000000000001</v>
      </c>
      <c r="M5" s="136">
        <f>SUMIF('Actividades Presupuesto'!$E$3:$E$109,$F5,'Actividades Presupuesto'!$I$3:$I$109)</f>
        <v>41130739447</v>
      </c>
      <c r="N5" s="136">
        <f>SUMIF('Actividades Presupuesto'!$E$3:$E$109,$F5,'Actividades Presupuesto'!$K$3:$K$109)</f>
        <v>48418689543</v>
      </c>
      <c r="O5" s="136">
        <f>SUMIF('Actividades Presupuesto'!$E$3:$E$109,$F5,'Actividades Presupuesto'!$M$3:$M$109)</f>
        <v>30266098691</v>
      </c>
      <c r="P5" s="136">
        <f>SUMIF('Actividades Presupuesto'!$E$3:$E$109,$F5,'Actividades Presupuesto'!$P$3:$P$109)</f>
        <v>11050516849.574844</v>
      </c>
      <c r="Q5" s="137">
        <f>SUMIF('Reservas (2)'!$E$4:$E$94,F5,'Reservas (2)'!$L$4:$L$94)</f>
        <v>633952523.85223138</v>
      </c>
      <c r="R5" s="137">
        <f>SUMIF('Reservas (2)'!$E$4:$E$94,F5,'Reservas (2)'!$M$4:$M$94)</f>
        <v>77776472.817825526</v>
      </c>
      <c r="S5" s="624" t="s">
        <v>4917</v>
      </c>
      <c r="T5" s="576" t="s">
        <v>3441</v>
      </c>
    </row>
    <row r="6" spans="2:20" ht="39" customHeight="1">
      <c r="B6" s="121">
        <f>Proyecto!$C$3</f>
        <v>8141</v>
      </c>
      <c r="C6" s="121" t="str">
        <f>'Actividades Físicas'!D6</f>
        <v>8141-03</v>
      </c>
      <c r="D6" s="122">
        <v>3</v>
      </c>
      <c r="E6" s="122">
        <f>'Actividades Físicas'!E6</f>
        <v>3</v>
      </c>
      <c r="F6" s="121" t="str">
        <f>'Actividades Físicas'!F6</f>
        <v>3.2</v>
      </c>
      <c r="G6" s="123" t="str">
        <f>'Actividades Físicas'!G6</f>
        <v>Gestión distrital y local de políticas públicas a cargo de la subsecretaría de salud pública.</v>
      </c>
      <c r="H6" s="123" t="str">
        <f>'Actividades Físicas'!H6</f>
        <v xml:space="preserve">Porcentaje de Implementacion de la gestión distrital y local de las políticas públicas a cargo la subsecretaría de salud pública. </v>
      </c>
      <c r="I6" s="121" t="str">
        <f>'Actividades Físicas'!I6</f>
        <v>Porcentaje</v>
      </c>
      <c r="J6" s="121" t="str">
        <f>'Actividades Físicas'!J6</f>
        <v>Constante</v>
      </c>
      <c r="K6" s="577">
        <f>+'Actividades Físicas'!AN6</f>
        <v>1</v>
      </c>
      <c r="L6" s="222">
        <f>+'Actividades Físicas'!AK6</f>
        <v>0.24990000000000001</v>
      </c>
      <c r="M6" s="136">
        <f>SUMIF('Actividades Presupuesto'!$E$3:$E$109,$F6,'Actividades Presupuesto'!$I$3:$I$109)</f>
        <v>7577484470</v>
      </c>
      <c r="N6" s="136">
        <f>SUMIF('Actividades Presupuesto'!$E$3:$E$109,$F6,'Actividades Presupuesto'!$K$3:$K$109)</f>
        <v>13549170532</v>
      </c>
      <c r="O6" s="136">
        <f>SUMIF('Actividades Presupuesto'!$E$3:$E$109,$F6,'Actividades Presupuesto'!$M$3:$M$109)</f>
        <v>8208573357</v>
      </c>
      <c r="P6" s="136">
        <f>SUMIF('Actividades Presupuesto'!$E$3:$E$109,$F6,'Actividades Presupuesto'!$P$3:$P$109)</f>
        <v>6227507390.4251537</v>
      </c>
      <c r="Q6" s="137">
        <f>SUMIF('Reservas (2)'!$E$4:$E$94,F6,'Reservas (2)'!$L$4:$L$94)</f>
        <v>274448201.26588434</v>
      </c>
      <c r="R6" s="137">
        <f>SUMIF('Reservas (2)'!$E$4:$E$94,F6,'Reservas (2)'!$M$4:$M$94)</f>
        <v>24987597.253807917</v>
      </c>
      <c r="S6" s="624" t="s">
        <v>4829</v>
      </c>
      <c r="T6" s="576" t="s">
        <v>3441</v>
      </c>
    </row>
    <row r="7" spans="2:20" ht="56.25">
      <c r="B7" s="121">
        <f>Proyecto!$C$3</f>
        <v>8141</v>
      </c>
      <c r="C7" s="121" t="str">
        <f>'Actividades Físicas'!D7</f>
        <v>8141-03</v>
      </c>
      <c r="D7" s="122">
        <v>3</v>
      </c>
      <c r="E7" s="122">
        <f>'Actividades Físicas'!E7</f>
        <v>3</v>
      </c>
      <c r="F7" s="121" t="str">
        <f>'Actividades Físicas'!F7</f>
        <v>3.3</v>
      </c>
      <c r="G7" s="123" t="str">
        <f>'Actividades Físicas'!G7</f>
        <v>Diseñar y definir el plan de implementación del laboratorio social de políticas públicas.</v>
      </c>
      <c r="H7" s="123" t="str">
        <f>'Actividades Físicas'!H7</f>
        <v xml:space="preserve">Porcentaje de Implementacion del laboratorio social de políticas públicas. </v>
      </c>
      <c r="I7" s="121" t="str">
        <f>'Actividades Físicas'!I7</f>
        <v>Porcentaje</v>
      </c>
      <c r="J7" s="121" t="str">
        <f>'Actividades Físicas'!J7</f>
        <v>Constante</v>
      </c>
      <c r="K7" s="577">
        <f>+'Actividades Físicas'!AN7</f>
        <v>1</v>
      </c>
      <c r="L7" s="222">
        <f>+'Actividades Físicas'!AK7</f>
        <v>0.24990000000000001</v>
      </c>
      <c r="M7" s="136">
        <f>SUMIF('Actividades Presupuesto'!$E$3:$E$109,$F7,'Actividades Presupuesto'!$I$3:$I$109)</f>
        <v>0</v>
      </c>
      <c r="N7" s="136">
        <f>SUMIF('Actividades Presupuesto'!$E$3:$E$109,$F7,'Actividades Presupuesto'!$K$3:$K$109)</f>
        <v>300000000</v>
      </c>
      <c r="O7" s="136">
        <f>SUMIF('Actividades Presupuesto'!$E$3:$E$109,$F7,'Actividades Presupuesto'!$M$3:$M$109)</f>
        <v>0</v>
      </c>
      <c r="P7" s="136">
        <f>SUMIF('Actividades Presupuesto'!$E$3:$E$109,$F7,'Actividades Presupuesto'!$P$3:$P$109)</f>
        <v>0</v>
      </c>
      <c r="Q7" s="137">
        <f>SUMIF('Reservas (2)'!$E$4:$E$94,F7,'Reservas (2)'!$L$4:$L$94)</f>
        <v>59580768.881884322</v>
      </c>
      <c r="R7" s="137">
        <f>SUMIF('Reservas (2)'!$E$4:$E$94,F7,'Reservas (2)'!$M$4:$M$94)</f>
        <v>20213128.928366542</v>
      </c>
      <c r="S7" s="624" t="s">
        <v>4830</v>
      </c>
      <c r="T7" s="576" t="s">
        <v>3441</v>
      </c>
    </row>
    <row r="8" spans="2:20" ht="78" customHeight="1">
      <c r="B8" s="121">
        <f>Proyecto!$C$3</f>
        <v>8141</v>
      </c>
      <c r="C8" s="121" t="str">
        <f>'Actividades Físicas'!D8</f>
        <v>8141-04</v>
      </c>
      <c r="D8" s="122">
        <v>4</v>
      </c>
      <c r="E8" s="122">
        <f>'Actividades Físicas'!E8</f>
        <v>4</v>
      </c>
      <c r="F8" s="121" t="str">
        <f>'Actividades Físicas'!F8</f>
        <v>4.1</v>
      </c>
      <c r="G8" s="123" t="str">
        <f>'Actividades Físicas'!G8</f>
        <v>Definir y diseñar el plan de acción para el análisis de desigualdades ambientales, sociales y económicas presentes en la ciudad, asociadas a eventos en salud.</v>
      </c>
      <c r="H8" s="123" t="str">
        <f>'Actividades Físicas'!H8</f>
        <v xml:space="preserve">Porcentaje de avance en la construcción del plan de acción para el análisis de desigualdades ambientales, sociales y económicas presentes en la ciudad, asociadas a eventos en salud. </v>
      </c>
      <c r="I8" s="121" t="str">
        <f>'Actividades Físicas'!I8</f>
        <v>Porcentaje</v>
      </c>
      <c r="J8" s="121" t="str">
        <f>'Actividades Físicas'!J8</f>
        <v>Constante</v>
      </c>
      <c r="K8" s="577">
        <f>+'Actividades Físicas'!AN8</f>
        <v>1</v>
      </c>
      <c r="L8" s="222">
        <f>+'Actividades Físicas'!AK8</f>
        <v>0.02</v>
      </c>
      <c r="M8" s="136">
        <f>SUMIF('Actividades Presupuesto'!$E$3:$E$109,$F8,'Actividades Presupuesto'!$I$3:$I$109)</f>
        <v>4060384962</v>
      </c>
      <c r="N8" s="136">
        <f>SUMIF('Actividades Presupuesto'!$E$3:$E$109,$F8,'Actividades Presupuesto'!$K$3:$K$109)</f>
        <v>1458395448</v>
      </c>
      <c r="O8" s="136">
        <f>SUMIF('Actividades Presupuesto'!$E$3:$E$109,$F8,'Actividades Presupuesto'!$M$3:$M$109)</f>
        <v>896570149</v>
      </c>
      <c r="P8" s="136">
        <f>SUMIF('Actividades Presupuesto'!$E$3:$E$109,$F8,'Actividades Presupuesto'!$P$3:$P$109)</f>
        <v>822879144</v>
      </c>
      <c r="Q8" s="137">
        <f>SUMIF('Reservas (2)'!$E$4:$E$94,F8,'Reservas (2)'!$L$4:$L$94)</f>
        <v>112194349</v>
      </c>
      <c r="R8" s="137">
        <f>SUMIF('Reservas (2)'!$E$4:$E$94,F8,'Reservas (2)'!$M$4:$M$94)</f>
        <v>66454195</v>
      </c>
      <c r="S8" s="624" t="s">
        <v>4918</v>
      </c>
      <c r="T8" s="576" t="s">
        <v>3441</v>
      </c>
    </row>
    <row r="9" spans="2:20" ht="90" customHeight="1">
      <c r="B9" s="121">
        <f>Proyecto!$C$3</f>
        <v>8141</v>
      </c>
      <c r="C9" s="121" t="str">
        <f>'Actividades Físicas'!D9</f>
        <v>8141-05</v>
      </c>
      <c r="D9" s="122">
        <v>5</v>
      </c>
      <c r="E9" s="122">
        <f>'Actividades Físicas'!E9</f>
        <v>5</v>
      </c>
      <c r="F9" s="121" t="str">
        <f>'Actividades Físicas'!F9</f>
        <v>5.1</v>
      </c>
      <c r="G9" s="123" t="str">
        <f>'Actividades Físicas'!G9</f>
        <v>Diseñar e implementar acciones intersectoriales para la prevención del consumo de sustancias psicoactivas.</v>
      </c>
      <c r="H9" s="123" t="str">
        <f>'Actividades Físicas'!H9</f>
        <v xml:space="preserve">Porcentaje de implementación de acciones intersectoriales  para la prevención del consumo de sustancias psicoactivas. </v>
      </c>
      <c r="I9" s="121" t="str">
        <f>'Actividades Físicas'!I9</f>
        <v>Porcentaje</v>
      </c>
      <c r="J9" s="121" t="str">
        <f>'Actividades Físicas'!J9</f>
        <v>Suma</v>
      </c>
      <c r="K9" s="577">
        <f>+'Actividades Físicas'!AN9</f>
        <v>1</v>
      </c>
      <c r="L9" s="222">
        <f ca="1">+'Actividades Físicas'!AK9</f>
        <v>0.249</v>
      </c>
      <c r="M9" s="136">
        <f>SUMIF('Actividades Presupuesto'!$E$3:$E$109,$F9,'Actividades Presupuesto'!$I$3:$I$109)</f>
        <v>9344142312</v>
      </c>
      <c r="N9" s="136">
        <f>SUMIF('Actividades Presupuesto'!$E$3:$E$109,$F9,'Actividades Presupuesto'!$K$3:$K$109)</f>
        <v>5701138148</v>
      </c>
      <c r="O9" s="136">
        <f>SUMIF('Actividades Presupuesto'!$E$3:$E$109,$F9,'Actividades Presupuesto'!$M$3:$M$109)</f>
        <v>4377331071</v>
      </c>
      <c r="P9" s="136">
        <f>SUMIF('Actividades Presupuesto'!$E$3:$E$109,$F9,'Actividades Presupuesto'!$P$3:$P$109)</f>
        <v>1929500433.9225998</v>
      </c>
      <c r="Q9" s="137">
        <f>SUMIF('Reservas (2)'!$E$4:$E$94,F9,'Reservas (2)'!$L$4:$L$94)</f>
        <v>63927595</v>
      </c>
      <c r="R9" s="137">
        <f>SUMIF('Reservas (2)'!$E$4:$E$94,F9,'Reservas (2)'!$M$4:$M$94)</f>
        <v>31766365.707360059</v>
      </c>
      <c r="S9" s="624" t="s">
        <v>4919</v>
      </c>
      <c r="T9" s="576" t="s">
        <v>3441</v>
      </c>
    </row>
    <row r="10" spans="2:20" ht="66" customHeight="1">
      <c r="B10" s="121">
        <f>Proyecto!$C$3</f>
        <v>8141</v>
      </c>
      <c r="C10" s="121" t="str">
        <f>'Actividades Físicas'!D10</f>
        <v>8141-05</v>
      </c>
      <c r="D10" s="122">
        <v>5</v>
      </c>
      <c r="E10" s="122">
        <f>'Actividades Físicas'!E10</f>
        <v>5</v>
      </c>
      <c r="F10" s="121" t="str">
        <f>'Actividades Físicas'!F10</f>
        <v>5.2</v>
      </c>
      <c r="G10" s="123" t="str">
        <f>'Actividades Físicas'!G10</f>
        <v>Diseñar e implementar acciones intersectoriales para la reducción de riesgos y daños en usuarios de sustancias psicoactivas.</v>
      </c>
      <c r="H10" s="123" t="str">
        <f>'Actividades Físicas'!H10</f>
        <v xml:space="preserve">Porcentaje de implementación de acciones intersectoriales para la reducción del riesgo y el daño en personas usuarias de sustancias psicoactivas. </v>
      </c>
      <c r="I10" s="121" t="str">
        <f>'Actividades Físicas'!I10</f>
        <v>Porcentaje</v>
      </c>
      <c r="J10" s="121" t="str">
        <f>'Actividades Físicas'!J10</f>
        <v>Suma</v>
      </c>
      <c r="K10" s="577">
        <f>+'Actividades Físicas'!AN10</f>
        <v>1</v>
      </c>
      <c r="L10" s="222">
        <f ca="1">+'Actividades Físicas'!AK10</f>
        <v>0.249</v>
      </c>
      <c r="M10" s="136">
        <f>SUMIF('Actividades Presupuesto'!$E$3:$E$109,$F10,'Actividades Presupuesto'!$I$3:$I$109)</f>
        <v>541476623</v>
      </c>
      <c r="N10" s="136">
        <f>SUMIF('Actividades Presupuesto'!$E$3:$E$109,$F10,'Actividades Presupuesto'!$K$3:$K$109)</f>
        <v>881469997</v>
      </c>
      <c r="O10" s="136">
        <f>SUMIF('Actividades Presupuesto'!$E$3:$E$109,$F10,'Actividades Presupuesto'!$M$3:$M$109)</f>
        <v>541476623</v>
      </c>
      <c r="P10" s="136">
        <f>SUMIF('Actividades Presupuesto'!$E$3:$E$109,$F10,'Actividades Presupuesto'!$P$3:$P$109)</f>
        <v>237173057.07739994</v>
      </c>
      <c r="Q10" s="137">
        <f>SUMIF('Reservas (2)'!$E$4:$E$94,F10,'Reservas (2)'!$L$4:$L$94)</f>
        <v>150695119</v>
      </c>
      <c r="R10" s="137">
        <f>SUMIF('Reservas (2)'!$E$4:$E$94,F10,'Reservas (2)'!$M$4:$M$94)</f>
        <v>31766375.292639941</v>
      </c>
      <c r="S10" s="624" t="s">
        <v>4920</v>
      </c>
      <c r="T10" s="576" t="s">
        <v>3441</v>
      </c>
    </row>
    <row r="11" spans="2:20" ht="78.75">
      <c r="B11" s="121">
        <f>Proyecto!$C$3</f>
        <v>8141</v>
      </c>
      <c r="C11" s="121" t="str">
        <f>'Actividades Físicas'!D11</f>
        <v>8141-06</v>
      </c>
      <c r="D11" s="122">
        <v>6</v>
      </c>
      <c r="E11" s="122">
        <f>'Actividades Físicas'!E11</f>
        <v>6</v>
      </c>
      <c r="F11" s="121" t="str">
        <f>'Actividades Físicas'!F11</f>
        <v>6.1</v>
      </c>
      <c r="G11" s="123" t="str">
        <f>'Actividades Físicas'!G11</f>
        <v>Gestión y coordinación intersectorial para el diseño y seguimiento a la implementación del instrumento de acción pública para la prevención y atención del consumo y la prevención de la vinculación a la oferta de SPA en Bogotá D.C.</v>
      </c>
      <c r="H11" s="123" t="str">
        <f>'Actividades Físicas'!H11</f>
        <v>Porcentaje de avance en la gestión intersectorial para el diseño y seguimiento a la implementación del instrumento de acción pública para la prevención y atención del consumo y la prevención de la vinculación a la oferta de sustancias psicoactivas en Bogotá D.C.</v>
      </c>
      <c r="I11" s="121" t="str">
        <f>'Actividades Físicas'!I11</f>
        <v>Porcentaje</v>
      </c>
      <c r="J11" s="121" t="str">
        <f>'Actividades Físicas'!J11</f>
        <v>Constante</v>
      </c>
      <c r="K11" s="577">
        <f>+'Actividades Físicas'!AN11</f>
        <v>1</v>
      </c>
      <c r="L11" s="222">
        <f>+'Actividades Físicas'!AK11</f>
        <v>0.249</v>
      </c>
      <c r="M11" s="136">
        <f>SUMIF('Actividades Presupuesto'!$E$3:$E$109,$F11,'Actividades Presupuesto'!$I$3:$I$109)</f>
        <v>0</v>
      </c>
      <c r="N11" s="136">
        <f>SUMIF('Actividades Presupuesto'!$E$3:$E$109,$F11,'Actividades Presupuesto'!$K$3:$K$109)</f>
        <v>0</v>
      </c>
      <c r="O11" s="136">
        <f>SUMIF('Actividades Presupuesto'!$E$3:$E$109,$F11,'Actividades Presupuesto'!$M$3:$M$109)</f>
        <v>0</v>
      </c>
      <c r="P11" s="136">
        <f>SUMIF('Actividades Presupuesto'!$E$3:$E$109,$F11,'Actividades Presupuesto'!$P$3:$P$109)</f>
        <v>0</v>
      </c>
      <c r="Q11" s="137">
        <f>SUMIF('Reservas (2)'!$E$4:$E$94,F11,'Reservas (2)'!$L$4:$L$94)</f>
        <v>0</v>
      </c>
      <c r="R11" s="137">
        <f>SUMIF('Reservas (2)'!$E$4:$E$94,F11,'Reservas (2)'!$M$4:$M$94)</f>
        <v>0</v>
      </c>
      <c r="S11" s="624" t="s">
        <v>4831</v>
      </c>
      <c r="T11" s="576" t="s">
        <v>3441</v>
      </c>
    </row>
    <row r="12" spans="2:20" ht="56.25">
      <c r="B12" s="121">
        <f>Proyecto!$C$3</f>
        <v>8141</v>
      </c>
      <c r="C12" s="121" t="str">
        <f>'Actividades Físicas'!D12</f>
        <v>8141-06</v>
      </c>
      <c r="D12" s="122">
        <v>6</v>
      </c>
      <c r="E12" s="122">
        <f>'Actividades Físicas'!E12</f>
        <v>6</v>
      </c>
      <c r="F12" s="121" t="str">
        <f>'Actividades Físicas'!F12</f>
        <v>6.2</v>
      </c>
      <c r="G12" s="123" t="str">
        <f>'Actividades Físicas'!G12</f>
        <v>Mantener el observatorio intersectorial de drogas y sus respectivos componentes (consumo de SPA, morbimortalidad, delito asociado, respuesta social, gestión analítica de datos).</v>
      </c>
      <c r="H12" s="123" t="str">
        <f>'Actividades Físicas'!H12</f>
        <v>Porcentaje de indicadores propuestos según componente, estimados y actualizados según periodicidad definida por del observatorio intersectorial de drogas. (Manual OID)</v>
      </c>
      <c r="I12" s="121" t="str">
        <f>'Actividades Físicas'!I12</f>
        <v>Porcentaje</v>
      </c>
      <c r="J12" s="121" t="str">
        <f>'Actividades Físicas'!J12</f>
        <v>Constante</v>
      </c>
      <c r="K12" s="577">
        <f>+'Actividades Físicas'!AN12</f>
        <v>1</v>
      </c>
      <c r="L12" s="222">
        <f>+'Actividades Físicas'!AK12</f>
        <v>0.249</v>
      </c>
      <c r="M12" s="136">
        <f>SUMIF('Actividades Presupuesto'!$E$3:$E$109,$F12,'Actividades Presupuesto'!$I$3:$I$109)</f>
        <v>235806259</v>
      </c>
      <c r="N12" s="136">
        <f>SUMIF('Actividades Presupuesto'!$E$3:$E$109,$F12,'Actividades Presupuesto'!$K$3:$K$109)</f>
        <v>298199029</v>
      </c>
      <c r="O12" s="136">
        <f>SUMIF('Actividades Presupuesto'!$E$3:$E$109,$F12,'Actividades Presupuesto'!$M$3:$M$109)</f>
        <v>183322259</v>
      </c>
      <c r="P12" s="136">
        <f>SUMIF('Actividades Presupuesto'!$E$3:$E$109,$F12,'Actividades Presupuesto'!$P$3:$P$109)</f>
        <v>78281204</v>
      </c>
      <c r="Q12" s="137">
        <f>SUMIF('Reservas (2)'!$E$4:$E$94,F12,'Reservas (2)'!$L$4:$L$94)</f>
        <v>12450739</v>
      </c>
      <c r="R12" s="137">
        <f>SUMIF('Reservas (2)'!$E$4:$E$94,F12,'Reservas (2)'!$M$4:$M$94)</f>
        <v>6716331</v>
      </c>
      <c r="S12" s="624" t="s">
        <v>4832</v>
      </c>
      <c r="T12" s="576" t="s">
        <v>3441</v>
      </c>
    </row>
    <row r="13" spans="2:20" ht="60" customHeight="1">
      <c r="B13" s="121">
        <f>Proyecto!$C$3</f>
        <v>8141</v>
      </c>
      <c r="C13" s="121" t="str">
        <f>'Actividades Físicas'!D13</f>
        <v>8141-07</v>
      </c>
      <c r="D13" s="122">
        <v>7</v>
      </c>
      <c r="E13" s="122">
        <f>'Actividades Físicas'!E13</f>
        <v>7</v>
      </c>
      <c r="F13" s="121" t="str">
        <f>'Actividades Físicas'!F13</f>
        <v>7.1</v>
      </c>
      <c r="G13" s="123" t="str">
        <f>'Actividades Físicas'!G13</f>
        <v>Orientar técnica y metodológicamente la incorporación de los enfoques diferencial, por momentos de curso de vida, género, orientaciones e identidades diversas y por condiciones o situaciones, en las acciones individuales, colectivas y poblacionales de la oferta de salud.</v>
      </c>
      <c r="H13" s="123" t="str">
        <f>'Actividades Físicas'!H13</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I13" s="121" t="str">
        <f>'Actividades Físicas'!I13</f>
        <v>Porcentaje</v>
      </c>
      <c r="J13" s="121" t="str">
        <f>'Actividades Físicas'!J13</f>
        <v>Constante</v>
      </c>
      <c r="K13" s="577">
        <f>+'Actividades Físicas'!AN13</f>
        <v>1</v>
      </c>
      <c r="L13" s="222">
        <f>+'Actividades Físicas'!AK13</f>
        <v>1</v>
      </c>
      <c r="M13" s="136">
        <f>SUMIF('Actividades Presupuesto'!$E$3:$E$109,$F13,'Actividades Presupuesto'!$I$3:$I$109)</f>
        <v>3968389124</v>
      </c>
      <c r="N13" s="136">
        <f>SUMIF('Actividades Presupuesto'!$E$3:$E$109,$F13,'Actividades Presupuesto'!$K$3:$K$109)</f>
        <v>1101816270</v>
      </c>
      <c r="O13" s="136">
        <f>SUMIF('Actividades Presupuesto'!$E$3:$E$109,$F13,'Actividades Presupuesto'!$M$3:$M$109)</f>
        <v>937872868</v>
      </c>
      <c r="P13" s="136">
        <f>SUMIF('Actividades Presupuesto'!$E$3:$E$109,$F13,'Actividades Presupuesto'!$P$3:$P$109)</f>
        <v>847682605</v>
      </c>
      <c r="Q13" s="137">
        <f>SUMIF('Reservas (2)'!$E$4:$E$94,F13,'Reservas (2)'!$L$4:$L$94)</f>
        <v>40054968</v>
      </c>
      <c r="R13" s="137">
        <f>SUMIF('Reservas (2)'!$E$4:$E$94,F13,'Reservas (2)'!$M$4:$M$94)</f>
        <v>20033550</v>
      </c>
      <c r="S13" s="624" t="s">
        <v>4833</v>
      </c>
      <c r="T13" s="576" t="s">
        <v>3441</v>
      </c>
    </row>
    <row r="14" spans="2:20" ht="82.5" customHeight="1">
      <c r="B14" s="121">
        <f>Proyecto!$C$3</f>
        <v>8141</v>
      </c>
      <c r="C14" s="121" t="str">
        <f>'Actividades Físicas'!D14</f>
        <v>8141-08</v>
      </c>
      <c r="D14" s="122">
        <v>8</v>
      </c>
      <c r="E14" s="122">
        <f>'Actividades Físicas'!E14</f>
        <v>8</v>
      </c>
      <c r="F14" s="121" t="str">
        <f>'Actividades Físicas'!F14</f>
        <v>8.1</v>
      </c>
      <c r="G14" s="123" t="str">
        <f>'Actividades Físicas'!G14</f>
        <v>Desarrollar acciones colectivas de educación en salud pública, promoción de la salud y prevención de la enfermedad, gestión del riesgo en salud y activación de rutas sectoriales e intersectoriales en población migrante internacional.</v>
      </c>
      <c r="H14" s="123" t="str">
        <f>'Actividades Físicas'!H14</f>
        <v>Número de población migrante internacional con acciones individuales y colectivas desde los entornos cuidadores para la gestión del riesgo en salud.</v>
      </c>
      <c r="I14" s="121" t="str">
        <f>'Actividades Físicas'!I14</f>
        <v>Número</v>
      </c>
      <c r="J14" s="121" t="str">
        <f>'Actividades Físicas'!J14</f>
        <v>Suma</v>
      </c>
      <c r="K14" s="578">
        <f>+'Actividades Físicas'!AN14</f>
        <v>17900</v>
      </c>
      <c r="L14" s="578">
        <f ca="1">+'Actividades Físicas'!AK14</f>
        <v>17149</v>
      </c>
      <c r="M14" s="136">
        <f>SUMIF('Actividades Presupuesto'!$E$3:$E$109,$F14,'Actividades Presupuesto'!$I$3:$I$109)</f>
        <v>245921868</v>
      </c>
      <c r="N14" s="136">
        <f>SUMIF('Actividades Presupuesto'!$E$3:$E$109,$F14,'Actividades Presupuesto'!$K$3:$K$109)</f>
        <v>635723318</v>
      </c>
      <c r="O14" s="136">
        <f>SUMIF('Actividades Presupuesto'!$E$3:$E$109,$F14,'Actividades Presupuesto'!$M$3:$M$109)</f>
        <v>245921868</v>
      </c>
      <c r="P14" s="136">
        <f>SUMIF('Actividades Presupuesto'!$E$3:$E$109,$F14,'Actividades Presupuesto'!$P$3:$P$109)</f>
        <v>163487534</v>
      </c>
      <c r="Q14" s="137">
        <f>SUMIF('Reservas (2)'!$E$4:$E$94,F14,'Reservas (2)'!$L$4:$L$94)</f>
        <v>33845071</v>
      </c>
      <c r="R14" s="137">
        <f>SUMIF('Reservas (2)'!$E$4:$E$94,F14,'Reservas (2)'!$M$4:$M$94)</f>
        <v>30676642</v>
      </c>
      <c r="S14" s="624" t="s">
        <v>4921</v>
      </c>
      <c r="T14" s="576" t="s">
        <v>3441</v>
      </c>
    </row>
    <row r="15" spans="2:20" ht="64.5" customHeight="1">
      <c r="B15" s="121">
        <f>Proyecto!$C$3</f>
        <v>8141</v>
      </c>
      <c r="C15" s="121" t="str">
        <f>'Actividades Físicas'!D15</f>
        <v>8141-09</v>
      </c>
      <c r="D15" s="122">
        <v>9</v>
      </c>
      <c r="E15" s="122">
        <f>'Actividades Físicas'!E15</f>
        <v>9</v>
      </c>
      <c r="F15" s="121" t="str">
        <f>'Actividades Físicas'!F15</f>
        <v>9.1</v>
      </c>
      <c r="G15" s="123" t="str">
        <f>'Actividades Físicas'!G15</f>
        <v>Acciones colectivas de pedagogía en salud para la garantía de la salud y el derecho a una vida libre de violencias para las mujeres en sus diversidades.</v>
      </c>
      <c r="H15" s="123" t="str">
        <f>'Actividades Físicas'!H15</f>
        <v>Personas con acciones  individuales y colectivas de pedagogía en salud  para la garantía de la salud y el derecho a una vida libre de violencias para las mujeres en sus diversidades.</v>
      </c>
      <c r="I15" s="121" t="str">
        <f>'Actividades Físicas'!I15</f>
        <v>Número</v>
      </c>
      <c r="J15" s="121" t="str">
        <f>'Actividades Físicas'!J15</f>
        <v>Suma</v>
      </c>
      <c r="K15" s="578">
        <f>+'Actividades Físicas'!AN15</f>
        <v>34000</v>
      </c>
      <c r="L15" s="578">
        <f ca="1">+'Actividades Físicas'!AK15</f>
        <v>14444</v>
      </c>
      <c r="M15" s="136">
        <f>SUMIF('Actividades Presupuesto'!$E$3:$E$109,$F15,'Actividades Presupuesto'!$I$3:$I$109)</f>
        <v>3424500055</v>
      </c>
      <c r="N15" s="136">
        <f>SUMIF('Actividades Presupuesto'!$E$3:$E$109,$F15,'Actividades Presupuesto'!$K$3:$K$109)</f>
        <v>3060665752</v>
      </c>
      <c r="O15" s="136">
        <f>SUMIF('Actividades Presupuesto'!$E$3:$E$109,$F15,'Actividades Presupuesto'!$M$3:$M$109)</f>
        <v>1994718288</v>
      </c>
      <c r="P15" s="136">
        <f>SUMIF('Actividades Presupuesto'!$E$3:$E$109,$F15,'Actividades Presupuesto'!$P$3:$P$109)</f>
        <v>851935432</v>
      </c>
      <c r="Q15" s="137">
        <f>SUMIF('Reservas (2)'!$E$4:$E$94,F15,'Reservas (2)'!$L$4:$L$94)</f>
        <v>103258632</v>
      </c>
      <c r="R15" s="137">
        <f>SUMIF('Reservas (2)'!$E$4:$E$94,F15,'Reservas (2)'!$M$4:$M$94)</f>
        <v>7998100</v>
      </c>
      <c r="S15" s="624" t="s">
        <v>4922</v>
      </c>
      <c r="T15" s="576" t="s">
        <v>3441</v>
      </c>
    </row>
    <row r="16" spans="2:20" ht="67.5">
      <c r="B16" s="121">
        <f>Proyecto!$C$3</f>
        <v>8141</v>
      </c>
      <c r="C16" s="121" t="str">
        <f>'Actividades Físicas'!D16</f>
        <v>8141-09</v>
      </c>
      <c r="D16" s="122">
        <v>9</v>
      </c>
      <c r="E16" s="122">
        <f>'Actividades Físicas'!E16</f>
        <v>9</v>
      </c>
      <c r="F16" s="121" t="str">
        <f>'Actividades Físicas'!F16</f>
        <v>9.2</v>
      </c>
      <c r="G16" s="123" t="str">
        <f>'Actividades Físicas'!G16</f>
        <v>Mantener en funcionamiento 20 servicios amigables en salud para las mujeres en sus diversidades.</v>
      </c>
      <c r="H16" s="123" t="str">
        <f>'Actividades Físicas'!H16</f>
        <v>Servicios amigables en salud para mujeres</v>
      </c>
      <c r="I16" s="121" t="str">
        <f>'Actividades Físicas'!I16</f>
        <v>Número</v>
      </c>
      <c r="J16" s="121" t="str">
        <f>'Actividades Físicas'!J16</f>
        <v>Constante</v>
      </c>
      <c r="K16" s="578">
        <f>+'Actividades Físicas'!AN16</f>
        <v>20</v>
      </c>
      <c r="L16" s="578">
        <f>+'Actividades Físicas'!AK16</f>
        <v>20</v>
      </c>
      <c r="M16" s="136">
        <f>SUMIF('Actividades Presupuesto'!$E$3:$E$109,$F16,'Actividades Presupuesto'!$I$3:$I$109)</f>
        <v>500000000</v>
      </c>
      <c r="N16" s="136">
        <f>SUMIF('Actividades Presupuesto'!$E$3:$E$109,$F16,'Actividades Presupuesto'!$K$3:$K$109)</f>
        <v>500000000</v>
      </c>
      <c r="O16" s="136">
        <f>SUMIF('Actividades Presupuesto'!$E$3:$E$109,$F16,'Actividades Presupuesto'!$M$3:$M$109)</f>
        <v>0</v>
      </c>
      <c r="P16" s="136">
        <f>SUMIF('Actividades Presupuesto'!$E$3:$E$109,$F16,'Actividades Presupuesto'!$P$3:$P$109)</f>
        <v>0</v>
      </c>
      <c r="Q16" s="137">
        <f>SUMIF('Reservas (2)'!$E$4:$E$94,F16,'Reservas (2)'!$L$4:$L$94)</f>
        <v>0</v>
      </c>
      <c r="R16" s="137">
        <f>SUMIF('Reservas (2)'!$E$4:$E$94,F16,'Reservas (2)'!$M$4:$M$94)</f>
        <v>0</v>
      </c>
      <c r="S16" s="624" t="s">
        <v>4834</v>
      </c>
      <c r="T16" s="576" t="s">
        <v>3441</v>
      </c>
    </row>
    <row r="17" spans="2:20" ht="66.75" customHeight="1">
      <c r="B17" s="121">
        <f>Proyecto!$C$3</f>
        <v>8141</v>
      </c>
      <c r="C17" s="121" t="str">
        <f>'Actividades Físicas'!D17</f>
        <v>8141-10</v>
      </c>
      <c r="D17" s="122">
        <v>10</v>
      </c>
      <c r="E17" s="122">
        <f>'Actividades Físicas'!E17</f>
        <v>10</v>
      </c>
      <c r="F17" s="121" t="str">
        <f>'Actividades Físicas'!F17</f>
        <v>10.1</v>
      </c>
      <c r="G17" s="123" t="str">
        <f>'Actividades Físicas'!G17</f>
        <v>Estrategia Red de salud y cuidado colectivo de rehabilitación basada en Comunidad -RBC- para Personas con Discapacidad y con afectaciones psicosociales y sus familias.</v>
      </c>
      <c r="H17" s="123" t="str">
        <f>'Actividades Físicas'!H17</f>
        <v>Número de personas con discapacidad y afectaciones psicosociales vinculadas en la estrategia Red de salud y cuidado  colectivo de rehabilitación basada en Comunidad -RBC.</v>
      </c>
      <c r="I17" s="121" t="str">
        <f>'Actividades Físicas'!I17</f>
        <v>Número</v>
      </c>
      <c r="J17" s="121" t="str">
        <f>'Actividades Físicas'!J17</f>
        <v>Suma</v>
      </c>
      <c r="K17" s="578">
        <f>+'Actividades Físicas'!AN17</f>
        <v>12000</v>
      </c>
      <c r="L17" s="578">
        <f ca="1">+'Actividades Físicas'!AK17</f>
        <v>5505</v>
      </c>
      <c r="M17" s="136">
        <f>SUMIF('Actividades Presupuesto'!$E$3:$E$109,$F17,'Actividades Presupuesto'!$I$3:$I$109)</f>
        <v>3810482438</v>
      </c>
      <c r="N17" s="136">
        <f>SUMIF('Actividades Presupuesto'!$E$3:$E$109,$F17,'Actividades Presupuesto'!$K$3:$K$109)</f>
        <v>3177866227</v>
      </c>
      <c r="O17" s="136">
        <f>SUMIF('Actividades Presupuesto'!$E$3:$E$109,$F17,'Actividades Presupuesto'!$M$3:$M$109)</f>
        <v>1218994015</v>
      </c>
      <c r="P17" s="136">
        <f>SUMIF('Actividades Presupuesto'!$E$3:$E$109,$F17,'Actividades Presupuesto'!$P$3:$P$109)</f>
        <v>520628984</v>
      </c>
      <c r="Q17" s="137">
        <f>SUMIF('Reservas (2)'!$E$4:$E$94,F17,'Reservas (2)'!$L$4:$L$94)</f>
        <v>162142885</v>
      </c>
      <c r="R17" s="137">
        <f>SUMIF('Reservas (2)'!$E$4:$E$94,F17,'Reservas (2)'!$M$4:$M$94)</f>
        <v>130167965</v>
      </c>
      <c r="S17" s="624" t="s">
        <v>4923</v>
      </c>
      <c r="T17" s="576" t="s">
        <v>3441</v>
      </c>
    </row>
    <row r="18" spans="2:20" ht="54.75" customHeight="1">
      <c r="B18" s="121">
        <f>Proyecto!$C$3</f>
        <v>8141</v>
      </c>
      <c r="C18" s="121" t="str">
        <f>'Actividades Físicas'!D18</f>
        <v>8141-10</v>
      </c>
      <c r="D18" s="122">
        <v>10</v>
      </c>
      <c r="E18" s="122">
        <f>'Actividades Físicas'!E18</f>
        <v>10</v>
      </c>
      <c r="F18" s="121" t="str">
        <f>'Actividades Físicas'!F18</f>
        <v>10.2</v>
      </c>
      <c r="G18" s="123" t="str">
        <f>'Actividades Físicas'!G18</f>
        <v>Estrategia Red de salud y soporte social de rehabilitación basada en comunidad -RBC- para Personas Cuidadoras de Personas con Discapacidad.</v>
      </c>
      <c r="H18" s="123" t="str">
        <f>'Actividades Físicas'!H18</f>
        <v>Número de personas cuidadoras de personas con discapacidad  vinculadas a la estrategia Red de salud y soporte social de rehabilitación basada en Comunidad -RBC.</v>
      </c>
      <c r="I18" s="121" t="str">
        <f>'Actividades Físicas'!I18</f>
        <v>Número</v>
      </c>
      <c r="J18" s="121" t="str">
        <f>'Actividades Físicas'!J18</f>
        <v>Suma</v>
      </c>
      <c r="K18" s="578">
        <f>+'Actividades Físicas'!AN18</f>
        <v>8000</v>
      </c>
      <c r="L18" s="578">
        <f ca="1">+'Actividades Físicas'!AK18</f>
        <v>4079</v>
      </c>
      <c r="M18" s="136">
        <f>SUMIF('Actividades Presupuesto'!$E$3:$E$109,$F18,'Actividades Presupuesto'!$I$3:$I$109)</f>
        <v>1923305565</v>
      </c>
      <c r="N18" s="136">
        <f>SUMIF('Actividades Presupuesto'!$E$3:$E$109,$F18,'Actividades Presupuesto'!$K$3:$K$109)</f>
        <v>2200249733</v>
      </c>
      <c r="O18" s="136">
        <f>SUMIF('Actividades Presupuesto'!$E$3:$E$109,$F18,'Actividades Presupuesto'!$M$3:$M$109)</f>
        <v>1234792112</v>
      </c>
      <c r="P18" s="136">
        <f>SUMIF('Actividades Presupuesto'!$E$3:$E$109,$F18,'Actividades Presupuesto'!$P$3:$P$109)</f>
        <v>527376473</v>
      </c>
      <c r="Q18" s="137">
        <f>SUMIF('Reservas (2)'!$E$4:$E$94,F18,'Reservas (2)'!$L$4:$L$94)</f>
        <v>67288510</v>
      </c>
      <c r="R18" s="137">
        <f>SUMIF('Reservas (2)'!$E$4:$E$94,F18,'Reservas (2)'!$M$4:$M$94)</f>
        <v>38029314</v>
      </c>
      <c r="S18" s="624" t="s">
        <v>4924</v>
      </c>
      <c r="T18" s="576" t="s">
        <v>3441</v>
      </c>
    </row>
    <row r="19" spans="2:20" ht="45">
      <c r="B19" s="121">
        <f>Proyecto!$C$3</f>
        <v>8141</v>
      </c>
      <c r="C19" s="121" t="str">
        <f>'Actividades Físicas'!D19</f>
        <v>8141-11</v>
      </c>
      <c r="D19" s="122">
        <v>11</v>
      </c>
      <c r="E19" s="122">
        <f>'Actividades Físicas'!E19</f>
        <v>11</v>
      </c>
      <c r="F19" s="121" t="str">
        <f>'Actividades Físicas'!F19</f>
        <v>11.1</v>
      </c>
      <c r="G19" s="123" t="str">
        <f>'Actividades Físicas'!G19</f>
        <v>Desarrollar acciones diferenciales de gestión del riesgo en salud para personas que realizan actividades sexuales pagadas y están vinculadas a la realización de la actividad.</v>
      </c>
      <c r="H19" s="123" t="str">
        <f>'Actividades Físicas'!H19</f>
        <v>Número de personas  que realiza acitividades sexuales pagadas que participan de las acciones especificas a la poblacion   a través de los entornos cuidadores viculadas a las acciones individuales, colectivas y poblacionales de la oferta de salud.</v>
      </c>
      <c r="I19" s="121" t="str">
        <f>'Actividades Físicas'!I19</f>
        <v>Número</v>
      </c>
      <c r="J19" s="121" t="str">
        <f>'Actividades Físicas'!J19</f>
        <v>Suma</v>
      </c>
      <c r="K19" s="578">
        <f>+'Actividades Físicas'!AN19</f>
        <v>7500</v>
      </c>
      <c r="L19" s="578">
        <f ca="1">+'Actividades Físicas'!AK19</f>
        <v>1949</v>
      </c>
      <c r="M19" s="136">
        <f>SUMIF('Actividades Presupuesto'!$E$3:$E$109,$F19,'Actividades Presupuesto'!$I$3:$I$109)</f>
        <v>3039909691</v>
      </c>
      <c r="N19" s="136">
        <f>SUMIF('Actividades Presupuesto'!$E$3:$E$109,$F19,'Actividades Presupuesto'!$K$3:$K$109)</f>
        <v>1438797746</v>
      </c>
      <c r="O19" s="136">
        <f>SUMIF('Actividades Presupuesto'!$E$3:$E$109,$F19,'Actividades Presupuesto'!$M$3:$M$109)</f>
        <v>392832041</v>
      </c>
      <c r="P19" s="136">
        <f>SUMIF('Actividades Presupuesto'!$E$3:$E$109,$F19,'Actividades Presupuesto'!$P$3:$P$109)</f>
        <v>354556342</v>
      </c>
      <c r="Q19" s="137">
        <f>SUMIF('Reservas (2)'!$E$4:$E$94,F19,'Reservas (2)'!$L$4:$L$94)</f>
        <v>41901553</v>
      </c>
      <c r="R19" s="137">
        <f>SUMIF('Reservas (2)'!$E$4:$E$94,F19,'Reservas (2)'!$M$4:$M$94)</f>
        <v>20033548</v>
      </c>
      <c r="S19" s="624" t="s">
        <v>4835</v>
      </c>
      <c r="T19" s="576" t="s">
        <v>3441</v>
      </c>
    </row>
    <row r="20" spans="2:20" ht="86.25" customHeight="1">
      <c r="B20" s="121">
        <f>Proyecto!$C$3</f>
        <v>8141</v>
      </c>
      <c r="C20" s="121" t="str">
        <f>'Actividades Físicas'!D20</f>
        <v>8141-12</v>
      </c>
      <c r="D20" s="122">
        <v>12</v>
      </c>
      <c r="E20" s="122">
        <f>'Actividades Físicas'!E20</f>
        <v>12</v>
      </c>
      <c r="F20" s="121" t="str">
        <f>'Actividades Físicas'!F20</f>
        <v>12.1</v>
      </c>
      <c r="G20" s="123" t="str">
        <f>'Actividades Físicas'!G20</f>
        <v>Desarrollar acciones colectivas de educación en salud pública, promoción de la salud y prevención de la enfermedad, gestión del riesgo en salud y activación de rutas sectoriales e intersectoriales en población en situación de Habitabilidad de calle.</v>
      </c>
      <c r="H20" s="123" t="str">
        <f>'Actividades Físicas'!H20</f>
        <v>Población habitantes de calle, en calle o en riesgo de habitar la calle y carretera con acciones individuales y colectivas desde los entornos cuidadores para la gestión del riesgo en salud.</v>
      </c>
      <c r="I20" s="121" t="str">
        <f>'Actividades Físicas'!I20</f>
        <v>Número</v>
      </c>
      <c r="J20" s="121" t="str">
        <f>'Actividades Físicas'!J20</f>
        <v>Suma</v>
      </c>
      <c r="K20" s="578">
        <f>+'Actividades Físicas'!AN20</f>
        <v>3000</v>
      </c>
      <c r="L20" s="578">
        <f ca="1">+'Actividades Físicas'!AK20</f>
        <v>3278</v>
      </c>
      <c r="M20" s="136">
        <f>SUMIF('Actividades Presupuesto'!$E$3:$E$109,$F20,'Actividades Presupuesto'!$I$3:$I$109)</f>
        <v>1439909691</v>
      </c>
      <c r="N20" s="136">
        <f>SUMIF('Actividades Presupuesto'!$E$3:$E$109,$F20,'Actividades Presupuesto'!$K$3:$K$109)</f>
        <v>1259572479</v>
      </c>
      <c r="O20" s="136">
        <f>SUMIF('Actividades Presupuesto'!$E$3:$E$109,$F20,'Actividades Presupuesto'!$M$3:$M$109)</f>
        <v>774446951</v>
      </c>
      <c r="P20" s="136">
        <f>SUMIF('Actividades Presupuesto'!$E$3:$E$109,$F20,'Actividades Presupuesto'!$P$3:$P$109)</f>
        <v>434810519</v>
      </c>
      <c r="Q20" s="137">
        <f>SUMIF('Reservas (2)'!$E$4:$E$94,F20,'Reservas (2)'!$L$4:$L$94)</f>
        <v>47829143</v>
      </c>
      <c r="R20" s="137">
        <f>SUMIF('Reservas (2)'!$E$4:$E$94,F20,'Reservas (2)'!$M$4:$M$94)</f>
        <v>20033544</v>
      </c>
      <c r="S20" s="624" t="s">
        <v>4925</v>
      </c>
      <c r="T20" s="576" t="s">
        <v>3441</v>
      </c>
    </row>
    <row r="21" spans="2:20" ht="68.25" customHeight="1">
      <c r="B21" s="121">
        <f>Proyecto!$C$3</f>
        <v>8141</v>
      </c>
      <c r="C21" s="121" t="str">
        <f>'Actividades Físicas'!D21</f>
        <v>8141-13</v>
      </c>
      <c r="D21" s="122">
        <v>13</v>
      </c>
      <c r="E21" s="122">
        <f>'Actividades Físicas'!E21</f>
        <v>13</v>
      </c>
      <c r="F21" s="121" t="str">
        <f>'Actividades Físicas'!F21</f>
        <v>13.1</v>
      </c>
      <c r="G21" s="123" t="str">
        <f>'Actividades Físicas'!G21</f>
        <v>Desarrollar acciones diferenciales de gestión del riesgo en salud para personas de los sectores LGBTI.</v>
      </c>
      <c r="H21" s="123" t="str">
        <f>'Actividades Físicas'!H21</f>
        <v>Número de personas  que se autoreferencian de los sectores LGBTI que participan de las acciones especificas a la poblacion   a través de los entornos cuidadores viculadas a las acciones individuales, colectivas y poblacionales de la oferta de salud.</v>
      </c>
      <c r="I21" s="121" t="str">
        <f>'Actividades Físicas'!I21</f>
        <v>Número</v>
      </c>
      <c r="J21" s="121" t="str">
        <f>'Actividades Físicas'!J21</f>
        <v>Suma</v>
      </c>
      <c r="K21" s="578">
        <f>+'Actividades Físicas'!AN21</f>
        <v>14000</v>
      </c>
      <c r="L21" s="578">
        <f ca="1">+'Actividades Físicas'!AK21</f>
        <v>3937</v>
      </c>
      <c r="M21" s="136">
        <f>SUMIF('Actividades Presupuesto'!$E$3:$E$109,$F21,'Actividades Presupuesto'!$I$3:$I$109)</f>
        <v>1439909691</v>
      </c>
      <c r="N21" s="136">
        <f>SUMIF('Actividades Presupuesto'!$E$3:$E$109,$F21,'Actividades Presupuesto'!$K$3:$K$109)</f>
        <v>1397832760</v>
      </c>
      <c r="O21" s="136">
        <f>SUMIF('Actividades Presupuesto'!$E$3:$E$109,$F21,'Actividades Presupuesto'!$M$3:$M$109)</f>
        <v>859338348</v>
      </c>
      <c r="P21" s="136">
        <f>SUMIF('Actividades Presupuesto'!$E$3:$E$109,$F21,'Actividades Presupuesto'!$P$3:$P$109)</f>
        <v>470911161</v>
      </c>
      <c r="Q21" s="137">
        <f>SUMIF('Reservas (2)'!$E$4:$E$94,F21,'Reservas (2)'!$L$4:$L$94)</f>
        <v>47964271</v>
      </c>
      <c r="R21" s="137">
        <f>SUMIF('Reservas (2)'!$E$4:$E$94,F21,'Reservas (2)'!$M$4:$M$94)</f>
        <v>20033545</v>
      </c>
      <c r="S21" s="624" t="s">
        <v>4926</v>
      </c>
      <c r="T21" s="576" t="s">
        <v>3441</v>
      </c>
    </row>
    <row r="22" spans="2:20" ht="69.75" customHeight="1">
      <c r="B22" s="121">
        <f>Proyecto!$C$3</f>
        <v>8141</v>
      </c>
      <c r="C22" s="121" t="str">
        <f>'Actividades Físicas'!D22</f>
        <v>8141-14</v>
      </c>
      <c r="D22" s="122">
        <v>14</v>
      </c>
      <c r="E22" s="122">
        <f>'Actividades Físicas'!E22</f>
        <v>14</v>
      </c>
      <c r="F22" s="121" t="str">
        <f>'Actividades Físicas'!F22</f>
        <v>14.1</v>
      </c>
      <c r="G22" s="123" t="str">
        <f>'Actividades Físicas'!G22</f>
        <v>Desarrollar acciones diferenciales en salud que fortalezcan las prácticas de cuidado enmarcada desde la de salud propia e intercultural.</v>
      </c>
      <c r="H22" s="123" t="str">
        <f>'Actividades Físicas'!H22</f>
        <v>Número de  personas beneficiarias de las acciones individuales y colectivas enmarcadas en el cuidado, promoción de la salud y prevención de la enfermedad desde un enfoque étnico  diferencial, reconociendo las  particularidades y cosmovisiones propias en salud.</v>
      </c>
      <c r="I22" s="121" t="str">
        <f>'Actividades Físicas'!I22</f>
        <v>Número</v>
      </c>
      <c r="J22" s="121" t="str">
        <f>'Actividades Físicas'!J22</f>
        <v>Suma</v>
      </c>
      <c r="K22" s="578">
        <f>+'Actividades Físicas'!AN22</f>
        <v>7310</v>
      </c>
      <c r="L22" s="578">
        <f ca="1">+'Actividades Físicas'!AK22</f>
        <v>4043</v>
      </c>
      <c r="M22" s="136">
        <f>SUMIF('Actividades Presupuesto'!$E$3:$E$109,$F22,'Actividades Presupuesto'!$I$3:$I$109)</f>
        <v>6370909691</v>
      </c>
      <c r="N22" s="136">
        <f>SUMIF('Actividades Presupuesto'!$E$3:$E$109,$F22,'Actividades Presupuesto'!$K$3:$K$109)</f>
        <v>6358271865</v>
      </c>
      <c r="O22" s="136">
        <f>SUMIF('Actividades Presupuesto'!$E$3:$E$109,$F22,'Actividades Presupuesto'!$M$3:$M$109)</f>
        <v>1018139501</v>
      </c>
      <c r="P22" s="136">
        <f>SUMIF('Actividades Presupuesto'!$E$3:$E$109,$F22,'Actividades Presupuesto'!$P$3:$P$109)</f>
        <v>688160065</v>
      </c>
      <c r="Q22" s="137">
        <f>SUMIF('Reservas (2)'!$E$4:$E$94,F22,'Reservas (2)'!$L$4:$L$94)</f>
        <v>42434083</v>
      </c>
      <c r="R22" s="137">
        <f>SUMIF('Reservas (2)'!$E$4:$E$94,F22,'Reservas (2)'!$M$4:$M$94)</f>
        <v>20033548</v>
      </c>
      <c r="S22" s="624" t="s">
        <v>4927</v>
      </c>
      <c r="T22" s="576" t="s">
        <v>3441</v>
      </c>
    </row>
    <row r="23" spans="2:20" ht="79.5" customHeight="1">
      <c r="B23" s="121">
        <f>Proyecto!$C$3</f>
        <v>8141</v>
      </c>
      <c r="C23" s="121" t="str">
        <f>'Actividades Físicas'!D23</f>
        <v>8141-15</v>
      </c>
      <c r="D23" s="122">
        <v>15</v>
      </c>
      <c r="E23" s="122">
        <f>'Actividades Físicas'!E23</f>
        <v>15</v>
      </c>
      <c r="F23" s="121" t="str">
        <f>'Actividades Físicas'!F23</f>
        <v>15.1</v>
      </c>
      <c r="G23" s="123" t="str">
        <f>'Actividades Físicas'!G23</f>
        <v>Desarrollar acciones colectivas de gestión del riesgo en salud en población campesina y rural.</v>
      </c>
      <c r="H23" s="123" t="str">
        <f>'Actividades Físicas'!H23</f>
        <v>Número de personas campesinas y rurales con acciones individuales y colectivas desde los entornos cuidadores para la gestión del riesgo en salud.</v>
      </c>
      <c r="I23" s="121" t="str">
        <f>'Actividades Físicas'!I23</f>
        <v>Número</v>
      </c>
      <c r="J23" s="121" t="str">
        <f>'Actividades Físicas'!J23</f>
        <v>Suma</v>
      </c>
      <c r="K23" s="578">
        <f>+'Actividades Físicas'!AN23</f>
        <v>1100</v>
      </c>
      <c r="L23" s="578">
        <f ca="1">+'Actividades Físicas'!AK23</f>
        <v>4139</v>
      </c>
      <c r="M23" s="136">
        <f>SUMIF('Actividades Presupuesto'!$E$3:$E$109,$F23,'Actividades Presupuesto'!$I$3:$I$109)</f>
        <v>318753978</v>
      </c>
      <c r="N23" s="136">
        <f>SUMIF('Actividades Presupuesto'!$E$3:$E$109,$F23,'Actividades Presupuesto'!$K$3:$K$109)</f>
        <v>757332425</v>
      </c>
      <c r="O23" s="136">
        <f>SUMIF('Actividades Presupuesto'!$E$3:$E$109,$F23,'Actividades Presupuesto'!$M$3:$M$109)</f>
        <v>318753978</v>
      </c>
      <c r="P23" s="136">
        <f>SUMIF('Actividades Presupuesto'!$E$3:$E$109,$F23,'Actividades Presupuesto'!$P$3:$P$109)</f>
        <v>211939521</v>
      </c>
      <c r="Q23" s="137">
        <f>SUMIF('Reservas (2)'!$E$4:$E$94,F23,'Reservas (2)'!$L$4:$L$94)</f>
        <v>22293601</v>
      </c>
      <c r="R23" s="137">
        <f>SUMIF('Reservas (2)'!$E$4:$E$94,F23,'Reservas (2)'!$M$4:$M$94)</f>
        <v>20760239</v>
      </c>
      <c r="S23" s="624" t="s">
        <v>4928</v>
      </c>
      <c r="T23" s="576" t="s">
        <v>3441</v>
      </c>
    </row>
    <row r="24" spans="2:20" ht="58.5" customHeight="1">
      <c r="B24" s="121">
        <f>Proyecto!$C$3</f>
        <v>8141</v>
      </c>
      <c r="C24" s="121" t="str">
        <f>'Actividades Físicas'!D24</f>
        <v>8141-16</v>
      </c>
      <c r="D24" s="122">
        <v>16</v>
      </c>
      <c r="E24" s="122">
        <f>'Actividades Físicas'!E24</f>
        <v>16</v>
      </c>
      <c r="F24" s="121" t="str">
        <f>'Actividades Físicas'!F24</f>
        <v>16.1</v>
      </c>
      <c r="G24" s="123" t="str">
        <f>'Actividades Físicas'!G24</f>
        <v>Acciones de gestión de salud pública y colectivas para las personas Mayores.</v>
      </c>
      <c r="H24" s="123" t="str">
        <f>'Actividades Físicas'!H24</f>
        <v xml:space="preserve">Número de acciones colectivas de gestión en salud pública para las personas mayores </v>
      </c>
      <c r="I24" s="121" t="str">
        <f>'Actividades Físicas'!I24</f>
        <v>Número</v>
      </c>
      <c r="J24" s="121" t="str">
        <f>'Actividades Físicas'!J24</f>
        <v>Suma</v>
      </c>
      <c r="K24" s="578">
        <f>+'Actividades Físicas'!AN24</f>
        <v>12000</v>
      </c>
      <c r="L24" s="578">
        <f ca="1">+'Actividades Físicas'!AK24</f>
        <v>860</v>
      </c>
      <c r="M24" s="136">
        <f>SUMIF('Actividades Presupuesto'!$E$3:$E$109,$F24,'Actividades Presupuesto'!$I$3:$I$109)</f>
        <v>2114630950</v>
      </c>
      <c r="N24" s="136">
        <f>SUMIF('Actividades Presupuesto'!$E$3:$E$109,$F24,'Actividades Presupuesto'!$K$3:$K$109)</f>
        <v>1792960802</v>
      </c>
      <c r="O24" s="136">
        <f>SUMIF('Actividades Presupuesto'!$E$3:$E$109,$F24,'Actividades Presupuesto'!$M$3:$M$109)</f>
        <v>1141195159</v>
      </c>
      <c r="P24" s="136">
        <f>SUMIF('Actividades Presupuesto'!$E$3:$E$109,$F24,'Actividades Presupuesto'!$P$3:$P$109)</f>
        <v>595959871.73900366</v>
      </c>
      <c r="Q24" s="137">
        <f>SUMIF('Reservas (2)'!$E$4:$E$94,F24,'Reservas (2)'!$L$4:$L$94)</f>
        <v>40022563</v>
      </c>
      <c r="R24" s="137">
        <f>SUMIF('Reservas (2)'!$E$4:$E$94,F24,'Reservas (2)'!$M$4:$M$94)</f>
        <v>25341995.439133774</v>
      </c>
      <c r="S24" s="624" t="s">
        <v>4929</v>
      </c>
      <c r="T24" s="576" t="s">
        <v>3441</v>
      </c>
    </row>
    <row r="25" spans="2:20" ht="67.5" customHeight="1">
      <c r="B25" s="121">
        <f>Proyecto!$C$3</f>
        <v>8141</v>
      </c>
      <c r="C25" s="121" t="str">
        <f>'Actividades Físicas'!D25</f>
        <v>8141-16</v>
      </c>
      <c r="D25" s="122">
        <v>16</v>
      </c>
      <c r="E25" s="122">
        <f>'Actividades Físicas'!E25</f>
        <v>16</v>
      </c>
      <c r="F25" s="121" t="str">
        <f>'Actividades Físicas'!F25</f>
        <v>16.2</v>
      </c>
      <c r="G25" s="123" t="str">
        <f>'Actividades Físicas'!G25</f>
        <v>Instituciones de atención integral a personas mayores, con acciones de intervenciones colectivas en salud pública.</v>
      </c>
      <c r="H25" s="123" t="str">
        <f>'Actividades Físicas'!H25</f>
        <v>Porcentaje de instituciones de atención integral a personas mayores, con acciones de intervenciones colectivas en salud pública, que fortalecen la autonomía de las personas mayores institucionalizadas.</v>
      </c>
      <c r="I25" s="121" t="str">
        <f>'Actividades Físicas'!I25</f>
        <v>Porcentaje</v>
      </c>
      <c r="J25" s="121" t="str">
        <f>'Actividades Físicas'!J25</f>
        <v>Constante</v>
      </c>
      <c r="K25" s="577">
        <f>+'Actividades Físicas'!AN25</f>
        <v>1</v>
      </c>
      <c r="L25" s="222">
        <f>+'Actividades Físicas'!AK25</f>
        <v>0.24990000000000001</v>
      </c>
      <c r="M25" s="136">
        <f>SUMIF('Actividades Presupuesto'!$E$3:$E$109,$F25,'Actividades Presupuesto'!$I$3:$I$109)</f>
        <v>670165298</v>
      </c>
      <c r="N25" s="136">
        <f>SUMIF('Actividades Presupuesto'!$E$3:$E$109,$F25,'Actividades Presupuesto'!$K$3:$K$109)</f>
        <v>1090190884</v>
      </c>
      <c r="O25" s="136">
        <f>SUMIF('Actividades Presupuesto'!$E$3:$E$109,$F25,'Actividades Presupuesto'!$M$3:$M$109)</f>
        <v>670165298</v>
      </c>
      <c r="P25" s="136">
        <f>SUMIF('Actividades Presupuesto'!$E$3:$E$109,$F25,'Actividades Presupuesto'!$P$3:$P$109)</f>
        <v>365458403.26099628</v>
      </c>
      <c r="Q25" s="137">
        <f>SUMIF('Reservas (2)'!$E$4:$E$94,F25,'Reservas (2)'!$L$4:$L$94)</f>
        <v>54337182</v>
      </c>
      <c r="R25" s="137">
        <f>SUMIF('Reservas (2)'!$E$4:$E$94,F25,'Reservas (2)'!$M$4:$M$94)</f>
        <v>25342002.560866226</v>
      </c>
      <c r="S25" s="624" t="s">
        <v>4836</v>
      </c>
      <c r="T25" s="576" t="s">
        <v>4837</v>
      </c>
    </row>
    <row r="26" spans="2:20" ht="65.25" customHeight="1">
      <c r="B26" s="121">
        <f>Proyecto!$C$3</f>
        <v>8141</v>
      </c>
      <c r="C26" s="121" t="str">
        <f>'Actividades Físicas'!D26</f>
        <v>8141-17</v>
      </c>
      <c r="D26" s="122">
        <v>17</v>
      </c>
      <c r="E26" s="122">
        <f>'Actividades Físicas'!E26</f>
        <v>17</v>
      </c>
      <c r="F26" s="121" t="str">
        <f>'Actividades Físicas'!F26</f>
        <v>17.1</v>
      </c>
      <c r="G26" s="123" t="str">
        <f>'Actividades Físicas'!G26</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H26" s="123" t="str">
        <f>'Actividades Físicas'!H26</f>
        <v>Número de niños, niñas y adolescentes con acciones de educación para la salud pública para desmotivar, desincentivar y prevenir el trabajo infantil y la mendicidad</v>
      </c>
      <c r="I26" s="121" t="str">
        <f>'Actividades Físicas'!I26</f>
        <v>Número</v>
      </c>
      <c r="J26" s="121" t="str">
        <f>'Actividades Físicas'!J26</f>
        <v>Suma</v>
      </c>
      <c r="K26" s="578">
        <f>+'Actividades Físicas'!AN26</f>
        <v>10000</v>
      </c>
      <c r="L26" s="578">
        <f ca="1">+'Actividades Físicas'!AK26</f>
        <v>5290</v>
      </c>
      <c r="M26" s="136">
        <f>SUMIF('Actividades Presupuesto'!$E$3:$E$109,$F26,'Actividades Presupuesto'!$I$3:$I$109)</f>
        <v>1270078944</v>
      </c>
      <c r="N26" s="136">
        <f>SUMIF('Actividades Presupuesto'!$E$3:$E$109,$F26,'Actividades Presupuesto'!$K$3:$K$109)</f>
        <v>2066528241</v>
      </c>
      <c r="O26" s="136">
        <f>SUMIF('Actividades Presupuesto'!$E$3:$E$109,$F26,'Actividades Presupuesto'!$M$3:$M$109)</f>
        <v>1270078944</v>
      </c>
      <c r="P26" s="136">
        <f>SUMIF('Actividades Presupuesto'!$E$3:$E$109,$F26,'Actividades Presupuesto'!$P$3:$P$109)</f>
        <v>699378756</v>
      </c>
      <c r="Q26" s="137">
        <f>SUMIF('Reservas (2)'!$E$4:$E$94,F26,'Reservas (2)'!$L$4:$L$94)</f>
        <v>64691011</v>
      </c>
      <c r="R26" s="137">
        <f>SUMIF('Reservas (2)'!$E$4:$E$94,F26,'Reservas (2)'!$M$4:$M$94)</f>
        <v>19202229</v>
      </c>
      <c r="S26" s="624" t="s">
        <v>4930</v>
      </c>
      <c r="T26" s="576" t="s">
        <v>3441</v>
      </c>
    </row>
    <row r="27" spans="2:20" ht="62.25" customHeight="1">
      <c r="B27" s="121">
        <f>Proyecto!$C$3</f>
        <v>8141</v>
      </c>
      <c r="C27" s="121" t="str">
        <f>'Actividades Físicas'!D27</f>
        <v>8141-18</v>
      </c>
      <c r="D27" s="122">
        <v>18</v>
      </c>
      <c r="E27" s="122">
        <f>'Actividades Físicas'!E27</f>
        <v>18</v>
      </c>
      <c r="F27" s="121" t="str">
        <f>'Actividades Físicas'!F27</f>
        <v>18.1</v>
      </c>
      <c r="G27" s="123" t="str">
        <f>'Actividades Físicas'!G27</f>
        <v>Acciones de educación para la salud pública con trabajadores informales de la economía popular y comunitaria que aporten a la modificación de prácticas de cuidado y bienestar de la salud.</v>
      </c>
      <c r="H27" s="123" t="str">
        <f>'Actividades Físicas'!H27</f>
        <v>Número de trabajadores de la economía popular en actividades de autosubsistencia y comunitaria con acciones de educación para la salud pública para la promoción del cuidado y el bienestar de la salud en el trabajo</v>
      </c>
      <c r="I27" s="121" t="str">
        <f>'Actividades Físicas'!I27</f>
        <v>Número</v>
      </c>
      <c r="J27" s="121" t="str">
        <f>'Actividades Físicas'!J27</f>
        <v>Suma</v>
      </c>
      <c r="K27" s="578">
        <f>+'Actividades Físicas'!AN27</f>
        <v>14616</v>
      </c>
      <c r="L27" s="578">
        <f ca="1">+'Actividades Físicas'!AK27</f>
        <v>8609</v>
      </c>
      <c r="M27" s="136">
        <f>SUMIF('Actividades Presupuesto'!$E$3:$E$109,$F27,'Actividades Presupuesto'!$I$3:$I$109)</f>
        <v>1557945588</v>
      </c>
      <c r="N27" s="136">
        <f>SUMIF('Actividades Presupuesto'!$E$3:$E$109,$F27,'Actividades Presupuesto'!$K$3:$K$109)</f>
        <v>2419148253</v>
      </c>
      <c r="O27" s="136">
        <f>SUMIF('Actividades Presupuesto'!$E$3:$E$109,$F27,'Actividades Presupuesto'!$M$3:$M$109)</f>
        <v>1524431891</v>
      </c>
      <c r="P27" s="136">
        <f>SUMIF('Actividades Presupuesto'!$E$3:$E$109,$F27,'Actividades Presupuesto'!$P$3:$P$109)</f>
        <v>745903049</v>
      </c>
      <c r="Q27" s="137">
        <f>SUMIF('Reservas (2)'!$E$4:$E$94,F27,'Reservas (2)'!$L$4:$L$94)</f>
        <v>102831223</v>
      </c>
      <c r="R27" s="137">
        <f>SUMIF('Reservas (2)'!$E$4:$E$94,F27,'Reservas (2)'!$M$4:$M$94)</f>
        <v>47654450</v>
      </c>
      <c r="S27" s="624" t="s">
        <v>4931</v>
      </c>
      <c r="T27" s="576" t="s">
        <v>3441</v>
      </c>
    </row>
    <row r="28" spans="2:20" ht="88.9" customHeight="1">
      <c r="B28" s="121">
        <f>Proyecto!$C$3</f>
        <v>8141</v>
      </c>
      <c r="C28" s="121" t="str">
        <f>'Actividades Físicas'!D28</f>
        <v>8141-19</v>
      </c>
      <c r="D28" s="122">
        <v>19</v>
      </c>
      <c r="E28" s="122">
        <f>'Actividades Físicas'!E28</f>
        <v>19</v>
      </c>
      <c r="F28" s="121" t="str">
        <f>'Actividades Físicas'!F28</f>
        <v>19.1</v>
      </c>
      <c r="G28" s="123" t="str">
        <f>'Actividades Físicas'!G28</f>
        <v>Implementación de acciones para el cuidado de la salud materna en el marco de los derechos sexuales y reproductivos con enfoque poblacional diferencial y de género en el marco del plan de aceleración para reducción de la mortalidad materna.</v>
      </c>
      <c r="H28" s="123" t="str">
        <f>'Actividades Físicas'!H28</f>
        <v>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v>
      </c>
      <c r="I28" s="121" t="str">
        <f>'Actividades Físicas'!I28</f>
        <v>Porcentaje</v>
      </c>
      <c r="J28" s="121" t="str">
        <f>'Actividades Físicas'!J28</f>
        <v>Constante</v>
      </c>
      <c r="K28" s="577">
        <f>+'Actividades Físicas'!AN28</f>
        <v>1</v>
      </c>
      <c r="L28" s="222">
        <f>+'Actividades Físicas'!AK28</f>
        <v>0.25540000000000002</v>
      </c>
      <c r="M28" s="136">
        <f>SUMIF('Actividades Presupuesto'!$E$3:$E$109,$F28,'Actividades Presupuesto'!$I$3:$I$109)</f>
        <v>17966625594</v>
      </c>
      <c r="N28" s="136">
        <f>SUMIF('Actividades Presupuesto'!$E$3:$E$109,$F28,'Actividades Presupuesto'!$K$3:$K$109)</f>
        <v>2731880557</v>
      </c>
      <c r="O28" s="136">
        <f>SUMIF('Actividades Presupuesto'!$E$3:$E$109,$F28,'Actividades Presupuesto'!$M$3:$M$109)</f>
        <v>829971401</v>
      </c>
      <c r="P28" s="136">
        <f>SUMIF('Actividades Presupuesto'!$E$3:$E$109,$F28,'Actividades Presupuesto'!$P$3:$P$109)</f>
        <v>748436223</v>
      </c>
      <c r="Q28" s="137">
        <f>SUMIF('Reservas (2)'!$E$4:$E$94,F28,'Reservas (2)'!$L$4:$L$94)</f>
        <v>108986931</v>
      </c>
      <c r="R28" s="137">
        <f>SUMIF('Reservas (2)'!$E$4:$E$94,F28,'Reservas (2)'!$M$4:$M$94)</f>
        <v>25255945</v>
      </c>
      <c r="S28" s="624" t="s">
        <v>4932</v>
      </c>
      <c r="T28" s="576" t="s">
        <v>3443</v>
      </c>
    </row>
    <row r="29" spans="2:20" ht="91.5" customHeight="1">
      <c r="B29" s="121">
        <f>Proyecto!$C$3</f>
        <v>8141</v>
      </c>
      <c r="C29" s="121" t="str">
        <f>'Actividades Físicas'!D29</f>
        <v>8141-20</v>
      </c>
      <c r="D29" s="122">
        <v>20</v>
      </c>
      <c r="E29" s="122">
        <f>'Actividades Físicas'!E29</f>
        <v>20</v>
      </c>
      <c r="F29" s="121" t="str">
        <f>'Actividades Físicas'!F29</f>
        <v>20.1</v>
      </c>
      <c r="G29" s="123" t="str">
        <f>'Actividades Físicas'!G29</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H29" s="123" t="str">
        <f>'Actividades Físicas'!H29</f>
        <v>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I29" s="121" t="str">
        <f>'Actividades Físicas'!I29</f>
        <v>Porcentaje</v>
      </c>
      <c r="J29" s="121" t="str">
        <f>'Actividades Físicas'!J29</f>
        <v>Constante</v>
      </c>
      <c r="K29" s="577">
        <f>+'Actividades Físicas'!AN29</f>
        <v>1</v>
      </c>
      <c r="L29" s="222">
        <f>+'Actividades Físicas'!AK29</f>
        <v>0.249</v>
      </c>
      <c r="M29" s="136">
        <f>SUMIF('Actividades Presupuesto'!$E$3:$E$109,$F29,'Actividades Presupuesto'!$I$3:$I$109)</f>
        <v>6316115037</v>
      </c>
      <c r="N29" s="136">
        <f>SUMIF('Actividades Presupuesto'!$E$3:$E$109,$F29,'Actividades Presupuesto'!$K$3:$K$109)</f>
        <v>3681503872</v>
      </c>
      <c r="O29" s="136">
        <f>SUMIF('Actividades Presupuesto'!$E$3:$E$109,$F29,'Actividades Presupuesto'!$M$3:$M$109)</f>
        <v>1455037049</v>
      </c>
      <c r="P29" s="136">
        <f>SUMIF('Actividades Presupuesto'!$E$3:$E$109,$F29,'Actividades Presupuesto'!$P$3:$P$109)</f>
        <v>967999777</v>
      </c>
      <c r="Q29" s="137">
        <f>SUMIF('Reservas (2)'!$E$4:$E$94,F29,'Reservas (2)'!$L$4:$L$94)</f>
        <v>271801657</v>
      </c>
      <c r="R29" s="137">
        <f>SUMIF('Reservas (2)'!$E$4:$E$94,F29,'Reservas (2)'!$M$4:$M$94)</f>
        <v>146443532</v>
      </c>
      <c r="S29" s="624" t="s">
        <v>4933</v>
      </c>
      <c r="T29" s="576" t="s">
        <v>3441</v>
      </c>
    </row>
    <row r="30" spans="2:20" ht="57.75" customHeight="1">
      <c r="B30" s="121">
        <f>Proyecto!$C$3</f>
        <v>8141</v>
      </c>
      <c r="C30" s="121" t="str">
        <f>'Actividades Físicas'!D30</f>
        <v>8141-21</v>
      </c>
      <c r="D30" s="122">
        <v>21</v>
      </c>
      <c r="E30" s="122">
        <f>'Actividades Físicas'!E30</f>
        <v>21</v>
      </c>
      <c r="F30" s="121" t="str">
        <f>'Actividades Físicas'!F30</f>
        <v>21.1</v>
      </c>
      <c r="G30" s="123" t="str">
        <f>'Actividades Físicas'!G30</f>
        <v>Desarrollo de estrategias que mitigan el riesgo de complicaciones perinatales desde la promoción del cuidado preconcepcional, prenatal, y antenatal.</v>
      </c>
      <c r="H30" s="123" t="str">
        <f>'Actividades Físicas'!H30</f>
        <v>Porcentaje de avance en el desarrollo de acciones que mitigen el riesgo de complicaciones perinatales  desde la promoción del cuidado preconcepcional,  prenatal, y antenatal.</v>
      </c>
      <c r="I30" s="121" t="str">
        <f>'Actividades Físicas'!I30</f>
        <v>Porcentaje</v>
      </c>
      <c r="J30" s="121" t="str">
        <f>'Actividades Físicas'!J30</f>
        <v>Constante</v>
      </c>
      <c r="K30" s="577">
        <f>+'Actividades Físicas'!AN30</f>
        <v>1</v>
      </c>
      <c r="L30" s="222">
        <f>+'Actividades Físicas'!AK30</f>
        <v>0.24990000000000001</v>
      </c>
      <c r="M30" s="136">
        <f>SUMIF('Actividades Presupuesto'!$E$3:$E$109,$F30,'Actividades Presupuesto'!$I$3:$I$109)</f>
        <v>1176851994</v>
      </c>
      <c r="N30" s="136">
        <f>SUMIF('Actividades Presupuesto'!$E$3:$E$109,$F30,'Actividades Presupuesto'!$K$3:$K$109)</f>
        <v>332034865</v>
      </c>
      <c r="O30" s="136">
        <f>SUMIF('Actividades Presupuesto'!$E$3:$E$109,$F30,'Actividades Presupuesto'!$M$3:$M$109)</f>
        <v>208663292</v>
      </c>
      <c r="P30" s="136">
        <f>SUMIF('Actividades Presupuesto'!$E$3:$E$109,$F30,'Actividades Presupuesto'!$P$3:$P$109)</f>
        <v>168520606</v>
      </c>
      <c r="Q30" s="137">
        <f>SUMIF('Reservas (2)'!$E$4:$E$94,F30,'Reservas (2)'!$L$4:$L$94)</f>
        <v>29449952</v>
      </c>
      <c r="R30" s="137">
        <f>SUMIF('Reservas (2)'!$E$4:$E$94,F30,'Reservas (2)'!$M$4:$M$94)</f>
        <v>5596575</v>
      </c>
      <c r="S30" s="624" t="s">
        <v>4838</v>
      </c>
      <c r="T30" s="576" t="s">
        <v>4839</v>
      </c>
    </row>
    <row r="31" spans="2:20" ht="58.5" customHeight="1">
      <c r="B31" s="121">
        <f>Proyecto!$C$3</f>
        <v>8141</v>
      </c>
      <c r="C31" s="121" t="str">
        <f>'Actividades Físicas'!D31</f>
        <v>8141-22</v>
      </c>
      <c r="D31" s="122">
        <v>22</v>
      </c>
      <c r="E31" s="122">
        <f>'Actividades Físicas'!E31</f>
        <v>22</v>
      </c>
      <c r="F31" s="121" t="str">
        <f>'Actividades Físicas'!F31</f>
        <v>22.1</v>
      </c>
      <c r="G31" s="123" t="str">
        <f>'Actividades Físicas'!G31</f>
        <v>Plan de acción para la prevención del bajo peso al nacer y el seguimiento al programa Método Madre Canguro en el Distrito.</v>
      </c>
      <c r="H31" s="123" t="str">
        <f>'Actividades Físicas'!H31</f>
        <v>Porcentaje de avance en el Plan de acción para la prevención del bajo peso al nacer y el seguimiento al programa Método Madre Canguro en el Distrito.</v>
      </c>
      <c r="I31" s="121" t="str">
        <f>'Actividades Físicas'!I31</f>
        <v>Porcentaje</v>
      </c>
      <c r="J31" s="121" t="str">
        <f>'Actividades Físicas'!J31</f>
        <v>Constante</v>
      </c>
      <c r="K31" s="577">
        <f>+'Actividades Físicas'!AN31</f>
        <v>1</v>
      </c>
      <c r="L31" s="222">
        <f>+'Actividades Físicas'!AK31</f>
        <v>0.25540000000000002</v>
      </c>
      <c r="M31" s="136">
        <f>SUMIF('Actividades Presupuesto'!$E$3:$E$109,$F31,'Actividades Presupuesto'!$I$3:$I$109)</f>
        <v>681602349</v>
      </c>
      <c r="N31" s="136">
        <f>SUMIF('Actividades Presupuesto'!$E$3:$E$109,$F31,'Actividades Presupuesto'!$K$3:$K$109)</f>
        <v>859430314</v>
      </c>
      <c r="O31" s="136">
        <f>SUMIF('Actividades Presupuesto'!$E$3:$E$109,$F31,'Actividades Presupuesto'!$M$3:$M$109)</f>
        <v>411824598</v>
      </c>
      <c r="P31" s="136">
        <f>SUMIF('Actividades Presupuesto'!$E$3:$E$109,$F31,'Actividades Presupuesto'!$P$3:$P$109)</f>
        <v>175873906</v>
      </c>
      <c r="Q31" s="137">
        <f>SUMIF('Reservas (2)'!$E$4:$E$94,F31,'Reservas (2)'!$L$4:$L$94)</f>
        <v>27906403</v>
      </c>
      <c r="R31" s="137">
        <f>SUMIF('Reservas (2)'!$E$4:$E$94,F31,'Reservas (2)'!$M$4:$M$94)</f>
        <v>6311623</v>
      </c>
      <c r="S31" s="624" t="s">
        <v>4934</v>
      </c>
      <c r="T31" s="576" t="s">
        <v>3441</v>
      </c>
    </row>
    <row r="32" spans="2:20" ht="68.25" customHeight="1">
      <c r="B32" s="121">
        <f>Proyecto!$C$3</f>
        <v>8141</v>
      </c>
      <c r="C32" s="121" t="str">
        <f>'Actividades Físicas'!D32</f>
        <v>8141-23</v>
      </c>
      <c r="D32" s="122">
        <v>23</v>
      </c>
      <c r="E32" s="122">
        <f>'Actividades Físicas'!E32</f>
        <v>23</v>
      </c>
      <c r="F32" s="121" t="str">
        <f>'Actividades Físicas'!F32</f>
        <v>23.1</v>
      </c>
      <c r="G32" s="123" t="str">
        <f>'Actividades Físicas'!G32</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H32" s="123" t="str">
        <f>'Actividades Físicas'!H32</f>
        <v>Porcentaje de actividades  implementadas en el distrito capítal para la prevención, control y atención de la transmisión materno infantil de sífilis.</v>
      </c>
      <c r="I32" s="121" t="str">
        <f>'Actividades Físicas'!I32</f>
        <v>Porcentaje</v>
      </c>
      <c r="J32" s="121" t="str">
        <f>'Actividades Físicas'!J32</f>
        <v>Suma</v>
      </c>
      <c r="K32" s="577">
        <f>+'Actividades Físicas'!AN32</f>
        <v>0.25</v>
      </c>
      <c r="L32" s="222">
        <f ca="1">+'Actividades Físicas'!AK32</f>
        <v>6.3E-2</v>
      </c>
      <c r="M32" s="136">
        <f>SUMIF('Actividades Presupuesto'!$E$3:$E$109,$F32,'Actividades Presupuesto'!$I$3:$I$109)</f>
        <v>2776318040</v>
      </c>
      <c r="N32" s="136">
        <f>SUMIF('Actividades Presupuesto'!$E$3:$E$109,$F32,'Actividades Presupuesto'!$K$3:$K$109)</f>
        <v>1375271389</v>
      </c>
      <c r="O32" s="136">
        <f>SUMIF('Actividades Presupuesto'!$E$3:$E$109,$F32,'Actividades Presupuesto'!$M$3:$M$109)</f>
        <v>440856414</v>
      </c>
      <c r="P32" s="136">
        <f>SUMIF('Actividades Presupuesto'!$E$3:$E$109,$F32,'Actividades Presupuesto'!$P$3:$P$109)</f>
        <v>188285042</v>
      </c>
      <c r="Q32" s="137">
        <f>SUMIF('Reservas (2)'!$E$4:$E$94,F32,'Reservas (2)'!$L$4:$L$94)</f>
        <v>61931887</v>
      </c>
      <c r="R32" s="137">
        <f>SUMIF('Reservas (2)'!$E$4:$E$94,F32,'Reservas (2)'!$M$4:$M$94)</f>
        <v>10829426</v>
      </c>
      <c r="S32" s="624" t="s">
        <v>4935</v>
      </c>
      <c r="T32" s="576" t="s">
        <v>4840</v>
      </c>
    </row>
    <row r="33" spans="2:20" ht="75.599999999999994" customHeight="1">
      <c r="B33" s="121">
        <f>Proyecto!$C$3</f>
        <v>8141</v>
      </c>
      <c r="C33" s="121" t="str">
        <f>'Actividades Físicas'!D33</f>
        <v>8141-24</v>
      </c>
      <c r="D33" s="122">
        <v>24</v>
      </c>
      <c r="E33" s="122">
        <f>'Actividades Físicas'!E33</f>
        <v>24</v>
      </c>
      <c r="F33" s="121" t="str">
        <f>'Actividades Físicas'!F33</f>
        <v>24.1</v>
      </c>
      <c r="G33" s="123" t="str">
        <f>'Actividades Físicas'!G33</f>
        <v>Formular el plan de acción para fortalecer la atención integral e integrada desde nacimiento y durante la primera infancia, con cinco líneas estratégicas y actualizar anualmente los resultados de indicadores y analizar sus determinantes.</v>
      </c>
      <c r="H33" s="123" t="str">
        <f>'Actividades Físicas'!H33</f>
        <v>Porcentaje de cumplimiento en la formulacion del Plan de Acción de la primera infancia.</v>
      </c>
      <c r="I33" s="121" t="str">
        <f>'Actividades Físicas'!I33</f>
        <v>Porcentaje</v>
      </c>
      <c r="J33" s="121" t="str">
        <f>'Actividades Físicas'!J33</f>
        <v>Suma</v>
      </c>
      <c r="K33" s="577">
        <f>+'Actividades Físicas'!AN33</f>
        <v>0.05</v>
      </c>
      <c r="L33" s="222">
        <f ca="1">+'Actividades Físicas'!AK33</f>
        <v>1.6619999999999999E-2</v>
      </c>
      <c r="M33" s="136">
        <f>SUMIF('Actividades Presupuesto'!$E$3:$E$109,$F33,'Actividades Presupuesto'!$I$3:$I$109)</f>
        <v>496243894</v>
      </c>
      <c r="N33" s="136">
        <f>SUMIF('Actividades Presupuesto'!$E$3:$E$109,$F33,'Actividades Presupuesto'!$K$3:$K$109)</f>
        <v>2059723455</v>
      </c>
      <c r="O33" s="136">
        <f>SUMIF('Actividades Presupuesto'!$E$3:$E$109,$F33,'Actividades Presupuesto'!$M$3:$M$109)</f>
        <v>488897344</v>
      </c>
      <c r="P33" s="136">
        <f>SUMIF('Actividades Presupuesto'!$E$3:$E$109,$F33,'Actividades Presupuesto'!$P$3:$P$109)</f>
        <v>324444335.95217854</v>
      </c>
      <c r="Q33" s="137">
        <f>SUMIF('Reservas (2)'!$E$4:$E$94,F33,'Reservas (2)'!$L$4:$L$94)</f>
        <v>45508071</v>
      </c>
      <c r="R33" s="137">
        <f>SUMIF('Reservas (2)'!$E$4:$E$94,F33,'Reservas (2)'!$M$4:$M$94)</f>
        <v>285708.99251311633</v>
      </c>
      <c r="S33" s="624" t="s">
        <v>4936</v>
      </c>
      <c r="T33" s="576" t="s">
        <v>3441</v>
      </c>
    </row>
    <row r="34" spans="2:20" ht="77.25" customHeight="1">
      <c r="B34" s="121">
        <f>Proyecto!$C$3</f>
        <v>8141</v>
      </c>
      <c r="C34" s="121" t="str">
        <f>'Actividades Físicas'!D34</f>
        <v>8141-24</v>
      </c>
      <c r="D34" s="122">
        <v>24</v>
      </c>
      <c r="E34" s="122">
        <f>'Actividades Físicas'!E34</f>
        <v>24</v>
      </c>
      <c r="F34" s="121" t="str">
        <f>'Actividades Físicas'!F34</f>
        <v>24.2</v>
      </c>
      <c r="G34" s="123" t="str">
        <f>'Actividades Físicas'!G34</f>
        <v>Ejecución, monitoreo y seguimiento al plan de acción para el fortalecimiento de la atención integral e integrada desde el nacimiento y durante la primera infancia, según el desarrollo de cinco líneas estratégicas.</v>
      </c>
      <c r="H34" s="123" t="str">
        <f>'Actividades Físicas'!H34</f>
        <v>Porcentaje de cumplimiento en la ejecución del Plan de Acción de la primera infancia.</v>
      </c>
      <c r="I34" s="121" t="str">
        <f>'Actividades Físicas'!I34</f>
        <v>Porcentaje</v>
      </c>
      <c r="J34" s="121" t="str">
        <f>'Actividades Físicas'!J34</f>
        <v>Suma</v>
      </c>
      <c r="K34" s="577">
        <f>+'Actividades Físicas'!AN34</f>
        <v>0.1875</v>
      </c>
      <c r="L34" s="222">
        <f ca="1">+'Actividades Físicas'!AK34</f>
        <v>4.7200000000000006E-2</v>
      </c>
      <c r="M34" s="136">
        <f>SUMIF('Actividades Presupuesto'!$E$3:$E$109,$F34,'Actividades Presupuesto'!$I$3:$I$109)</f>
        <v>27217368</v>
      </c>
      <c r="N34" s="136">
        <f>SUMIF('Actividades Presupuesto'!$E$3:$E$109,$F34,'Actividades Presupuesto'!$K$3:$K$109)</f>
        <v>42725796</v>
      </c>
      <c r="O34" s="136">
        <f>SUMIF('Actividades Presupuesto'!$E$3:$E$109,$F34,'Actividades Presupuesto'!$M$3:$M$109)</f>
        <v>27217368</v>
      </c>
      <c r="P34" s="136">
        <f>SUMIF('Actividades Presupuesto'!$E$3:$E$109,$F34,'Actividades Presupuesto'!$P$3:$P$109)</f>
        <v>11018919.04782143</v>
      </c>
      <c r="Q34" s="137">
        <f>SUMIF('Reservas (2)'!$E$4:$E$94,F34,'Reservas (2)'!$L$4:$L$94)</f>
        <v>4150468</v>
      </c>
      <c r="R34" s="137">
        <f>SUMIF('Reservas (2)'!$E$4:$E$94,F34,'Reservas (2)'!$M$4:$M$94)</f>
        <v>285711.00748688367</v>
      </c>
      <c r="S34" s="624" t="s">
        <v>4937</v>
      </c>
      <c r="T34" s="576" t="s">
        <v>3441</v>
      </c>
    </row>
    <row r="35" spans="2:20" ht="81" customHeight="1">
      <c r="B35" s="121">
        <f>Proyecto!$C$3</f>
        <v>8141</v>
      </c>
      <c r="C35" s="121" t="str">
        <f>'Actividades Físicas'!D35</f>
        <v>8141-25</v>
      </c>
      <c r="D35" s="122">
        <v>25</v>
      </c>
      <c r="E35" s="122">
        <f>'Actividades Físicas'!E35</f>
        <v>25</v>
      </c>
      <c r="F35" s="121" t="str">
        <f>'Actividades Físicas'!F35</f>
        <v>25.1</v>
      </c>
      <c r="G35" s="123" t="str">
        <f>'Actividades Físicas'!G35</f>
        <v>Seguimiento y monitoreo a los productos correspondientes al sector salud de la Política Publica Distrital de primera infancia, infancia y adolescencia 2023-2033.</v>
      </c>
      <c r="H35" s="123" t="str">
        <f>'Actividades Físicas'!H35</f>
        <v xml:space="preserve">Porcentaje de cumplimiento al plan de acción de la política pública distrital de primera infancia, infancia y adolescencia. (PPPIIA)  </v>
      </c>
      <c r="I35" s="121" t="str">
        <f>'Actividades Físicas'!I35</f>
        <v>Porcentaje</v>
      </c>
      <c r="J35" s="121" t="str">
        <f>'Actividades Físicas'!J35</f>
        <v>Suma</v>
      </c>
      <c r="K35" s="577">
        <f>+'Actividades Físicas'!AN35</f>
        <v>0.125</v>
      </c>
      <c r="L35" s="222">
        <f ca="1">+'Actividades Físicas'!AK35</f>
        <v>3.15E-2</v>
      </c>
      <c r="M35" s="136">
        <f>SUMIF('Actividades Presupuesto'!$E$3:$E$109,$F35,'Actividades Presupuesto'!$I$3:$I$109)</f>
        <v>1933848271</v>
      </c>
      <c r="N35" s="136">
        <f>SUMIF('Actividades Presupuesto'!$E$3:$E$109,$F35,'Actividades Presupuesto'!$K$3:$K$109)</f>
        <v>799096539</v>
      </c>
      <c r="O35" s="136">
        <f>SUMIF('Actividades Presupuesto'!$E$3:$E$109,$F35,'Actividades Presupuesto'!$M$3:$M$109)</f>
        <v>368033918</v>
      </c>
      <c r="P35" s="136">
        <f>SUMIF('Actividades Presupuesto'!$E$3:$E$109,$F35,'Actividades Presupuesto'!$P$3:$P$109)</f>
        <v>245274554</v>
      </c>
      <c r="Q35" s="137">
        <f>SUMIF('Reservas (2)'!$E$4:$E$94,F35,'Reservas (2)'!$L$4:$L$94)</f>
        <v>48071671</v>
      </c>
      <c r="R35" s="137">
        <f>SUMIF('Reservas (2)'!$E$4:$E$94,F35,'Reservas (2)'!$M$4:$M$94)</f>
        <v>18051340</v>
      </c>
      <c r="S35" s="624" t="s">
        <v>4938</v>
      </c>
      <c r="T35" s="576" t="s">
        <v>3441</v>
      </c>
    </row>
    <row r="36" spans="2:20" ht="75" customHeight="1">
      <c r="B36" s="121">
        <f>Proyecto!$C$3</f>
        <v>8141</v>
      </c>
      <c r="C36" s="121" t="str">
        <f>'Actividades Físicas'!D36</f>
        <v>8141-26</v>
      </c>
      <c r="D36" s="122">
        <v>26</v>
      </c>
      <c r="E36" s="122">
        <f>'Actividades Físicas'!E36</f>
        <v>26</v>
      </c>
      <c r="F36" s="121" t="str">
        <f>'Actividades Físicas'!F36</f>
        <v>26.1</v>
      </c>
      <c r="G36" s="123" t="str">
        <f>'Actividades Físicas'!G36</f>
        <v xml:space="preserve"> Implementar acciones colectivas para la reducción del riesgo de desnutrición aguda en niños y niñas menores de cinco años.</v>
      </c>
      <c r="H36" s="123" t="str">
        <f>'Actividades Físicas'!H36</f>
        <v>Porcentaje de acciones colectivas implementadas para la reducción del riesgo de desnutrición aguda en niños y niñas menores de cinco años.</v>
      </c>
      <c r="I36" s="121" t="str">
        <f>'Actividades Físicas'!I36</f>
        <v>Porcentaje</v>
      </c>
      <c r="J36" s="121" t="str">
        <f>'Actividades Físicas'!J36</f>
        <v>Suma</v>
      </c>
      <c r="K36" s="577">
        <f>+'Actividades Físicas'!AN36</f>
        <v>0.37</v>
      </c>
      <c r="L36" s="222">
        <f ca="1">+'Actividades Físicas'!AK36</f>
        <v>0.24990000000000001</v>
      </c>
      <c r="M36" s="136">
        <f>SUMIF('Actividades Presupuesto'!$E$3:$E$109,$F36,'Actividades Presupuesto'!$I$3:$I$109)</f>
        <v>4963071847</v>
      </c>
      <c r="N36" s="136">
        <f>SUMIF('Actividades Presupuesto'!$E$3:$E$109,$F36,'Actividades Presupuesto'!$K$3:$K$109)</f>
        <v>2814008206</v>
      </c>
      <c r="O36" s="136">
        <f>SUMIF('Actividades Presupuesto'!$E$3:$E$109,$F36,'Actividades Presupuesto'!$M$3:$M$109)</f>
        <v>837598247</v>
      </c>
      <c r="P36" s="136">
        <f>SUMIF('Actividades Presupuesto'!$E$3:$E$109,$F36,'Actividades Presupuesto'!$P$3:$P$109)</f>
        <v>356226493</v>
      </c>
      <c r="Q36" s="137">
        <f>SUMIF('Reservas (2)'!$E$4:$E$94,F36,'Reservas (2)'!$L$4:$L$94)</f>
        <v>121400430</v>
      </c>
      <c r="R36" s="137">
        <f>SUMIF('Reservas (2)'!$E$4:$E$94,F36,'Reservas (2)'!$M$4:$M$94)</f>
        <v>10677989</v>
      </c>
      <c r="S36" s="624" t="s">
        <v>4939</v>
      </c>
      <c r="T36" s="576" t="s">
        <v>3441</v>
      </c>
    </row>
    <row r="37" spans="2:20" ht="97.15" customHeight="1">
      <c r="B37" s="121">
        <f>Proyecto!$C$3</f>
        <v>8141</v>
      </c>
      <c r="C37" s="121" t="str">
        <f>'Actividades Físicas'!D37</f>
        <v>8141-27</v>
      </c>
      <c r="D37" s="122">
        <v>27</v>
      </c>
      <c r="E37" s="122">
        <f>'Actividades Físicas'!E37</f>
        <v>27</v>
      </c>
      <c r="F37" s="121" t="str">
        <f>'Actividades Físicas'!F37</f>
        <v>27.1</v>
      </c>
      <c r="G37" s="123" t="str">
        <f>'Actividades Físicas'!G37</f>
        <v>Desarrollar acciones colectivas para la promoción, protección y apoyo a la lactancia materna y alimentación complementaria.</v>
      </c>
      <c r="H37" s="123" t="str">
        <f>'Actividades Físicas'!H37</f>
        <v>Proporción de cumplimiento de acciones colectivas para la promoción, protección y apoyo a la lactancia materna y alimentación complementaria.</v>
      </c>
      <c r="I37" s="121" t="str">
        <f>'Actividades Físicas'!I37</f>
        <v>Porcentaje</v>
      </c>
      <c r="J37" s="121" t="str">
        <f>'Actividades Físicas'!J37</f>
        <v>Constante</v>
      </c>
      <c r="K37" s="577">
        <f>+'Actividades Físicas'!AN37</f>
        <v>1</v>
      </c>
      <c r="L37" s="222">
        <f>+'Actividades Físicas'!AK37</f>
        <v>0.24990000000000001</v>
      </c>
      <c r="M37" s="136">
        <f>SUMIF('Actividades Presupuesto'!$E$3:$E$109,$F37,'Actividades Presupuesto'!$I$3:$I$109)</f>
        <v>1090341560</v>
      </c>
      <c r="N37" s="136">
        <f>SUMIF('Actividades Presupuesto'!$E$3:$E$109,$F37,'Actividades Presupuesto'!$K$3:$K$109)</f>
        <v>2253771916</v>
      </c>
      <c r="O37" s="136">
        <f>SUMIF('Actividades Presupuesto'!$E$3:$E$109,$F37,'Actividades Presupuesto'!$M$3:$M$109)</f>
        <v>615857373</v>
      </c>
      <c r="P37" s="136">
        <f>SUMIF('Actividades Presupuesto'!$E$3:$E$109,$F37,'Actividades Presupuesto'!$P$3:$P$109)</f>
        <v>348901035</v>
      </c>
      <c r="Q37" s="137">
        <f>SUMIF('Reservas (2)'!$E$4:$E$94,F37,'Reservas (2)'!$L$4:$L$94)</f>
        <v>44293701</v>
      </c>
      <c r="R37" s="137">
        <f>SUMIF('Reservas (2)'!$E$4:$E$94,F37,'Reservas (2)'!$M$4:$M$94)</f>
        <v>17179376</v>
      </c>
      <c r="S37" s="624" t="s">
        <v>4940</v>
      </c>
      <c r="T37" s="576" t="s">
        <v>4841</v>
      </c>
    </row>
    <row r="38" spans="2:20" ht="102.75" customHeight="1">
      <c r="B38" s="121">
        <f>Proyecto!$C$3</f>
        <v>8141</v>
      </c>
      <c r="C38" s="121" t="str">
        <f>'Actividades Físicas'!D38</f>
        <v>8141-28</v>
      </c>
      <c r="D38" s="122">
        <v>28</v>
      </c>
      <c r="E38" s="122">
        <f>'Actividades Físicas'!E38</f>
        <v>28</v>
      </c>
      <c r="F38" s="121" t="str">
        <f>'Actividades Físicas'!F38</f>
        <v>28.1</v>
      </c>
      <c r="G38" s="123" t="str">
        <f>'Actividades Físicas'!G38</f>
        <v>Desarrollar acciones para la implementación de la estrategia de Salas Amigas de la Familia Lactante del entorno laboral (SAFL-L) en el Distrito.</v>
      </c>
      <c r="H38" s="123" t="str">
        <f>'Actividades Físicas'!H38</f>
        <v xml:space="preserve">Entidades apoyadas técnicamente para la implementación de la estrategia Salas Amigas de la Familia Lactante del entorno laboral (SAFL-L) </v>
      </c>
      <c r="I38" s="121" t="str">
        <f>'Actividades Físicas'!I38</f>
        <v>Porcentaje</v>
      </c>
      <c r="J38" s="121" t="str">
        <f>'Actividades Físicas'!J38</f>
        <v>Constante</v>
      </c>
      <c r="K38" s="577">
        <f>+'Actividades Físicas'!AN38</f>
        <v>1</v>
      </c>
      <c r="L38" s="222">
        <f>+'Actividades Físicas'!AK38</f>
        <v>0.24990000000000001</v>
      </c>
      <c r="M38" s="136">
        <f>SUMIF('Actividades Presupuesto'!$E$3:$E$109,$F38,'Actividades Presupuesto'!$I$3:$I$109)</f>
        <v>1096876424</v>
      </c>
      <c r="N38" s="136">
        <f>SUMIF('Actividades Presupuesto'!$E$3:$E$109,$F38,'Actividades Presupuesto'!$K$3:$K$109)</f>
        <v>389793300</v>
      </c>
      <c r="O38" s="136">
        <f>SUMIF('Actividades Presupuesto'!$E$3:$E$109,$F38,'Actividades Presupuesto'!$M$3:$M$109)</f>
        <v>237953260</v>
      </c>
      <c r="P38" s="136">
        <f>SUMIF('Actividades Presupuesto'!$E$3:$E$109,$F38,'Actividades Presupuesto'!$P$3:$P$109)</f>
        <v>158202121</v>
      </c>
      <c r="Q38" s="137">
        <f>SUMIF('Reservas (2)'!$E$4:$E$94,F38,'Reservas (2)'!$L$4:$L$94)</f>
        <v>1233417037</v>
      </c>
      <c r="R38" s="137">
        <f>SUMIF('Reservas (2)'!$E$4:$E$94,F38,'Reservas (2)'!$M$4:$M$94)</f>
        <v>1207599106</v>
      </c>
      <c r="S38" s="624" t="s">
        <v>4941</v>
      </c>
      <c r="T38" s="576" t="s">
        <v>4842</v>
      </c>
    </row>
    <row r="39" spans="2:20" ht="104.25" customHeight="1">
      <c r="B39" s="121">
        <f>Proyecto!$C$3</f>
        <v>8141</v>
      </c>
      <c r="C39" s="121" t="str">
        <f>'Actividades Físicas'!D39</f>
        <v>8141-29</v>
      </c>
      <c r="D39" s="122">
        <v>29</v>
      </c>
      <c r="E39" s="122">
        <f>'Actividades Físicas'!E39</f>
        <v>29</v>
      </c>
      <c r="F39" s="121" t="str">
        <f>'Actividades Físicas'!F39</f>
        <v>29.1</v>
      </c>
      <c r="G39" s="123" t="str">
        <f>'Actividades Físicas'!G39</f>
        <v>Implementar acciones colectivas para la prevención y manejo del retraso en talla en niños y niñas menores de dos años.</v>
      </c>
      <c r="H39" s="123" t="str">
        <f>'Actividades Físicas'!H39</f>
        <v>Porcentaje de acciones colectivas implementadas para la prevención y manejo del retraso en talla en niños y niñas menores de dos años</v>
      </c>
      <c r="I39" s="121" t="str">
        <f>'Actividades Físicas'!I39</f>
        <v>Porcentaje</v>
      </c>
      <c r="J39" s="121" t="str">
        <f>'Actividades Físicas'!J39</f>
        <v>Suma</v>
      </c>
      <c r="K39" s="577">
        <f>+'Actividades Físicas'!AN39</f>
        <v>0.37</v>
      </c>
      <c r="L39" s="222">
        <f ca="1">+'Actividades Físicas'!AK39</f>
        <v>0.24990000000000001</v>
      </c>
      <c r="M39" s="136">
        <f>SUMIF('Actividades Presupuesto'!$E$3:$E$109,$F39,'Actividades Presupuesto'!$I$3:$I$109)</f>
        <v>1238718337</v>
      </c>
      <c r="N39" s="136">
        <f>SUMIF('Actividades Presupuesto'!$E$3:$E$109,$F39,'Actividades Presupuesto'!$K$3:$K$109)</f>
        <v>486302252</v>
      </c>
      <c r="O39" s="136">
        <f>SUMIF('Actividades Presupuesto'!$E$3:$E$109,$F39,'Actividades Presupuesto'!$M$3:$M$109)</f>
        <v>271647862</v>
      </c>
      <c r="P39" s="136">
        <f>SUMIF('Actividades Presupuesto'!$E$3:$E$109,$F39,'Actividades Presupuesto'!$P$3:$P$109)</f>
        <v>116019198</v>
      </c>
      <c r="Q39" s="137">
        <f>SUMIF('Reservas (2)'!$E$4:$E$94,F39,'Reservas (2)'!$L$4:$L$94)</f>
        <v>33047453</v>
      </c>
      <c r="R39" s="137">
        <f>SUMIF('Reservas (2)'!$E$4:$E$94,F39,'Reservas (2)'!$M$4:$M$94)</f>
        <v>4645207</v>
      </c>
      <c r="S39" s="624" t="s">
        <v>4942</v>
      </c>
      <c r="T39" s="576" t="s">
        <v>3441</v>
      </c>
    </row>
    <row r="40" spans="2:20" ht="66" customHeight="1">
      <c r="B40" s="121">
        <f>Proyecto!$C$3</f>
        <v>8141</v>
      </c>
      <c r="C40" s="121" t="str">
        <f>'Actividades Físicas'!D40</f>
        <v>8141-30</v>
      </c>
      <c r="D40" s="122">
        <v>30</v>
      </c>
      <c r="E40" s="122">
        <f>'Actividades Físicas'!E40</f>
        <v>30</v>
      </c>
      <c r="F40" s="121" t="str">
        <f>'Actividades Físicas'!F40</f>
        <v>30.1</v>
      </c>
      <c r="G40" s="123" t="str">
        <f>'Actividades Físicas'!G40</f>
        <v>Implementar acciones colectivas implementadas para promover hábitos alimentarios saludables y prevenir los riesgos nutricionales entre niños y adolescentes de 5 a 17 años para reducir la malnutrición.</v>
      </c>
      <c r="H40" s="123" t="str">
        <f>'Actividades Físicas'!H40</f>
        <v>Porcentaje de acciones colectivas implementadas para promover hábitos alimentarios saludables y prevenir los riesgos nutricionales entre niños y adolescentes de 5 a 17 años para reducir la malnutrición.</v>
      </c>
      <c r="I40" s="121" t="str">
        <f>'Actividades Físicas'!I40</f>
        <v>Porcentaje</v>
      </c>
      <c r="J40" s="121" t="str">
        <f>'Actividades Físicas'!J40</f>
        <v>Constante</v>
      </c>
      <c r="K40" s="577">
        <f>+'Actividades Físicas'!AN40</f>
        <v>1</v>
      </c>
      <c r="L40" s="222">
        <f>+'Actividades Físicas'!AK40</f>
        <v>0.25</v>
      </c>
      <c r="M40" s="136">
        <f>SUMIF('Actividades Presupuesto'!$E$3:$E$109,$F40,'Actividades Presupuesto'!$I$3:$I$109)</f>
        <v>3667499430</v>
      </c>
      <c r="N40" s="136">
        <f>SUMIF('Actividades Presupuesto'!$E$3:$E$109,$F40,'Actividades Presupuesto'!$K$3:$K$109)</f>
        <v>1464220496</v>
      </c>
      <c r="O40" s="136">
        <f>SUMIF('Actividades Presupuesto'!$E$3:$E$109,$F40,'Actividades Presupuesto'!$M$3:$M$109)</f>
        <v>914726633</v>
      </c>
      <c r="P40" s="136">
        <f>SUMIF('Actividades Presupuesto'!$E$3:$E$109,$F40,'Actividades Presupuesto'!$P$3:$P$109)</f>
        <v>608185774</v>
      </c>
      <c r="Q40" s="137">
        <f>SUMIF('Reservas (2)'!$E$4:$E$94,F40,'Reservas (2)'!$L$4:$L$94)</f>
        <v>98431163</v>
      </c>
      <c r="R40" s="137">
        <f>SUMIF('Reservas (2)'!$E$4:$E$94,F40,'Reservas (2)'!$M$4:$M$94)</f>
        <v>54248719</v>
      </c>
      <c r="S40" s="624" t="s">
        <v>4943</v>
      </c>
      <c r="T40" s="576" t="s">
        <v>3441</v>
      </c>
    </row>
    <row r="41" spans="2:20" ht="78.75" customHeight="1">
      <c r="B41" s="121">
        <f>Proyecto!$C$3</f>
        <v>8141</v>
      </c>
      <c r="C41" s="121" t="str">
        <f>'Actividades Físicas'!D41</f>
        <v>8141-31</v>
      </c>
      <c r="D41" s="122">
        <v>31</v>
      </c>
      <c r="E41" s="122">
        <f>'Actividades Físicas'!E41</f>
        <v>31</v>
      </c>
      <c r="F41" s="121" t="str">
        <f>'Actividades Físicas'!F41</f>
        <v>31.1</v>
      </c>
      <c r="G41" s="123" t="str">
        <f>'Actividades Físicas'!G41</f>
        <v>Implementar el plan de acción del Plan Distrital de Educación Alimentaria y Nutricional.</v>
      </c>
      <c r="H41" s="123" t="str">
        <f>'Actividades Físicas'!H41</f>
        <v>Porcentaje implementación del plan de acción del Plan Distrital de Educación Alimentaria y Nutricional</v>
      </c>
      <c r="I41" s="121" t="str">
        <f>'Actividades Físicas'!I41</f>
        <v>Porcentaje</v>
      </c>
      <c r="J41" s="121" t="str">
        <f>'Actividades Físicas'!J41</f>
        <v>Constante</v>
      </c>
      <c r="K41" s="577">
        <f>+'Actividades Físicas'!AN41</f>
        <v>1</v>
      </c>
      <c r="L41" s="222">
        <f>+'Actividades Físicas'!AK41</f>
        <v>0.24959999999999999</v>
      </c>
      <c r="M41" s="136">
        <f>SUMIF('Actividades Presupuesto'!$E$3:$E$109,$F41,'Actividades Presupuesto'!$I$3:$I$109)</f>
        <v>11017146000</v>
      </c>
      <c r="N41" s="136">
        <f>SUMIF('Actividades Presupuesto'!$E$3:$E$109,$F41,'Actividades Presupuesto'!$K$3:$K$109)</f>
        <v>1095384863</v>
      </c>
      <c r="O41" s="136">
        <f>SUMIF('Actividades Presupuesto'!$E$3:$E$109,$F41,'Actividades Presupuesto'!$M$3:$M$109)</f>
        <v>681797423</v>
      </c>
      <c r="P41" s="136">
        <f>SUMIF('Actividades Presupuesto'!$E$3:$E$109,$F41,'Actividades Presupuesto'!$P$3:$P$109)</f>
        <v>374763013</v>
      </c>
      <c r="Q41" s="137">
        <f>SUMIF('Reservas (2)'!$E$4:$E$94,F41,'Reservas (2)'!$L$4:$L$94)</f>
        <v>64678089</v>
      </c>
      <c r="R41" s="137">
        <f>SUMIF('Reservas (2)'!$E$4:$E$94,F41,'Reservas (2)'!$M$4:$M$94)</f>
        <v>33003484</v>
      </c>
      <c r="S41" s="624" t="s">
        <v>4944</v>
      </c>
      <c r="T41" s="576" t="s">
        <v>3441</v>
      </c>
    </row>
    <row r="42" spans="2:20" ht="48.75" customHeight="1">
      <c r="B42" s="121">
        <f>Proyecto!$C$3</f>
        <v>8141</v>
      </c>
      <c r="C42" s="121" t="str">
        <f>'Actividades Físicas'!D42</f>
        <v>8141-32</v>
      </c>
      <c r="D42" s="122">
        <v>32</v>
      </c>
      <c r="E42" s="122">
        <f>'Actividades Físicas'!E42</f>
        <v>32</v>
      </c>
      <c r="F42" s="121" t="str">
        <f>'Actividades Físicas'!F42</f>
        <v>32.1</v>
      </c>
      <c r="G42" s="123" t="str">
        <f>'Actividades Físicas'!G42</f>
        <v>Implementar acciones cuidadoras de la salud mental, la convivencia social y el bienestar emocional  en los entornos de vida cotidiana.</v>
      </c>
      <c r="H42" s="123" t="str">
        <f>'Actividades Físicas'!H42</f>
        <v>Personas beneficiadas con acciones de fortalecimiento en el cuidado de las salud mental y la convivencia social.</v>
      </c>
      <c r="I42" s="121" t="str">
        <f>'Actividades Físicas'!I42</f>
        <v>Número</v>
      </c>
      <c r="J42" s="121" t="str">
        <f>'Actividades Físicas'!J42</f>
        <v>Suma</v>
      </c>
      <c r="K42" s="578">
        <f>+'Actividades Físicas'!AN42</f>
        <v>131500</v>
      </c>
      <c r="L42" s="578">
        <f ca="1">+'Actividades Físicas'!AK42</f>
        <v>31347</v>
      </c>
      <c r="M42" s="136">
        <f>SUMIF('Actividades Presupuesto'!$E$3:$E$109,$F42,'Actividades Presupuesto'!$I$3:$I$109)</f>
        <v>13533229929</v>
      </c>
      <c r="N42" s="136">
        <f>SUMIF('Actividades Presupuesto'!$E$3:$E$109,$F42,'Actividades Presupuesto'!$K$3:$K$109)</f>
        <v>13553990216</v>
      </c>
      <c r="O42" s="136">
        <f>SUMIF('Actividades Presupuesto'!$E$3:$E$109,$F42,'Actividades Presupuesto'!$M$3:$M$109)</f>
        <v>4550271465</v>
      </c>
      <c r="P42" s="136">
        <f>SUMIF('Actividades Presupuesto'!$E$3:$E$109,$F42,'Actividades Presupuesto'!$P$3:$P$109)</f>
        <v>1935575148.7617772</v>
      </c>
      <c r="Q42" s="137">
        <f>SUMIF('Reservas (2)'!$E$4:$E$94,F42,'Reservas (2)'!$L$4:$L$94)</f>
        <v>365549006</v>
      </c>
      <c r="R42" s="137">
        <f>SUMIF('Reservas (2)'!$E$4:$E$94,F42,'Reservas (2)'!$M$4:$M$94)</f>
        <v>112424816.19225736</v>
      </c>
      <c r="S42" s="624" t="s">
        <v>4945</v>
      </c>
      <c r="T42" s="576" t="s">
        <v>4843</v>
      </c>
    </row>
    <row r="43" spans="2:20" ht="79.900000000000006" customHeight="1">
      <c r="B43" s="121">
        <f>Proyecto!$C$3</f>
        <v>8141</v>
      </c>
      <c r="C43" s="121" t="str">
        <f>'Actividades Físicas'!D43</f>
        <v>8141-32</v>
      </c>
      <c r="D43" s="122">
        <v>32</v>
      </c>
      <c r="E43" s="122">
        <f>'Actividades Físicas'!E43</f>
        <v>32</v>
      </c>
      <c r="F43" s="121" t="str">
        <f>'Actividades Físicas'!F43</f>
        <v>32.2</v>
      </c>
      <c r="G43" s="123" t="str">
        <f>'Actividades Físicas'!G43</f>
        <v>Desarrollar la estrategia de rehabilitación en salud mental basada en comunidad.</v>
      </c>
      <c r="H43" s="123" t="str">
        <f>'Actividades Físicas'!H43</f>
        <v>Número de personas que asisten a los grupos de apoyo o de ayuda mutua de la RBC en salud mental.</v>
      </c>
      <c r="I43" s="121" t="str">
        <f>'Actividades Físicas'!I43</f>
        <v>Número</v>
      </c>
      <c r="J43" s="121" t="str">
        <f>'Actividades Físicas'!J43</f>
        <v>Suma</v>
      </c>
      <c r="K43" s="578">
        <f>+'Actividades Físicas'!AN43</f>
        <v>6200</v>
      </c>
      <c r="L43" s="578">
        <f ca="1">+'Actividades Físicas'!AK43</f>
        <v>6495</v>
      </c>
      <c r="M43" s="136">
        <f>SUMIF('Actividades Presupuesto'!$E$3:$E$109,$F43,'Actividades Presupuesto'!$I$3:$I$109)</f>
        <v>707650820</v>
      </c>
      <c r="N43" s="136">
        <f>SUMIF('Actividades Presupuesto'!$E$3:$E$109,$F43,'Actividades Presupuesto'!$K$3:$K$109)</f>
        <v>1110870168</v>
      </c>
      <c r="O43" s="136">
        <f>SUMIF('Actividades Presupuesto'!$E$3:$E$109,$F43,'Actividades Presupuesto'!$M$3:$M$109)</f>
        <v>698031857</v>
      </c>
      <c r="P43" s="136">
        <f>SUMIF('Actividades Presupuesto'!$E$3:$E$109,$F43,'Actividades Presupuesto'!$P$3:$P$109)</f>
        <v>300863930.78683931</v>
      </c>
      <c r="Q43" s="137">
        <f>SUMIF('Reservas (2)'!$E$4:$E$94,F43,'Reservas (2)'!$L$4:$L$94)</f>
        <v>32984031</v>
      </c>
      <c r="R43" s="137">
        <f>SUMIF('Reservas (2)'!$E$4:$E$94,F43,'Reservas (2)'!$M$4:$M$94)</f>
        <v>19305062.234723605</v>
      </c>
      <c r="S43" s="624" t="s">
        <v>4946</v>
      </c>
      <c r="T43" s="576" t="s">
        <v>4844</v>
      </c>
    </row>
    <row r="44" spans="2:20" ht="65.25" customHeight="1">
      <c r="B44" s="121">
        <f>Proyecto!$C$3</f>
        <v>8141</v>
      </c>
      <c r="C44" s="121" t="str">
        <f>'Actividades Físicas'!D44</f>
        <v>8141-32</v>
      </c>
      <c r="D44" s="122">
        <v>32</v>
      </c>
      <c r="E44" s="122">
        <f>'Actividades Físicas'!E44</f>
        <v>32</v>
      </c>
      <c r="F44" s="121" t="str">
        <f>'Actividades Físicas'!F44</f>
        <v>32.3</v>
      </c>
      <c r="G44" s="123" t="str">
        <f>'Actividades Físicas'!G44</f>
        <v>Ejecutar acciones para el fortalecimiento de habilidades socioemocionales.</v>
      </c>
      <c r="H44" s="123" t="str">
        <f>'Actividades Físicas'!H44</f>
        <v>Número de niños, niñas y adolescentes, jóvenes, adultos y familias con fortalecimiento de habilidades socioemocionales que participan de los diferentes entornos de vida cotidiana.</v>
      </c>
      <c r="I44" s="121" t="str">
        <f>'Actividades Físicas'!I44</f>
        <v>Número</v>
      </c>
      <c r="J44" s="121" t="str">
        <f>'Actividades Físicas'!J44</f>
        <v>Suma</v>
      </c>
      <c r="K44" s="578">
        <f>+'Actividades Físicas'!AN44</f>
        <v>99500</v>
      </c>
      <c r="L44" s="578">
        <f ca="1">+'Actividades Físicas'!AK44</f>
        <v>35546</v>
      </c>
      <c r="M44" s="136">
        <f>SUMIF('Actividades Presupuesto'!$E$3:$E$109,$F44,'Actividades Presupuesto'!$I$3:$I$109)</f>
        <v>16279659436</v>
      </c>
      <c r="N44" s="136">
        <f>SUMIF('Actividades Presupuesto'!$E$3:$E$109,$F44,'Actividades Presupuesto'!$K$3:$K$109)</f>
        <v>2307887145</v>
      </c>
      <c r="O44" s="136">
        <f>SUMIF('Actividades Presupuesto'!$E$3:$E$109,$F44,'Actividades Presupuesto'!$M$3:$M$109)</f>
        <v>1435190007</v>
      </c>
      <c r="P44" s="136">
        <f>SUMIF('Actividades Presupuesto'!$E$3:$E$109,$F44,'Actividades Presupuesto'!$P$3:$P$109)</f>
        <v>618040635.45138347</v>
      </c>
      <c r="Q44" s="137">
        <f>SUMIF('Reservas (2)'!$E$4:$E$94,F44,'Reservas (2)'!$L$4:$L$94)</f>
        <v>240676792</v>
      </c>
      <c r="R44" s="137">
        <f>SUMIF('Reservas (2)'!$E$4:$E$94,F44,'Reservas (2)'!$M$4:$M$94)</f>
        <v>109041135.57301904</v>
      </c>
      <c r="S44" s="624" t="s">
        <v>4947</v>
      </c>
      <c r="T44" s="576" t="s">
        <v>4845</v>
      </c>
    </row>
    <row r="45" spans="2:20" ht="39" customHeight="1">
      <c r="B45" s="121">
        <f>Proyecto!$C$3</f>
        <v>8141</v>
      </c>
      <c r="C45" s="121" t="str">
        <f>'Actividades Físicas'!D45</f>
        <v>8141-32</v>
      </c>
      <c r="D45" s="122">
        <v>32</v>
      </c>
      <c r="E45" s="122">
        <f>'Actividades Físicas'!E45</f>
        <v>32</v>
      </c>
      <c r="F45" s="121" t="str">
        <f>'Actividades Físicas'!F45</f>
        <v>32.4</v>
      </c>
      <c r="G45" s="123" t="str">
        <f>'Actividades Físicas'!G45</f>
        <v>Operación de la línea 106 "El poder de ser escuchado" a través de los diferentes canales de contacto.</v>
      </c>
      <c r="H45" s="123" t="str">
        <f>'Actividades Físicas'!H45</f>
        <v>Número de intervenciones realizadas por la línea 106 a través de sus diferentes canales.</v>
      </c>
      <c r="I45" s="121" t="str">
        <f>'Actividades Físicas'!I45</f>
        <v>Número</v>
      </c>
      <c r="J45" s="121" t="str">
        <f>'Actividades Físicas'!J45</f>
        <v>Suma</v>
      </c>
      <c r="K45" s="578">
        <f>+'Actividades Físicas'!AN45</f>
        <v>100000</v>
      </c>
      <c r="L45" s="578">
        <f ca="1">+'Actividades Físicas'!AK45</f>
        <v>27405</v>
      </c>
      <c r="M45" s="136">
        <f>SUMIF('Actividades Presupuesto'!$E$3:$E$109,$F45,'Actividades Presupuesto'!$I$3:$I$109)</f>
        <v>7355753071</v>
      </c>
      <c r="N45" s="136">
        <f>SUMIF('Actividades Presupuesto'!$E$3:$E$109,$F45,'Actividades Presupuesto'!$K$3:$K$109)</f>
        <v>7355753071</v>
      </c>
      <c r="O45" s="136">
        <f>SUMIF('Actividades Presupuesto'!$E$3:$E$109,$F45,'Actividades Presupuesto'!$M$3:$M$109)</f>
        <v>4711722576</v>
      </c>
      <c r="P45" s="136">
        <f>SUMIF('Actividades Presupuesto'!$E$3:$E$109,$F45,'Actividades Presupuesto'!$P$3:$P$109)</f>
        <v>367616981</v>
      </c>
      <c r="Q45" s="137">
        <f>SUMIF('Reservas (2)'!$E$4:$E$94,F45,'Reservas (2)'!$L$4:$L$94)</f>
        <v>814744020</v>
      </c>
      <c r="R45" s="137">
        <f>SUMIF('Reservas (2)'!$E$4:$E$94,F45,'Reservas (2)'!$M$4:$M$94)</f>
        <v>608208496</v>
      </c>
      <c r="S45" s="624" t="s">
        <v>4846</v>
      </c>
      <c r="T45" s="576" t="s">
        <v>3441</v>
      </c>
    </row>
    <row r="46" spans="2:20" ht="54.75" customHeight="1">
      <c r="B46" s="121">
        <f>Proyecto!$C$3</f>
        <v>8141</v>
      </c>
      <c r="C46" s="121" t="str">
        <f>'Actividades Físicas'!D46</f>
        <v>8141-33</v>
      </c>
      <c r="D46" s="122">
        <v>33</v>
      </c>
      <c r="E46" s="122">
        <f>'Actividades Físicas'!E46</f>
        <v>33</v>
      </c>
      <c r="F46" s="121" t="str">
        <f>'Actividades Físicas'!F46</f>
        <v>33.1</v>
      </c>
      <c r="G46" s="123" t="str">
        <f>'Actividades Físicas'!G46</f>
        <v xml:space="preserve">Dar continuidad a la implementación del Plan Estratégico y Operativo para el abordaje integral de la población expuesta y afectada por condiciones crónicas en Bogotá D.C. en el marco de los nodos sectoriales e intersectoriales en salud. </v>
      </c>
      <c r="H46" s="123" t="str">
        <f>'Actividades Físicas'!H46</f>
        <v>Porcentaje de implementación del Plan estratégico y Operativo para el abordaje integral de la población expuesta y afectada por condiciones crónicas en Bogotá D.C. en el marco de los nodos sectoriales e intersectoriales en salud.</v>
      </c>
      <c r="I46" s="121" t="str">
        <f>'Actividades Físicas'!I46</f>
        <v>Porcentaje</v>
      </c>
      <c r="J46" s="121" t="str">
        <f>'Actividades Físicas'!J46</f>
        <v>Suma</v>
      </c>
      <c r="K46" s="577">
        <f>+'Actividades Físicas'!AN46</f>
        <v>0.25</v>
      </c>
      <c r="L46" s="222">
        <f ca="1">+'Actividades Físicas'!AK46</f>
        <v>6.2399999999999997E-2</v>
      </c>
      <c r="M46" s="136">
        <f>SUMIF('Actividades Presupuesto'!$E$3:$E$109,$F46,'Actividades Presupuesto'!$I$3:$I$109)</f>
        <v>4886244772</v>
      </c>
      <c r="N46" s="136">
        <f>SUMIF('Actividades Presupuesto'!$E$3:$E$109,$F46,'Actividades Presupuesto'!$K$3:$K$109)</f>
        <v>11530551332</v>
      </c>
      <c r="O46" s="136">
        <f>SUMIF('Actividades Presupuesto'!$E$3:$E$109,$F46,'Actividades Presupuesto'!$M$3:$M$109)</f>
        <v>4886244772</v>
      </c>
      <c r="P46" s="136">
        <f>SUMIF('Actividades Presupuesto'!$E$3:$E$109,$F46,'Actividades Presupuesto'!$P$3:$P$109)</f>
        <v>2269525183</v>
      </c>
      <c r="Q46" s="137">
        <f>SUMIF('Reservas (2)'!$E$4:$E$94,F46,'Reservas (2)'!$L$4:$L$94)</f>
        <v>519667456</v>
      </c>
      <c r="R46" s="137">
        <f>SUMIF('Reservas (2)'!$E$4:$E$94,F46,'Reservas (2)'!$M$4:$M$94)</f>
        <v>214347196</v>
      </c>
      <c r="S46" s="624" t="s">
        <v>4948</v>
      </c>
      <c r="T46" s="576" t="s">
        <v>3449</v>
      </c>
    </row>
    <row r="47" spans="2:20" ht="72" customHeight="1">
      <c r="B47" s="121">
        <f>Proyecto!$C$3</f>
        <v>8141</v>
      </c>
      <c r="C47" s="121" t="str">
        <f>'Actividades Físicas'!D47</f>
        <v>8141-34</v>
      </c>
      <c r="D47" s="122">
        <v>34</v>
      </c>
      <c r="E47" s="122">
        <f>'Actividades Físicas'!E47</f>
        <v>34</v>
      </c>
      <c r="F47" s="121" t="str">
        <f>'Actividades Físicas'!F47</f>
        <v>34.1</v>
      </c>
      <c r="G47" s="123" t="str">
        <f>'Actividades Físicas'!G47</f>
        <v>Diseño, formulación e implementación del instrumento de acción pública que dar respuesta a las necesidades de salud bucal y salud visual.</v>
      </c>
      <c r="H47" s="123" t="str">
        <f>'Actividades Físicas'!H47</f>
        <v>Porcentaje de gestión de actividades en las fases de diseño, formulación e implementación de los instrumentos de acción pública para la salud oral y la salud visual en Bogotá.</v>
      </c>
      <c r="I47" s="121" t="str">
        <f>'Actividades Físicas'!I47</f>
        <v>Porcentaje</v>
      </c>
      <c r="J47" s="121" t="str">
        <f>'Actividades Físicas'!J47</f>
        <v>Suma</v>
      </c>
      <c r="K47" s="577">
        <f>+'Actividades Físicas'!AN47</f>
        <v>0.25</v>
      </c>
      <c r="L47" s="222">
        <f ca="1">+'Actividades Físicas'!AK47</f>
        <v>6.5000000000000002E-2</v>
      </c>
      <c r="M47" s="136">
        <f>SUMIF('Actividades Presupuesto'!$E$3:$E$109,$F47,'Actividades Presupuesto'!$I$3:$I$109)</f>
        <v>3574264617</v>
      </c>
      <c r="N47" s="136">
        <f>SUMIF('Actividades Presupuesto'!$E$3:$E$109,$F47,'Actividades Presupuesto'!$K$3:$K$109)</f>
        <v>0</v>
      </c>
      <c r="O47" s="136">
        <f>SUMIF('Actividades Presupuesto'!$E$3:$E$109,$F47,'Actividades Presupuesto'!$M$3:$M$109)</f>
        <v>0</v>
      </c>
      <c r="P47" s="136">
        <f>SUMIF('Actividades Presupuesto'!$E$3:$E$109,$F47,'Actividades Presupuesto'!$P$3:$P$109)</f>
        <v>0</v>
      </c>
      <c r="Q47" s="137">
        <f>SUMIF('Reservas (2)'!$E$4:$E$94,F47,'Reservas (2)'!$L$4:$L$94)</f>
        <v>41148194</v>
      </c>
      <c r="R47" s="137">
        <f>SUMIF('Reservas (2)'!$E$4:$E$94,F47,'Reservas (2)'!$M$4:$M$94)</f>
        <v>22957600</v>
      </c>
      <c r="S47" s="624" t="s">
        <v>4847</v>
      </c>
      <c r="T47" s="576" t="s">
        <v>4848</v>
      </c>
    </row>
    <row r="48" spans="2:20" ht="71.25" customHeight="1">
      <c r="B48" s="121">
        <f>Proyecto!$C$3</f>
        <v>8141</v>
      </c>
      <c r="C48" s="121" t="str">
        <f>'Actividades Físicas'!D48</f>
        <v>8141-35</v>
      </c>
      <c r="D48" s="122">
        <v>35</v>
      </c>
      <c r="E48" s="122">
        <f>'Actividades Físicas'!E48</f>
        <v>35</v>
      </c>
      <c r="F48" s="121" t="str">
        <f>'Actividades Físicas'!F48</f>
        <v>35.1</v>
      </c>
      <c r="G48" s="123" t="str">
        <f>'Actividades Físicas'!G48</f>
        <v>Desarrollar estrategias de prevención combinada, desde los componentes biomédicos, comportamentales y estructurales, basadas en la Atención Primaria Social, que aporten en el alcance del plan de trabajo definido con el comité técnico Fast Track Cities.</v>
      </c>
      <c r="H48" s="123" t="str">
        <f>'Actividades Físicas'!H48</f>
        <v xml:space="preserve">Porcentaje de estraegias de prevención combinada, que aporten en el alcance del plan de trabajo definido con el comité técnico Fast Track Cities. </v>
      </c>
      <c r="I48" s="121" t="str">
        <f>'Actividades Físicas'!I48</f>
        <v>Porcentaje</v>
      </c>
      <c r="J48" s="121" t="str">
        <f>'Actividades Físicas'!J48</f>
        <v>Suma</v>
      </c>
      <c r="K48" s="577">
        <f>+'Actividades Físicas'!AN48</f>
        <v>0.25</v>
      </c>
      <c r="L48" s="222">
        <f ca="1">+'Actividades Físicas'!AK48</f>
        <v>9.6000000000000002E-2</v>
      </c>
      <c r="M48" s="136">
        <f>SUMIF('Actividades Presupuesto'!$E$3:$E$109,$F48,'Actividades Presupuesto'!$I$3:$I$109)</f>
        <v>2364949635</v>
      </c>
      <c r="N48" s="136">
        <f>SUMIF('Actividades Presupuesto'!$E$3:$E$109,$F48,'Actividades Presupuesto'!$K$3:$K$109)</f>
        <v>226984464</v>
      </c>
      <c r="O48" s="136">
        <f>SUMIF('Actividades Presupuesto'!$E$3:$E$109,$F48,'Actividades Presupuesto'!$M$3:$M$109)</f>
        <v>136186220</v>
      </c>
      <c r="P48" s="136">
        <f>SUMIF('Actividades Presupuesto'!$E$3:$E$109,$F48,'Actividades Presupuesto'!$P$3:$P$109)</f>
        <v>90542773</v>
      </c>
      <c r="Q48" s="137">
        <f>SUMIF('Reservas (2)'!$E$4:$E$94,F48,'Reservas (2)'!$L$4:$L$94)</f>
        <v>31998419</v>
      </c>
      <c r="R48" s="137">
        <f>SUMIF('Reservas (2)'!$E$4:$E$94,F48,'Reservas (2)'!$M$4:$M$94)</f>
        <v>6495639</v>
      </c>
      <c r="S48" s="624" t="s">
        <v>4949</v>
      </c>
      <c r="T48" s="576" t="s">
        <v>3444</v>
      </c>
    </row>
    <row r="49" spans="2:20" ht="55.5" customHeight="1">
      <c r="B49" s="121">
        <f>Proyecto!$C$3</f>
        <v>8141</v>
      </c>
      <c r="C49" s="121" t="str">
        <f>'Actividades Físicas'!D49</f>
        <v>8141-35</v>
      </c>
      <c r="D49" s="122">
        <v>35</v>
      </c>
      <c r="E49" s="122">
        <f>'Actividades Físicas'!E49</f>
        <v>35</v>
      </c>
      <c r="F49" s="121" t="str">
        <f>'Actividades Físicas'!F49</f>
        <v>35.2</v>
      </c>
      <c r="G49" s="123" t="str">
        <f>'Actividades Físicas'!G49</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H49" s="123" t="str">
        <f>'Actividades Físicas'!H49</f>
        <v>Porcentaje de acciones de prevención y promoción en relación al diagnostico, tratamiento y adherencia en Bogotá</v>
      </c>
      <c r="I49" s="121" t="str">
        <f>'Actividades Físicas'!I49</f>
        <v>Porcentaje</v>
      </c>
      <c r="J49" s="121" t="str">
        <f>'Actividades Físicas'!J49</f>
        <v>Suma</v>
      </c>
      <c r="K49" s="577">
        <f>+'Actividades Físicas'!AN49</f>
        <v>0.25</v>
      </c>
      <c r="L49" s="222">
        <f ca="1">+'Actividades Físicas'!AK49</f>
        <v>9.6000000000000002E-2</v>
      </c>
      <c r="M49" s="136">
        <f>SUMIF('Actividades Presupuesto'!$E$3:$E$109,$F49,'Actividades Presupuesto'!$I$3:$I$109)</f>
        <v>1322857570</v>
      </c>
      <c r="N49" s="136">
        <f>SUMIF('Actividades Presupuesto'!$E$3:$E$109,$F49,'Actividades Presupuesto'!$K$3:$K$109)</f>
        <v>535635957</v>
      </c>
      <c r="O49" s="136">
        <f>SUMIF('Actividades Presupuesto'!$E$3:$E$109,$F49,'Actividades Presupuesto'!$M$3:$M$109)</f>
        <v>329283916</v>
      </c>
      <c r="P49" s="136">
        <f>SUMIF('Actividades Presupuesto'!$E$3:$E$109,$F49,'Actividades Presupuesto'!$P$3:$P$109)</f>
        <v>297085735</v>
      </c>
      <c r="Q49" s="137">
        <f>SUMIF('Reservas (2)'!$E$4:$E$94,F49,'Reservas (2)'!$L$4:$L$94)</f>
        <v>36935762</v>
      </c>
      <c r="R49" s="137">
        <f>SUMIF('Reservas (2)'!$E$4:$E$94,F49,'Reservas (2)'!$M$4:$M$94)</f>
        <v>19391079</v>
      </c>
      <c r="S49" s="624" t="s">
        <v>4950</v>
      </c>
      <c r="T49" s="576" t="s">
        <v>3444</v>
      </c>
    </row>
    <row r="50" spans="2:20" ht="67.5">
      <c r="B50" s="121">
        <f>Proyecto!$C$3</f>
        <v>8141</v>
      </c>
      <c r="C50" s="121" t="str">
        <f>'Actividades Físicas'!D50</f>
        <v>8141-36</v>
      </c>
      <c r="D50" s="122">
        <v>36</v>
      </c>
      <c r="E50" s="122">
        <f>'Actividades Físicas'!E50</f>
        <v>36</v>
      </c>
      <c r="F50" s="121" t="str">
        <f>'Actividades Físicas'!F50</f>
        <v>36.1</v>
      </c>
      <c r="G50" s="123" t="str">
        <f>'Actividades Físicas'!G50</f>
        <v>Desarrollar acciones de vigilancia en salud pública para prevenir, controlar o minimizar la aparición de los eventos inmunoprevenibles de control, eliminación y/o erradicación.</v>
      </c>
      <c r="H50" s="123" t="str">
        <f>'Actividades Físicas'!H50</f>
        <v>Porcentaje de cumplimiento Investigaciones epidemiológicas de campo (IEC) ejecutadas de eventos prevenibles por vacuna.</v>
      </c>
      <c r="I50" s="121" t="str">
        <f>'Actividades Físicas'!I50</f>
        <v>Porcentaje</v>
      </c>
      <c r="J50" s="121" t="str">
        <f>'Actividades Físicas'!J50</f>
        <v>Suma</v>
      </c>
      <c r="K50" s="577">
        <f>+'Actividades Físicas'!AN50</f>
        <v>0.25</v>
      </c>
      <c r="L50" s="222">
        <f ca="1">+'Actividades Físicas'!AK50</f>
        <v>6.3E-2</v>
      </c>
      <c r="M50" s="136">
        <f>SUMIF('Actividades Presupuesto'!$E$3:$E$109,$F50,'Actividades Presupuesto'!$I$3:$I$109)</f>
        <v>4624178676</v>
      </c>
      <c r="N50" s="136">
        <f>SUMIF('Actividades Presupuesto'!$E$3:$E$109,$F50,'Actividades Presupuesto'!$K$3:$K$109)</f>
        <v>1228172111</v>
      </c>
      <c r="O50" s="136">
        <f>SUMIF('Actividades Presupuesto'!$E$3:$E$109,$F50,'Actividades Presupuesto'!$M$3:$M$109)</f>
        <v>336996901</v>
      </c>
      <c r="P50" s="136">
        <f>SUMIF('Actividades Presupuesto'!$E$3:$E$109,$F50,'Actividades Presupuesto'!$P$3:$P$109)</f>
        <v>143930215</v>
      </c>
      <c r="Q50" s="137">
        <f>SUMIF('Reservas (2)'!$E$4:$E$94,F50,'Reservas (2)'!$L$4:$L$94)</f>
        <v>89471725</v>
      </c>
      <c r="R50" s="137">
        <f>SUMIF('Reservas (2)'!$E$4:$E$94,F50,'Reservas (2)'!$M$4:$M$94)</f>
        <v>27280374</v>
      </c>
      <c r="S50" s="624" t="s">
        <v>4849</v>
      </c>
      <c r="T50" s="576" t="s">
        <v>3441</v>
      </c>
    </row>
    <row r="51" spans="2:20" ht="72" customHeight="1">
      <c r="B51" s="121">
        <f>Proyecto!$C$3</f>
        <v>8141</v>
      </c>
      <c r="C51" s="121" t="str">
        <f>'Actividades Físicas'!D51</f>
        <v>8141-36</v>
      </c>
      <c r="D51" s="122">
        <v>36</v>
      </c>
      <c r="E51" s="122">
        <f>'Actividades Físicas'!E51</f>
        <v>36</v>
      </c>
      <c r="F51" s="121" t="str">
        <f>'Actividades Físicas'!F51</f>
        <v>36.2</v>
      </c>
      <c r="G51" s="123" t="str">
        <f>'Actividades Físicas'!G51</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H51" s="123" t="str">
        <f>'Actividades Físicas'!H51</f>
        <v>Porcentaje de atención integral del programa de Enfermedades Transmitidas por Vectores en articulación con todos los actores del sector salud y otros sectores</v>
      </c>
      <c r="I51" s="121" t="str">
        <f>'Actividades Físicas'!I51</f>
        <v>Porcentaje</v>
      </c>
      <c r="J51" s="121" t="str">
        <f>'Actividades Físicas'!J51</f>
        <v>Suma</v>
      </c>
      <c r="K51" s="577">
        <f>+'Actividades Físicas'!AN51</f>
        <v>0.25</v>
      </c>
      <c r="L51" s="222">
        <f ca="1">+'Actividades Físicas'!AK51</f>
        <v>6.3E-2</v>
      </c>
      <c r="M51" s="136">
        <f>SUMIF('Actividades Presupuesto'!$E$3:$E$109,$F51,'Actividades Presupuesto'!$I$3:$I$109)</f>
        <v>530837174</v>
      </c>
      <c r="N51" s="136">
        <f>SUMIF('Actividades Presupuesto'!$E$3:$E$109,$F51,'Actividades Presupuesto'!$K$3:$K$109)</f>
        <v>465945086</v>
      </c>
      <c r="O51" s="136">
        <f>SUMIF('Actividades Presupuesto'!$E$3:$E$109,$F51,'Actividades Presupuesto'!$M$3:$M$109)</f>
        <v>286446624</v>
      </c>
      <c r="P51" s="136">
        <f>SUMIF('Actividades Presupuesto'!$E$3:$E$109,$F51,'Actividades Presupuesto'!$P$3:$P$109)</f>
        <v>158684870</v>
      </c>
      <c r="Q51" s="137">
        <f>SUMIF('Reservas (2)'!$E$4:$E$94,F51,'Reservas (2)'!$L$4:$L$94)</f>
        <v>19969003</v>
      </c>
      <c r="R51" s="137">
        <f>SUMIF('Reservas (2)'!$E$4:$E$94,F51,'Reservas (2)'!$M$4:$M$94)</f>
        <v>10442975</v>
      </c>
      <c r="S51" s="624" t="s">
        <v>4951</v>
      </c>
      <c r="T51" s="576" t="s">
        <v>3441</v>
      </c>
    </row>
    <row r="52" spans="2:20" ht="45">
      <c r="B52" s="121">
        <f>Proyecto!$C$3</f>
        <v>8141</v>
      </c>
      <c r="C52" s="121" t="str">
        <f>'Actividades Físicas'!D52</f>
        <v>8141-37</v>
      </c>
      <c r="D52" s="122">
        <v>37</v>
      </c>
      <c r="E52" s="122">
        <f>'Actividades Físicas'!E52</f>
        <v>37</v>
      </c>
      <c r="F52" s="121" t="str">
        <f>'Actividades Físicas'!F52</f>
        <v>37.1</v>
      </c>
      <c r="G52" s="123" t="str">
        <f>'Actividades Físicas'!G52</f>
        <v>Realizar el estudio de carga de enfermedad para la innovación de las tecnologías y atención de eventos de salud susceptibles de inmunización.</v>
      </c>
      <c r="H52" s="123" t="str">
        <f>'Actividades Físicas'!H52</f>
        <v>Porcentaje de avance en la realización del estudio carga de enfermedad respiratoria asociada a visrus sincitial respiratorio para inclusión de la vacuna de virus de sincitial respiratorio en el programa ampliado de inmunizaciones de Bogotá.</v>
      </c>
      <c r="I52" s="121" t="str">
        <f>'Actividades Físicas'!I52</f>
        <v>Porcentaje</v>
      </c>
      <c r="J52" s="121" t="str">
        <f>'Actividades Físicas'!J52</f>
        <v>Suma</v>
      </c>
      <c r="K52" s="577">
        <f>+'Actividades Físicas'!AN52</f>
        <v>0.25</v>
      </c>
      <c r="L52" s="222">
        <f ca="1">+'Actividades Físicas'!AK52</f>
        <v>0.05</v>
      </c>
      <c r="M52" s="136">
        <f>SUMIF('Actividades Presupuesto'!$E$3:$E$109,$F52,'Actividades Presupuesto'!$I$3:$I$109)</f>
        <v>0</v>
      </c>
      <c r="N52" s="136">
        <f>SUMIF('Actividades Presupuesto'!$E$3:$E$109,$F52,'Actividades Presupuesto'!$K$3:$K$109)</f>
        <v>0</v>
      </c>
      <c r="O52" s="136">
        <f>SUMIF('Actividades Presupuesto'!$E$3:$E$109,$F52,'Actividades Presupuesto'!$M$3:$M$109)</f>
        <v>0</v>
      </c>
      <c r="P52" s="136">
        <f>SUMIF('Actividades Presupuesto'!$E$3:$E$109,$F52,'Actividades Presupuesto'!$P$3:$P$109)</f>
        <v>0</v>
      </c>
      <c r="Q52" s="137">
        <f>SUMIF('Reservas (2)'!$E$4:$E$94,F52,'Reservas (2)'!$L$4:$L$94)</f>
        <v>0</v>
      </c>
      <c r="R52" s="137">
        <f>SUMIF('Reservas (2)'!$E$4:$E$94,F52,'Reservas (2)'!$M$4:$M$94)</f>
        <v>0</v>
      </c>
      <c r="S52" s="624" t="s">
        <v>4850</v>
      </c>
      <c r="T52" s="576" t="s">
        <v>3441</v>
      </c>
    </row>
    <row r="53" spans="2:20" ht="45">
      <c r="B53" s="121">
        <f>Proyecto!$C$3</f>
        <v>8141</v>
      </c>
      <c r="C53" s="121" t="str">
        <f>'Actividades Físicas'!D53</f>
        <v>8141-37</v>
      </c>
      <c r="D53" s="122">
        <v>37</v>
      </c>
      <c r="E53" s="122">
        <f>'Actividades Físicas'!E53</f>
        <v>37</v>
      </c>
      <c r="F53" s="121" t="str">
        <f>'Actividades Físicas'!F53</f>
        <v>37.2</v>
      </c>
      <c r="G53" s="123" t="str">
        <f>'Actividades Físicas'!G53</f>
        <v>Realizar los estudios de costo efectividad de vacunas y costo del programa PAI para la innovación de las tecnologías y atención de eventos de salud susceptibles de inmunización.</v>
      </c>
      <c r="H53" s="123" t="str">
        <f>'Actividades Físicas'!H53</f>
        <v xml:space="preserve">Porcentaje de avance en la realización del estudio costo efectividad de la vacuna contra virus sincitial respiratorio y de costos para el PAI, para inclusión de la vacuna de virus de sincitial respiratorio en el programa ampliado de inmunizaciones de Bogotá. </v>
      </c>
      <c r="I53" s="121" t="str">
        <f>'Actividades Físicas'!I53</f>
        <v>Porcentaje</v>
      </c>
      <c r="J53" s="121" t="str">
        <f>'Actividades Físicas'!J53</f>
        <v>Suma</v>
      </c>
      <c r="K53" s="577">
        <f>+'Actividades Físicas'!AN53</f>
        <v>0.25</v>
      </c>
      <c r="L53" s="222">
        <f ca="1">+'Actividades Físicas'!AK53</f>
        <v>0.04</v>
      </c>
      <c r="M53" s="136">
        <f>SUMIF('Actividades Presupuesto'!$E$3:$E$109,$F53,'Actividades Presupuesto'!$I$3:$I$109)</f>
        <v>0</v>
      </c>
      <c r="N53" s="136">
        <f>SUMIF('Actividades Presupuesto'!$E$3:$E$109,$F53,'Actividades Presupuesto'!$K$3:$K$109)</f>
        <v>1500000000</v>
      </c>
      <c r="O53" s="136">
        <f>SUMIF('Actividades Presupuesto'!$E$3:$E$109,$F53,'Actividades Presupuesto'!$M$3:$M$109)</f>
        <v>0</v>
      </c>
      <c r="P53" s="136">
        <f>SUMIF('Actividades Presupuesto'!$E$3:$E$109,$F53,'Actividades Presupuesto'!$P$3:$P$109)</f>
        <v>0</v>
      </c>
      <c r="Q53" s="137">
        <f>SUMIF('Reservas (2)'!$E$4:$E$94,F53,'Reservas (2)'!$L$4:$L$94)</f>
        <v>0</v>
      </c>
      <c r="R53" s="137">
        <f>SUMIF('Reservas (2)'!$E$4:$E$94,F53,'Reservas (2)'!$M$4:$M$94)</f>
        <v>0</v>
      </c>
      <c r="S53" s="624" t="s">
        <v>4851</v>
      </c>
      <c r="T53" s="576" t="s">
        <v>3441</v>
      </c>
    </row>
    <row r="54" spans="2:20" ht="76.5" customHeight="1">
      <c r="B54" s="121">
        <f>Proyecto!$C$3</f>
        <v>8141</v>
      </c>
      <c r="C54" s="121" t="str">
        <f>'Actividades Físicas'!D54</f>
        <v>8141-38</v>
      </c>
      <c r="D54" s="122">
        <v>38</v>
      </c>
      <c r="E54" s="122">
        <f>'Actividades Físicas'!E54</f>
        <v>38</v>
      </c>
      <c r="F54" s="121" t="str">
        <f>'Actividades Físicas'!F54</f>
        <v>38.1</v>
      </c>
      <c r="G54" s="123" t="str">
        <f>'Actividades Físicas'!G54</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H54" s="123" t="str">
        <f>'Actividades Físicas'!H54</f>
        <v>Porcentaje de seguimiento al cumplimiento de coberturas de vacunación a las aseguradoras que operan en el distrito.</v>
      </c>
      <c r="I54" s="121" t="str">
        <f>'Actividades Físicas'!I54</f>
        <v>Porcentaje</v>
      </c>
      <c r="J54" s="121" t="str">
        <f>'Actividades Físicas'!J54</f>
        <v>Suma</v>
      </c>
      <c r="K54" s="577">
        <f>+'Actividades Físicas'!AN54</f>
        <v>0.25</v>
      </c>
      <c r="L54" s="222">
        <f ca="1">+'Actividades Físicas'!AK54</f>
        <v>6.2496666666666673E-2</v>
      </c>
      <c r="M54" s="136">
        <f>SUMIF('Actividades Presupuesto'!$E$3:$E$109,$F54,'Actividades Presupuesto'!$I$3:$I$109)</f>
        <v>17633701988</v>
      </c>
      <c r="N54" s="136">
        <f>SUMIF('Actividades Presupuesto'!$E$3:$E$109,$F54,'Actividades Presupuesto'!$K$3:$K$109)</f>
        <v>18498493232</v>
      </c>
      <c r="O54" s="136">
        <f>SUMIF('Actividades Presupuesto'!$E$3:$E$109,$F54,'Actividades Presupuesto'!$M$3:$M$109)</f>
        <v>9247907054</v>
      </c>
      <c r="P54" s="136">
        <f>SUMIF('Actividades Presupuesto'!$E$3:$E$109,$F54,'Actividades Presupuesto'!$P$3:$P$109)</f>
        <v>6383249547.3396502</v>
      </c>
      <c r="Q54" s="137">
        <f>SUMIF('Reservas (2)'!$E$4:$E$94,F54,'Reservas (2)'!$L$4:$L$94)</f>
        <v>664246091</v>
      </c>
      <c r="R54" s="137">
        <f>SUMIF('Reservas (2)'!$E$4:$E$94,F54,'Reservas (2)'!$M$4:$M$94)</f>
        <v>116689802.74342895</v>
      </c>
      <c r="S54" s="624" t="s">
        <v>4952</v>
      </c>
      <c r="T54" s="576" t="s">
        <v>4852</v>
      </c>
    </row>
    <row r="55" spans="2:20" ht="67.5" customHeight="1">
      <c r="B55" s="121">
        <f>Proyecto!$C$3</f>
        <v>8141</v>
      </c>
      <c r="C55" s="121" t="str">
        <f>'Actividades Físicas'!D55</f>
        <v>8141-38</v>
      </c>
      <c r="D55" s="122">
        <v>38</v>
      </c>
      <c r="E55" s="122">
        <f>'Actividades Físicas'!E55</f>
        <v>38</v>
      </c>
      <c r="F55" s="121" t="str">
        <f>'Actividades Físicas'!F55</f>
        <v>38.2</v>
      </c>
      <c r="G55" s="123" t="str">
        <f>'Actividades Físicas'!G55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H55" s="123" t="str">
        <f>'Actividades Físicas'!H55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I55" s="121" t="str">
        <f>'Actividades Físicas'!I55</f>
        <v>Número</v>
      </c>
      <c r="J55" s="121" t="str">
        <f>'Actividades Físicas'!J55</f>
        <v>Constante</v>
      </c>
      <c r="K55" s="578">
        <f>+'Actividades Físicas'!AN55</f>
        <v>10</v>
      </c>
      <c r="L55" s="578">
        <f ca="1">+'Actividades Físicas'!AK55</f>
        <v>10</v>
      </c>
      <c r="M55" s="136">
        <f>SUMIF('Actividades Presupuesto'!$E$3:$E$109,$F55,'Actividades Presupuesto'!$I$3:$I$109)</f>
        <v>4179722704</v>
      </c>
      <c r="N55" s="136">
        <f>SUMIF('Actividades Presupuesto'!$E$3:$E$109,$F55,'Actividades Presupuesto'!$K$3:$K$109)</f>
        <v>2899724463</v>
      </c>
      <c r="O55" s="136">
        <f>SUMIF('Actividades Presupuesto'!$E$3:$E$109,$F55,'Actividades Presupuesto'!$M$3:$M$109)</f>
        <v>1724263477</v>
      </c>
      <c r="P55" s="136">
        <f>SUMIF('Actividades Presupuesto'!$E$3:$E$109,$F55,'Actividades Presupuesto'!$P$3:$P$109)</f>
        <v>914241529.66034961</v>
      </c>
      <c r="Q55" s="137">
        <f>SUMIF('Reservas (2)'!$E$4:$E$94,F55,'Reservas (2)'!$L$4:$L$94)</f>
        <v>86048144</v>
      </c>
      <c r="R55" s="137">
        <f>SUMIF('Reservas (2)'!$E$4:$E$94,F55,'Reservas (2)'!$M$4:$M$94)</f>
        <v>8391461.2565710582</v>
      </c>
      <c r="S55" s="624" t="s">
        <v>4953</v>
      </c>
      <c r="T55" s="576" t="s">
        <v>4853</v>
      </c>
    </row>
    <row r="56" spans="2:20" ht="51" customHeight="1">
      <c r="B56" s="121">
        <f>Proyecto!$C$3</f>
        <v>8141</v>
      </c>
      <c r="C56" s="121" t="str">
        <f>'Actividades Físicas'!D56</f>
        <v>8141-39</v>
      </c>
      <c r="D56" s="122">
        <v>39</v>
      </c>
      <c r="E56" s="122">
        <f>'Actividades Físicas'!E56</f>
        <v>39</v>
      </c>
      <c r="F56" s="121" t="str">
        <f>'Actividades Físicas'!F56</f>
        <v>39.1</v>
      </c>
      <c r="G56" s="123" t="str">
        <f>'Actividades Físicas'!G56</f>
        <v>Desarrollar acciones de gestión de la salud pública para la operación, seguimiento y monitoreo del Programa Distrital de Control de Tuberculosis, en articulación con los actores del sector salud y otros sectores.</v>
      </c>
      <c r="H56" s="123" t="str">
        <f>'Actividades Físicas'!H56</f>
        <v xml:space="preserve">Porcentaje de avance en la operación , seguimiento y monitoreo del Programa Distrital de Control de Tuberculosis. </v>
      </c>
      <c r="I56" s="121" t="str">
        <f>'Actividades Físicas'!I56</f>
        <v>Porcentaje</v>
      </c>
      <c r="J56" s="121" t="str">
        <f>'Actividades Físicas'!J56</f>
        <v>Constante</v>
      </c>
      <c r="K56" s="577">
        <f>+'Actividades Físicas'!AN56</f>
        <v>1</v>
      </c>
      <c r="L56" s="222">
        <f>+'Actividades Físicas'!AK56</f>
        <v>0.252</v>
      </c>
      <c r="M56" s="136">
        <f>SUMIF('Actividades Presupuesto'!$E$3:$E$109,$F56,'Actividades Presupuesto'!$I$3:$I$109)</f>
        <v>2967135888</v>
      </c>
      <c r="N56" s="136">
        <f>SUMIF('Actividades Presupuesto'!$E$3:$E$109,$F56,'Actividades Presupuesto'!$K$3:$K$109)</f>
        <v>3109691364</v>
      </c>
      <c r="O56" s="136">
        <f>SUMIF('Actividades Presupuesto'!$E$3:$E$109,$F56,'Actividades Presupuesto'!$M$3:$M$109)</f>
        <v>1327702173</v>
      </c>
      <c r="P56" s="136">
        <f>SUMIF('Actividades Presupuesto'!$E$3:$E$109,$F56,'Actividades Presupuesto'!$P$3:$P$109)</f>
        <v>883177484</v>
      </c>
      <c r="Q56" s="137">
        <f>SUMIF('Reservas (2)'!$E$4:$E$94,F56,'Reservas (2)'!$L$4:$L$94)</f>
        <v>665510096</v>
      </c>
      <c r="R56" s="137">
        <f>SUMIF('Reservas (2)'!$E$4:$E$94,F56,'Reservas (2)'!$M$4:$M$94)</f>
        <v>529454997</v>
      </c>
      <c r="S56" s="624" t="s">
        <v>4954</v>
      </c>
      <c r="T56" s="576" t="s">
        <v>4854</v>
      </c>
    </row>
    <row r="57" spans="2:20" ht="78" customHeight="1">
      <c r="B57" s="121">
        <f>Proyecto!$C$3</f>
        <v>8141</v>
      </c>
      <c r="C57" s="121" t="str">
        <f>'Actividades Físicas'!D57</f>
        <v>8141-39</v>
      </c>
      <c r="D57" s="122">
        <v>39</v>
      </c>
      <c r="E57" s="122">
        <f>'Actividades Físicas'!E57</f>
        <v>39</v>
      </c>
      <c r="F57" s="121" t="str">
        <f>'Actividades Físicas'!F57</f>
        <v>39.2</v>
      </c>
      <c r="G57" s="123" t="str">
        <f>'Actividades Físicas'!G57</f>
        <v>Desarrollar acciones de gestión de la salud pública para la operación, seguimiento y monitoreo del Programa Distrital de Eliminación de la Lepra o Enfermedad de Hansen, en articulación con los actores del sector salud y otros sectores.</v>
      </c>
      <c r="H57" s="123" t="str">
        <f>'Actividades Físicas'!H57</f>
        <v>Porcentaje de avance en la operación , seguimiento y monitoreo del Programa Distrital de Eliminación de la Lepra o Enfermedad de Hansen.</v>
      </c>
      <c r="I57" s="121" t="str">
        <f>'Actividades Físicas'!I57</f>
        <v>Porcentaje</v>
      </c>
      <c r="J57" s="121" t="str">
        <f>'Actividades Físicas'!J57</f>
        <v>Constante</v>
      </c>
      <c r="K57" s="577">
        <f>+'Actividades Físicas'!AN57</f>
        <v>1</v>
      </c>
      <c r="L57" s="222">
        <f>+'Actividades Físicas'!AK57</f>
        <v>0.252</v>
      </c>
      <c r="M57" s="136">
        <f>SUMIF('Actividades Presupuesto'!$E$3:$E$109,$F57,'Actividades Presupuesto'!$I$3:$I$109)</f>
        <v>488900057</v>
      </c>
      <c r="N57" s="136">
        <f>SUMIF('Actividades Presupuesto'!$E$3:$E$109,$F57,'Actividades Presupuesto'!$K$3:$K$109)</f>
        <v>110000000</v>
      </c>
      <c r="O57" s="136">
        <f>SUMIF('Actividades Presupuesto'!$E$3:$E$109,$F57,'Actividades Presupuesto'!$M$3:$M$109)</f>
        <v>0</v>
      </c>
      <c r="P57" s="136">
        <f>SUMIF('Actividades Presupuesto'!$E$3:$E$109,$F57,'Actividades Presupuesto'!$P$3:$P$109)</f>
        <v>0</v>
      </c>
      <c r="Q57" s="137">
        <f>SUMIF('Reservas (2)'!$E$4:$E$94,F57,'Reservas (2)'!$L$4:$L$94)</f>
        <v>9723624</v>
      </c>
      <c r="R57" s="137">
        <f>SUMIF('Reservas (2)'!$E$4:$E$94,F57,'Reservas (2)'!$M$4:$M$94)</f>
        <v>9242050</v>
      </c>
      <c r="S57" s="624" t="s">
        <v>4955</v>
      </c>
      <c r="T57" s="576" t="s">
        <v>3445</v>
      </c>
    </row>
    <row r="58" spans="2:20" ht="78.75">
      <c r="B58" s="121">
        <f>Proyecto!$C$3</f>
        <v>8141</v>
      </c>
      <c r="C58" s="121" t="str">
        <f>'Actividades Físicas'!D58</f>
        <v>8141-40</v>
      </c>
      <c r="D58" s="122">
        <v>40</v>
      </c>
      <c r="E58" s="122">
        <f>'Actividades Físicas'!E58</f>
        <v>40</v>
      </c>
      <c r="F58" s="121" t="str">
        <f>'Actividades Físicas'!F58</f>
        <v>40.1</v>
      </c>
      <c r="G58" s="123" t="str">
        <f>'Actividades Físicas'!G58</f>
        <v>Concertación e implementación intersectorial y comunitaria de planes locales de salud ambiental.</v>
      </c>
      <c r="H58" s="123" t="str">
        <f>'Actividades Físicas'!H58</f>
        <v>Porcentaje de planes locales de salud ambiental concertados</v>
      </c>
      <c r="I58" s="121" t="str">
        <f>'Actividades Físicas'!I58</f>
        <v>Porcentaje</v>
      </c>
      <c r="J58" s="121" t="str">
        <f>'Actividades Físicas'!J58</f>
        <v>Constante</v>
      </c>
      <c r="K58" s="577">
        <f>+'Actividades Físicas'!AN58</f>
        <v>0.25</v>
      </c>
      <c r="L58" s="222">
        <f>+'Actividades Físicas'!AK58</f>
        <v>6.3E-2</v>
      </c>
      <c r="M58" s="136">
        <f>SUMIF('Actividades Presupuesto'!$E$3:$E$109,$F58,'Actividades Presupuesto'!$I$3:$I$109)</f>
        <v>1532047418</v>
      </c>
      <c r="N58" s="136">
        <f>SUMIF('Actividades Presupuesto'!$E$3:$E$109,$F58,'Actividades Presupuesto'!$K$3:$K$109)</f>
        <v>1430338478</v>
      </c>
      <c r="O58" s="136">
        <f>SUMIF('Actividades Presupuesto'!$E$3:$E$109,$F58,'Actividades Presupuesto'!$M$3:$M$109)</f>
        <v>563078434</v>
      </c>
      <c r="P58" s="136">
        <f>SUMIF('Actividades Presupuesto'!$E$3:$E$109,$F58,'Actividades Presupuesto'!$P$3:$P$109)</f>
        <v>427476071</v>
      </c>
      <c r="Q58" s="137">
        <f>SUMIF('Reservas (2)'!$E$4:$E$94,F58,'Reservas (2)'!$L$4:$L$94)</f>
        <v>41864861</v>
      </c>
      <c r="R58" s="137">
        <f>SUMIF('Reservas (2)'!$E$4:$E$94,F58,'Reservas (2)'!$M$4:$M$94)</f>
        <v>17923170</v>
      </c>
      <c r="S58" s="624" t="s">
        <v>4855</v>
      </c>
      <c r="T58" s="576" t="s">
        <v>4856</v>
      </c>
    </row>
    <row r="59" spans="2:20" ht="72" customHeight="1">
      <c r="B59" s="121">
        <f>Proyecto!$C$3</f>
        <v>8141</v>
      </c>
      <c r="C59" s="121" t="str">
        <f>'Actividades Físicas'!D59</f>
        <v>8141-40</v>
      </c>
      <c r="D59" s="122">
        <v>40</v>
      </c>
      <c r="E59" s="122">
        <f>'Actividades Físicas'!E59</f>
        <v>40</v>
      </c>
      <c r="F59" s="121" t="str">
        <f>'Actividades Físicas'!F59</f>
        <v>40.2</v>
      </c>
      <c r="G59" s="123" t="str">
        <f>'Actividades Físicas'!G59</f>
        <v>Implementar estrategias en salud ambiental a través de los entornos de vida cotidiana para fortalecer las redes.</v>
      </c>
      <c r="H59" s="123" t="str">
        <f>'Actividades Físicas'!H59</f>
        <v xml:space="preserve">Porcentaje de estrategias en salud ambiental implementadas a traves de los entornos </v>
      </c>
      <c r="I59" s="121" t="str">
        <f>'Actividades Físicas'!I59</f>
        <v>Porcentaje</v>
      </c>
      <c r="J59" s="121" t="str">
        <f>'Actividades Físicas'!J59</f>
        <v>Suma</v>
      </c>
      <c r="K59" s="577">
        <f>+'Actividades Físicas'!AN59</f>
        <v>0.28000000000000003</v>
      </c>
      <c r="L59" s="222">
        <f ca="1">+'Actividades Físicas'!AK59</f>
        <v>7.0000000000000007E-2</v>
      </c>
      <c r="M59" s="136">
        <f>SUMIF('Actividades Presupuesto'!$E$3:$E$109,$F59,'Actividades Presupuesto'!$I$3:$I$109)</f>
        <v>5585772775</v>
      </c>
      <c r="N59" s="136">
        <f>SUMIF('Actividades Presupuesto'!$E$3:$E$109,$F59,'Actividades Presupuesto'!$K$3:$K$109)</f>
        <v>8863506053</v>
      </c>
      <c r="O59" s="136">
        <f>SUMIF('Actividades Presupuesto'!$E$3:$E$109,$F59,'Actividades Presupuesto'!$M$3:$M$109)</f>
        <v>5585772775</v>
      </c>
      <c r="P59" s="136">
        <f>SUMIF('Actividades Presupuesto'!$E$3:$E$109,$F59,'Actividades Presupuesto'!$P$3:$P$109)</f>
        <v>4950358041</v>
      </c>
      <c r="Q59" s="137">
        <f>SUMIF('Reservas (2)'!$E$4:$E$94,F59,'Reservas (2)'!$L$4:$L$94)</f>
        <v>257950549</v>
      </c>
      <c r="R59" s="137">
        <f>SUMIF('Reservas (2)'!$E$4:$E$94,F59,'Reservas (2)'!$M$4:$M$94)</f>
        <v>82736913</v>
      </c>
      <c r="S59" s="624" t="s">
        <v>4857</v>
      </c>
      <c r="T59" s="576" t="s">
        <v>4858</v>
      </c>
    </row>
    <row r="60" spans="2:20" ht="100.15" customHeight="1">
      <c r="B60" s="121">
        <f>Proyecto!$C$3</f>
        <v>8141</v>
      </c>
      <c r="C60" s="121" t="str">
        <f>'Actividades Físicas'!D60</f>
        <v>8141-41</v>
      </c>
      <c r="D60" s="122">
        <v>41</v>
      </c>
      <c r="E60" s="122">
        <f>'Actividades Físicas'!E60</f>
        <v>41</v>
      </c>
      <c r="F60" s="121" t="str">
        <f>'Actividades Físicas'!F60</f>
        <v>41.1</v>
      </c>
      <c r="G60" s="123" t="str">
        <f>'Actividades Físicas'!G60</f>
        <v>Definir e implementar el plan de trabajo de la estrategia de gestión integral para la prevención, vigilancia, control e investigación de eventos trasmisibles de origen zoonótico con el apoyo del centro de zoonosis.</v>
      </c>
      <c r="H60" s="123" t="str">
        <f>'Actividades Físicas'!H60</f>
        <v>Porcentaje de la estrategia para la gestión integral de zoonosis implementada</v>
      </c>
      <c r="I60" s="121" t="str">
        <f>'Actividades Físicas'!I60</f>
        <v>Porcentaje</v>
      </c>
      <c r="J60" s="121" t="str">
        <f>'Actividades Físicas'!J60</f>
        <v>Suma</v>
      </c>
      <c r="K60" s="577">
        <f>+'Actividades Físicas'!AN60</f>
        <v>0.25</v>
      </c>
      <c r="L60" s="222">
        <f ca="1">+'Actividades Físicas'!AK60</f>
        <v>6.3E-2</v>
      </c>
      <c r="M60" s="136">
        <f>SUMIF('Actividades Presupuesto'!$E$3:$E$109,$F60,'Actividades Presupuesto'!$I$3:$I$109)</f>
        <v>3029043442</v>
      </c>
      <c r="N60" s="136">
        <f>SUMIF('Actividades Presupuesto'!$E$3:$E$109,$F60,'Actividades Presupuesto'!$K$3:$K$109)</f>
        <v>328706173</v>
      </c>
      <c r="O60" s="136">
        <f>SUMIF('Actividades Presupuesto'!$E$3:$E$109,$F60,'Actividades Presupuesto'!$M$3:$M$109)</f>
        <v>207881177</v>
      </c>
      <c r="P60" s="136">
        <f>SUMIF('Actividades Presupuesto'!$E$3:$E$109,$F60,'Actividades Presupuesto'!$P$3:$P$109)</f>
        <v>133966612.68531236</v>
      </c>
      <c r="Q60" s="137">
        <f>SUMIF('Reservas (2)'!$E$4:$E$94,F60,'Reservas (2)'!$L$4:$L$94)</f>
        <v>23702446</v>
      </c>
      <c r="R60" s="137">
        <f>SUMIF('Reservas (2)'!$E$4:$E$94,F60,'Reservas (2)'!$M$4:$M$94)</f>
        <v>7732491.1615391411</v>
      </c>
      <c r="S60" s="624" t="s">
        <v>4859</v>
      </c>
      <c r="T60" s="576" t="s">
        <v>4860</v>
      </c>
    </row>
    <row r="61" spans="2:20" ht="56.25">
      <c r="B61" s="121">
        <f>Proyecto!$C$3</f>
        <v>8141</v>
      </c>
      <c r="C61" s="121" t="str">
        <f>'Actividades Físicas'!D61</f>
        <v>8141-41</v>
      </c>
      <c r="D61" s="122">
        <v>41</v>
      </c>
      <c r="E61" s="122">
        <f>'Actividades Físicas'!E61</f>
        <v>41</v>
      </c>
      <c r="F61" s="121" t="str">
        <f>'Actividades Físicas'!F61</f>
        <v>41.2</v>
      </c>
      <c r="G61" s="123" t="str">
        <f>'Actividades Físicas'!G61</f>
        <v>Realizar las acciones para la vigilancia integrada de la rabia y gestionar el biológico antirrábico para atender población humana y animal en el Distrito Capital.</v>
      </c>
      <c r="H61" s="123" t="str">
        <f>'Actividades Físicas'!H61</f>
        <v>Porcentaje de cumplimiento de las acciones implementadas para la vigilancia integrada de la Rabia en la ciudad</v>
      </c>
      <c r="I61" s="121" t="str">
        <f>'Actividades Físicas'!I61</f>
        <v>Porcentaje</v>
      </c>
      <c r="J61" s="121" t="str">
        <f>'Actividades Físicas'!J61</f>
        <v>Suma</v>
      </c>
      <c r="K61" s="577">
        <f>+'Actividades Físicas'!AN61</f>
        <v>0.25</v>
      </c>
      <c r="L61" s="222">
        <f ca="1">+'Actividades Físicas'!AK61</f>
        <v>6.3E-2</v>
      </c>
      <c r="M61" s="136">
        <f>SUMIF('Actividades Presupuesto'!$E$3:$E$109,$F61,'Actividades Presupuesto'!$I$3:$I$109)</f>
        <v>1742365740</v>
      </c>
      <c r="N61" s="136">
        <f>SUMIF('Actividades Presupuesto'!$E$3:$E$109,$F61,'Actividades Presupuesto'!$K$3:$K$109)</f>
        <v>2529384341</v>
      </c>
      <c r="O61" s="136">
        <f>SUMIF('Actividades Presupuesto'!$E$3:$E$109,$F61,'Actividades Presupuesto'!$M$3:$M$109)</f>
        <v>1251881739</v>
      </c>
      <c r="P61" s="136">
        <f>SUMIF('Actividades Presupuesto'!$E$3:$E$109,$F61,'Actividades Presupuesto'!$P$3:$P$109)</f>
        <v>1135504674.3703775</v>
      </c>
      <c r="Q61" s="137">
        <f>SUMIF('Reservas (2)'!$E$4:$E$94,F61,'Reservas (2)'!$L$4:$L$94)</f>
        <v>131319654</v>
      </c>
      <c r="R61" s="137">
        <f>SUMIF('Reservas (2)'!$E$4:$E$94,F61,'Reservas (2)'!$M$4:$M$94)</f>
        <v>45666071.204819858</v>
      </c>
      <c r="S61" s="624" t="s">
        <v>4861</v>
      </c>
      <c r="T61" s="576" t="s">
        <v>4860</v>
      </c>
    </row>
    <row r="62" spans="2:20" ht="46.5" customHeight="1">
      <c r="B62" s="121">
        <f>Proyecto!$C$3</f>
        <v>8141</v>
      </c>
      <c r="C62" s="121" t="str">
        <f>'Actividades Físicas'!D62</f>
        <v>8141-41</v>
      </c>
      <c r="D62" s="122">
        <v>41</v>
      </c>
      <c r="E62" s="122">
        <f>'Actividades Físicas'!E62</f>
        <v>41</v>
      </c>
      <c r="F62" s="121" t="str">
        <f>'Actividades Físicas'!F62</f>
        <v>41.3</v>
      </c>
      <c r="G62" s="123" t="str">
        <f>'Actividades Físicas'!G62</f>
        <v>Implementar estrategias para llevar a cabo la vacunación antirrábica canina y felina de acuerdo con la programación anual en el Distrito Capital.</v>
      </c>
      <c r="H62" s="123" t="str">
        <f>'Actividades Físicas'!H62</f>
        <v>Número de caninos y felinos vacunados contra la Rabia en el Distrito Capital D.C.</v>
      </c>
      <c r="I62" s="121" t="str">
        <f>'Actividades Físicas'!I62</f>
        <v>Número</v>
      </c>
      <c r="J62" s="121" t="str">
        <f>'Actividades Físicas'!J62</f>
        <v>Creciente</v>
      </c>
      <c r="K62" s="578">
        <f>+'Actividades Físicas'!AN62</f>
        <v>653304</v>
      </c>
      <c r="L62" s="578">
        <f>+'Actividades Físicas'!AK62</f>
        <v>138929</v>
      </c>
      <c r="M62" s="136">
        <f>SUMIF('Actividades Presupuesto'!$E$3:$E$109,$F62,'Actividades Presupuesto'!$I$3:$I$109)</f>
        <v>2441810071</v>
      </c>
      <c r="N62" s="136">
        <f>SUMIF('Actividades Presupuesto'!$E$3:$E$109,$F62,'Actividades Presupuesto'!$K$3:$K$109)</f>
        <v>2524870559</v>
      </c>
      <c r="O62" s="136">
        <f>SUMIF('Actividades Presupuesto'!$E$3:$E$109,$F62,'Actividades Presupuesto'!$M$3:$M$109)</f>
        <v>1548148334</v>
      </c>
      <c r="P62" s="136">
        <f>SUMIF('Actividades Presupuesto'!$E$3:$E$109,$F62,'Actividades Presupuesto'!$P$3:$P$109)</f>
        <v>1423073114.9443102</v>
      </c>
      <c r="Q62" s="137">
        <f>SUMIF('Reservas (2)'!$E$4:$E$94,F62,'Reservas (2)'!$L$4:$L$94)</f>
        <v>162207515</v>
      </c>
      <c r="R62" s="137">
        <f>SUMIF('Reservas (2)'!$E$4:$E$94,F62,'Reservas (2)'!$M$4:$M$94)</f>
        <v>10757952.633641001</v>
      </c>
      <c r="S62" s="624" t="s">
        <v>4862</v>
      </c>
      <c r="T62" s="576" t="s">
        <v>4863</v>
      </c>
    </row>
    <row r="63" spans="2:20" ht="59.25" customHeight="1">
      <c r="B63" s="121">
        <f>Proyecto!$C$3</f>
        <v>8141</v>
      </c>
      <c r="C63" s="121" t="str">
        <f>'Actividades Físicas'!D63</f>
        <v>8141-42</v>
      </c>
      <c r="D63" s="122">
        <v>42</v>
      </c>
      <c r="E63" s="122">
        <f>'Actividades Físicas'!E63</f>
        <v>42</v>
      </c>
      <c r="F63" s="121" t="str">
        <f>'Actividades Físicas'!F63</f>
        <v>42.1</v>
      </c>
      <c r="G63" s="123" t="str">
        <f>'Actividades Físicas'!G63</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H63" s="123" t="str">
        <f>'Actividades Físicas'!H63</f>
        <v>Cantidad de establecimientos inscritos</v>
      </c>
      <c r="I63" s="121" t="str">
        <f>'Actividades Físicas'!I63</f>
        <v>Número</v>
      </c>
      <c r="J63" s="121" t="str">
        <f>'Actividades Físicas'!J63</f>
        <v>Suma</v>
      </c>
      <c r="K63" s="577">
        <f>+'Actividades Físicas'!AN63</f>
        <v>0.16319999999999998</v>
      </c>
      <c r="L63" s="222">
        <f ca="1">+'Actividades Físicas'!AK63</f>
        <v>3.7344999999999996E-2</v>
      </c>
      <c r="M63" s="136">
        <f>SUMIF('Actividades Presupuesto'!$E$3:$E$109,$F63,'Actividades Presupuesto'!$I$3:$I$109)</f>
        <v>31166139935</v>
      </c>
      <c r="N63" s="136">
        <f>SUMIF('Actividades Presupuesto'!$E$3:$E$109,$F63,'Actividades Presupuesto'!$K$3:$K$109)</f>
        <v>47824431855</v>
      </c>
      <c r="O63" s="136">
        <f>SUMIF('Actividades Presupuesto'!$E$3:$E$109,$F63,'Actividades Presupuesto'!$M$3:$M$109)</f>
        <v>28561754665</v>
      </c>
      <c r="P63" s="136">
        <f>SUMIF('Actividades Presupuesto'!$E$3:$E$109,$F63,'Actividades Presupuesto'!$P$3:$P$109)</f>
        <v>12197983667</v>
      </c>
      <c r="Q63" s="137">
        <f>SUMIF('Reservas (2)'!$E$4:$E$94,F63,'Reservas (2)'!$L$4:$L$94)</f>
        <v>1764560831</v>
      </c>
      <c r="R63" s="137">
        <f>SUMIF('Reservas (2)'!$E$4:$E$94,F63,'Reservas (2)'!$M$4:$M$94)</f>
        <v>670967897</v>
      </c>
      <c r="S63" s="624" t="s">
        <v>4864</v>
      </c>
      <c r="T63" s="576" t="s">
        <v>4865</v>
      </c>
    </row>
    <row r="64" spans="2:20" ht="78.75">
      <c r="B64" s="121">
        <f>Proyecto!$C$3</f>
        <v>8141</v>
      </c>
      <c r="C64" s="121" t="str">
        <f>'Actividades Físicas'!D64</f>
        <v>8141-42</v>
      </c>
      <c r="D64" s="122">
        <v>42</v>
      </c>
      <c r="E64" s="122">
        <f>'Actividades Físicas'!E64</f>
        <v>42</v>
      </c>
      <c r="F64" s="121" t="str">
        <f>'Actividades Físicas'!F64</f>
        <v>42.2</v>
      </c>
      <c r="G64" s="123" t="str">
        <f>'Actividades Físicas'!G64</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H64" s="123" t="str">
        <f>'Actividades Físicas'!H64</f>
        <v>Contratar el recurso humano para desarrollar actividades de la salud ambiental, fallos de procesos sancionatorios y operación y actualización del sistema SISVEA.</v>
      </c>
      <c r="I64" s="121" t="str">
        <f>'Actividades Físicas'!I64</f>
        <v>Porcentaje</v>
      </c>
      <c r="J64" s="121" t="str">
        <f>'Actividades Físicas'!J64</f>
        <v>Constante</v>
      </c>
      <c r="K64" s="577">
        <f>+'Actividades Físicas'!AN64</f>
        <v>1</v>
      </c>
      <c r="L64" s="222">
        <f>+'Actividades Físicas'!AK64</f>
        <v>1</v>
      </c>
      <c r="M64" s="136">
        <f>SUMIF('Actividades Presupuesto'!$E$3:$E$109,$F64,'Actividades Presupuesto'!$I$3:$I$109)</f>
        <v>3098686907</v>
      </c>
      <c r="N64" s="136">
        <f>SUMIF('Actividades Presupuesto'!$E$3:$E$109,$F64,'Actividades Presupuesto'!$K$3:$K$109)</f>
        <v>7207318434</v>
      </c>
      <c r="O64" s="136">
        <f>SUMIF('Actividades Presupuesto'!$E$3:$E$109,$F64,'Actividades Presupuesto'!$M$3:$M$109)</f>
        <v>4472328979</v>
      </c>
      <c r="P64" s="136">
        <f>SUMIF('Actividades Presupuesto'!$E$3:$E$109,$F64,'Actividades Presupuesto'!$P$3:$P$109)</f>
        <v>941487498</v>
      </c>
      <c r="Q64" s="137">
        <f>SUMIF('Reservas (2)'!$E$4:$E$94,F64,'Reservas (2)'!$L$4:$L$94)</f>
        <v>10263178</v>
      </c>
      <c r="R64" s="137">
        <f>SUMIF('Reservas (2)'!$E$4:$E$94,F64,'Reservas (2)'!$M$4:$M$94)</f>
        <v>4706370</v>
      </c>
      <c r="S64" s="624" t="s">
        <v>4866</v>
      </c>
      <c r="T64" s="576" t="s">
        <v>3441</v>
      </c>
    </row>
    <row r="65" spans="2:20" ht="56.25" customHeight="1">
      <c r="B65" s="121">
        <f>Proyecto!$C$3</f>
        <v>8141</v>
      </c>
      <c r="C65" s="121" t="str">
        <f>'Actividades Físicas'!D65</f>
        <v>8141-43</v>
      </c>
      <c r="D65" s="122">
        <v>43</v>
      </c>
      <c r="E65" s="122">
        <f>'Actividades Físicas'!E65</f>
        <v>43</v>
      </c>
      <c r="F65" s="121" t="str">
        <f>'Actividades Físicas'!F65</f>
        <v>43.1</v>
      </c>
      <c r="G65" s="123" t="str">
        <f>'Actividades Físicas'!G65</f>
        <v>Implementar la vigilancia en salud ambiental para las temáticas de calidad del aire, ruido y radiación electromagnética, para aportar al plan de respuesta sectorial de gestión integral del riesgo en salud por calidad del aire en Bogotá.</v>
      </c>
      <c r="H65" s="123" t="str">
        <f>'Actividades Físicas'!H65</f>
        <v>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v>
      </c>
      <c r="I65" s="121" t="str">
        <f>'Actividades Físicas'!I65</f>
        <v>Porcentaje</v>
      </c>
      <c r="J65" s="121" t="str">
        <f>'Actividades Físicas'!J65</f>
        <v>Constante</v>
      </c>
      <c r="K65" s="577">
        <f>+'Actividades Físicas'!AN65</f>
        <v>1</v>
      </c>
      <c r="L65" s="222">
        <f>+'Actividades Físicas'!AK65</f>
        <v>0.249</v>
      </c>
      <c r="M65" s="136">
        <f>SUMIF('Actividades Presupuesto'!$E$3:$E$109,$F65,'Actividades Presupuesto'!$I$3:$I$109)</f>
        <v>2964917142</v>
      </c>
      <c r="N65" s="136">
        <f>SUMIF('Actividades Presupuesto'!$E$3:$E$109,$F65,'Actividades Presupuesto'!$K$3:$K$109)</f>
        <v>3608216832</v>
      </c>
      <c r="O65" s="136">
        <f>SUMIF('Actividades Presupuesto'!$E$3:$E$109,$F65,'Actividades Presupuesto'!$M$3:$M$109)</f>
        <v>2208934896</v>
      </c>
      <c r="P65" s="136">
        <f>SUMIF('Actividades Presupuesto'!$E$3:$E$109,$F65,'Actividades Presupuesto'!$P$3:$P$109)</f>
        <v>2008668102</v>
      </c>
      <c r="Q65" s="137">
        <f>SUMIF('Reservas (2)'!$E$4:$E$94,F65,'Reservas (2)'!$L$4:$L$94)</f>
        <v>111607238</v>
      </c>
      <c r="R65" s="137">
        <f>SUMIF('Reservas (2)'!$E$4:$E$94,F65,'Reservas (2)'!$M$4:$M$94)</f>
        <v>26032581</v>
      </c>
      <c r="S65" s="624" t="s">
        <v>4867</v>
      </c>
      <c r="T65" s="576" t="s">
        <v>3441</v>
      </c>
    </row>
    <row r="66" spans="2:20" ht="67.5" customHeight="1">
      <c r="B66" s="121">
        <f>Proyecto!$C$3</f>
        <v>8141</v>
      </c>
      <c r="C66" s="121" t="str">
        <f>'Actividades Físicas'!D66</f>
        <v>8141-43</v>
      </c>
      <c r="D66" s="122">
        <v>43</v>
      </c>
      <c r="E66" s="122">
        <f>'Actividades Físicas'!E66</f>
        <v>43</v>
      </c>
      <c r="F66" s="121" t="str">
        <f>'Actividades Físicas'!F66</f>
        <v>43.2</v>
      </c>
      <c r="G66" s="123" t="str">
        <f>'Actividades Físicas'!G66</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H66" s="123" t="str">
        <f>'Actividades Físicas'!H66</f>
        <v>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v>
      </c>
      <c r="I66" s="121" t="str">
        <f>'Actividades Físicas'!I66</f>
        <v>Porcentaje</v>
      </c>
      <c r="J66" s="121" t="str">
        <f>'Actividades Físicas'!J66</f>
        <v>Suma</v>
      </c>
      <c r="K66" s="577">
        <f>+'Actividades Físicas'!AN66</f>
        <v>0.08</v>
      </c>
      <c r="L66" s="222">
        <f ca="1">+'Actividades Físicas'!AK66</f>
        <v>2.6999999999999996E-2</v>
      </c>
      <c r="M66" s="136">
        <f>SUMIF('Actividades Presupuesto'!$E$3:$E$109,$F66,'Actividades Presupuesto'!$I$3:$I$109)</f>
        <v>8755700589</v>
      </c>
      <c r="N66" s="136">
        <f>SUMIF('Actividades Presupuesto'!$E$3:$E$109,$F66,'Actividades Presupuesto'!$K$3:$K$109)</f>
        <v>433817319</v>
      </c>
      <c r="O66" s="136">
        <f>SUMIF('Actividades Presupuesto'!$E$3:$E$109,$F66,'Actividades Presupuesto'!$M$3:$M$109)</f>
        <v>242653098</v>
      </c>
      <c r="P66" s="136">
        <f>SUMIF('Actividades Presupuesto'!$E$3:$E$109,$F66,'Actividades Presupuesto'!$P$3:$P$109)</f>
        <v>103587883</v>
      </c>
      <c r="Q66" s="137">
        <f>SUMIF('Reservas (2)'!$E$4:$E$94,F66,'Reservas (2)'!$L$4:$L$94)</f>
        <v>69472455</v>
      </c>
      <c r="R66" s="137">
        <f>SUMIF('Reservas (2)'!$E$4:$E$94,F66,'Reservas (2)'!$M$4:$M$94)</f>
        <v>0</v>
      </c>
      <c r="S66" s="624" t="s">
        <v>4868</v>
      </c>
      <c r="T66" s="576" t="s">
        <v>3441</v>
      </c>
    </row>
    <row r="67" spans="2:20" ht="68.25" customHeight="1">
      <c r="B67" s="121">
        <f>Proyecto!$C$3</f>
        <v>8141</v>
      </c>
      <c r="C67" s="121" t="str">
        <f>'Actividades Físicas'!D67</f>
        <v>8141-44</v>
      </c>
      <c r="D67" s="122">
        <v>44</v>
      </c>
      <c r="E67" s="122">
        <f>'Actividades Físicas'!E67</f>
        <v>44</v>
      </c>
      <c r="F67" s="121" t="str">
        <f>'Actividades Físicas'!F67</f>
        <v>44.1</v>
      </c>
      <c r="G67" s="123" t="str">
        <f>'Actividades Físicas'!G67</f>
        <v>Mantenimiento de la red de vigilancia en salud pública para el Distrito.</v>
      </c>
      <c r="H67" s="123" t="str">
        <f>'Actividades Físicas'!H67</f>
        <v>Porcentaje de asistencias técnicas ejecutadas</v>
      </c>
      <c r="I67" s="121" t="str">
        <f>'Actividades Físicas'!I67</f>
        <v>Porcentaje</v>
      </c>
      <c r="J67" s="121" t="str">
        <f>'Actividades Físicas'!J67</f>
        <v>Constante</v>
      </c>
      <c r="K67" s="577">
        <f>+'Actividades Físicas'!AN67</f>
        <v>1</v>
      </c>
      <c r="L67" s="222">
        <f>+'Actividades Físicas'!AK67</f>
        <v>1</v>
      </c>
      <c r="M67" s="136">
        <f>SUMIF('Actividades Presupuesto'!$E$3:$E$109,$F67,'Actividades Presupuesto'!$I$3:$I$109)</f>
        <v>22992975916</v>
      </c>
      <c r="N67" s="136">
        <f>SUMIF('Actividades Presupuesto'!$E$3:$E$109,$F67,'Actividades Presupuesto'!$K$3:$K$109)</f>
        <v>35862301082</v>
      </c>
      <c r="O67" s="136">
        <f>SUMIF('Actividades Presupuesto'!$E$3:$E$109,$F67,'Actividades Presupuesto'!$M$3:$M$109)</f>
        <v>22992975916</v>
      </c>
      <c r="P67" s="136">
        <f>SUMIF('Actividades Presupuesto'!$E$3:$E$109,$F67,'Actividades Presupuesto'!$P$3:$P$109)</f>
        <v>10474310025</v>
      </c>
      <c r="Q67" s="137">
        <f>SUMIF('Reservas (2)'!$E$4:$E$94,F67,'Reservas (2)'!$L$4:$L$94)</f>
        <v>2006152379</v>
      </c>
      <c r="R67" s="137">
        <f>SUMIF('Reservas (2)'!$E$4:$E$94,F67,'Reservas (2)'!$M$4:$M$94)</f>
        <v>595538356</v>
      </c>
      <c r="S67" s="624" t="s">
        <v>4956</v>
      </c>
      <c r="T67" s="576" t="s">
        <v>4869</v>
      </c>
    </row>
    <row r="68" spans="2:20" ht="75.75" customHeight="1">
      <c r="B68" s="121">
        <f>Proyecto!$C$3</f>
        <v>8141</v>
      </c>
      <c r="C68" s="121" t="str">
        <f>'Actividades Físicas'!D68</f>
        <v>8141-44</v>
      </c>
      <c r="D68" s="122">
        <v>44</v>
      </c>
      <c r="E68" s="122">
        <f>'Actividades Físicas'!E68</f>
        <v>44</v>
      </c>
      <c r="F68" s="121" t="str">
        <f>'Actividades Físicas'!F68</f>
        <v>44.2</v>
      </c>
      <c r="G68" s="123" t="str">
        <f>'Actividades Físicas'!G68</f>
        <v>Programa de Control de Infecciones y Programa de Uso Racional de Antimicrobianos (infecciones Asociadas a cuidado de la Salud) para el 100% de IPS de mediana y alta complejidad del distrito.</v>
      </c>
      <c r="H68" s="123" t="str">
        <f>'Actividades Físicas'!H68</f>
        <v>Porcentaje de IPS de mediana y alta complejidad que cuentan con el programa de IAAS y PROA en el distito capital.</v>
      </c>
      <c r="I68" s="121" t="str">
        <f>'Actividades Físicas'!I68</f>
        <v>Porcentaje</v>
      </c>
      <c r="J68" s="121" t="str">
        <f>'Actividades Físicas'!J68</f>
        <v>Constante</v>
      </c>
      <c r="K68" s="577">
        <f>+'Actividades Físicas'!AN68</f>
        <v>1</v>
      </c>
      <c r="L68" s="222">
        <f>+'Actividades Físicas'!AK68</f>
        <v>1</v>
      </c>
      <c r="M68" s="136">
        <f>SUMIF('Actividades Presupuesto'!$E$3:$E$109,$F68,'Actividades Presupuesto'!$I$3:$I$109)</f>
        <v>0</v>
      </c>
      <c r="N68" s="136">
        <f>SUMIF('Actividades Presupuesto'!$E$3:$E$109,$F68,'Actividades Presupuesto'!$K$3:$K$109)</f>
        <v>850000000</v>
      </c>
      <c r="O68" s="136">
        <f>SUMIF('Actividades Presupuesto'!$E$3:$E$109,$F68,'Actividades Presupuesto'!$M$3:$M$109)</f>
        <v>0</v>
      </c>
      <c r="P68" s="136">
        <f>SUMIF('Actividades Presupuesto'!$E$3:$E$109,$F68,'Actividades Presupuesto'!$P$3:$P$109)</f>
        <v>0</v>
      </c>
      <c r="Q68" s="137">
        <f>SUMIF('Reservas (2)'!$E$4:$E$94,F68,'Reservas (2)'!$L$4:$L$94)</f>
        <v>0</v>
      </c>
      <c r="R68" s="137">
        <f>SUMIF('Reservas (2)'!$E$4:$E$94,F68,'Reservas (2)'!$M$4:$M$94)</f>
        <v>0</v>
      </c>
      <c r="S68" s="576" t="s">
        <v>4870</v>
      </c>
      <c r="T68" s="576" t="s">
        <v>3441</v>
      </c>
    </row>
    <row r="69" spans="2:20" ht="67.5">
      <c r="B69" s="121">
        <f>Proyecto!$C$3</f>
        <v>8141</v>
      </c>
      <c r="C69" s="121" t="str">
        <f>'Actividades Físicas'!D69</f>
        <v>8141-45</v>
      </c>
      <c r="D69" s="122">
        <v>45</v>
      </c>
      <c r="E69" s="122">
        <f>'Actividades Físicas'!E69</f>
        <v>45</v>
      </c>
      <c r="F69" s="121" t="str">
        <f>'Actividades Físicas'!F69</f>
        <v>45.1</v>
      </c>
      <c r="G69" s="123" t="str">
        <f>'Actividades Físicas'!G69</f>
        <v>Realizar análisis de laboratorio en apoyo a la vigilancia de enfermedades de interés en salud pública y vigilancia sanitaria.</v>
      </c>
      <c r="H69" s="123" t="str">
        <f>'Actividades Físicas'!H69</f>
        <v>Número de análisis realizados en el Laboratorio de Salud Pública</v>
      </c>
      <c r="I69" s="121" t="str">
        <f>'Actividades Físicas'!I69</f>
        <v>Número</v>
      </c>
      <c r="J69" s="121" t="str">
        <f>'Actividades Físicas'!J69</f>
        <v>Suma</v>
      </c>
      <c r="K69" s="578">
        <f>+'Actividades Físicas'!AN69</f>
        <v>70000</v>
      </c>
      <c r="L69" s="578">
        <f ca="1">+'Actividades Físicas'!AK69</f>
        <v>6182</v>
      </c>
      <c r="M69" s="136">
        <f>SUMIF('Actividades Presupuesto'!$E$3:$E$109,$F69,'Actividades Presupuesto'!$I$3:$I$109)</f>
        <v>6694246000</v>
      </c>
      <c r="N69" s="136">
        <f>SUMIF('Actividades Presupuesto'!$E$3:$E$109,$F69,'Actividades Presupuesto'!$K$3:$K$109)</f>
        <v>4969072994</v>
      </c>
      <c r="O69" s="136">
        <f>SUMIF('Actividades Presupuesto'!$E$3:$E$109,$F69,'Actividades Presupuesto'!$M$3:$M$109)</f>
        <v>813054468</v>
      </c>
      <c r="P69" s="136">
        <f>SUMIF('Actividades Presupuesto'!$E$3:$E$109,$F69,'Actividades Presupuesto'!$P$3:$P$109)</f>
        <v>0</v>
      </c>
      <c r="Q69" s="137">
        <f>SUMIF('Reservas (2)'!$E$4:$E$94,F69,'Reservas (2)'!$L$4:$L$94)</f>
        <v>0</v>
      </c>
      <c r="R69" s="137">
        <f>SUMIF('Reservas (2)'!$E$4:$E$94,F69,'Reservas (2)'!$M$4:$M$94)</f>
        <v>0</v>
      </c>
      <c r="S69" s="576" t="s">
        <v>4871</v>
      </c>
      <c r="T69" s="576" t="s">
        <v>3441</v>
      </c>
    </row>
    <row r="70" spans="2:20" ht="72.599999999999994" customHeight="1">
      <c r="B70" s="121">
        <f>Proyecto!$C$3</f>
        <v>8141</v>
      </c>
      <c r="C70" s="121" t="str">
        <f>'Actividades Físicas'!D70</f>
        <v>8141-45</v>
      </c>
      <c r="D70" s="122">
        <v>45</v>
      </c>
      <c r="E70" s="122">
        <f>'Actividades Físicas'!E70</f>
        <v>45</v>
      </c>
      <c r="F70" s="121" t="str">
        <f>'Actividades Físicas'!F70</f>
        <v>45.2</v>
      </c>
      <c r="G70" s="123" t="str">
        <f>'Actividades Físicas'!G70</f>
        <v>Desarrollar un plan de asistencia técnica para el fortalecimiento de capacidades y de verificación de estándares de calidad a los integrantes de la red de laboratorios.</v>
      </c>
      <c r="H70" s="123" t="str">
        <f>'Actividades Físicas'!H70</f>
        <v>Porcentaje de Cumplimiento del plan de fortalecimiento capacidades de la Red de Laboratorios</v>
      </c>
      <c r="I70" s="121" t="str">
        <f>'Actividades Físicas'!I70</f>
        <v>Porcentaje</v>
      </c>
      <c r="J70" s="121" t="str">
        <f>'Actividades Físicas'!J70</f>
        <v>Constante</v>
      </c>
      <c r="K70" s="577">
        <f>+'Actividades Físicas'!AN70</f>
        <v>1</v>
      </c>
      <c r="L70" s="222">
        <f>+'Actividades Físicas'!AK70</f>
        <v>0.24990000000000001</v>
      </c>
      <c r="M70" s="136">
        <f>SUMIF('Actividades Presupuesto'!$E$3:$E$109,$F70,'Actividades Presupuesto'!$I$3:$I$109)</f>
        <v>4332123720</v>
      </c>
      <c r="N70" s="136">
        <f>SUMIF('Actividades Presupuesto'!$E$3:$E$109,$F70,'Actividades Presupuesto'!$K$3:$K$109)</f>
        <v>4654455284</v>
      </c>
      <c r="O70" s="136">
        <f>SUMIF('Actividades Presupuesto'!$E$3:$E$109,$F70,'Actividades Presupuesto'!$M$3:$M$109)</f>
        <v>3573448651</v>
      </c>
      <c r="P70" s="136">
        <f>SUMIF('Actividades Presupuesto'!$E$3:$E$109,$F70,'Actividades Presupuesto'!$P$3:$P$109)</f>
        <v>960060127</v>
      </c>
      <c r="Q70" s="137">
        <f>SUMIF('Reservas (2)'!$E$4:$E$94,F70,'Reservas (2)'!$L$4:$L$94)</f>
        <v>29624791</v>
      </c>
      <c r="R70" s="137">
        <f>SUMIF('Reservas (2)'!$E$4:$E$94,F70,'Reservas (2)'!$M$4:$M$94)</f>
        <v>21527070</v>
      </c>
      <c r="S70" s="576" t="s">
        <v>4872</v>
      </c>
      <c r="T70" s="576" t="s">
        <v>3441</v>
      </c>
    </row>
    <row r="71" spans="2:20" ht="75.75" customHeight="1">
      <c r="B71" s="121">
        <f>Proyecto!$C$3</f>
        <v>8141</v>
      </c>
      <c r="C71" s="121" t="str">
        <f>'Actividades Físicas'!D71</f>
        <v>8141-45</v>
      </c>
      <c r="D71" s="122">
        <v>45</v>
      </c>
      <c r="E71" s="122">
        <f>'Actividades Físicas'!E71</f>
        <v>45</v>
      </c>
      <c r="F71" s="121" t="str">
        <f>'Actividades Físicas'!F71</f>
        <v>45.3</v>
      </c>
      <c r="G71" s="123" t="str">
        <f>'Actividades Físicas'!G71</f>
        <v>Desarrollar actividades que permita el funcionamiento del laboratorio de alta contención biológica.</v>
      </c>
      <c r="H71" s="123" t="str">
        <f>'Actividades Físicas'!H71</f>
        <v>Actividades desarrolladas que conduzcan al funcionamiento del laboratorio de alta contencion biológica</v>
      </c>
      <c r="I71" s="121" t="str">
        <f>'Actividades Físicas'!I71</f>
        <v>Porcentaje</v>
      </c>
      <c r="J71" s="121" t="str">
        <f>'Actividades Físicas'!J71</f>
        <v>Suma</v>
      </c>
      <c r="K71" s="577">
        <f>+'Actividades Físicas'!AN71</f>
        <v>1</v>
      </c>
      <c r="L71" s="222">
        <f ca="1">+'Actividades Físicas'!AK71</f>
        <v>0.24959999999999999</v>
      </c>
      <c r="M71" s="136">
        <f>SUMIF('Actividades Presupuesto'!$E$3:$E$109,$F71,'Actividades Presupuesto'!$I$3:$I$109)</f>
        <v>0</v>
      </c>
      <c r="N71" s="136">
        <f>SUMIF('Actividades Presupuesto'!$E$3:$E$109,$F71,'Actividades Presupuesto'!$K$3:$K$109)</f>
        <v>0</v>
      </c>
      <c r="O71" s="136">
        <f>SUMIF('Actividades Presupuesto'!$E$3:$E$109,$F71,'Actividades Presupuesto'!$M$3:$M$109)</f>
        <v>0</v>
      </c>
      <c r="P71" s="136">
        <f>SUMIF('Actividades Presupuesto'!$E$3:$E$109,$F71,'Actividades Presupuesto'!$P$3:$P$109)</f>
        <v>0</v>
      </c>
      <c r="Q71" s="137">
        <f>SUMIF('Reservas (2)'!$E$4:$E$94,F71,'Reservas (2)'!$L$4:$L$94)</f>
        <v>0</v>
      </c>
      <c r="R71" s="137">
        <f>SUMIF('Reservas (2)'!$E$4:$E$94,F71,'Reservas (2)'!$M$4:$M$94)</f>
        <v>0</v>
      </c>
      <c r="S71" s="576" t="s">
        <v>4873</v>
      </c>
      <c r="T71" s="576" t="s">
        <v>3441</v>
      </c>
    </row>
    <row r="72" spans="2:20" ht="71.25" customHeight="1">
      <c r="B72" s="121">
        <f>Proyecto!$C$3</f>
        <v>8141</v>
      </c>
      <c r="C72" s="121" t="str">
        <f>'Actividades Físicas'!D72</f>
        <v>8141-45</v>
      </c>
      <c r="D72" s="122">
        <v>45</v>
      </c>
      <c r="E72" s="122">
        <f>'Actividades Físicas'!E72</f>
        <v>45</v>
      </c>
      <c r="F72" s="121" t="str">
        <f>'Actividades Físicas'!F72</f>
        <v>45.4</v>
      </c>
      <c r="G72" s="123" t="str">
        <f>'Actividades Físicas'!G72</f>
        <v xml:space="preserve">Mantener e incorporar nuevas metodologías en los procesos de acreditación, fortaleciendo el Sistema de Gestión de Calidad del Laboratorio de Salud Pública. </v>
      </c>
      <c r="H72" s="123" t="str">
        <f>'Actividades Físicas'!H72</f>
        <v>Número de metodologías acreditadas</v>
      </c>
      <c r="I72" s="121" t="str">
        <f>'Actividades Físicas'!I72</f>
        <v>Número</v>
      </c>
      <c r="J72" s="121" t="str">
        <f>'Actividades Físicas'!J72</f>
        <v>Constante</v>
      </c>
      <c r="K72" s="578">
        <f>+'Actividades Físicas'!AN72</f>
        <v>47</v>
      </c>
      <c r="L72" s="578">
        <f ca="1">+'Actividades Físicas'!AK72</f>
        <v>47</v>
      </c>
      <c r="M72" s="136">
        <f>SUMIF('Actividades Presupuesto'!$E$3:$E$109,$F72,'Actividades Presupuesto'!$I$3:$I$109)</f>
        <v>3216927000</v>
      </c>
      <c r="N72" s="136">
        <f>SUMIF('Actividades Presupuesto'!$E$3:$E$109,$F72,'Actividades Presupuesto'!$K$3:$K$109)</f>
        <v>9286589006</v>
      </c>
      <c r="O72" s="136">
        <f>SUMIF('Actividades Presupuesto'!$E$3:$E$109,$F72,'Actividades Presupuesto'!$M$3:$M$109)</f>
        <v>205522395</v>
      </c>
      <c r="P72" s="136">
        <f>SUMIF('Actividades Presupuesto'!$E$3:$E$109,$F72,'Actividades Presupuesto'!$P$3:$P$109)</f>
        <v>0</v>
      </c>
      <c r="Q72" s="137">
        <f>SUMIF('Reservas (2)'!$E$4:$E$94,F72,'Reservas (2)'!$L$4:$L$94)</f>
        <v>0</v>
      </c>
      <c r="R72" s="137">
        <f>SUMIF('Reservas (2)'!$E$4:$E$94,F72,'Reservas (2)'!$M$4:$M$94)</f>
        <v>0</v>
      </c>
      <c r="S72" s="576" t="s">
        <v>4874</v>
      </c>
      <c r="T72" s="576" t="s">
        <v>3441</v>
      </c>
    </row>
    <row r="73" spans="2:20" ht="16.5">
      <c r="M73" s="134"/>
      <c r="N73" s="134"/>
      <c r="O73" s="134"/>
      <c r="P73" s="134"/>
      <c r="Q73" s="134"/>
      <c r="R73" s="134"/>
    </row>
    <row r="74" spans="2:20" ht="16.5">
      <c r="B74" s="131"/>
      <c r="C74" s="131"/>
      <c r="D74" s="131"/>
      <c r="E74" s="131"/>
      <c r="F74" s="131"/>
      <c r="G74" s="131"/>
      <c r="H74" s="131"/>
      <c r="I74" s="131"/>
      <c r="J74" s="131"/>
      <c r="K74" s="131"/>
      <c r="L74" s="131"/>
      <c r="M74" s="135">
        <f t="shared" ref="M74:R74" si="0">SUM(M3:M73)</f>
        <v>331507938000</v>
      </c>
      <c r="N74" s="135">
        <f t="shared" si="0"/>
        <v>316505874291</v>
      </c>
      <c r="O74" s="135">
        <f t="shared" si="0"/>
        <v>167762818163</v>
      </c>
      <c r="P74" s="135">
        <f t="shared" si="0"/>
        <v>81735207641</v>
      </c>
      <c r="Q74" s="135">
        <f t="shared" si="0"/>
        <v>12679470568</v>
      </c>
      <c r="R74" s="135">
        <f t="shared" si="0"/>
        <v>5609150637</v>
      </c>
      <c r="S74" s="131"/>
      <c r="T74" s="13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2:S319"/>
  <sheetViews>
    <sheetView showGridLines="0" zoomScale="90" zoomScaleNormal="90" workbookViewId="0">
      <pane xSplit="2" ySplit="2" topLeftCell="C24" activePane="bottomRight" state="frozen"/>
      <selection pane="topRight" activeCell="B1" sqref="B1"/>
      <selection pane="bottomLeft" activeCell="A3" sqref="A3"/>
      <selection pane="bottomRight" activeCell="P6" sqref="P6"/>
    </sheetView>
  </sheetViews>
  <sheetFormatPr baseColWidth="10" defaultColWidth="12" defaultRowHeight="12"/>
  <cols>
    <col min="1" max="1" width="12" style="101"/>
    <col min="2" max="2" width="11.140625" style="101" bestFit="1" customWidth="1"/>
    <col min="3" max="3" width="102.7109375" style="101" customWidth="1"/>
    <col min="4" max="4" width="75.7109375" style="101" customWidth="1"/>
    <col min="5" max="7" width="12" style="101"/>
    <col min="8" max="8" width="15.140625" style="101" customWidth="1"/>
    <col min="9" max="9" width="12.85546875" style="101" customWidth="1"/>
    <col min="10" max="15" width="18.85546875" style="101" customWidth="1"/>
    <col min="16" max="17" width="70.85546875" style="101" customWidth="1"/>
    <col min="18" max="18" width="61.140625" style="101" customWidth="1"/>
    <col min="19" max="19" width="48" style="101" customWidth="1"/>
    <col min="20" max="16384" width="12" style="101"/>
  </cols>
  <sheetData>
    <row r="2" spans="1:19" ht="39.950000000000003" customHeight="1">
      <c r="A2" s="142" t="s">
        <v>1200</v>
      </c>
      <c r="B2" s="142" t="s">
        <v>59</v>
      </c>
      <c r="C2" s="142" t="s">
        <v>159</v>
      </c>
      <c r="D2" s="142" t="s">
        <v>160</v>
      </c>
      <c r="E2" s="142" t="s">
        <v>100</v>
      </c>
      <c r="F2" s="142" t="s">
        <v>101</v>
      </c>
      <c r="G2" s="142" t="s">
        <v>102</v>
      </c>
      <c r="H2" s="142" t="s">
        <v>137</v>
      </c>
      <c r="I2" s="142" t="s">
        <v>138</v>
      </c>
      <c r="J2" s="143" t="s">
        <v>161</v>
      </c>
      <c r="K2" s="143" t="s">
        <v>162</v>
      </c>
      <c r="L2" s="143" t="s">
        <v>85</v>
      </c>
      <c r="M2" s="143" t="s">
        <v>11</v>
      </c>
      <c r="N2" s="143" t="s">
        <v>163</v>
      </c>
      <c r="O2" s="143" t="s">
        <v>142</v>
      </c>
      <c r="P2" s="142" t="s">
        <v>164</v>
      </c>
      <c r="Q2" s="142" t="s">
        <v>165</v>
      </c>
      <c r="R2" s="142" t="s">
        <v>166</v>
      </c>
      <c r="S2" s="142" t="s">
        <v>144</v>
      </c>
    </row>
    <row r="3" spans="1:19" ht="36" customHeight="1">
      <c r="A3" s="140">
        <v>1</v>
      </c>
      <c r="B3" s="140">
        <f>+'Metas Físicas'!K3</f>
        <v>1</v>
      </c>
      <c r="C3" s="146" t="str">
        <f>+'Metas Físicas'!L3</f>
        <v>Definir e implementar el 100% de una instancia de gobernanza y gobernabilidad en salud pública y Atención Primaria Social que intervenga los determinantes sociales de inequidades en salud en el territorio.</v>
      </c>
      <c r="D3" s="146" t="str">
        <f>+'Metas Físicas'!P3</f>
        <v xml:space="preserve">Porcentaje de avance en la implementación de la instancia de gobernanza y gobernabilidad en salud pública </v>
      </c>
      <c r="E3" s="115" t="str">
        <f>+'Metas Físicas'!Q3</f>
        <v>Porcentaje</v>
      </c>
      <c r="F3" s="115" t="str">
        <f>+'Metas Físicas'!R3</f>
        <v xml:space="preserve">Constante </v>
      </c>
      <c r="G3" s="218">
        <f>+'Metas Físicas'!S3</f>
        <v>0</v>
      </c>
      <c r="H3" s="218">
        <f>+'Metas Físicas'!BI3</f>
        <v>1</v>
      </c>
      <c r="I3" s="218">
        <f>+'Metas Físicas'!BF3</f>
        <v>0.24990000000000001</v>
      </c>
      <c r="J3" s="144">
        <f>SUMIF(Actividades!$E$3:$E$72,$B3,Actividades!M$3:M$72)</f>
        <v>0</v>
      </c>
      <c r="K3" s="144">
        <f>SUMIF(Actividades!$E$3:$E$72,$B3,Actividades!N$3:N$72)</f>
        <v>300000000</v>
      </c>
      <c r="L3" s="144">
        <f>SUMIF(Actividades!$E$3:$E$72,$B3,Actividades!O$3:O$72)</f>
        <v>0</v>
      </c>
      <c r="M3" s="144">
        <f>SUMIF(Actividades!$E$3:$E$72,$B3,Actividades!P$3:P$72)</f>
        <v>0</v>
      </c>
      <c r="N3" s="145">
        <f>SUMIF(Actividades!$E$3:$E$72,$B3,Actividades!Q$3:Q$72)</f>
        <v>0</v>
      </c>
      <c r="O3" s="145">
        <f>SUMIF(Actividades!$E$3:$E$72,$B3,Actividades!R$3:R$72)</f>
        <v>0</v>
      </c>
      <c r="P3" s="576" t="s">
        <v>4875</v>
      </c>
      <c r="Q3" s="576" t="s">
        <v>4876</v>
      </c>
      <c r="R3" s="576" t="s">
        <v>3441</v>
      </c>
      <c r="S3" s="576" t="s">
        <v>3441</v>
      </c>
    </row>
    <row r="4" spans="1:19" ht="36" customHeight="1">
      <c r="A4" s="140">
        <v>2</v>
      </c>
      <c r="B4" s="140">
        <f>+'Metas Físicas'!K5</f>
        <v>2</v>
      </c>
      <c r="C4" s="146" t="str">
        <f>+'Metas Físicas'!L5</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D4" s="146" t="str">
        <f>+'Metas Físicas'!P5</f>
        <v xml:space="preserve">Número de  procesos de  gestión de la salud pública y particpación social implementados y evaluados </v>
      </c>
      <c r="E4" s="115" t="str">
        <f>+'Metas Físicas'!Q5</f>
        <v>Número</v>
      </c>
      <c r="F4" s="115" t="str">
        <f>+'Metas Físicas'!R5</f>
        <v xml:space="preserve">Constante </v>
      </c>
      <c r="G4" s="580">
        <f>+'Metas Físicas'!S5</f>
        <v>0</v>
      </c>
      <c r="H4" s="580">
        <f>+'Metas Físicas'!BI5</f>
        <v>4</v>
      </c>
      <c r="I4" s="580">
        <f>+'Metas Físicas'!BF5</f>
        <v>4</v>
      </c>
      <c r="J4" s="144">
        <f>SUMIF(Actividades!$E$3:$E$72,$B4,Actividades!M$3:M$72)</f>
        <v>4072772218</v>
      </c>
      <c r="K4" s="144">
        <f>SUMIF(Actividades!$E$3:$E$72,$B4,Actividades!N$3:N$72)</f>
        <v>1150000000</v>
      </c>
      <c r="L4" s="144">
        <f>SUMIF(Actividades!$E$3:$E$72,$B4,Actividades!O$3:O$72)</f>
        <v>0</v>
      </c>
      <c r="M4" s="144">
        <f>SUMIF(Actividades!$E$3:$E$72,$B4,Actividades!P$3:P$72)</f>
        <v>0</v>
      </c>
      <c r="N4" s="145">
        <f>SUMIF(Actividades!$E$3:$E$72,$B4,Actividades!Q$3:Q$72)</f>
        <v>80853403</v>
      </c>
      <c r="O4" s="145">
        <f>SUMIF(Actividades!$E$3:$E$72,$B4,Actividades!R$3:R$72)</f>
        <v>66454201</v>
      </c>
      <c r="P4" s="576" t="s">
        <v>4877</v>
      </c>
      <c r="Q4" s="576" t="s">
        <v>4878</v>
      </c>
      <c r="R4" s="576" t="s">
        <v>4879</v>
      </c>
      <c r="S4" s="576" t="s">
        <v>4880</v>
      </c>
    </row>
    <row r="5" spans="1:19" ht="36" customHeight="1">
      <c r="A5" s="140">
        <v>3</v>
      </c>
      <c r="B5" s="140">
        <f>+'Metas Físicas'!K7</f>
        <v>3</v>
      </c>
      <c r="C5" s="146" t="str">
        <f>+'Metas Físicas'!L7</f>
        <v>Implementar el 100% de la línea de gestión de políticas y planes de interés en salud pública para el fortalecimiento de la gobernanza y la gobernabilidad (Subsecretaría de Salud Pública).</v>
      </c>
      <c r="D5" s="146" t="str">
        <f>+'Metas Físicas'!P7</f>
        <v>Porcentaje de Implementación de la línea de acción de gestión de las políticas para el fortalecimiento de la gobernabilidad y gobernanza.</v>
      </c>
      <c r="E5" s="115" t="str">
        <f>+'Metas Físicas'!Q7</f>
        <v>Porcentaje</v>
      </c>
      <c r="F5" s="115" t="str">
        <f>+'Metas Físicas'!R7</f>
        <v xml:space="preserve">Constante </v>
      </c>
      <c r="G5" s="218">
        <f>+'Metas Físicas'!S7</f>
        <v>0</v>
      </c>
      <c r="H5" s="218">
        <f>+'Metas Físicas'!BI7</f>
        <v>1</v>
      </c>
      <c r="I5" s="218">
        <f>+'Metas Físicas'!BF7</f>
        <v>0.24930000000000002</v>
      </c>
      <c r="J5" s="144">
        <f>SUMIF(Actividades!$E$3:$E$72,$B5,Actividades!M$3:M$72)</f>
        <v>48708223917</v>
      </c>
      <c r="K5" s="144">
        <f>SUMIF(Actividades!$E$3:$E$72,$B5,Actividades!N$3:N$72)</f>
        <v>62267860075</v>
      </c>
      <c r="L5" s="144">
        <f>SUMIF(Actividades!$E$3:$E$72,$B5,Actividades!O$3:O$72)</f>
        <v>38474672048</v>
      </c>
      <c r="M5" s="144">
        <f>SUMIF(Actividades!$E$3:$E$72,$B5,Actividades!P$3:P$72)</f>
        <v>17278024240</v>
      </c>
      <c r="N5" s="145">
        <f>SUMIF(Actividades!$E$3:$E$72,$B5,Actividades!Q$3:Q$72)</f>
        <v>967981494</v>
      </c>
      <c r="O5" s="145">
        <f>SUMIF(Actividades!$E$3:$E$72,$B5,Actividades!R$3:R$72)</f>
        <v>122977198.99999999</v>
      </c>
      <c r="P5" s="576" t="s">
        <v>4957</v>
      </c>
      <c r="Q5" s="576" t="s">
        <v>4958</v>
      </c>
      <c r="R5" s="576" t="s">
        <v>3441</v>
      </c>
      <c r="S5" s="576" t="s">
        <v>3441</v>
      </c>
    </row>
    <row r="6" spans="1:19" ht="36" customHeight="1">
      <c r="A6" s="140">
        <v>4</v>
      </c>
      <c r="B6" s="140">
        <f>+'Metas Físicas'!K9</f>
        <v>4</v>
      </c>
      <c r="C6" s="146" t="str">
        <f>+'Metas Físicas'!L9</f>
        <v>Implementar el 100% de la línea de análisis de desigualdades ambientales, sociales y económicas presentes en el distrito capital para el fortalecimiento de la gobernanza y la gobernabilidad (Subsecretaría de Salud Pública).</v>
      </c>
      <c r="D6" s="146" t="str">
        <f>+'Metas Físicas'!P9</f>
        <v>Porcentaje de avance en la implementación de la línea de análisis de desigualdades ambientales, sociales y económicas presentes en el distrito capital para el fortalecimiento de la gobernanza y la gobernabilidad.</v>
      </c>
      <c r="E6" s="115" t="str">
        <f>+'Metas Físicas'!Q9</f>
        <v>Porcentaje</v>
      </c>
      <c r="F6" s="115" t="str">
        <f>+'Metas Físicas'!R9</f>
        <v xml:space="preserve">Constante </v>
      </c>
      <c r="G6" s="218">
        <f>+'Metas Físicas'!S9</f>
        <v>0</v>
      </c>
      <c r="H6" s="218">
        <f>+'Metas Físicas'!BI9</f>
        <v>1</v>
      </c>
      <c r="I6" s="218">
        <f>+'Metas Físicas'!BF9</f>
        <v>0.02</v>
      </c>
      <c r="J6" s="144">
        <f>SUMIF(Actividades!$E$3:$E$72,$B6,Actividades!M$3:M$72)</f>
        <v>4060384962</v>
      </c>
      <c r="K6" s="144">
        <f>SUMIF(Actividades!$E$3:$E$72,$B6,Actividades!N$3:N$72)</f>
        <v>1458395448</v>
      </c>
      <c r="L6" s="144">
        <f>SUMIF(Actividades!$E$3:$E$72,$B6,Actividades!O$3:O$72)</f>
        <v>896570149</v>
      </c>
      <c r="M6" s="144">
        <f>SUMIF(Actividades!$E$3:$E$72,$B6,Actividades!P$3:P$72)</f>
        <v>822879144</v>
      </c>
      <c r="N6" s="145">
        <f>SUMIF(Actividades!$E$3:$E$72,$B6,Actividades!Q$3:Q$72)</f>
        <v>112194349</v>
      </c>
      <c r="O6" s="145">
        <f>SUMIF(Actividades!$E$3:$E$72,$B6,Actividades!R$3:R$72)</f>
        <v>66454195</v>
      </c>
      <c r="P6" s="576" t="s">
        <v>4959</v>
      </c>
      <c r="Q6" s="576" t="s">
        <v>4960</v>
      </c>
      <c r="R6" s="576" t="s">
        <v>3441</v>
      </c>
      <c r="S6" s="576" t="s">
        <v>3456</v>
      </c>
    </row>
    <row r="7" spans="1:19" ht="36" customHeight="1">
      <c r="A7" s="140">
        <v>5</v>
      </c>
      <c r="B7" s="140">
        <f>+'Metas Físicas'!K11</f>
        <v>5</v>
      </c>
      <c r="C7" s="146" t="str">
        <f>+'Metas Físicas'!L11</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D7" s="146" t="str">
        <f>+'Metas Físicas'!P11</f>
        <v>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v>
      </c>
      <c r="E7" s="115" t="str">
        <f>+'Metas Físicas'!Q11</f>
        <v>Porcentaje</v>
      </c>
      <c r="F7" s="115" t="str">
        <f>+'Metas Físicas'!R11</f>
        <v>Constante</v>
      </c>
      <c r="G7" s="218">
        <f>+'Metas Físicas'!S11</f>
        <v>0</v>
      </c>
      <c r="H7" s="218">
        <f>+'Metas Físicas'!BI11</f>
        <v>1</v>
      </c>
      <c r="I7" s="218">
        <f>+'Metas Físicas'!BF11</f>
        <v>0.249</v>
      </c>
      <c r="J7" s="144">
        <f>SUMIF(Actividades!$E$3:$E$72,$B7,Actividades!M$3:M$72)</f>
        <v>9885618935</v>
      </c>
      <c r="K7" s="144">
        <f>SUMIF(Actividades!$E$3:$E$72,$B7,Actividades!N$3:N$72)</f>
        <v>6582608145</v>
      </c>
      <c r="L7" s="144">
        <f>SUMIF(Actividades!$E$3:$E$72,$B7,Actividades!O$3:O$72)</f>
        <v>4918807694</v>
      </c>
      <c r="M7" s="144">
        <f>SUMIF(Actividades!$E$3:$E$72,$B7,Actividades!P$3:P$72)</f>
        <v>2166673490.9999995</v>
      </c>
      <c r="N7" s="145">
        <f>SUMIF(Actividades!$E$3:$E$72,$B7,Actividades!Q$3:Q$72)</f>
        <v>214622714</v>
      </c>
      <c r="O7" s="145">
        <f>SUMIF(Actividades!$E$3:$E$72,$B7,Actividades!R$3:R$72)</f>
        <v>63532741</v>
      </c>
      <c r="P7" s="576" t="s">
        <v>4961</v>
      </c>
      <c r="Q7" s="576" t="s">
        <v>4962</v>
      </c>
      <c r="R7" s="576" t="s">
        <v>3441</v>
      </c>
      <c r="S7" s="576" t="s">
        <v>3441</v>
      </c>
    </row>
    <row r="8" spans="1:19" ht="36" customHeight="1">
      <c r="A8" s="140">
        <v>6</v>
      </c>
      <c r="B8" s="140">
        <f>+'Metas Físicas'!K13</f>
        <v>6</v>
      </c>
      <c r="C8" s="146" t="str">
        <f>+'Metas Físicas'!L13</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D8" s="146" t="str">
        <f>+'Metas Físicas'!P13</f>
        <v>Porcentaje de implementación del instrumento de acción pública para la prevención y atención del consumo y la vinculación a la oferta de SPA en Bogotá D.C.</v>
      </c>
      <c r="E8" s="115" t="str">
        <f>+'Metas Físicas'!Q13</f>
        <v>Porcentaje</v>
      </c>
      <c r="F8" s="115" t="str">
        <f>+'Metas Físicas'!R13</f>
        <v>Constante</v>
      </c>
      <c r="G8" s="218">
        <f>+'Metas Físicas'!S13</f>
        <v>0</v>
      </c>
      <c r="H8" s="218">
        <f>+'Metas Físicas'!BI13</f>
        <v>1</v>
      </c>
      <c r="I8" s="218">
        <f>+'Metas Físicas'!BF13</f>
        <v>0.249</v>
      </c>
      <c r="J8" s="144">
        <f>SUMIF(Actividades!$E$3:$E$72,$B8,Actividades!M$3:M$72)</f>
        <v>235806259</v>
      </c>
      <c r="K8" s="144">
        <f>SUMIF(Actividades!$E$3:$E$72,$B8,Actividades!N$3:N$72)</f>
        <v>298199029</v>
      </c>
      <c r="L8" s="144">
        <f>SUMIF(Actividades!$E$3:$E$72,$B8,Actividades!O$3:O$72)</f>
        <v>183322259</v>
      </c>
      <c r="M8" s="144">
        <f>SUMIF(Actividades!$E$3:$E$72,$B8,Actividades!P$3:P$72)</f>
        <v>78281204</v>
      </c>
      <c r="N8" s="145">
        <f>SUMIF(Actividades!$E$3:$E$72,$B8,Actividades!Q$3:Q$72)</f>
        <v>12450739</v>
      </c>
      <c r="O8" s="145">
        <f>SUMIF(Actividades!$E$3:$E$72,$B8,Actividades!R$3:R$72)</f>
        <v>6716331</v>
      </c>
      <c r="P8" s="576" t="s">
        <v>4881</v>
      </c>
      <c r="Q8" s="576" t="s">
        <v>4882</v>
      </c>
      <c r="R8" s="576" t="s">
        <v>3441</v>
      </c>
      <c r="S8" s="576" t="s">
        <v>3441</v>
      </c>
    </row>
    <row r="9" spans="1:19" ht="36" customHeight="1">
      <c r="A9" s="140">
        <v>7</v>
      </c>
      <c r="B9" s="140">
        <f>+'Metas Físicas'!K15</f>
        <v>7</v>
      </c>
      <c r="C9" s="146" t="str">
        <f>+'Metas Físicas'!L15</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D9" s="146" t="str">
        <f>+'Metas Físicas'!P15</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E9" s="115" t="str">
        <f>+'Metas Físicas'!Q15</f>
        <v>Porcentaje</v>
      </c>
      <c r="F9" s="115" t="str">
        <f>+'Metas Físicas'!R15</f>
        <v>Constante</v>
      </c>
      <c r="G9" s="218">
        <f>+'Metas Físicas'!S15</f>
        <v>0</v>
      </c>
      <c r="H9" s="218">
        <f>+'Metas Físicas'!BI15</f>
        <v>1</v>
      </c>
      <c r="I9" s="218">
        <f>+'Metas Físicas'!BF15</f>
        <v>1.0000510152025304</v>
      </c>
      <c r="J9" s="144">
        <f>SUMIF(Actividades!$E$3:$E$72,$B9,Actividades!M$3:M$72)</f>
        <v>3968389124</v>
      </c>
      <c r="K9" s="144">
        <f>SUMIF(Actividades!$E$3:$E$72,$B9,Actividades!N$3:N$72)</f>
        <v>1101816270</v>
      </c>
      <c r="L9" s="144">
        <f>SUMIF(Actividades!$E$3:$E$72,$B9,Actividades!O$3:O$72)</f>
        <v>937872868</v>
      </c>
      <c r="M9" s="144">
        <f>SUMIF(Actividades!$E$3:$E$72,$B9,Actividades!P$3:P$72)</f>
        <v>847682605</v>
      </c>
      <c r="N9" s="145">
        <f>SUMIF(Actividades!$E$3:$E$72,$B9,Actividades!Q$3:Q$72)</f>
        <v>40054968</v>
      </c>
      <c r="O9" s="145">
        <f>SUMIF(Actividades!$E$3:$E$72,$B9,Actividades!R$3:R$72)</f>
        <v>20033550</v>
      </c>
      <c r="P9" s="576" t="s">
        <v>4963</v>
      </c>
      <c r="Q9" s="576" t="s">
        <v>4883</v>
      </c>
      <c r="R9" s="576" t="s">
        <v>3441</v>
      </c>
      <c r="S9" s="576" t="s">
        <v>3441</v>
      </c>
    </row>
    <row r="10" spans="1:19" ht="36" customHeight="1">
      <c r="A10" s="140">
        <v>8</v>
      </c>
      <c r="B10" s="140">
        <f>+'Metas Físicas'!K17</f>
        <v>8</v>
      </c>
      <c r="C10" s="146" t="str">
        <f>+'Metas Físicas'!L17</f>
        <v>Vincular el 100% de la población migrante internacional identificada a través de los entornos cuidadores a las acciones colectivas e individuales del sector salud.</v>
      </c>
      <c r="D10" s="146" t="str">
        <f>+'Metas Físicas'!P17</f>
        <v>Porcentaje de población migrante internacional identificada a través de los entornos cuidadores vinculadas a las acciones individuales, colectivas y poblacionales de la oferta de salud.</v>
      </c>
      <c r="E10" s="115" t="str">
        <f>+'Metas Físicas'!Q17</f>
        <v>Porcentaje</v>
      </c>
      <c r="F10" s="115" t="str">
        <f>+'Metas Físicas'!R17</f>
        <v>Constante</v>
      </c>
      <c r="G10" s="218">
        <f>+'Metas Físicas'!S17</f>
        <v>0</v>
      </c>
      <c r="H10" s="218">
        <f>+'Metas Físicas'!BI17</f>
        <v>1</v>
      </c>
      <c r="I10" s="218">
        <f>+'Metas Físicas'!BF17</f>
        <v>1.0001679261125105</v>
      </c>
      <c r="J10" s="144">
        <f>SUMIF(Actividades!$E$3:$E$72,$B10,Actividades!M$3:M$72)</f>
        <v>245921868</v>
      </c>
      <c r="K10" s="144">
        <f>SUMIF(Actividades!$E$3:$E$72,$B10,Actividades!N$3:N$72)</f>
        <v>635723318</v>
      </c>
      <c r="L10" s="144">
        <f>SUMIF(Actividades!$E$3:$E$72,$B10,Actividades!O$3:O$72)</f>
        <v>245921868</v>
      </c>
      <c r="M10" s="144">
        <f>SUMIF(Actividades!$E$3:$E$72,$B10,Actividades!P$3:P$72)</f>
        <v>163487534</v>
      </c>
      <c r="N10" s="145">
        <f>SUMIF(Actividades!$E$3:$E$72,$B10,Actividades!Q$3:Q$72)</f>
        <v>33845071</v>
      </c>
      <c r="O10" s="145">
        <f>SUMIF(Actividades!$E$3:$E$72,$B10,Actividades!R$3:R$72)</f>
        <v>30676642</v>
      </c>
      <c r="P10" s="576" t="s">
        <v>4964</v>
      </c>
      <c r="Q10" s="576" t="s">
        <v>4965</v>
      </c>
      <c r="R10" s="576" t="s">
        <v>3441</v>
      </c>
      <c r="S10" s="576" t="s">
        <v>3441</v>
      </c>
    </row>
    <row r="11" spans="1:19" ht="36" customHeight="1">
      <c r="A11" s="140">
        <v>9</v>
      </c>
      <c r="B11" s="140">
        <f>+'Metas Físicas'!K19</f>
        <v>9</v>
      </c>
      <c r="C11" s="146" t="str">
        <f>+'Metas Físicas'!L19</f>
        <v>Mantener en funcionamiento los 20 Servicios amigables en salud para las mujeres en sus diversidades.</v>
      </c>
      <c r="D11" s="146" t="str">
        <f>+'Metas Físicas'!P19</f>
        <v>Servicios amigables en salud para mujeres</v>
      </c>
      <c r="E11" s="115" t="str">
        <f>+'Metas Físicas'!Q19</f>
        <v>Número</v>
      </c>
      <c r="F11" s="115" t="str">
        <f>+'Metas Físicas'!R19</f>
        <v>Constante</v>
      </c>
      <c r="G11" s="580">
        <f>+'Metas Físicas'!S19</f>
        <v>20</v>
      </c>
      <c r="H11" s="580">
        <f>+'Metas Físicas'!BI19</f>
        <v>20</v>
      </c>
      <c r="I11" s="580">
        <f>+'Metas Físicas'!BF19</f>
        <v>20</v>
      </c>
      <c r="J11" s="144">
        <f>SUMIF(Actividades!$E$3:$E$72,$B11,Actividades!M$3:M$72)</f>
        <v>3924500055</v>
      </c>
      <c r="K11" s="144">
        <f>SUMIF(Actividades!$E$3:$E$72,$B11,Actividades!N$3:N$72)</f>
        <v>3560665752</v>
      </c>
      <c r="L11" s="144">
        <f>SUMIF(Actividades!$E$3:$E$72,$B11,Actividades!O$3:O$72)</f>
        <v>1994718288</v>
      </c>
      <c r="M11" s="144">
        <f>SUMIF(Actividades!$E$3:$E$72,$B11,Actividades!P$3:P$72)</f>
        <v>851935432</v>
      </c>
      <c r="N11" s="145">
        <f>SUMIF(Actividades!$E$3:$E$72,$B11,Actividades!Q$3:Q$72)</f>
        <v>103258632</v>
      </c>
      <c r="O11" s="145">
        <f>SUMIF(Actividades!$E$3:$E$72,$B11,Actividades!R$3:R$72)</f>
        <v>7998100</v>
      </c>
      <c r="P11" s="576" t="s">
        <v>4966</v>
      </c>
      <c r="Q11" s="576" t="s">
        <v>4967</v>
      </c>
      <c r="R11" s="576" t="s">
        <v>3441</v>
      </c>
      <c r="S11" s="576" t="s">
        <v>4884</v>
      </c>
    </row>
    <row r="12" spans="1:19" ht="36" customHeight="1">
      <c r="A12" s="140">
        <v>10</v>
      </c>
      <c r="B12" s="140">
        <f>+'Metas Físicas'!K21</f>
        <v>10</v>
      </c>
      <c r="C12" s="146" t="str">
        <f>+'Metas Físicas'!L21</f>
        <v>Vincular 48.000 personas con discapacidad, sus familias a la estrategia de Rehabilitación Basada en Comunidad (RBC) y 32.000 personas cuidadoras de personas con discapacidad con enfoque diferencial y territorial.</v>
      </c>
      <c r="D12" s="146" t="str">
        <f>+'Metas Físicas'!P21</f>
        <v>Número de personas vinculadas a la estrategia de Rehabilitación Basada en Comunidad</v>
      </c>
      <c r="E12" s="115" t="str">
        <f>+'Metas Físicas'!Q21</f>
        <v>Número</v>
      </c>
      <c r="F12" s="115" t="str">
        <f>+'Metas Físicas'!R21</f>
        <v>Suma</v>
      </c>
      <c r="G12" s="218" t="str">
        <f>+'Metas Físicas'!S21</f>
        <v>Línea de base de 70.000 partir de cobertura alcanzada en el cuatrienio 2020-2024.</v>
      </c>
      <c r="H12" s="580">
        <f>+'Metas Físicas'!BI21</f>
        <v>20000</v>
      </c>
      <c r="I12" s="580">
        <f>+'Metas Físicas'!BF21</f>
        <v>9584</v>
      </c>
      <c r="J12" s="144">
        <f>SUMIF(Actividades!$E$3:$E$72,$B12,Actividades!M$3:M$72)</f>
        <v>5733788003</v>
      </c>
      <c r="K12" s="144">
        <f>SUMIF(Actividades!$E$3:$E$72,$B12,Actividades!N$3:N$72)</f>
        <v>5378115960</v>
      </c>
      <c r="L12" s="144">
        <f>SUMIF(Actividades!$E$3:$E$72,$B12,Actividades!O$3:O$72)</f>
        <v>2453786127</v>
      </c>
      <c r="M12" s="144">
        <f>SUMIF(Actividades!$E$3:$E$72,$B12,Actividades!P$3:P$72)</f>
        <v>1048005457</v>
      </c>
      <c r="N12" s="145">
        <f>SUMIF(Actividades!$E$3:$E$72,$B12,Actividades!Q$3:Q$72)</f>
        <v>229431395</v>
      </c>
      <c r="O12" s="145">
        <f>SUMIF(Actividades!$E$3:$E$72,$B12,Actividades!R$3:R$72)</f>
        <v>168197279</v>
      </c>
      <c r="P12" s="576" t="s">
        <v>4968</v>
      </c>
      <c r="Q12" s="576" t="s">
        <v>4969</v>
      </c>
      <c r="R12" s="576" t="s">
        <v>3441</v>
      </c>
      <c r="S12" s="576" t="s">
        <v>3441</v>
      </c>
    </row>
    <row r="13" spans="1:19" ht="36" customHeight="1">
      <c r="A13" s="140">
        <v>11</v>
      </c>
      <c r="B13" s="140">
        <f>+'Metas Físicas'!K23</f>
        <v>11</v>
      </c>
      <c r="C13" s="146" t="str">
        <f>+'Metas Físicas'!L23</f>
        <v>Vincular el 100% de personas que realizan y están vinculadas con las actividades sexuales pagadas identificadas en fuentes de información disponibles, a las acciones individuales y colectivas del sector salud.</v>
      </c>
      <c r="D13" s="146" t="str">
        <f>+'Metas Físicas'!P23</f>
        <v>Porcentaje de población que realiza actividades sexuales pagadas vinculada a acciones específicas para la población a través de los entornos cuidadores vinculadas a las acciones individuales, colectivas y poblacionales de la oferta de salud.</v>
      </c>
      <c r="E13" s="115" t="str">
        <f>+'Metas Físicas'!Q23</f>
        <v>Porcentaje</v>
      </c>
      <c r="F13" s="115" t="str">
        <f>+'Metas Físicas'!R23</f>
        <v>Constante</v>
      </c>
      <c r="G13" s="218">
        <f>+'Metas Físicas'!S23</f>
        <v>0</v>
      </c>
      <c r="H13" s="218">
        <f>+'Metas Físicas'!BI23</f>
        <v>1</v>
      </c>
      <c r="I13" s="218">
        <f>+'Metas Físicas'!BF23</f>
        <v>1</v>
      </c>
      <c r="J13" s="144">
        <f>SUMIF(Actividades!$E$3:$E$72,$B13,Actividades!M$3:M$72)</f>
        <v>3039909691</v>
      </c>
      <c r="K13" s="144">
        <f>SUMIF(Actividades!$E$3:$E$72,$B13,Actividades!N$3:N$72)</f>
        <v>1438797746</v>
      </c>
      <c r="L13" s="144">
        <f>SUMIF(Actividades!$E$3:$E$72,$B13,Actividades!O$3:O$72)</f>
        <v>392832041</v>
      </c>
      <c r="M13" s="144">
        <f>SUMIF(Actividades!$E$3:$E$72,$B13,Actividades!P$3:P$72)</f>
        <v>354556342</v>
      </c>
      <c r="N13" s="145">
        <f>SUMIF(Actividades!$E$3:$E$72,$B13,Actividades!Q$3:Q$72)</f>
        <v>41901553</v>
      </c>
      <c r="O13" s="145">
        <f>SUMIF(Actividades!$E$3:$E$72,$B13,Actividades!R$3:R$72)</f>
        <v>20033548</v>
      </c>
      <c r="P13" s="576" t="s">
        <v>4885</v>
      </c>
      <c r="Q13" s="576" t="s">
        <v>4886</v>
      </c>
      <c r="R13" s="576" t="s">
        <v>3441</v>
      </c>
      <c r="S13" s="576" t="s">
        <v>3441</v>
      </c>
    </row>
    <row r="14" spans="1:19" ht="36" customHeight="1">
      <c r="A14" s="140">
        <v>12</v>
      </c>
      <c r="B14" s="140">
        <f>+'Metas Físicas'!K25</f>
        <v>12</v>
      </c>
      <c r="C14" s="146" t="str">
        <f>+'Metas Físicas'!L25</f>
        <v>Vincular el 100% de población identificada en fuentes de información disponibles, en situación de habitanza de y en calle o en riesgo de estarlo, a las acciones individuales y colectivas del sector salud.</v>
      </c>
      <c r="D14" s="146" t="str">
        <f>+'Metas Físicas'!P25</f>
        <v>Porcentaje de población habitante de calle en calle o en riesgo de habitar la calle y carretera identificada a través de los entornos cuidadores vinculadas a las acciones individuales, colectivas y poblacionales de la oferta de salud.</v>
      </c>
      <c r="E14" s="115" t="str">
        <f>+'Metas Físicas'!Q25</f>
        <v>Porcentaje</v>
      </c>
      <c r="F14" s="115" t="str">
        <f>+'Metas Físicas'!R25</f>
        <v>Constante</v>
      </c>
      <c r="G14" s="218">
        <f>+'Metas Físicas'!S25</f>
        <v>0</v>
      </c>
      <c r="H14" s="218">
        <f>+'Metas Físicas'!BI25</f>
        <v>1</v>
      </c>
      <c r="I14" s="218">
        <f>+'Metas Físicas'!BF25</f>
        <v>1</v>
      </c>
      <c r="J14" s="144">
        <f>SUMIF(Actividades!$E$3:$E$72,$B14,Actividades!M$3:M$72)</f>
        <v>1439909691</v>
      </c>
      <c r="K14" s="144">
        <f>SUMIF(Actividades!$E$3:$E$72,$B14,Actividades!N$3:N$72)</f>
        <v>1259572479</v>
      </c>
      <c r="L14" s="144">
        <f>SUMIF(Actividades!$E$3:$E$72,$B14,Actividades!O$3:O$72)</f>
        <v>774446951</v>
      </c>
      <c r="M14" s="144">
        <f>SUMIF(Actividades!$E$3:$E$72,$B14,Actividades!P$3:P$72)</f>
        <v>434810519</v>
      </c>
      <c r="N14" s="145">
        <f>SUMIF(Actividades!$E$3:$E$72,$B14,Actividades!Q$3:Q$72)</f>
        <v>47829143</v>
      </c>
      <c r="O14" s="145">
        <f>SUMIF(Actividades!$E$3:$E$72,$B14,Actividades!R$3:R$72)</f>
        <v>20033544</v>
      </c>
      <c r="P14" s="576" t="s">
        <v>4970</v>
      </c>
      <c r="Q14" s="576" t="s">
        <v>4971</v>
      </c>
      <c r="R14" s="576" t="s">
        <v>3441</v>
      </c>
      <c r="S14" s="576" t="s">
        <v>3441</v>
      </c>
    </row>
    <row r="15" spans="1:19" ht="36" customHeight="1">
      <c r="A15" s="140">
        <v>13</v>
      </c>
      <c r="B15" s="140">
        <f>+'Metas Físicas'!K27</f>
        <v>13</v>
      </c>
      <c r="C15" s="146" t="str">
        <f>+'Metas Físicas'!L27</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D15" s="146" t="str">
        <f>+'Metas Físicas'!P27</f>
        <v>Porcentaje de personas que pertenecen a los sectores LGBTI vinculadas a las acciones individuales, colectivas y poblacionales de la oferta de salud.</v>
      </c>
      <c r="E15" s="115" t="str">
        <f>+'Metas Físicas'!Q27</f>
        <v>Porcentaje</v>
      </c>
      <c r="F15" s="115" t="str">
        <f>+'Metas Físicas'!R27</f>
        <v>Constante</v>
      </c>
      <c r="G15" s="218">
        <f>+'Metas Físicas'!S27</f>
        <v>0</v>
      </c>
      <c r="H15" s="218">
        <f>+'Metas Físicas'!BI27</f>
        <v>1</v>
      </c>
      <c r="I15" s="218">
        <f>+'Metas Físicas'!BF27</f>
        <v>1</v>
      </c>
      <c r="J15" s="144">
        <f>SUMIF(Actividades!$E$3:$E$72,$B15,Actividades!M$3:M$72)</f>
        <v>1439909691</v>
      </c>
      <c r="K15" s="144">
        <f>SUMIF(Actividades!$E$3:$E$72,$B15,Actividades!N$3:N$72)</f>
        <v>1397832760</v>
      </c>
      <c r="L15" s="144">
        <f>SUMIF(Actividades!$E$3:$E$72,$B15,Actividades!O$3:O$72)</f>
        <v>859338348</v>
      </c>
      <c r="M15" s="144">
        <f>SUMIF(Actividades!$E$3:$E$72,$B15,Actividades!P$3:P$72)</f>
        <v>470911161</v>
      </c>
      <c r="N15" s="145">
        <f>SUMIF(Actividades!$E$3:$E$72,$B15,Actividades!Q$3:Q$72)</f>
        <v>47964271</v>
      </c>
      <c r="O15" s="145">
        <f>SUMIF(Actividades!$E$3:$E$72,$B15,Actividades!R$3:R$72)</f>
        <v>20033545</v>
      </c>
      <c r="P15" s="576" t="s">
        <v>4972</v>
      </c>
      <c r="Q15" s="576" t="s">
        <v>4973</v>
      </c>
      <c r="R15" s="576" t="s">
        <v>3441</v>
      </c>
      <c r="S15" s="576" t="s">
        <v>3441</v>
      </c>
    </row>
    <row r="16" spans="1:19" ht="36" customHeight="1">
      <c r="A16" s="140">
        <v>14</v>
      </c>
      <c r="B16" s="140">
        <f>+'Metas Físicas'!K29</f>
        <v>14</v>
      </c>
      <c r="C16" s="146" t="str">
        <f>+'Metas Físicas'!L29</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D16" s="146" t="str">
        <f>+'Metas Físicas'!P29</f>
        <v>Porcentaje de personas pertenecientes a los pueblos y comunidades indígenas, comunidades negras, afrocolombianas, palenqueras y raizales, y pueblo Rrom, identificadas en fuentes de información disponibles, vinculadas a las acciones individuales y colectivas del sector salud</v>
      </c>
      <c r="E16" s="115" t="str">
        <f>+'Metas Físicas'!Q29</f>
        <v>Porcentaje</v>
      </c>
      <c r="F16" s="115" t="str">
        <f>+'Metas Físicas'!R29</f>
        <v>Constante</v>
      </c>
      <c r="G16" s="218" t="str">
        <f>+'Metas Físicas'!S29</f>
        <v>17.794 (2023)</v>
      </c>
      <c r="H16" s="218">
        <f>+'Metas Físicas'!BI29</f>
        <v>1</v>
      </c>
      <c r="I16" s="218">
        <f>+'Metas Físicas'!BF29</f>
        <v>1</v>
      </c>
      <c r="J16" s="144">
        <f>SUMIF(Actividades!$E$3:$E$72,$B16,Actividades!M$3:M$72)</f>
        <v>6370909691</v>
      </c>
      <c r="K16" s="144">
        <f>SUMIF(Actividades!$E$3:$E$72,$B16,Actividades!N$3:N$72)</f>
        <v>6358271865</v>
      </c>
      <c r="L16" s="144">
        <f>SUMIF(Actividades!$E$3:$E$72,$B16,Actividades!O$3:O$72)</f>
        <v>1018139501</v>
      </c>
      <c r="M16" s="144">
        <f>SUMIF(Actividades!$E$3:$E$72,$B16,Actividades!P$3:P$72)</f>
        <v>688160065</v>
      </c>
      <c r="N16" s="145">
        <f>SUMIF(Actividades!$E$3:$E$72,$B16,Actividades!Q$3:Q$72)</f>
        <v>42434083</v>
      </c>
      <c r="O16" s="145">
        <f>SUMIF(Actividades!$E$3:$E$72,$B16,Actividades!R$3:R$72)</f>
        <v>20033548</v>
      </c>
      <c r="P16" s="576" t="s">
        <v>4974</v>
      </c>
      <c r="Q16" s="576" t="s">
        <v>4975</v>
      </c>
      <c r="R16" s="576" t="s">
        <v>4887</v>
      </c>
      <c r="S16" s="576" t="s">
        <v>4888</v>
      </c>
    </row>
    <row r="17" spans="1:19" ht="36" customHeight="1">
      <c r="A17" s="140">
        <v>15</v>
      </c>
      <c r="B17" s="140">
        <f>+'Metas Físicas'!K31</f>
        <v>15</v>
      </c>
      <c r="C17" s="146" t="str">
        <f>+'Metas Físicas'!L31</f>
        <v>Vincular el 100% de la población rural y campesina del D.C., identificada en fuentes de información disponibles, a las acciones colectivas e individuales del sector salud.</v>
      </c>
      <c r="D17" s="146" t="str">
        <f>+'Metas Físicas'!P31</f>
        <v>Porcentaje de población campesina y rural identificada a través de los entornos cuidadores vinculadas a las acciones individuales, colectivas y poblacionales de la oferta de salud.</v>
      </c>
      <c r="E17" s="115" t="str">
        <f>+'Metas Físicas'!Q31</f>
        <v>Porcentaje</v>
      </c>
      <c r="F17" s="115" t="str">
        <f>+'Metas Físicas'!R31</f>
        <v>Constante</v>
      </c>
      <c r="G17" s="218">
        <f>+'Metas Físicas'!S31</f>
        <v>0</v>
      </c>
      <c r="H17" s="218">
        <f>+'Metas Físicas'!BI31</f>
        <v>1</v>
      </c>
      <c r="I17" s="218">
        <f>+'Metas Físicas'!BF31</f>
        <v>1</v>
      </c>
      <c r="J17" s="144">
        <f>SUMIF(Actividades!$E$3:$E$72,$B17,Actividades!M$3:M$72)</f>
        <v>318753978</v>
      </c>
      <c r="K17" s="144">
        <f>SUMIF(Actividades!$E$3:$E$72,$B17,Actividades!N$3:N$72)</f>
        <v>757332425</v>
      </c>
      <c r="L17" s="144">
        <f>SUMIF(Actividades!$E$3:$E$72,$B17,Actividades!O$3:O$72)</f>
        <v>318753978</v>
      </c>
      <c r="M17" s="144">
        <f>SUMIF(Actividades!$E$3:$E$72,$B17,Actividades!P$3:P$72)</f>
        <v>211939521</v>
      </c>
      <c r="N17" s="145">
        <f>SUMIF(Actividades!$E$3:$E$72,$B17,Actividades!Q$3:Q$72)</f>
        <v>22293601</v>
      </c>
      <c r="O17" s="145">
        <f>SUMIF(Actividades!$E$3:$E$72,$B17,Actividades!R$3:R$72)</f>
        <v>20760239</v>
      </c>
      <c r="P17" s="576" t="s">
        <v>4976</v>
      </c>
      <c r="Q17" s="576" t="s">
        <v>4977</v>
      </c>
      <c r="R17" s="576" t="s">
        <v>3441</v>
      </c>
      <c r="S17" s="576" t="s">
        <v>3441</v>
      </c>
    </row>
    <row r="18" spans="1:19" ht="36" customHeight="1">
      <c r="A18" s="140">
        <v>16</v>
      </c>
      <c r="B18" s="140">
        <f>+'Metas Físicas'!K33</f>
        <v>16</v>
      </c>
      <c r="C18" s="146" t="str">
        <f>+'Metas Físicas'!L33</f>
        <v>Vincular el 100% de las personas mayores identificadas en fuentes de información disponibles, a las acciones individuales y colectivas del sector salud.</v>
      </c>
      <c r="D18" s="146" t="str">
        <f>+'Metas Físicas'!P33</f>
        <v>Porcentaje de personas mayores vinculadas a las acciones de intervenciones colectivas en salud pública, para fortalecer su autocuidado en salud.</v>
      </c>
      <c r="E18" s="115" t="str">
        <f>+'Metas Físicas'!Q33</f>
        <v>Porcentaje</v>
      </c>
      <c r="F18" s="115" t="str">
        <f>+'Metas Físicas'!R33</f>
        <v>Constante</v>
      </c>
      <c r="G18" s="218" t="str">
        <f>+'Metas Físicas'!S33</f>
        <v>1.226.175 personas mayores de 60 años</v>
      </c>
      <c r="H18" s="218">
        <f>+'Metas Físicas'!BI33</f>
        <v>1</v>
      </c>
      <c r="I18" s="218">
        <f>+'Metas Físicas'!BF33</f>
        <v>1</v>
      </c>
      <c r="J18" s="144">
        <f>SUMIF(Actividades!$E$3:$E$72,$B18,Actividades!M$3:M$72)</f>
        <v>2784796248</v>
      </c>
      <c r="K18" s="144">
        <f>SUMIF(Actividades!$E$3:$E$72,$B18,Actividades!N$3:N$72)</f>
        <v>2883151686</v>
      </c>
      <c r="L18" s="144">
        <f>SUMIF(Actividades!$E$3:$E$72,$B18,Actividades!O$3:O$72)</f>
        <v>1811360457</v>
      </c>
      <c r="M18" s="144">
        <f>SUMIF(Actividades!$E$3:$E$72,$B18,Actividades!P$3:P$72)</f>
        <v>961418275</v>
      </c>
      <c r="N18" s="145">
        <f>SUMIF(Actividades!$E$3:$E$72,$B18,Actividades!Q$3:Q$72)</f>
        <v>94359745</v>
      </c>
      <c r="O18" s="145">
        <f>SUMIF(Actividades!$E$3:$E$72,$B18,Actividades!R$3:R$72)</f>
        <v>50683998</v>
      </c>
      <c r="P18" s="576" t="s">
        <v>4978</v>
      </c>
      <c r="Q18" s="576" t="s">
        <v>4979</v>
      </c>
      <c r="R18" s="576" t="s">
        <v>4889</v>
      </c>
      <c r="S18" s="576" t="s">
        <v>4890</v>
      </c>
    </row>
    <row r="19" spans="1:19" ht="36" customHeight="1">
      <c r="A19" s="140">
        <v>17</v>
      </c>
      <c r="B19" s="140">
        <f>+'Metas Físicas'!K35</f>
        <v>17</v>
      </c>
      <c r="C19" s="146" t="str">
        <f>+'Metas Físicas'!L35</f>
        <v>Implementar el 100% del plan integral de respuesta para la desvinculación del trabajo infantil, de los niños niñas y adolescentes (NNA) identificados desde el sector salud.</v>
      </c>
      <c r="D19" s="146" t="str">
        <f>+'Metas Físicas'!P35</f>
        <v xml:space="preserve">Porcentaje de niños, niñas ya adolescentes identificados desde el sector salud, que cuenten con un plan integral de respuesta para la desvinculación del trabajo infantil. </v>
      </c>
      <c r="E19" s="115" t="str">
        <f>+'Metas Físicas'!Q35</f>
        <v>Porcentaje</v>
      </c>
      <c r="F19" s="115" t="str">
        <f>+'Metas Físicas'!R35</f>
        <v>Suma</v>
      </c>
      <c r="G19" s="218">
        <f>+'Metas Físicas'!S35</f>
        <v>0</v>
      </c>
      <c r="H19" s="218" t="str">
        <f>+'Metas Físicas'!BI35</f>
        <v>22,22% (N=10.000)</v>
      </c>
      <c r="I19" s="218">
        <v>3.5799999999999998E-2</v>
      </c>
      <c r="J19" s="144">
        <f>SUMIF(Actividades!$E$3:$E$72,$B19,Actividades!M$3:M$72)</f>
        <v>1270078944</v>
      </c>
      <c r="K19" s="144">
        <f>SUMIF(Actividades!$E$3:$E$72,$B19,Actividades!N$3:N$72)</f>
        <v>2066528241</v>
      </c>
      <c r="L19" s="144">
        <f>SUMIF(Actividades!$E$3:$E$72,$B19,Actividades!O$3:O$72)</f>
        <v>1270078944</v>
      </c>
      <c r="M19" s="144">
        <f>SUMIF(Actividades!$E$3:$E$72,$B19,Actividades!P$3:P$72)</f>
        <v>699378756</v>
      </c>
      <c r="N19" s="145">
        <f>SUMIF(Actividades!$E$3:$E$72,$B19,Actividades!Q$3:Q$72)</f>
        <v>64691011</v>
      </c>
      <c r="O19" s="145">
        <f>SUMIF(Actividades!$E$3:$E$72,$B19,Actividades!R$3:R$72)</f>
        <v>19202229</v>
      </c>
      <c r="P19" s="576" t="s">
        <v>4980</v>
      </c>
      <c r="Q19" s="576" t="s">
        <v>4981</v>
      </c>
      <c r="R19" s="576" t="s">
        <v>3441</v>
      </c>
      <c r="S19" s="576" t="s">
        <v>3441</v>
      </c>
    </row>
    <row r="20" spans="1:19" ht="36" customHeight="1">
      <c r="A20" s="140">
        <v>18</v>
      </c>
      <c r="B20" s="140">
        <f>+'Metas Físicas'!K37</f>
        <v>18</v>
      </c>
      <c r="C20" s="146" t="str">
        <f>+'Metas Físicas'!L37</f>
        <v>Lograr que el 60% de los trabajadores de la economía popular en actividades de auto subsistencia promueven la promoción del cuidado y el bienestar de la salud en el trabajo.</v>
      </c>
      <c r="D20" s="146" t="str">
        <f>+'Metas Físicas'!P37</f>
        <v>Porcentaje de trabajadores de la economía popular en actividades de auto subsistencia y comunitaria promueven y mejoran el cuidado y el bienestar de la salud en el trabajo</v>
      </c>
      <c r="E20" s="115" t="str">
        <f>+'Metas Físicas'!Q37</f>
        <v>Porcentaje</v>
      </c>
      <c r="F20" s="115" t="str">
        <f>+'Metas Físicas'!R37</f>
        <v>Suma</v>
      </c>
      <c r="G20" s="218">
        <f>+'Metas Físicas'!S37</f>
        <v>0</v>
      </c>
      <c r="H20" s="218" t="str">
        <f>+'Metas Físicas'!BI37</f>
        <v>11,78% (N=14.616)</v>
      </c>
      <c r="I20" s="218">
        <v>2.46E-2</v>
      </c>
      <c r="J20" s="144">
        <f>SUMIF(Actividades!$E$3:$E$72,$B20,Actividades!M$3:M$72)</f>
        <v>1557945588</v>
      </c>
      <c r="K20" s="144">
        <f>SUMIF(Actividades!$E$3:$E$72,$B20,Actividades!N$3:N$72)</f>
        <v>2419148253</v>
      </c>
      <c r="L20" s="144">
        <f>SUMIF(Actividades!$E$3:$E$72,$B20,Actividades!O$3:O$72)</f>
        <v>1524431891</v>
      </c>
      <c r="M20" s="144">
        <f>SUMIF(Actividades!$E$3:$E$72,$B20,Actividades!P$3:P$72)</f>
        <v>745903049</v>
      </c>
      <c r="N20" s="145">
        <f>SUMIF(Actividades!$E$3:$E$72,$B20,Actividades!Q$3:Q$72)</f>
        <v>102831223</v>
      </c>
      <c r="O20" s="145">
        <f>SUMIF(Actividades!$E$3:$E$72,$B20,Actividades!R$3:R$72)</f>
        <v>47654450</v>
      </c>
      <c r="P20" s="576" t="s">
        <v>4982</v>
      </c>
      <c r="Q20" s="576" t="s">
        <v>4983</v>
      </c>
      <c r="R20" s="576" t="s">
        <v>3441</v>
      </c>
      <c r="S20" s="576" t="s">
        <v>3441</v>
      </c>
    </row>
    <row r="21" spans="1:19" ht="36" customHeight="1">
      <c r="A21" s="140">
        <v>19</v>
      </c>
      <c r="B21" s="140">
        <f>+'Metas Físicas'!K39</f>
        <v>19</v>
      </c>
      <c r="C21" s="146" t="str">
        <f>+'Metas Físicas'!L39</f>
        <v>Desarrollar el 100% de las intervenciones en las líneas estratégicas del plan de acción para reducir la morbilidad y mortalidad materno- perinatal. Incluyendo el cumplimiento del Acuerdo 860 de 2022.</v>
      </c>
      <c r="D21" s="146" t="str">
        <f>+'Metas Físicas'!P39</f>
        <v>Porcentaje de avance en el plan de acción de las intervenciones correspondientes a las líneas estratégicas para reducir la morbilidad y mortalidad materno- perinatal</v>
      </c>
      <c r="E21" s="115" t="str">
        <f>+'Metas Físicas'!Q39</f>
        <v>Porcentaje</v>
      </c>
      <c r="F21" s="115" t="str">
        <f>+'Metas Físicas'!R39</f>
        <v>Constante</v>
      </c>
      <c r="G21" s="218">
        <f>+'Metas Físicas'!S39</f>
        <v>0</v>
      </c>
      <c r="H21" s="218">
        <f>+'Metas Físicas'!BI39</f>
        <v>1</v>
      </c>
      <c r="I21" s="218">
        <f>+'Metas Físicas'!BF39</f>
        <v>0.24990000000000001</v>
      </c>
      <c r="J21" s="144">
        <f>SUMIF(Actividades!$E$3:$E$72,$B21,Actividades!M$3:M$72)</f>
        <v>17966625594</v>
      </c>
      <c r="K21" s="144">
        <f>SUMIF(Actividades!$E$3:$E$72,$B21,Actividades!N$3:N$72)</f>
        <v>2731880557</v>
      </c>
      <c r="L21" s="144">
        <f>SUMIF(Actividades!$E$3:$E$72,$B21,Actividades!O$3:O$72)</f>
        <v>829971401</v>
      </c>
      <c r="M21" s="144">
        <f>SUMIF(Actividades!$E$3:$E$72,$B21,Actividades!P$3:P$72)</f>
        <v>748436223</v>
      </c>
      <c r="N21" s="145">
        <f>SUMIF(Actividades!$E$3:$E$72,$B21,Actividades!Q$3:Q$72)</f>
        <v>108986931</v>
      </c>
      <c r="O21" s="145">
        <f>SUMIF(Actividades!$E$3:$E$72,$B21,Actividades!R$3:R$72)</f>
        <v>25255945</v>
      </c>
      <c r="P21" s="576" t="s">
        <v>4984</v>
      </c>
      <c r="Q21" s="576" t="s">
        <v>4985</v>
      </c>
      <c r="R21" s="576" t="s">
        <v>3441</v>
      </c>
      <c r="S21" s="576" t="s">
        <v>3443</v>
      </c>
    </row>
    <row r="22" spans="1:19" ht="36" customHeight="1">
      <c r="A22" s="140">
        <v>20</v>
      </c>
      <c r="B22" s="140">
        <f>+'Metas Físicas'!K41</f>
        <v>20</v>
      </c>
      <c r="C22" s="146" t="str">
        <f>+'Metas Físicas'!L41</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D22" s="146" t="str">
        <f>+'Metas Físicas'!P41</f>
        <v>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v>
      </c>
      <c r="E22" s="115" t="str">
        <f>+'Metas Físicas'!Q41</f>
        <v>Porcentaje</v>
      </c>
      <c r="F22" s="115" t="str">
        <f>+'Metas Físicas'!R41</f>
        <v>Constante</v>
      </c>
      <c r="G22" s="218">
        <f>+'Metas Físicas'!S41</f>
        <v>0</v>
      </c>
      <c r="H22" s="218">
        <f>+'Metas Físicas'!BI41</f>
        <v>1</v>
      </c>
      <c r="I22" s="218">
        <f>+'Metas Físicas'!BF41</f>
        <v>0.25</v>
      </c>
      <c r="J22" s="144">
        <f>SUMIF(Actividades!$E$3:$E$72,$B22,Actividades!M$3:M$72)</f>
        <v>6316115037</v>
      </c>
      <c r="K22" s="144">
        <f>SUMIF(Actividades!$E$3:$E$72,$B22,Actividades!N$3:N$72)</f>
        <v>3681503872</v>
      </c>
      <c r="L22" s="144">
        <f>SUMIF(Actividades!$E$3:$E$72,$B22,Actividades!O$3:O$72)</f>
        <v>1455037049</v>
      </c>
      <c r="M22" s="144">
        <f>SUMIF(Actividades!$E$3:$E$72,$B22,Actividades!P$3:P$72)</f>
        <v>967999777</v>
      </c>
      <c r="N22" s="145">
        <f>SUMIF(Actividades!$E$3:$E$72,$B22,Actividades!Q$3:Q$72)</f>
        <v>271801657</v>
      </c>
      <c r="O22" s="145">
        <f>SUMIF(Actividades!$E$3:$E$72,$B22,Actividades!R$3:R$72)</f>
        <v>146443532</v>
      </c>
      <c r="P22" s="576" t="s">
        <v>4986</v>
      </c>
      <c r="Q22" s="576" t="s">
        <v>4987</v>
      </c>
      <c r="R22" s="576" t="s">
        <v>3441</v>
      </c>
      <c r="S22" s="576" t="s">
        <v>4891</v>
      </c>
    </row>
    <row r="23" spans="1:19" ht="36" customHeight="1">
      <c r="A23" s="140">
        <v>21</v>
      </c>
      <c r="B23" s="140">
        <f>+'Metas Físicas'!K43</f>
        <v>21</v>
      </c>
      <c r="C23" s="146" t="str">
        <f>+'Metas Físicas'!L43</f>
        <v>Mantener a 10 la tasa de mortalidad perinatal por cada 1000 nacidos vivos.</v>
      </c>
      <c r="D23" s="146" t="str">
        <f>+'Metas Físicas'!P43</f>
        <v>Tasa de mortalidad Perinatal</v>
      </c>
      <c r="E23" s="115" t="str">
        <f>+'Metas Físicas'!Q43</f>
        <v>Tasa</v>
      </c>
      <c r="F23" s="115" t="str">
        <f>+'Metas Físicas'!R43</f>
        <v xml:space="preserve">Constante </v>
      </c>
      <c r="G23" s="579">
        <f>+'Metas Físicas'!S43</f>
        <v>12</v>
      </c>
      <c r="H23" s="218" t="str">
        <f>+'Metas Físicas'!BI43</f>
        <v>10 X 1.000 NV</v>
      </c>
      <c r="I23" s="218" t="str">
        <f>+'Metas Físicas'!BF43</f>
        <v>Para el periodo a marzo de 2025 se registraron un total de n=154 muertes perinatales en Bogotá, lo que representa una Tasa acumulada de 11,9 x 1.000 NV + muertes fetales. Datos preliminares.</v>
      </c>
      <c r="J23" s="144">
        <f>SUMIF(Actividades!$E$3:$E$72,$B23,Actividades!M$3:M$72)</f>
        <v>1176851994</v>
      </c>
      <c r="K23" s="144">
        <f>SUMIF(Actividades!$E$3:$E$72,$B23,Actividades!N$3:N$72)</f>
        <v>332034865</v>
      </c>
      <c r="L23" s="144">
        <f>SUMIF(Actividades!$E$3:$E$72,$B23,Actividades!O$3:O$72)</f>
        <v>208663292</v>
      </c>
      <c r="M23" s="144">
        <f>SUMIF(Actividades!$E$3:$E$72,$B23,Actividades!P$3:P$72)</f>
        <v>168520606</v>
      </c>
      <c r="N23" s="145">
        <f>SUMIF(Actividades!$E$3:$E$72,$B23,Actividades!Q$3:Q$72)</f>
        <v>29449952</v>
      </c>
      <c r="O23" s="145">
        <f>SUMIF(Actividades!$E$3:$E$72,$B23,Actividades!R$3:R$72)</f>
        <v>5596575</v>
      </c>
      <c r="P23" s="576" t="s">
        <v>4892</v>
      </c>
      <c r="Q23" s="576" t="s">
        <v>4893</v>
      </c>
      <c r="R23" s="576" t="s">
        <v>3457</v>
      </c>
      <c r="S23" s="576" t="s">
        <v>4894</v>
      </c>
    </row>
    <row r="24" spans="1:19" ht="36" customHeight="1">
      <c r="A24" s="140">
        <v>22</v>
      </c>
      <c r="B24" s="140">
        <f>+'Metas Físicas'!K45</f>
        <v>22</v>
      </c>
      <c r="C24" s="146" t="str">
        <f>+'Metas Físicas'!L45</f>
        <v>Desarrollar el 100% de las intervenciones en las líneas estratégicas del plan de acción para la prevención y manejo del bajo peso al nacer.</v>
      </c>
      <c r="D24" s="146" t="str">
        <f>+'Metas Físicas'!P45</f>
        <v>Porcentaje de avance en el plan de acción de las intervenciones para la prevención y manejo del bajo peso al nacer.</v>
      </c>
      <c r="E24" s="115" t="str">
        <f>+'Metas Físicas'!Q45</f>
        <v>Porcentaje</v>
      </c>
      <c r="F24" s="115" t="str">
        <f>+'Metas Físicas'!R45</f>
        <v>Constante</v>
      </c>
      <c r="G24" s="218">
        <f>+'Metas Físicas'!S45</f>
        <v>0</v>
      </c>
      <c r="H24" s="218">
        <f>+'Metas Físicas'!BI45</f>
        <v>1</v>
      </c>
      <c r="I24" s="218">
        <f>+'Metas Físicas'!BF45</f>
        <v>0.24990000000000001</v>
      </c>
      <c r="J24" s="144">
        <f>SUMIF(Actividades!$E$3:$E$72,$B24,Actividades!M$3:M$72)</f>
        <v>681602349</v>
      </c>
      <c r="K24" s="144">
        <f>SUMIF(Actividades!$E$3:$E$72,$B24,Actividades!N$3:N$72)</f>
        <v>859430314</v>
      </c>
      <c r="L24" s="144">
        <f>SUMIF(Actividades!$E$3:$E$72,$B24,Actividades!O$3:O$72)</f>
        <v>411824598</v>
      </c>
      <c r="M24" s="144">
        <f>SUMIF(Actividades!$E$3:$E$72,$B24,Actividades!P$3:P$72)</f>
        <v>175873906</v>
      </c>
      <c r="N24" s="145">
        <f>SUMIF(Actividades!$E$3:$E$72,$B24,Actividades!Q$3:Q$72)</f>
        <v>27906403</v>
      </c>
      <c r="O24" s="145">
        <f>SUMIF(Actividades!$E$3:$E$72,$B24,Actividades!R$3:R$72)</f>
        <v>6311623</v>
      </c>
      <c r="P24" s="576" t="s">
        <v>4988</v>
      </c>
      <c r="Q24" s="576" t="s">
        <v>4989</v>
      </c>
      <c r="R24" s="576" t="s">
        <v>3441</v>
      </c>
      <c r="S24" s="576" t="s">
        <v>3441</v>
      </c>
    </row>
    <row r="25" spans="1:19" ht="36" customHeight="1">
      <c r="A25" s="140">
        <v>23</v>
      </c>
      <c r="B25" s="140">
        <f>+'Metas Físicas'!K47</f>
        <v>23</v>
      </c>
      <c r="C25" s="146" t="str">
        <f>+'Metas Físicas'!L47</f>
        <v>Lograr la incidencia a 2 la tasa de sífilis congénita 2 por cada 1.000 nacidos vivos más muertes fetales.</v>
      </c>
      <c r="D25" s="146" t="str">
        <f>+'Metas Físicas'!P47</f>
        <v>Incidencia de sífilis congénita</v>
      </c>
      <c r="E25" s="115" t="str">
        <f>+'Metas Físicas'!Q47</f>
        <v>Incidencia</v>
      </c>
      <c r="F25" s="115" t="str">
        <f>+'Metas Físicas'!R47</f>
        <v xml:space="preserve">Constante </v>
      </c>
      <c r="G25" s="579">
        <f>+'Metas Físicas'!S47</f>
        <v>2.7</v>
      </c>
      <c r="H25" s="218" t="str">
        <f>+'Metas Físicas'!BI47</f>
        <v>2 x 1.000 NV</v>
      </c>
      <c r="I25" s="218" t="str">
        <f>+'Metas Físicas'!BF47</f>
        <v>Hasta marzo de 2025 a SE 14 se han notificado 16 casos de sífilis congénita con una incidencia de 1.2 casos por 1.000 nacidos vivos+muertes fetales. Dato preliminar.</v>
      </c>
      <c r="J25" s="144">
        <f>SUMIF(Actividades!$E$3:$E$72,$B25,Actividades!M$3:M$72)</f>
        <v>2776318040</v>
      </c>
      <c r="K25" s="144">
        <f>SUMIF(Actividades!$E$3:$E$72,$B25,Actividades!N$3:N$72)</f>
        <v>1375271389</v>
      </c>
      <c r="L25" s="144">
        <f>SUMIF(Actividades!$E$3:$E$72,$B25,Actividades!O$3:O$72)</f>
        <v>440856414</v>
      </c>
      <c r="M25" s="144">
        <f>SUMIF(Actividades!$E$3:$E$72,$B25,Actividades!P$3:P$72)</f>
        <v>188285042</v>
      </c>
      <c r="N25" s="145">
        <f>SUMIF(Actividades!$E$3:$E$72,$B25,Actividades!Q$3:Q$72)</f>
        <v>61931887</v>
      </c>
      <c r="O25" s="145">
        <f>SUMIF(Actividades!$E$3:$E$72,$B25,Actividades!R$3:R$72)</f>
        <v>10829426</v>
      </c>
      <c r="P25" s="576" t="s">
        <v>4990</v>
      </c>
      <c r="Q25" s="576" t="s">
        <v>4991</v>
      </c>
      <c r="R25" s="576" t="s">
        <v>3441</v>
      </c>
      <c r="S25" s="576" t="s">
        <v>4895</v>
      </c>
    </row>
    <row r="26" spans="1:19" ht="36" customHeight="1">
      <c r="A26" s="140">
        <v>24</v>
      </c>
      <c r="B26" s="140">
        <f>+'Metas Físicas'!K49</f>
        <v>24</v>
      </c>
      <c r="C26" s="146" t="str">
        <f>+'Metas Físicas'!L49</f>
        <v>Desarrollar el 100% de las intervenciones en las líneas estratégicas del plan de acción de la primera infancia para el fortalecimiento de la atención integral e integrada desde el nacimiento y durante la primera infancia.</v>
      </c>
      <c r="D26" s="146" t="str">
        <f>+'Metas Físicas'!P49</f>
        <v>Porcentaje de cumplimiento del Plan de Acción de la primera infancia</v>
      </c>
      <c r="E26" s="115" t="str">
        <f>+'Metas Físicas'!Q49</f>
        <v>Porcentaje</v>
      </c>
      <c r="F26" s="115" t="str">
        <f>+'Metas Físicas'!R49</f>
        <v xml:space="preserve">Constante </v>
      </c>
      <c r="G26" s="218">
        <f>+'Metas Físicas'!S49</f>
        <v>0</v>
      </c>
      <c r="H26" s="218">
        <f>+'Metas Físicas'!BI49</f>
        <v>1</v>
      </c>
      <c r="I26" s="218">
        <f>+'Metas Físicas'!BF49</f>
        <v>0.24990000000000001</v>
      </c>
      <c r="J26" s="144">
        <f>SUMIF(Actividades!$E$3:$E$72,$B26,Actividades!M$3:M$72)</f>
        <v>523461262</v>
      </c>
      <c r="K26" s="144">
        <f>SUMIF(Actividades!$E$3:$E$72,$B26,Actividades!N$3:N$72)</f>
        <v>2102449251</v>
      </c>
      <c r="L26" s="144">
        <f>SUMIF(Actividades!$E$3:$E$72,$B26,Actividades!O$3:O$72)</f>
        <v>516114712</v>
      </c>
      <c r="M26" s="144">
        <f>SUMIF(Actividades!$E$3:$E$72,$B26,Actividades!P$3:P$72)</f>
        <v>335463254.99999994</v>
      </c>
      <c r="N26" s="145">
        <f>SUMIF(Actividades!$E$3:$E$72,$B26,Actividades!Q$3:Q$72)</f>
        <v>49658539</v>
      </c>
      <c r="O26" s="145">
        <f>SUMIF(Actividades!$E$3:$E$72,$B26,Actividades!R$3:R$72)</f>
        <v>571420</v>
      </c>
      <c r="P26" s="576" t="s">
        <v>4992</v>
      </c>
      <c r="Q26" s="576" t="s">
        <v>4993</v>
      </c>
      <c r="R26" s="576" t="s">
        <v>3441</v>
      </c>
      <c r="S26" s="576" t="s">
        <v>3441</v>
      </c>
    </row>
    <row r="27" spans="1:19" ht="86.25" customHeight="1">
      <c r="A27" s="140">
        <v>25</v>
      </c>
      <c r="B27" s="140">
        <f>+'Metas Físicas'!K51</f>
        <v>25</v>
      </c>
      <c r="C27" s="146" t="str">
        <f>+'Metas Físicas'!L51</f>
        <v>Mantener en menos de 10.3 la tasa de mortalidad en menores de 5 años por mil nacidos vivos.</v>
      </c>
      <c r="D27" s="146" t="str">
        <f>+'Metas Físicas'!P51</f>
        <v>Tasa de mortalidad en menores de 5 años</v>
      </c>
      <c r="E27" s="115" t="str">
        <f>+'Metas Físicas'!Q51</f>
        <v>Tasa</v>
      </c>
      <c r="F27" s="115" t="str">
        <f>+'Metas Físicas'!R51</f>
        <v xml:space="preserve">Constante </v>
      </c>
      <c r="G27" s="580">
        <f>+'Metas Físicas'!S51</f>
        <v>12</v>
      </c>
      <c r="H27" s="218" t="str">
        <f>+'Metas Físicas'!BI51</f>
        <v xml:space="preserve">&lt; 10,3 *1.000 NV </v>
      </c>
      <c r="I27" s="218" t="str">
        <f>+'Metas Físicas'!BF51</f>
        <v>Para el periodo a marzo de 2025 se registraron un total de 113 muertes en menores de cinco años en Bogotá, lo que representa una Tasa de 8,5 por 1.000 NV. Dato preliminar.</v>
      </c>
      <c r="J27" s="144">
        <f>SUMIF(Actividades!$E$3:$E$72,$B27,Actividades!M$3:M$72)</f>
        <v>1933848271</v>
      </c>
      <c r="K27" s="144">
        <f>SUMIF(Actividades!$E$3:$E$72,$B27,Actividades!N$3:N$72)</f>
        <v>799096539</v>
      </c>
      <c r="L27" s="144">
        <f>SUMIF(Actividades!$E$3:$E$72,$B27,Actividades!O$3:O$72)</f>
        <v>368033918</v>
      </c>
      <c r="M27" s="144">
        <f>SUMIF(Actividades!$E$3:$E$72,$B27,Actividades!P$3:P$72)</f>
        <v>245274554</v>
      </c>
      <c r="N27" s="145">
        <f>SUMIF(Actividades!$E$3:$E$72,$B27,Actividades!Q$3:Q$72)</f>
        <v>48071671</v>
      </c>
      <c r="O27" s="145">
        <f>SUMIF(Actividades!$E$3:$E$72,$B27,Actividades!R$3:R$72)</f>
        <v>18051340</v>
      </c>
      <c r="P27" s="576" t="s">
        <v>5030</v>
      </c>
      <c r="Q27" s="576" t="s">
        <v>5031</v>
      </c>
      <c r="R27" s="576" t="s">
        <v>3446</v>
      </c>
      <c r="S27" s="576" t="s">
        <v>4896</v>
      </c>
    </row>
    <row r="28" spans="1:19" ht="36" customHeight="1">
      <c r="A28" s="140">
        <v>26</v>
      </c>
      <c r="B28" s="140">
        <f>+'Metas Físicas'!K53</f>
        <v>26</v>
      </c>
      <c r="C28" s="146" t="str">
        <f>+'Metas Físicas'!L53</f>
        <v>Reducir al 11% la proporción de riesgo por desnutrición aguda en menores de 5 años en el marco de la ruta integral atenciones a la Primera Infancia.</v>
      </c>
      <c r="D28" s="146" t="str">
        <f>+'Metas Físicas'!P53</f>
        <v>Proporción del riesgo de desnutrición aguda en niños y niñas menores de 5 años según indicador Peso/Talla</v>
      </c>
      <c r="E28" s="115" t="str">
        <f>+'Metas Físicas'!Q53</f>
        <v>Proporción</v>
      </c>
      <c r="F28" s="115" t="str">
        <f>+'Metas Físicas'!R53</f>
        <v>Decreciente</v>
      </c>
      <c r="G28" s="218">
        <f>+'Metas Físicas'!S53</f>
        <v>0.127</v>
      </c>
      <c r="H28" s="218">
        <f>+'Metas Físicas'!BI53</f>
        <v>0.12</v>
      </c>
      <c r="I28" s="218">
        <f>+'Metas Físicas'!BF53</f>
        <v>0.12073958709236293</v>
      </c>
      <c r="J28" s="144">
        <f>SUMIF(Actividades!$E$3:$E$72,$B28,Actividades!M$3:M$72)</f>
        <v>4963071847</v>
      </c>
      <c r="K28" s="144">
        <f>SUMIF(Actividades!$E$3:$E$72,$B28,Actividades!N$3:N$72)</f>
        <v>2814008206</v>
      </c>
      <c r="L28" s="144">
        <f>SUMIF(Actividades!$E$3:$E$72,$B28,Actividades!O$3:O$72)</f>
        <v>837598247</v>
      </c>
      <c r="M28" s="144">
        <f>SUMIF(Actividades!$E$3:$E$72,$B28,Actividades!P$3:P$72)</f>
        <v>356226493</v>
      </c>
      <c r="N28" s="145">
        <f>SUMIF(Actividades!$E$3:$E$72,$B28,Actividades!Q$3:Q$72)</f>
        <v>121400430</v>
      </c>
      <c r="O28" s="145">
        <f>SUMIF(Actividades!$E$3:$E$72,$B28,Actividades!R$3:R$72)</f>
        <v>10677989</v>
      </c>
      <c r="P28" s="576" t="s">
        <v>4994</v>
      </c>
      <c r="Q28" s="576" t="s">
        <v>4995</v>
      </c>
      <c r="R28" s="576" t="s">
        <v>4897</v>
      </c>
      <c r="S28" s="576" t="s">
        <v>3441</v>
      </c>
    </row>
    <row r="29" spans="1:19" ht="36" customHeight="1">
      <c r="A29" s="140">
        <v>27</v>
      </c>
      <c r="B29" s="140">
        <f>+'Metas Físicas'!K55</f>
        <v>27</v>
      </c>
      <c r="C29" s="146" t="str">
        <f>+'Metas Físicas'!L55</f>
        <v>Mantener por encima del 75% la práctica de lactancia materna exclusiva en menores de 6 meses.</v>
      </c>
      <c r="D29" s="146" t="str">
        <f>+'Metas Físicas'!P55</f>
        <v>Porcentaje de niños y niñas menores de 6 meses con práctica de lactancia materna exclusiva</v>
      </c>
      <c r="E29" s="115" t="str">
        <f>+'Metas Físicas'!Q55</f>
        <v>Porcentaje</v>
      </c>
      <c r="F29" s="115" t="str">
        <f>+'Metas Físicas'!R55</f>
        <v xml:space="preserve">Constante </v>
      </c>
      <c r="G29" s="218">
        <f>+'Metas Físicas'!S55</f>
        <v>0.56699999999999995</v>
      </c>
      <c r="H29" s="218">
        <f>+'Metas Físicas'!BI55</f>
        <v>0.75</v>
      </c>
      <c r="I29" s="218">
        <f>+'Metas Físicas'!BF55</f>
        <v>0.5732745036243303</v>
      </c>
      <c r="J29" s="144">
        <f>SUMIF(Actividades!$E$3:$E$72,$B29,Actividades!M$3:M$72)</f>
        <v>1090341560</v>
      </c>
      <c r="K29" s="144">
        <f>SUMIF(Actividades!$E$3:$E$72,$B29,Actividades!N$3:N$72)</f>
        <v>2253771916</v>
      </c>
      <c r="L29" s="144">
        <f>SUMIF(Actividades!$E$3:$E$72,$B29,Actividades!O$3:O$72)</f>
        <v>615857373</v>
      </c>
      <c r="M29" s="144">
        <f>SUMIF(Actividades!$E$3:$E$72,$B29,Actividades!P$3:P$72)</f>
        <v>348901035</v>
      </c>
      <c r="N29" s="145">
        <f>SUMIF(Actividades!$E$3:$E$72,$B29,Actividades!Q$3:Q$72)</f>
        <v>44293701</v>
      </c>
      <c r="O29" s="145">
        <f>SUMIF(Actividades!$E$3:$E$72,$B29,Actividades!R$3:R$72)</f>
        <v>17179376</v>
      </c>
      <c r="P29" s="576" t="s">
        <v>4996</v>
      </c>
      <c r="Q29" s="576" t="s">
        <v>4997</v>
      </c>
      <c r="R29" s="576" t="s">
        <v>3447</v>
      </c>
      <c r="S29" s="576" t="s">
        <v>4841</v>
      </c>
    </row>
    <row r="30" spans="1:19" ht="36" customHeight="1">
      <c r="A30" s="140">
        <v>28</v>
      </c>
      <c r="B30" s="140">
        <f>+'Metas Físicas'!K57</f>
        <v>28</v>
      </c>
      <c r="C30" s="146" t="str">
        <f>+'Metas Físicas'!L57</f>
        <v xml:space="preserve">Aumentar a 400 Salas Amigas de la Familia Lactante del entorno laboral (SAFL-L) con concepto satisfactorio según la normatividad vigente. </v>
      </c>
      <c r="D30" s="146" t="str">
        <f>+'Metas Físicas'!P57</f>
        <v>Salas Amigas de la Familia Lactante del entorno laboral (SAFL-L) con concepto satisfactorio según la normatividad vigente.</v>
      </c>
      <c r="E30" s="115" t="str">
        <f>+'Metas Físicas'!Q57</f>
        <v>Número</v>
      </c>
      <c r="F30" s="115" t="str">
        <f>+'Metas Físicas'!R57</f>
        <v>Creciente</v>
      </c>
      <c r="G30" s="580">
        <f>+'Metas Físicas'!S57</f>
        <v>167</v>
      </c>
      <c r="H30" s="580">
        <f>+'Metas Físicas'!BI57</f>
        <v>263</v>
      </c>
      <c r="I30" s="580">
        <f>+'Metas Físicas'!BF57</f>
        <v>226</v>
      </c>
      <c r="J30" s="144">
        <f>SUMIF(Actividades!$E$3:$E$72,$B30,Actividades!M$3:M$72)</f>
        <v>1096876424</v>
      </c>
      <c r="K30" s="144">
        <f>SUMIF(Actividades!$E$3:$E$72,$B30,Actividades!N$3:N$72)</f>
        <v>389793300</v>
      </c>
      <c r="L30" s="144">
        <f>SUMIF(Actividades!$E$3:$E$72,$B30,Actividades!O$3:O$72)</f>
        <v>237953260</v>
      </c>
      <c r="M30" s="144">
        <f>SUMIF(Actividades!$E$3:$E$72,$B30,Actividades!P$3:P$72)</f>
        <v>158202121</v>
      </c>
      <c r="N30" s="145">
        <f>SUMIF(Actividades!$E$3:$E$72,$B30,Actividades!Q$3:Q$72)</f>
        <v>1233417037</v>
      </c>
      <c r="O30" s="145">
        <f>SUMIF(Actividades!$E$3:$E$72,$B30,Actividades!R$3:R$72)</f>
        <v>1207599106</v>
      </c>
      <c r="P30" s="576" t="s">
        <v>4998</v>
      </c>
      <c r="Q30" s="576" t="s">
        <v>4999</v>
      </c>
      <c r="R30" s="576" t="s">
        <v>3441</v>
      </c>
      <c r="S30" s="576" t="s">
        <v>5029</v>
      </c>
    </row>
    <row r="31" spans="1:19" ht="36" customHeight="1">
      <c r="A31" s="140">
        <v>29</v>
      </c>
      <c r="B31" s="140">
        <f>+'Metas Físicas'!K59</f>
        <v>29</v>
      </c>
      <c r="C31" s="146" t="str">
        <f>+'Metas Físicas'!L59</f>
        <v>Reducir a 15,7% la prevalencia de retraso en talla en niños y niñas menores de 2 años</v>
      </c>
      <c r="D31" s="146" t="str">
        <f>+'Metas Físicas'!P59</f>
        <v>Prevalencia de retraso en talla en niños y niñas menores de 2 años según indicador Talla para la edad</v>
      </c>
      <c r="E31" s="115" t="str">
        <f>+'Metas Físicas'!Q59</f>
        <v>Prevalencia</v>
      </c>
      <c r="F31" s="115" t="str">
        <f>+'Metas Físicas'!R59</f>
        <v>Decreciente</v>
      </c>
      <c r="G31" s="218">
        <f>+'Metas Físicas'!S59</f>
        <v>0.16400000000000001</v>
      </c>
      <c r="H31" s="218">
        <f>+'Metas Físicas'!BI59</f>
        <v>0.16200000000000001</v>
      </c>
      <c r="I31" s="218">
        <f>+'Metas Físicas'!BF59</f>
        <v>0.14861500493583416</v>
      </c>
      <c r="J31" s="144">
        <f>SUMIF(Actividades!$E$3:$E$72,$B31,Actividades!M$3:M$72)</f>
        <v>1238718337</v>
      </c>
      <c r="K31" s="144">
        <f>SUMIF(Actividades!$E$3:$E$72,$B31,Actividades!N$3:N$72)</f>
        <v>486302252</v>
      </c>
      <c r="L31" s="144">
        <f>SUMIF(Actividades!$E$3:$E$72,$B31,Actividades!O$3:O$72)</f>
        <v>271647862</v>
      </c>
      <c r="M31" s="144">
        <f>SUMIF(Actividades!$E$3:$E$72,$B31,Actividades!P$3:P$72)</f>
        <v>116019198</v>
      </c>
      <c r="N31" s="145">
        <f>SUMIF(Actividades!$E$3:$E$72,$B31,Actividades!Q$3:Q$72)</f>
        <v>33047453</v>
      </c>
      <c r="O31" s="145">
        <f>SUMIF(Actividades!$E$3:$E$72,$B31,Actividades!R$3:R$72)</f>
        <v>4645207</v>
      </c>
      <c r="P31" s="576" t="s">
        <v>5000</v>
      </c>
      <c r="Q31" s="576" t="s">
        <v>5001</v>
      </c>
      <c r="R31" s="576" t="s">
        <v>3448</v>
      </c>
      <c r="S31" s="576" t="s">
        <v>3441</v>
      </c>
    </row>
    <row r="32" spans="1:19" ht="36" customHeight="1">
      <c r="A32" s="140">
        <v>30</v>
      </c>
      <c r="B32" s="140">
        <f>+'Metas Físicas'!K61</f>
        <v>30</v>
      </c>
      <c r="C32" s="146" t="str">
        <f>+'Metas Físicas'!L61</f>
        <v>Reducir al 35.4% la proporción de malnutrición en la población de 5 a 17 años.</v>
      </c>
      <c r="D32" s="146" t="str">
        <f>+'Metas Físicas'!P61</f>
        <v>Proporción de malnutrición en la población de 5 a 17 años</v>
      </c>
      <c r="E32" s="115" t="str">
        <f>+'Metas Físicas'!Q61</f>
        <v>Proporción</v>
      </c>
      <c r="F32" s="115" t="str">
        <f>+'Metas Físicas'!R61</f>
        <v>Decreciente</v>
      </c>
      <c r="G32" s="218">
        <f>+'Metas Físicas'!S61</f>
        <v>0.374</v>
      </c>
      <c r="H32" s="218">
        <f>+'Metas Físicas'!BI61</f>
        <v>0.36399999999999999</v>
      </c>
      <c r="I32" s="218">
        <f>+'Metas Físicas'!BF61</f>
        <v>0.39215317263143762</v>
      </c>
      <c r="J32" s="144">
        <f>SUMIF(Actividades!$E$3:$E$72,$B32,Actividades!M$3:M$72)</f>
        <v>3667499430</v>
      </c>
      <c r="K32" s="144">
        <f>SUMIF(Actividades!$E$3:$E$72,$B32,Actividades!N$3:N$72)</f>
        <v>1464220496</v>
      </c>
      <c r="L32" s="144">
        <f>SUMIF(Actividades!$E$3:$E$72,$B32,Actividades!O$3:O$72)</f>
        <v>914726633</v>
      </c>
      <c r="M32" s="144">
        <f>SUMIF(Actividades!$E$3:$E$72,$B32,Actividades!P$3:P$72)</f>
        <v>608185774</v>
      </c>
      <c r="N32" s="145">
        <f>SUMIF(Actividades!$E$3:$E$72,$B32,Actividades!Q$3:Q$72)</f>
        <v>98431163</v>
      </c>
      <c r="O32" s="145">
        <f>SUMIF(Actividades!$E$3:$E$72,$B32,Actividades!R$3:R$72)</f>
        <v>54248719</v>
      </c>
      <c r="P32" s="576" t="s">
        <v>5002</v>
      </c>
      <c r="Q32" s="576" t="s">
        <v>5003</v>
      </c>
      <c r="R32" s="576" t="s">
        <v>3441</v>
      </c>
      <c r="S32" s="576" t="s">
        <v>3441</v>
      </c>
    </row>
    <row r="33" spans="1:19" ht="36" customHeight="1">
      <c r="A33" s="140">
        <v>31</v>
      </c>
      <c r="B33" s="140">
        <f>+'Metas Físicas'!K63</f>
        <v>31</v>
      </c>
      <c r="C33" s="146" t="str">
        <f>+'Metas Físicas'!L63</f>
        <v>Llevar a cabo en 1.275.000 personas acciones de comunicación y educación para la salud alimentaria y nutricional en habitantes del distrito.</v>
      </c>
      <c r="D33" s="146" t="str">
        <f>+'Metas Físicas'!P63</f>
        <v>Número de personas abordadas con acciones de educación y comunicación en salud alimentaria y nutricional</v>
      </c>
      <c r="E33" s="115" t="str">
        <f>+'Metas Físicas'!Q63</f>
        <v>Número</v>
      </c>
      <c r="F33" s="115" t="str">
        <f>+'Metas Físicas'!R63</f>
        <v>Suma</v>
      </c>
      <c r="G33" s="580">
        <f>+'Metas Físicas'!S63</f>
        <v>329400</v>
      </c>
      <c r="H33" s="580">
        <f>+'Metas Físicas'!BI63</f>
        <v>304764</v>
      </c>
      <c r="I33" s="580">
        <f>+'Metas Físicas'!BF63</f>
        <v>66079</v>
      </c>
      <c r="J33" s="144">
        <f>SUMIF(Actividades!$E$3:$E$72,$B33,Actividades!M$3:M$72)</f>
        <v>11017146000</v>
      </c>
      <c r="K33" s="144">
        <f>SUMIF(Actividades!$E$3:$E$72,$B33,Actividades!N$3:N$72)</f>
        <v>1095384863</v>
      </c>
      <c r="L33" s="144">
        <f>SUMIF(Actividades!$E$3:$E$72,$B33,Actividades!O$3:O$72)</f>
        <v>681797423</v>
      </c>
      <c r="M33" s="144">
        <f>SUMIF(Actividades!$E$3:$E$72,$B33,Actividades!P$3:P$72)</f>
        <v>374763013</v>
      </c>
      <c r="N33" s="145">
        <f>SUMIF(Actividades!$E$3:$E$72,$B33,Actividades!Q$3:Q$72)</f>
        <v>64678089</v>
      </c>
      <c r="O33" s="145">
        <f>SUMIF(Actividades!$E$3:$E$72,$B33,Actividades!R$3:R$72)</f>
        <v>33003484</v>
      </c>
      <c r="P33" s="576" t="s">
        <v>5004</v>
      </c>
      <c r="Q33" s="576" t="s">
        <v>5005</v>
      </c>
      <c r="R33" s="576" t="s">
        <v>3441</v>
      </c>
      <c r="S33" s="576" t="s">
        <v>3441</v>
      </c>
    </row>
    <row r="34" spans="1:19" ht="36" customHeight="1">
      <c r="A34" s="140">
        <v>32</v>
      </c>
      <c r="B34" s="140">
        <f>+'Metas Físicas'!K65</f>
        <v>32</v>
      </c>
      <c r="C34" s="146" t="str">
        <f>+'Metas Físicas'!L65</f>
        <v>Implementar y evaluar el 100% del plan de prevención y atención a la conducta suicida en Bogotá D.C.</v>
      </c>
      <c r="D34" s="146" t="str">
        <f>+'Metas Físicas'!P65</f>
        <v xml:space="preserve">Porcentaje de implementación del plan de prevención y atención a la conducta suicida </v>
      </c>
      <c r="E34" s="115" t="str">
        <f>+'Metas Físicas'!Q65</f>
        <v>Porcentaje</v>
      </c>
      <c r="F34" s="115" t="str">
        <f>+'Metas Físicas'!R65</f>
        <v xml:space="preserve">Constante </v>
      </c>
      <c r="G34" s="218">
        <f>+'Metas Físicas'!S65</f>
        <v>0</v>
      </c>
      <c r="H34" s="218">
        <f>+'Metas Físicas'!BI65</f>
        <v>1</v>
      </c>
      <c r="I34" s="218">
        <f>+'Metas Físicas'!BF65</f>
        <v>0.214</v>
      </c>
      <c r="J34" s="144">
        <f>SUMIF(Actividades!$E$3:$E$72,$B34,Actividades!M$3:M$72)</f>
        <v>37876293256</v>
      </c>
      <c r="K34" s="144">
        <f>SUMIF(Actividades!$E$3:$E$72,$B34,Actividades!N$3:N$72)</f>
        <v>24328500600</v>
      </c>
      <c r="L34" s="144">
        <f>SUMIF(Actividades!$E$3:$E$72,$B34,Actividades!O$3:O$72)</f>
        <v>11395215905</v>
      </c>
      <c r="M34" s="144">
        <f>SUMIF(Actividades!$E$3:$E$72,$B34,Actividades!P$3:P$72)</f>
        <v>3222096696</v>
      </c>
      <c r="N34" s="145">
        <f>SUMIF(Actividades!$E$3:$E$72,$B34,Actividades!Q$3:Q$72)</f>
        <v>1453953849</v>
      </c>
      <c r="O34" s="145">
        <f>SUMIF(Actividades!$E$3:$E$72,$B34,Actividades!R$3:R$72)</f>
        <v>848979510</v>
      </c>
      <c r="P34" s="576" t="s">
        <v>5006</v>
      </c>
      <c r="Q34" s="576" t="s">
        <v>5007</v>
      </c>
      <c r="R34" s="576" t="s">
        <v>3441</v>
      </c>
      <c r="S34" s="576" t="s">
        <v>4898</v>
      </c>
    </row>
    <row r="35" spans="1:19" ht="36" customHeight="1">
      <c r="A35" s="140">
        <v>33</v>
      </c>
      <c r="B35" s="140">
        <f>+'Metas Físicas'!K67</f>
        <v>33</v>
      </c>
      <c r="C35" s="146" t="str">
        <f>+'Metas Físicas'!L67</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D35" s="146" t="str">
        <f>+'Metas Físicas'!P67</f>
        <v xml:space="preserve">Porcentaje de implementación del Plan estratégico y Operativo para el abordaje integral de la población expuesta y afectada por condiciones crónicas en Bogotá D.C. en el marco de los nodos sectoriales e intersectoriales en salud. </v>
      </c>
      <c r="E35" s="115" t="str">
        <f>+'Metas Físicas'!Q67</f>
        <v>Porcentaje</v>
      </c>
      <c r="F35" s="115" t="str">
        <f>+'Metas Físicas'!R67</f>
        <v>Suma</v>
      </c>
      <c r="G35" s="218">
        <f>+'Metas Físicas'!S67</f>
        <v>0.23300000000000001</v>
      </c>
      <c r="H35" s="218">
        <f>+'Metas Físicas'!BI67</f>
        <v>0.25</v>
      </c>
      <c r="I35" s="218">
        <f>+'Metas Físicas'!BF67</f>
        <v>6.2399999999999997E-2</v>
      </c>
      <c r="J35" s="144">
        <f>SUMIF(Actividades!$E$3:$E$72,$B35,Actividades!M$3:M$72)</f>
        <v>4886244772</v>
      </c>
      <c r="K35" s="144">
        <f>SUMIF(Actividades!$E$3:$E$72,$B35,Actividades!N$3:N$72)</f>
        <v>11530551332</v>
      </c>
      <c r="L35" s="144">
        <f>SUMIF(Actividades!$E$3:$E$72,$B35,Actividades!O$3:O$72)</f>
        <v>4886244772</v>
      </c>
      <c r="M35" s="144">
        <f>SUMIF(Actividades!$E$3:$E$72,$B35,Actividades!P$3:P$72)</f>
        <v>2269525183</v>
      </c>
      <c r="N35" s="145">
        <f>SUMIF(Actividades!$E$3:$E$72,$B35,Actividades!Q$3:Q$72)</f>
        <v>519667456</v>
      </c>
      <c r="O35" s="145">
        <f>SUMIF(Actividades!$E$3:$E$72,$B35,Actividades!R$3:R$72)</f>
        <v>214347196</v>
      </c>
      <c r="P35" s="576" t="s">
        <v>5008</v>
      </c>
      <c r="Q35" s="576" t="s">
        <v>5009</v>
      </c>
      <c r="R35" s="576" t="s">
        <v>3441</v>
      </c>
      <c r="S35" s="576" t="s">
        <v>3449</v>
      </c>
    </row>
    <row r="36" spans="1:19" ht="36" customHeight="1">
      <c r="A36" s="140">
        <v>34</v>
      </c>
      <c r="B36" s="140">
        <f>+'Metas Físicas'!K69</f>
        <v>34</v>
      </c>
      <c r="C36" s="146" t="str">
        <f>+'Metas Físicas'!L69</f>
        <v xml:space="preserve">Formular al 100% el instrumento de acción pública para dar respuesta a las necesidades en salud bucal y visual. </v>
      </c>
      <c r="D36" s="146" t="str">
        <f>+'Metas Físicas'!P69</f>
        <v>Formulación del Instrumento de Acción Pública para la salud oral y la salud visual en Bogotá.</v>
      </c>
      <c r="E36" s="115" t="str">
        <f>+'Metas Físicas'!Q69</f>
        <v>Porcentaje</v>
      </c>
      <c r="F36" s="115" t="str">
        <f>+'Metas Físicas'!R69</f>
        <v>Suma</v>
      </c>
      <c r="G36" s="218">
        <f>+'Metas Físicas'!S69</f>
        <v>0</v>
      </c>
      <c r="H36" s="218">
        <f>+'Metas Físicas'!BI69</f>
        <v>0.25</v>
      </c>
      <c r="I36" s="218">
        <f>+'Metas Físicas'!BF69</f>
        <v>6.5000000000000002E-2</v>
      </c>
      <c r="J36" s="144">
        <f>SUMIF(Actividades!$E$3:$E$72,$B36,Actividades!M$3:M$72)</f>
        <v>3574264617</v>
      </c>
      <c r="K36" s="144">
        <f>SUMIF(Actividades!$E$3:$E$72,$B36,Actividades!N$3:N$72)</f>
        <v>0</v>
      </c>
      <c r="L36" s="144">
        <f>SUMIF(Actividades!$E$3:$E$72,$B36,Actividades!O$3:O$72)</f>
        <v>0</v>
      </c>
      <c r="M36" s="144">
        <f>SUMIF(Actividades!$E$3:$E$72,$B36,Actividades!P$3:P$72)</f>
        <v>0</v>
      </c>
      <c r="N36" s="145">
        <f>SUMIF(Actividades!$E$3:$E$72,$B36,Actividades!Q$3:Q$72)</f>
        <v>41148194</v>
      </c>
      <c r="O36" s="145">
        <f>SUMIF(Actividades!$E$3:$E$72,$B36,Actividades!R$3:R$72)</f>
        <v>22957600</v>
      </c>
      <c r="P36" s="576" t="s">
        <v>4899</v>
      </c>
      <c r="Q36" s="576" t="s">
        <v>4900</v>
      </c>
      <c r="R36" s="576" t="s">
        <v>3441</v>
      </c>
      <c r="S36" s="576" t="s">
        <v>4901</v>
      </c>
    </row>
    <row r="37" spans="1:19" ht="36" customHeight="1">
      <c r="A37" s="140">
        <v>35</v>
      </c>
      <c r="B37" s="140">
        <f>+'Metas Físicas'!K71</f>
        <v>35</v>
      </c>
      <c r="C37" s="146" t="str">
        <f>+'Metas Físicas'!L71</f>
        <v>Implementar el 100% del plan de acción del comité de Fast Track Cities, que permita cumplir los compromisos de la declaración de Sevilla suscrita por Bogotá.</v>
      </c>
      <c r="D37" s="146" t="str">
        <f>+'Metas Físicas'!P71</f>
        <v>Porcentaje de implementación de plan de acción del comité de Fast Track Cities</v>
      </c>
      <c r="E37" s="115" t="str">
        <f>+'Metas Físicas'!Q71</f>
        <v>Porcentaje</v>
      </c>
      <c r="F37" s="115" t="str">
        <f>+'Metas Físicas'!R71</f>
        <v>Creciente</v>
      </c>
      <c r="G37" s="218">
        <f>+'Metas Físicas'!S71</f>
        <v>0</v>
      </c>
      <c r="H37" s="218">
        <f>+'Metas Físicas'!BI71</f>
        <v>0.6</v>
      </c>
      <c r="I37" s="218">
        <f>+'Metas Físicas'!BF71</f>
        <v>0.39000000000000007</v>
      </c>
      <c r="J37" s="144">
        <f>SUMIF(Actividades!$E$3:$E$72,$B37,Actividades!M$3:M$72)</f>
        <v>3687807205</v>
      </c>
      <c r="K37" s="144">
        <f>SUMIF(Actividades!$E$3:$E$72,$B37,Actividades!N$3:N$72)</f>
        <v>762620421</v>
      </c>
      <c r="L37" s="144">
        <f>SUMIF(Actividades!$E$3:$E$72,$B37,Actividades!O$3:O$72)</f>
        <v>465470136</v>
      </c>
      <c r="M37" s="144">
        <f>SUMIF(Actividades!$E$3:$E$72,$B37,Actividades!P$3:P$72)</f>
        <v>387628508</v>
      </c>
      <c r="N37" s="145">
        <f>SUMIF(Actividades!$E$3:$E$72,$B37,Actividades!Q$3:Q$72)</f>
        <v>68934181</v>
      </c>
      <c r="O37" s="145">
        <f>SUMIF(Actividades!$E$3:$E$72,$B37,Actividades!R$3:R$72)</f>
        <v>25886718</v>
      </c>
      <c r="P37" s="576" t="s">
        <v>5010</v>
      </c>
      <c r="Q37" s="576" t="s">
        <v>5011</v>
      </c>
      <c r="R37" s="576" t="s">
        <v>3441</v>
      </c>
      <c r="S37" s="576" t="s">
        <v>3458</v>
      </c>
    </row>
    <row r="38" spans="1:19" ht="36" customHeight="1">
      <c r="A38" s="140">
        <v>36</v>
      </c>
      <c r="B38" s="140">
        <f>+'Metas Físicas'!K73</f>
        <v>36</v>
      </c>
      <c r="C38" s="146" t="str">
        <f>+'Metas Físicas'!L73</f>
        <v>Reducir a menos de 130 por cada 100.000 habitantes la tasa de incidencia de morbilidad por eventos inmunoprevenibles.</v>
      </c>
      <c r="D38" s="146" t="str">
        <f>+'Metas Físicas'!P73</f>
        <v>Reducir a menos de 130 x 100.000 habitantes la tasa de incidencia de morbilidad por eventos inmunoprevenibles</v>
      </c>
      <c r="E38" s="115" t="str">
        <f>+'Metas Físicas'!Q73</f>
        <v>Tasa</v>
      </c>
      <c r="F38" s="115" t="str">
        <f>+'Metas Físicas'!R73</f>
        <v>Decreciente</v>
      </c>
      <c r="G38" s="580">
        <f>+'Metas Físicas'!S73</f>
        <v>250</v>
      </c>
      <c r="H38" s="218" t="str">
        <f>+'Metas Físicas'!BI73</f>
        <v>140 x 100.000 hab</v>
      </c>
      <c r="I38" s="218" t="str">
        <f>+'Metas Físicas'!BF73</f>
        <v>Al mes de marzo de 2025 se han notificado 1.626 casos confirmados de eventos objeto de la meta con residencia Bogotá (SE 1 a 13), comparado a marzo del 2024 1.439 casos con un aumento del 12,9% (SE 1-13). Incidencia preliminar de 20,48 por 100.000 habitantes (SE 1-13). Datos preliminares.</v>
      </c>
      <c r="J38" s="144">
        <f>SUMIF(Actividades!$E$3:$E$72,$B38,Actividades!M$3:M$72)</f>
        <v>5155015850</v>
      </c>
      <c r="K38" s="144">
        <f>SUMIF(Actividades!$E$3:$E$72,$B38,Actividades!N$3:N$72)</f>
        <v>1694117197</v>
      </c>
      <c r="L38" s="144">
        <f>SUMIF(Actividades!$E$3:$E$72,$B38,Actividades!O$3:O$72)</f>
        <v>623443525</v>
      </c>
      <c r="M38" s="144">
        <f>SUMIF(Actividades!$E$3:$E$72,$B38,Actividades!P$3:P$72)</f>
        <v>302615085</v>
      </c>
      <c r="N38" s="145">
        <f>SUMIF(Actividades!$E$3:$E$72,$B38,Actividades!Q$3:Q$72)</f>
        <v>109440728</v>
      </c>
      <c r="O38" s="145">
        <f>SUMIF(Actividades!$E$3:$E$72,$B38,Actividades!R$3:R$72)</f>
        <v>37723349</v>
      </c>
      <c r="P38" s="576" t="s">
        <v>5012</v>
      </c>
      <c r="Q38" s="576" t="s">
        <v>5013</v>
      </c>
      <c r="R38" s="576" t="s">
        <v>3441</v>
      </c>
      <c r="S38" s="576" t="s">
        <v>4902</v>
      </c>
    </row>
    <row r="39" spans="1:19" ht="36" customHeight="1">
      <c r="A39" s="140">
        <v>37</v>
      </c>
      <c r="B39" s="140">
        <f>+'Metas Físicas'!K75</f>
        <v>37</v>
      </c>
      <c r="C39" s="146" t="str">
        <f>+'Metas Físicas'!L75</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D39" s="146" t="str">
        <f>+'Metas Físicas'!P75</f>
        <v>Estudios realizados para inclusión de la vacuna de virus de sincitial respiratorio en el programa ampliado de inmunizaciones de Bogotá</v>
      </c>
      <c r="E39" s="115" t="str">
        <f>+'Metas Físicas'!Q75</f>
        <v>Número</v>
      </c>
      <c r="F39" s="115" t="str">
        <f>+'Metas Físicas'!R75</f>
        <v xml:space="preserve">Constante </v>
      </c>
      <c r="G39" s="218">
        <f>+'Metas Físicas'!S75</f>
        <v>0</v>
      </c>
      <c r="H39" s="218">
        <f>+'Metas Físicas'!BI75</f>
        <v>1</v>
      </c>
      <c r="I39" s="218">
        <f>+'Metas Físicas'!BF75</f>
        <v>0</v>
      </c>
      <c r="J39" s="144">
        <f>SUMIF(Actividades!$E$3:$E$72,$B39,Actividades!M$3:M$72)</f>
        <v>0</v>
      </c>
      <c r="K39" s="144">
        <f>SUMIF(Actividades!$E$3:$E$72,$B39,Actividades!N$3:N$72)</f>
        <v>1500000000</v>
      </c>
      <c r="L39" s="144">
        <f>SUMIF(Actividades!$E$3:$E$72,$B39,Actividades!O$3:O$72)</f>
        <v>0</v>
      </c>
      <c r="M39" s="144">
        <f>SUMIF(Actividades!$E$3:$E$72,$B39,Actividades!P$3:P$72)</f>
        <v>0</v>
      </c>
      <c r="N39" s="145">
        <f>SUMIF(Actividades!$E$3:$E$72,$B39,Actividades!Q$3:Q$72)</f>
        <v>0</v>
      </c>
      <c r="O39" s="145">
        <f>SUMIF(Actividades!$E$3:$E$72,$B39,Actividades!R$3:R$72)</f>
        <v>0</v>
      </c>
      <c r="P39" s="576" t="s">
        <v>4903</v>
      </c>
      <c r="Q39" s="576" t="s">
        <v>4904</v>
      </c>
      <c r="R39" s="576" t="s">
        <v>3441</v>
      </c>
      <c r="S39" s="576" t="s">
        <v>3441</v>
      </c>
    </row>
    <row r="40" spans="1:19" ht="36" customHeight="1">
      <c r="A40" s="140">
        <v>38</v>
      </c>
      <c r="B40" s="140">
        <f>+'Metas Físicas'!K77</f>
        <v>38</v>
      </c>
      <c r="C40" s="146" t="str">
        <f>+'Metas Físicas'!L77</f>
        <v>Lograr coberturas de vacunación del 95% en los niños y niñas menores de un año con pentavalente y un año de edad con triple viral, las acciones incluirán el fortalecimiento para aumentar la cobertura de vacunación en VPH.</v>
      </c>
      <c r="D40" s="146" t="str">
        <f>+'Metas Físicas'!P77</f>
        <v>Coberturas de vacunación de la población de niños y niñas menores de un año vacunados con tercera dosis de pentavalente, con triple viral en un año en Bogotá</v>
      </c>
      <c r="E40" s="115" t="str">
        <f>+'Metas Físicas'!Q77</f>
        <v>Cobertura</v>
      </c>
      <c r="F40" s="115" t="str">
        <f>+'Metas Físicas'!R77</f>
        <v>Constante</v>
      </c>
      <c r="G40" s="218">
        <f>+'Metas Físicas'!S77</f>
        <v>0.873</v>
      </c>
      <c r="H40" s="218">
        <f>+'Metas Físicas'!BI77</f>
        <v>0.95</v>
      </c>
      <c r="I40" s="218">
        <f>+'Metas Físicas'!BF77</f>
        <v>0.249</v>
      </c>
      <c r="J40" s="144">
        <f>SUMIF(Actividades!$E$3:$E$72,$B40,Actividades!M$3:M$72)</f>
        <v>21813424692</v>
      </c>
      <c r="K40" s="144">
        <f>SUMIF(Actividades!$E$3:$E$72,$B40,Actividades!N$3:N$72)</f>
        <v>21398217695</v>
      </c>
      <c r="L40" s="144">
        <f>SUMIF(Actividades!$E$3:$E$72,$B40,Actividades!O$3:O$72)</f>
        <v>10972170531</v>
      </c>
      <c r="M40" s="144">
        <f>SUMIF(Actividades!$E$3:$E$72,$B40,Actividades!P$3:P$72)</f>
        <v>7297491077</v>
      </c>
      <c r="N40" s="145">
        <f>SUMIF(Actividades!$E$3:$E$72,$B40,Actividades!Q$3:Q$72)</f>
        <v>750294235</v>
      </c>
      <c r="O40" s="145">
        <f>SUMIF(Actividades!$E$3:$E$72,$B40,Actividades!R$3:R$72)</f>
        <v>125081264</v>
      </c>
      <c r="P40" s="576" t="s">
        <v>5014</v>
      </c>
      <c r="Q40" s="576" t="s">
        <v>5015</v>
      </c>
      <c r="R40" s="576" t="s">
        <v>4905</v>
      </c>
      <c r="S40" s="576" t="s">
        <v>4906</v>
      </c>
    </row>
    <row r="41" spans="1:19" ht="36" customHeight="1">
      <c r="A41" s="140">
        <v>39</v>
      </c>
      <c r="B41" s="140">
        <f>+'Metas Físicas'!K79</f>
        <v>39</v>
      </c>
      <c r="C41" s="146" t="str">
        <f>+'Metas Físicas'!L79</f>
        <v xml:space="preserve">Mantener por de bajo del 2.7 la tasa de mortalidad por Tuberculosis. </v>
      </c>
      <c r="D41" s="146" t="str">
        <f>+'Metas Físicas'!P79</f>
        <v xml:space="preserve">Tasa de mortalidad por Tuberculosis </v>
      </c>
      <c r="E41" s="115" t="str">
        <f>+'Metas Físicas'!Q79</f>
        <v>Tasa</v>
      </c>
      <c r="F41" s="115" t="str">
        <f>+'Metas Físicas'!R79</f>
        <v xml:space="preserve">Constante </v>
      </c>
      <c r="G41" s="579">
        <f>+'Metas Físicas'!S79</f>
        <v>2.7</v>
      </c>
      <c r="H41" s="218" t="str">
        <f>+'Metas Físicas'!BI79</f>
        <v>&lt;2,7*100.000 habitantes</v>
      </c>
      <c r="I41" s="218" t="str">
        <f>+'Metas Físicas'!BF79</f>
        <v>22 fallecidos causa básica. Fuente: Base de EEVV con corte a marzo de 2025, datos preliminares. Tasa premilinar 0,28 x 100.000 Habitantes.</v>
      </c>
      <c r="J41" s="144">
        <f>SUMIF(Actividades!$E$3:$E$72,$B41,Actividades!M$3:M$72)</f>
        <v>3456035945</v>
      </c>
      <c r="K41" s="144">
        <f>SUMIF(Actividades!$E$3:$E$72,$B41,Actividades!N$3:N$72)</f>
        <v>3219691364</v>
      </c>
      <c r="L41" s="144">
        <f>SUMIF(Actividades!$E$3:$E$72,$B41,Actividades!O$3:O$72)</f>
        <v>1327702173</v>
      </c>
      <c r="M41" s="144">
        <f>SUMIF(Actividades!$E$3:$E$72,$B41,Actividades!P$3:P$72)</f>
        <v>883177484</v>
      </c>
      <c r="N41" s="145">
        <f>SUMIF(Actividades!$E$3:$E$72,$B41,Actividades!Q$3:Q$72)</f>
        <v>675233720</v>
      </c>
      <c r="O41" s="145">
        <f>SUMIF(Actividades!$E$3:$E$72,$B41,Actividades!R$3:R$72)</f>
        <v>538697047</v>
      </c>
      <c r="P41" s="576" t="s">
        <v>5016</v>
      </c>
      <c r="Q41" s="576" t="s">
        <v>5017</v>
      </c>
      <c r="R41" s="576" t="s">
        <v>3459</v>
      </c>
      <c r="S41" s="576" t="s">
        <v>3450</v>
      </c>
    </row>
    <row r="42" spans="1:19" ht="36" customHeight="1">
      <c r="A42" s="140">
        <v>40</v>
      </c>
      <c r="B42" s="140">
        <f>+'Metas Físicas'!K81</f>
        <v>40</v>
      </c>
      <c r="C42" s="146" t="str">
        <f>+'Metas Físicas'!L81</f>
        <v>Implementar 1 red intersectorial y comunitaria de salud ambiental por localidad.</v>
      </c>
      <c r="D42" s="146" t="str">
        <f>+'Metas Físicas'!P81</f>
        <v>Red intersectorial y comunitaria de salud ambiental implementada por localidad</v>
      </c>
      <c r="E42" s="115" t="str">
        <f>+'Metas Físicas'!Q81</f>
        <v>Porcentaje</v>
      </c>
      <c r="F42" s="115" t="str">
        <f>+'Metas Físicas'!R81</f>
        <v xml:space="preserve">Constante </v>
      </c>
      <c r="G42" s="580">
        <f>+'Metas Físicas'!S81</f>
        <v>0</v>
      </c>
      <c r="H42" s="580">
        <f>+'Metas Físicas'!BI81</f>
        <v>20</v>
      </c>
      <c r="I42" s="580">
        <f>+'Metas Físicas'!BF81</f>
        <v>20</v>
      </c>
      <c r="J42" s="144">
        <f>SUMIF(Actividades!$E$3:$E$72,$B42,Actividades!M$3:M$72)</f>
        <v>7117820193</v>
      </c>
      <c r="K42" s="144">
        <f>SUMIF(Actividades!$E$3:$E$72,$B42,Actividades!N$3:N$72)</f>
        <v>10293844531</v>
      </c>
      <c r="L42" s="144">
        <f>SUMIF(Actividades!$E$3:$E$72,$B42,Actividades!O$3:O$72)</f>
        <v>6148851209</v>
      </c>
      <c r="M42" s="144">
        <f>SUMIF(Actividades!$E$3:$E$72,$B42,Actividades!P$3:P$72)</f>
        <v>5377834112</v>
      </c>
      <c r="N42" s="145">
        <f>SUMIF(Actividades!$E$3:$E$72,$B42,Actividades!Q$3:Q$72)</f>
        <v>299815410</v>
      </c>
      <c r="O42" s="145">
        <f>SUMIF(Actividades!$E$3:$E$72,$B42,Actividades!R$3:R$72)</f>
        <v>100660083</v>
      </c>
      <c r="P42" s="576" t="s">
        <v>4907</v>
      </c>
      <c r="Q42" s="576" t="s">
        <v>4908</v>
      </c>
      <c r="R42" s="576" t="s">
        <v>4909</v>
      </c>
      <c r="S42" s="576" t="s">
        <v>3441</v>
      </c>
    </row>
    <row r="43" spans="1:19" ht="36" customHeight="1">
      <c r="A43" s="140">
        <v>41</v>
      </c>
      <c r="B43" s="140">
        <f>+'Metas Físicas'!K83</f>
        <v>41</v>
      </c>
      <c r="C43" s="146" t="str">
        <f>+'Metas Físicas'!L83</f>
        <v>Implementar el 100% de la estrategia para la gestión integral de zoonosis en el DC</v>
      </c>
      <c r="D43" s="146" t="str">
        <f>+'Metas Físicas'!P83</f>
        <v>Porcentaje de la estrategia para la gestión integral de zoonosis implementada</v>
      </c>
      <c r="E43" s="115" t="str">
        <f>+'Metas Físicas'!Q83</f>
        <v>Porcentaje</v>
      </c>
      <c r="F43" s="115" t="str">
        <f>+'Metas Físicas'!R83</f>
        <v>Suma</v>
      </c>
      <c r="G43" s="218" t="str">
        <f>+'Metas Físicas'!S83</f>
        <v>20% en el avance de la estrategia de Gestión Integral de Zoonosis. 
473.262</v>
      </c>
      <c r="H43" s="218">
        <f>+'Metas Físicas'!BI83</f>
        <v>0.25</v>
      </c>
      <c r="I43" s="218">
        <f>+'Metas Físicas'!BF83</f>
        <v>6.3E-2</v>
      </c>
      <c r="J43" s="144">
        <f>SUMIF(Actividades!$E$3:$E$72,$B43,Actividades!M$3:M$72)</f>
        <v>7213219253</v>
      </c>
      <c r="K43" s="144">
        <f>SUMIF(Actividades!$E$3:$E$72,$B43,Actividades!N$3:N$72)</f>
        <v>5382961073</v>
      </c>
      <c r="L43" s="144">
        <f>SUMIF(Actividades!$E$3:$E$72,$B43,Actividades!O$3:O$72)</f>
        <v>3007911250</v>
      </c>
      <c r="M43" s="144">
        <f>SUMIF(Actividades!$E$3:$E$72,$B43,Actividades!P$3:P$72)</f>
        <v>2692544402</v>
      </c>
      <c r="N43" s="145">
        <f>SUMIF(Actividades!$E$3:$E$72,$B43,Actividades!Q$3:Q$72)</f>
        <v>317229615</v>
      </c>
      <c r="O43" s="145">
        <f>SUMIF(Actividades!$E$3:$E$72,$B43,Actividades!R$3:R$72)</f>
        <v>64156515</v>
      </c>
      <c r="P43" s="576" t="s">
        <v>5018</v>
      </c>
      <c r="Q43" s="576" t="s">
        <v>5019</v>
      </c>
      <c r="R43" s="576" t="s">
        <v>4910</v>
      </c>
      <c r="S43" s="576" t="s">
        <v>5020</v>
      </c>
    </row>
    <row r="44" spans="1:19" ht="36" customHeight="1">
      <c r="A44" s="140">
        <v>42</v>
      </c>
      <c r="B44" s="140">
        <f>+'Metas Físicas'!K85</f>
        <v>42</v>
      </c>
      <c r="C44" s="146" t="str">
        <f>+'Metas Físicas'!L85</f>
        <v>Incrementar mínimo un 50% de establecimientos inscritos ante la autoridad sanitaria, en el marco del fortalecimiento de la estrategia de autorregulación y las acciones de inspección, vigilancia y control en el DC</v>
      </c>
      <c r="D44" s="146" t="str">
        <f>+'Metas Físicas'!P85</f>
        <v>Cantidad de establecimientos inscritos</v>
      </c>
      <c r="E44" s="115" t="str">
        <f>+'Metas Físicas'!Q85</f>
        <v>Porcentaje</v>
      </c>
      <c r="F44" s="115" t="str">
        <f>+'Metas Físicas'!R85</f>
        <v>Suma</v>
      </c>
      <c r="G44" s="218" t="str">
        <f>+'Metas Físicas'!S85</f>
        <v>55.802 promedio años 2022-2023</v>
      </c>
      <c r="H44" s="218">
        <f>+'Metas Físicas'!BI85</f>
        <v>0.16320000000000001</v>
      </c>
      <c r="I44" s="218">
        <f>+'Metas Físicas'!BF85</f>
        <v>7.1895000000000001E-2</v>
      </c>
      <c r="J44" s="144">
        <f>SUMIF(Actividades!$E$3:$E$72,$B44,Actividades!M$3:M$72)</f>
        <v>34264826842</v>
      </c>
      <c r="K44" s="144">
        <f>SUMIF(Actividades!$E$3:$E$72,$B44,Actividades!N$3:N$72)</f>
        <v>55031750289</v>
      </c>
      <c r="L44" s="144">
        <f>SUMIF(Actividades!$E$3:$E$72,$B44,Actividades!O$3:O$72)</f>
        <v>33034083644</v>
      </c>
      <c r="M44" s="144">
        <f>SUMIF(Actividades!$E$3:$E$72,$B44,Actividades!P$3:P$72)</f>
        <v>13139471165</v>
      </c>
      <c r="N44" s="145">
        <f>SUMIF(Actividades!$E$3:$E$72,$B44,Actividades!Q$3:Q$72)</f>
        <v>1774824009</v>
      </c>
      <c r="O44" s="145">
        <f>SUMIF(Actividades!$E$3:$E$72,$B44,Actividades!R$3:R$72)</f>
        <v>675674267</v>
      </c>
      <c r="P44" s="627" t="s">
        <v>5021</v>
      </c>
      <c r="Q44" s="627" t="s">
        <v>5022</v>
      </c>
      <c r="R44" s="576" t="s">
        <v>5023</v>
      </c>
      <c r="S44" s="576" t="s">
        <v>5024</v>
      </c>
    </row>
    <row r="45" spans="1:19" ht="36" customHeight="1">
      <c r="A45" s="140">
        <v>43</v>
      </c>
      <c r="B45" s="140">
        <f>+'Metas Físicas'!K87</f>
        <v>43</v>
      </c>
      <c r="C45" s="146" t="str">
        <f>+'Metas Físicas'!L87</f>
        <v>Implementar el 60% del plan de respuesta sectorial de gestión integral del riesgo en Salud por calidad del aire en Bogotá</v>
      </c>
      <c r="D45" s="146" t="str">
        <f>+'Metas Físicas'!P87</f>
        <v>Porcentaje de implementación del Plan de respuesta sectorial de gestión integral de riesgos en salud por calidad del aire en Bogotá.</v>
      </c>
      <c r="E45" s="115" t="str">
        <f>+'Metas Físicas'!Q87</f>
        <v>Porcentaje</v>
      </c>
      <c r="F45" s="115" t="str">
        <f>+'Metas Físicas'!R87</f>
        <v>Creciente</v>
      </c>
      <c r="G45" s="218">
        <f>+'Metas Físicas'!S87</f>
        <v>0.33</v>
      </c>
      <c r="H45" s="218">
        <f>+'Metas Físicas'!BI87</f>
        <v>0.43</v>
      </c>
      <c r="I45" s="218">
        <f>+'Metas Físicas'!BF87</f>
        <v>0.39202599999999993</v>
      </c>
      <c r="J45" s="144">
        <f>SUMIF(Actividades!$E$3:$E$72,$B45,Actividades!M$3:M$72)</f>
        <v>11720617731</v>
      </c>
      <c r="K45" s="144">
        <f>SUMIF(Actividades!$E$3:$E$72,$B45,Actividades!N$3:N$72)</f>
        <v>4042034151</v>
      </c>
      <c r="L45" s="144">
        <f>SUMIF(Actividades!$E$3:$E$72,$B45,Actividades!O$3:O$72)</f>
        <v>2451587994</v>
      </c>
      <c r="M45" s="144">
        <f>SUMIF(Actividades!$E$3:$E$72,$B45,Actividades!P$3:P$72)</f>
        <v>2112255985</v>
      </c>
      <c r="N45" s="145">
        <f>SUMIF(Actividades!$E$3:$E$72,$B45,Actividades!Q$3:Q$72)</f>
        <v>181079693</v>
      </c>
      <c r="O45" s="145">
        <f>SUMIF(Actividades!$E$3:$E$72,$B45,Actividades!R$3:R$72)</f>
        <v>26032581</v>
      </c>
      <c r="P45" s="576" t="s">
        <v>5025</v>
      </c>
      <c r="Q45" s="576" t="s">
        <v>5026</v>
      </c>
      <c r="R45" s="576" t="s">
        <v>4911</v>
      </c>
      <c r="S45" s="576" t="s">
        <v>4912</v>
      </c>
    </row>
    <row r="46" spans="1:19" ht="36" customHeight="1">
      <c r="A46" s="140">
        <v>44</v>
      </c>
      <c r="B46" s="140">
        <f>+'Metas Físicas'!K89</f>
        <v>44</v>
      </c>
      <c r="C46" s="146" t="str">
        <f>+'Metas Físicas'!L89</f>
        <v>Mantener el 100% de la operación de la red de vigilancia y la gestión del riesgo en salud pública en Bogotá D.C.</v>
      </c>
      <c r="D46" s="146" t="str">
        <f>+'Metas Físicas'!P89</f>
        <v>Operación de la Red de vigilancia para la gestión del riesgo en salud pública en los 14 subsistemas y el programa de control de infecciones – IAAS</v>
      </c>
      <c r="E46" s="115" t="str">
        <f>+'Metas Físicas'!Q89</f>
        <v>Porcentaje</v>
      </c>
      <c r="F46" s="115" t="str">
        <f>+'Metas Físicas'!R89</f>
        <v>Constante</v>
      </c>
      <c r="G46" s="218">
        <f>+'Metas Físicas'!S89</f>
        <v>1</v>
      </c>
      <c r="H46" s="218">
        <f>+'Metas Físicas'!BI89</f>
        <v>1</v>
      </c>
      <c r="I46" s="218">
        <f>+'Metas Físicas'!BF89</f>
        <v>1</v>
      </c>
      <c r="J46" s="144">
        <f>SUMIF(Actividades!$E$3:$E$72,$B46,Actividades!M$3:M$72)</f>
        <v>22992975916</v>
      </c>
      <c r="K46" s="144">
        <f>SUMIF(Actividades!$E$3:$E$72,$B46,Actividades!N$3:N$72)</f>
        <v>36712301082</v>
      </c>
      <c r="L46" s="144">
        <f>SUMIF(Actividades!$E$3:$E$72,$B46,Actividades!O$3:O$72)</f>
        <v>22992975916</v>
      </c>
      <c r="M46" s="144">
        <f>SUMIF(Actividades!$E$3:$E$72,$B46,Actividades!P$3:P$72)</f>
        <v>10474310025</v>
      </c>
      <c r="N46" s="145">
        <f>SUMIF(Actividades!$E$3:$E$72,$B46,Actividades!Q$3:Q$72)</f>
        <v>2006152379</v>
      </c>
      <c r="O46" s="145">
        <f>SUMIF(Actividades!$E$3:$E$72,$B46,Actividades!R$3:R$72)</f>
        <v>595538356</v>
      </c>
      <c r="P46" s="576" t="s">
        <v>5027</v>
      </c>
      <c r="Q46" s="576" t="s">
        <v>5028</v>
      </c>
      <c r="R46" s="576" t="s">
        <v>4913</v>
      </c>
      <c r="S46" s="576" t="s">
        <v>4914</v>
      </c>
    </row>
    <row r="47" spans="1:19" ht="36" customHeight="1">
      <c r="A47" s="140">
        <v>45</v>
      </c>
      <c r="B47" s="140">
        <f>+'Metas Físicas'!K91</f>
        <v>45</v>
      </c>
      <c r="C47" s="146" t="str">
        <f>+'Metas Físicas'!L91</f>
        <v>Mantener el 100% de la acreditación del Laboratorio de Salud Pública como referente técnico a nivel distrital y nacional junto con la operación del laboratorio de alta contención biológica BSL3.</v>
      </c>
      <c r="D47" s="146" t="str">
        <f>+'Metas Físicas'!P91</f>
        <v>Número de metodologías acreditadas</v>
      </c>
      <c r="E47" s="115" t="str">
        <f>+'Metas Físicas'!Q91</f>
        <v>Porcentaje</v>
      </c>
      <c r="F47" s="115" t="str">
        <f>+'Metas Físicas'!R91</f>
        <v>Constante</v>
      </c>
      <c r="G47" s="580">
        <f>+'Metas Físicas'!S91</f>
        <v>47</v>
      </c>
      <c r="H47" s="218" t="str">
        <f>+'Metas Físicas'!BI91</f>
        <v>100% (47)</v>
      </c>
      <c r="I47" s="218">
        <f>+'Metas Físicas'!BF91</f>
        <v>1</v>
      </c>
      <c r="J47" s="144">
        <f>SUMIF(Actividades!$E$3:$E$72,$B47,Actividades!M$3:M$72)</f>
        <v>14243296720</v>
      </c>
      <c r="K47" s="144">
        <f>SUMIF(Actividades!$E$3:$E$72,$B47,Actividades!N$3:N$72)</f>
        <v>18910117284</v>
      </c>
      <c r="L47" s="144">
        <f>SUMIF(Actividades!$E$3:$E$72,$B47,Actividades!O$3:O$72)</f>
        <v>4592025514</v>
      </c>
      <c r="M47" s="144">
        <f>SUMIF(Actividades!$E$3:$E$72,$B47,Actividades!P$3:P$72)</f>
        <v>960060127</v>
      </c>
      <c r="N47" s="145">
        <f>SUMIF(Actividades!$E$3:$E$72,$B47,Actividades!Q$3:Q$72)</f>
        <v>29624791</v>
      </c>
      <c r="O47" s="145">
        <f>SUMIF(Actividades!$E$3:$E$72,$B47,Actividades!R$3:R$72)</f>
        <v>21527070</v>
      </c>
      <c r="P47" s="576" t="s">
        <v>4915</v>
      </c>
      <c r="Q47" s="576" t="s">
        <v>4916</v>
      </c>
      <c r="R47" s="576" t="s">
        <v>3441</v>
      </c>
      <c r="S47" s="576" t="s">
        <v>3441</v>
      </c>
    </row>
    <row r="48" spans="1:19">
      <c r="J48" s="141"/>
      <c r="K48" s="141"/>
      <c r="L48" s="141"/>
      <c r="M48" s="141"/>
      <c r="N48" s="141"/>
      <c r="O48" s="141"/>
      <c r="P48" s="139"/>
      <c r="Q48" s="139"/>
      <c r="R48" s="139"/>
    </row>
    <row r="49" spans="1:19" ht="30" customHeight="1">
      <c r="A49" s="135"/>
      <c r="B49" s="135"/>
      <c r="C49" s="135"/>
      <c r="D49" s="135"/>
      <c r="E49" s="135"/>
      <c r="F49" s="135"/>
      <c r="G49" s="135"/>
      <c r="H49" s="135"/>
      <c r="I49" s="135"/>
      <c r="J49" s="135">
        <f t="shared" ref="J49:O49" si="0">SUM(J4:J48)</f>
        <v>331507938000</v>
      </c>
      <c r="K49" s="135">
        <f>SUM(K3:K48)</f>
        <v>316505874291</v>
      </c>
      <c r="L49" s="135">
        <f t="shared" si="0"/>
        <v>167762818163</v>
      </c>
      <c r="M49" s="135">
        <f t="shared" si="0"/>
        <v>81735207641</v>
      </c>
      <c r="N49" s="135">
        <f t="shared" si="0"/>
        <v>12679470568</v>
      </c>
      <c r="O49" s="135">
        <f t="shared" si="0"/>
        <v>5609150637</v>
      </c>
      <c r="P49" s="135"/>
      <c r="Q49" s="135"/>
      <c r="R49" s="135"/>
      <c r="S49" s="135"/>
    </row>
    <row r="50" spans="1:19">
      <c r="J50" s="141"/>
      <c r="K50" s="141"/>
      <c r="L50" s="141"/>
      <c r="M50" s="141"/>
      <c r="N50" s="141"/>
      <c r="O50" s="141"/>
      <c r="P50" s="139"/>
      <c r="Q50" s="139"/>
      <c r="R50" s="139"/>
    </row>
    <row r="51" spans="1:19">
      <c r="J51" s="141"/>
      <c r="K51" s="141"/>
      <c r="L51" s="141"/>
      <c r="M51" s="141"/>
      <c r="N51" s="141"/>
      <c r="O51" s="141"/>
      <c r="P51" s="139"/>
      <c r="Q51" s="139"/>
      <c r="R51" s="139"/>
    </row>
    <row r="52" spans="1:19">
      <c r="J52" s="141"/>
      <c r="K52" s="141"/>
      <c r="L52" s="141"/>
      <c r="M52" s="141"/>
      <c r="N52" s="141"/>
      <c r="O52" s="141"/>
      <c r="P52" s="139"/>
      <c r="Q52" s="139"/>
      <c r="R52" s="139"/>
    </row>
    <row r="53" spans="1:19">
      <c r="J53" s="141"/>
      <c r="K53" s="141"/>
      <c r="L53" s="141"/>
      <c r="M53" s="141"/>
      <c r="N53" s="141"/>
      <c r="O53" s="141"/>
      <c r="P53" s="139"/>
      <c r="Q53" s="139"/>
      <c r="R53" s="139"/>
    </row>
    <row r="54" spans="1:19">
      <c r="J54" s="141"/>
      <c r="K54" s="141"/>
      <c r="L54" s="141"/>
      <c r="M54" s="141"/>
      <c r="N54" s="141"/>
      <c r="O54" s="141"/>
      <c r="P54" s="139"/>
      <c r="Q54" s="139"/>
      <c r="R54" s="139"/>
    </row>
    <row r="55" spans="1:19">
      <c r="J55" s="141"/>
      <c r="K55" s="141"/>
      <c r="L55" s="141"/>
      <c r="M55" s="141"/>
      <c r="N55" s="141"/>
      <c r="O55" s="141"/>
      <c r="P55" s="139"/>
      <c r="Q55" s="139"/>
      <c r="R55" s="139"/>
    </row>
    <row r="56" spans="1:19">
      <c r="J56" s="141"/>
      <c r="K56" s="141"/>
      <c r="L56" s="141"/>
      <c r="M56" s="141"/>
      <c r="N56" s="141"/>
      <c r="O56" s="141"/>
      <c r="P56" s="139"/>
      <c r="Q56" s="139"/>
      <c r="R56" s="139"/>
    </row>
    <row r="57" spans="1:19">
      <c r="J57" s="141"/>
      <c r="K57" s="141"/>
      <c r="L57" s="141"/>
      <c r="M57" s="141"/>
      <c r="N57" s="141"/>
      <c r="O57" s="141"/>
      <c r="P57" s="139"/>
      <c r="Q57" s="139"/>
      <c r="R57" s="139"/>
    </row>
    <row r="58" spans="1:19">
      <c r="J58" s="141"/>
      <c r="K58" s="141"/>
      <c r="L58" s="141"/>
      <c r="M58" s="141"/>
      <c r="N58" s="141"/>
      <c r="O58" s="141"/>
      <c r="P58" s="139"/>
      <c r="Q58" s="139"/>
      <c r="R58" s="139"/>
    </row>
    <row r="59" spans="1:19">
      <c r="J59" s="141"/>
      <c r="K59" s="141"/>
      <c r="L59" s="141"/>
      <c r="M59" s="141"/>
      <c r="N59" s="141"/>
      <c r="O59" s="141"/>
      <c r="P59" s="139"/>
      <c r="Q59" s="139"/>
      <c r="R59" s="139"/>
    </row>
    <row r="60" spans="1:19">
      <c r="J60" s="141"/>
      <c r="K60" s="141"/>
      <c r="L60" s="141"/>
      <c r="M60" s="141"/>
      <c r="N60" s="141"/>
      <c r="O60" s="141"/>
      <c r="P60" s="139"/>
      <c r="Q60" s="139"/>
      <c r="R60" s="139"/>
    </row>
    <row r="61" spans="1:19">
      <c r="J61" s="141"/>
      <c r="K61" s="141"/>
      <c r="L61" s="141"/>
      <c r="M61" s="141"/>
      <c r="N61" s="141"/>
      <c r="O61" s="141"/>
      <c r="P61" s="139"/>
      <c r="Q61" s="139"/>
      <c r="R61" s="139"/>
    </row>
    <row r="62" spans="1:19">
      <c r="J62" s="141"/>
      <c r="K62" s="141"/>
      <c r="L62" s="141"/>
      <c r="M62" s="141"/>
      <c r="N62" s="141"/>
      <c r="O62" s="141"/>
      <c r="P62" s="139"/>
      <c r="Q62" s="139"/>
      <c r="R62" s="139"/>
    </row>
    <row r="63" spans="1:19">
      <c r="J63" s="141"/>
      <c r="K63" s="141"/>
      <c r="L63" s="141"/>
      <c r="M63" s="141"/>
      <c r="N63" s="141"/>
      <c r="O63" s="141"/>
      <c r="P63" s="139"/>
      <c r="Q63" s="139"/>
      <c r="R63" s="139"/>
    </row>
    <row r="64" spans="1:19">
      <c r="J64" s="141"/>
      <c r="K64" s="141"/>
      <c r="L64" s="141"/>
      <c r="M64" s="141"/>
      <c r="N64" s="141"/>
      <c r="O64" s="141"/>
      <c r="P64" s="139"/>
      <c r="Q64" s="139"/>
      <c r="R64" s="139"/>
    </row>
    <row r="65" spans="10:18">
      <c r="J65" s="141"/>
      <c r="K65" s="141"/>
      <c r="L65" s="141"/>
      <c r="M65" s="141"/>
      <c r="N65" s="141"/>
      <c r="O65" s="141"/>
      <c r="P65" s="139"/>
      <c r="Q65" s="139"/>
      <c r="R65" s="139"/>
    </row>
    <row r="66" spans="10:18">
      <c r="J66" s="141"/>
      <c r="K66" s="141"/>
      <c r="L66" s="141"/>
      <c r="M66" s="141"/>
      <c r="N66" s="141"/>
      <c r="O66" s="141"/>
      <c r="P66" s="139"/>
      <c r="Q66" s="139"/>
      <c r="R66" s="139"/>
    </row>
    <row r="67" spans="10:18">
      <c r="J67" s="141"/>
      <c r="K67" s="141"/>
      <c r="L67" s="141"/>
      <c r="M67" s="141"/>
      <c r="N67" s="141"/>
      <c r="O67" s="141"/>
      <c r="P67" s="139"/>
      <c r="Q67" s="139"/>
      <c r="R67" s="139"/>
    </row>
    <row r="68" spans="10:18">
      <c r="J68" s="141"/>
      <c r="K68" s="141"/>
      <c r="L68" s="141"/>
      <c r="M68" s="141"/>
      <c r="N68" s="141"/>
      <c r="O68" s="141"/>
      <c r="P68" s="139"/>
      <c r="Q68" s="139"/>
      <c r="R68" s="139"/>
    </row>
    <row r="69" spans="10:18">
      <c r="J69" s="141"/>
      <c r="K69" s="141"/>
      <c r="L69" s="141"/>
      <c r="M69" s="141"/>
      <c r="N69" s="141"/>
      <c r="O69" s="141"/>
      <c r="P69" s="139"/>
      <c r="Q69" s="139"/>
      <c r="R69" s="139"/>
    </row>
    <row r="70" spans="10:18">
      <c r="J70" s="141"/>
      <c r="K70" s="141"/>
      <c r="L70" s="141"/>
      <c r="M70" s="141"/>
      <c r="N70" s="141"/>
      <c r="O70" s="141"/>
      <c r="P70" s="139"/>
      <c r="Q70" s="139"/>
      <c r="R70" s="139"/>
    </row>
    <row r="71" spans="10:18">
      <c r="J71" s="141"/>
      <c r="K71" s="141"/>
      <c r="L71" s="141"/>
      <c r="M71" s="141"/>
      <c r="N71" s="141"/>
      <c r="O71" s="141"/>
      <c r="P71" s="139"/>
      <c r="Q71" s="139"/>
      <c r="R71" s="139"/>
    </row>
    <row r="72" spans="10:18">
      <c r="J72" s="141"/>
      <c r="K72" s="141"/>
      <c r="L72" s="141"/>
      <c r="M72" s="141"/>
      <c r="N72" s="141"/>
      <c r="O72" s="141"/>
      <c r="P72" s="139"/>
      <c r="Q72" s="139"/>
      <c r="R72" s="139"/>
    </row>
    <row r="73" spans="10:18">
      <c r="J73" s="141"/>
      <c r="K73" s="141"/>
      <c r="L73" s="141"/>
      <c r="M73" s="141"/>
      <c r="N73" s="141"/>
      <c r="O73" s="141"/>
      <c r="P73" s="139"/>
      <c r="Q73" s="139"/>
      <c r="R73" s="139"/>
    </row>
    <row r="74" spans="10:18">
      <c r="J74" s="141"/>
      <c r="K74" s="141"/>
      <c r="L74" s="141"/>
      <c r="M74" s="141"/>
      <c r="N74" s="141"/>
      <c r="O74" s="141"/>
      <c r="P74" s="139"/>
      <c r="Q74" s="139"/>
      <c r="R74" s="139"/>
    </row>
    <row r="75" spans="10:18">
      <c r="J75" s="141"/>
      <c r="K75" s="141"/>
      <c r="L75" s="141"/>
      <c r="M75" s="141"/>
      <c r="N75" s="141"/>
      <c r="O75" s="141"/>
      <c r="P75" s="139"/>
      <c r="Q75" s="139"/>
      <c r="R75" s="139"/>
    </row>
    <row r="76" spans="10:18">
      <c r="J76" s="141"/>
      <c r="K76" s="141"/>
      <c r="L76" s="141"/>
      <c r="M76" s="141"/>
      <c r="N76" s="141"/>
      <c r="O76" s="141"/>
      <c r="P76" s="139"/>
      <c r="Q76" s="139"/>
      <c r="R76" s="139"/>
    </row>
    <row r="77" spans="10:18">
      <c r="J77" s="141"/>
      <c r="K77" s="141"/>
      <c r="L77" s="141"/>
      <c r="M77" s="141"/>
      <c r="N77" s="141"/>
      <c r="O77" s="141"/>
      <c r="P77" s="139"/>
      <c r="Q77" s="139"/>
      <c r="R77" s="139"/>
    </row>
    <row r="78" spans="10:18">
      <c r="J78" s="141"/>
      <c r="K78" s="141"/>
      <c r="L78" s="141"/>
      <c r="M78" s="141"/>
      <c r="N78" s="141"/>
      <c r="O78" s="141"/>
      <c r="P78" s="139"/>
      <c r="Q78" s="139"/>
      <c r="R78" s="139"/>
    </row>
    <row r="79" spans="10:18">
      <c r="J79" s="141"/>
      <c r="K79" s="141"/>
      <c r="L79" s="141"/>
      <c r="M79" s="141"/>
      <c r="N79" s="141"/>
      <c r="O79" s="141"/>
      <c r="P79" s="139"/>
      <c r="Q79" s="139"/>
      <c r="R79" s="139"/>
    </row>
    <row r="80" spans="10:18">
      <c r="J80" s="141"/>
      <c r="K80" s="141"/>
      <c r="L80" s="141"/>
      <c r="M80" s="141"/>
      <c r="N80" s="141"/>
      <c r="O80" s="141"/>
      <c r="P80" s="139"/>
      <c r="Q80" s="139"/>
      <c r="R80" s="139"/>
    </row>
    <row r="81" spans="10:18">
      <c r="J81" s="141"/>
      <c r="K81" s="141"/>
      <c r="L81" s="141"/>
      <c r="M81" s="141"/>
      <c r="N81" s="141"/>
      <c r="O81" s="141"/>
      <c r="P81" s="139"/>
      <c r="Q81" s="139"/>
      <c r="R81" s="139"/>
    </row>
    <row r="82" spans="10:18">
      <c r="J82" s="141"/>
      <c r="K82" s="141"/>
      <c r="L82" s="141"/>
      <c r="M82" s="141"/>
      <c r="N82" s="141"/>
      <c r="O82" s="141"/>
      <c r="P82" s="139"/>
      <c r="Q82" s="139"/>
      <c r="R82" s="139"/>
    </row>
    <row r="83" spans="10:18">
      <c r="J83" s="141"/>
      <c r="K83" s="141"/>
      <c r="L83" s="141"/>
      <c r="M83" s="141"/>
      <c r="N83" s="141"/>
      <c r="O83" s="141"/>
      <c r="P83" s="139"/>
      <c r="Q83" s="139"/>
      <c r="R83" s="139"/>
    </row>
    <row r="84" spans="10:18">
      <c r="J84" s="141"/>
      <c r="K84" s="141"/>
      <c r="L84" s="141"/>
      <c r="M84" s="141"/>
      <c r="N84" s="141"/>
      <c r="O84" s="141"/>
      <c r="P84" s="139"/>
      <c r="Q84" s="139"/>
      <c r="R84" s="139"/>
    </row>
    <row r="85" spans="10:18">
      <c r="J85" s="141"/>
      <c r="K85" s="141"/>
      <c r="L85" s="141"/>
      <c r="M85" s="141"/>
      <c r="N85" s="141"/>
      <c r="O85" s="141"/>
      <c r="P85" s="139"/>
      <c r="Q85" s="139"/>
      <c r="R85" s="139"/>
    </row>
    <row r="86" spans="10:18">
      <c r="J86" s="141"/>
      <c r="K86" s="141"/>
      <c r="L86" s="141"/>
      <c r="M86" s="141"/>
      <c r="N86" s="141"/>
      <c r="O86" s="141"/>
      <c r="P86" s="139"/>
      <c r="Q86" s="139"/>
      <c r="R86" s="139"/>
    </row>
    <row r="87" spans="10:18">
      <c r="J87" s="141"/>
      <c r="K87" s="141"/>
      <c r="L87" s="141"/>
      <c r="M87" s="141"/>
      <c r="N87" s="141"/>
      <c r="O87" s="141"/>
      <c r="P87" s="139"/>
      <c r="Q87" s="139"/>
      <c r="R87" s="139"/>
    </row>
    <row r="88" spans="10:18">
      <c r="J88" s="141"/>
      <c r="K88" s="141"/>
      <c r="L88" s="141"/>
      <c r="M88" s="141"/>
      <c r="N88" s="141"/>
      <c r="O88" s="141"/>
      <c r="P88" s="139"/>
      <c r="Q88" s="139"/>
      <c r="R88" s="139"/>
    </row>
    <row r="89" spans="10:18">
      <c r="J89" s="141"/>
      <c r="K89" s="141"/>
      <c r="L89" s="141"/>
      <c r="M89" s="141"/>
      <c r="N89" s="141"/>
      <c r="O89" s="141"/>
      <c r="P89" s="139"/>
      <c r="Q89" s="139"/>
      <c r="R89" s="139"/>
    </row>
    <row r="90" spans="10:18">
      <c r="J90" s="141"/>
      <c r="K90" s="141"/>
      <c r="L90" s="141"/>
      <c r="M90" s="141"/>
      <c r="N90" s="141"/>
      <c r="O90" s="141"/>
      <c r="P90" s="139"/>
      <c r="Q90" s="139"/>
      <c r="R90" s="139"/>
    </row>
    <row r="91" spans="10:18">
      <c r="J91" s="141"/>
      <c r="K91" s="141"/>
      <c r="L91" s="141"/>
      <c r="M91" s="141"/>
      <c r="N91" s="141"/>
      <c r="O91" s="141"/>
      <c r="P91" s="139"/>
      <c r="Q91" s="139"/>
      <c r="R91" s="139"/>
    </row>
    <row r="92" spans="10:18">
      <c r="J92" s="141"/>
      <c r="K92" s="141"/>
      <c r="L92" s="141"/>
      <c r="M92" s="141"/>
      <c r="N92" s="141"/>
      <c r="O92" s="141"/>
      <c r="P92" s="139"/>
      <c r="Q92" s="139"/>
      <c r="R92" s="139"/>
    </row>
    <row r="93" spans="10:18">
      <c r="J93" s="141"/>
      <c r="K93" s="141"/>
      <c r="L93" s="141"/>
      <c r="M93" s="141"/>
      <c r="N93" s="141"/>
      <c r="O93" s="141"/>
      <c r="P93" s="139"/>
      <c r="Q93" s="139"/>
      <c r="R93" s="139"/>
    </row>
    <row r="94" spans="10:18">
      <c r="J94" s="141"/>
      <c r="K94" s="141"/>
      <c r="L94" s="141"/>
      <c r="M94" s="141"/>
      <c r="N94" s="141"/>
      <c r="O94" s="141"/>
      <c r="P94" s="139"/>
      <c r="Q94" s="139"/>
      <c r="R94" s="139"/>
    </row>
    <row r="95" spans="10:18">
      <c r="J95" s="141"/>
      <c r="K95" s="141"/>
      <c r="L95" s="141"/>
      <c r="M95" s="141"/>
      <c r="N95" s="141"/>
      <c r="O95" s="141"/>
      <c r="P95" s="139"/>
      <c r="Q95" s="139"/>
      <c r="R95" s="139"/>
    </row>
    <row r="96" spans="10:18">
      <c r="J96" s="141"/>
      <c r="K96" s="141"/>
      <c r="L96" s="141"/>
      <c r="M96" s="141"/>
      <c r="N96" s="141"/>
      <c r="O96" s="141"/>
      <c r="P96" s="139"/>
      <c r="Q96" s="139"/>
      <c r="R96" s="139"/>
    </row>
    <row r="97" spans="10:18">
      <c r="J97" s="141"/>
      <c r="K97" s="141"/>
      <c r="L97" s="141"/>
      <c r="M97" s="141"/>
      <c r="N97" s="141"/>
      <c r="O97" s="141"/>
      <c r="P97" s="139"/>
      <c r="Q97" s="139"/>
      <c r="R97" s="139"/>
    </row>
    <row r="98" spans="10:18">
      <c r="J98" s="141"/>
      <c r="K98" s="141"/>
      <c r="L98" s="141"/>
      <c r="M98" s="141"/>
      <c r="N98" s="141"/>
      <c r="O98" s="141"/>
      <c r="P98" s="139"/>
      <c r="Q98" s="139"/>
      <c r="R98" s="139"/>
    </row>
    <row r="99" spans="10:18">
      <c r="J99" s="141"/>
      <c r="K99" s="141"/>
      <c r="L99" s="141"/>
      <c r="M99" s="141"/>
      <c r="N99" s="141"/>
      <c r="O99" s="141"/>
      <c r="P99" s="139"/>
      <c r="Q99" s="139"/>
      <c r="R99" s="139"/>
    </row>
    <row r="100" spans="10:18">
      <c r="J100" s="141"/>
      <c r="K100" s="141"/>
      <c r="L100" s="141"/>
      <c r="M100" s="141"/>
      <c r="N100" s="141"/>
      <c r="O100" s="141"/>
      <c r="P100" s="139"/>
      <c r="Q100" s="139"/>
      <c r="R100" s="139"/>
    </row>
    <row r="101" spans="10:18">
      <c r="J101" s="141"/>
      <c r="K101" s="141"/>
      <c r="L101" s="141"/>
      <c r="M101" s="141"/>
      <c r="N101" s="141"/>
      <c r="O101" s="141"/>
      <c r="P101" s="139"/>
      <c r="Q101" s="139"/>
      <c r="R101" s="139"/>
    </row>
    <row r="102" spans="10:18">
      <c r="J102" s="141"/>
      <c r="K102" s="141"/>
      <c r="L102" s="141"/>
      <c r="M102" s="141"/>
      <c r="N102" s="141"/>
      <c r="O102" s="141"/>
      <c r="P102" s="139"/>
      <c r="Q102" s="139"/>
      <c r="R102" s="139"/>
    </row>
    <row r="103" spans="10:18">
      <c r="J103" s="141"/>
      <c r="K103" s="141"/>
      <c r="L103" s="141"/>
      <c r="M103" s="141"/>
      <c r="N103" s="141"/>
      <c r="O103" s="141"/>
      <c r="P103" s="139"/>
      <c r="Q103" s="139"/>
      <c r="R103" s="139"/>
    </row>
    <row r="104" spans="10:18">
      <c r="J104" s="141"/>
      <c r="K104" s="141"/>
      <c r="L104" s="141"/>
      <c r="M104" s="141"/>
      <c r="N104" s="141"/>
      <c r="O104" s="141"/>
      <c r="P104" s="139"/>
      <c r="Q104" s="139"/>
      <c r="R104" s="139"/>
    </row>
    <row r="105" spans="10:18">
      <c r="J105" s="141"/>
      <c r="K105" s="141"/>
      <c r="L105" s="141"/>
      <c r="M105" s="141"/>
      <c r="N105" s="141"/>
      <c r="O105" s="141"/>
      <c r="P105" s="139"/>
      <c r="Q105" s="139"/>
      <c r="R105" s="139"/>
    </row>
    <row r="106" spans="10:18">
      <c r="J106" s="141"/>
      <c r="K106" s="141"/>
      <c r="L106" s="141"/>
      <c r="M106" s="141"/>
      <c r="N106" s="141"/>
      <c r="O106" s="141"/>
      <c r="P106" s="139"/>
      <c r="Q106" s="139"/>
      <c r="R106" s="139"/>
    </row>
    <row r="107" spans="10:18">
      <c r="J107" s="141"/>
      <c r="K107" s="141"/>
      <c r="L107" s="141"/>
      <c r="M107" s="141"/>
      <c r="N107" s="141"/>
      <c r="O107" s="141"/>
      <c r="P107" s="139"/>
      <c r="Q107" s="139"/>
      <c r="R107" s="139"/>
    </row>
    <row r="108" spans="10:18">
      <c r="J108" s="141"/>
      <c r="K108" s="141"/>
      <c r="L108" s="141"/>
      <c r="M108" s="141"/>
      <c r="N108" s="141"/>
      <c r="O108" s="141"/>
      <c r="P108" s="139"/>
      <c r="Q108" s="139"/>
      <c r="R108" s="139"/>
    </row>
    <row r="109" spans="10:18">
      <c r="J109" s="141"/>
      <c r="K109" s="141"/>
      <c r="L109" s="141"/>
      <c r="M109" s="141"/>
      <c r="N109" s="141"/>
      <c r="O109" s="141"/>
      <c r="P109" s="139"/>
      <c r="Q109" s="139"/>
      <c r="R109" s="139"/>
    </row>
    <row r="110" spans="10:18">
      <c r="J110" s="141"/>
      <c r="K110" s="141"/>
      <c r="L110" s="141"/>
      <c r="M110" s="141"/>
      <c r="N110" s="141"/>
      <c r="O110" s="141"/>
      <c r="P110" s="139"/>
      <c r="Q110" s="139"/>
      <c r="R110" s="139"/>
    </row>
    <row r="111" spans="10:18">
      <c r="J111" s="141"/>
      <c r="K111" s="141"/>
      <c r="L111" s="141"/>
      <c r="M111" s="141"/>
      <c r="N111" s="141"/>
      <c r="O111" s="141"/>
      <c r="P111" s="139"/>
      <c r="Q111" s="139"/>
      <c r="R111" s="139"/>
    </row>
    <row r="112" spans="10:18">
      <c r="J112" s="141"/>
      <c r="K112" s="141"/>
      <c r="L112" s="141"/>
      <c r="M112" s="141"/>
      <c r="N112" s="141"/>
      <c r="O112" s="141"/>
      <c r="P112" s="139"/>
      <c r="Q112" s="139"/>
      <c r="R112" s="139"/>
    </row>
    <row r="113" spans="10:18">
      <c r="J113" s="141"/>
      <c r="K113" s="141"/>
      <c r="L113" s="141"/>
      <c r="M113" s="141"/>
      <c r="N113" s="141"/>
      <c r="O113" s="141"/>
      <c r="P113" s="139"/>
      <c r="Q113" s="139"/>
      <c r="R113" s="139"/>
    </row>
    <row r="114" spans="10:18">
      <c r="J114" s="141"/>
      <c r="K114" s="141"/>
      <c r="L114" s="141"/>
      <c r="M114" s="141"/>
      <c r="N114" s="141"/>
      <c r="O114" s="141"/>
      <c r="P114" s="139"/>
      <c r="Q114" s="139"/>
      <c r="R114" s="139"/>
    </row>
    <row r="115" spans="10:18">
      <c r="J115" s="141"/>
      <c r="K115" s="141"/>
      <c r="L115" s="141"/>
      <c r="M115" s="141"/>
      <c r="N115" s="141"/>
      <c r="O115" s="141"/>
      <c r="P115" s="139"/>
      <c r="Q115" s="139"/>
      <c r="R115" s="139"/>
    </row>
    <row r="116" spans="10:18">
      <c r="J116" s="141"/>
      <c r="K116" s="141"/>
      <c r="L116" s="141"/>
      <c r="M116" s="141"/>
      <c r="N116" s="141"/>
      <c r="O116" s="141"/>
      <c r="P116" s="139"/>
      <c r="Q116" s="139"/>
      <c r="R116" s="139"/>
    </row>
    <row r="117" spans="10:18">
      <c r="J117" s="141"/>
      <c r="K117" s="141"/>
      <c r="L117" s="141"/>
      <c r="M117" s="141"/>
      <c r="N117" s="141"/>
      <c r="O117" s="141"/>
      <c r="P117" s="139"/>
      <c r="Q117" s="139"/>
      <c r="R117" s="139"/>
    </row>
    <row r="118" spans="10:18">
      <c r="J118" s="141"/>
      <c r="K118" s="141"/>
      <c r="L118" s="141"/>
      <c r="M118" s="141"/>
      <c r="N118" s="141"/>
      <c r="O118" s="141"/>
      <c r="P118" s="139"/>
      <c r="Q118" s="139"/>
      <c r="R118" s="139"/>
    </row>
    <row r="119" spans="10:18">
      <c r="J119" s="141"/>
      <c r="K119" s="141"/>
      <c r="L119" s="141"/>
      <c r="M119" s="141"/>
      <c r="N119" s="141"/>
      <c r="O119" s="141"/>
      <c r="P119" s="139"/>
      <c r="Q119" s="139"/>
      <c r="R119" s="139"/>
    </row>
    <row r="120" spans="10:18">
      <c r="J120" s="141"/>
      <c r="K120" s="141"/>
      <c r="L120" s="141"/>
      <c r="M120" s="141"/>
      <c r="N120" s="141"/>
      <c r="O120" s="141"/>
      <c r="P120" s="139"/>
      <c r="Q120" s="139"/>
      <c r="R120" s="139"/>
    </row>
    <row r="121" spans="10:18">
      <c r="J121" s="141"/>
      <c r="K121" s="141"/>
      <c r="L121" s="141"/>
      <c r="M121" s="141"/>
      <c r="N121" s="141"/>
      <c r="O121" s="141"/>
      <c r="P121" s="139"/>
      <c r="Q121" s="139"/>
      <c r="R121" s="139"/>
    </row>
    <row r="122" spans="10:18">
      <c r="J122" s="141"/>
      <c r="K122" s="141"/>
      <c r="L122" s="141"/>
      <c r="M122" s="141"/>
      <c r="N122" s="141"/>
      <c r="O122" s="141"/>
      <c r="P122" s="139"/>
      <c r="Q122" s="139"/>
      <c r="R122" s="139"/>
    </row>
    <row r="123" spans="10:18">
      <c r="J123" s="141"/>
      <c r="K123" s="141"/>
      <c r="L123" s="141"/>
      <c r="M123" s="141"/>
      <c r="N123" s="141"/>
      <c r="O123" s="141"/>
      <c r="P123" s="139"/>
      <c r="Q123" s="139"/>
      <c r="R123" s="139"/>
    </row>
    <row r="124" spans="10:18">
      <c r="J124" s="141"/>
      <c r="K124" s="141"/>
      <c r="L124" s="141"/>
      <c r="M124" s="141"/>
      <c r="N124" s="141"/>
      <c r="O124" s="141"/>
      <c r="P124" s="139"/>
      <c r="Q124" s="139"/>
      <c r="R124" s="139"/>
    </row>
    <row r="125" spans="10:18">
      <c r="J125" s="141"/>
      <c r="K125" s="141"/>
      <c r="L125" s="141"/>
      <c r="M125" s="141"/>
      <c r="N125" s="141"/>
      <c r="O125" s="141"/>
      <c r="P125" s="139"/>
      <c r="Q125" s="139"/>
      <c r="R125" s="139"/>
    </row>
    <row r="126" spans="10:18">
      <c r="J126" s="141"/>
      <c r="K126" s="141"/>
      <c r="L126" s="141"/>
      <c r="M126" s="141"/>
      <c r="N126" s="141"/>
      <c r="O126" s="141"/>
      <c r="P126" s="139"/>
      <c r="Q126" s="139"/>
      <c r="R126" s="139"/>
    </row>
    <row r="127" spans="10:18">
      <c r="J127" s="141"/>
      <c r="K127" s="141"/>
      <c r="L127" s="141"/>
      <c r="M127" s="141"/>
      <c r="N127" s="141"/>
      <c r="O127" s="141"/>
      <c r="P127" s="139"/>
      <c r="Q127" s="139"/>
      <c r="R127" s="139"/>
    </row>
    <row r="128" spans="10:18">
      <c r="J128" s="141"/>
      <c r="K128" s="141"/>
      <c r="L128" s="141"/>
      <c r="M128" s="141"/>
      <c r="N128" s="141"/>
      <c r="O128" s="141"/>
      <c r="P128" s="139"/>
      <c r="Q128" s="139"/>
      <c r="R128" s="139"/>
    </row>
    <row r="129" spans="10:18">
      <c r="J129" s="141"/>
      <c r="K129" s="141"/>
      <c r="L129" s="141"/>
      <c r="M129" s="141"/>
      <c r="N129" s="141"/>
      <c r="O129" s="141"/>
      <c r="P129" s="139"/>
      <c r="Q129" s="139"/>
      <c r="R129" s="139"/>
    </row>
    <row r="130" spans="10:18">
      <c r="J130" s="141"/>
      <c r="K130" s="141"/>
      <c r="L130" s="141"/>
      <c r="M130" s="141"/>
      <c r="N130" s="141"/>
      <c r="O130" s="141"/>
      <c r="P130" s="139"/>
      <c r="Q130" s="139"/>
      <c r="R130" s="139"/>
    </row>
    <row r="131" spans="10:18">
      <c r="J131" s="138"/>
      <c r="K131" s="138"/>
      <c r="L131" s="138"/>
      <c r="M131" s="138"/>
      <c r="N131" s="138"/>
      <c r="O131" s="138"/>
      <c r="P131" s="139"/>
      <c r="Q131" s="139"/>
      <c r="R131" s="139"/>
    </row>
    <row r="132" spans="10:18">
      <c r="J132" s="138"/>
      <c r="K132" s="138"/>
      <c r="L132" s="138"/>
      <c r="M132" s="138"/>
      <c r="N132" s="138"/>
      <c r="O132" s="138"/>
      <c r="P132" s="139"/>
      <c r="Q132" s="139"/>
      <c r="R132" s="139"/>
    </row>
    <row r="133" spans="10:18">
      <c r="J133" s="138"/>
      <c r="K133" s="138"/>
      <c r="L133" s="138"/>
      <c r="M133" s="138"/>
      <c r="N133" s="138"/>
      <c r="O133" s="138"/>
      <c r="P133" s="139"/>
      <c r="Q133" s="139"/>
      <c r="R133" s="139"/>
    </row>
    <row r="134" spans="10:18">
      <c r="P134" s="139"/>
      <c r="Q134" s="139"/>
      <c r="R134" s="139"/>
    </row>
    <row r="135" spans="10:18">
      <c r="P135" s="139"/>
      <c r="Q135" s="139"/>
      <c r="R135" s="139"/>
    </row>
    <row r="136" spans="10:18">
      <c r="P136" s="139"/>
      <c r="Q136" s="139"/>
      <c r="R136" s="139"/>
    </row>
    <row r="137" spans="10:18">
      <c r="P137" s="139"/>
      <c r="Q137" s="139"/>
      <c r="R137" s="139"/>
    </row>
    <row r="138" spans="10:18">
      <c r="P138" s="139"/>
      <c r="Q138" s="139"/>
      <c r="R138" s="139"/>
    </row>
    <row r="139" spans="10:18">
      <c r="P139" s="139"/>
      <c r="Q139" s="139"/>
      <c r="R139" s="139"/>
    </row>
    <row r="140" spans="10:18">
      <c r="P140" s="139"/>
      <c r="Q140" s="139"/>
      <c r="R140" s="139"/>
    </row>
    <row r="141" spans="10:18">
      <c r="P141" s="139"/>
      <c r="Q141" s="139"/>
      <c r="R141" s="139"/>
    </row>
    <row r="142" spans="10:18">
      <c r="P142" s="139"/>
      <c r="Q142" s="139"/>
      <c r="R142" s="139"/>
    </row>
    <row r="143" spans="10:18">
      <c r="P143" s="139"/>
      <c r="Q143" s="139"/>
      <c r="R143" s="139"/>
    </row>
    <row r="144" spans="10:18">
      <c r="P144" s="139"/>
      <c r="Q144" s="139"/>
      <c r="R144" s="139"/>
    </row>
    <row r="145" spans="16:18">
      <c r="P145" s="139"/>
      <c r="Q145" s="139"/>
      <c r="R145" s="139"/>
    </row>
    <row r="146" spans="16:18">
      <c r="P146" s="139"/>
      <c r="Q146" s="139"/>
      <c r="R146" s="139"/>
    </row>
    <row r="147" spans="16:18">
      <c r="P147" s="139"/>
      <c r="Q147" s="139"/>
      <c r="R147" s="139"/>
    </row>
    <row r="148" spans="16:18">
      <c r="P148" s="139"/>
      <c r="Q148" s="139"/>
      <c r="R148" s="139"/>
    </row>
    <row r="149" spans="16:18">
      <c r="P149" s="139"/>
      <c r="Q149" s="139"/>
      <c r="R149" s="139"/>
    </row>
    <row r="150" spans="16:18">
      <c r="P150" s="139"/>
      <c r="Q150" s="139"/>
      <c r="R150" s="139"/>
    </row>
    <row r="151" spans="16:18">
      <c r="P151" s="139"/>
      <c r="Q151" s="139"/>
      <c r="R151" s="139"/>
    </row>
    <row r="152" spans="16:18">
      <c r="P152" s="139"/>
      <c r="Q152" s="139"/>
      <c r="R152" s="139"/>
    </row>
    <row r="153" spans="16:18">
      <c r="P153" s="139"/>
      <c r="Q153" s="139"/>
      <c r="R153" s="139"/>
    </row>
    <row r="154" spans="16:18">
      <c r="P154" s="139"/>
      <c r="Q154" s="139"/>
      <c r="R154" s="139"/>
    </row>
    <row r="155" spans="16:18">
      <c r="P155" s="139"/>
      <c r="Q155" s="139"/>
      <c r="R155" s="139"/>
    </row>
    <row r="156" spans="16:18">
      <c r="P156" s="139"/>
      <c r="Q156" s="139"/>
      <c r="R156" s="139"/>
    </row>
    <row r="157" spans="16:18">
      <c r="P157" s="139"/>
      <c r="Q157" s="139"/>
      <c r="R157" s="139"/>
    </row>
    <row r="158" spans="16:18">
      <c r="P158" s="139"/>
      <c r="Q158" s="139"/>
      <c r="R158" s="139"/>
    </row>
    <row r="159" spans="16:18">
      <c r="P159" s="139"/>
      <c r="Q159" s="139"/>
      <c r="R159" s="139"/>
    </row>
    <row r="160" spans="16:18">
      <c r="P160" s="139"/>
      <c r="Q160" s="139"/>
      <c r="R160" s="139"/>
    </row>
    <row r="161" spans="16:18">
      <c r="P161" s="139"/>
      <c r="Q161" s="139"/>
      <c r="R161" s="139"/>
    </row>
    <row r="162" spans="16:18">
      <c r="P162" s="139"/>
      <c r="Q162" s="139"/>
      <c r="R162" s="139"/>
    </row>
    <row r="163" spans="16:18">
      <c r="P163" s="139"/>
      <c r="Q163" s="139"/>
      <c r="R163" s="139"/>
    </row>
    <row r="164" spans="16:18">
      <c r="P164" s="139"/>
      <c r="Q164" s="139"/>
      <c r="R164" s="139"/>
    </row>
    <row r="165" spans="16:18">
      <c r="P165" s="139"/>
      <c r="Q165" s="139"/>
      <c r="R165" s="139"/>
    </row>
    <row r="166" spans="16:18">
      <c r="P166" s="139"/>
      <c r="Q166" s="139"/>
      <c r="R166" s="139"/>
    </row>
    <row r="167" spans="16:18">
      <c r="P167" s="139"/>
      <c r="Q167" s="139"/>
      <c r="R167" s="139"/>
    </row>
    <row r="168" spans="16:18">
      <c r="P168" s="139"/>
      <c r="Q168" s="139"/>
      <c r="R168" s="139"/>
    </row>
    <row r="169" spans="16:18">
      <c r="P169" s="139"/>
      <c r="Q169" s="139"/>
      <c r="R169" s="139"/>
    </row>
    <row r="170" spans="16:18">
      <c r="P170" s="139"/>
      <c r="Q170" s="139"/>
      <c r="R170" s="139"/>
    </row>
    <row r="171" spans="16:18">
      <c r="P171" s="139"/>
      <c r="Q171" s="139"/>
      <c r="R171" s="139"/>
    </row>
    <row r="172" spans="16:18">
      <c r="P172" s="139"/>
      <c r="Q172" s="139"/>
      <c r="R172" s="139"/>
    </row>
    <row r="173" spans="16:18">
      <c r="P173" s="139"/>
      <c r="Q173" s="139"/>
      <c r="R173" s="139"/>
    </row>
    <row r="174" spans="16:18">
      <c r="P174" s="139"/>
      <c r="Q174" s="139"/>
      <c r="R174" s="139"/>
    </row>
    <row r="175" spans="16:18">
      <c r="P175" s="139"/>
      <c r="Q175" s="139"/>
      <c r="R175" s="139"/>
    </row>
    <row r="176" spans="16:18">
      <c r="P176" s="139"/>
      <c r="Q176" s="139"/>
      <c r="R176" s="139"/>
    </row>
    <row r="177" spans="16:18">
      <c r="P177" s="139"/>
      <c r="Q177" s="139"/>
      <c r="R177" s="139"/>
    </row>
    <row r="178" spans="16:18">
      <c r="P178" s="139"/>
      <c r="Q178" s="139"/>
      <c r="R178" s="139"/>
    </row>
    <row r="179" spans="16:18">
      <c r="P179" s="139"/>
      <c r="Q179" s="139"/>
      <c r="R179" s="139"/>
    </row>
    <row r="180" spans="16:18">
      <c r="P180" s="139"/>
      <c r="Q180" s="139"/>
      <c r="R180" s="139"/>
    </row>
    <row r="181" spans="16:18">
      <c r="P181" s="139"/>
      <c r="Q181" s="139"/>
      <c r="R181" s="139"/>
    </row>
    <row r="182" spans="16:18">
      <c r="P182" s="139"/>
      <c r="Q182" s="139"/>
      <c r="R182" s="139"/>
    </row>
    <row r="183" spans="16:18">
      <c r="P183" s="139"/>
      <c r="Q183" s="139"/>
      <c r="R183" s="139"/>
    </row>
    <row r="184" spans="16:18">
      <c r="P184" s="139"/>
      <c r="Q184" s="139"/>
      <c r="R184" s="139"/>
    </row>
    <row r="185" spans="16:18">
      <c r="P185" s="139"/>
      <c r="Q185" s="139"/>
      <c r="R185" s="139"/>
    </row>
    <row r="186" spans="16:18">
      <c r="P186" s="139"/>
      <c r="Q186" s="139"/>
      <c r="R186" s="139"/>
    </row>
    <row r="187" spans="16:18">
      <c r="P187" s="139"/>
      <c r="Q187" s="139"/>
      <c r="R187" s="139"/>
    </row>
    <row r="188" spans="16:18">
      <c r="P188" s="139"/>
      <c r="Q188" s="139"/>
      <c r="R188" s="139"/>
    </row>
    <row r="189" spans="16:18">
      <c r="P189" s="139"/>
      <c r="Q189" s="139"/>
      <c r="R189" s="139"/>
    </row>
    <row r="190" spans="16:18">
      <c r="P190" s="139"/>
      <c r="Q190" s="139"/>
      <c r="R190" s="139"/>
    </row>
    <row r="191" spans="16:18">
      <c r="P191" s="139"/>
      <c r="Q191" s="139"/>
      <c r="R191" s="139"/>
    </row>
    <row r="192" spans="16:18">
      <c r="P192" s="139"/>
      <c r="Q192" s="139"/>
      <c r="R192" s="139"/>
    </row>
    <row r="193" spans="16:18">
      <c r="P193" s="139"/>
      <c r="Q193" s="139"/>
      <c r="R193" s="139"/>
    </row>
    <row r="194" spans="16:18">
      <c r="P194" s="139"/>
      <c r="Q194" s="139"/>
      <c r="R194" s="139"/>
    </row>
    <row r="195" spans="16:18">
      <c r="P195" s="139"/>
      <c r="Q195" s="139"/>
      <c r="R195" s="139"/>
    </row>
    <row r="196" spans="16:18">
      <c r="P196" s="139"/>
      <c r="Q196" s="139"/>
      <c r="R196" s="139"/>
    </row>
    <row r="197" spans="16:18">
      <c r="P197" s="139"/>
      <c r="Q197" s="139"/>
      <c r="R197" s="139"/>
    </row>
    <row r="198" spans="16:18">
      <c r="P198" s="139"/>
      <c r="Q198" s="139"/>
      <c r="R198" s="139"/>
    </row>
    <row r="199" spans="16:18">
      <c r="P199" s="139"/>
      <c r="Q199" s="139"/>
      <c r="R199" s="139"/>
    </row>
    <row r="200" spans="16:18">
      <c r="P200" s="139"/>
      <c r="Q200" s="139"/>
      <c r="R200" s="139"/>
    </row>
    <row r="201" spans="16:18">
      <c r="P201" s="139"/>
      <c r="Q201" s="139"/>
      <c r="R201" s="139"/>
    </row>
    <row r="202" spans="16:18">
      <c r="P202" s="139"/>
      <c r="Q202" s="139"/>
      <c r="R202" s="139"/>
    </row>
    <row r="203" spans="16:18">
      <c r="P203" s="139"/>
      <c r="Q203" s="139"/>
      <c r="R203" s="139"/>
    </row>
    <row r="204" spans="16:18">
      <c r="P204" s="139"/>
      <c r="Q204" s="139"/>
      <c r="R204" s="139"/>
    </row>
    <row r="205" spans="16:18">
      <c r="P205" s="139"/>
      <c r="Q205" s="139"/>
      <c r="R205" s="139"/>
    </row>
    <row r="206" spans="16:18">
      <c r="P206" s="139"/>
      <c r="Q206" s="139"/>
      <c r="R206" s="139"/>
    </row>
    <row r="207" spans="16:18">
      <c r="P207" s="139"/>
      <c r="Q207" s="139"/>
      <c r="R207" s="139"/>
    </row>
    <row r="208" spans="16:18">
      <c r="P208" s="139"/>
      <c r="Q208" s="139"/>
      <c r="R208" s="139"/>
    </row>
    <row r="209" spans="16:18">
      <c r="P209" s="139"/>
      <c r="Q209" s="139"/>
      <c r="R209" s="139"/>
    </row>
    <row r="210" spans="16:18">
      <c r="P210" s="139"/>
      <c r="Q210" s="139"/>
      <c r="R210" s="139"/>
    </row>
    <row r="211" spans="16:18">
      <c r="P211" s="139"/>
      <c r="Q211" s="139"/>
      <c r="R211" s="139"/>
    </row>
    <row r="212" spans="16:18">
      <c r="P212" s="139"/>
      <c r="Q212" s="139"/>
      <c r="R212" s="139"/>
    </row>
    <row r="213" spans="16:18">
      <c r="P213" s="139"/>
      <c r="Q213" s="139"/>
      <c r="R213" s="139"/>
    </row>
    <row r="214" spans="16:18">
      <c r="P214" s="139"/>
      <c r="Q214" s="139"/>
      <c r="R214" s="139"/>
    </row>
    <row r="215" spans="16:18">
      <c r="P215" s="139"/>
      <c r="Q215" s="139"/>
      <c r="R215" s="139"/>
    </row>
    <row r="216" spans="16:18">
      <c r="P216" s="139"/>
      <c r="Q216" s="139"/>
      <c r="R216" s="139"/>
    </row>
    <row r="217" spans="16:18">
      <c r="P217" s="139"/>
      <c r="Q217" s="139"/>
      <c r="R217" s="139"/>
    </row>
    <row r="218" spans="16:18">
      <c r="P218" s="139"/>
      <c r="Q218" s="139"/>
      <c r="R218" s="139"/>
    </row>
    <row r="219" spans="16:18">
      <c r="P219" s="139"/>
      <c r="Q219" s="139"/>
      <c r="R219" s="139"/>
    </row>
    <row r="220" spans="16:18">
      <c r="P220" s="139"/>
      <c r="Q220" s="139"/>
      <c r="R220" s="139"/>
    </row>
    <row r="221" spans="16:18">
      <c r="P221" s="139"/>
      <c r="Q221" s="139"/>
      <c r="R221" s="139"/>
    </row>
    <row r="222" spans="16:18">
      <c r="P222" s="139"/>
      <c r="Q222" s="139"/>
      <c r="R222" s="139"/>
    </row>
    <row r="223" spans="16:18">
      <c r="P223" s="139"/>
      <c r="Q223" s="139"/>
      <c r="R223" s="139"/>
    </row>
    <row r="224" spans="16:18">
      <c r="P224" s="139"/>
      <c r="Q224" s="139"/>
      <c r="R224" s="139"/>
    </row>
    <row r="225" spans="16:18">
      <c r="P225" s="139"/>
      <c r="Q225" s="139"/>
      <c r="R225" s="139"/>
    </row>
    <row r="226" spans="16:18">
      <c r="P226" s="139"/>
      <c r="Q226" s="139"/>
      <c r="R226" s="139"/>
    </row>
    <row r="227" spans="16:18">
      <c r="P227" s="139"/>
      <c r="Q227" s="139"/>
      <c r="R227" s="139"/>
    </row>
    <row r="228" spans="16:18">
      <c r="P228" s="139"/>
      <c r="Q228" s="139"/>
      <c r="R228" s="139"/>
    </row>
    <row r="229" spans="16:18">
      <c r="P229" s="139"/>
      <c r="Q229" s="139"/>
      <c r="R229" s="139"/>
    </row>
    <row r="230" spans="16:18">
      <c r="P230" s="139"/>
      <c r="Q230" s="139"/>
      <c r="R230" s="139"/>
    </row>
    <row r="231" spans="16:18">
      <c r="P231" s="139"/>
      <c r="Q231" s="139"/>
      <c r="R231" s="139"/>
    </row>
    <row r="232" spans="16:18">
      <c r="P232" s="139"/>
      <c r="Q232" s="139"/>
      <c r="R232" s="139"/>
    </row>
    <row r="233" spans="16:18">
      <c r="P233" s="139"/>
      <c r="Q233" s="139"/>
      <c r="R233" s="139"/>
    </row>
    <row r="234" spans="16:18">
      <c r="P234" s="139"/>
      <c r="Q234" s="139"/>
      <c r="R234" s="139"/>
    </row>
    <row r="235" spans="16:18">
      <c r="P235" s="139"/>
      <c r="Q235" s="139"/>
      <c r="R235" s="139"/>
    </row>
    <row r="236" spans="16:18">
      <c r="P236" s="139"/>
      <c r="Q236" s="139"/>
      <c r="R236" s="139"/>
    </row>
    <row r="237" spans="16:18">
      <c r="P237" s="139"/>
      <c r="Q237" s="139"/>
      <c r="R237" s="139"/>
    </row>
    <row r="238" spans="16:18">
      <c r="P238" s="139"/>
      <c r="Q238" s="139"/>
      <c r="R238" s="139"/>
    </row>
    <row r="239" spans="16:18">
      <c r="P239" s="139"/>
      <c r="Q239" s="139"/>
      <c r="R239" s="139"/>
    </row>
    <row r="240" spans="16:18">
      <c r="P240" s="139"/>
      <c r="Q240" s="139"/>
      <c r="R240" s="139"/>
    </row>
    <row r="241" spans="16:18">
      <c r="P241" s="139"/>
      <c r="Q241" s="139"/>
      <c r="R241" s="139"/>
    </row>
    <row r="242" spans="16:18">
      <c r="P242" s="139"/>
      <c r="Q242" s="139"/>
      <c r="R242" s="139"/>
    </row>
    <row r="243" spans="16:18">
      <c r="P243" s="139"/>
      <c r="Q243" s="139"/>
      <c r="R243" s="139"/>
    </row>
    <row r="244" spans="16:18">
      <c r="P244" s="139"/>
      <c r="Q244" s="139"/>
      <c r="R244" s="139"/>
    </row>
    <row r="245" spans="16:18">
      <c r="P245" s="139"/>
      <c r="Q245" s="139"/>
      <c r="R245" s="139"/>
    </row>
    <row r="246" spans="16:18">
      <c r="P246" s="139"/>
      <c r="Q246" s="139"/>
      <c r="R246" s="139"/>
    </row>
    <row r="247" spans="16:18">
      <c r="P247" s="139"/>
      <c r="Q247" s="139"/>
      <c r="R247" s="139"/>
    </row>
    <row r="248" spans="16:18">
      <c r="P248" s="139"/>
      <c r="Q248" s="139"/>
      <c r="R248" s="139"/>
    </row>
    <row r="249" spans="16:18">
      <c r="P249" s="139"/>
      <c r="Q249" s="139"/>
      <c r="R249" s="139"/>
    </row>
    <row r="250" spans="16:18">
      <c r="P250" s="139"/>
      <c r="Q250" s="139"/>
      <c r="R250" s="139"/>
    </row>
    <row r="251" spans="16:18">
      <c r="P251" s="139"/>
      <c r="Q251" s="139"/>
      <c r="R251" s="139"/>
    </row>
    <row r="252" spans="16:18">
      <c r="P252" s="139"/>
      <c r="Q252" s="139"/>
      <c r="R252" s="139"/>
    </row>
    <row r="253" spans="16:18">
      <c r="P253" s="139"/>
      <c r="Q253" s="139"/>
      <c r="R253" s="139"/>
    </row>
    <row r="254" spans="16:18">
      <c r="P254" s="139"/>
      <c r="Q254" s="139"/>
      <c r="R254" s="139"/>
    </row>
    <row r="255" spans="16:18">
      <c r="P255" s="139"/>
      <c r="Q255" s="139"/>
      <c r="R255" s="139"/>
    </row>
    <row r="256" spans="16:18">
      <c r="P256" s="139"/>
      <c r="Q256" s="139"/>
      <c r="R256" s="139"/>
    </row>
    <row r="257" spans="16:18">
      <c r="P257" s="139"/>
      <c r="Q257" s="139"/>
      <c r="R257" s="139"/>
    </row>
    <row r="258" spans="16:18">
      <c r="P258" s="139"/>
      <c r="Q258" s="139"/>
      <c r="R258" s="139"/>
    </row>
    <row r="259" spans="16:18">
      <c r="P259" s="139"/>
      <c r="Q259" s="139"/>
      <c r="R259" s="139"/>
    </row>
    <row r="260" spans="16:18">
      <c r="P260" s="139"/>
      <c r="Q260" s="139"/>
      <c r="R260" s="139"/>
    </row>
    <row r="261" spans="16:18">
      <c r="P261" s="139"/>
      <c r="Q261" s="139"/>
      <c r="R261" s="139"/>
    </row>
    <row r="262" spans="16:18">
      <c r="P262" s="139"/>
      <c r="Q262" s="139"/>
      <c r="R262" s="139"/>
    </row>
    <row r="263" spans="16:18">
      <c r="P263" s="139"/>
      <c r="Q263" s="139"/>
      <c r="R263" s="139"/>
    </row>
    <row r="264" spans="16:18">
      <c r="P264" s="139"/>
      <c r="Q264" s="139"/>
      <c r="R264" s="139"/>
    </row>
    <row r="265" spans="16:18">
      <c r="P265" s="139"/>
      <c r="Q265" s="139"/>
      <c r="R265" s="139"/>
    </row>
    <row r="266" spans="16:18">
      <c r="P266" s="139"/>
      <c r="Q266" s="139"/>
      <c r="R266" s="139"/>
    </row>
    <row r="267" spans="16:18">
      <c r="P267" s="139"/>
      <c r="Q267" s="139"/>
      <c r="R267" s="139"/>
    </row>
    <row r="268" spans="16:18">
      <c r="P268" s="139"/>
      <c r="Q268" s="139"/>
      <c r="R268" s="139"/>
    </row>
    <row r="269" spans="16:18">
      <c r="P269" s="139"/>
      <c r="Q269" s="139"/>
      <c r="R269" s="139"/>
    </row>
    <row r="270" spans="16:18">
      <c r="P270" s="139"/>
      <c r="Q270" s="139"/>
      <c r="R270" s="139"/>
    </row>
    <row r="271" spans="16:18">
      <c r="P271" s="139"/>
      <c r="Q271" s="139"/>
      <c r="R271" s="139"/>
    </row>
    <row r="272" spans="16:18">
      <c r="P272" s="139"/>
      <c r="Q272" s="139"/>
      <c r="R272" s="139"/>
    </row>
    <row r="273" spans="16:18">
      <c r="P273" s="139"/>
      <c r="Q273" s="139"/>
      <c r="R273" s="139"/>
    </row>
    <row r="274" spans="16:18">
      <c r="P274" s="139"/>
      <c r="Q274" s="139"/>
      <c r="R274" s="139"/>
    </row>
    <row r="275" spans="16:18">
      <c r="P275" s="139"/>
      <c r="Q275" s="139"/>
      <c r="R275" s="139"/>
    </row>
    <row r="276" spans="16:18">
      <c r="P276" s="139"/>
      <c r="Q276" s="139"/>
      <c r="R276" s="139"/>
    </row>
    <row r="277" spans="16:18">
      <c r="P277" s="139"/>
      <c r="Q277" s="139"/>
      <c r="R277" s="139"/>
    </row>
    <row r="278" spans="16:18">
      <c r="P278" s="139"/>
      <c r="Q278" s="139"/>
      <c r="R278" s="139"/>
    </row>
    <row r="279" spans="16:18">
      <c r="P279" s="139"/>
      <c r="Q279" s="139"/>
      <c r="R279" s="139"/>
    </row>
    <row r="280" spans="16:18">
      <c r="P280" s="139"/>
      <c r="Q280" s="139"/>
      <c r="R280" s="139"/>
    </row>
    <row r="281" spans="16:18">
      <c r="P281" s="139"/>
      <c r="Q281" s="139"/>
      <c r="R281" s="139"/>
    </row>
    <row r="282" spans="16:18">
      <c r="P282" s="139"/>
      <c r="Q282" s="139"/>
      <c r="R282" s="139"/>
    </row>
    <row r="283" spans="16:18">
      <c r="P283" s="139"/>
      <c r="Q283" s="139"/>
      <c r="R283" s="139"/>
    </row>
    <row r="284" spans="16:18">
      <c r="P284" s="139"/>
      <c r="Q284" s="139"/>
      <c r="R284" s="139"/>
    </row>
    <row r="285" spans="16:18">
      <c r="P285" s="139"/>
      <c r="Q285" s="139"/>
      <c r="R285" s="139"/>
    </row>
    <row r="286" spans="16:18">
      <c r="P286" s="139"/>
      <c r="Q286" s="139"/>
      <c r="R286" s="139"/>
    </row>
    <row r="287" spans="16:18">
      <c r="P287" s="139"/>
      <c r="Q287" s="139"/>
      <c r="R287" s="139"/>
    </row>
    <row r="288" spans="16:18">
      <c r="P288" s="139"/>
      <c r="Q288" s="139"/>
      <c r="R288" s="139"/>
    </row>
    <row r="289" spans="16:18">
      <c r="P289" s="139"/>
      <c r="Q289" s="139"/>
      <c r="R289" s="139"/>
    </row>
    <row r="290" spans="16:18">
      <c r="P290" s="139"/>
      <c r="Q290" s="139"/>
      <c r="R290" s="139"/>
    </row>
    <row r="291" spans="16:18">
      <c r="P291" s="139"/>
      <c r="Q291" s="139"/>
      <c r="R291" s="139"/>
    </row>
    <row r="292" spans="16:18">
      <c r="P292" s="139"/>
      <c r="Q292" s="139"/>
      <c r="R292" s="139"/>
    </row>
    <row r="293" spans="16:18">
      <c r="P293" s="139"/>
      <c r="Q293" s="139"/>
      <c r="R293" s="139"/>
    </row>
    <row r="294" spans="16:18">
      <c r="P294" s="139"/>
      <c r="Q294" s="139"/>
      <c r="R294" s="139"/>
    </row>
    <row r="295" spans="16:18">
      <c r="P295" s="139"/>
      <c r="Q295" s="139"/>
      <c r="R295" s="139"/>
    </row>
    <row r="296" spans="16:18">
      <c r="P296" s="139"/>
      <c r="Q296" s="139"/>
      <c r="R296" s="139"/>
    </row>
    <row r="297" spans="16:18">
      <c r="P297" s="139"/>
      <c r="Q297" s="139"/>
      <c r="R297" s="139"/>
    </row>
    <row r="298" spans="16:18">
      <c r="P298" s="139"/>
      <c r="Q298" s="139"/>
      <c r="R298" s="139"/>
    </row>
    <row r="299" spans="16:18">
      <c r="P299" s="139"/>
      <c r="Q299" s="139"/>
      <c r="R299" s="139"/>
    </row>
    <row r="300" spans="16:18">
      <c r="P300" s="139"/>
      <c r="Q300" s="139"/>
      <c r="R300" s="139"/>
    </row>
    <row r="301" spans="16:18">
      <c r="P301" s="139"/>
      <c r="Q301" s="139"/>
      <c r="R301" s="139"/>
    </row>
    <row r="302" spans="16:18">
      <c r="P302" s="139"/>
      <c r="Q302" s="139"/>
      <c r="R302" s="139"/>
    </row>
    <row r="303" spans="16:18">
      <c r="P303" s="139"/>
      <c r="Q303" s="139"/>
      <c r="R303" s="139"/>
    </row>
    <row r="304" spans="16:18">
      <c r="P304" s="139"/>
      <c r="Q304" s="139"/>
      <c r="R304" s="139"/>
    </row>
    <row r="305" spans="16:18">
      <c r="P305" s="139"/>
      <c r="Q305" s="139"/>
      <c r="R305" s="139"/>
    </row>
    <row r="306" spans="16:18">
      <c r="P306" s="139"/>
      <c r="Q306" s="139"/>
      <c r="R306" s="139"/>
    </row>
    <row r="307" spans="16:18">
      <c r="P307" s="139"/>
      <c r="Q307" s="139"/>
      <c r="R307" s="139"/>
    </row>
    <row r="308" spans="16:18">
      <c r="P308" s="139"/>
      <c r="Q308" s="139"/>
      <c r="R308" s="139"/>
    </row>
    <row r="309" spans="16:18">
      <c r="P309" s="139"/>
      <c r="Q309" s="139"/>
      <c r="R309" s="139"/>
    </row>
    <row r="310" spans="16:18">
      <c r="P310" s="139"/>
      <c r="Q310" s="139"/>
      <c r="R310" s="139"/>
    </row>
    <row r="311" spans="16:18">
      <c r="P311" s="139"/>
      <c r="Q311" s="139"/>
      <c r="R311" s="139"/>
    </row>
    <row r="312" spans="16:18">
      <c r="P312" s="139"/>
      <c r="Q312" s="139"/>
      <c r="R312" s="139"/>
    </row>
    <row r="313" spans="16:18">
      <c r="P313" s="139"/>
      <c r="Q313" s="139"/>
      <c r="R313" s="139"/>
    </row>
    <row r="314" spans="16:18">
      <c r="P314" s="139"/>
      <c r="Q314" s="139"/>
      <c r="R314" s="139"/>
    </row>
    <row r="315" spans="16:18">
      <c r="P315" s="139"/>
      <c r="Q315" s="139"/>
      <c r="R315" s="139"/>
    </row>
    <row r="316" spans="16:18">
      <c r="P316" s="139"/>
      <c r="Q316" s="139"/>
      <c r="R316" s="139"/>
    </row>
    <row r="317" spans="16:18">
      <c r="P317" s="139"/>
      <c r="Q317" s="139"/>
      <c r="R317" s="139"/>
    </row>
    <row r="318" spans="16:18">
      <c r="P318" s="139"/>
      <c r="Q318" s="139"/>
      <c r="R318" s="139"/>
    </row>
    <row r="319" spans="16:18">
      <c r="P319" s="139"/>
      <c r="Q319" s="139"/>
      <c r="R319" s="139"/>
    </row>
  </sheetData>
  <autoFilter ref="B2:R319" xr:uid="{00000000-0009-0000-0000-000006000000}"/>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49"/>
  <sheetViews>
    <sheetView showGridLines="0" zoomScale="80" zoomScaleNormal="80" workbookViewId="0">
      <pane xSplit="4" ySplit="2" topLeftCell="E3"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"&amp;Vigencia!F230</f>
        <v>Localidad: 01. USAQUEN</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22" t="s">
        <v>3627</v>
      </c>
      <c r="N5" s="622" t="s">
        <v>3628</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22" t="s">
        <v>3667</v>
      </c>
      <c r="N7" s="622" t="s">
        <v>3668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22" t="s">
        <v>3465</v>
      </c>
      <c r="N8" s="622" t="s">
        <v>3465</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22" t="s">
        <v>3707</v>
      </c>
      <c r="N9" s="622" t="s">
        <v>3708</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22" t="s">
        <v>3709</v>
      </c>
      <c r="N10" s="622" t="s">
        <v>3710</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22" t="s">
        <v>3711</v>
      </c>
      <c r="N11" s="622" t="s">
        <v>3712</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8">
        <v>455</v>
      </c>
      <c r="G12" s="179"/>
      <c r="H12" s="179"/>
      <c r="I12" s="179"/>
      <c r="J12" s="179"/>
      <c r="K12" s="178"/>
      <c r="L12" s="178"/>
      <c r="M12" s="622" t="s">
        <v>5058</v>
      </c>
      <c r="N12" s="622" t="s">
        <v>5032</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22" t="s">
        <v>3825</v>
      </c>
      <c r="N14" s="622" t="s">
        <v>3826</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22" t="s">
        <v>3827</v>
      </c>
      <c r="N15" s="622" t="s">
        <v>3828</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22" t="s">
        <v>3829</v>
      </c>
      <c r="N16" s="622" t="s">
        <v>3830</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22" t="s">
        <v>3831</v>
      </c>
      <c r="N17" s="622" t="s">
        <v>3832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22" t="s">
        <v>3833</v>
      </c>
      <c r="N18" s="622" t="s">
        <v>3834</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22" t="s">
        <v>3835</v>
      </c>
      <c r="N19" s="622" t="s">
        <v>3836</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22" t="s">
        <v>3837</v>
      </c>
      <c r="N20" s="622" t="s">
        <v>3838</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22" t="s">
        <v>3839</v>
      </c>
      <c r="N21" s="622" t="s">
        <v>3840</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22" t="s">
        <v>3841</v>
      </c>
      <c r="N22" s="622" t="s">
        <v>3842</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22" t="s">
        <v>4146</v>
      </c>
      <c r="N24" s="622" t="s">
        <v>4147</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22" t="s">
        <v>4148</v>
      </c>
      <c r="N25" s="622" t="s">
        <v>4149</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22" t="s">
        <v>4150</v>
      </c>
      <c r="N26" s="622" t="s">
        <v>4151</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22" t="s">
        <v>4152</v>
      </c>
      <c r="N27" s="622" t="s">
        <v>4153</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22" t="s">
        <v>4154</v>
      </c>
      <c r="N28" s="622" t="s">
        <v>4155</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22" t="s">
        <v>4156</v>
      </c>
      <c r="N29" s="622" t="s">
        <v>4157</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22" t="s">
        <v>4158</v>
      </c>
      <c r="N30" s="622" t="s">
        <v>4159</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22" t="s">
        <v>4160</v>
      </c>
      <c r="N31" s="622" t="s">
        <v>4161</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22" t="s">
        <v>4162</v>
      </c>
      <c r="N32" s="622" t="s">
        <v>4163</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22" t="s">
        <v>4164</v>
      </c>
      <c r="N33" s="622" t="s">
        <v>4165</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22" t="s">
        <v>4166</v>
      </c>
      <c r="N34" s="622" t="s">
        <v>4167</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22" t="s">
        <v>4168</v>
      </c>
      <c r="N35" s="622" t="s">
        <v>4169</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22" t="s">
        <v>4615</v>
      </c>
      <c r="N37" s="622" t="s">
        <v>4616</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22" t="s">
        <v>4617</v>
      </c>
      <c r="N38" s="622" t="s">
        <v>4618</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22" t="s">
        <v>4694</v>
      </c>
      <c r="N40" s="622" t="s">
        <v>4695</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22" t="s">
        <v>4696</v>
      </c>
      <c r="N41" s="622" t="s">
        <v>4697</v>
      </c>
    </row>
    <row r="42" spans="2:14" ht="35.1" customHeight="1">
      <c r="B42" s="176">
        <v>40</v>
      </c>
      <c r="C42" s="176">
        <f>Metas!B42</f>
        <v>40</v>
      </c>
      <c r="D42" s="146" t="str">
        <f>Metas!C42</f>
        <v>Implementar 1 red intersectorial y comunitaria de salud ambiental por localidad.</v>
      </c>
      <c r="E42" s="618">
        <v>1</v>
      </c>
      <c r="F42" s="619">
        <v>1</v>
      </c>
      <c r="G42" s="179"/>
      <c r="H42" s="179"/>
      <c r="I42" s="179"/>
      <c r="J42" s="179"/>
      <c r="K42" s="178"/>
      <c r="L42" s="178"/>
      <c r="M42" s="622" t="s">
        <v>3467</v>
      </c>
      <c r="N42" s="622" t="s">
        <v>3468</v>
      </c>
    </row>
    <row r="43" spans="2:14" ht="35.1" customHeight="1">
      <c r="B43" s="176">
        <v>41</v>
      </c>
      <c r="C43" s="176">
        <f>Metas!B43</f>
        <v>41</v>
      </c>
      <c r="D43" s="146" t="str">
        <f>Metas!C43</f>
        <v>Implementar el 100% de la estrategia para la gestión integral de zoonosis en el DC</v>
      </c>
      <c r="E43" s="186">
        <v>1.25</v>
      </c>
      <c r="F43" s="187">
        <f>+E43/12*3</f>
        <v>0.3125</v>
      </c>
      <c r="G43" s="179"/>
      <c r="H43" s="179"/>
      <c r="I43" s="179"/>
      <c r="J43" s="179"/>
      <c r="K43" s="178"/>
      <c r="L43" s="178"/>
      <c r="M43" s="622" t="s">
        <v>3469</v>
      </c>
      <c r="N43" s="622" t="s">
        <v>3470</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5.2</v>
      </c>
      <c r="F44" s="187">
        <f>+E44/12*3</f>
        <v>1.3</v>
      </c>
      <c r="G44" s="179"/>
      <c r="H44" s="179"/>
      <c r="I44" s="179"/>
      <c r="J44" s="179"/>
      <c r="K44" s="178"/>
      <c r="L44" s="178"/>
      <c r="M44" s="622" t="s">
        <v>3471</v>
      </c>
      <c r="N44" s="622" t="s">
        <v>3472</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c r="H45" s="179"/>
      <c r="I45" s="179"/>
      <c r="J45" s="179"/>
      <c r="K45" s="178"/>
      <c r="L45" s="178"/>
      <c r="M45" s="622" t="s">
        <v>3473</v>
      </c>
      <c r="N45" s="622" t="s">
        <v>3474</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22" t="s">
        <v>4774</v>
      </c>
      <c r="N46" s="622" t="s">
        <v>4775</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22" t="s">
        <v>3465</v>
      </c>
      <c r="N47" s="622" t="s">
        <v>3465</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49"/>
  <sheetViews>
    <sheetView showGridLines="0" zoomScale="80" zoomScaleNormal="80" workbookViewId="0">
      <pane xSplit="4" ySplit="2" topLeftCell="E5" activePane="bottomRight" state="frozen"/>
      <selection activeCell="F12" sqref="F12"/>
      <selection pane="topRight" activeCell="F12" sqref="F12"/>
      <selection pane="bottomLeft" activeCell="F12" sqref="F12"/>
      <selection pane="bottomRight" activeCell="F16" sqref="F16"/>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75"/>
      <c r="D1" s="175" t="str">
        <f>"Localidad: "&amp;Vigencia!G230</f>
        <v>Localidad: 02. CHAPINERO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+Vigencia!G231</f>
        <v>0</v>
      </c>
      <c r="H4" s="179">
        <f>+Vigencia!G279</f>
        <v>0</v>
      </c>
      <c r="I4" s="179">
        <f>+Vigencia!G327</f>
        <v>0</v>
      </c>
      <c r="J4" s="179">
        <f>+Vigencia!G375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+Vigencia!G232</f>
        <v>0</v>
      </c>
      <c r="H5" s="179">
        <f>+Vigencia!G280</f>
        <v>0</v>
      </c>
      <c r="I5" s="179">
        <f>+Vigencia!G328</f>
        <v>0</v>
      </c>
      <c r="J5" s="179">
        <f>+Vigencia!G376</f>
        <v>0</v>
      </c>
      <c r="K5" s="178"/>
      <c r="L5" s="178"/>
      <c r="M5" s="622" t="s">
        <v>3665</v>
      </c>
      <c r="N5" s="622" t="s">
        <v>3666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+Vigencia!G233</f>
        <v>0</v>
      </c>
      <c r="H6" s="179">
        <f>+Vigencia!G281</f>
        <v>0</v>
      </c>
      <c r="I6" s="179">
        <f>+Vigencia!G329</f>
        <v>0</v>
      </c>
      <c r="J6" s="179">
        <f>+Vigencia!G377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+Vigencia!G234</f>
        <v>0</v>
      </c>
      <c r="H7" s="179">
        <f>+Vigencia!G282</f>
        <v>0</v>
      </c>
      <c r="I7" s="179">
        <f>+Vigencia!G330</f>
        <v>0</v>
      </c>
      <c r="J7" s="179">
        <f>+Vigencia!G378</f>
        <v>0</v>
      </c>
      <c r="K7" s="178"/>
      <c r="L7" s="178"/>
      <c r="M7" s="622" t="s">
        <v>3705</v>
      </c>
      <c r="N7" s="622" t="s">
        <v>3706</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+Vigencia!G235</f>
        <v>0</v>
      </c>
      <c r="H8" s="179">
        <f>+Vigencia!G283</f>
        <v>0</v>
      </c>
      <c r="I8" s="179">
        <f>+Vigencia!G331</f>
        <v>0</v>
      </c>
      <c r="J8" s="179">
        <f>+Vigencia!G379</f>
        <v>0</v>
      </c>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+Vigencia!G236</f>
        <v>0</v>
      </c>
      <c r="H9" s="179">
        <f>+Vigencia!G284</f>
        <v>0</v>
      </c>
      <c r="I9" s="179">
        <f>+Vigencia!G332</f>
        <v>0</v>
      </c>
      <c r="J9" s="179">
        <f>+Vigencia!G380</f>
        <v>0</v>
      </c>
      <c r="K9" s="178"/>
      <c r="L9" s="178"/>
      <c r="M9" s="622" t="s">
        <v>3819</v>
      </c>
      <c r="N9" s="622" t="s">
        <v>3820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+Vigencia!G237</f>
        <v>0</v>
      </c>
      <c r="H10" s="179">
        <f>+Vigencia!G285</f>
        <v>0</v>
      </c>
      <c r="I10" s="179">
        <f>+Vigencia!G333</f>
        <v>0</v>
      </c>
      <c r="J10" s="179">
        <f>+Vigencia!G381</f>
        <v>0</v>
      </c>
      <c r="K10" s="178"/>
      <c r="L10" s="178"/>
      <c r="M10" s="622" t="s">
        <v>3821</v>
      </c>
      <c r="N10" s="622" t="s">
        <v>3822</v>
      </c>
    </row>
    <row r="11" spans="2:14" ht="35.1" customHeight="1">
      <c r="B11" s="176">
        <v>9</v>
      </c>
      <c r="C11" s="176">
        <f>Metas!B11</f>
        <v>9</v>
      </c>
      <c r="D11" s="146" t="str">
        <f>Metas!C11</f>
        <v>Mantener en funcionamiento los 20 Servicios amigables en salud para las mujeres en sus diversidades.</v>
      </c>
      <c r="E11" s="186"/>
      <c r="F11" s="187"/>
      <c r="G11" s="179">
        <f>+Vigencia!G238</f>
        <v>0</v>
      </c>
      <c r="H11" s="179">
        <f>+Vigencia!G286</f>
        <v>0</v>
      </c>
      <c r="I11" s="179">
        <f>+Vigencia!G334</f>
        <v>0</v>
      </c>
      <c r="J11" s="179">
        <f>+Vigencia!G382</f>
        <v>0</v>
      </c>
      <c r="K11" s="178"/>
      <c r="L11" s="178"/>
      <c r="M11" s="622" t="s">
        <v>3823</v>
      </c>
      <c r="N11" s="622" t="s">
        <v>3824</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8">
        <v>375</v>
      </c>
      <c r="G12" s="179">
        <f>+Vigencia!G239</f>
        <v>0</v>
      </c>
      <c r="H12" s="179">
        <f>+Vigencia!G287</f>
        <v>0</v>
      </c>
      <c r="I12" s="179">
        <f>+Vigencia!G335</f>
        <v>0</v>
      </c>
      <c r="J12" s="179">
        <f>+Vigencia!G383</f>
        <v>0</v>
      </c>
      <c r="K12" s="178"/>
      <c r="L12" s="178"/>
      <c r="M12" s="622" t="s">
        <v>5071</v>
      </c>
      <c r="N12" s="622" t="s">
        <v>5057</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+Vigencia!G240</f>
        <v>0</v>
      </c>
      <c r="H13" s="179">
        <f>+Vigencia!G288</f>
        <v>0</v>
      </c>
      <c r="I13" s="179">
        <f>+Vigencia!G336</f>
        <v>0</v>
      </c>
      <c r="J13" s="179">
        <f>+Vigencia!G384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+Vigencia!G241</f>
        <v>0</v>
      </c>
      <c r="H14" s="179">
        <f>+Vigencia!G289</f>
        <v>0</v>
      </c>
      <c r="I14" s="179">
        <f>+Vigencia!G337</f>
        <v>0</v>
      </c>
      <c r="J14" s="179">
        <f>+Vigencia!G385</f>
        <v>0</v>
      </c>
      <c r="K14" s="178"/>
      <c r="L14" s="178"/>
      <c r="M14" s="622" t="s">
        <v>4128</v>
      </c>
      <c r="N14" s="622" t="s">
        <v>4129</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+Vigencia!G242</f>
        <v>0</v>
      </c>
      <c r="H15" s="179">
        <f>+Vigencia!G290</f>
        <v>0</v>
      </c>
      <c r="I15" s="179">
        <f>+Vigencia!G338</f>
        <v>0</v>
      </c>
      <c r="J15" s="179">
        <f>+Vigencia!G386</f>
        <v>0</v>
      </c>
      <c r="K15" s="178"/>
      <c r="L15" s="178"/>
      <c r="M15" s="622" t="s">
        <v>4130</v>
      </c>
      <c r="N15" s="622" t="s">
        <v>4131</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+Vigencia!G243</f>
        <v>0</v>
      </c>
      <c r="H16" s="179">
        <f>+Vigencia!G291</f>
        <v>0</v>
      </c>
      <c r="I16" s="179">
        <f>+Vigencia!G339</f>
        <v>0</v>
      </c>
      <c r="J16" s="179">
        <f>+Vigencia!G387</f>
        <v>0</v>
      </c>
      <c r="K16" s="178"/>
      <c r="L16" s="178"/>
      <c r="M16" s="622" t="s">
        <v>4132</v>
      </c>
      <c r="N16" s="622" t="s">
        <v>4133</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+Vigencia!G244</f>
        <v>0</v>
      </c>
      <c r="H17" s="179">
        <f>+Vigencia!G292</f>
        <v>0</v>
      </c>
      <c r="I17" s="179">
        <f>+Vigencia!G340</f>
        <v>0</v>
      </c>
      <c r="J17" s="179">
        <f>+Vigencia!G388</f>
        <v>0</v>
      </c>
      <c r="K17" s="178"/>
      <c r="L17" s="178"/>
      <c r="M17" s="622" t="s">
        <v>4134</v>
      </c>
      <c r="N17" s="622" t="s">
        <v>4135</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+Vigencia!G245</f>
        <v>0</v>
      </c>
      <c r="H18" s="179">
        <f>+Vigencia!G293</f>
        <v>0</v>
      </c>
      <c r="I18" s="179">
        <f>+Vigencia!G341</f>
        <v>0</v>
      </c>
      <c r="J18" s="179">
        <f>+Vigencia!G389</f>
        <v>0</v>
      </c>
      <c r="K18" s="178"/>
      <c r="L18" s="178"/>
      <c r="M18" s="622" t="s">
        <v>4136</v>
      </c>
      <c r="N18" s="622" t="s">
        <v>4137</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+Vigencia!G246</f>
        <v>0</v>
      </c>
      <c r="H19" s="179">
        <f>+Vigencia!G294</f>
        <v>0</v>
      </c>
      <c r="I19" s="179">
        <f>+Vigencia!G342</f>
        <v>0</v>
      </c>
      <c r="J19" s="179">
        <f>+Vigencia!G390</f>
        <v>0</v>
      </c>
      <c r="K19" s="178"/>
      <c r="L19" s="178"/>
      <c r="M19" s="622" t="s">
        <v>4138</v>
      </c>
      <c r="N19" s="622" t="s">
        <v>4139</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+Vigencia!G247</f>
        <v>0</v>
      </c>
      <c r="H20" s="179">
        <f>+Vigencia!G295</f>
        <v>0</v>
      </c>
      <c r="I20" s="179">
        <f>+Vigencia!G343</f>
        <v>0</v>
      </c>
      <c r="J20" s="179">
        <f>+Vigencia!G391</f>
        <v>0</v>
      </c>
      <c r="K20" s="178"/>
      <c r="L20" s="178"/>
      <c r="M20" s="622" t="s">
        <v>4140</v>
      </c>
      <c r="N20" s="622" t="s">
        <v>4141</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+Vigencia!G248</f>
        <v>0</v>
      </c>
      <c r="H21" s="179">
        <f>+Vigencia!G296</f>
        <v>0</v>
      </c>
      <c r="I21" s="179">
        <f>+Vigencia!G344</f>
        <v>0</v>
      </c>
      <c r="J21" s="179">
        <f>+Vigencia!G392</f>
        <v>0</v>
      </c>
      <c r="K21" s="178"/>
      <c r="L21" s="178"/>
      <c r="M21" s="622" t="s">
        <v>4142</v>
      </c>
      <c r="N21" s="622" t="s">
        <v>4143</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+Vigencia!G249</f>
        <v>0</v>
      </c>
      <c r="H22" s="179">
        <f>+Vigencia!G297</f>
        <v>0</v>
      </c>
      <c r="I22" s="179">
        <f>+Vigencia!G345</f>
        <v>0</v>
      </c>
      <c r="J22" s="179">
        <f>+Vigencia!G393</f>
        <v>0</v>
      </c>
      <c r="K22" s="178"/>
      <c r="L22" s="178"/>
      <c r="M22" s="622" t="s">
        <v>4144</v>
      </c>
      <c r="N22" s="622" t="s">
        <v>4145</v>
      </c>
    </row>
    <row r="23" spans="2:14" ht="35.1" customHeight="1">
      <c r="B23" s="176">
        <v>21</v>
      </c>
      <c r="C23" s="176">
        <f>Metas!B23</f>
        <v>21</v>
      </c>
      <c r="D23" s="146" t="str">
        <f>Metas!C23</f>
        <v>Mantener a 10 la tasa de mortalidad perinatal por cada 1000 nacidos vivos.</v>
      </c>
      <c r="E23" s="186"/>
      <c r="F23" s="187"/>
      <c r="G23" s="179">
        <f>+Vigencia!G250</f>
        <v>0</v>
      </c>
      <c r="H23" s="179">
        <f>+Vigencia!G298</f>
        <v>0</v>
      </c>
      <c r="I23" s="179">
        <f>+Vigencia!G346</f>
        <v>0</v>
      </c>
      <c r="J23" s="179">
        <f>+Vigencia!G394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+Vigencia!G251</f>
        <v>0</v>
      </c>
      <c r="H24" s="179">
        <f>+Vigencia!G299</f>
        <v>0</v>
      </c>
      <c r="I24" s="179">
        <f>+Vigencia!G347</f>
        <v>0</v>
      </c>
      <c r="J24" s="179">
        <f>+Vigencia!G395</f>
        <v>0</v>
      </c>
      <c r="K24" s="178"/>
      <c r="L24" s="178"/>
      <c r="M24" s="622" t="s">
        <v>4591</v>
      </c>
      <c r="N24" s="622" t="s">
        <v>4592</v>
      </c>
    </row>
    <row r="25" spans="2:14" ht="35.1" customHeight="1">
      <c r="B25" s="176">
        <v>23</v>
      </c>
      <c r="C25" s="176">
        <f>Metas!B25</f>
        <v>23</v>
      </c>
      <c r="D25" s="146" t="str">
        <f>Metas!C25</f>
        <v>Lograr la incidencia a 2 la tasa de sífilis congénita 2 por cada 1.000 nacidos vivos más muertes fetales.</v>
      </c>
      <c r="E25" s="186"/>
      <c r="F25" s="187"/>
      <c r="G25" s="179">
        <f>+Vigencia!G252</f>
        <v>0</v>
      </c>
      <c r="H25" s="179">
        <f>+Vigencia!G300</f>
        <v>0</v>
      </c>
      <c r="I25" s="179">
        <f>+Vigencia!G348</f>
        <v>0</v>
      </c>
      <c r="J25" s="179">
        <f>+Vigencia!G396</f>
        <v>0</v>
      </c>
      <c r="K25" s="178"/>
      <c r="L25" s="178"/>
      <c r="M25" s="622" t="s">
        <v>4593</v>
      </c>
      <c r="N25" s="622" t="s">
        <v>4594</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+Vigencia!G253</f>
        <v>0</v>
      </c>
      <c r="H26" s="179">
        <f>+Vigencia!G301</f>
        <v>0</v>
      </c>
      <c r="I26" s="179">
        <f>+Vigencia!G349</f>
        <v>0</v>
      </c>
      <c r="J26" s="179">
        <f>+Vigencia!G397</f>
        <v>0</v>
      </c>
      <c r="K26" s="178"/>
      <c r="L26" s="178"/>
      <c r="M26" s="622" t="s">
        <v>4595</v>
      </c>
      <c r="N26" s="622" t="s">
        <v>4596</v>
      </c>
    </row>
    <row r="27" spans="2:14" ht="35.1" customHeight="1">
      <c r="B27" s="176">
        <v>25</v>
      </c>
      <c r="C27" s="176">
        <f>Metas!B27</f>
        <v>25</v>
      </c>
      <c r="D27" s="146" t="str">
        <f>Metas!C27</f>
        <v>Mantener en menos de 10.3 la tasa de mortalidad en menores de 5 años por mil nacidos vivos.</v>
      </c>
      <c r="E27" s="186"/>
      <c r="F27" s="187"/>
      <c r="G27" s="179">
        <f>+Vigencia!G254</f>
        <v>0</v>
      </c>
      <c r="H27" s="179">
        <f>+Vigencia!G302</f>
        <v>0</v>
      </c>
      <c r="I27" s="179">
        <f>+Vigencia!G350</f>
        <v>0</v>
      </c>
      <c r="J27" s="179">
        <f>+Vigencia!G398</f>
        <v>0</v>
      </c>
      <c r="K27" s="178"/>
      <c r="L27" s="178"/>
      <c r="M27" s="622" t="s">
        <v>4597</v>
      </c>
      <c r="N27" s="622" t="s">
        <v>4598</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+Vigencia!G255</f>
        <v>0</v>
      </c>
      <c r="H28" s="179">
        <f>+Vigencia!G303</f>
        <v>0</v>
      </c>
      <c r="I28" s="179">
        <f>+Vigencia!G351</f>
        <v>0</v>
      </c>
      <c r="J28" s="179">
        <f>+Vigencia!G399</f>
        <v>0</v>
      </c>
      <c r="K28" s="178"/>
      <c r="L28" s="178"/>
      <c r="M28" s="622" t="s">
        <v>4599</v>
      </c>
      <c r="N28" s="622" t="s">
        <v>4600</v>
      </c>
    </row>
    <row r="29" spans="2:14" ht="35.1" customHeight="1">
      <c r="B29" s="176">
        <v>27</v>
      </c>
      <c r="C29" s="176">
        <f>Metas!B29</f>
        <v>27</v>
      </c>
      <c r="D29" s="146" t="str">
        <f>Metas!C29</f>
        <v>Mantener por encima del 75% la práctica de lactancia materna exclusiva en menores de 6 meses.</v>
      </c>
      <c r="E29" s="186"/>
      <c r="F29" s="187"/>
      <c r="G29" s="179">
        <f>+Vigencia!G256</f>
        <v>0</v>
      </c>
      <c r="H29" s="179">
        <f>+Vigencia!G304</f>
        <v>0</v>
      </c>
      <c r="I29" s="179">
        <f>+Vigencia!G352</f>
        <v>0</v>
      </c>
      <c r="J29" s="179">
        <f>+Vigencia!G400</f>
        <v>0</v>
      </c>
      <c r="K29" s="178"/>
      <c r="L29" s="178"/>
      <c r="M29" s="622" t="s">
        <v>4601</v>
      </c>
      <c r="N29" s="622" t="s">
        <v>4602</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+Vigencia!G257</f>
        <v>0</v>
      </c>
      <c r="H30" s="179">
        <f>+Vigencia!G305</f>
        <v>0</v>
      </c>
      <c r="I30" s="179">
        <f>+Vigencia!G353</f>
        <v>0</v>
      </c>
      <c r="J30" s="179">
        <f>+Vigencia!G401</f>
        <v>0</v>
      </c>
      <c r="K30" s="178"/>
      <c r="L30" s="178"/>
      <c r="M30" s="622" t="s">
        <v>4603</v>
      </c>
      <c r="N30" s="622" t="s">
        <v>4604</v>
      </c>
    </row>
    <row r="31" spans="2:14" ht="35.1" customHeight="1">
      <c r="B31" s="176">
        <v>29</v>
      </c>
      <c r="C31" s="176">
        <f>Metas!B31</f>
        <v>29</v>
      </c>
      <c r="D31" s="146" t="str">
        <f>Metas!C31</f>
        <v>Reducir a 15,7% la prevalencia de retraso en talla en niños y niñas menores de 2 años</v>
      </c>
      <c r="E31" s="186"/>
      <c r="F31" s="187"/>
      <c r="G31" s="179">
        <f>+Vigencia!G258</f>
        <v>0</v>
      </c>
      <c r="H31" s="179">
        <f>+Vigencia!G306</f>
        <v>0</v>
      </c>
      <c r="I31" s="179">
        <f>+Vigencia!G354</f>
        <v>0</v>
      </c>
      <c r="J31" s="179">
        <f>+Vigencia!G402</f>
        <v>0</v>
      </c>
      <c r="K31" s="178"/>
      <c r="L31" s="178"/>
      <c r="M31" s="622" t="s">
        <v>4605</v>
      </c>
      <c r="N31" s="622" t="s">
        <v>4606</v>
      </c>
    </row>
    <row r="32" spans="2:14" ht="35.1" customHeight="1">
      <c r="B32" s="176">
        <v>30</v>
      </c>
      <c r="C32" s="176">
        <f>Metas!B32</f>
        <v>30</v>
      </c>
      <c r="D32" s="146" t="str">
        <f>Metas!C32</f>
        <v>Reducir al 35.4% la proporción de malnutrición en la población de 5 a 17 años.</v>
      </c>
      <c r="E32" s="186"/>
      <c r="F32" s="187"/>
      <c r="G32" s="179">
        <f>+Vigencia!G259</f>
        <v>0</v>
      </c>
      <c r="H32" s="179">
        <f>+Vigencia!G307</f>
        <v>0</v>
      </c>
      <c r="I32" s="179">
        <f>+Vigencia!G355</f>
        <v>0</v>
      </c>
      <c r="J32" s="179">
        <f>+Vigencia!G403</f>
        <v>0</v>
      </c>
      <c r="K32" s="178"/>
      <c r="L32" s="178"/>
      <c r="M32" s="622" t="s">
        <v>4607</v>
      </c>
      <c r="N32" s="622" t="s">
        <v>4608</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+Vigencia!G260</f>
        <v>0</v>
      </c>
      <c r="H33" s="179">
        <f>+Vigencia!G308</f>
        <v>0</v>
      </c>
      <c r="I33" s="179">
        <f>+Vigencia!G356</f>
        <v>0</v>
      </c>
      <c r="J33" s="179">
        <f>+Vigencia!G404</f>
        <v>0</v>
      </c>
      <c r="K33" s="178"/>
      <c r="L33" s="178"/>
      <c r="M33" s="622" t="s">
        <v>4609</v>
      </c>
      <c r="N33" s="622" t="s">
        <v>4610</v>
      </c>
    </row>
    <row r="34" spans="2:14" ht="35.1" customHeight="1">
      <c r="B34" s="176">
        <v>32</v>
      </c>
      <c r="C34" s="176">
        <f>Metas!B34</f>
        <v>32</v>
      </c>
      <c r="D34" s="146" t="str">
        <f>Metas!C34</f>
        <v>Implementar y evaluar el 100% del plan de prevención y atención a la conducta suicida en Bogotá D.C.</v>
      </c>
      <c r="E34" s="186"/>
      <c r="F34" s="187"/>
      <c r="G34" s="179">
        <f>+Vigencia!G261</f>
        <v>0</v>
      </c>
      <c r="H34" s="179">
        <f>+Vigencia!G309</f>
        <v>0</v>
      </c>
      <c r="I34" s="179">
        <f>+Vigencia!G357</f>
        <v>0</v>
      </c>
      <c r="J34" s="179">
        <f>+Vigencia!G405</f>
        <v>0</v>
      </c>
      <c r="K34" s="178"/>
      <c r="L34" s="178"/>
      <c r="M34" s="622" t="s">
        <v>4611</v>
      </c>
      <c r="N34" s="622" t="s">
        <v>4612</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+Vigencia!G262</f>
        <v>0</v>
      </c>
      <c r="H35" s="179">
        <f>+Vigencia!G310</f>
        <v>0</v>
      </c>
      <c r="I35" s="179">
        <f>+Vigencia!G358</f>
        <v>0</v>
      </c>
      <c r="J35" s="179">
        <f>+Vigencia!G406</f>
        <v>0</v>
      </c>
      <c r="K35" s="178"/>
      <c r="L35" s="178"/>
      <c r="M35" s="622" t="s">
        <v>4613</v>
      </c>
      <c r="N35" s="622" t="s">
        <v>4614</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+Vigencia!G263</f>
        <v>0</v>
      </c>
      <c r="H36" s="179">
        <f>+Vigencia!G311</f>
        <v>0</v>
      </c>
      <c r="I36" s="179">
        <f>+Vigencia!G359</f>
        <v>0</v>
      </c>
      <c r="J36" s="179">
        <f>+Vigencia!G407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22" t="s">
        <v>4690</v>
      </c>
      <c r="N37" s="622" t="s">
        <v>4691</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22" t="s">
        <v>4692</v>
      </c>
      <c r="N38" s="622" t="s">
        <v>4693</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22" t="s">
        <v>4770</v>
      </c>
      <c r="N40" s="622" t="s">
        <v>4771</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22" t="s">
        <v>4772</v>
      </c>
      <c r="N41" s="622" t="s">
        <v>4773</v>
      </c>
    </row>
    <row r="42" spans="2:14" ht="35.1" customHeight="1">
      <c r="B42" s="176">
        <v>40</v>
      </c>
      <c r="C42" s="176">
        <f>Metas!B42</f>
        <v>40</v>
      </c>
      <c r="D42" s="146" t="str">
        <f>Metas!C42</f>
        <v>Implementar 1 red intersectorial y comunitaria de salud ambiental por localidad.</v>
      </c>
      <c r="E42" s="618">
        <v>1</v>
      </c>
      <c r="F42" s="619">
        <v>1</v>
      </c>
      <c r="G42" s="179"/>
      <c r="H42" s="179"/>
      <c r="I42" s="179"/>
      <c r="J42" s="179"/>
      <c r="K42" s="178"/>
      <c r="L42" s="178"/>
      <c r="M42" s="622" t="s">
        <v>3619</v>
      </c>
      <c r="N42" s="622" t="s">
        <v>3620</v>
      </c>
    </row>
    <row r="43" spans="2:14" ht="35.1" customHeight="1">
      <c r="B43" s="176">
        <v>41</v>
      </c>
      <c r="C43" s="176">
        <f>Metas!B43</f>
        <v>41</v>
      </c>
      <c r="D43" s="146" t="str">
        <f>Metas!C43</f>
        <v>Implementar el 100% de la estrategia para la gestión integral de zoonosis en el DC</v>
      </c>
      <c r="E43" s="186">
        <v>1.25</v>
      </c>
      <c r="F43" s="187">
        <f>+E43/12*3</f>
        <v>0.3125</v>
      </c>
      <c r="G43" s="179"/>
      <c r="H43" s="179"/>
      <c r="I43" s="179"/>
      <c r="J43" s="179"/>
      <c r="K43" s="178"/>
      <c r="L43" s="178"/>
      <c r="M43" s="622" t="s">
        <v>3621</v>
      </c>
      <c r="N43" s="622" t="s">
        <v>3622</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3.3</v>
      </c>
      <c r="F44" s="187">
        <f>+E44/12*3</f>
        <v>0.82499999999999996</v>
      </c>
      <c r="G44" s="179"/>
      <c r="H44" s="179"/>
      <c r="I44" s="179"/>
      <c r="J44" s="179"/>
      <c r="K44" s="178"/>
      <c r="L44" s="178"/>
      <c r="M44" s="622" t="s">
        <v>3623</v>
      </c>
      <c r="N44" s="622" t="s">
        <v>3624</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c r="H45" s="179"/>
      <c r="I45" s="179"/>
      <c r="J45" s="179"/>
      <c r="K45" s="178"/>
      <c r="L45" s="178"/>
      <c r="M45" s="622" t="s">
        <v>3625</v>
      </c>
      <c r="N45" s="622" t="s">
        <v>3626</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22" t="s">
        <v>4804</v>
      </c>
      <c r="N46" s="622" t="s">
        <v>4805</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22" t="s">
        <v>3465</v>
      </c>
      <c r="N47" s="622" t="s">
        <v>3465</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49"/>
  <sheetViews>
    <sheetView showGridLines="0" zoomScale="80" zoomScaleNormal="80" workbookViewId="0">
      <pane xSplit="4" ySplit="2" topLeftCell="J7"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9.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"&amp;Vigencia!H230</f>
        <v>Localidad: 03. SANTA FE</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22" t="s">
        <v>3663</v>
      </c>
      <c r="N5" s="622" t="s">
        <v>3664</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22" t="s">
        <v>3703</v>
      </c>
      <c r="N7" s="622" t="s">
        <v>3704</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22" t="s">
        <v>3813</v>
      </c>
      <c r="N9" s="622" t="s">
        <v>3814</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22" t="s">
        <v>3815</v>
      </c>
      <c r="N10" s="622" t="s">
        <v>3816</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22" t="s">
        <v>3817</v>
      </c>
      <c r="N11" s="622" t="s">
        <v>3818</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9">
        <v>260</v>
      </c>
      <c r="G12" s="179"/>
      <c r="H12" s="179"/>
      <c r="I12" s="179"/>
      <c r="J12" s="179"/>
      <c r="K12" s="178"/>
      <c r="L12" s="178"/>
      <c r="M12" s="622" t="s">
        <v>5055</v>
      </c>
      <c r="N12" s="622" t="s">
        <v>5056</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22" t="s">
        <v>4110</v>
      </c>
      <c r="N14" s="622" t="s">
        <v>4111</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22" t="s">
        <v>4112</v>
      </c>
      <c r="N15" s="622" t="s">
        <v>4113</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22" t="s">
        <v>4114</v>
      </c>
      <c r="N16" s="622" t="s">
        <v>4115</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22" t="s">
        <v>4116</v>
      </c>
      <c r="N17" s="622" t="s">
        <v>4117</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22" t="s">
        <v>4118</v>
      </c>
      <c r="N18" s="622" t="s">
        <v>4119</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22" t="s">
        <v>4120</v>
      </c>
      <c r="N19" s="622" t="s">
        <v>4121</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22" t="s">
        <v>4122</v>
      </c>
      <c r="N20" s="622" t="s">
        <v>4123</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22" t="s">
        <v>4124</v>
      </c>
      <c r="N21" s="622" t="s">
        <v>4125</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22" t="s">
        <v>4126</v>
      </c>
      <c r="N22" s="622" t="s">
        <v>4127</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22" t="s">
        <v>4568</v>
      </c>
      <c r="N24" s="622" t="s">
        <v>4288</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22" t="s">
        <v>4569</v>
      </c>
      <c r="N25" s="622" t="s">
        <v>4570</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22" t="s">
        <v>4571</v>
      </c>
      <c r="N26" s="622" t="s">
        <v>4572</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22" t="s">
        <v>4573</v>
      </c>
      <c r="N27" s="622" t="s">
        <v>4574</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22" t="s">
        <v>4575</v>
      </c>
      <c r="N28" s="622" t="s">
        <v>4576</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22" t="s">
        <v>4577</v>
      </c>
      <c r="N29" s="622" t="s">
        <v>4578</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22" t="s">
        <v>4579</v>
      </c>
      <c r="N30" s="622" t="s">
        <v>4580</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22" t="s">
        <v>4581</v>
      </c>
      <c r="N31" s="622" t="s">
        <v>4582</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22" t="s">
        <v>4583</v>
      </c>
      <c r="N32" s="622" t="s">
        <v>4584</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22" t="s">
        <v>4585</v>
      </c>
      <c r="N33" s="622" t="s">
        <v>4586</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22" t="s">
        <v>4587</v>
      </c>
      <c r="N34" s="622" t="s">
        <v>4588</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22" t="s">
        <v>4589</v>
      </c>
      <c r="N35" s="622" t="s">
        <v>4590</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22" t="s">
        <v>4686</v>
      </c>
      <c r="N37" s="622" t="s">
        <v>4687</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22" t="s">
        <v>4688</v>
      </c>
      <c r="N38" s="622" t="s">
        <v>4689</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22" t="s">
        <v>4766</v>
      </c>
      <c r="N40" s="622" t="s">
        <v>4767</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22" t="s">
        <v>4768</v>
      </c>
      <c r="N41" s="622" t="s">
        <v>4769</v>
      </c>
    </row>
    <row r="42" spans="2:14" ht="35.1" customHeight="1">
      <c r="B42" s="176">
        <v>40</v>
      </c>
      <c r="C42" s="176">
        <f>Metas!B42</f>
        <v>40</v>
      </c>
      <c r="D42" s="146" t="str">
        <f>Metas!C42</f>
        <v>Implementar 1 red intersectorial y comunitaria de salud ambiental por localidad.</v>
      </c>
      <c r="E42" s="618">
        <v>1</v>
      </c>
      <c r="F42" s="619">
        <v>1</v>
      </c>
      <c r="G42" s="179"/>
      <c r="H42" s="179"/>
      <c r="I42" s="179"/>
      <c r="J42" s="179"/>
      <c r="K42" s="178"/>
      <c r="L42" s="178"/>
      <c r="M42" s="622" t="s">
        <v>3611</v>
      </c>
      <c r="N42" s="622" t="s">
        <v>3612</v>
      </c>
    </row>
    <row r="43" spans="2:14" ht="35.1" customHeight="1">
      <c r="B43" s="176">
        <v>41</v>
      </c>
      <c r="C43" s="176">
        <f>Metas!B43</f>
        <v>41</v>
      </c>
      <c r="D43" s="146" t="str">
        <f>Metas!C43</f>
        <v>Implementar el 100% de la estrategia para la gestión integral de zoonosis en el DC</v>
      </c>
      <c r="E43" s="186">
        <v>1.25</v>
      </c>
      <c r="F43" s="187">
        <f>+E43/12*3</f>
        <v>0.3125</v>
      </c>
      <c r="G43" s="179"/>
      <c r="H43" s="179"/>
      <c r="I43" s="179"/>
      <c r="J43" s="179"/>
      <c r="K43" s="178"/>
      <c r="L43" s="178"/>
      <c r="M43" s="622" t="s">
        <v>3613</v>
      </c>
      <c r="N43" s="622" t="s">
        <v>3614</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4.0999999999999996</v>
      </c>
      <c r="F44" s="187">
        <f>+E44/12*3</f>
        <v>1.0249999999999999</v>
      </c>
      <c r="G44" s="179"/>
      <c r="H44" s="179"/>
      <c r="I44" s="179"/>
      <c r="J44" s="179"/>
      <c r="K44" s="178"/>
      <c r="L44" s="178"/>
      <c r="M44" s="622" t="s">
        <v>3615</v>
      </c>
      <c r="N44" s="622" t="s">
        <v>3616</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c r="H45" s="179"/>
      <c r="I45" s="179"/>
      <c r="J45" s="179"/>
      <c r="K45" s="178"/>
      <c r="L45" s="178"/>
      <c r="M45" s="622" t="s">
        <v>3617</v>
      </c>
      <c r="N45" s="622" t="s">
        <v>3618</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22" t="s">
        <v>4802</v>
      </c>
      <c r="N46" s="622" t="s">
        <v>4803</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+Vigencia!H274</f>
        <v>0</v>
      </c>
      <c r="H47" s="179">
        <f>+Vigencia!H322</f>
        <v>0</v>
      </c>
      <c r="I47" s="179">
        <f>+Vigencia!H370</f>
        <v>0</v>
      </c>
      <c r="J47" s="179">
        <f>+Vigencia!H418</f>
        <v>0</v>
      </c>
      <c r="K47" s="178"/>
      <c r="L47" s="178"/>
      <c r="M47" s="622" t="s">
        <v>3465</v>
      </c>
      <c r="N47" s="622" t="s">
        <v>3465</v>
      </c>
    </row>
    <row r="48" spans="2:14" ht="30" customHeight="1">
      <c r="E48" s="188"/>
      <c r="F48" s="188"/>
      <c r="G48" s="141"/>
      <c r="H48" s="141"/>
      <c r="I48" s="141"/>
      <c r="J48" s="141"/>
      <c r="K48" s="141"/>
      <c r="L48" s="141"/>
      <c r="M48" s="102"/>
      <c r="N48" s="135"/>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02"/>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49"/>
  <sheetViews>
    <sheetView showGridLines="0" zoomScale="80" zoomScaleNormal="80" workbookViewId="0">
      <pane xSplit="4" ySplit="2" topLeftCell="E3" activePane="bottomRight" state="frozen"/>
      <selection activeCell="F12" sqref="F12"/>
      <selection pane="topRight" activeCell="F12" sqref="F12"/>
      <selection pane="bottomLeft" activeCell="F12" sqref="F12"/>
      <selection pane="bottomRight" activeCell="G59" sqref="G59"/>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"&amp;Vigencia!I230</f>
        <v>Localidad: 04. SAN CRISTOBAL</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+Vigencia!I231</f>
        <v>0</v>
      </c>
      <c r="H3" s="179">
        <f>+Vigencia!I279</f>
        <v>0</v>
      </c>
      <c r="I3" s="179">
        <f>+Vigencia!I327</f>
        <v>0</v>
      </c>
      <c r="J3" s="179">
        <f>+Vigencia!I375</f>
        <v>0</v>
      </c>
      <c r="K3" s="178">
        <f>+Vigencia!I425</f>
        <v>0</v>
      </c>
      <c r="L3" s="178">
        <f>+Vigencia!I474</f>
        <v>0</v>
      </c>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+Vigencia!I232</f>
        <v>0</v>
      </c>
      <c r="H4" s="179">
        <f>+Vigencia!I280</f>
        <v>0</v>
      </c>
      <c r="I4" s="179">
        <f>+Vigencia!I328</f>
        <v>0</v>
      </c>
      <c r="J4" s="179">
        <f>+Vigencia!I376</f>
        <v>0</v>
      </c>
      <c r="K4" s="178">
        <f>+Vigencia!I426</f>
        <v>20192332</v>
      </c>
      <c r="L4" s="178">
        <f>+Vigencia!I475</f>
        <v>19861149</v>
      </c>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+Vigencia!I233</f>
        <v>6647171868</v>
      </c>
      <c r="H5" s="179">
        <f>+Vigencia!I281</f>
        <v>6673867916</v>
      </c>
      <c r="I5" s="179">
        <f>+Vigencia!I329</f>
        <v>4583032318</v>
      </c>
      <c r="J5" s="179">
        <f>+Vigencia!I377</f>
        <v>3421348094</v>
      </c>
      <c r="K5" s="178">
        <f>+Vigencia!I427</f>
        <v>175401481</v>
      </c>
      <c r="L5" s="178">
        <f>+Vigencia!I476</f>
        <v>91482396</v>
      </c>
      <c r="M5" s="622" t="s">
        <v>3661</v>
      </c>
      <c r="N5" s="622" t="s">
        <v>3662</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+Vigencia!I234</f>
        <v>214833054</v>
      </c>
      <c r="H6" s="179">
        <f>+Vigencia!I282</f>
        <v>349455699</v>
      </c>
      <c r="I6" s="179">
        <f>+Vigencia!I330</f>
        <v>214833054</v>
      </c>
      <c r="J6" s="179">
        <f>+Vigencia!I378</f>
        <v>196534409</v>
      </c>
      <c r="K6" s="178">
        <f>+Vigencia!I428</f>
        <v>24828471</v>
      </c>
      <c r="L6" s="178">
        <f>+Vigencia!I477</f>
        <v>19861150</v>
      </c>
      <c r="M6" s="622" t="s">
        <v>3701</v>
      </c>
      <c r="N6" s="622" t="s">
        <v>3702</v>
      </c>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+Vigencia!I235</f>
        <v>1274323410</v>
      </c>
      <c r="H7" s="179">
        <f>+Vigencia!I283</f>
        <v>2005396127</v>
      </c>
      <c r="I7" s="179">
        <f>+Vigencia!I331</f>
        <v>1221672314</v>
      </c>
      <c r="J7" s="179">
        <f>+Vigencia!I379</f>
        <v>538809252</v>
      </c>
      <c r="K7" s="178">
        <f>+Vigencia!I429</f>
        <v>42902012</v>
      </c>
      <c r="L7" s="178">
        <f>+Vigencia!I478</f>
        <v>21502803</v>
      </c>
      <c r="M7" s="622" t="s">
        <v>3805</v>
      </c>
      <c r="N7" s="622" t="s">
        <v>3806</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+Vigencia!I236</f>
        <v>48302000</v>
      </c>
      <c r="H8" s="179">
        <f>+Vigencia!I284</f>
        <v>0</v>
      </c>
      <c r="I8" s="179">
        <f>+Vigencia!I332</f>
        <v>0</v>
      </c>
      <c r="J8" s="179">
        <f>+Vigencia!I380</f>
        <v>0</v>
      </c>
      <c r="K8" s="178">
        <f>+Vigencia!I430</f>
        <v>0</v>
      </c>
      <c r="L8" s="178">
        <f>+Vigencia!I479</f>
        <v>0</v>
      </c>
      <c r="M8" s="622" t="s">
        <v>3465</v>
      </c>
      <c r="N8" s="622" t="s">
        <v>3465</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+Vigencia!I237</f>
        <v>67022452</v>
      </c>
      <c r="H9" s="179">
        <f>+Vigencia!I285</f>
        <v>104071457</v>
      </c>
      <c r="I9" s="179">
        <f>+Vigencia!I333</f>
        <v>65579655</v>
      </c>
      <c r="J9" s="179">
        <f>+Vigencia!I381</f>
        <v>43494198</v>
      </c>
      <c r="K9" s="178">
        <f>+Vigencia!I431</f>
        <v>12531154</v>
      </c>
      <c r="L9" s="178">
        <f>+Vigencia!I480</f>
        <v>9120259</v>
      </c>
      <c r="M9" s="622" t="s">
        <v>3807</v>
      </c>
      <c r="N9" s="622" t="s">
        <v>3808</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+Vigencia!I238</f>
        <v>62233440</v>
      </c>
      <c r="H10" s="179">
        <f>+Vigencia!I286</f>
        <v>96912606</v>
      </c>
      <c r="I10" s="179">
        <f>+Vigencia!I334</f>
        <v>62233440</v>
      </c>
      <c r="J10" s="179">
        <f>+Vigencia!I382</f>
        <v>41274899</v>
      </c>
      <c r="K10" s="178">
        <f>+Vigencia!I432</f>
        <v>8528564</v>
      </c>
      <c r="L10" s="178">
        <f>+Vigencia!I481</f>
        <v>7807783</v>
      </c>
      <c r="M10" s="622" t="s">
        <v>3809</v>
      </c>
      <c r="N10" s="622" t="s">
        <v>3810</v>
      </c>
    </row>
    <row r="11" spans="2:14" ht="35.1" customHeight="1">
      <c r="B11" s="176">
        <v>9</v>
      </c>
      <c r="C11" s="176">
        <f>Metas!B11</f>
        <v>9</v>
      </c>
      <c r="D11" s="146" t="str">
        <f>Metas!C11</f>
        <v>Mantener en funcionamiento los 20 Servicios amigables en salud para las mujeres en sus diversidades.</v>
      </c>
      <c r="E11" s="186"/>
      <c r="F11" s="187"/>
      <c r="G11" s="179">
        <f>+Vigencia!I239</f>
        <v>493796863</v>
      </c>
      <c r="H11" s="179">
        <f>+Vigencia!I287</f>
        <v>756609629</v>
      </c>
      <c r="I11" s="179">
        <f>+Vigencia!I335</f>
        <v>493796863</v>
      </c>
      <c r="J11" s="179">
        <f>+Vigencia!I383</f>
        <v>210800406</v>
      </c>
      <c r="K11" s="178">
        <f>+Vigencia!I433</f>
        <v>22570906</v>
      </c>
      <c r="L11" s="178">
        <f>+Vigencia!I482</f>
        <v>7998100</v>
      </c>
      <c r="M11" s="622" t="s">
        <v>3811</v>
      </c>
      <c r="N11" s="622" t="s">
        <v>3812</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31"/>
      <c r="G12" s="179">
        <f>+Vigencia!I240</f>
        <v>1013986347</v>
      </c>
      <c r="H12" s="179">
        <f>+Vigencia!I288</f>
        <v>947924975</v>
      </c>
      <c r="I12" s="179">
        <f>+Vigencia!I336</f>
        <v>601460645</v>
      </c>
      <c r="J12" s="179">
        <f>+Vigencia!I384</f>
        <v>256761753</v>
      </c>
      <c r="K12" s="178">
        <f>+Vigencia!I434</f>
        <v>41284356</v>
      </c>
      <c r="L12" s="178">
        <f>+Vigencia!I483</f>
        <v>32171170</v>
      </c>
      <c r="M12" s="622" t="s">
        <v>5053</v>
      </c>
      <c r="N12" s="622" t="s">
        <v>5054</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+Vigencia!I241</f>
        <v>1312393579</v>
      </c>
      <c r="H13" s="179">
        <f>+Vigencia!I289</f>
        <v>158235171</v>
      </c>
      <c r="I13" s="179">
        <f>+Vigencia!I337</f>
        <v>97277408</v>
      </c>
      <c r="J13" s="179">
        <f>+Vigencia!I385</f>
        <v>87506568</v>
      </c>
      <c r="K13" s="178">
        <f>+Vigencia!I435</f>
        <v>12827685</v>
      </c>
      <c r="L13" s="178">
        <f>+Vigencia!I484</f>
        <v>9120259</v>
      </c>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+Vigencia!I242</f>
        <v>208178309</v>
      </c>
      <c r="H14" s="179">
        <f>+Vigencia!I290</f>
        <v>338637694</v>
      </c>
      <c r="I14" s="179">
        <f>+Vigencia!I338</f>
        <v>208178309</v>
      </c>
      <c r="J14" s="179">
        <f>+Vigencia!I386</f>
        <v>88870699</v>
      </c>
      <c r="K14" s="178">
        <f>+Vigencia!I436</f>
        <v>14016605</v>
      </c>
      <c r="L14" s="178">
        <f>+Vigencia!I485</f>
        <v>9120260</v>
      </c>
      <c r="M14" s="622" t="s">
        <v>4094</v>
      </c>
      <c r="N14" s="622" t="s">
        <v>4095</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+Vigencia!I243</f>
        <v>214834587</v>
      </c>
      <c r="H15" s="179">
        <f>+Vigencia!I291</f>
        <v>349458190</v>
      </c>
      <c r="I15" s="179">
        <f>+Vigencia!I339</f>
        <v>214834587</v>
      </c>
      <c r="J15" s="179">
        <f>+Vigencia!I387</f>
        <v>91712243</v>
      </c>
      <c r="K15" s="178">
        <f>+Vigencia!I437</f>
        <v>13819202</v>
      </c>
      <c r="L15" s="178">
        <f>+Vigencia!I486</f>
        <v>9120260</v>
      </c>
      <c r="M15" s="622" t="s">
        <v>4096</v>
      </c>
      <c r="N15" s="622" t="s">
        <v>4097</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+Vigencia!I244</f>
        <v>42321859</v>
      </c>
      <c r="H16" s="179">
        <f>+Vigencia!I292</f>
        <v>68842364</v>
      </c>
      <c r="I16" s="179">
        <f>+Vigencia!I340</f>
        <v>42321859</v>
      </c>
      <c r="J16" s="179">
        <f>+Vigencia!I388</f>
        <v>18067075</v>
      </c>
      <c r="K16" s="178">
        <f>+Vigencia!I438</f>
        <v>11655646</v>
      </c>
      <c r="L16" s="178">
        <f>+Vigencia!I487</f>
        <v>9120261</v>
      </c>
      <c r="M16" s="622" t="s">
        <v>4098</v>
      </c>
      <c r="N16" s="622" t="s">
        <v>4099</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+Vigencia!I245</f>
        <v>63054099</v>
      </c>
      <c r="H17" s="179">
        <f>+Vigencia!I293</f>
        <v>91213447</v>
      </c>
      <c r="I17" s="179">
        <f>+Vigencia!I341</f>
        <v>63054099</v>
      </c>
      <c r="J17" s="179">
        <f>+Vigencia!I389</f>
        <v>41819182</v>
      </c>
      <c r="K17" s="178">
        <f>+Vigencia!I439</f>
        <v>3161318</v>
      </c>
      <c r="L17" s="178">
        <f>+Vigencia!I488</f>
        <v>2800927</v>
      </c>
      <c r="M17" s="622" t="s">
        <v>4100</v>
      </c>
      <c r="N17" s="622" t="s">
        <v>4101</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+Vigencia!I246</f>
        <v>393814413</v>
      </c>
      <c r="H18" s="179">
        <f>+Vigencia!I294</f>
        <v>623012437</v>
      </c>
      <c r="I18" s="179">
        <f>+Vigencia!I342</f>
        <v>393814413</v>
      </c>
      <c r="J18" s="179">
        <f>+Vigencia!I390</f>
        <v>168118196</v>
      </c>
      <c r="K18" s="178">
        <f>+Vigencia!I440</f>
        <v>18889281</v>
      </c>
      <c r="L18" s="178">
        <f>+Vigencia!I489</f>
        <v>14451659</v>
      </c>
      <c r="M18" s="622" t="s">
        <v>4102</v>
      </c>
      <c r="N18" s="622" t="s">
        <v>4103</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+Vigencia!I247</f>
        <v>322017091</v>
      </c>
      <c r="H19" s="179">
        <f>+Vigencia!I295</f>
        <v>523996879</v>
      </c>
      <c r="I19" s="179">
        <f>+Vigencia!I343</f>
        <v>322017091</v>
      </c>
      <c r="J19" s="179">
        <f>+Vigencia!I391</f>
        <v>179386424</v>
      </c>
      <c r="K19" s="178">
        <f>+Vigencia!I441</f>
        <v>12511549</v>
      </c>
      <c r="L19" s="178">
        <f>+Vigencia!I490</f>
        <v>4783023</v>
      </c>
      <c r="M19" s="622" t="s">
        <v>4104</v>
      </c>
      <c r="N19" s="622" t="s">
        <v>4105</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+Vigencia!I248</f>
        <v>381958364</v>
      </c>
      <c r="H20" s="179">
        <f>+Vigencia!I296</f>
        <v>606208705</v>
      </c>
      <c r="I20" s="179">
        <f>+Vigencia!I344</f>
        <v>381958364</v>
      </c>
      <c r="J20" s="179">
        <f>+Vigencia!I392</f>
        <v>253325096</v>
      </c>
      <c r="K20" s="178">
        <f>+Vigencia!I442</f>
        <v>20470327</v>
      </c>
      <c r="L20" s="178">
        <f>+Vigencia!I491</f>
        <v>11118978</v>
      </c>
      <c r="M20" s="622" t="s">
        <v>4106</v>
      </c>
      <c r="N20" s="622" t="s">
        <v>4107</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+Vigencia!I249</f>
        <v>7260312088</v>
      </c>
      <c r="H21" s="179">
        <f>+Vigencia!I297</f>
        <v>264096539</v>
      </c>
      <c r="I21" s="179">
        <f>+Vigencia!I345</f>
        <v>164386843</v>
      </c>
      <c r="J21" s="179">
        <f>+Vigencia!I393</f>
        <v>147875327</v>
      </c>
      <c r="K21" s="178">
        <f>+Vigencia!I443</f>
        <v>20160782</v>
      </c>
      <c r="L21" s="178">
        <f>+Vigencia!I492</f>
        <v>8717691</v>
      </c>
      <c r="M21" s="622" t="s">
        <v>4108</v>
      </c>
      <c r="N21" s="622" t="s">
        <v>4109</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+Vigencia!I250</f>
        <v>499188124</v>
      </c>
      <c r="H22" s="179">
        <f>+Vigencia!I298</f>
        <v>622773808</v>
      </c>
      <c r="I22" s="179">
        <f>+Vigencia!I346</f>
        <v>378965029</v>
      </c>
      <c r="J22" s="179">
        <f>+Vigencia!I394</f>
        <v>252467038</v>
      </c>
      <c r="K22" s="178">
        <f>+Vigencia!I444</f>
        <v>33545396</v>
      </c>
      <c r="L22" s="178">
        <f>+Vigencia!I493</f>
        <v>18679093</v>
      </c>
      <c r="M22" s="622" t="s">
        <v>4546</v>
      </c>
      <c r="N22" s="622" t="s">
        <v>4547</v>
      </c>
    </row>
    <row r="23" spans="2:14" ht="35.1" customHeight="1">
      <c r="B23" s="176">
        <v>21</v>
      </c>
      <c r="C23" s="176">
        <f>Metas!B23</f>
        <v>21</v>
      </c>
      <c r="D23" s="146" t="str">
        <f>Metas!C23</f>
        <v>Mantener a 10 la tasa de mortalidad perinatal por cada 1000 nacidos vivos.</v>
      </c>
      <c r="E23" s="186"/>
      <c r="F23" s="187"/>
      <c r="G23" s="179">
        <f>+Vigencia!I251</f>
        <v>1017015072</v>
      </c>
      <c r="H23" s="179">
        <f>+Vigencia!I299</f>
        <v>87237202</v>
      </c>
      <c r="I23" s="179">
        <f>+Vigencia!I347</f>
        <v>54891020</v>
      </c>
      <c r="J23" s="179">
        <f>+Vigencia!I395</f>
        <v>29618843</v>
      </c>
      <c r="K23" s="178">
        <f>+Vigencia!I445</f>
        <v>5302379</v>
      </c>
      <c r="L23" s="178">
        <f>+Vigencia!I494</f>
        <v>1531308</v>
      </c>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+Vigencia!I252</f>
        <v>121419852</v>
      </c>
      <c r="H24" s="179">
        <f>+Vigencia!I300</f>
        <v>97592855</v>
      </c>
      <c r="I24" s="179">
        <f>+Vigencia!I348</f>
        <v>59989795</v>
      </c>
      <c r="J24" s="179">
        <f>+Vigencia!I396</f>
        <v>25609465</v>
      </c>
      <c r="K24" s="178">
        <f>+Vigencia!I446</f>
        <v>4072594</v>
      </c>
      <c r="L24" s="178">
        <f>+Vigencia!I495</f>
        <v>2382000</v>
      </c>
      <c r="M24" s="622" t="s">
        <v>4310</v>
      </c>
      <c r="N24" s="622" t="s">
        <v>4548</v>
      </c>
    </row>
    <row r="25" spans="2:14" ht="35.1" customHeight="1">
      <c r="B25" s="176">
        <v>23</v>
      </c>
      <c r="C25" s="176">
        <f>Metas!B25</f>
        <v>23</v>
      </c>
      <c r="D25" s="146" t="str">
        <f>Metas!C25</f>
        <v>Lograr la incidencia a 2 la tasa de sífilis congénita 2 por cada 1.000 nacidos vivos más muertes fetales.</v>
      </c>
      <c r="E25" s="186"/>
      <c r="F25" s="187"/>
      <c r="G25" s="179">
        <f>+Vigencia!I253</f>
        <v>1672342476</v>
      </c>
      <c r="H25" s="179">
        <f>+Vigencia!I301</f>
        <v>191778435</v>
      </c>
      <c r="I25" s="179">
        <f>+Vigencia!I349</f>
        <v>116650669</v>
      </c>
      <c r="J25" s="179">
        <f>+Vigencia!I397</f>
        <v>49797822</v>
      </c>
      <c r="K25" s="178">
        <f>+Vigencia!I447</f>
        <v>13663976</v>
      </c>
      <c r="L25" s="178">
        <f>+Vigencia!I496</f>
        <v>5184482</v>
      </c>
      <c r="M25" s="622" t="s">
        <v>4549</v>
      </c>
      <c r="N25" s="622" t="s">
        <v>4550</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+Vigencia!I254</f>
        <v>136702048</v>
      </c>
      <c r="H26" s="179">
        <f>+Vigencia!I302</f>
        <v>192576802</v>
      </c>
      <c r="I26" s="179">
        <f>+Vigencia!I350</f>
        <v>129355498</v>
      </c>
      <c r="J26" s="179">
        <f>+Vigencia!I398</f>
        <v>64089496</v>
      </c>
      <c r="K26" s="178">
        <f>+Vigencia!I448</f>
        <v>5360794</v>
      </c>
      <c r="L26" s="178">
        <f>+Vigencia!I497</f>
        <v>150997</v>
      </c>
      <c r="M26" s="622" t="s">
        <v>4551</v>
      </c>
      <c r="N26" s="622" t="s">
        <v>4552</v>
      </c>
    </row>
    <row r="27" spans="2:14" ht="35.1" customHeight="1">
      <c r="B27" s="176">
        <v>25</v>
      </c>
      <c r="C27" s="176">
        <f>Metas!B27</f>
        <v>25</v>
      </c>
      <c r="D27" s="146" t="str">
        <f>Metas!C27</f>
        <v>Mantener en menos de 10.3 la tasa de mortalidad en menores de 5 años por mil nacidos vivos.</v>
      </c>
      <c r="E27" s="186"/>
      <c r="F27" s="187"/>
      <c r="G27" s="179">
        <f>+Vigencia!I255</f>
        <v>117861486</v>
      </c>
      <c r="H27" s="179">
        <f>+Vigencia!I303</f>
        <v>77043707</v>
      </c>
      <c r="I27" s="179">
        <f>+Vigencia!I351</f>
        <v>49042125</v>
      </c>
      <c r="J27" s="179">
        <f>+Vigencia!I399</f>
        <v>32526060</v>
      </c>
      <c r="K27" s="178">
        <f>+Vigencia!I449</f>
        <v>11993927</v>
      </c>
      <c r="L27" s="178">
        <f>+Vigencia!I498</f>
        <v>9551374</v>
      </c>
      <c r="M27" s="622" t="s">
        <v>4553</v>
      </c>
      <c r="N27" s="622" t="s">
        <v>4554</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+Vigencia!I256</f>
        <v>722013373</v>
      </c>
      <c r="H28" s="179">
        <f>+Vigencia!I304</f>
        <v>310117326</v>
      </c>
      <c r="I28" s="179">
        <f>+Vigencia!I352</f>
        <v>205101246</v>
      </c>
      <c r="J28" s="179">
        <f>+Vigencia!I400</f>
        <v>87557110</v>
      </c>
      <c r="K28" s="178">
        <f>+Vigencia!I450</f>
        <v>25037618</v>
      </c>
      <c r="L28" s="178">
        <f>+Vigencia!I499</f>
        <v>3517587</v>
      </c>
      <c r="M28" s="622" t="s">
        <v>4555</v>
      </c>
      <c r="N28" s="622" t="s">
        <v>4556</v>
      </c>
    </row>
    <row r="29" spans="2:14" ht="35.1" customHeight="1">
      <c r="B29" s="176">
        <v>27</v>
      </c>
      <c r="C29" s="176">
        <f>Metas!B29</f>
        <v>27</v>
      </c>
      <c r="D29" s="146" t="str">
        <f>Metas!C29</f>
        <v>Mantener por encima del 75% la práctica de lactancia materna exclusiva en menores de 6 meses.</v>
      </c>
      <c r="E29" s="186"/>
      <c r="F29" s="187"/>
      <c r="G29" s="179">
        <f>+Vigencia!I257</f>
        <v>153810701</v>
      </c>
      <c r="H29" s="179">
        <f>+Vigencia!I305</f>
        <v>245720875</v>
      </c>
      <c r="I29" s="179">
        <f>+Vigencia!I353</f>
        <v>153810701</v>
      </c>
      <c r="J29" s="179">
        <f>+Vigencia!I401</f>
        <v>65661329</v>
      </c>
      <c r="K29" s="178">
        <f>+Vigencia!I451</f>
        <v>8458022</v>
      </c>
      <c r="L29" s="178">
        <f>+Vigencia!I500</f>
        <v>2960003</v>
      </c>
      <c r="M29" s="622" t="s">
        <v>4557</v>
      </c>
      <c r="N29" s="622" t="s">
        <v>4558</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+Vigencia!I258</f>
        <v>59488315</v>
      </c>
      <c r="H30" s="179">
        <f>+Vigencia!I306</f>
        <v>97448325</v>
      </c>
      <c r="I30" s="179">
        <f>+Vigencia!I354</f>
        <v>59488315</v>
      </c>
      <c r="J30" s="179">
        <f>+Vigencia!I402</f>
        <v>39454256</v>
      </c>
      <c r="K30" s="178">
        <f>+Vigencia!I452</f>
        <v>6474926</v>
      </c>
      <c r="L30" s="178">
        <f>+Vigencia!I501</f>
        <v>780578</v>
      </c>
      <c r="M30" s="622" t="s">
        <v>4299</v>
      </c>
      <c r="N30" s="622" t="s">
        <v>4559</v>
      </c>
    </row>
    <row r="31" spans="2:14" ht="35.1" customHeight="1">
      <c r="B31" s="176">
        <v>29</v>
      </c>
      <c r="C31" s="176">
        <f>Metas!B31</f>
        <v>29</v>
      </c>
      <c r="D31" s="146" t="str">
        <f>Metas!C31</f>
        <v>Reducir a 15,7% la prevalencia de retraso en talla en niños y niñas menores de 2 años</v>
      </c>
      <c r="E31" s="186"/>
      <c r="F31" s="187"/>
      <c r="G31" s="179">
        <f>+Vigencia!I259</f>
        <v>101334311</v>
      </c>
      <c r="H31" s="179">
        <f>+Vigencia!I307</f>
        <v>106165517</v>
      </c>
      <c r="I31" s="179">
        <f>+Vigencia!I355</f>
        <v>66945187</v>
      </c>
      <c r="J31" s="179">
        <f>+Vigencia!I403</f>
        <v>28578701</v>
      </c>
      <c r="K31" s="178">
        <f>+Vigencia!I453</f>
        <v>6867368</v>
      </c>
      <c r="L31" s="178">
        <f>+Vigencia!I502</f>
        <v>1303055</v>
      </c>
      <c r="M31" s="622" t="s">
        <v>4560</v>
      </c>
      <c r="N31" s="622" t="s">
        <v>4561</v>
      </c>
    </row>
    <row r="32" spans="2:14" ht="35.1" customHeight="1">
      <c r="B32" s="176">
        <v>30</v>
      </c>
      <c r="C32" s="176">
        <f>Metas!B32</f>
        <v>30</v>
      </c>
      <c r="D32" s="146" t="str">
        <f>Metas!C32</f>
        <v>Reducir al 35.4% la proporción de malnutrición en la población de 5 a 17 años.</v>
      </c>
      <c r="E32" s="186"/>
      <c r="F32" s="187"/>
      <c r="G32" s="179">
        <f>+Vigencia!I260</f>
        <v>319265784</v>
      </c>
      <c r="H32" s="179">
        <f>+Vigencia!I308</f>
        <v>353233384</v>
      </c>
      <c r="I32" s="179">
        <f>+Vigencia!I356</f>
        <v>221069076</v>
      </c>
      <c r="J32" s="179">
        <f>+Vigencia!I404</f>
        <v>146618979</v>
      </c>
      <c r="K32" s="178">
        <f>+Vigencia!I454</f>
        <v>21934897</v>
      </c>
      <c r="L32" s="178">
        <f>+Vigencia!I503</f>
        <v>17433420</v>
      </c>
      <c r="M32" s="622" t="s">
        <v>4562</v>
      </c>
      <c r="N32" s="622" t="s">
        <v>4563</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+Vigencia!I261</f>
        <v>1511595419</v>
      </c>
      <c r="H33" s="179">
        <f>+Vigencia!I309</f>
        <v>264891929</v>
      </c>
      <c r="I33" s="179">
        <f>+Vigencia!I357</f>
        <v>181356550</v>
      </c>
      <c r="J33" s="179">
        <f>+Vigencia!I405</f>
        <v>77420569</v>
      </c>
      <c r="K33" s="178">
        <f>+Vigencia!I455</f>
        <v>25938731</v>
      </c>
      <c r="L33" s="178">
        <f>+Vigencia!I504</f>
        <v>9820084</v>
      </c>
      <c r="M33" s="622" t="s">
        <v>4564</v>
      </c>
      <c r="N33" s="622" t="s">
        <v>4565</v>
      </c>
    </row>
    <row r="34" spans="2:14" ht="35.1" customHeight="1">
      <c r="B34" s="176">
        <v>32</v>
      </c>
      <c r="C34" s="176">
        <f>Metas!B34</f>
        <v>32</v>
      </c>
      <c r="D34" s="146" t="str">
        <f>Metas!C34</f>
        <v>Implementar y evaluar el 100% del plan de prevención y atención a la conducta suicida en Bogotá D.C.</v>
      </c>
      <c r="E34" s="186"/>
      <c r="F34" s="187"/>
      <c r="G34" s="179">
        <f>+Vigencia!I262</f>
        <v>18357283764</v>
      </c>
      <c r="H34" s="179">
        <f>+Vigencia!I310</f>
        <v>2496161098</v>
      </c>
      <c r="I34" s="179">
        <f>+Vigencia!I358</f>
        <v>1575991689</v>
      </c>
      <c r="J34" s="179">
        <f>+Vigencia!I406</f>
        <v>672786148</v>
      </c>
      <c r="K34" s="178">
        <f>+Vigencia!I456</f>
        <v>131327304</v>
      </c>
      <c r="L34" s="178">
        <f>+Vigencia!I505</f>
        <v>78623181</v>
      </c>
      <c r="M34" s="622" t="s">
        <v>4566</v>
      </c>
      <c r="N34" s="622" t="s">
        <v>4567</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+Vigencia!I263</f>
        <v>1223048357</v>
      </c>
      <c r="H35" s="179">
        <f>+Vigencia!I311</f>
        <v>1915863377</v>
      </c>
      <c r="I35" s="179">
        <f>+Vigencia!I359</f>
        <v>1223048357</v>
      </c>
      <c r="J35" s="179">
        <f>+Vigencia!I407</f>
        <v>522115691</v>
      </c>
      <c r="K35" s="178">
        <f>+Vigencia!I457</f>
        <v>106823654</v>
      </c>
      <c r="L35" s="178">
        <f>+Vigencia!I506</f>
        <v>63068347</v>
      </c>
      <c r="M35" s="622" t="s">
        <v>4682</v>
      </c>
      <c r="N35" s="622" t="s">
        <v>4683</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+Vigencia!I264</f>
        <v>1806120617</v>
      </c>
      <c r="H36" s="179">
        <f>+Vigencia!I312</f>
        <v>0</v>
      </c>
      <c r="I36" s="179">
        <f>+Vigencia!I360</f>
        <v>0</v>
      </c>
      <c r="J36" s="179">
        <f>+Vigencia!I408</f>
        <v>0</v>
      </c>
      <c r="K36" s="178">
        <f>+Vigencia!I458</f>
        <v>9539993</v>
      </c>
      <c r="L36" s="178">
        <f>+Vigencia!I507</f>
        <v>6865304</v>
      </c>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+Vigencia!I265</f>
        <v>2244450782</v>
      </c>
      <c r="H37" s="179">
        <f>+Vigencia!I313</f>
        <v>199817166</v>
      </c>
      <c r="I37" s="179">
        <f>+Vigencia!I361</f>
        <v>121999529</v>
      </c>
      <c r="J37" s="179">
        <f>+Vigencia!I409</f>
        <v>101699309</v>
      </c>
      <c r="K37" s="178">
        <f>+Vigencia!I459</f>
        <v>15776504</v>
      </c>
      <c r="L37" s="178">
        <f>+Vigencia!I508</f>
        <v>9755557</v>
      </c>
      <c r="M37" s="622" t="s">
        <v>4684</v>
      </c>
      <c r="N37" s="622" t="s">
        <v>4685</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+Vigencia!I266</f>
        <v>167426687</v>
      </c>
      <c r="H38" s="179">
        <f>+Vigencia!I314</f>
        <v>272342684</v>
      </c>
      <c r="I38" s="179">
        <f>+Vigencia!I362</f>
        <v>167426688</v>
      </c>
      <c r="J38" s="179">
        <f>+Vigencia!I410</f>
        <v>71473952</v>
      </c>
      <c r="K38" s="178">
        <f>+Vigencia!I460</f>
        <v>22834218</v>
      </c>
      <c r="L38" s="178">
        <f>+Vigencia!I509</f>
        <v>14363235</v>
      </c>
      <c r="M38" s="622" t="s">
        <v>4762</v>
      </c>
      <c r="N38" s="622" t="s">
        <v>4763</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+Vigencia!I267</f>
        <v>0</v>
      </c>
      <c r="H39" s="179">
        <f>+Vigencia!I315</f>
        <v>0</v>
      </c>
      <c r="I39" s="179">
        <f>+Vigencia!I363</f>
        <v>0</v>
      </c>
      <c r="J39" s="179">
        <f>+Vigencia!I411</f>
        <v>0</v>
      </c>
      <c r="K39" s="178">
        <f>+Vigencia!I461</f>
        <v>0</v>
      </c>
      <c r="L39" s="178">
        <f>+Vigencia!I510</f>
        <v>0</v>
      </c>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+Vigencia!I268</f>
        <v>2599094056</v>
      </c>
      <c r="H40" s="179">
        <f>+Vigencia!I316</f>
        <v>4027950178</v>
      </c>
      <c r="I40" s="179">
        <f>+Vigencia!I364</f>
        <v>2220326467</v>
      </c>
      <c r="J40" s="179">
        <f>+Vigencia!I412</f>
        <v>1472580441</v>
      </c>
      <c r="K40" s="178">
        <f>+Vigencia!I462</f>
        <v>116483373</v>
      </c>
      <c r="L40" s="178">
        <f>+Vigencia!I511</f>
        <v>61033650</v>
      </c>
      <c r="M40" s="622" t="s">
        <v>4764</v>
      </c>
      <c r="N40" s="622" t="s">
        <v>4765</v>
      </c>
    </row>
    <row r="41" spans="2:14" ht="35.1" customHeight="1">
      <c r="B41" s="176">
        <v>39</v>
      </c>
      <c r="C41" s="176">
        <f>Metas!B41</f>
        <v>39</v>
      </c>
      <c r="D41" s="146" t="str">
        <f>Metas!C41</f>
        <v xml:space="preserve">Mantener por de bajo del 2.7 la tasa de mortalidad por Tuberculosis. </v>
      </c>
      <c r="E41" s="186"/>
      <c r="F41" s="187"/>
      <c r="G41" s="179">
        <f>+Vigencia!I269</f>
        <v>1064989201</v>
      </c>
      <c r="H41" s="179">
        <f>+Vigencia!I317</f>
        <v>582707251</v>
      </c>
      <c r="I41" s="179">
        <f>+Vigencia!I365</f>
        <v>358227892</v>
      </c>
      <c r="J41" s="179">
        <f>+Vigencia!I413</f>
        <v>237586407</v>
      </c>
      <c r="K41" s="178">
        <f>+Vigencia!I463</f>
        <v>19564990</v>
      </c>
      <c r="L41" s="178">
        <f>+Vigencia!I512</f>
        <v>12328902</v>
      </c>
      <c r="M41" s="622" t="s">
        <v>4806</v>
      </c>
      <c r="N41" s="622" t="s">
        <v>4807</v>
      </c>
    </row>
    <row r="42" spans="2:14" ht="35.1" customHeight="1">
      <c r="B42" s="176">
        <v>40</v>
      </c>
      <c r="C42" s="176">
        <f>Metas!B42</f>
        <v>40</v>
      </c>
      <c r="D42" s="146" t="str">
        <f>Metas!C42</f>
        <v>Implementar 1 red intersectorial y comunitaria de salud ambiental por localidad.</v>
      </c>
      <c r="E42" s="618">
        <v>1</v>
      </c>
      <c r="F42" s="619">
        <v>1</v>
      </c>
      <c r="G42" s="179">
        <f>+Vigencia!I270</f>
        <v>1685992172</v>
      </c>
      <c r="H42" s="179">
        <f>+Vigencia!I318</f>
        <v>2425748713</v>
      </c>
      <c r="I42" s="179">
        <f>+Vigencia!I366</f>
        <v>1528612453</v>
      </c>
      <c r="J42" s="179">
        <f>+Vigencia!I414</f>
        <v>1185157559</v>
      </c>
      <c r="K42" s="178">
        <f>+Vigencia!I464</f>
        <v>57768578</v>
      </c>
      <c r="L42" s="178">
        <f>+Vigencia!I513</f>
        <v>24694648</v>
      </c>
      <c r="M42" s="622" t="s">
        <v>3603</v>
      </c>
      <c r="N42" s="622" t="s">
        <v>3604</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+Vigencia!I271</f>
        <v>541042227</v>
      </c>
      <c r="H43" s="179">
        <f>+Vigencia!I319</f>
        <v>880080074</v>
      </c>
      <c r="I43" s="179">
        <f>+Vigencia!I367</f>
        <v>541042227</v>
      </c>
      <c r="J43" s="179">
        <f>+Vigencia!I415</f>
        <v>468380055</v>
      </c>
      <c r="K43" s="178">
        <f>+Vigencia!I465</f>
        <v>47322502</v>
      </c>
      <c r="L43" s="178">
        <f>+Vigencia!I514</f>
        <v>0</v>
      </c>
      <c r="M43" s="622" t="s">
        <v>3605</v>
      </c>
      <c r="N43" s="622" t="s">
        <v>3606</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4.3</v>
      </c>
      <c r="F44" s="187">
        <f>+E44/12*3</f>
        <v>1.075</v>
      </c>
      <c r="G44" s="179">
        <f>+Vigencia!I272</f>
        <v>8071739744</v>
      </c>
      <c r="H44" s="179">
        <f>+Vigencia!I320</f>
        <v>13138326063</v>
      </c>
      <c r="I44" s="179">
        <f>+Vigencia!I368</f>
        <v>8071739744</v>
      </c>
      <c r="J44" s="179">
        <f>+Vigencia!I416</f>
        <v>3445801594</v>
      </c>
      <c r="K44" s="178">
        <f>+Vigencia!I466</f>
        <v>320359024</v>
      </c>
      <c r="L44" s="178">
        <f>+Vigencia!I515</f>
        <v>320186895</v>
      </c>
      <c r="M44" s="622" t="s">
        <v>3607</v>
      </c>
      <c r="N44" s="622" t="s">
        <v>3608</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+Vigencia!I273</f>
        <v>1054727407</v>
      </c>
      <c r="H45" s="179">
        <f>+Vigencia!I321</f>
        <v>1757050927</v>
      </c>
      <c r="I45" s="179">
        <f>+Vigencia!I369</f>
        <v>1054727407</v>
      </c>
      <c r="J45" s="179">
        <f>+Vigencia!I417</f>
        <v>828008597</v>
      </c>
      <c r="K45" s="178">
        <f>+Vigencia!I467</f>
        <v>59129038</v>
      </c>
      <c r="L45" s="178">
        <f>+Vigencia!I516</f>
        <v>19493017</v>
      </c>
      <c r="M45" s="622" t="s">
        <v>3609</v>
      </c>
      <c r="N45" s="622" t="s">
        <v>3610</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+Vigencia!I274</f>
        <v>4960819186</v>
      </c>
      <c r="H46" s="179">
        <f>+Vigencia!I322</f>
        <v>7056247449</v>
      </c>
      <c r="I46" s="179">
        <f>+Vigencia!I370</f>
        <v>4960819186</v>
      </c>
      <c r="J46" s="179">
        <f>+Vigencia!I418</f>
        <v>2695558944</v>
      </c>
      <c r="K46" s="178">
        <f>+Vigencia!I468</f>
        <v>475174358</v>
      </c>
      <c r="L46" s="178">
        <f>+Vigencia!I517</f>
        <v>133986836</v>
      </c>
      <c r="M46" s="622" t="s">
        <v>4808</v>
      </c>
      <c r="N46" s="622" t="s">
        <v>4809</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+Vigencia!I275</f>
        <v>0</v>
      </c>
      <c r="H47" s="179">
        <f>+Vigencia!I323</f>
        <v>0</v>
      </c>
      <c r="I47" s="179">
        <f>+Vigencia!I371</f>
        <v>0</v>
      </c>
      <c r="J47" s="179">
        <f>+Vigencia!I419</f>
        <v>0</v>
      </c>
      <c r="K47" s="178">
        <f>+Vigencia!I469</f>
        <v>0</v>
      </c>
      <c r="L47" s="178">
        <f>+Vigencia!I518</f>
        <v>0</v>
      </c>
      <c r="M47" s="622" t="s">
        <v>3465</v>
      </c>
      <c r="N47" s="622" t="s">
        <v>3465</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70229324984</v>
      </c>
      <c r="H49" s="135">
        <f t="shared" si="0"/>
        <v>51356814980</v>
      </c>
      <c r="I49" s="135">
        <f t="shared" si="0"/>
        <v>32631078112</v>
      </c>
      <c r="J49" s="135">
        <f t="shared" si="0"/>
        <v>18386252186</v>
      </c>
      <c r="K49" s="135">
        <f t="shared" si="0"/>
        <v>2026505835</v>
      </c>
      <c r="L49" s="135">
        <f t="shared" si="0"/>
        <v>1105851681</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49"/>
  <sheetViews>
    <sheetView showGridLines="0" zoomScale="80" zoomScaleNormal="80" workbookViewId="0">
      <pane xSplit="4" ySplit="2" topLeftCell="L10"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75"/>
      <c r="D1" s="175" t="str">
        <f>"Localidad: "&amp;Vigencia!J230</f>
        <v>Localidad: 05. USME</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3" t="s">
        <v>3465</v>
      </c>
      <c r="N3" s="623"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213"/>
      <c r="F4" s="214"/>
      <c r="G4" s="179"/>
      <c r="H4" s="179"/>
      <c r="I4" s="179"/>
      <c r="J4" s="179"/>
      <c r="K4" s="178"/>
      <c r="L4" s="178"/>
      <c r="M4" s="623" t="s">
        <v>3465</v>
      </c>
      <c r="N4" s="623"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213"/>
      <c r="F5" s="214"/>
      <c r="G5" s="179"/>
      <c r="H5" s="179"/>
      <c r="I5" s="179"/>
      <c r="J5" s="179"/>
      <c r="K5" s="178"/>
      <c r="L5" s="178"/>
      <c r="M5" s="623" t="s">
        <v>3659</v>
      </c>
      <c r="N5" s="623" t="s">
        <v>3660</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213"/>
      <c r="F6" s="214"/>
      <c r="G6" s="179"/>
      <c r="H6" s="179"/>
      <c r="I6" s="179"/>
      <c r="J6" s="179"/>
      <c r="K6" s="178"/>
      <c r="L6" s="178"/>
      <c r="M6" s="623"/>
      <c r="N6" s="623"/>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213"/>
      <c r="F7" s="214"/>
      <c r="G7" s="179"/>
      <c r="H7" s="179"/>
      <c r="I7" s="179"/>
      <c r="J7" s="179"/>
      <c r="K7" s="178"/>
      <c r="L7" s="178"/>
      <c r="M7" s="623" t="s">
        <v>3699</v>
      </c>
      <c r="N7" s="623" t="s">
        <v>3700</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213"/>
      <c r="F8" s="214"/>
      <c r="G8" s="179"/>
      <c r="H8" s="179"/>
      <c r="I8" s="179"/>
      <c r="J8" s="179"/>
      <c r="K8" s="178"/>
      <c r="L8" s="178"/>
      <c r="M8" s="623" t="s">
        <v>3465</v>
      </c>
      <c r="N8" s="623"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213"/>
      <c r="F9" s="214"/>
      <c r="G9" s="179"/>
      <c r="H9" s="179"/>
      <c r="I9" s="179"/>
      <c r="J9" s="179"/>
      <c r="K9" s="178"/>
      <c r="L9" s="178"/>
      <c r="M9" s="623" t="s">
        <v>3713</v>
      </c>
      <c r="N9" s="623" t="s">
        <v>3800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213"/>
      <c r="F10" s="214"/>
      <c r="G10" s="179"/>
      <c r="H10" s="179"/>
      <c r="I10" s="179"/>
      <c r="J10" s="179"/>
      <c r="K10" s="178"/>
      <c r="L10" s="178"/>
      <c r="M10" s="623" t="s">
        <v>3801</v>
      </c>
      <c r="N10" s="623" t="s">
        <v>3802</v>
      </c>
    </row>
    <row r="11" spans="2:14" ht="35.1" customHeight="1">
      <c r="B11" s="176">
        <v>9</v>
      </c>
      <c r="C11" s="176">
        <f>Metas!B11</f>
        <v>9</v>
      </c>
      <c r="D11" s="146" t="str">
        <f>Metas!C11</f>
        <v>Mantener en funcionamiento los 20 Servicios amigables en salud para las mujeres en sus diversidades.</v>
      </c>
      <c r="E11" s="213"/>
      <c r="F11" s="214"/>
      <c r="G11" s="179"/>
      <c r="H11" s="179"/>
      <c r="I11" s="179"/>
      <c r="J11" s="179"/>
      <c r="K11" s="178"/>
      <c r="L11" s="178"/>
      <c r="M11" s="623" t="s">
        <v>3803</v>
      </c>
      <c r="N11" s="623" t="s">
        <v>3804</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213"/>
      <c r="F12" s="633">
        <v>834</v>
      </c>
      <c r="G12" s="179"/>
      <c r="H12" s="179"/>
      <c r="I12" s="179"/>
      <c r="J12" s="179"/>
      <c r="K12" s="178"/>
      <c r="L12" s="178"/>
      <c r="M12" s="623" t="s">
        <v>5051</v>
      </c>
      <c r="N12" s="623" t="s">
        <v>5052</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213"/>
      <c r="F13" s="214"/>
      <c r="G13" s="179"/>
      <c r="H13" s="179"/>
      <c r="I13" s="179"/>
      <c r="J13" s="179"/>
      <c r="K13" s="178"/>
      <c r="L13" s="178"/>
      <c r="M13" s="623"/>
      <c r="N13" s="623"/>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213"/>
      <c r="F14" s="214"/>
      <c r="G14" s="179"/>
      <c r="H14" s="179"/>
      <c r="I14" s="179"/>
      <c r="J14" s="179"/>
      <c r="K14" s="178"/>
      <c r="L14" s="178"/>
      <c r="M14" s="623" t="s">
        <v>4076</v>
      </c>
      <c r="N14" s="623" t="s">
        <v>4077</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213"/>
      <c r="F15" s="214"/>
      <c r="G15" s="179"/>
      <c r="H15" s="179"/>
      <c r="I15" s="179"/>
      <c r="J15" s="179"/>
      <c r="K15" s="178"/>
      <c r="L15" s="178"/>
      <c r="M15" s="623" t="s">
        <v>4078</v>
      </c>
      <c r="N15" s="623" t="s">
        <v>4079</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213"/>
      <c r="F16" s="214"/>
      <c r="G16" s="179"/>
      <c r="H16" s="179"/>
      <c r="I16" s="179"/>
      <c r="J16" s="179"/>
      <c r="K16" s="178"/>
      <c r="L16" s="178"/>
      <c r="M16" s="623" t="s">
        <v>4080</v>
      </c>
      <c r="N16" s="623" t="s">
        <v>4081</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213"/>
      <c r="F17" s="214"/>
      <c r="G17" s="179"/>
      <c r="H17" s="179"/>
      <c r="I17" s="179"/>
      <c r="J17" s="179"/>
      <c r="K17" s="178"/>
      <c r="L17" s="178"/>
      <c r="M17" s="623" t="s">
        <v>4082</v>
      </c>
      <c r="N17" s="623" t="s">
        <v>4083</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213"/>
      <c r="F18" s="214"/>
      <c r="G18" s="179"/>
      <c r="H18" s="179"/>
      <c r="I18" s="179"/>
      <c r="J18" s="179"/>
      <c r="K18" s="178"/>
      <c r="L18" s="178"/>
      <c r="M18" s="623" t="s">
        <v>4084</v>
      </c>
      <c r="N18" s="623" t="s">
        <v>4085</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213"/>
      <c r="F19" s="214"/>
      <c r="G19" s="179"/>
      <c r="H19" s="179"/>
      <c r="I19" s="179"/>
      <c r="J19" s="179"/>
      <c r="K19" s="178"/>
      <c r="L19" s="178"/>
      <c r="M19" s="623" t="s">
        <v>4086</v>
      </c>
      <c r="N19" s="623" t="s">
        <v>4087</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213"/>
      <c r="F20" s="214"/>
      <c r="G20" s="179"/>
      <c r="H20" s="179"/>
      <c r="I20" s="179"/>
      <c r="J20" s="179"/>
      <c r="K20" s="178"/>
      <c r="L20" s="178"/>
      <c r="M20" s="623" t="s">
        <v>4088</v>
      </c>
      <c r="N20" s="623" t="s">
        <v>4089</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213"/>
      <c r="F21" s="214"/>
      <c r="G21" s="179"/>
      <c r="H21" s="179"/>
      <c r="I21" s="179"/>
      <c r="J21" s="179"/>
      <c r="K21" s="178"/>
      <c r="L21" s="178"/>
      <c r="M21" s="623" t="s">
        <v>4090</v>
      </c>
      <c r="N21" s="623" t="s">
        <v>4091</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213"/>
      <c r="F22" s="214"/>
      <c r="G22" s="179"/>
      <c r="H22" s="179"/>
      <c r="I22" s="179"/>
      <c r="J22" s="179"/>
      <c r="K22" s="178"/>
      <c r="L22" s="178"/>
      <c r="M22" s="623" t="s">
        <v>4092</v>
      </c>
      <c r="N22" s="623" t="s">
        <v>4093</v>
      </c>
    </row>
    <row r="23" spans="2:14" ht="35.1" customHeight="1">
      <c r="B23" s="176">
        <v>21</v>
      </c>
      <c r="C23" s="176">
        <f>Metas!B23</f>
        <v>21</v>
      </c>
      <c r="D23" s="146" t="str">
        <f>Metas!C23</f>
        <v>Mantener a 10 la tasa de mortalidad perinatal por cada 1000 nacidos vivos.</v>
      </c>
      <c r="E23" s="213"/>
      <c r="F23" s="214"/>
      <c r="G23" s="179"/>
      <c r="H23" s="179"/>
      <c r="I23" s="179"/>
      <c r="J23" s="179"/>
      <c r="K23" s="178"/>
      <c r="L23" s="178"/>
      <c r="M23" s="623"/>
      <c r="N23" s="623"/>
    </row>
    <row r="24" spans="2:14" ht="35.1" customHeight="1">
      <c r="B24" s="176">
        <v>22</v>
      </c>
      <c r="C24" s="176">
        <f>Metas!B24</f>
        <v>22</v>
      </c>
      <c r="D24" s="146" t="str">
        <f>Metas!C24</f>
        <v>Desarrollar el 100% de las intervenciones en las líneas estratégicas del plan de acción para la prevención y manejo del bajo peso al nacer.</v>
      </c>
      <c r="E24" s="213"/>
      <c r="F24" s="214"/>
      <c r="G24" s="179"/>
      <c r="H24" s="179"/>
      <c r="I24" s="179"/>
      <c r="J24" s="179"/>
      <c r="K24" s="178"/>
      <c r="L24" s="178"/>
      <c r="M24" s="623" t="s">
        <v>4523</v>
      </c>
      <c r="N24" s="623" t="s">
        <v>4524</v>
      </c>
    </row>
    <row r="25" spans="2:14" ht="35.1" customHeight="1">
      <c r="B25" s="176">
        <v>23</v>
      </c>
      <c r="C25" s="176">
        <f>Metas!B25</f>
        <v>23</v>
      </c>
      <c r="D25" s="146" t="str">
        <f>Metas!C25</f>
        <v>Lograr la incidencia a 2 la tasa de sífilis congénita 2 por cada 1.000 nacidos vivos más muertes fetales.</v>
      </c>
      <c r="E25" s="213"/>
      <c r="F25" s="214"/>
      <c r="G25" s="179"/>
      <c r="H25" s="179"/>
      <c r="I25" s="179"/>
      <c r="J25" s="179"/>
      <c r="K25" s="178"/>
      <c r="L25" s="178"/>
      <c r="M25" s="623" t="s">
        <v>4525</v>
      </c>
      <c r="N25" s="623" t="s">
        <v>4526</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213"/>
      <c r="F26" s="214"/>
      <c r="G26" s="179"/>
      <c r="H26" s="179"/>
      <c r="I26" s="179"/>
      <c r="J26" s="179"/>
      <c r="K26" s="178"/>
      <c r="L26" s="178"/>
      <c r="M26" s="623" t="s">
        <v>4527</v>
      </c>
      <c r="N26" s="623" t="s">
        <v>4528</v>
      </c>
    </row>
    <row r="27" spans="2:14" ht="35.1" customHeight="1">
      <c r="B27" s="176">
        <v>25</v>
      </c>
      <c r="C27" s="176">
        <f>Metas!B27</f>
        <v>25</v>
      </c>
      <c r="D27" s="146" t="str">
        <f>Metas!C27</f>
        <v>Mantener en menos de 10.3 la tasa de mortalidad en menores de 5 años por mil nacidos vivos.</v>
      </c>
      <c r="E27" s="213"/>
      <c r="F27" s="214"/>
      <c r="G27" s="179"/>
      <c r="H27" s="179"/>
      <c r="I27" s="179"/>
      <c r="J27" s="179"/>
      <c r="K27" s="178"/>
      <c r="L27" s="178"/>
      <c r="M27" s="623" t="s">
        <v>4529</v>
      </c>
      <c r="N27" s="623" t="s">
        <v>4530</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213"/>
      <c r="F28" s="214"/>
      <c r="G28" s="179"/>
      <c r="H28" s="179"/>
      <c r="I28" s="179"/>
      <c r="J28" s="179"/>
      <c r="K28" s="178"/>
      <c r="L28" s="178"/>
      <c r="M28" s="623" t="s">
        <v>4531</v>
      </c>
      <c r="N28" s="623" t="s">
        <v>4532</v>
      </c>
    </row>
    <row r="29" spans="2:14" ht="35.1" customHeight="1">
      <c r="B29" s="176">
        <v>27</v>
      </c>
      <c r="C29" s="176">
        <f>Metas!B29</f>
        <v>27</v>
      </c>
      <c r="D29" s="146" t="str">
        <f>Metas!C29</f>
        <v>Mantener por encima del 75% la práctica de lactancia materna exclusiva en menores de 6 meses.</v>
      </c>
      <c r="E29" s="213"/>
      <c r="F29" s="214"/>
      <c r="G29" s="179"/>
      <c r="H29" s="179"/>
      <c r="I29" s="179"/>
      <c r="J29" s="179"/>
      <c r="K29" s="178"/>
      <c r="L29" s="178"/>
      <c r="M29" s="623" t="s">
        <v>4533</v>
      </c>
      <c r="N29" s="623" t="s">
        <v>4534</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213"/>
      <c r="F30" s="214"/>
      <c r="G30" s="179"/>
      <c r="H30" s="179"/>
      <c r="I30" s="179"/>
      <c r="J30" s="179"/>
      <c r="K30" s="178"/>
      <c r="L30" s="178"/>
      <c r="M30" s="623" t="s">
        <v>4299</v>
      </c>
      <c r="N30" s="623" t="s">
        <v>4535</v>
      </c>
    </row>
    <row r="31" spans="2:14" ht="35.1" customHeight="1">
      <c r="B31" s="176">
        <v>29</v>
      </c>
      <c r="C31" s="176">
        <f>Metas!B31</f>
        <v>29</v>
      </c>
      <c r="D31" s="146" t="str">
        <f>Metas!C31</f>
        <v>Reducir a 15,7% la prevalencia de retraso en talla en niños y niñas menores de 2 años</v>
      </c>
      <c r="E31" s="213"/>
      <c r="F31" s="214"/>
      <c r="G31" s="179"/>
      <c r="H31" s="179"/>
      <c r="I31" s="179"/>
      <c r="J31" s="179"/>
      <c r="K31" s="178"/>
      <c r="L31" s="178"/>
      <c r="M31" s="623" t="s">
        <v>4536</v>
      </c>
      <c r="N31" s="623" t="s">
        <v>4537</v>
      </c>
    </row>
    <row r="32" spans="2:14" ht="35.1" customHeight="1">
      <c r="B32" s="176">
        <v>30</v>
      </c>
      <c r="C32" s="176">
        <f>Metas!B32</f>
        <v>30</v>
      </c>
      <c r="D32" s="146" t="str">
        <f>Metas!C32</f>
        <v>Reducir al 35.4% la proporción de malnutrición en la población de 5 a 17 años.</v>
      </c>
      <c r="E32" s="213"/>
      <c r="F32" s="214"/>
      <c r="G32" s="179"/>
      <c r="H32" s="179"/>
      <c r="I32" s="179"/>
      <c r="J32" s="179"/>
      <c r="K32" s="178"/>
      <c r="L32" s="178"/>
      <c r="M32" s="623" t="s">
        <v>4538</v>
      </c>
      <c r="N32" s="623" t="s">
        <v>4539</v>
      </c>
    </row>
    <row r="33" spans="2:14" ht="35.1" customHeight="1">
      <c r="B33" s="176">
        <v>31</v>
      </c>
      <c r="C33" s="176">
        <f>Metas!B33</f>
        <v>31</v>
      </c>
      <c r="D33" s="146" t="str">
        <f>Metas!C33</f>
        <v>Llevar a cabo en 1.275.000 personas acciones de comunicación y educación para la salud alimentaria y nutricional en habitantes del distrito.</v>
      </c>
      <c r="E33" s="213"/>
      <c r="F33" s="214"/>
      <c r="G33" s="179"/>
      <c r="H33" s="179"/>
      <c r="I33" s="179"/>
      <c r="J33" s="179"/>
      <c r="K33" s="178"/>
      <c r="L33" s="178"/>
      <c r="M33" s="623" t="s">
        <v>4540</v>
      </c>
      <c r="N33" s="623" t="s">
        <v>4541</v>
      </c>
    </row>
    <row r="34" spans="2:14" ht="35.1" customHeight="1">
      <c r="B34" s="176">
        <v>32</v>
      </c>
      <c r="C34" s="176">
        <f>Metas!B34</f>
        <v>32</v>
      </c>
      <c r="D34" s="146" t="str">
        <f>Metas!C34</f>
        <v>Implementar y evaluar el 100% del plan de prevención y atención a la conducta suicida en Bogotá D.C.</v>
      </c>
      <c r="E34" s="213"/>
      <c r="F34" s="214"/>
      <c r="G34" s="179"/>
      <c r="H34" s="179"/>
      <c r="I34" s="179"/>
      <c r="J34" s="179"/>
      <c r="K34" s="178"/>
      <c r="L34" s="178"/>
      <c r="M34" s="623" t="s">
        <v>4542</v>
      </c>
      <c r="N34" s="623" t="s">
        <v>4543</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213"/>
      <c r="F35" s="214"/>
      <c r="G35" s="179"/>
      <c r="H35" s="179"/>
      <c r="I35" s="179"/>
      <c r="J35" s="179"/>
      <c r="K35" s="178"/>
      <c r="L35" s="178"/>
      <c r="M35" s="623" t="s">
        <v>4544</v>
      </c>
      <c r="N35" s="623" t="s">
        <v>4545</v>
      </c>
    </row>
    <row r="36" spans="2:14" ht="35.1" customHeight="1">
      <c r="B36" s="176">
        <v>34</v>
      </c>
      <c r="C36" s="176">
        <f>Metas!B36</f>
        <v>34</v>
      </c>
      <c r="D36" s="146" t="str">
        <f>Metas!C36</f>
        <v xml:space="preserve">Formular al 100% el instrumento de acción pública para dar respuesta a las necesidades en salud bucal y visual. </v>
      </c>
      <c r="E36" s="213"/>
      <c r="F36" s="214"/>
      <c r="G36" s="179"/>
      <c r="H36" s="179"/>
      <c r="I36" s="179"/>
      <c r="J36" s="179"/>
      <c r="K36" s="178"/>
      <c r="L36" s="178"/>
      <c r="M36" s="623" t="s">
        <v>3465</v>
      </c>
      <c r="N36" s="623"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213"/>
      <c r="F37" s="214"/>
      <c r="G37" s="179"/>
      <c r="H37" s="179"/>
      <c r="I37" s="179"/>
      <c r="J37" s="179"/>
      <c r="K37" s="178"/>
      <c r="L37" s="178"/>
      <c r="M37" s="623" t="s">
        <v>4678</v>
      </c>
      <c r="N37" s="623" t="s">
        <v>4679</v>
      </c>
    </row>
    <row r="38" spans="2:14" ht="35.1" customHeight="1">
      <c r="B38" s="176">
        <v>36</v>
      </c>
      <c r="C38" s="176">
        <f>Metas!B38</f>
        <v>36</v>
      </c>
      <c r="D38" s="146" t="str">
        <f>Metas!C38</f>
        <v>Reducir a menos de 130 por cada 100.000 habitantes la tasa de incidencia de morbilidad por eventos inmunoprevenibles.</v>
      </c>
      <c r="E38" s="213"/>
      <c r="F38" s="214"/>
      <c r="G38" s="179"/>
      <c r="H38" s="179"/>
      <c r="I38" s="179"/>
      <c r="J38" s="179"/>
      <c r="K38" s="178"/>
      <c r="L38" s="178"/>
      <c r="M38" s="623" t="s">
        <v>4680</v>
      </c>
      <c r="N38" s="623" t="s">
        <v>4681</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213"/>
      <c r="F39" s="214"/>
      <c r="G39" s="179"/>
      <c r="H39" s="179"/>
      <c r="I39" s="179"/>
      <c r="J39" s="179"/>
      <c r="K39" s="178"/>
      <c r="L39" s="178"/>
      <c r="M39" s="623" t="s">
        <v>3465</v>
      </c>
      <c r="N39" s="623"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213"/>
      <c r="F40" s="214"/>
      <c r="G40" s="179"/>
      <c r="H40" s="179"/>
      <c r="I40" s="179"/>
      <c r="J40" s="179"/>
      <c r="K40" s="178"/>
      <c r="L40" s="178"/>
      <c r="M40" s="623" t="s">
        <v>4758</v>
      </c>
      <c r="N40" s="623" t="s">
        <v>4759</v>
      </c>
    </row>
    <row r="41" spans="2:14" ht="35.1" customHeight="1">
      <c r="B41" s="176">
        <v>39</v>
      </c>
      <c r="C41" s="176">
        <f>Metas!B41</f>
        <v>39</v>
      </c>
      <c r="D41" s="146" t="str">
        <f>Metas!C41</f>
        <v xml:space="preserve">Mantener por de bajo del 2.7 la tasa de mortalidad por Tuberculosis. </v>
      </c>
      <c r="E41" s="213"/>
      <c r="F41" s="214"/>
      <c r="G41" s="179"/>
      <c r="H41" s="179"/>
      <c r="I41" s="179"/>
      <c r="J41" s="179"/>
      <c r="K41" s="178"/>
      <c r="L41" s="178"/>
      <c r="M41" s="623" t="s">
        <v>4760</v>
      </c>
      <c r="N41" s="623" t="s">
        <v>4761</v>
      </c>
    </row>
    <row r="42" spans="2:14" ht="35.1" customHeight="1">
      <c r="B42" s="176">
        <v>40</v>
      </c>
      <c r="C42" s="176">
        <f>Metas!B42</f>
        <v>40</v>
      </c>
      <c r="D42" s="146" t="str">
        <f>Metas!C42</f>
        <v>Implementar 1 red intersectorial y comunitaria de salud ambiental por localidad.</v>
      </c>
      <c r="E42" s="620">
        <v>1</v>
      </c>
      <c r="F42" s="621">
        <v>1</v>
      </c>
      <c r="G42" s="179"/>
      <c r="H42" s="179"/>
      <c r="I42" s="179"/>
      <c r="J42" s="179"/>
      <c r="K42" s="178"/>
      <c r="L42" s="178"/>
      <c r="M42" s="623" t="s">
        <v>3595</v>
      </c>
      <c r="N42" s="623" t="s">
        <v>3596</v>
      </c>
    </row>
    <row r="43" spans="2:14" ht="35.1" customHeight="1">
      <c r="B43" s="176">
        <v>41</v>
      </c>
      <c r="C43" s="176">
        <f>Metas!B43</f>
        <v>41</v>
      </c>
      <c r="D43" s="146" t="str">
        <f>Metas!C43</f>
        <v>Implementar el 100% de la estrategia para la gestión integral de zoonosis en el DC</v>
      </c>
      <c r="E43" s="186">
        <v>1.25</v>
      </c>
      <c r="F43" s="187">
        <f>+E43/12*3</f>
        <v>0.3125</v>
      </c>
      <c r="G43" s="179"/>
      <c r="H43" s="179"/>
      <c r="I43" s="179"/>
      <c r="J43" s="179"/>
      <c r="K43" s="178"/>
      <c r="L43" s="178"/>
      <c r="M43" s="623" t="s">
        <v>3597</v>
      </c>
      <c r="N43" s="623" t="s">
        <v>3598</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3.3</v>
      </c>
      <c r="F44" s="187">
        <f>+E44/12*3</f>
        <v>0.82499999999999996</v>
      </c>
      <c r="G44" s="179"/>
      <c r="H44" s="179"/>
      <c r="I44" s="179"/>
      <c r="J44" s="179"/>
      <c r="K44" s="178"/>
      <c r="L44" s="178"/>
      <c r="M44" s="623" t="s">
        <v>3599</v>
      </c>
      <c r="N44" s="623" t="s">
        <v>3600</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c r="H45" s="179"/>
      <c r="I45" s="179"/>
      <c r="J45" s="179"/>
      <c r="K45" s="178"/>
      <c r="L45" s="178"/>
      <c r="M45" s="623" t="s">
        <v>3601</v>
      </c>
      <c r="N45" s="623" t="s">
        <v>3602</v>
      </c>
    </row>
    <row r="46" spans="2:14" ht="35.1" customHeight="1">
      <c r="B46" s="176">
        <v>44</v>
      </c>
      <c r="C46" s="176">
        <f>Metas!B46</f>
        <v>44</v>
      </c>
      <c r="D46" s="146" t="str">
        <f>Metas!C46</f>
        <v>Mantener el 100% de la operación de la red de vigilancia y la gestión del riesgo en salud pública en Bogotá D.C.</v>
      </c>
      <c r="E46" s="213"/>
      <c r="F46" s="214"/>
      <c r="G46" s="179"/>
      <c r="H46" s="179"/>
      <c r="I46" s="179"/>
      <c r="J46" s="179"/>
      <c r="K46" s="178"/>
      <c r="L46" s="178"/>
      <c r="M46" s="623" t="s">
        <v>4800</v>
      </c>
      <c r="N46" s="623" t="s">
        <v>4801</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213"/>
      <c r="F47" s="214"/>
      <c r="G47" s="179"/>
      <c r="H47" s="179"/>
      <c r="I47" s="179"/>
      <c r="J47" s="179"/>
      <c r="K47" s="178"/>
      <c r="L47" s="178"/>
      <c r="M47" s="623" t="s">
        <v>3465</v>
      </c>
      <c r="N47" s="623" t="s">
        <v>3465</v>
      </c>
    </row>
    <row r="48" spans="2:14" ht="15.75">
      <c r="B48" s="612"/>
      <c r="C48" s="612"/>
      <c r="D48" s="613"/>
      <c r="E48" s="188"/>
      <c r="F48" s="188"/>
      <c r="G48" s="141"/>
      <c r="H48" s="141"/>
      <c r="I48" s="141"/>
      <c r="J48" s="141"/>
      <c r="K48" s="141"/>
      <c r="L48" s="141"/>
      <c r="M48" s="102"/>
      <c r="N48" s="102"/>
    </row>
    <row r="49" spans="2:14" ht="30" customHeight="1">
      <c r="B49" s="135"/>
      <c r="C49" s="135"/>
      <c r="D49" s="135"/>
      <c r="E49" s="189"/>
      <c r="F49" s="189"/>
      <c r="G49" s="135">
        <f t="shared" ref="G49:L49" si="0">SUM(G3:G46)</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49"/>
  <sheetViews>
    <sheetView showGridLines="0" zoomScale="80" zoomScaleNormal="80" workbookViewId="0">
      <pane xSplit="4" ySplit="2" topLeftCell="H3"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75"/>
      <c r="D1" s="175" t="str">
        <f>"Localidad: "&amp;Vigencia!K230</f>
        <v>Localidad: 06. TUNJUELITO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22" t="s">
        <v>3657</v>
      </c>
      <c r="N5" s="622" t="s">
        <v>3658</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22" t="s">
        <v>3697</v>
      </c>
      <c r="N7" s="622" t="s">
        <v>3698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22" t="s">
        <v>3465</v>
      </c>
      <c r="N8" s="622" t="s">
        <v>3465</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22" t="s">
        <v>3713</v>
      </c>
      <c r="N9" s="622" t="s">
        <v>3795</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22" t="s">
        <v>3796</v>
      </c>
      <c r="N10" s="622" t="s">
        <v>3797</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22" t="s">
        <v>3798</v>
      </c>
      <c r="N11" s="622" t="s">
        <v>3799</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30">
        <v>411</v>
      </c>
      <c r="G12" s="179"/>
      <c r="H12" s="179"/>
      <c r="I12" s="179"/>
      <c r="J12" s="179"/>
      <c r="K12" s="178"/>
      <c r="L12" s="178"/>
      <c r="M12" s="622" t="s">
        <v>5070</v>
      </c>
      <c r="N12" s="622" t="s">
        <v>5050</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22" t="s">
        <v>4060</v>
      </c>
      <c r="N14" s="622" t="s">
        <v>4061</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22" t="s">
        <v>4062</v>
      </c>
      <c r="N15" s="622" t="s">
        <v>4063</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22" t="s">
        <v>4064</v>
      </c>
      <c r="N16" s="622" t="s">
        <v>4065</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22" t="s">
        <v>4066</v>
      </c>
      <c r="N18" s="622" t="s">
        <v>4067</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22" t="s">
        <v>4068</v>
      </c>
      <c r="N19" s="622" t="s">
        <v>4069</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22" t="s">
        <v>4070</v>
      </c>
      <c r="N20" s="622" t="s">
        <v>4071</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22" t="s">
        <v>4072</v>
      </c>
      <c r="N21" s="622" t="s">
        <v>4073</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22" t="s">
        <v>4074</v>
      </c>
      <c r="N22" s="622" t="s">
        <v>4075</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22" t="s">
        <v>4500</v>
      </c>
      <c r="N24" s="622" t="s">
        <v>4501</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22" t="s">
        <v>4502</v>
      </c>
      <c r="N25" s="622" t="s">
        <v>4503</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22" t="s">
        <v>4504</v>
      </c>
      <c r="N26" s="622" t="s">
        <v>4505</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22" t="s">
        <v>4506</v>
      </c>
      <c r="N27" s="622" t="s">
        <v>4507</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22" t="s">
        <v>4178</v>
      </c>
      <c r="N28" s="622" t="s">
        <v>4508</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22" t="s">
        <v>4509</v>
      </c>
      <c r="N29" s="622" t="s">
        <v>4510</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22" t="s">
        <v>4511</v>
      </c>
      <c r="N30" s="622" t="s">
        <v>4512</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22" t="s">
        <v>4513</v>
      </c>
      <c r="N31" s="622" t="s">
        <v>4514</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22" t="s">
        <v>4515</v>
      </c>
      <c r="N32" s="622" t="s">
        <v>4516</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22" t="s">
        <v>4517</v>
      </c>
      <c r="N33" s="622" t="s">
        <v>4518</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22" t="s">
        <v>4519</v>
      </c>
      <c r="N34" s="622" t="s">
        <v>4520</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22" t="s">
        <v>4521</v>
      </c>
      <c r="N35" s="622" t="s">
        <v>4522</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22" t="s">
        <v>4674</v>
      </c>
      <c r="N37" s="622" t="s">
        <v>4675</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22" t="s">
        <v>4676</v>
      </c>
      <c r="N38" s="622" t="s">
        <v>4677</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22" t="s">
        <v>4754</v>
      </c>
      <c r="N40" s="622" t="s">
        <v>4755</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22" t="s">
        <v>4756</v>
      </c>
      <c r="N41" s="622" t="s">
        <v>4757</v>
      </c>
    </row>
    <row r="42" spans="2:14" ht="35.1" customHeight="1">
      <c r="B42" s="176">
        <v>40</v>
      </c>
      <c r="C42" s="176">
        <f>Metas!B42</f>
        <v>40</v>
      </c>
      <c r="D42" s="146" t="str">
        <f>Metas!C42</f>
        <v>Implementar 1 red intersectorial y comunitaria de salud ambiental por localidad.</v>
      </c>
      <c r="E42" s="620">
        <v>1</v>
      </c>
      <c r="F42" s="621">
        <v>1</v>
      </c>
      <c r="G42" s="179"/>
      <c r="H42" s="179"/>
      <c r="I42" s="179"/>
      <c r="J42" s="179"/>
      <c r="K42" s="178"/>
      <c r="L42" s="178"/>
      <c r="M42" s="622" t="s">
        <v>3587</v>
      </c>
      <c r="N42" s="622" t="s">
        <v>3588</v>
      </c>
    </row>
    <row r="43" spans="2:14" ht="35.1" customHeight="1">
      <c r="B43" s="176">
        <v>41</v>
      </c>
      <c r="C43" s="176">
        <f>Metas!B43</f>
        <v>41</v>
      </c>
      <c r="D43" s="146" t="str">
        <f>Metas!C43</f>
        <v>Implementar el 100% de la estrategia para la gestión integral de zoonosis en el DC</v>
      </c>
      <c r="E43" s="186">
        <v>1.25</v>
      </c>
      <c r="F43" s="187">
        <f>+E43/12*3</f>
        <v>0.3125</v>
      </c>
      <c r="G43" s="179"/>
      <c r="H43" s="179"/>
      <c r="I43" s="179"/>
      <c r="J43" s="179"/>
      <c r="K43" s="178"/>
      <c r="L43" s="178"/>
      <c r="M43" s="622" t="s">
        <v>3589</v>
      </c>
      <c r="N43" s="622" t="s">
        <v>3590</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3.4</v>
      </c>
      <c r="F44" s="187">
        <f>+E44/12*3</f>
        <v>0.85</v>
      </c>
      <c r="G44" s="179"/>
      <c r="H44" s="179"/>
      <c r="I44" s="179"/>
      <c r="J44" s="179"/>
      <c r="K44" s="178"/>
      <c r="L44" s="178"/>
      <c r="M44" s="622" t="s">
        <v>3591</v>
      </c>
      <c r="N44" s="622" t="s">
        <v>3592</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c r="H45" s="179"/>
      <c r="I45" s="179"/>
      <c r="J45" s="179"/>
      <c r="K45" s="178"/>
      <c r="L45" s="178"/>
      <c r="M45" s="622" t="s">
        <v>3593</v>
      </c>
      <c r="N45" s="622" t="s">
        <v>3594</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22" t="s">
        <v>4798</v>
      </c>
      <c r="N46" s="622" t="s">
        <v>4799</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22" t="s">
        <v>3465</v>
      </c>
      <c r="N47" s="622" t="s">
        <v>3465</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48"/>
  <sheetViews>
    <sheetView showGridLines="0" zoomScale="80" zoomScaleNormal="80" workbookViewId="0">
      <pane xSplit="4" ySplit="2" topLeftCell="J3"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"&amp;Vigencia!L230</f>
        <v>Localidad: 07. BOSA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22" t="s">
        <v>3655</v>
      </c>
      <c r="N5" s="622" t="s">
        <v>3656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22" t="s">
        <v>3695</v>
      </c>
      <c r="N7" s="622" t="s">
        <v>3696</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22" t="s">
        <v>3465</v>
      </c>
      <c r="N8" s="622" t="s">
        <v>3465</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22" t="s">
        <v>3789</v>
      </c>
      <c r="N9" s="622" t="s">
        <v>3790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22" t="s">
        <v>3791</v>
      </c>
      <c r="N10" s="622" t="s">
        <v>3792</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22" t="s">
        <v>3793</v>
      </c>
      <c r="N11" s="622" t="s">
        <v>3794</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32">
        <v>913</v>
      </c>
      <c r="G12" s="179"/>
      <c r="H12" s="179"/>
      <c r="I12" s="179"/>
      <c r="J12" s="179"/>
      <c r="K12" s="178"/>
      <c r="L12" s="178"/>
      <c r="M12" s="622" t="s">
        <v>5048</v>
      </c>
      <c r="N12" s="622" t="s">
        <v>5049</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22" t="s">
        <v>4046</v>
      </c>
      <c r="N14" s="622" t="s">
        <v>4047</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22" t="s">
        <v>3845</v>
      </c>
      <c r="N15" s="622" t="s">
        <v>3846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22" t="s">
        <v>4048</v>
      </c>
      <c r="N16" s="622" t="s">
        <v>4049</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22" t="s">
        <v>4050</v>
      </c>
      <c r="N18" s="622" t="s">
        <v>4051</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22" t="s">
        <v>4052</v>
      </c>
      <c r="N19" s="622" t="s">
        <v>4053</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22" t="s">
        <v>4054</v>
      </c>
      <c r="N20" s="622" t="s">
        <v>4055</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22" t="s">
        <v>4056</v>
      </c>
      <c r="N21" s="622" t="s">
        <v>4057</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22" t="s">
        <v>4058</v>
      </c>
      <c r="N22" s="622" t="s">
        <v>4059</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22" t="s">
        <v>4476</v>
      </c>
      <c r="N24" s="622" t="s">
        <v>4477</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22" t="s">
        <v>4478</v>
      </c>
      <c r="N25" s="622" t="s">
        <v>4479</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22" t="s">
        <v>4480</v>
      </c>
      <c r="N26" s="622" t="s">
        <v>4481</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22" t="s">
        <v>4482</v>
      </c>
      <c r="N27" s="622" t="s">
        <v>4483</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22" t="s">
        <v>4484</v>
      </c>
      <c r="N28" s="622" t="s">
        <v>4485</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22" t="s">
        <v>4486</v>
      </c>
      <c r="N29" s="622" t="s">
        <v>4487</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22" t="s">
        <v>4488</v>
      </c>
      <c r="N30" s="622" t="s">
        <v>4489</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22" t="s">
        <v>4490</v>
      </c>
      <c r="N31" s="622" t="s">
        <v>4491</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22" t="s">
        <v>4492</v>
      </c>
      <c r="N32" s="622" t="s">
        <v>4493</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22" t="s">
        <v>4494</v>
      </c>
      <c r="N33" s="622" t="s">
        <v>4495</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22" t="s">
        <v>4496</v>
      </c>
      <c r="N34" s="622" t="s">
        <v>4497</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22" t="s">
        <v>4498</v>
      </c>
      <c r="N35" s="622" t="s">
        <v>4499</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22" t="s">
        <v>4670</v>
      </c>
      <c r="N37" s="622" t="s">
        <v>4671</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22" t="s">
        <v>4672</v>
      </c>
      <c r="N38" s="622" t="s">
        <v>4673</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22" t="s">
        <v>4750</v>
      </c>
      <c r="N40" s="622" t="s">
        <v>4751</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22" t="s">
        <v>4752</v>
      </c>
      <c r="N41" s="622" t="s">
        <v>4753</v>
      </c>
    </row>
    <row r="42" spans="2:14" ht="35.1" customHeight="1">
      <c r="B42" s="176">
        <v>40</v>
      </c>
      <c r="C42" s="176">
        <f>Metas!B42</f>
        <v>40</v>
      </c>
      <c r="D42" s="146" t="str">
        <f>Metas!C42</f>
        <v>Implementar 1 red intersectorial y comunitaria de salud ambiental por localidad.</v>
      </c>
      <c r="E42" s="620">
        <v>1</v>
      </c>
      <c r="F42" s="621">
        <v>1</v>
      </c>
      <c r="G42" s="179"/>
      <c r="H42" s="179"/>
      <c r="I42" s="179"/>
      <c r="J42" s="179"/>
      <c r="K42" s="178"/>
      <c r="L42" s="178"/>
      <c r="M42" s="622" t="s">
        <v>3579</v>
      </c>
      <c r="N42" s="622" t="s">
        <v>3580</v>
      </c>
    </row>
    <row r="43" spans="2:14" ht="35.1" customHeight="1">
      <c r="B43" s="176">
        <v>41</v>
      </c>
      <c r="C43" s="176">
        <f>Metas!B43</f>
        <v>41</v>
      </c>
      <c r="D43" s="146" t="str">
        <f>Metas!C43</f>
        <v>Implementar el 100% de la estrategia para la gestión integral de zoonosis en el DC</v>
      </c>
      <c r="E43" s="186">
        <v>1.25</v>
      </c>
      <c r="F43" s="187">
        <f>+E43/12*3</f>
        <v>0.3125</v>
      </c>
      <c r="G43" s="179"/>
      <c r="H43" s="179"/>
      <c r="I43" s="179"/>
      <c r="J43" s="179"/>
      <c r="K43" s="178"/>
      <c r="L43" s="178"/>
      <c r="M43" s="622" t="s">
        <v>3581</v>
      </c>
      <c r="N43" s="622" t="s">
        <v>3582</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4.9000000000000004</v>
      </c>
      <c r="F44" s="187">
        <f>+E44/12*3</f>
        <v>1.2250000000000001</v>
      </c>
      <c r="G44" s="179"/>
      <c r="H44" s="179"/>
      <c r="I44" s="179"/>
      <c r="J44" s="179"/>
      <c r="K44" s="178"/>
      <c r="L44" s="178"/>
      <c r="M44" s="622" t="s">
        <v>3583</v>
      </c>
      <c r="N44" s="622" t="s">
        <v>3584</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c r="H45" s="179"/>
      <c r="I45" s="179"/>
      <c r="J45" s="179"/>
      <c r="K45" s="178"/>
      <c r="L45" s="178"/>
      <c r="M45" s="622" t="s">
        <v>3585</v>
      </c>
      <c r="N45" s="622" t="s">
        <v>3586</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22" t="s">
        <v>4796</v>
      </c>
      <c r="N46" s="622" t="s">
        <v>4797</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48"/>
  <sheetViews>
    <sheetView showGridLines="0" zoomScale="80" zoomScaleNormal="80" workbookViewId="0">
      <pane xSplit="4" ySplit="2" topLeftCell="M6"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"&amp;Vigencia!M230</f>
        <v>Localidad: 08. KENNEDY</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c r="H4" s="179"/>
      <c r="I4" s="179"/>
      <c r="J4" s="179"/>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c r="H5" s="179"/>
      <c r="I5" s="179"/>
      <c r="J5" s="179"/>
      <c r="K5" s="178"/>
      <c r="L5" s="178"/>
      <c r="M5" s="622" t="s">
        <v>3653</v>
      </c>
      <c r="N5" s="622" t="s">
        <v>3654</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c r="H6" s="179"/>
      <c r="I6" s="179"/>
      <c r="J6" s="179"/>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c r="H7" s="179"/>
      <c r="I7" s="179"/>
      <c r="J7" s="179"/>
      <c r="K7" s="178"/>
      <c r="L7" s="178"/>
      <c r="M7" s="622" t="s">
        <v>3693</v>
      </c>
      <c r="N7" s="622" t="s">
        <v>3694</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c r="H8" s="179"/>
      <c r="I8" s="179"/>
      <c r="J8" s="179"/>
      <c r="K8" s="178"/>
      <c r="L8" s="178"/>
      <c r="M8" s="622" t="s">
        <v>3465</v>
      </c>
      <c r="N8" s="622" t="s">
        <v>3465</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c r="H9" s="179"/>
      <c r="I9" s="179"/>
      <c r="J9" s="179"/>
      <c r="K9" s="178"/>
      <c r="L9" s="178"/>
      <c r="M9" s="622" t="s">
        <v>3783</v>
      </c>
      <c r="N9" s="622" t="s">
        <v>3784</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c r="H10" s="179"/>
      <c r="I10" s="179"/>
      <c r="J10" s="179"/>
      <c r="K10" s="178"/>
      <c r="L10" s="178"/>
      <c r="M10" s="622" t="s">
        <v>3785</v>
      </c>
      <c r="N10" s="622" t="s">
        <v>3786</v>
      </c>
    </row>
    <row r="11" spans="2:14" ht="35.1" customHeight="1">
      <c r="B11" s="176">
        <v>9</v>
      </c>
      <c r="C11" s="176">
        <f>Metas!B11</f>
        <v>9</v>
      </c>
      <c r="D11" s="146" t="str">
        <f>Metas!C11</f>
        <v>Mantener en funcionamiento los 20 Servicios amigables en salud para las mujeres en sus diversidades.</v>
      </c>
      <c r="E11" s="186"/>
      <c r="F11" s="187"/>
      <c r="G11" s="179"/>
      <c r="H11" s="179"/>
      <c r="I11" s="179"/>
      <c r="J11" s="179"/>
      <c r="K11" s="178"/>
      <c r="L11" s="178"/>
      <c r="M11" s="622" t="s">
        <v>3787</v>
      </c>
      <c r="N11" s="622" t="s">
        <v>3788</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30">
        <v>938</v>
      </c>
      <c r="G12" s="179"/>
      <c r="H12" s="179"/>
      <c r="I12" s="179"/>
      <c r="J12" s="179"/>
      <c r="K12" s="178"/>
      <c r="L12" s="178"/>
      <c r="M12" s="622" t="s">
        <v>5069</v>
      </c>
      <c r="N12" s="622" t="s">
        <v>5047</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c r="H13" s="179"/>
      <c r="I13" s="179"/>
      <c r="J13" s="179"/>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c r="H14" s="179"/>
      <c r="I14" s="179"/>
      <c r="J14" s="179"/>
      <c r="K14" s="178"/>
      <c r="L14" s="178"/>
      <c r="M14" s="622" t="s">
        <v>4030</v>
      </c>
      <c r="N14" s="622" t="s">
        <v>4031</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c r="H15" s="179"/>
      <c r="I15" s="179"/>
      <c r="J15" s="179"/>
      <c r="K15" s="178"/>
      <c r="L15" s="178"/>
      <c r="M15" s="622" t="s">
        <v>3845</v>
      </c>
      <c r="N15" s="622" t="s">
        <v>4032</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c r="H16" s="179"/>
      <c r="I16" s="179"/>
      <c r="J16" s="179"/>
      <c r="K16" s="178"/>
      <c r="L16" s="178"/>
      <c r="M16" s="622" t="s">
        <v>4033</v>
      </c>
      <c r="N16" s="622" t="s">
        <v>4034</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c r="H17" s="179"/>
      <c r="I17" s="179"/>
      <c r="J17" s="179"/>
      <c r="K17" s="178"/>
      <c r="L17" s="178"/>
      <c r="M17" s="622" t="s">
        <v>3849</v>
      </c>
      <c r="N17" s="622" t="s">
        <v>4035</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c r="H18" s="179"/>
      <c r="I18" s="179"/>
      <c r="J18" s="179"/>
      <c r="K18" s="178"/>
      <c r="L18" s="178"/>
      <c r="M18" s="622" t="s">
        <v>4036</v>
      </c>
      <c r="N18" s="622" t="s">
        <v>4037</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c r="H19" s="179"/>
      <c r="I19" s="179"/>
      <c r="J19" s="179"/>
      <c r="K19" s="178"/>
      <c r="L19" s="178"/>
      <c r="M19" s="622" t="s">
        <v>4038</v>
      </c>
      <c r="N19" s="622" t="s">
        <v>4039</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c r="H20" s="179"/>
      <c r="I20" s="179"/>
      <c r="J20" s="179"/>
      <c r="K20" s="178"/>
      <c r="L20" s="178"/>
      <c r="M20" s="622" t="s">
        <v>4040</v>
      </c>
      <c r="N20" s="622" t="s">
        <v>4041</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c r="H21" s="179"/>
      <c r="I21" s="179"/>
      <c r="J21" s="179"/>
      <c r="K21" s="178"/>
      <c r="L21" s="178"/>
      <c r="M21" s="622" t="s">
        <v>4042</v>
      </c>
      <c r="N21" s="622" t="s">
        <v>4043</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c r="H22" s="179"/>
      <c r="I22" s="179"/>
      <c r="J22" s="179"/>
      <c r="K22" s="178"/>
      <c r="L22" s="178"/>
      <c r="M22" s="622" t="s">
        <v>4044</v>
      </c>
      <c r="N22" s="622" t="s">
        <v>4045</v>
      </c>
    </row>
    <row r="23" spans="2:14" ht="35.1" customHeight="1">
      <c r="B23" s="176">
        <v>21</v>
      </c>
      <c r="C23" s="176">
        <f>Metas!B23</f>
        <v>21</v>
      </c>
      <c r="D23" s="146" t="str">
        <f>Metas!C23</f>
        <v>Mantener a 10 la tasa de mortalidad perinatal por cada 1000 nacidos vivos.</v>
      </c>
      <c r="E23" s="186"/>
      <c r="F23" s="187"/>
      <c r="G23" s="179"/>
      <c r="H23" s="179"/>
      <c r="I23" s="179"/>
      <c r="J23" s="179"/>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c r="H24" s="179"/>
      <c r="I24" s="179"/>
      <c r="J24" s="179"/>
      <c r="K24" s="178"/>
      <c r="L24" s="178"/>
      <c r="M24" s="622" t="s">
        <v>4452</v>
      </c>
      <c r="N24" s="622" t="s">
        <v>4453</v>
      </c>
    </row>
    <row r="25" spans="2:14" ht="35.1" customHeight="1">
      <c r="B25" s="176">
        <v>23</v>
      </c>
      <c r="C25" s="176">
        <f>Metas!B25</f>
        <v>23</v>
      </c>
      <c r="D25" s="146" t="str">
        <f>Metas!C25</f>
        <v>Lograr la incidencia a 2 la tasa de sífilis congénita 2 por cada 1.000 nacidos vivos más muertes fetales.</v>
      </c>
      <c r="E25" s="186"/>
      <c r="F25" s="187"/>
      <c r="G25" s="179"/>
      <c r="H25" s="179"/>
      <c r="I25" s="179"/>
      <c r="J25" s="179"/>
      <c r="K25" s="178"/>
      <c r="L25" s="178"/>
      <c r="M25" s="622" t="s">
        <v>4454</v>
      </c>
      <c r="N25" s="622" t="s">
        <v>4455</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c r="H26" s="179"/>
      <c r="I26" s="179"/>
      <c r="J26" s="179"/>
      <c r="K26" s="178"/>
      <c r="L26" s="178"/>
      <c r="M26" s="622" t="s">
        <v>4456</v>
      </c>
      <c r="N26" s="622" t="s">
        <v>4457</v>
      </c>
    </row>
    <row r="27" spans="2:14" ht="35.1" customHeight="1">
      <c r="B27" s="176">
        <v>25</v>
      </c>
      <c r="C27" s="176">
        <f>Metas!B27</f>
        <v>25</v>
      </c>
      <c r="D27" s="146" t="str">
        <f>Metas!C27</f>
        <v>Mantener en menos de 10.3 la tasa de mortalidad en menores de 5 años por mil nacidos vivos.</v>
      </c>
      <c r="E27" s="186"/>
      <c r="F27" s="187"/>
      <c r="G27" s="179"/>
      <c r="H27" s="179"/>
      <c r="I27" s="179"/>
      <c r="J27" s="179"/>
      <c r="K27" s="178"/>
      <c r="L27" s="178"/>
      <c r="M27" s="622" t="s">
        <v>4458</v>
      </c>
      <c r="N27" s="622" t="s">
        <v>4459</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c r="H28" s="179"/>
      <c r="I28" s="179"/>
      <c r="J28" s="179"/>
      <c r="K28" s="178"/>
      <c r="L28" s="178"/>
      <c r="M28" s="622" t="s">
        <v>4460</v>
      </c>
      <c r="N28" s="622" t="s">
        <v>4461</v>
      </c>
    </row>
    <row r="29" spans="2:14" ht="35.1" customHeight="1">
      <c r="B29" s="176">
        <v>27</v>
      </c>
      <c r="C29" s="176">
        <f>Metas!B29</f>
        <v>27</v>
      </c>
      <c r="D29" s="146" t="str">
        <f>Metas!C29</f>
        <v>Mantener por encima del 75% la práctica de lactancia materna exclusiva en menores de 6 meses.</v>
      </c>
      <c r="E29" s="186"/>
      <c r="F29" s="187"/>
      <c r="G29" s="179"/>
      <c r="H29" s="179"/>
      <c r="I29" s="179"/>
      <c r="J29" s="179"/>
      <c r="K29" s="178"/>
      <c r="L29" s="178"/>
      <c r="M29" s="622" t="s">
        <v>4462</v>
      </c>
      <c r="N29" s="622" t="s">
        <v>4463</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c r="H30" s="179"/>
      <c r="I30" s="179"/>
      <c r="J30" s="179"/>
      <c r="K30" s="178"/>
      <c r="L30" s="178"/>
      <c r="M30" s="622" t="s">
        <v>4464</v>
      </c>
      <c r="N30" s="622" t="s">
        <v>4465</v>
      </c>
    </row>
    <row r="31" spans="2:14" ht="35.1" customHeight="1">
      <c r="B31" s="176">
        <v>29</v>
      </c>
      <c r="C31" s="176">
        <f>Metas!B31</f>
        <v>29</v>
      </c>
      <c r="D31" s="146" t="str">
        <f>Metas!C31</f>
        <v>Reducir a 15,7% la prevalencia de retraso en talla en niños y niñas menores de 2 años</v>
      </c>
      <c r="E31" s="186"/>
      <c r="F31" s="187"/>
      <c r="G31" s="179"/>
      <c r="H31" s="179"/>
      <c r="I31" s="179"/>
      <c r="J31" s="179"/>
      <c r="K31" s="178"/>
      <c r="L31" s="178"/>
      <c r="M31" s="622" t="s">
        <v>4466</v>
      </c>
      <c r="N31" s="622" t="s">
        <v>4467</v>
      </c>
    </row>
    <row r="32" spans="2:14" ht="35.1" customHeight="1">
      <c r="B32" s="176">
        <v>30</v>
      </c>
      <c r="C32" s="176">
        <f>Metas!B32</f>
        <v>30</v>
      </c>
      <c r="D32" s="146" t="str">
        <f>Metas!C32</f>
        <v>Reducir al 35.4% la proporción de malnutrición en la población de 5 a 17 años.</v>
      </c>
      <c r="E32" s="186"/>
      <c r="F32" s="187"/>
      <c r="G32" s="179"/>
      <c r="H32" s="179"/>
      <c r="I32" s="179"/>
      <c r="J32" s="179"/>
      <c r="K32" s="178"/>
      <c r="L32" s="178"/>
      <c r="M32" s="622" t="s">
        <v>4468</v>
      </c>
      <c r="N32" s="622" t="s">
        <v>4469</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c r="H33" s="179"/>
      <c r="I33" s="179"/>
      <c r="J33" s="179"/>
      <c r="K33" s="178"/>
      <c r="L33" s="178"/>
      <c r="M33" s="622" t="s">
        <v>4470</v>
      </c>
      <c r="N33" s="622" t="s">
        <v>4471</v>
      </c>
    </row>
    <row r="34" spans="2:14" ht="35.1" customHeight="1">
      <c r="B34" s="176">
        <v>32</v>
      </c>
      <c r="C34" s="176">
        <f>Metas!B34</f>
        <v>32</v>
      </c>
      <c r="D34" s="146" t="str">
        <f>Metas!C34</f>
        <v>Implementar y evaluar el 100% del plan de prevención y atención a la conducta suicida en Bogotá D.C.</v>
      </c>
      <c r="E34" s="186"/>
      <c r="F34" s="187"/>
      <c r="G34" s="179"/>
      <c r="H34" s="179"/>
      <c r="I34" s="179"/>
      <c r="J34" s="179"/>
      <c r="K34" s="178"/>
      <c r="L34" s="178"/>
      <c r="M34" s="622" t="s">
        <v>4472</v>
      </c>
      <c r="N34" s="622" t="s">
        <v>4473</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c r="H35" s="179"/>
      <c r="I35" s="179"/>
      <c r="J35" s="179"/>
      <c r="K35" s="178"/>
      <c r="L35" s="178"/>
      <c r="M35" s="622" t="s">
        <v>4474</v>
      </c>
      <c r="N35" s="622" t="s">
        <v>4475</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c r="H36" s="179"/>
      <c r="I36" s="179"/>
      <c r="J36" s="179"/>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c r="H37" s="179"/>
      <c r="I37" s="179"/>
      <c r="J37" s="179"/>
      <c r="K37" s="178"/>
      <c r="L37" s="178"/>
      <c r="M37" s="622" t="s">
        <v>4666</v>
      </c>
      <c r="N37" s="622" t="s">
        <v>4667</v>
      </c>
    </row>
    <row r="38" spans="2:14" ht="35.1" customHeight="1">
      <c r="B38" s="176">
        <v>36</v>
      </c>
      <c r="C38" s="176">
        <f>Metas!B38</f>
        <v>36</v>
      </c>
      <c r="D38" s="146" t="str">
        <f>Metas!C38</f>
        <v>Reducir a menos de 130 por cada 100.000 habitantes la tasa de incidencia de morbilidad por eventos inmunoprevenibles.</v>
      </c>
      <c r="E38" s="186"/>
      <c r="F38" s="187"/>
      <c r="G38" s="179"/>
      <c r="H38" s="179"/>
      <c r="I38" s="179"/>
      <c r="J38" s="179"/>
      <c r="K38" s="178"/>
      <c r="L38" s="178"/>
      <c r="M38" s="622" t="s">
        <v>4668</v>
      </c>
      <c r="N38" s="622" t="s">
        <v>4669</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c r="H39" s="179"/>
      <c r="I39" s="179"/>
      <c r="J39" s="179"/>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c r="H40" s="179"/>
      <c r="I40" s="179"/>
      <c r="J40" s="179"/>
      <c r="K40" s="178"/>
      <c r="L40" s="178"/>
      <c r="M40" s="622" t="s">
        <v>4746</v>
      </c>
      <c r="N40" s="622" t="s">
        <v>4747</v>
      </c>
    </row>
    <row r="41" spans="2:14" ht="35.1" customHeight="1">
      <c r="B41" s="176">
        <v>39</v>
      </c>
      <c r="C41" s="176">
        <f>Metas!B41</f>
        <v>39</v>
      </c>
      <c r="D41" s="146" t="str">
        <f>Metas!C41</f>
        <v xml:space="preserve">Mantener por de bajo del 2.7 la tasa de mortalidad por Tuberculosis. </v>
      </c>
      <c r="E41" s="186"/>
      <c r="F41" s="187"/>
      <c r="G41" s="179"/>
      <c r="H41" s="179"/>
      <c r="I41" s="179"/>
      <c r="J41" s="179"/>
      <c r="K41" s="178"/>
      <c r="L41" s="178"/>
      <c r="M41" s="622" t="s">
        <v>4748</v>
      </c>
      <c r="N41" s="622" t="s">
        <v>4749</v>
      </c>
    </row>
    <row r="42" spans="2:14" ht="35.1" customHeight="1">
      <c r="B42" s="176">
        <v>40</v>
      </c>
      <c r="C42" s="176">
        <f>Metas!B42</f>
        <v>40</v>
      </c>
      <c r="D42" s="146" t="str">
        <f>Metas!C42</f>
        <v>Implementar 1 red intersectorial y comunitaria de salud ambiental por localidad.</v>
      </c>
      <c r="E42" s="620">
        <v>1</v>
      </c>
      <c r="F42" s="621">
        <v>1</v>
      </c>
      <c r="G42" s="179"/>
      <c r="H42" s="179"/>
      <c r="I42" s="179"/>
      <c r="J42" s="179"/>
      <c r="K42" s="178"/>
      <c r="L42" s="178"/>
      <c r="M42" s="622" t="s">
        <v>3571</v>
      </c>
      <c r="N42" s="622" t="s">
        <v>3572</v>
      </c>
    </row>
    <row r="43" spans="2:14" ht="35.1" customHeight="1">
      <c r="B43" s="176">
        <v>41</v>
      </c>
      <c r="C43" s="176">
        <f>Metas!B43</f>
        <v>41</v>
      </c>
      <c r="D43" s="146" t="str">
        <f>Metas!C43</f>
        <v>Implementar el 100% de la estrategia para la gestión integral de zoonosis en el DC</v>
      </c>
      <c r="E43" s="186">
        <v>1.25</v>
      </c>
      <c r="F43" s="187">
        <f>+E43/12*3</f>
        <v>0.3125</v>
      </c>
      <c r="G43" s="179"/>
      <c r="H43" s="179"/>
      <c r="I43" s="179"/>
      <c r="J43" s="179"/>
      <c r="K43" s="178"/>
      <c r="L43" s="178"/>
      <c r="M43" s="622" t="s">
        <v>3573</v>
      </c>
      <c r="N43" s="622" t="s">
        <v>3574</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12.5</v>
      </c>
      <c r="F44" s="187">
        <f>+E44/12*3</f>
        <v>3.125</v>
      </c>
      <c r="G44" s="179"/>
      <c r="H44" s="179"/>
      <c r="I44" s="179"/>
      <c r="J44" s="179"/>
      <c r="K44" s="178"/>
      <c r="L44" s="178"/>
      <c r="M44" s="622" t="s">
        <v>3575</v>
      </c>
      <c r="N44" s="622" t="s">
        <v>3576</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c r="H45" s="179"/>
      <c r="I45" s="179"/>
      <c r="J45" s="179"/>
      <c r="K45" s="178"/>
      <c r="L45" s="178"/>
      <c r="M45" s="622" t="s">
        <v>3577</v>
      </c>
      <c r="N45" s="622" t="s">
        <v>3578</v>
      </c>
    </row>
    <row r="46" spans="2:14" ht="35.1" customHeight="1">
      <c r="B46" s="176">
        <v>44</v>
      </c>
      <c r="C46" s="176">
        <f>Metas!B46</f>
        <v>44</v>
      </c>
      <c r="D46" s="146" t="str">
        <f>Metas!C46</f>
        <v>Mantener el 100% de la operación de la red de vigilancia y la gestión del riesgo en salud pública en Bogotá D.C.</v>
      </c>
      <c r="E46" s="186"/>
      <c r="F46" s="187"/>
      <c r="G46" s="179"/>
      <c r="H46" s="179"/>
      <c r="I46" s="179"/>
      <c r="J46" s="179"/>
      <c r="K46" s="178"/>
      <c r="L46" s="178"/>
      <c r="M46" s="622" t="s">
        <v>4794</v>
      </c>
      <c r="N46" s="622" t="s">
        <v>4795</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c r="H47" s="179"/>
      <c r="I47" s="179"/>
      <c r="J47" s="179"/>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48"/>
  <sheetViews>
    <sheetView showGridLines="0" zoomScale="80" zoomScaleNormal="80" workbookViewId="0">
      <pane xSplit="4" ySplit="2" topLeftCell="E42" activePane="bottomRight" state="frozen"/>
      <selection activeCell="F12" sqref="F12"/>
      <selection pane="topRight" activeCell="F12" sqref="F12"/>
      <selection pane="bottomLeft" activeCell="F12" sqref="F12"/>
      <selection pane="bottomRight" activeCell="G49" sqref="G49:L49"/>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75"/>
      <c r="D1" s="175" t="str">
        <f>"Localidad: "&amp;Vigencia!N230</f>
        <v>Localidad: 09. FONTIBON</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+Vigencia!N231</f>
        <v>0</v>
      </c>
      <c r="H3" s="179">
        <f>+Vigencia!N279</f>
        <v>0</v>
      </c>
      <c r="I3" s="179">
        <f>+Vigencia!N327</f>
        <v>0</v>
      </c>
      <c r="J3" s="179">
        <f>+Vigencia!N375</f>
        <v>0</v>
      </c>
      <c r="K3" s="178">
        <f>+Vigencia!N425</f>
        <v>0</v>
      </c>
      <c r="L3" s="178">
        <f>+Vigencia!N474</f>
        <v>0</v>
      </c>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+Vigencia!N232</f>
        <v>0</v>
      </c>
      <c r="H4" s="179">
        <f>+Vigencia!N280</f>
        <v>0</v>
      </c>
      <c r="I4" s="179">
        <f>+Vigencia!N328</f>
        <v>0</v>
      </c>
      <c r="J4" s="179">
        <f>+Vigencia!N376</f>
        <v>0</v>
      </c>
      <c r="K4" s="178">
        <f>+Vigencia!N426</f>
        <v>20155258</v>
      </c>
      <c r="L4" s="178">
        <f>+Vigencia!N475</f>
        <v>12907346</v>
      </c>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+Vigencia!N233</f>
        <v>5017669210</v>
      </c>
      <c r="H5" s="179">
        <f>+Vigencia!N281</f>
        <v>5991922950</v>
      </c>
      <c r="I5" s="179">
        <f>+Vigencia!N329</f>
        <v>3683623182</v>
      </c>
      <c r="J5" s="179">
        <f>+Vigencia!N377</f>
        <v>2767919948</v>
      </c>
      <c r="K5" s="178">
        <f>+Vigencia!N427</f>
        <v>302782006</v>
      </c>
      <c r="L5" s="178">
        <f>+Vigencia!N476</f>
        <v>0</v>
      </c>
      <c r="M5" s="622" t="s">
        <v>3651</v>
      </c>
      <c r="N5" s="622" t="s">
        <v>3652</v>
      </c>
    </row>
    <row r="6" spans="2:14" ht="39.950000000000003"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+Vigencia!N234</f>
        <v>258545826</v>
      </c>
      <c r="H6" s="179">
        <f>+Vigencia!N282</f>
        <v>410028351</v>
      </c>
      <c r="I6" s="179">
        <f>+Vigencia!N330</f>
        <v>252070987</v>
      </c>
      <c r="J6" s="179">
        <f>+Vigencia!N378</f>
        <v>230489315</v>
      </c>
      <c r="K6" s="178">
        <f>+Vigencia!N428</f>
        <v>34344812</v>
      </c>
      <c r="L6" s="178">
        <f>+Vigencia!N477</f>
        <v>12907341</v>
      </c>
      <c r="M6" s="622" t="s">
        <v>3691</v>
      </c>
      <c r="N6" s="622" t="s">
        <v>3692</v>
      </c>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+Vigencia!N235</f>
        <v>1230338024</v>
      </c>
      <c r="H7" s="179">
        <f>+Vigencia!N283</f>
        <v>2019170003</v>
      </c>
      <c r="I7" s="179">
        <f>+Vigencia!N331</f>
        <v>1230338024</v>
      </c>
      <c r="J7" s="179">
        <f>+Vigencia!N379</f>
        <v>544302633</v>
      </c>
      <c r="K7" s="178">
        <f>+Vigencia!N429</f>
        <v>72902111</v>
      </c>
      <c r="L7" s="178">
        <f>+Vigencia!N478</f>
        <v>18115261</v>
      </c>
      <c r="M7" s="622" t="s">
        <v>3775</v>
      </c>
      <c r="N7" s="622" t="s">
        <v>3776</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+Vigencia!N236</f>
        <v>0</v>
      </c>
      <c r="H8" s="179">
        <f>+Vigencia!N284</f>
        <v>0</v>
      </c>
      <c r="I8" s="179">
        <f>+Vigencia!N332</f>
        <v>0</v>
      </c>
      <c r="J8" s="179">
        <f>+Vigencia!N380</f>
        <v>0</v>
      </c>
      <c r="K8" s="178">
        <f>+Vigencia!N430</f>
        <v>0</v>
      </c>
      <c r="L8" s="178">
        <f>+Vigencia!N479</f>
        <v>0</v>
      </c>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+Vigencia!N237</f>
        <v>66264568</v>
      </c>
      <c r="H9" s="179">
        <f>+Vigencia!N285</f>
        <v>102944840</v>
      </c>
      <c r="I9" s="179">
        <f>+Vigencia!N333</f>
        <v>64764360</v>
      </c>
      <c r="J9" s="179">
        <f>+Vigencia!N381</f>
        <v>42948274</v>
      </c>
      <c r="K9" s="178">
        <f>+Vigencia!N431</f>
        <v>10413543</v>
      </c>
      <c r="L9" s="178">
        <f>+Vigencia!N480</f>
        <v>4578916</v>
      </c>
      <c r="M9" s="622" t="s">
        <v>3777</v>
      </c>
      <c r="N9" s="622" t="s">
        <v>3778</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+Vigencia!N238</f>
        <v>64329630</v>
      </c>
      <c r="H10" s="179">
        <f>+Vigencia!N286</f>
        <v>100574080</v>
      </c>
      <c r="I10" s="179">
        <f>+Vigencia!N334</f>
        <v>64329630</v>
      </c>
      <c r="J10" s="179">
        <f>+Vigencia!N382</f>
        <v>42659985</v>
      </c>
      <c r="K10" s="178">
        <f>+Vigencia!N432</f>
        <v>9090550</v>
      </c>
      <c r="L10" s="178">
        <f>+Vigencia!N481</f>
        <v>8084464</v>
      </c>
      <c r="M10" s="622" t="s">
        <v>3779</v>
      </c>
      <c r="N10" s="622" t="s">
        <v>3780</v>
      </c>
    </row>
    <row r="11" spans="2:14" ht="35.1" customHeight="1">
      <c r="B11" s="176">
        <v>9</v>
      </c>
      <c r="C11" s="176">
        <f>Metas!B11</f>
        <v>9</v>
      </c>
      <c r="D11" s="146" t="str">
        <f>Metas!C11</f>
        <v>Mantener en funcionamiento los 20 Servicios amigables en salud para las mujeres en sus diversidades.</v>
      </c>
      <c r="E11" s="186"/>
      <c r="F11" s="187"/>
      <c r="G11" s="179">
        <f>+Vigencia!N239</f>
        <v>1922464735</v>
      </c>
      <c r="H11" s="179">
        <f>+Vigencia!N287</f>
        <v>755495734</v>
      </c>
      <c r="I11" s="179">
        <f>+Vigencia!N335</f>
        <v>492682968</v>
      </c>
      <c r="J11" s="179">
        <f>+Vigencia!N383</f>
        <v>210452426</v>
      </c>
      <c r="K11" s="178">
        <f>+Vigencia!N433</f>
        <v>30671028</v>
      </c>
      <c r="L11" s="178">
        <f>+Vigencia!N482</f>
        <v>0</v>
      </c>
      <c r="M11" s="622" t="s">
        <v>3781</v>
      </c>
      <c r="N11" s="622" t="s">
        <v>3782</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31">
        <v>602</v>
      </c>
      <c r="G12" s="179">
        <f>+Vigencia!N240</f>
        <v>1021397661</v>
      </c>
      <c r="H12" s="179">
        <f>+Vigencia!N288</f>
        <v>952930590</v>
      </c>
      <c r="I12" s="179">
        <f>+Vigencia!N336</f>
        <v>604370666</v>
      </c>
      <c r="J12" s="179">
        <f>+Vigencia!N384</f>
        <v>258160482</v>
      </c>
      <c r="K12" s="178">
        <f>+Vigencia!N434</f>
        <v>47138731</v>
      </c>
      <c r="L12" s="178">
        <f>+Vigencia!N483</f>
        <v>22501345</v>
      </c>
      <c r="M12" s="622" t="s">
        <v>5068</v>
      </c>
      <c r="N12" s="622" t="s">
        <v>5046</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+Vigencia!N241</f>
        <v>100999816</v>
      </c>
      <c r="H13" s="179">
        <f>+Vigencia!N289</f>
        <v>164092235</v>
      </c>
      <c r="I13" s="179">
        <f>+Vigencia!N337</f>
        <v>100999817</v>
      </c>
      <c r="J13" s="179">
        <f>+Vigencia!N385</f>
        <v>90812728</v>
      </c>
      <c r="K13" s="178">
        <f>+Vigencia!N435</f>
        <v>11064379</v>
      </c>
      <c r="L13" s="178">
        <f>+Vigencia!N484</f>
        <v>4578915</v>
      </c>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+Vigencia!N242</f>
        <v>877293638</v>
      </c>
      <c r="H14" s="179">
        <f>+Vigencia!N290</f>
        <v>344385877</v>
      </c>
      <c r="I14" s="179">
        <f>+Vigencia!N338</f>
        <v>211830898</v>
      </c>
      <c r="J14" s="179">
        <f>+Vigencia!N386</f>
        <v>140474963</v>
      </c>
      <c r="K14" s="178">
        <f>+Vigencia!N436</f>
        <v>14162160</v>
      </c>
      <c r="L14" s="178">
        <f>+Vigencia!N485</f>
        <v>4578913</v>
      </c>
      <c r="M14" s="622" t="s">
        <v>4018</v>
      </c>
      <c r="N14" s="622" t="s">
        <v>4019</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+Vigencia!N243</f>
        <v>795405930</v>
      </c>
      <c r="H15" s="179">
        <f>+Vigencia!N291</f>
        <v>349458190</v>
      </c>
      <c r="I15" s="179">
        <f>+Vigencia!N339</f>
        <v>214834587</v>
      </c>
      <c r="J15" s="179">
        <f>+Vigencia!N387</f>
        <v>142466851</v>
      </c>
      <c r="K15" s="178">
        <f>+Vigencia!N437</f>
        <v>13458988</v>
      </c>
      <c r="L15" s="178">
        <f>+Vigencia!N486</f>
        <v>4578915</v>
      </c>
      <c r="M15" s="622" t="s">
        <v>3845</v>
      </c>
      <c r="N15" s="622" t="s">
        <v>3846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+Vigencia!N244</f>
        <v>891250357</v>
      </c>
      <c r="H16" s="179">
        <f>+Vigencia!N292</f>
        <v>180809372</v>
      </c>
      <c r="I16" s="179">
        <f>+Vigencia!N340</f>
        <v>111155232</v>
      </c>
      <c r="J16" s="179">
        <f>+Vigencia!N388</f>
        <v>47480610</v>
      </c>
      <c r="K16" s="178">
        <f>+Vigencia!N438</f>
        <v>11370841</v>
      </c>
      <c r="L16" s="178">
        <f>+Vigencia!N487</f>
        <v>4578914</v>
      </c>
      <c r="M16" s="622" t="s">
        <v>4020</v>
      </c>
      <c r="N16" s="622" t="s">
        <v>4021</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+Vigencia!N245</f>
        <v>47507015</v>
      </c>
      <c r="H17" s="179">
        <f>+Vigencia!N293</f>
        <v>65853870</v>
      </c>
      <c r="I17" s="179">
        <f>+Vigencia!N341</f>
        <v>47507015</v>
      </c>
      <c r="J17" s="179">
        <f>+Vigencia!N389</f>
        <v>31504121</v>
      </c>
      <c r="K17" s="178">
        <f>+Vigencia!N439</f>
        <v>1000297</v>
      </c>
      <c r="L17" s="178">
        <f>+Vigencia!N488</f>
        <v>548108</v>
      </c>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+Vigencia!N246</f>
        <v>526247615</v>
      </c>
      <c r="H18" s="179">
        <f>+Vigencia!N294</f>
        <v>840440505</v>
      </c>
      <c r="I18" s="179">
        <f>+Vigencia!N342</f>
        <v>526247615</v>
      </c>
      <c r="J18" s="179">
        <f>+Vigencia!N390</f>
        <v>348979377</v>
      </c>
      <c r="K18" s="178">
        <f>+Vigencia!N440</f>
        <v>36765886</v>
      </c>
      <c r="L18" s="178">
        <f>+Vigencia!N489</f>
        <v>17555124</v>
      </c>
      <c r="M18" s="622" t="s">
        <v>4022</v>
      </c>
      <c r="N18" s="622" t="s">
        <v>4023</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+Vigencia!N247</f>
        <v>296697169</v>
      </c>
      <c r="H19" s="179">
        <f>+Vigencia!N295</f>
        <v>482639487</v>
      </c>
      <c r="I19" s="179">
        <f>+Vigencia!N343</f>
        <v>296697169</v>
      </c>
      <c r="J19" s="179">
        <f>+Vigencia!N391</f>
        <v>126735940</v>
      </c>
      <c r="K19" s="178">
        <f>+Vigencia!N441</f>
        <v>21357408</v>
      </c>
      <c r="L19" s="178">
        <f>+Vigencia!N490</f>
        <v>3999272</v>
      </c>
      <c r="M19" s="622" t="s">
        <v>4024</v>
      </c>
      <c r="N19" s="622" t="s">
        <v>4025</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+Vigencia!N248</f>
        <v>393227027</v>
      </c>
      <c r="H20" s="179">
        <f>+Vigencia!N296</f>
        <v>569870117</v>
      </c>
      <c r="I20" s="179">
        <f>+Vigencia!N344</f>
        <v>359713330</v>
      </c>
      <c r="J20" s="179">
        <f>+Vigencia!N392</f>
        <v>153653664</v>
      </c>
      <c r="K20" s="178">
        <f>+Vigencia!N442</f>
        <v>32332972</v>
      </c>
      <c r="L20" s="178">
        <f>+Vigencia!N491</f>
        <v>11363948</v>
      </c>
      <c r="M20" s="622" t="s">
        <v>4026</v>
      </c>
      <c r="N20" s="622" t="s">
        <v>4027</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+Vigencia!N249</f>
        <v>8319276552</v>
      </c>
      <c r="H21" s="179">
        <f>+Vigencia!N297</f>
        <v>568218839</v>
      </c>
      <c r="I21" s="179">
        <f>+Vigencia!N345</f>
        <v>351207490</v>
      </c>
      <c r="J21" s="179">
        <f>+Vigencia!N393</f>
        <v>315783841</v>
      </c>
      <c r="K21" s="178">
        <f>+Vigencia!N443</f>
        <v>39667745</v>
      </c>
      <c r="L21" s="178">
        <f>+Vigencia!N492</f>
        <v>5630371</v>
      </c>
      <c r="M21" s="622" t="s">
        <v>4028</v>
      </c>
      <c r="N21" s="622" t="s">
        <v>4029</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+Vigencia!N250</f>
        <v>460634296</v>
      </c>
      <c r="H22" s="179">
        <f>+Vigencia!N298</f>
        <v>552511798</v>
      </c>
      <c r="I22" s="179">
        <f>+Vigencia!N346</f>
        <v>335627389</v>
      </c>
      <c r="J22" s="179">
        <f>+Vigencia!N394</f>
        <v>222570200</v>
      </c>
      <c r="K22" s="178">
        <f>+Vigencia!N444</f>
        <v>60815868</v>
      </c>
      <c r="L22" s="178">
        <f>+Vigencia!N493</f>
        <v>7787789</v>
      </c>
      <c r="M22" s="622" t="s">
        <v>4428</v>
      </c>
      <c r="N22" s="622" t="s">
        <v>4429</v>
      </c>
    </row>
    <row r="23" spans="2:14" ht="35.1" customHeight="1">
      <c r="B23" s="176">
        <v>21</v>
      </c>
      <c r="C23" s="176">
        <f>Metas!B23</f>
        <v>21</v>
      </c>
      <c r="D23" s="146" t="str">
        <f>Metas!C23</f>
        <v>Mantener a 10 la tasa de mortalidad perinatal por cada 1000 nacidos vivos.</v>
      </c>
      <c r="E23" s="186"/>
      <c r="F23" s="187"/>
      <c r="G23" s="179">
        <f>+Vigencia!N251</f>
        <v>64451500</v>
      </c>
      <c r="H23" s="179">
        <f>+Vigencia!N299</f>
        <v>93156311</v>
      </c>
      <c r="I23" s="179">
        <f>+Vigencia!N347</f>
        <v>58386850</v>
      </c>
      <c r="J23" s="179">
        <f>+Vigencia!N395</f>
        <v>52497806</v>
      </c>
      <c r="K23" s="178">
        <f>+Vigencia!N445</f>
        <v>10936843</v>
      </c>
      <c r="L23" s="178">
        <f>+Vigencia!N494</f>
        <v>1856411</v>
      </c>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+Vigencia!N252</f>
        <v>123864224</v>
      </c>
      <c r="H24" s="179">
        <f>+Vigencia!N300</f>
        <v>97592855</v>
      </c>
      <c r="I24" s="179">
        <f>+Vigencia!N348</f>
        <v>59989795</v>
      </c>
      <c r="J24" s="179">
        <f>+Vigencia!N396</f>
        <v>25624994</v>
      </c>
      <c r="K24" s="178">
        <f>+Vigencia!N446</f>
        <v>9281503</v>
      </c>
      <c r="L24" s="178">
        <f>+Vigencia!N495</f>
        <v>814070</v>
      </c>
      <c r="M24" s="622" t="s">
        <v>4430</v>
      </c>
      <c r="N24" s="622" t="s">
        <v>4431</v>
      </c>
    </row>
    <row r="25" spans="2:14" ht="35.1" customHeight="1">
      <c r="B25" s="176">
        <v>23</v>
      </c>
      <c r="C25" s="176">
        <f>Metas!B25</f>
        <v>23</v>
      </c>
      <c r="D25" s="146" t="str">
        <f>Metas!C25</f>
        <v>Lograr la incidencia a 2 la tasa de sífilis congénita 2 por cada 1.000 nacidos vivos más muertes fetales.</v>
      </c>
      <c r="E25" s="186"/>
      <c r="F25" s="187"/>
      <c r="G25" s="179">
        <f>+Vigencia!N253</f>
        <v>190402906</v>
      </c>
      <c r="H25" s="179">
        <f>+Vigencia!N301</f>
        <v>198068828</v>
      </c>
      <c r="I25" s="179">
        <f>+Vigencia!N349</f>
        <v>120517783</v>
      </c>
      <c r="J25" s="179">
        <f>+Vigencia!N397</f>
        <v>51479879</v>
      </c>
      <c r="K25" s="178">
        <f>+Vigencia!N447</f>
        <v>18323228</v>
      </c>
      <c r="L25" s="178">
        <f>+Vigencia!N496</f>
        <v>5544614</v>
      </c>
      <c r="M25" s="622" t="s">
        <v>4432</v>
      </c>
      <c r="N25" s="622" t="s">
        <v>4433</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+Vigencia!N254</f>
        <v>128984214</v>
      </c>
      <c r="H26" s="179">
        <f>+Vigencia!N302</f>
        <v>192205518</v>
      </c>
      <c r="I26" s="179">
        <f>+Vigencia!N350</f>
        <v>128984214</v>
      </c>
      <c r="J26" s="179">
        <f>+Vigencia!N398</f>
        <v>85535455</v>
      </c>
      <c r="K26" s="178">
        <f>+Vigencia!N448</f>
        <v>25170558</v>
      </c>
      <c r="L26" s="178">
        <f>+Vigencia!N497</f>
        <v>420423</v>
      </c>
      <c r="M26" s="622" t="s">
        <v>4434</v>
      </c>
      <c r="N26" s="622" t="s">
        <v>4435</v>
      </c>
    </row>
    <row r="27" spans="2:14" ht="35.1" customHeight="1">
      <c r="B27" s="176">
        <v>25</v>
      </c>
      <c r="C27" s="176">
        <f>Metas!B27</f>
        <v>25</v>
      </c>
      <c r="D27" s="146" t="str">
        <f>Metas!C27</f>
        <v>Mantener en menos de 10.3 la tasa de mortalidad en menores de 5 años por mil nacidos vivos.</v>
      </c>
      <c r="E27" s="186"/>
      <c r="F27" s="187"/>
      <c r="G27" s="179">
        <f>+Vigencia!N255</f>
        <v>1369184732</v>
      </c>
      <c r="H27" s="179">
        <f>+Vigencia!N303</f>
        <v>77043707</v>
      </c>
      <c r="I27" s="179">
        <f>+Vigencia!N351</f>
        <v>49042125</v>
      </c>
      <c r="J27" s="179">
        <f>+Vigencia!N399</f>
        <v>32522124</v>
      </c>
      <c r="K27" s="178">
        <f>+Vigencia!N449</f>
        <v>11765035</v>
      </c>
      <c r="L27" s="178">
        <f>+Vigencia!N498</f>
        <v>3222834</v>
      </c>
      <c r="M27" s="622" t="s">
        <v>4436</v>
      </c>
      <c r="N27" s="622" t="s">
        <v>4437</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+Vigencia!N256</f>
        <v>2171857459</v>
      </c>
      <c r="H28" s="179">
        <f>+Vigencia!N304</f>
        <v>331868803</v>
      </c>
      <c r="I28" s="179">
        <f>+Vigencia!N352</f>
        <v>218415322</v>
      </c>
      <c r="J28" s="179">
        <f>+Vigencia!N400</f>
        <v>92380610</v>
      </c>
      <c r="K28" s="178">
        <f>+Vigencia!N450</f>
        <v>35919760</v>
      </c>
      <c r="L28" s="178">
        <f>+Vigencia!N499</f>
        <v>517759</v>
      </c>
      <c r="M28" s="622" t="s">
        <v>4438</v>
      </c>
      <c r="N28" s="622" t="s">
        <v>4439</v>
      </c>
    </row>
    <row r="29" spans="2:14" ht="35.1" customHeight="1">
      <c r="B29" s="176">
        <v>27</v>
      </c>
      <c r="C29" s="176">
        <f>Metas!B29</f>
        <v>27</v>
      </c>
      <c r="D29" s="146" t="str">
        <f>Metas!C29</f>
        <v>Mantener por encima del 75% la práctica de lactancia materna exclusiva en menores de 6 meses.</v>
      </c>
      <c r="E29" s="186"/>
      <c r="F29" s="187"/>
      <c r="G29" s="179">
        <f>+Vigencia!N257</f>
        <v>632002826</v>
      </c>
      <c r="H29" s="179">
        <f>+Vigencia!N305</f>
        <v>251852092</v>
      </c>
      <c r="I29" s="179">
        <f>+Vigencia!N353</f>
        <v>157518639</v>
      </c>
      <c r="J29" s="179">
        <f>+Vigencia!N401</f>
        <v>104457968</v>
      </c>
      <c r="K29" s="178">
        <f>+Vigencia!N451</f>
        <v>14446183</v>
      </c>
      <c r="L29" s="178">
        <f>+Vigencia!N500</f>
        <v>3276896</v>
      </c>
      <c r="M29" s="622" t="s">
        <v>4440</v>
      </c>
      <c r="N29" s="622" t="s">
        <v>4441</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+Vigencia!N258</f>
        <v>871788244</v>
      </c>
      <c r="H30" s="179">
        <f>+Vigencia!N306</f>
        <v>97448325</v>
      </c>
      <c r="I30" s="179">
        <f>+Vigencia!N354</f>
        <v>59488315</v>
      </c>
      <c r="J30" s="179">
        <f>+Vigencia!N402</f>
        <v>39449482</v>
      </c>
      <c r="K30" s="178">
        <f>+Vigencia!N452</f>
        <v>9286838</v>
      </c>
      <c r="L30" s="178">
        <f>+Vigencia!N501</f>
        <v>1426795</v>
      </c>
      <c r="M30" s="622" t="s">
        <v>4442</v>
      </c>
      <c r="N30" s="622" t="s">
        <v>4443</v>
      </c>
    </row>
    <row r="31" spans="2:14" ht="35.1" customHeight="1">
      <c r="B31" s="176">
        <v>29</v>
      </c>
      <c r="C31" s="176">
        <f>Metas!B31</f>
        <v>29</v>
      </c>
      <c r="D31" s="146" t="str">
        <f>Metas!C31</f>
        <v>Reducir a 15,7% la prevalencia de retraso en talla en niños y niñas menores de 2 años</v>
      </c>
      <c r="E31" s="186"/>
      <c r="F31" s="187"/>
      <c r="G31" s="179">
        <f>+Vigencia!N259</f>
        <v>863884145</v>
      </c>
      <c r="H31" s="179">
        <f>+Vigencia!N307</f>
        <v>112455910</v>
      </c>
      <c r="I31" s="179">
        <f>+Vigencia!N355</f>
        <v>70812301</v>
      </c>
      <c r="J31" s="179">
        <f>+Vigencia!N403</f>
        <v>30247891</v>
      </c>
      <c r="K31" s="178">
        <f>+Vigencia!N453</f>
        <v>9987445</v>
      </c>
      <c r="L31" s="178">
        <f>+Vigencia!N502</f>
        <v>1768321</v>
      </c>
      <c r="M31" s="622" t="s">
        <v>4444</v>
      </c>
      <c r="N31" s="622" t="s">
        <v>4445</v>
      </c>
    </row>
    <row r="32" spans="2:14" ht="35.1" customHeight="1">
      <c r="B32" s="176">
        <v>30</v>
      </c>
      <c r="C32" s="176">
        <f>Metas!B32</f>
        <v>30</v>
      </c>
      <c r="D32" s="146" t="str">
        <f>Metas!C32</f>
        <v>Reducir al 35.4% la proporción de malnutrición en la población de 5 a 17 años.</v>
      </c>
      <c r="E32" s="186"/>
      <c r="F32" s="187"/>
      <c r="G32" s="179">
        <f>+Vigencia!N260</f>
        <v>228866774</v>
      </c>
      <c r="H32" s="179">
        <f>+Vigencia!N308</f>
        <v>366415954</v>
      </c>
      <c r="I32" s="179">
        <f>+Vigencia!N356</f>
        <v>228866774</v>
      </c>
      <c r="J32" s="179">
        <f>+Vigencia!N404</f>
        <v>151772251</v>
      </c>
      <c r="K32" s="178">
        <f>+Vigencia!N454</f>
        <v>26818919</v>
      </c>
      <c r="L32" s="178">
        <f>+Vigencia!N503</f>
        <v>8126182</v>
      </c>
      <c r="M32" s="622" t="s">
        <v>4446</v>
      </c>
      <c r="N32" s="622" t="s">
        <v>4447</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+Vigencia!N261</f>
        <v>200104585</v>
      </c>
      <c r="H33" s="179">
        <f>+Vigencia!N309</f>
        <v>236935637</v>
      </c>
      <c r="I33" s="179">
        <f>+Vigencia!N357</f>
        <v>164170006</v>
      </c>
      <c r="J33" s="179">
        <f>+Vigencia!N405</f>
        <v>108868801</v>
      </c>
      <c r="K33" s="178">
        <f>+Vigencia!N455</f>
        <v>14992126</v>
      </c>
      <c r="L33" s="178">
        <f>+Vigencia!N504</f>
        <v>7347492</v>
      </c>
      <c r="M33" s="622" t="s">
        <v>4448</v>
      </c>
      <c r="N33" s="622" t="s">
        <v>4449</v>
      </c>
    </row>
    <row r="34" spans="2:14" ht="35.1" customHeight="1">
      <c r="B34" s="176">
        <v>32</v>
      </c>
      <c r="C34" s="176">
        <f>Metas!B34</f>
        <v>32</v>
      </c>
      <c r="D34" s="146" t="str">
        <f>Metas!C34</f>
        <v>Implementar y evaluar el 100% del plan de prevención y atención a la conducta suicida en Bogotá D.C.</v>
      </c>
      <c r="E34" s="186"/>
      <c r="F34" s="187"/>
      <c r="G34" s="179">
        <f>+Vigencia!N262</f>
        <v>3708466666</v>
      </c>
      <c r="H34" s="179">
        <f>+Vigencia!N310</f>
        <v>2651988391</v>
      </c>
      <c r="I34" s="179">
        <f>+Vigencia!N358</f>
        <v>1675965091</v>
      </c>
      <c r="J34" s="179">
        <f>+Vigencia!N406</f>
        <v>715898341</v>
      </c>
      <c r="K34" s="178">
        <f>+Vigencia!N456</f>
        <v>191334790</v>
      </c>
      <c r="L34" s="178">
        <f>+Vigencia!N505</f>
        <v>50062537</v>
      </c>
      <c r="M34" s="622" t="s">
        <v>4450</v>
      </c>
      <c r="N34" s="622" t="s">
        <v>4451</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+Vigencia!N263</f>
        <v>1230390123</v>
      </c>
      <c r="H35" s="179">
        <f>+Vigencia!N311</f>
        <v>1924771726</v>
      </c>
      <c r="I35" s="179">
        <f>+Vigencia!N359</f>
        <v>1230390123</v>
      </c>
      <c r="J35" s="179">
        <f>+Vigencia!N407</f>
        <v>708214704</v>
      </c>
      <c r="K35" s="178">
        <f>+Vigencia!N457</f>
        <v>159090401</v>
      </c>
      <c r="L35" s="178">
        <f>+Vigencia!N506</f>
        <v>43196693</v>
      </c>
      <c r="M35" s="622" t="s">
        <v>4662</v>
      </c>
      <c r="N35" s="622" t="s">
        <v>4663</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+Vigencia!N264</f>
        <v>0</v>
      </c>
      <c r="H36" s="179">
        <f>+Vigencia!N312</f>
        <v>0</v>
      </c>
      <c r="I36" s="179">
        <f>+Vigencia!N360</f>
        <v>0</v>
      </c>
      <c r="J36" s="179">
        <f>+Vigencia!N408</f>
        <v>0</v>
      </c>
      <c r="K36" s="178">
        <f>+Vigencia!N458</f>
        <v>10150483</v>
      </c>
      <c r="L36" s="178">
        <f>+Vigencia!N507</f>
        <v>5685519</v>
      </c>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+Vigencia!N265</f>
        <v>129733757</v>
      </c>
      <c r="H37" s="179">
        <f>+Vigencia!N313</f>
        <v>212397955</v>
      </c>
      <c r="I37" s="179">
        <f>+Vigencia!N361</f>
        <v>129733757</v>
      </c>
      <c r="J37" s="179">
        <f>+Vigencia!N409</f>
        <v>108613819</v>
      </c>
      <c r="K37" s="178">
        <f>+Vigencia!N459</f>
        <v>20189698</v>
      </c>
      <c r="L37" s="178">
        <f>+Vigencia!N508</f>
        <v>9546544</v>
      </c>
      <c r="M37" s="622" t="s">
        <v>4664</v>
      </c>
      <c r="N37" s="622" t="s">
        <v>4665</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+Vigencia!N266</f>
        <v>173018793</v>
      </c>
      <c r="H38" s="179">
        <f>+Vigencia!N314</f>
        <v>274670647</v>
      </c>
      <c r="I38" s="179">
        <f>+Vigencia!N362</f>
        <v>168857836</v>
      </c>
      <c r="J38" s="179">
        <f>+Vigencia!N410</f>
        <v>87676305</v>
      </c>
      <c r="K38" s="178">
        <f>+Vigencia!N460</f>
        <v>35291192</v>
      </c>
      <c r="L38" s="178">
        <f>+Vigencia!N509</f>
        <v>2472025</v>
      </c>
      <c r="M38" s="622" t="s">
        <v>4742</v>
      </c>
      <c r="N38" s="622" t="s">
        <v>4743</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+Vigencia!N267</f>
        <v>0</v>
      </c>
      <c r="H39" s="179">
        <f>+Vigencia!N315</f>
        <v>0</v>
      </c>
      <c r="I39" s="179">
        <f>+Vigencia!N363</f>
        <v>0</v>
      </c>
      <c r="J39" s="179">
        <f>+Vigencia!N411</f>
        <v>0</v>
      </c>
      <c r="K39" s="178">
        <f>+Vigencia!N461</f>
        <v>0</v>
      </c>
      <c r="L39" s="178">
        <f>+Vigencia!N510</f>
        <v>0</v>
      </c>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+Vigencia!N268</f>
        <v>9304632504</v>
      </c>
      <c r="H40" s="179">
        <f>+Vigencia!N316</f>
        <v>4656468965</v>
      </c>
      <c r="I40" s="179">
        <f>+Vigencia!N364</f>
        <v>2839220186</v>
      </c>
      <c r="J40" s="179">
        <f>+Vigencia!N412</f>
        <v>1882819546</v>
      </c>
      <c r="K40" s="178">
        <f>+Vigencia!N462</f>
        <v>254208802</v>
      </c>
      <c r="L40" s="178">
        <f>+Vigencia!N511</f>
        <v>0</v>
      </c>
      <c r="M40" s="622" t="s">
        <v>4744</v>
      </c>
      <c r="N40" s="622" t="s">
        <v>4745</v>
      </c>
    </row>
    <row r="41" spans="2:14" ht="35.1" customHeight="1">
      <c r="B41" s="176">
        <v>39</v>
      </c>
      <c r="C41" s="176">
        <f>Metas!B41</f>
        <v>39</v>
      </c>
      <c r="D41" s="146" t="str">
        <f>Metas!C41</f>
        <v xml:space="preserve">Mantener por de bajo del 2.7 la tasa de mortalidad por Tuberculosis. </v>
      </c>
      <c r="E41" s="186"/>
      <c r="F41" s="187"/>
      <c r="G41" s="179">
        <f>+Vigencia!N269</f>
        <v>273068607</v>
      </c>
      <c r="H41" s="179">
        <f>+Vigencia!N317</f>
        <v>444183889</v>
      </c>
      <c r="I41" s="179">
        <f>+Vigencia!N365</f>
        <v>273068607</v>
      </c>
      <c r="J41" s="179">
        <f>+Vigencia!N413</f>
        <v>181084548</v>
      </c>
      <c r="K41" s="178">
        <f>+Vigencia!N463</f>
        <v>116230985</v>
      </c>
      <c r="L41" s="178">
        <f>+Vigencia!N512</f>
        <v>9859429</v>
      </c>
      <c r="M41" s="622" t="s">
        <v>4810</v>
      </c>
      <c r="N41" s="622" t="s">
        <v>4811</v>
      </c>
    </row>
    <row r="42" spans="2:14" ht="35.1" customHeight="1">
      <c r="B42" s="176">
        <v>40</v>
      </c>
      <c r="C42" s="176">
        <f>Metas!B42</f>
        <v>40</v>
      </c>
      <c r="D42" s="146" t="str">
        <f>Metas!C42</f>
        <v>Implementar 1 red intersectorial y comunitaria de salud ambiental por localidad.</v>
      </c>
      <c r="E42" s="618">
        <v>1</v>
      </c>
      <c r="F42" s="619">
        <v>1</v>
      </c>
      <c r="G42" s="179">
        <f>+Vigencia!N270</f>
        <v>1644283522</v>
      </c>
      <c r="H42" s="179">
        <f>+Vigencia!N318</f>
        <v>2353531512</v>
      </c>
      <c r="I42" s="179">
        <f>+Vigencia!N366</f>
        <v>1480641488</v>
      </c>
      <c r="J42" s="179">
        <f>+Vigencia!N414</f>
        <v>1353872758</v>
      </c>
      <c r="K42" s="178">
        <f>+Vigencia!N464</f>
        <v>96239006</v>
      </c>
      <c r="L42" s="178">
        <f>+Vigencia!N513</f>
        <v>24592879</v>
      </c>
      <c r="M42" s="622" t="s">
        <v>3563</v>
      </c>
      <c r="N42" s="622" t="s">
        <v>3564</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+Vigencia!N271</f>
        <v>3714445535</v>
      </c>
      <c r="H43" s="179">
        <f>+Vigencia!N319</f>
        <v>1487472241</v>
      </c>
      <c r="I43" s="179">
        <f>+Vigencia!N367</f>
        <v>914445535</v>
      </c>
      <c r="J43" s="179">
        <f>+Vigencia!N415</f>
        <v>836153052</v>
      </c>
      <c r="K43" s="178">
        <f>+Vigencia!N465</f>
        <v>86356567</v>
      </c>
      <c r="L43" s="178">
        <f>+Vigencia!N514</f>
        <v>0</v>
      </c>
      <c r="M43" s="622" t="s">
        <v>3565</v>
      </c>
      <c r="N43" s="622" t="s">
        <v>3566</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4.5</v>
      </c>
      <c r="F44" s="187">
        <f>+E44/12*3</f>
        <v>1.125</v>
      </c>
      <c r="G44" s="179">
        <f>+Vigencia!N272</f>
        <v>8216379689</v>
      </c>
      <c r="H44" s="179">
        <f>+Vigencia!N320</f>
        <v>13119361000</v>
      </c>
      <c r="I44" s="179">
        <f>+Vigencia!N368</f>
        <v>8086684349</v>
      </c>
      <c r="J44" s="179">
        <f>+Vigencia!N416</f>
        <v>3454274758</v>
      </c>
      <c r="K44" s="178">
        <f>+Vigencia!N466</f>
        <v>696061807</v>
      </c>
      <c r="L44" s="178">
        <f>+Vigencia!N515</f>
        <v>103955670</v>
      </c>
      <c r="M44" s="622" t="s">
        <v>3567</v>
      </c>
      <c r="N44" s="622" t="s">
        <v>3568</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+Vigencia!N273</f>
        <v>9079844931</v>
      </c>
      <c r="H45" s="179">
        <f>+Vigencia!N321</f>
        <v>926509801</v>
      </c>
      <c r="I45" s="179">
        <f>+Vigencia!N369</f>
        <v>566797440</v>
      </c>
      <c r="J45" s="179">
        <f>+Vigencia!N417</f>
        <v>518269696</v>
      </c>
      <c r="K45" s="178">
        <f>+Vigencia!N467</f>
        <v>55798236</v>
      </c>
      <c r="L45" s="178">
        <f>+Vigencia!N516</f>
        <v>0</v>
      </c>
      <c r="M45" s="622" t="s">
        <v>3569</v>
      </c>
      <c r="N45" s="622" t="s">
        <v>3570</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+Vigencia!N274</f>
        <v>6027141961</v>
      </c>
      <c r="H46" s="179">
        <f>+Vigencia!N322</f>
        <v>9996338800</v>
      </c>
      <c r="I46" s="179">
        <f>+Vigencia!N370</f>
        <v>6027141961</v>
      </c>
      <c r="J46" s="179">
        <f>+Vigencia!N418</f>
        <v>2651155485</v>
      </c>
      <c r="K46" s="178">
        <f>+Vigencia!N468</f>
        <v>662202069</v>
      </c>
      <c r="L46" s="178">
        <f>+Vigencia!N517</f>
        <v>151328605</v>
      </c>
      <c r="M46" s="622" t="s">
        <v>4814</v>
      </c>
      <c r="N46" s="622" t="s">
        <v>4815</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+Vigencia!N275</f>
        <v>0</v>
      </c>
      <c r="H47" s="179">
        <f>+Vigencia!N323</f>
        <v>0</v>
      </c>
      <c r="I47" s="179">
        <f>+Vigencia!N371</f>
        <v>0</v>
      </c>
      <c r="J47" s="179">
        <f>+Vigencia!N419</f>
        <v>0</v>
      </c>
      <c r="K47" s="178">
        <f>+Vigencia!N469</f>
        <v>0</v>
      </c>
      <c r="L47" s="178">
        <f>+Vigencia!N518</f>
        <v>0</v>
      </c>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72636346766</v>
      </c>
      <c r="H49" s="135">
        <f t="shared" si="0"/>
        <v>54554085705</v>
      </c>
      <c r="I49" s="135">
        <f t="shared" si="0"/>
        <v>33657138856</v>
      </c>
      <c r="J49" s="135">
        <f t="shared" si="0"/>
        <v>18990265631</v>
      </c>
      <c r="K49" s="135">
        <f t="shared" si="0"/>
        <v>3339577057</v>
      </c>
      <c r="L49" s="135">
        <f t="shared" si="0"/>
        <v>579316640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48"/>
  <sheetViews>
    <sheetView showGridLines="0" zoomScale="80" zoomScaleNormal="80" workbookViewId="0">
      <pane xSplit="4" ySplit="2" topLeftCell="E48" activePane="bottomRight" state="frozen"/>
      <selection activeCell="F12" sqref="F12"/>
      <selection pane="topRight" activeCell="F12" sqref="F12"/>
      <selection pane="bottomLeft" activeCell="F12" sqref="F12"/>
      <selection pane="bottomRight" activeCell="G49" sqref="G49:L49"/>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75"/>
      <c r="D1" s="175" t="str">
        <f>"Localidad: "&amp;Vigencia!O230</f>
        <v>Localidad: 10. ENGATIVA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+Vigencia!O231</f>
        <v>0</v>
      </c>
      <c r="H3" s="179">
        <f>+Vigencia!O279</f>
        <v>0</v>
      </c>
      <c r="I3" s="179">
        <f>+Vigencia!O327</f>
        <v>0</v>
      </c>
      <c r="J3" s="179">
        <f>+Vigencia!O375</f>
        <v>0</v>
      </c>
      <c r="K3" s="178">
        <f>+Vigencia!O425</f>
        <v>0</v>
      </c>
      <c r="L3" s="178">
        <f>+Vigencia!O474</f>
        <v>0</v>
      </c>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+Vigencia!O232</f>
        <v>2052852218</v>
      </c>
      <c r="H4" s="179">
        <f>+Vigencia!O280</f>
        <v>0</v>
      </c>
      <c r="I4" s="179">
        <f>+Vigencia!O328</f>
        <v>0</v>
      </c>
      <c r="J4" s="179">
        <f>+Vigencia!O376</f>
        <v>0</v>
      </c>
      <c r="K4" s="178">
        <f>+Vigencia!O426</f>
        <v>21704734</v>
      </c>
      <c r="L4" s="178">
        <f>+Vigencia!O475</f>
        <v>18508132</v>
      </c>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+Vigencia!O233</f>
        <v>6010439681</v>
      </c>
      <c r="H5" s="179">
        <f>+Vigencia!O281</f>
        <v>5947588839</v>
      </c>
      <c r="I5" s="179">
        <f>+Vigencia!O329</f>
        <v>4200634785</v>
      </c>
      <c r="J5" s="179">
        <f>+Vigencia!O377</f>
        <v>2773452409</v>
      </c>
      <c r="K5" s="178">
        <f>+Vigencia!O427</f>
        <v>202217766.00000003</v>
      </c>
      <c r="L5" s="178">
        <f>+Vigencia!O476</f>
        <v>4382494</v>
      </c>
      <c r="M5" s="622" t="s">
        <v>3649</v>
      </c>
      <c r="N5" s="622" t="s">
        <v>3650</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+Vigencia!O234</f>
        <v>3372173028</v>
      </c>
      <c r="H6" s="179">
        <f>+Vigencia!O282</f>
        <v>349455699</v>
      </c>
      <c r="I6" s="179">
        <f>+Vigencia!O330</f>
        <v>214833054</v>
      </c>
      <c r="J6" s="179">
        <f>+Vigencia!O378</f>
        <v>198745273</v>
      </c>
      <c r="K6" s="178">
        <f>+Vigencia!O428</f>
        <v>28424817</v>
      </c>
      <c r="L6" s="178">
        <f>+Vigencia!O477</f>
        <v>18508133</v>
      </c>
      <c r="M6" s="622" t="s">
        <v>3689</v>
      </c>
      <c r="N6" s="622" t="s">
        <v>3690</v>
      </c>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+Vigencia!O235</f>
        <v>6135832445</v>
      </c>
      <c r="H7" s="179">
        <f>+Vigencia!O283</f>
        <v>2005396113</v>
      </c>
      <c r="I7" s="179">
        <f>+Vigencia!O331</f>
        <v>1221672300</v>
      </c>
      <c r="J7" s="179">
        <f>+Vigencia!O379</f>
        <v>532414822</v>
      </c>
      <c r="K7" s="178">
        <f>+Vigencia!O429</f>
        <v>54513571</v>
      </c>
      <c r="L7" s="178">
        <f>+Vigencia!O478</f>
        <v>23914677</v>
      </c>
      <c r="M7" s="622" t="s">
        <v>3767</v>
      </c>
      <c r="N7" s="622" t="s">
        <v>3768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+Vigencia!O236</f>
        <v>183322259</v>
      </c>
      <c r="H8" s="179">
        <f>+Vigencia!O284</f>
        <v>298199029</v>
      </c>
      <c r="I8" s="179">
        <f>+Vigencia!O332</f>
        <v>183322259</v>
      </c>
      <c r="J8" s="179">
        <f>+Vigencia!O380</f>
        <v>78281204</v>
      </c>
      <c r="K8" s="178">
        <f>+Vigencia!O430</f>
        <v>12450739</v>
      </c>
      <c r="L8" s="178">
        <f>+Vigencia!O479</f>
        <v>6716331</v>
      </c>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+Vigencia!O237</f>
        <v>2159165578</v>
      </c>
      <c r="H9" s="179">
        <f>+Vigencia!O285</f>
        <v>101341592</v>
      </c>
      <c r="I9" s="179">
        <f>+Vigencia!O333</f>
        <v>63713806</v>
      </c>
      <c r="J9" s="179">
        <f>+Vigencia!O381</f>
        <v>42578149</v>
      </c>
      <c r="K9" s="178">
        <f>+Vigencia!O431</f>
        <v>10979300</v>
      </c>
      <c r="L9" s="178">
        <f>+Vigencia!O480</f>
        <v>6334375</v>
      </c>
      <c r="M9" s="622" t="s">
        <v>3769</v>
      </c>
      <c r="N9" s="622" t="s">
        <v>3770</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+Vigencia!O238</f>
        <v>59552550</v>
      </c>
      <c r="H10" s="179">
        <f>+Vigencia!O286</f>
        <v>93025240</v>
      </c>
      <c r="I10" s="179">
        <f>+Vigencia!O334</f>
        <v>59552550</v>
      </c>
      <c r="J10" s="179">
        <f>+Vigencia!O382</f>
        <v>39797298</v>
      </c>
      <c r="K10" s="178">
        <f>+Vigencia!O432</f>
        <v>8070504</v>
      </c>
      <c r="L10" s="178">
        <f>+Vigencia!O481</f>
        <v>7349723</v>
      </c>
      <c r="M10" s="622" t="s">
        <v>3771</v>
      </c>
      <c r="N10" s="622" t="s">
        <v>3772</v>
      </c>
    </row>
    <row r="11" spans="2:14" ht="35.1" customHeight="1">
      <c r="B11" s="176">
        <v>9</v>
      </c>
      <c r="C11" s="176">
        <f>Metas!B11</f>
        <v>9</v>
      </c>
      <c r="D11" s="146" t="str">
        <f>Metas!C11</f>
        <v>Mantener en funcionamiento los 20 Servicios amigables en salud para las mujeres en sus diversidades.</v>
      </c>
      <c r="E11" s="186"/>
      <c r="F11" s="187"/>
      <c r="G11" s="179">
        <f>+Vigencia!O239</f>
        <v>492102959</v>
      </c>
      <c r="H11" s="179">
        <f>+Vigencia!O287</f>
        <v>754915725</v>
      </c>
      <c r="I11" s="179">
        <f>+Vigencia!O335</f>
        <v>492102959</v>
      </c>
      <c r="J11" s="179">
        <f>+Vigencia!O383</f>
        <v>210134941</v>
      </c>
      <c r="K11" s="178">
        <f>+Vigencia!O433</f>
        <v>26664757</v>
      </c>
      <c r="L11" s="178">
        <f>+Vigencia!O482</f>
        <v>0</v>
      </c>
      <c r="M11" s="622" t="s">
        <v>3773</v>
      </c>
      <c r="N11" s="622" t="s">
        <v>3774</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8">
        <v>928</v>
      </c>
      <c r="G12" s="179">
        <f>+Vigencia!O240</f>
        <v>1992170135</v>
      </c>
      <c r="H12" s="179">
        <f>+Vigencia!O288</f>
        <v>946795725.0044055</v>
      </c>
      <c r="I12" s="179">
        <f>+Vigencia!O336</f>
        <v>600331395</v>
      </c>
      <c r="J12" s="179">
        <f>+Vigencia!O384</f>
        <v>256350017</v>
      </c>
      <c r="K12" s="178">
        <f>+Vigencia!O434</f>
        <v>47712403</v>
      </c>
      <c r="L12" s="178">
        <f>+Vigencia!O483</f>
        <v>33091238</v>
      </c>
      <c r="M12" s="622" t="s">
        <v>5067</v>
      </c>
      <c r="N12" s="622" t="s">
        <v>5045</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+Vigencia!O241</f>
        <v>97277408</v>
      </c>
      <c r="H13" s="179">
        <f>+Vigencia!O289</f>
        <v>158235170</v>
      </c>
      <c r="I13" s="179">
        <f>+Vigencia!O337</f>
        <v>97277408</v>
      </c>
      <c r="J13" s="179">
        <f>+Vigencia!O385</f>
        <v>88476692</v>
      </c>
      <c r="K13" s="178">
        <f>+Vigencia!O435</f>
        <v>11289954</v>
      </c>
      <c r="L13" s="178">
        <f>+Vigencia!O484</f>
        <v>6334374</v>
      </c>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+Vigencia!O242</f>
        <v>177218872</v>
      </c>
      <c r="H14" s="179">
        <f>+Vigencia!O290</f>
        <v>288274454</v>
      </c>
      <c r="I14" s="179">
        <f>+Vigencia!O338</f>
        <v>177218872</v>
      </c>
      <c r="J14" s="179">
        <f>+Vigencia!O386</f>
        <v>87661131</v>
      </c>
      <c r="K14" s="178">
        <f>+Vigencia!O436</f>
        <v>12171029</v>
      </c>
      <c r="L14" s="178">
        <f>+Vigencia!O485</f>
        <v>6334371</v>
      </c>
      <c r="M14" s="622" t="s">
        <v>4005</v>
      </c>
      <c r="N14" s="622" t="s">
        <v>3955</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+Vigencia!O243</f>
        <v>214834587</v>
      </c>
      <c r="H15" s="179">
        <f>+Vigencia!O291</f>
        <v>349458190</v>
      </c>
      <c r="I15" s="179">
        <f>+Vigencia!O339</f>
        <v>214834587</v>
      </c>
      <c r="J15" s="179">
        <f>+Vigencia!O387</f>
        <v>93923828</v>
      </c>
      <c r="K15" s="178">
        <f>+Vigencia!O437</f>
        <v>12727151</v>
      </c>
      <c r="L15" s="178">
        <f>+Vigencia!O486</f>
        <v>6334370</v>
      </c>
      <c r="M15" s="622" t="s">
        <v>4006</v>
      </c>
      <c r="N15" s="622" t="s">
        <v>4007</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+Vigencia!O244</f>
        <v>1770852013</v>
      </c>
      <c r="H16" s="179">
        <f>+Vigencia!O292</f>
        <v>313213921</v>
      </c>
      <c r="I16" s="179">
        <f>+Vigencia!O340</f>
        <v>192552886</v>
      </c>
      <c r="J16" s="179">
        <f>+Vigencia!O388</f>
        <v>82222812</v>
      </c>
      <c r="K16" s="178">
        <f>+Vigencia!O438</f>
        <v>15312137</v>
      </c>
      <c r="L16" s="178">
        <f>+Vigencia!O487</f>
        <v>6334373</v>
      </c>
      <c r="M16" s="622" t="s">
        <v>4008</v>
      </c>
      <c r="N16" s="622" t="s">
        <v>4009</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+Vigencia!O245</f>
        <v>63054099</v>
      </c>
      <c r="H17" s="179">
        <f>+Vigencia!O293</f>
        <v>91213447</v>
      </c>
      <c r="I17" s="179">
        <f>+Vigencia!O341</f>
        <v>63054099</v>
      </c>
      <c r="J17" s="179">
        <f>+Vigencia!O389</f>
        <v>42137286</v>
      </c>
      <c r="K17" s="178">
        <f>+Vigencia!O439</f>
        <v>3161318</v>
      </c>
      <c r="L17" s="178">
        <f>+Vigencia!O488</f>
        <v>2800927</v>
      </c>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+Vigencia!O246</f>
        <v>500667893</v>
      </c>
      <c r="H18" s="179">
        <f>+Vigencia!O294</f>
        <v>799870184</v>
      </c>
      <c r="I18" s="179">
        <f>+Vigencia!O342</f>
        <v>500667893</v>
      </c>
      <c r="J18" s="179">
        <f>+Vigencia!O390</f>
        <v>213792289</v>
      </c>
      <c r="K18" s="178">
        <f>+Vigencia!O440</f>
        <v>22963085</v>
      </c>
      <c r="L18" s="178">
        <f>+Vigencia!O489</f>
        <v>8482750</v>
      </c>
      <c r="M18" s="622" t="s">
        <v>4010</v>
      </c>
      <c r="N18" s="622" t="s">
        <v>4011</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+Vigencia!O247</f>
        <v>321426764</v>
      </c>
      <c r="H19" s="179">
        <f>+Vigencia!O295</f>
        <v>523013269</v>
      </c>
      <c r="I19" s="179">
        <f>+Vigencia!O343</f>
        <v>321426764</v>
      </c>
      <c r="J19" s="179">
        <f>+Vigencia!O391</f>
        <v>181008179</v>
      </c>
      <c r="K19" s="178">
        <f>+Vigencia!O441</f>
        <v>16078351</v>
      </c>
      <c r="L19" s="178">
        <f>+Vigencia!O490</f>
        <v>4601977</v>
      </c>
      <c r="M19" s="622" t="s">
        <v>4012</v>
      </c>
      <c r="N19" s="622" t="s">
        <v>4013</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+Vigencia!O248</f>
        <v>381958364</v>
      </c>
      <c r="H20" s="179">
        <f>+Vigencia!O296</f>
        <v>606208705</v>
      </c>
      <c r="I20" s="179">
        <f>+Vigencia!O344</f>
        <v>381958364</v>
      </c>
      <c r="J20" s="179">
        <f>+Vigencia!O392</f>
        <v>167659366</v>
      </c>
      <c r="K20" s="178">
        <f>+Vigencia!O442</f>
        <v>25257170</v>
      </c>
      <c r="L20" s="178">
        <f>+Vigencia!O491</f>
        <v>11845613</v>
      </c>
      <c r="M20" s="622" t="s">
        <v>4014</v>
      </c>
      <c r="N20" s="622" t="s">
        <v>4015</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+Vigencia!O249</f>
        <v>1669764630</v>
      </c>
      <c r="H21" s="179">
        <f>+Vigencia!O297</f>
        <v>252583386</v>
      </c>
      <c r="I21" s="179">
        <f>+Vigencia!O345</f>
        <v>157091907</v>
      </c>
      <c r="J21" s="179">
        <f>+Vigencia!O393</f>
        <v>142879757</v>
      </c>
      <c r="K21" s="178">
        <f>+Vigencia!O443</f>
        <v>24505656</v>
      </c>
      <c r="L21" s="178">
        <f>+Vigencia!O492</f>
        <v>0</v>
      </c>
      <c r="M21" s="622" t="s">
        <v>4016</v>
      </c>
      <c r="N21" s="622" t="s">
        <v>4017</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+Vigencia!O250</f>
        <v>663063769</v>
      </c>
      <c r="H22" s="179">
        <f>+Vigencia!O298</f>
        <v>595449866</v>
      </c>
      <c r="I22" s="179">
        <f>+Vigencia!O346</f>
        <v>361949993</v>
      </c>
      <c r="J22" s="179">
        <f>+Vigencia!O394</f>
        <v>241363607</v>
      </c>
      <c r="K22" s="178">
        <f>+Vigencia!O444</f>
        <v>40743829</v>
      </c>
      <c r="L22" s="178">
        <f>+Vigencia!O493</f>
        <v>4602476</v>
      </c>
      <c r="M22" s="622" t="s">
        <v>4404</v>
      </c>
      <c r="N22" s="622" t="s">
        <v>4405</v>
      </c>
    </row>
    <row r="23" spans="2:14" ht="35.1" customHeight="1">
      <c r="B23" s="176">
        <v>21</v>
      </c>
      <c r="C23" s="176">
        <f>Metas!B23</f>
        <v>21</v>
      </c>
      <c r="D23" s="146" t="str">
        <f>Metas!C23</f>
        <v>Mantener a 10 la tasa de mortalidad perinatal por cada 1000 nacidos vivos.</v>
      </c>
      <c r="E23" s="186"/>
      <c r="F23" s="187"/>
      <c r="G23" s="179">
        <f>+Vigencia!O251</f>
        <v>47596084</v>
      </c>
      <c r="H23" s="179">
        <f>+Vigencia!O299</f>
        <v>75724049</v>
      </c>
      <c r="I23" s="179">
        <f>+Vigencia!O347</f>
        <v>47596084</v>
      </c>
      <c r="J23" s="179">
        <f>+Vigencia!O395</f>
        <v>43290051</v>
      </c>
      <c r="K23" s="178">
        <f>+Vigencia!O445</f>
        <v>6347020</v>
      </c>
      <c r="L23" s="178">
        <f>+Vigencia!O494</f>
        <v>0</v>
      </c>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+Vigencia!O252</f>
        <v>299601229</v>
      </c>
      <c r="H24" s="179">
        <f>+Vigencia!O300</f>
        <v>377155747</v>
      </c>
      <c r="I24" s="179">
        <f>+Vigencia!O348</f>
        <v>231855213</v>
      </c>
      <c r="J24" s="179">
        <f>+Vigencia!O396</f>
        <v>99005463</v>
      </c>
      <c r="K24" s="178">
        <f>+Vigencia!O446</f>
        <v>10238760</v>
      </c>
      <c r="L24" s="178">
        <f>+Vigencia!O495</f>
        <v>2614768</v>
      </c>
      <c r="M24" s="622" t="s">
        <v>4406</v>
      </c>
      <c r="N24" s="622" t="s">
        <v>4407</v>
      </c>
    </row>
    <row r="25" spans="2:14" ht="35.1" customHeight="1">
      <c r="B25" s="176">
        <v>23</v>
      </c>
      <c r="C25" s="176">
        <f>Metas!B25</f>
        <v>23</v>
      </c>
      <c r="D25" s="146" t="str">
        <f>Metas!C25</f>
        <v>Lograr la incidencia a 2 la tasa de sífilis congénita 2 por cada 1.000 nacidos vivos más muertes fetales.</v>
      </c>
      <c r="E25" s="186"/>
      <c r="F25" s="187"/>
      <c r="G25" s="179">
        <f>+Vigencia!O253</f>
        <v>327780918</v>
      </c>
      <c r="H25" s="179">
        <f>+Vigencia!O301</f>
        <v>167691667</v>
      </c>
      <c r="I25" s="179">
        <f>+Vigencia!O349</f>
        <v>101843981</v>
      </c>
      <c r="J25" s="179">
        <f>+Vigencia!O397</f>
        <v>43488824</v>
      </c>
      <c r="K25" s="178">
        <f>+Vigencia!O447</f>
        <v>15521860</v>
      </c>
      <c r="L25" s="178">
        <f>+Vigencia!O496</f>
        <v>100330</v>
      </c>
      <c r="M25" s="622" t="s">
        <v>4408</v>
      </c>
      <c r="N25" s="622" t="s">
        <v>4409</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+Vigencia!O254</f>
        <v>128790873</v>
      </c>
      <c r="H26" s="179">
        <f>+Vigencia!O302</f>
        <v>192012177</v>
      </c>
      <c r="I26" s="179">
        <f>+Vigencia!O350</f>
        <v>128790873</v>
      </c>
      <c r="J26" s="179">
        <f>+Vigencia!O398</f>
        <v>100097940</v>
      </c>
      <c r="K26" s="178">
        <f>+Vigencia!O448</f>
        <v>12560766</v>
      </c>
      <c r="L26" s="178">
        <f>+Vigencia!O497</f>
        <v>0</v>
      </c>
      <c r="M26" s="622" t="s">
        <v>4410</v>
      </c>
      <c r="N26" s="622" t="s">
        <v>4411</v>
      </c>
    </row>
    <row r="27" spans="2:14" ht="35.1" customHeight="1">
      <c r="B27" s="176">
        <v>25</v>
      </c>
      <c r="C27" s="176">
        <f>Metas!B27</f>
        <v>25</v>
      </c>
      <c r="D27" s="146" t="str">
        <f>Metas!C27</f>
        <v>Mantener en menos de 10.3 la tasa de mortalidad en menores de 5 años por mil nacidos vivos.</v>
      </c>
      <c r="E27" s="186"/>
      <c r="F27" s="187"/>
      <c r="G27" s="179">
        <f>+Vigencia!O255</f>
        <v>311802954</v>
      </c>
      <c r="H27" s="179">
        <f>+Vigencia!O303</f>
        <v>356606599</v>
      </c>
      <c r="I27" s="179">
        <f>+Vigencia!O351</f>
        <v>220907543</v>
      </c>
      <c r="J27" s="179">
        <f>+Vigencia!O399</f>
        <v>147626314</v>
      </c>
      <c r="K27" s="178">
        <f>+Vigencia!O449</f>
        <v>12972048</v>
      </c>
      <c r="L27" s="178">
        <f>+Vigencia!O498</f>
        <v>68817</v>
      </c>
      <c r="M27" s="622" t="s">
        <v>4412</v>
      </c>
      <c r="N27" s="622" t="s">
        <v>4413</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+Vigencia!O256</f>
        <v>1214225269</v>
      </c>
      <c r="H28" s="179">
        <f>+Vigencia!O304</f>
        <v>309678559</v>
      </c>
      <c r="I28" s="179">
        <f>+Vigencia!O352</f>
        <v>204741137</v>
      </c>
      <c r="J28" s="179">
        <f>+Vigencia!O400</f>
        <v>87427368</v>
      </c>
      <c r="K28" s="178">
        <f>+Vigencia!O450</f>
        <v>29534478</v>
      </c>
      <c r="L28" s="178">
        <f>+Vigencia!O499</f>
        <v>0</v>
      </c>
      <c r="M28" s="622" t="s">
        <v>4414</v>
      </c>
      <c r="N28" s="622" t="s">
        <v>4415</v>
      </c>
    </row>
    <row r="29" spans="2:14" ht="35.1" customHeight="1">
      <c r="B29" s="176">
        <v>27</v>
      </c>
      <c r="C29" s="176">
        <f>Metas!B29</f>
        <v>27</v>
      </c>
      <c r="D29" s="146" t="str">
        <f>Metas!C29</f>
        <v>Mantener por encima del 75% la práctica de lactancia materna exclusiva en menores de 6 meses.</v>
      </c>
      <c r="E29" s="186"/>
      <c r="F29" s="187"/>
      <c r="G29" s="179">
        <f>+Vigencia!O257</f>
        <v>152222596</v>
      </c>
      <c r="H29" s="179">
        <f>+Vigencia!O305</f>
        <v>243289129</v>
      </c>
      <c r="I29" s="179">
        <f>+Vigencia!O353</f>
        <v>152222596</v>
      </c>
      <c r="J29" s="179">
        <f>+Vigencia!O401</f>
        <v>77538865</v>
      </c>
      <c r="K29" s="178">
        <f>+Vigencia!O451</f>
        <v>10770140</v>
      </c>
      <c r="L29" s="178">
        <f>+Vigencia!O500</f>
        <v>4806440</v>
      </c>
      <c r="M29" s="622" t="s">
        <v>4416</v>
      </c>
      <c r="N29" s="622" t="s">
        <v>4417</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+Vigencia!O258</f>
        <v>106111550</v>
      </c>
      <c r="H30" s="179">
        <f>+Vigencia!O306</f>
        <v>97448325</v>
      </c>
      <c r="I30" s="179">
        <f>+Vigencia!O354</f>
        <v>59488315</v>
      </c>
      <c r="J30" s="179">
        <f>+Vigencia!O402</f>
        <v>39754373</v>
      </c>
      <c r="K30" s="178">
        <f>+Vigencia!O452</f>
        <v>7546544</v>
      </c>
      <c r="L30" s="178">
        <f>+Vigencia!O501</f>
        <v>0</v>
      </c>
      <c r="M30" s="622" t="s">
        <v>4418</v>
      </c>
      <c r="N30" s="622" t="s">
        <v>4419</v>
      </c>
    </row>
    <row r="31" spans="2:14" ht="35.1" customHeight="1">
      <c r="B31" s="176">
        <v>29</v>
      </c>
      <c r="C31" s="176">
        <f>Metas!B31</f>
        <v>29</v>
      </c>
      <c r="D31" s="146" t="str">
        <f>Metas!C31</f>
        <v>Reducir a 15,7% la prevalencia de retraso en talla en niños y niñas menores de 2 años</v>
      </c>
      <c r="E31" s="186"/>
      <c r="F31" s="187"/>
      <c r="G31" s="179">
        <f>+Vigencia!O259</f>
        <v>163601882</v>
      </c>
      <c r="H31" s="179">
        <f>+Vigencia!O307</f>
        <v>106165517</v>
      </c>
      <c r="I31" s="179">
        <f>+Vigencia!O355</f>
        <v>66945187</v>
      </c>
      <c r="J31" s="179">
        <f>+Vigencia!O403</f>
        <v>28586543</v>
      </c>
      <c r="K31" s="178">
        <f>+Vigencia!O453</f>
        <v>8143183</v>
      </c>
      <c r="L31" s="178">
        <f>+Vigencia!O502</f>
        <v>0</v>
      </c>
      <c r="M31" s="622" t="s">
        <v>4420</v>
      </c>
      <c r="N31" s="622" t="s">
        <v>4421</v>
      </c>
    </row>
    <row r="32" spans="2:14" ht="35.1" customHeight="1">
      <c r="B32" s="176">
        <v>30</v>
      </c>
      <c r="C32" s="176">
        <f>Metas!B32</f>
        <v>30</v>
      </c>
      <c r="D32" s="146" t="str">
        <f>Metas!C32</f>
        <v>Reducir al 35.4% la proporción de malnutrición en la población de 5 a 17 años.</v>
      </c>
      <c r="E32" s="186"/>
      <c r="F32" s="187"/>
      <c r="G32" s="179">
        <f>+Vigencia!O260</f>
        <v>235136332</v>
      </c>
      <c r="H32" s="179">
        <f>+Vigencia!O308</f>
        <v>376873840</v>
      </c>
      <c r="I32" s="179">
        <f>+Vigencia!O356</f>
        <v>235136332</v>
      </c>
      <c r="J32" s="179">
        <f>+Vigencia!O404</f>
        <v>157135013</v>
      </c>
      <c r="K32" s="178">
        <f>+Vigencia!O454</f>
        <v>25528729</v>
      </c>
      <c r="L32" s="178">
        <f>+Vigencia!O503</f>
        <v>12029226</v>
      </c>
      <c r="M32" s="622" t="s">
        <v>4422</v>
      </c>
      <c r="N32" s="622" t="s">
        <v>4423</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+Vigencia!O261</f>
        <v>197966689</v>
      </c>
      <c r="H33" s="179">
        <f>+Vigencia!O309</f>
        <v>217661778</v>
      </c>
      <c r="I33" s="179">
        <f>+Vigencia!O357</f>
        <v>152321209</v>
      </c>
      <c r="J33" s="179">
        <f>+Vigencia!O405</f>
        <v>66195724</v>
      </c>
      <c r="K33" s="178">
        <f>+Vigencia!O455</f>
        <v>9890790</v>
      </c>
      <c r="L33" s="178">
        <f>+Vigencia!O504</f>
        <v>5642794</v>
      </c>
      <c r="M33" s="622" t="s">
        <v>4424</v>
      </c>
      <c r="N33" s="622" t="s">
        <v>4425</v>
      </c>
    </row>
    <row r="34" spans="2:14" ht="35.1" customHeight="1">
      <c r="B34" s="176">
        <v>32</v>
      </c>
      <c r="C34" s="176">
        <f>Metas!B34</f>
        <v>32</v>
      </c>
      <c r="D34" s="146" t="str">
        <f>Metas!C34</f>
        <v>Implementar y evaluar el 100% del plan de prevención y atención a la conducta suicida en Bogotá D.C.</v>
      </c>
      <c r="E34" s="186"/>
      <c r="F34" s="187"/>
      <c r="G34" s="179">
        <f>+Vigencia!O262</f>
        <v>4365366203</v>
      </c>
      <c r="H34" s="179">
        <f>+Vigencia!O310</f>
        <v>2829198501</v>
      </c>
      <c r="I34" s="179">
        <f>+Vigencia!O358</f>
        <v>1783604777</v>
      </c>
      <c r="J34" s="179">
        <f>+Vigencia!O406</f>
        <v>761624528</v>
      </c>
      <c r="K34" s="178">
        <f>+Vigencia!O456</f>
        <v>164837182</v>
      </c>
      <c r="L34" s="178">
        <f>+Vigencia!O505</f>
        <v>41555676</v>
      </c>
      <c r="M34" s="622" t="s">
        <v>4426</v>
      </c>
      <c r="N34" s="622" t="s">
        <v>4427</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+Vigencia!O263</f>
        <v>1225474174</v>
      </c>
      <c r="H35" s="179">
        <f>+Vigencia!O311</f>
        <v>1919161763</v>
      </c>
      <c r="I35" s="179">
        <f>+Vigencia!O359</f>
        <v>1225474174</v>
      </c>
      <c r="J35" s="179">
        <f>+Vigencia!O407</f>
        <v>523294848</v>
      </c>
      <c r="K35" s="178">
        <f>+Vigencia!O457</f>
        <v>130066186</v>
      </c>
      <c r="L35" s="178">
        <f>+Vigencia!O506</f>
        <v>43802398</v>
      </c>
      <c r="M35" s="622" t="s">
        <v>4658</v>
      </c>
      <c r="N35" s="622" t="s">
        <v>4659</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+Vigencia!O264</f>
        <v>0</v>
      </c>
      <c r="H36" s="179">
        <f>+Vigencia!O312</f>
        <v>0</v>
      </c>
      <c r="I36" s="179">
        <f>+Vigencia!O360</f>
        <v>0</v>
      </c>
      <c r="J36" s="179">
        <f>+Vigencia!O408</f>
        <v>0</v>
      </c>
      <c r="K36" s="178">
        <f>+Vigencia!O458</f>
        <v>10719456</v>
      </c>
      <c r="L36" s="178">
        <f>+Vigencia!O507</f>
        <v>3587115</v>
      </c>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+Vigencia!O265</f>
        <v>106868425</v>
      </c>
      <c r="H37" s="179">
        <f>+Vigencia!O313</f>
        <v>175202650</v>
      </c>
      <c r="I37" s="179">
        <f>+Vigencia!O361</f>
        <v>106868425</v>
      </c>
      <c r="J37" s="179">
        <f>+Vigencia!O409</f>
        <v>88986013</v>
      </c>
      <c r="K37" s="178">
        <f>+Vigencia!O459</f>
        <v>17156857</v>
      </c>
      <c r="L37" s="178">
        <f>+Vigencia!O508</f>
        <v>6584617</v>
      </c>
      <c r="M37" s="622" t="s">
        <v>4660</v>
      </c>
      <c r="N37" s="622" t="s">
        <v>4661</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+Vigencia!O266</f>
        <v>144510448</v>
      </c>
      <c r="H38" s="179">
        <f>+Vigencia!O314</f>
        <v>235066248</v>
      </c>
      <c r="I38" s="179">
        <f>+Vigencia!O362</f>
        <v>144510448</v>
      </c>
      <c r="J38" s="179">
        <f>+Vigencia!O410</f>
        <v>66867774</v>
      </c>
      <c r="K38" s="178">
        <f>+Vigencia!O460</f>
        <v>29641395</v>
      </c>
      <c r="L38" s="178">
        <f>+Vigencia!O509</f>
        <v>14401516</v>
      </c>
      <c r="M38" s="622" t="s">
        <v>4738</v>
      </c>
      <c r="N38" s="622" t="s">
        <v>4739</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+Vigencia!O267</f>
        <v>0</v>
      </c>
      <c r="H39" s="179">
        <f>+Vigencia!O315</f>
        <v>0</v>
      </c>
      <c r="I39" s="179">
        <f>+Vigencia!O363</f>
        <v>0</v>
      </c>
      <c r="J39" s="179">
        <f>+Vigencia!O411</f>
        <v>0</v>
      </c>
      <c r="K39" s="178">
        <f>+Vigencia!O461</f>
        <v>0</v>
      </c>
      <c r="L39" s="178">
        <f>+Vigencia!O510</f>
        <v>0</v>
      </c>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+Vigencia!O268</f>
        <v>5722269280</v>
      </c>
      <c r="H40" s="179">
        <f>+Vigencia!O316</f>
        <v>5446978227</v>
      </c>
      <c r="I40" s="179">
        <f>+Vigencia!O364</f>
        <v>3325195026</v>
      </c>
      <c r="J40" s="179">
        <f>+Vigencia!O412</f>
        <v>2222134539</v>
      </c>
      <c r="K40" s="178">
        <f>+Vigencia!O462</f>
        <v>213491373</v>
      </c>
      <c r="L40" s="178">
        <f>+Vigencia!O511</f>
        <v>0</v>
      </c>
      <c r="M40" s="622" t="s">
        <v>4740</v>
      </c>
      <c r="N40" s="622" t="s">
        <v>4741</v>
      </c>
    </row>
    <row r="41" spans="2:14" ht="35.1" customHeight="1">
      <c r="B41" s="176">
        <v>39</v>
      </c>
      <c r="C41" s="176">
        <f>Metas!B41</f>
        <v>39</v>
      </c>
      <c r="D41" s="146" t="str">
        <f>Metas!C41</f>
        <v xml:space="preserve">Mantener por de bajo del 2.7 la tasa de mortalidad por Tuberculosis. </v>
      </c>
      <c r="E41" s="186"/>
      <c r="F41" s="187"/>
      <c r="G41" s="179">
        <f>+Vigencia!O269</f>
        <v>447026728</v>
      </c>
      <c r="H41" s="179">
        <f>+Vigencia!O317</f>
        <v>727150850</v>
      </c>
      <c r="I41" s="179">
        <f>+Vigencia!O365</f>
        <v>447026728</v>
      </c>
      <c r="J41" s="179">
        <f>+Vigencia!O413</f>
        <v>298735421</v>
      </c>
      <c r="K41" s="178">
        <f>+Vigencia!O463</f>
        <v>30409086</v>
      </c>
      <c r="L41" s="178">
        <f>+Vigencia!O512</f>
        <v>16299801</v>
      </c>
      <c r="M41" s="622" t="s">
        <v>4812</v>
      </c>
      <c r="N41" s="622" t="s">
        <v>4813</v>
      </c>
    </row>
    <row r="42" spans="2:14" ht="35.1" customHeight="1">
      <c r="B42" s="176">
        <v>40</v>
      </c>
      <c r="C42" s="176">
        <f>Metas!B42</f>
        <v>40</v>
      </c>
      <c r="D42" s="146" t="str">
        <f>Metas!C42</f>
        <v>Implementar 1 red intersectorial y comunitaria de salud ambiental por localidad.</v>
      </c>
      <c r="E42" s="618">
        <v>1</v>
      </c>
      <c r="F42" s="619">
        <v>1</v>
      </c>
      <c r="G42" s="179">
        <f>+Vigencia!O270</f>
        <v>1965873036</v>
      </c>
      <c r="H42" s="179">
        <f>+Vigencia!O318</f>
        <v>2411632979</v>
      </c>
      <c r="I42" s="179">
        <f>+Vigencia!O366</f>
        <v>1514496714</v>
      </c>
      <c r="J42" s="179">
        <f>+Vigencia!O414</f>
        <v>1364094987</v>
      </c>
      <c r="K42" s="178">
        <f>+Vigencia!O464</f>
        <v>72487994</v>
      </c>
      <c r="L42" s="178">
        <f>+Vigencia!O513</f>
        <v>25021519</v>
      </c>
      <c r="M42" s="622" t="s">
        <v>3555</v>
      </c>
      <c r="N42" s="622" t="s">
        <v>3556</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+Vigencia!O271</f>
        <v>2005929436</v>
      </c>
      <c r="H43" s="179">
        <f>+Vigencia!O319</f>
        <v>1809257372</v>
      </c>
      <c r="I43" s="179">
        <f>+Vigencia!O367</f>
        <v>1112267699</v>
      </c>
      <c r="J43" s="179">
        <f>+Vigencia!O415</f>
        <v>1028975487</v>
      </c>
      <c r="K43" s="178">
        <f>+Vigencia!O465</f>
        <v>70974968</v>
      </c>
      <c r="L43" s="178">
        <f>+Vigencia!O514</f>
        <v>23883518</v>
      </c>
      <c r="M43" s="622" t="s">
        <v>3557</v>
      </c>
      <c r="N43" s="622" t="s">
        <v>3558</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8.4</v>
      </c>
      <c r="F44" s="187">
        <f>+E44/12*3</f>
        <v>2.1</v>
      </c>
      <c r="G44" s="179">
        <f>+Vigencia!O272</f>
        <v>7226647395</v>
      </c>
      <c r="H44" s="179">
        <f>+Vigencia!O320</f>
        <v>11770304077</v>
      </c>
      <c r="I44" s="179">
        <f>+Vigencia!O368</f>
        <v>7226647395</v>
      </c>
      <c r="J44" s="179">
        <f>+Vigencia!O416</f>
        <v>3085880899</v>
      </c>
      <c r="K44" s="178">
        <f>+Vigencia!O466</f>
        <v>467674618</v>
      </c>
      <c r="L44" s="178">
        <f>+Vigencia!O515</f>
        <v>195627892</v>
      </c>
      <c r="M44" s="622" t="s">
        <v>3559</v>
      </c>
      <c r="N44" s="622" t="s">
        <v>3560</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+Vigencia!O273</f>
        <v>1332976657</v>
      </c>
      <c r="H45" s="179">
        <f>+Vigencia!O321</f>
        <v>942638474</v>
      </c>
      <c r="I45" s="179">
        <f>+Vigencia!O369</f>
        <v>576994411</v>
      </c>
      <c r="J45" s="179">
        <f>+Vigencia!O417</f>
        <v>533786161</v>
      </c>
      <c r="K45" s="178">
        <f>+Vigencia!O467</f>
        <v>45271389</v>
      </c>
      <c r="L45" s="178">
        <f>+Vigencia!O516</f>
        <v>0</v>
      </c>
      <c r="M45" s="622" t="s">
        <v>3561</v>
      </c>
      <c r="N45" s="622" t="s">
        <v>3562</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+Vigencia!O274</f>
        <v>7600813692</v>
      </c>
      <c r="H46" s="179">
        <f>+Vigencia!O322</f>
        <v>12633139992</v>
      </c>
      <c r="I46" s="179">
        <f>+Vigencia!O370</f>
        <v>7600813692</v>
      </c>
      <c r="J46" s="179">
        <f>+Vigencia!O418</f>
        <v>3245655212</v>
      </c>
      <c r="K46" s="178">
        <f>+Vigencia!O468</f>
        <v>538569534</v>
      </c>
      <c r="L46" s="178">
        <f>+Vigencia!O517</f>
        <v>129610344</v>
      </c>
      <c r="M46" s="622" t="s">
        <v>4816</v>
      </c>
      <c r="N46" s="622" t="s">
        <v>4817</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+Vigencia!O275</f>
        <v>0</v>
      </c>
      <c r="H47" s="179">
        <f>+Vigencia!O323</f>
        <v>0</v>
      </c>
      <c r="I47" s="179">
        <f>+Vigencia!O371</f>
        <v>0</v>
      </c>
      <c r="J47" s="179">
        <f>+Vigencia!O419</f>
        <v>0</v>
      </c>
      <c r="K47" s="178">
        <f>+Vigencia!O469</f>
        <v>0</v>
      </c>
      <c r="L47" s="178">
        <f>+Vigencia!O518</f>
        <v>0</v>
      </c>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63646321102</v>
      </c>
      <c r="H49" s="135">
        <f t="shared" si="0"/>
        <v>57894277074.00441</v>
      </c>
      <c r="I49" s="135">
        <f t="shared" si="0"/>
        <v>36169943840</v>
      </c>
      <c r="J49" s="135">
        <f t="shared" si="0"/>
        <v>19583061407</v>
      </c>
      <c r="K49" s="135">
        <f t="shared" si="0"/>
        <v>2537302627</v>
      </c>
      <c r="L49" s="135">
        <f t="shared" si="0"/>
        <v>702113105</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48"/>
  <sheetViews>
    <sheetView showGridLines="0" zoomScale="80" zoomScaleNormal="80" workbookViewId="0">
      <pane xSplit="4" ySplit="2" topLeftCell="M3"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2.7109375" customWidth="1"/>
    <col min="4" max="4" width="90.85546875" customWidth="1"/>
    <col min="5" max="6" width="14.85546875" customWidth="1"/>
    <col min="7" max="12" width="18.85546875" customWidth="1"/>
    <col min="13" max="14" width="85.85546875" customWidth="1"/>
  </cols>
  <sheetData>
    <row r="1" spans="2:14" ht="18">
      <c r="C1" s="175"/>
      <c r="D1" s="175" t="str">
        <f>"Localidad: "&amp;Vigencia!P230</f>
        <v>Localidad: 11. SUBA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3647</v>
      </c>
      <c r="N5" s="622" t="s">
        <v>3648</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3687</v>
      </c>
      <c r="N7" s="622" t="s">
        <v>3688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3465</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3713</v>
      </c>
      <c r="N9" s="622" t="s">
        <v>3762</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3763</v>
      </c>
      <c r="N10" s="622" t="s">
        <v>3764</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3765</v>
      </c>
      <c r="N11" s="622" t="s">
        <v>3766</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8">
        <v>1058</v>
      </c>
      <c r="G12" s="179">
        <f>+Vigencia!F239</f>
        <v>0</v>
      </c>
      <c r="H12" s="179">
        <f>+Vigencia!F287</f>
        <v>0</v>
      </c>
      <c r="I12" s="179">
        <f>+Vigencia!F335</f>
        <v>0</v>
      </c>
      <c r="J12" s="179">
        <f>+Vigencia!F383</f>
        <v>0</v>
      </c>
      <c r="K12" s="178"/>
      <c r="L12" s="178"/>
      <c r="M12" s="622" t="s">
        <v>5066</v>
      </c>
      <c r="N12" s="622" t="s">
        <v>5044</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3987</v>
      </c>
      <c r="N14" s="622" t="s">
        <v>3988</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3989</v>
      </c>
      <c r="N15" s="622" t="s">
        <v>3990</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3991</v>
      </c>
      <c r="N16" s="622" t="s">
        <v>3992</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3993</v>
      </c>
      <c r="N17" s="622" t="s">
        <v>3994</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3995</v>
      </c>
      <c r="N18" s="622" t="s">
        <v>3996</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3997</v>
      </c>
      <c r="N19" s="622" t="s">
        <v>3998</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3999</v>
      </c>
      <c r="N20" s="622" t="s">
        <v>4000</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4001</v>
      </c>
      <c r="N21" s="622" t="s">
        <v>4002</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4003</v>
      </c>
      <c r="N22" s="622" t="s">
        <v>4004</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4380</v>
      </c>
      <c r="N24" s="622" t="s">
        <v>4381</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4382</v>
      </c>
      <c r="N25" s="622" t="s">
        <v>4383</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4384</v>
      </c>
      <c r="N26" s="622" t="s">
        <v>4385</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4386</v>
      </c>
      <c r="N27" s="622" t="s">
        <v>4387</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4388</v>
      </c>
      <c r="N28" s="622" t="s">
        <v>4389</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4390</v>
      </c>
      <c r="N29" s="622" t="s">
        <v>4391</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4392</v>
      </c>
      <c r="N30" s="622" t="s">
        <v>4393</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4394</v>
      </c>
      <c r="N31" s="622" t="s">
        <v>4395</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4396</v>
      </c>
      <c r="N32" s="622" t="s">
        <v>4397</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4398</v>
      </c>
      <c r="N33" s="622" t="s">
        <v>4399</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4400</v>
      </c>
      <c r="N34" s="622" t="s">
        <v>4401</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4402</v>
      </c>
      <c r="N35" s="622" t="s">
        <v>4403</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4654</v>
      </c>
      <c r="N37" s="622" t="s">
        <v>4655</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4656</v>
      </c>
      <c r="N38" s="622" t="s">
        <v>4657</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4734</v>
      </c>
      <c r="N40" s="622" t="s">
        <v>4735</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4736</v>
      </c>
      <c r="N41" s="622" t="s">
        <v>4737</v>
      </c>
    </row>
    <row r="42" spans="2:14" ht="35.1" customHeight="1">
      <c r="B42" s="176">
        <v>40</v>
      </c>
      <c r="C42" s="176">
        <f>Metas!B42</f>
        <v>40</v>
      </c>
      <c r="D42" s="146" t="str">
        <f>Metas!C42</f>
        <v>Implementar 1 red intersectorial y comunitaria de salud ambiental por localidad.</v>
      </c>
      <c r="E42" s="618">
        <v>1</v>
      </c>
      <c r="F42" s="619">
        <v>1</v>
      </c>
      <c r="G42" s="179">
        <f>+Vigencia!F269</f>
        <v>0</v>
      </c>
      <c r="H42" s="179">
        <f>+Vigencia!F317</f>
        <v>0</v>
      </c>
      <c r="I42" s="179">
        <f>+Vigencia!F365</f>
        <v>0</v>
      </c>
      <c r="J42" s="179">
        <f>+Vigencia!F413</f>
        <v>0</v>
      </c>
      <c r="K42" s="178"/>
      <c r="L42" s="178"/>
      <c r="M42" s="622" t="s">
        <v>3547</v>
      </c>
      <c r="N42" s="622" t="s">
        <v>3548</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3549</v>
      </c>
      <c r="N43" s="622" t="s">
        <v>3550</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9.9</v>
      </c>
      <c r="F44" s="187">
        <f>+E44/12*3</f>
        <v>2.4750000000000001</v>
      </c>
      <c r="G44" s="179">
        <f>+Vigencia!F271</f>
        <v>0</v>
      </c>
      <c r="H44" s="179">
        <f>+Vigencia!F319</f>
        <v>0</v>
      </c>
      <c r="I44" s="179">
        <f>+Vigencia!F367</f>
        <v>0</v>
      </c>
      <c r="J44" s="179">
        <f>+Vigencia!F415</f>
        <v>0</v>
      </c>
      <c r="K44" s="178"/>
      <c r="L44" s="178"/>
      <c r="M44" s="622" t="s">
        <v>3551</v>
      </c>
      <c r="N44" s="622" t="s">
        <v>3552</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3553</v>
      </c>
      <c r="N45" s="622" t="s">
        <v>3554</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4792</v>
      </c>
      <c r="N46" s="622" t="s">
        <v>4793</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48"/>
  <sheetViews>
    <sheetView showGridLines="0" zoomScale="80" zoomScaleNormal="80" workbookViewId="0">
      <pane xSplit="4" ySplit="2" topLeftCell="J10"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"&amp;Vigencia!Q230</f>
        <v>Localidad: 12. BARRIOS UNIDOS</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3645</v>
      </c>
      <c r="N5" s="622" t="s">
        <v>3646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3685</v>
      </c>
      <c r="N7" s="622" t="s">
        <v>3686</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3713</v>
      </c>
      <c r="N9" s="622" t="s">
        <v>3714</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3758</v>
      </c>
      <c r="N10" s="622" t="s">
        <v>3759</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3760</v>
      </c>
      <c r="N11" s="622" t="s">
        <v>3761</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9">
        <v>206</v>
      </c>
      <c r="G12" s="179">
        <f>+Vigencia!F239</f>
        <v>0</v>
      </c>
      <c r="H12" s="179">
        <f>+Vigencia!F287</f>
        <v>0</v>
      </c>
      <c r="I12" s="179">
        <f>+Vigencia!F335</f>
        <v>0</v>
      </c>
      <c r="J12" s="179">
        <f>+Vigencia!F383</f>
        <v>0</v>
      </c>
      <c r="K12" s="178"/>
      <c r="L12" s="178"/>
      <c r="M12" s="622" t="s">
        <v>5065</v>
      </c>
      <c r="N12" s="622" t="s">
        <v>5043</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3970</v>
      </c>
      <c r="N14" s="622" t="s">
        <v>3971</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3972</v>
      </c>
      <c r="N15" s="622" t="s">
        <v>3973</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3974</v>
      </c>
      <c r="N16" s="622" t="s">
        <v>3975</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3849</v>
      </c>
      <c r="N17" s="622" t="s">
        <v>3976</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3977</v>
      </c>
      <c r="N18" s="622" t="s">
        <v>3978</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3979</v>
      </c>
      <c r="N19" s="622" t="s">
        <v>3980</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3981</v>
      </c>
      <c r="N20" s="622" t="s">
        <v>3982</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3983</v>
      </c>
      <c r="N21" s="622" t="s">
        <v>3984</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3985</v>
      </c>
      <c r="N22" s="622" t="s">
        <v>3986</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4357</v>
      </c>
      <c r="N24" s="622" t="s">
        <v>4358</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4359</v>
      </c>
      <c r="N25" s="622" t="s">
        <v>4360</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4361</v>
      </c>
      <c r="N26" s="622" t="s">
        <v>4362</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4246</v>
      </c>
      <c r="N27" s="622" t="s">
        <v>4363</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4364</v>
      </c>
      <c r="N28" s="622" t="s">
        <v>4365</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4366</v>
      </c>
      <c r="N29" s="622" t="s">
        <v>4367</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4368</v>
      </c>
      <c r="N30" s="622" t="s">
        <v>4369</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4370</v>
      </c>
      <c r="N31" s="622" t="s">
        <v>4371</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4372</v>
      </c>
      <c r="N32" s="622" t="s">
        <v>4373</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4374</v>
      </c>
      <c r="N33" s="622" t="s">
        <v>4375</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4376</v>
      </c>
      <c r="N34" s="622" t="s">
        <v>4377</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4378</v>
      </c>
      <c r="N35" s="622" t="s">
        <v>4379</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4650</v>
      </c>
      <c r="N37" s="622" t="s">
        <v>4651</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4652</v>
      </c>
      <c r="N38" s="622" t="s">
        <v>4653</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4730</v>
      </c>
      <c r="N40" s="622" t="s">
        <v>4731</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4732</v>
      </c>
      <c r="N41" s="622" t="s">
        <v>4733</v>
      </c>
    </row>
    <row r="42" spans="2:14" ht="35.1" customHeight="1">
      <c r="B42" s="176">
        <v>40</v>
      </c>
      <c r="C42" s="176">
        <f>Metas!B42</f>
        <v>40</v>
      </c>
      <c r="D42" s="146" t="str">
        <f>Metas!C42</f>
        <v>Implementar 1 red intersectorial y comunitaria de salud ambiental por localidad.</v>
      </c>
      <c r="E42" s="618">
        <v>1</v>
      </c>
      <c r="F42" s="619">
        <v>1</v>
      </c>
      <c r="G42" s="179">
        <f>+Vigencia!F269</f>
        <v>0</v>
      </c>
      <c r="H42" s="179">
        <f>+Vigencia!F317</f>
        <v>0</v>
      </c>
      <c r="I42" s="179">
        <f>+Vigencia!F365</f>
        <v>0</v>
      </c>
      <c r="J42" s="179">
        <f>+Vigencia!F413</f>
        <v>0</v>
      </c>
      <c r="K42" s="178"/>
      <c r="L42" s="178"/>
      <c r="M42" s="622" t="s">
        <v>3539</v>
      </c>
      <c r="N42" s="622" t="s">
        <v>3540</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3541</v>
      </c>
      <c r="N43" s="622" t="s">
        <v>3542</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4.9000000000000004</v>
      </c>
      <c r="F44" s="187">
        <f>+E44/12*3</f>
        <v>1.2250000000000001</v>
      </c>
      <c r="G44" s="179">
        <f>+Vigencia!F271</f>
        <v>0</v>
      </c>
      <c r="H44" s="179">
        <f>+Vigencia!F319</f>
        <v>0</v>
      </c>
      <c r="I44" s="179">
        <f>+Vigencia!F367</f>
        <v>0</v>
      </c>
      <c r="J44" s="179">
        <f>+Vigencia!F415</f>
        <v>0</v>
      </c>
      <c r="K44" s="178"/>
      <c r="L44" s="178"/>
      <c r="M44" s="622" t="s">
        <v>3543</v>
      </c>
      <c r="N44" s="622" t="s">
        <v>3544</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3545</v>
      </c>
      <c r="N45" s="622" t="s">
        <v>3546</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4790</v>
      </c>
      <c r="N46" s="622" t="s">
        <v>4791</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49"/>
  <sheetViews>
    <sheetView showGridLines="0" zoomScale="80" zoomScaleNormal="80" workbookViewId="0">
      <pane xSplit="4" ySplit="2" topLeftCell="M9"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75"/>
      <c r="D1" s="175" t="str">
        <f>"Localidad: "&amp;Vigencia!R230</f>
        <v>Localidad: 13. TEUSAQUILLO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3643</v>
      </c>
      <c r="N5" s="622" t="s">
        <v>3644</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3683</v>
      </c>
      <c r="N7" s="622" t="s">
        <v>3684</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3713</v>
      </c>
      <c r="N9" s="622" t="s">
        <v>3753</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3754</v>
      </c>
      <c r="N10" s="622" t="s">
        <v>3755</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3756</v>
      </c>
      <c r="N11" s="622" t="s">
        <v>3757</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31">
        <v>215</v>
      </c>
      <c r="G12" s="179">
        <f>+Vigencia!F239</f>
        <v>0</v>
      </c>
      <c r="H12" s="179">
        <f>+Vigencia!F287</f>
        <v>0</v>
      </c>
      <c r="I12" s="179">
        <f>+Vigencia!F335</f>
        <v>0</v>
      </c>
      <c r="J12" s="179">
        <f>+Vigencia!F383</f>
        <v>0</v>
      </c>
      <c r="K12" s="178"/>
      <c r="L12" s="178"/>
      <c r="M12" s="622" t="s">
        <v>5064</v>
      </c>
      <c r="N12" s="622" t="s">
        <v>5042</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3954</v>
      </c>
      <c r="N14" s="622" t="s">
        <v>3955</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3956</v>
      </c>
      <c r="N15" s="622" t="s">
        <v>3957</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3958</v>
      </c>
      <c r="N16" s="622" t="s">
        <v>3959</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3960</v>
      </c>
      <c r="N18" s="622" t="s">
        <v>3961</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3962</v>
      </c>
      <c r="N19" s="622" t="s">
        <v>3963</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3964</v>
      </c>
      <c r="N20" s="622" t="s">
        <v>3965</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3966</v>
      </c>
      <c r="N21" s="622" t="s">
        <v>3967</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3968</v>
      </c>
      <c r="N22" s="622" t="s">
        <v>3969</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4333</v>
      </c>
      <c r="N24" s="622" t="s">
        <v>4334</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4335</v>
      </c>
      <c r="N25" s="622" t="s">
        <v>4336</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4337</v>
      </c>
      <c r="N26" s="622" t="s">
        <v>4338</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4339</v>
      </c>
      <c r="N27" s="622" t="s">
        <v>4340</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4341</v>
      </c>
      <c r="N28" s="622" t="s">
        <v>4342</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4343</v>
      </c>
      <c r="N29" s="622" t="s">
        <v>4344</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4345</v>
      </c>
      <c r="N30" s="622" t="s">
        <v>4346</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4347</v>
      </c>
      <c r="N31" s="622" t="s">
        <v>4348</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4349</v>
      </c>
      <c r="N32" s="622" t="s">
        <v>4350</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4351</v>
      </c>
      <c r="N33" s="622" t="s">
        <v>4352</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4353</v>
      </c>
      <c r="N34" s="622" t="s">
        <v>4354</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4355</v>
      </c>
      <c r="N35" s="622" t="s">
        <v>4356</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4646</v>
      </c>
      <c r="N37" s="622" t="s">
        <v>4647</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4648</v>
      </c>
      <c r="N38" s="622" t="s">
        <v>4649</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4726</v>
      </c>
      <c r="N40" s="622" t="s">
        <v>4727</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4728</v>
      </c>
      <c r="N41" s="622" t="s">
        <v>4729</v>
      </c>
    </row>
    <row r="42" spans="2:14" ht="35.1" customHeight="1">
      <c r="B42" s="176">
        <v>40</v>
      </c>
      <c r="C42" s="176">
        <f>Metas!B42</f>
        <v>40</v>
      </c>
      <c r="D42" s="146" t="str">
        <f>Metas!C42</f>
        <v>Implementar 1 red intersectorial y comunitaria de salud ambiental por localidad.</v>
      </c>
      <c r="E42" s="618">
        <v>1</v>
      </c>
      <c r="F42" s="619">
        <v>1</v>
      </c>
      <c r="G42" s="179">
        <f>+Vigencia!F269</f>
        <v>0</v>
      </c>
      <c r="H42" s="179">
        <f>+Vigencia!F317</f>
        <v>0</v>
      </c>
      <c r="I42" s="179">
        <f>+Vigencia!F365</f>
        <v>0</v>
      </c>
      <c r="J42" s="179">
        <f>+Vigencia!F413</f>
        <v>0</v>
      </c>
      <c r="K42" s="178"/>
      <c r="L42" s="178"/>
      <c r="M42" s="622" t="s">
        <v>3531</v>
      </c>
      <c r="N42" s="622" t="s">
        <v>3532</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3533</v>
      </c>
      <c r="N43" s="622" t="s">
        <v>3534</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2.2000000000000002</v>
      </c>
      <c r="F44" s="187">
        <f>+E44/12*3</f>
        <v>0.55000000000000004</v>
      </c>
      <c r="G44" s="179">
        <f>+Vigencia!F271</f>
        <v>0</v>
      </c>
      <c r="H44" s="179">
        <f>+Vigencia!F319</f>
        <v>0</v>
      </c>
      <c r="I44" s="179">
        <f>+Vigencia!F367</f>
        <v>0</v>
      </c>
      <c r="J44" s="179">
        <f>+Vigencia!F415</f>
        <v>0</v>
      </c>
      <c r="K44" s="178"/>
      <c r="L44" s="178"/>
      <c r="M44" s="622" t="s">
        <v>3535</v>
      </c>
      <c r="N44" s="622" t="s">
        <v>3536</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3537</v>
      </c>
      <c r="N45" s="622" t="s">
        <v>3538</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4788</v>
      </c>
      <c r="N46" s="622" t="s">
        <v>4789</v>
      </c>
    </row>
    <row r="47" spans="2:14" ht="35.1" customHeight="1">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c r="E48" s="188"/>
      <c r="F48" s="188"/>
      <c r="G48" s="141"/>
      <c r="H48" s="141"/>
      <c r="I48" s="141"/>
      <c r="J48" s="141"/>
      <c r="K48" s="141"/>
      <c r="L48" s="141"/>
      <c r="M48" s="102"/>
      <c r="N48" s="102"/>
    </row>
    <row r="49" spans="2:14" ht="30" customHeight="1">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88"/>
      <c r="F76" s="188"/>
      <c r="G76" s="141"/>
      <c r="H76" s="141"/>
      <c r="I76" s="141"/>
      <c r="J76" s="141"/>
      <c r="K76" s="141"/>
      <c r="L76" s="141"/>
      <c r="M76" s="102"/>
      <c r="N76" s="102"/>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row r="149" spans="5:6">
      <c r="E149" s="190"/>
      <c r="F149" s="190"/>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48"/>
  <sheetViews>
    <sheetView showGridLines="0" zoomScale="80" zoomScaleNormal="80" workbookViewId="0">
      <pane xSplit="4" ySplit="2" topLeftCell="K10"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0.7109375" customWidth="1"/>
    <col min="4" max="4" width="90.85546875" customWidth="1"/>
    <col min="5" max="6" width="14.85546875" customWidth="1"/>
    <col min="7" max="12" width="18.85546875" customWidth="1"/>
    <col min="13" max="14" width="85.85546875" customWidth="1"/>
  </cols>
  <sheetData>
    <row r="1" spans="2:14" ht="18">
      <c r="C1" s="175"/>
      <c r="D1" s="175" t="str">
        <f>"Localidad: "&amp;Vigencia!S230</f>
        <v>Localidad: 14. LOS MARTIRES</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3641</v>
      </c>
      <c r="N5" s="622" t="s">
        <v>3642</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3681</v>
      </c>
      <c r="N7" s="622" t="s">
        <v>3682</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3713</v>
      </c>
      <c r="N9" s="622" t="s">
        <v>3714</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3749</v>
      </c>
      <c r="N10" s="622" t="s">
        <v>3750</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3751</v>
      </c>
      <c r="N11" s="622" t="s">
        <v>3752</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31">
        <v>60</v>
      </c>
      <c r="G12" s="179">
        <f>+Vigencia!F239</f>
        <v>0</v>
      </c>
      <c r="H12" s="179">
        <f>+Vigencia!F287</f>
        <v>0</v>
      </c>
      <c r="I12" s="179">
        <f>+Vigencia!F335</f>
        <v>0</v>
      </c>
      <c r="J12" s="179">
        <f>+Vigencia!F383</f>
        <v>0</v>
      </c>
      <c r="K12" s="178"/>
      <c r="L12" s="178"/>
      <c r="M12" s="622" t="s">
        <v>5063</v>
      </c>
      <c r="N12" s="622" t="s">
        <v>5041</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3938</v>
      </c>
      <c r="N14" s="622" t="s">
        <v>3939</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3940</v>
      </c>
      <c r="N15" s="622" t="s">
        <v>3941</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3942</v>
      </c>
      <c r="N16" s="622" t="s">
        <v>3943</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3944</v>
      </c>
      <c r="N18" s="622" t="s">
        <v>3945</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3946</v>
      </c>
      <c r="N19" s="622" t="s">
        <v>3947</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3948</v>
      </c>
      <c r="N20" s="622" t="s">
        <v>3949</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3950</v>
      </c>
      <c r="N21" s="622" t="s">
        <v>3951</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3952</v>
      </c>
      <c r="N22" s="622" t="s">
        <v>3953</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4310</v>
      </c>
      <c r="N24" s="622" t="s">
        <v>4171</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4311</v>
      </c>
      <c r="N25" s="622" t="s">
        <v>4312</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4313</v>
      </c>
      <c r="N26" s="622" t="s">
        <v>4314</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4315</v>
      </c>
      <c r="N27" s="622" t="s">
        <v>4316</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4317</v>
      </c>
      <c r="N28" s="622" t="s">
        <v>4318</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4319</v>
      </c>
      <c r="N29" s="622" t="s">
        <v>4320</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4321</v>
      </c>
      <c r="N30" s="622" t="s">
        <v>4322</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4323</v>
      </c>
      <c r="N31" s="622" t="s">
        <v>4324</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4325</v>
      </c>
      <c r="N32" s="622" t="s">
        <v>4326</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4327</v>
      </c>
      <c r="N33" s="622" t="s">
        <v>4328</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4329</v>
      </c>
      <c r="N34" s="622" t="s">
        <v>4330</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4331</v>
      </c>
      <c r="N35" s="622" t="s">
        <v>4332</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4642</v>
      </c>
      <c r="N37" s="622" t="s">
        <v>4643</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4644</v>
      </c>
      <c r="N38" s="622" t="s">
        <v>4645</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4722</v>
      </c>
      <c r="N40" s="622" t="s">
        <v>4723</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4724</v>
      </c>
      <c r="N41" s="622" t="s">
        <v>4725</v>
      </c>
    </row>
    <row r="42" spans="2:14" ht="35.1" customHeight="1">
      <c r="B42" s="176">
        <v>40</v>
      </c>
      <c r="C42" s="176">
        <f>Metas!B42</f>
        <v>40</v>
      </c>
      <c r="D42" s="146" t="str">
        <f>Metas!C42</f>
        <v>Implementar 1 red intersectorial y comunitaria de salud ambiental por localidad.</v>
      </c>
      <c r="E42" s="618">
        <v>1</v>
      </c>
      <c r="F42" s="619">
        <v>1</v>
      </c>
      <c r="G42" s="179">
        <f>+Vigencia!F269</f>
        <v>0</v>
      </c>
      <c r="H42" s="179">
        <f>+Vigencia!F317</f>
        <v>0</v>
      </c>
      <c r="I42" s="179">
        <f>+Vigencia!F365</f>
        <v>0</v>
      </c>
      <c r="J42" s="179">
        <f>+Vigencia!F413</f>
        <v>0</v>
      </c>
      <c r="K42" s="178"/>
      <c r="L42" s="178"/>
      <c r="M42" s="622" t="s">
        <v>3523</v>
      </c>
      <c r="N42" s="622" t="s">
        <v>3524</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3525</v>
      </c>
      <c r="N43" s="622" t="s">
        <v>3526</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8.4</v>
      </c>
      <c r="F44" s="187">
        <f>+E44/12*3</f>
        <v>2.1</v>
      </c>
      <c r="G44" s="179">
        <f>+Vigencia!F271</f>
        <v>0</v>
      </c>
      <c r="H44" s="179">
        <f>+Vigencia!F319</f>
        <v>0</v>
      </c>
      <c r="I44" s="179">
        <f>+Vigencia!F367</f>
        <v>0</v>
      </c>
      <c r="J44" s="179">
        <f>+Vigencia!F415</f>
        <v>0</v>
      </c>
      <c r="K44" s="178"/>
      <c r="L44" s="178"/>
      <c r="M44" s="622" t="s">
        <v>3527</v>
      </c>
      <c r="N44" s="622" t="s">
        <v>3528</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3529</v>
      </c>
      <c r="N45" s="622" t="s">
        <v>3530</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4786</v>
      </c>
      <c r="N46" s="622" t="s">
        <v>4787</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48"/>
  <sheetViews>
    <sheetView showGridLines="0" zoomScale="80" zoomScaleNormal="80" workbookViewId="0">
      <pane xSplit="4" ySplit="2" topLeftCell="K8"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75"/>
      <c r="D1" s="175" t="str">
        <f>"Localidad: "&amp;Vigencia!T230</f>
        <v>Localidad: 15. ANTONIO NARIÑO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3639</v>
      </c>
      <c r="N5" s="622" t="s">
        <v>3640</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3679</v>
      </c>
      <c r="N7" s="622" t="s">
        <v>3680</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3743</v>
      </c>
      <c r="N9" s="622" t="s">
        <v>3744</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3745</v>
      </c>
      <c r="N10" s="622" t="s">
        <v>3746</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3747</v>
      </c>
      <c r="N11" s="622" t="s">
        <v>3748</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8">
        <v>242</v>
      </c>
      <c r="G12" s="179">
        <f>+Vigencia!F239</f>
        <v>0</v>
      </c>
      <c r="H12" s="179">
        <f>+Vigencia!F287</f>
        <v>0</v>
      </c>
      <c r="I12" s="179">
        <f>+Vigencia!F335</f>
        <v>0</v>
      </c>
      <c r="J12" s="179">
        <f>+Vigencia!F383</f>
        <v>0</v>
      </c>
      <c r="K12" s="178"/>
      <c r="L12" s="178"/>
      <c r="M12" s="622" t="s">
        <v>5039</v>
      </c>
      <c r="N12" s="622" t="s">
        <v>5040</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3923</v>
      </c>
      <c r="N14" s="622" t="s">
        <v>3924</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3925</v>
      </c>
      <c r="N15" s="622" t="s">
        <v>3926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3927</v>
      </c>
      <c r="N16" s="622" t="s">
        <v>3928</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3713</v>
      </c>
      <c r="N18" s="622" t="s">
        <v>3929</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3930</v>
      </c>
      <c r="N19" s="622" t="s">
        <v>3931</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3932</v>
      </c>
      <c r="N20" s="622" t="s">
        <v>3933</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3934</v>
      </c>
      <c r="N21" s="622" t="s">
        <v>3935</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3936</v>
      </c>
      <c r="N22" s="622" t="s">
        <v>3937</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4170</v>
      </c>
      <c r="N24" s="622" t="s">
        <v>4288</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4289</v>
      </c>
      <c r="N25" s="622" t="s">
        <v>4290</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4291</v>
      </c>
      <c r="N26" s="622" t="s">
        <v>4292</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4293</v>
      </c>
      <c r="N27" s="622" t="s">
        <v>4294</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4295</v>
      </c>
      <c r="N28" s="622" t="s">
        <v>4296</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4297</v>
      </c>
      <c r="N29" s="622" t="s">
        <v>4298</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4299</v>
      </c>
      <c r="N30" s="622" t="s">
        <v>4230</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4300</v>
      </c>
      <c r="N31" s="622" t="s">
        <v>4301</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4302</v>
      </c>
      <c r="N32" s="622" t="s">
        <v>4303</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4304</v>
      </c>
      <c r="N33" s="622" t="s">
        <v>4305</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4306</v>
      </c>
      <c r="N34" s="622" t="s">
        <v>4307</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4308</v>
      </c>
      <c r="N35" s="622" t="s">
        <v>4309</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4638</v>
      </c>
      <c r="N37" s="622" t="s">
        <v>4639</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4640</v>
      </c>
      <c r="N38" s="622" t="s">
        <v>4641</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4718</v>
      </c>
      <c r="N40" s="622" t="s">
        <v>4719</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4720</v>
      </c>
      <c r="N41" s="622" t="s">
        <v>4721</v>
      </c>
    </row>
    <row r="42" spans="2:14" ht="35.1" customHeight="1">
      <c r="B42" s="176">
        <v>40</v>
      </c>
      <c r="C42" s="176">
        <f>Metas!B42</f>
        <v>40</v>
      </c>
      <c r="D42" s="146" t="str">
        <f>Metas!C42</f>
        <v>Implementar 1 red intersectorial y comunitaria de salud ambiental por localidad.</v>
      </c>
      <c r="E42" s="618">
        <v>1</v>
      </c>
      <c r="F42" s="619">
        <v>1</v>
      </c>
      <c r="G42" s="179">
        <f>+Vigencia!F269</f>
        <v>0</v>
      </c>
      <c r="H42" s="179">
        <f>+Vigencia!F317</f>
        <v>0</v>
      </c>
      <c r="I42" s="179">
        <f>+Vigencia!F365</f>
        <v>0</v>
      </c>
      <c r="J42" s="179">
        <f>+Vigencia!F413</f>
        <v>0</v>
      </c>
      <c r="K42" s="178"/>
      <c r="L42" s="178"/>
      <c r="M42" s="622" t="s">
        <v>3515</v>
      </c>
      <c r="N42" s="622" t="s">
        <v>3516</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3517</v>
      </c>
      <c r="N43" s="622" t="s">
        <v>3518</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v>
      </c>
      <c r="F44" s="187">
        <f>+E44/12*3</f>
        <v>1</v>
      </c>
      <c r="G44" s="179">
        <f>+Vigencia!F271</f>
        <v>0</v>
      </c>
      <c r="H44" s="179">
        <f>+Vigencia!F319</f>
        <v>0</v>
      </c>
      <c r="I44" s="179">
        <f>+Vigencia!F367</f>
        <v>0</v>
      </c>
      <c r="J44" s="179">
        <f>+Vigencia!F415</f>
        <v>0</v>
      </c>
      <c r="K44" s="178"/>
      <c r="L44" s="178"/>
      <c r="M44" s="622" t="s">
        <v>3519</v>
      </c>
      <c r="N44" s="622" t="s">
        <v>3520</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3521</v>
      </c>
      <c r="N45" s="622" t="s">
        <v>3522</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4784</v>
      </c>
      <c r="N46" s="622" t="s">
        <v>4785</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48"/>
  <sheetViews>
    <sheetView showGridLines="0" zoomScale="80" zoomScaleNormal="80" workbookViewId="0">
      <pane xSplit="4" ySplit="2" topLeftCell="L10"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75"/>
      <c r="D1" s="175" t="str">
        <f>"Localidad: "&amp;Vigencia!U230</f>
        <v>Localidad: 16. PUENTE ARANDA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3637</v>
      </c>
      <c r="N5" s="622" t="s">
        <v>3638</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3677</v>
      </c>
      <c r="N7" s="622" t="s">
        <v>3678</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3713</v>
      </c>
      <c r="N9" s="622" t="s">
        <v>3738</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3739</v>
      </c>
      <c r="N10" s="622" t="s">
        <v>3740</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3741</v>
      </c>
      <c r="N11" s="622" t="s">
        <v>3742</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30">
        <v>329</v>
      </c>
      <c r="G12" s="179">
        <f>+Vigencia!F239</f>
        <v>0</v>
      </c>
      <c r="H12" s="179">
        <f>+Vigencia!F287</f>
        <v>0</v>
      </c>
      <c r="I12" s="179">
        <f>+Vigencia!F335</f>
        <v>0</v>
      </c>
      <c r="J12" s="179">
        <f>+Vigencia!F383</f>
        <v>0</v>
      </c>
      <c r="K12" s="178"/>
      <c r="L12" s="178"/>
      <c r="M12" s="622" t="s">
        <v>5062</v>
      </c>
      <c r="N12" s="622" t="s">
        <v>5038</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3909</v>
      </c>
      <c r="N14" s="622" t="s">
        <v>3910</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3845</v>
      </c>
      <c r="N15" s="622" t="s">
        <v>3846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3911</v>
      </c>
      <c r="N16" s="622" t="s">
        <v>3912</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3913</v>
      </c>
      <c r="N18" s="622" t="s">
        <v>3914</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3915</v>
      </c>
      <c r="N19" s="622" t="s">
        <v>3916</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3917</v>
      </c>
      <c r="N20" s="622" t="s">
        <v>3918</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3919</v>
      </c>
      <c r="N21" s="622" t="s">
        <v>3920</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3921</v>
      </c>
      <c r="N22" s="622" t="s">
        <v>3922</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4264</v>
      </c>
      <c r="N24" s="622" t="s">
        <v>4265</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4266</v>
      </c>
      <c r="N25" s="622" t="s">
        <v>4267</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4268</v>
      </c>
      <c r="N26" s="622" t="s">
        <v>4269</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4270</v>
      </c>
      <c r="N27" s="622" t="s">
        <v>4271</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4272</v>
      </c>
      <c r="N28" s="622" t="s">
        <v>4273</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4274</v>
      </c>
      <c r="N29" s="622" t="s">
        <v>4275</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4276</v>
      </c>
      <c r="N30" s="622" t="s">
        <v>4277</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4278</v>
      </c>
      <c r="N31" s="622" t="s">
        <v>4279</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4280</v>
      </c>
      <c r="N32" s="622" t="s">
        <v>4281</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4282</v>
      </c>
      <c r="N33" s="622" t="s">
        <v>4283</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4284</v>
      </c>
      <c r="N34" s="622" t="s">
        <v>4285</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4286</v>
      </c>
      <c r="N35" s="622" t="s">
        <v>4287</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4634</v>
      </c>
      <c r="N37" s="622" t="s">
        <v>4635</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4636</v>
      </c>
      <c r="N38" s="622" t="s">
        <v>4637</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4714</v>
      </c>
      <c r="N40" s="622" t="s">
        <v>4715</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4716</v>
      </c>
      <c r="N41" s="622" t="s">
        <v>4717</v>
      </c>
    </row>
    <row r="42" spans="2:14" ht="35.1" customHeight="1">
      <c r="B42" s="176">
        <v>40</v>
      </c>
      <c r="C42" s="176">
        <f>Metas!B42</f>
        <v>40</v>
      </c>
      <c r="D42" s="146" t="str">
        <f>Metas!C42</f>
        <v>Implementar 1 red intersectorial y comunitaria de salud ambiental por localidad.</v>
      </c>
      <c r="E42" s="620">
        <v>1</v>
      </c>
      <c r="F42" s="621">
        <v>1</v>
      </c>
      <c r="G42" s="179">
        <f>+Vigencia!F269</f>
        <v>0</v>
      </c>
      <c r="H42" s="179">
        <f>+Vigencia!F317</f>
        <v>0</v>
      </c>
      <c r="I42" s="179">
        <f>+Vigencia!F365</f>
        <v>0</v>
      </c>
      <c r="J42" s="179">
        <f>+Vigencia!F413</f>
        <v>0</v>
      </c>
      <c r="K42" s="178"/>
      <c r="L42" s="178"/>
      <c r="M42" s="622" t="s">
        <v>3507</v>
      </c>
      <c r="N42" s="622" t="s">
        <v>3508</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3509</v>
      </c>
      <c r="N43" s="622" t="s">
        <v>3510</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4.4000000000000004</v>
      </c>
      <c r="F44" s="187">
        <f>+E44/12*3</f>
        <v>1.1000000000000001</v>
      </c>
      <c r="G44" s="179">
        <f>+Vigencia!F271</f>
        <v>0</v>
      </c>
      <c r="H44" s="179">
        <f>+Vigencia!F319</f>
        <v>0</v>
      </c>
      <c r="I44" s="179">
        <f>+Vigencia!F367</f>
        <v>0</v>
      </c>
      <c r="J44" s="179">
        <f>+Vigencia!F415</f>
        <v>0</v>
      </c>
      <c r="K44" s="178"/>
      <c r="L44" s="178"/>
      <c r="M44" s="622" t="s">
        <v>3511</v>
      </c>
      <c r="N44" s="622" t="s">
        <v>3512</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3513</v>
      </c>
      <c r="N45" s="622" t="s">
        <v>3514</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4782</v>
      </c>
      <c r="N46" s="622" t="s">
        <v>4783</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48"/>
  <sheetViews>
    <sheetView showGridLines="0" zoomScale="80" zoomScaleNormal="80" workbookViewId="0">
      <pane xSplit="4" ySplit="2" topLeftCell="E3"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"&amp;Vigencia!V230</f>
        <v>Localidad: 17. LA CANDELARIA</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3635</v>
      </c>
      <c r="N5" s="622" t="s">
        <v>3636</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3675</v>
      </c>
      <c r="N7" s="622" t="s">
        <v>3676</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3732</v>
      </c>
      <c r="N9" s="622" t="s">
        <v>3733</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3734</v>
      </c>
      <c r="N10" s="622" t="s">
        <v>3735</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3736</v>
      </c>
      <c r="N11" s="622" t="s">
        <v>3737</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8">
        <v>84</v>
      </c>
      <c r="G12" s="179">
        <f>+Vigencia!F239</f>
        <v>0</v>
      </c>
      <c r="H12" s="179">
        <f>+Vigencia!F287</f>
        <v>0</v>
      </c>
      <c r="I12" s="179">
        <f>+Vigencia!F335</f>
        <v>0</v>
      </c>
      <c r="J12" s="179">
        <f>+Vigencia!F383</f>
        <v>0</v>
      </c>
      <c r="K12" s="178"/>
      <c r="L12" s="178"/>
      <c r="M12" s="622" t="s">
        <v>5061</v>
      </c>
      <c r="N12" s="622" t="s">
        <v>5037</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3893</v>
      </c>
      <c r="N14" s="622" t="s">
        <v>3894</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3895</v>
      </c>
      <c r="N15" s="622" t="s">
        <v>3896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3897</v>
      </c>
      <c r="N16" s="622" t="s">
        <v>3898</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3899</v>
      </c>
      <c r="N18" s="622" t="s">
        <v>3900</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3901</v>
      </c>
      <c r="N19" s="622" t="s">
        <v>3902</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3903</v>
      </c>
      <c r="N20" s="622" t="s">
        <v>3904</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3905</v>
      </c>
      <c r="N21" s="622" t="s">
        <v>3906</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3907</v>
      </c>
      <c r="N22" s="622" t="s">
        <v>3908</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4170</v>
      </c>
      <c r="N24" s="622" t="s">
        <v>4241</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4242</v>
      </c>
      <c r="N25" s="622" t="s">
        <v>4243</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4244</v>
      </c>
      <c r="N26" s="622" t="s">
        <v>4245</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4246</v>
      </c>
      <c r="N27" s="622" t="s">
        <v>4247</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4248</v>
      </c>
      <c r="N28" s="622" t="s">
        <v>4249</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4250</v>
      </c>
      <c r="N29" s="622" t="s">
        <v>4251</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4252</v>
      </c>
      <c r="N30" s="622" t="s">
        <v>4253</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4254</v>
      </c>
      <c r="N31" s="622" t="s">
        <v>4255</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4256</v>
      </c>
      <c r="N32" s="622" t="s">
        <v>4257</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4258</v>
      </c>
      <c r="N33" s="622" t="s">
        <v>4259</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4260</v>
      </c>
      <c r="N34" s="622" t="s">
        <v>4261</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4262</v>
      </c>
      <c r="N35" s="622" t="s">
        <v>4263</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4631</v>
      </c>
      <c r="N37" s="622" t="s">
        <v>4632</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4621</v>
      </c>
      <c r="N38" s="622" t="s">
        <v>4633</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4710</v>
      </c>
      <c r="N40" s="622" t="s">
        <v>4711</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4712</v>
      </c>
      <c r="N41" s="622" t="s">
        <v>4713</v>
      </c>
    </row>
    <row r="42" spans="2:14" ht="35.1" customHeight="1">
      <c r="B42" s="176">
        <v>40</v>
      </c>
      <c r="C42" s="176">
        <f>Metas!B42</f>
        <v>40</v>
      </c>
      <c r="D42" s="146" t="str">
        <f>Metas!C42</f>
        <v>Implementar 1 red intersectorial y comunitaria de salud ambiental por localidad.</v>
      </c>
      <c r="E42" s="618">
        <v>1</v>
      </c>
      <c r="F42" s="619">
        <v>1</v>
      </c>
      <c r="G42" s="179">
        <f>+Vigencia!F269</f>
        <v>0</v>
      </c>
      <c r="H42" s="179">
        <f>+Vigencia!F317</f>
        <v>0</v>
      </c>
      <c r="I42" s="179">
        <f>+Vigencia!F365</f>
        <v>0</v>
      </c>
      <c r="J42" s="179">
        <f>+Vigencia!F413</f>
        <v>0</v>
      </c>
      <c r="K42" s="178"/>
      <c r="L42" s="178"/>
      <c r="M42" s="622" t="s">
        <v>3499</v>
      </c>
      <c r="N42" s="622" t="s">
        <v>3500</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3501</v>
      </c>
      <c r="N43" s="622" t="s">
        <v>3502</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1.3</v>
      </c>
      <c r="F44" s="187">
        <f>+E44/12*3</f>
        <v>0.32500000000000001</v>
      </c>
      <c r="G44" s="179">
        <f>+Vigencia!F271</f>
        <v>0</v>
      </c>
      <c r="H44" s="179">
        <f>+Vigencia!F319</f>
        <v>0</v>
      </c>
      <c r="I44" s="179">
        <f>+Vigencia!F367</f>
        <v>0</v>
      </c>
      <c r="J44" s="179">
        <f>+Vigencia!F415</f>
        <v>0</v>
      </c>
      <c r="K44" s="178"/>
      <c r="L44" s="178"/>
      <c r="M44" s="622" t="s">
        <v>3503</v>
      </c>
      <c r="N44" s="622" t="s">
        <v>3504</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3505</v>
      </c>
      <c r="N45" s="622" t="s">
        <v>3506</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4780</v>
      </c>
      <c r="N46" s="622" t="s">
        <v>4781</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48"/>
  <sheetViews>
    <sheetView showGridLines="0" zoomScale="80" zoomScaleNormal="80" workbookViewId="0">
      <pane xSplit="4" ySplit="2" topLeftCell="L3" activePane="bottomRight" state="frozen"/>
      <selection activeCell="F12" sqref="F12"/>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0.28515625" customWidth="1"/>
    <col min="4" max="4" width="90.85546875" customWidth="1"/>
    <col min="5" max="6" width="14.85546875" customWidth="1"/>
    <col min="7" max="12" width="18.85546875" customWidth="1"/>
    <col min="13" max="14" width="85.85546875" customWidth="1"/>
  </cols>
  <sheetData>
    <row r="1" spans="2:14" ht="18">
      <c r="C1" s="175"/>
      <c r="D1" s="175" t="str">
        <f>"Localidad: "&amp;Vigencia!W230</f>
        <v>Localidad: 18. RAFAEL URIBE URIBE</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3633</v>
      </c>
      <c r="N5" s="622" t="s">
        <v>3634</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3673</v>
      </c>
      <c r="N7" s="622" t="s">
        <v>3674</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3466</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3726</v>
      </c>
      <c r="N9" s="622" t="s">
        <v>3727</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3728</v>
      </c>
      <c r="N10" s="622" t="s">
        <v>3729</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3730</v>
      </c>
      <c r="N11" s="622" t="s">
        <v>3731</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9">
        <v>287</v>
      </c>
      <c r="G12" s="179">
        <f>+Vigencia!F239</f>
        <v>0</v>
      </c>
      <c r="H12" s="179">
        <f>+Vigencia!F287</f>
        <v>0</v>
      </c>
      <c r="I12" s="179">
        <f>+Vigencia!F335</f>
        <v>0</v>
      </c>
      <c r="J12" s="179">
        <f>+Vigencia!F383</f>
        <v>0</v>
      </c>
      <c r="K12" s="178"/>
      <c r="L12" s="178"/>
      <c r="M12" s="622" t="s">
        <v>5060</v>
      </c>
      <c r="N12" s="622" t="s">
        <v>5036</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3876</v>
      </c>
      <c r="N14" s="622" t="s">
        <v>3877</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3878</v>
      </c>
      <c r="N15" s="622" t="s">
        <v>3879</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3880</v>
      </c>
      <c r="N16" s="622" t="s">
        <v>3881</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3849</v>
      </c>
      <c r="N17" s="622" t="s">
        <v>3882</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3883</v>
      </c>
      <c r="N18" s="622" t="s">
        <v>3884</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3885</v>
      </c>
      <c r="N19" s="622" t="s">
        <v>3886</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3887</v>
      </c>
      <c r="N20" s="622" t="s">
        <v>3888</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3889</v>
      </c>
      <c r="N21" s="622" t="s">
        <v>3890</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3891</v>
      </c>
      <c r="N22" s="622" t="s">
        <v>3892</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4217</v>
      </c>
      <c r="N24" s="622" t="s">
        <v>4218</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4219</v>
      </c>
      <c r="N25" s="622" t="s">
        <v>4220</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4221</v>
      </c>
      <c r="N26" s="622" t="s">
        <v>4222</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4223</v>
      </c>
      <c r="N27" s="622" t="s">
        <v>4224</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4225</v>
      </c>
      <c r="N28" s="622" t="s">
        <v>4226</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4227</v>
      </c>
      <c r="N29" s="622" t="s">
        <v>4228</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4229</v>
      </c>
      <c r="N30" s="622" t="s">
        <v>4230</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4231</v>
      </c>
      <c r="N31" s="622" t="s">
        <v>4232</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4233</v>
      </c>
      <c r="N32" s="622" t="s">
        <v>4234</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4235</v>
      </c>
      <c r="N33" s="622" t="s">
        <v>4236</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4237</v>
      </c>
      <c r="N34" s="622" t="s">
        <v>4238</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4239</v>
      </c>
      <c r="N35" s="622" t="s">
        <v>4240</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4627</v>
      </c>
      <c r="N37" s="622" t="s">
        <v>4628</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4629</v>
      </c>
      <c r="N38" s="622" t="s">
        <v>4630</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4706</v>
      </c>
      <c r="N40" s="622" t="s">
        <v>4707</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4708</v>
      </c>
      <c r="N41" s="622" t="s">
        <v>4709</v>
      </c>
    </row>
    <row r="42" spans="2:14" ht="35.1" customHeight="1">
      <c r="B42" s="176">
        <v>40</v>
      </c>
      <c r="C42" s="176">
        <f>Metas!B42</f>
        <v>40</v>
      </c>
      <c r="D42" s="146" t="str">
        <f>Metas!C42</f>
        <v>Implementar 1 red intersectorial y comunitaria de salud ambiental por localidad.</v>
      </c>
      <c r="E42" s="618">
        <v>1</v>
      </c>
      <c r="F42" s="619">
        <v>1</v>
      </c>
      <c r="G42" s="179">
        <f>+Vigencia!F269</f>
        <v>0</v>
      </c>
      <c r="H42" s="179">
        <f>+Vigencia!F317</f>
        <v>0</v>
      </c>
      <c r="I42" s="179">
        <f>+Vigencia!F365</f>
        <v>0</v>
      </c>
      <c r="J42" s="179">
        <f>+Vigencia!F413</f>
        <v>0</v>
      </c>
      <c r="K42" s="178"/>
      <c r="L42" s="178"/>
      <c r="M42" s="622" t="s">
        <v>3491</v>
      </c>
      <c r="N42" s="622" t="s">
        <v>3492</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3493</v>
      </c>
      <c r="N43" s="622" t="s">
        <v>3494</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4.3</v>
      </c>
      <c r="F44" s="187">
        <f>+E44/12*3</f>
        <v>1.075</v>
      </c>
      <c r="G44" s="179">
        <f>+Vigencia!F271</f>
        <v>0</v>
      </c>
      <c r="H44" s="179">
        <f>+Vigencia!F319</f>
        <v>0</v>
      </c>
      <c r="I44" s="179">
        <f>+Vigencia!F367</f>
        <v>0</v>
      </c>
      <c r="J44" s="179">
        <f>+Vigencia!F415</f>
        <v>0</v>
      </c>
      <c r="K44" s="178"/>
      <c r="L44" s="178"/>
      <c r="M44" s="622" t="s">
        <v>3495</v>
      </c>
      <c r="N44" s="622" t="s">
        <v>3496</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3497</v>
      </c>
      <c r="N45" s="622" t="s">
        <v>3498</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4778</v>
      </c>
      <c r="N46" s="622" t="s">
        <v>4779</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48"/>
  <sheetViews>
    <sheetView showGridLines="0" zoomScale="80" zoomScaleNormal="80" workbookViewId="0">
      <pane xSplit="4" ySplit="2" topLeftCell="E41" activePane="bottomRight" state="frozen"/>
      <selection activeCell="F12" sqref="F12"/>
      <selection pane="topRight" activeCell="F12" sqref="F12"/>
      <selection pane="bottomLeft" activeCell="F12" sqref="F12"/>
      <selection pane="bottomRight" activeCell="G49" sqref="G49:L49"/>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75"/>
      <c r="D1" s="175" t="str">
        <f>"Localidad: "&amp;Vigencia!X230</f>
        <v>Localidad: 19. CIUDAD BOLIVAR</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+Vigencia!X231</f>
        <v>0</v>
      </c>
      <c r="H3" s="179">
        <f>+Vigencia!X279</f>
        <v>0</v>
      </c>
      <c r="I3" s="179">
        <f>+Vigencia!X327</f>
        <v>0</v>
      </c>
      <c r="J3" s="179">
        <f>+Vigencia!X375</f>
        <v>0</v>
      </c>
      <c r="K3" s="178">
        <f>+Vigencia!X425</f>
        <v>0</v>
      </c>
      <c r="L3" s="178">
        <f>+Vigencia!X474</f>
        <v>0</v>
      </c>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+Vigencia!X232</f>
        <v>0</v>
      </c>
      <c r="H4" s="179">
        <f>+Vigencia!X280</f>
        <v>0</v>
      </c>
      <c r="I4" s="179">
        <f>+Vigencia!X328</f>
        <v>0</v>
      </c>
      <c r="J4" s="179">
        <f>+Vigencia!X376</f>
        <v>0</v>
      </c>
      <c r="K4" s="178">
        <f>+Vigencia!X426</f>
        <v>18801079</v>
      </c>
      <c r="L4" s="178">
        <f>+Vigencia!X475</f>
        <v>15177574</v>
      </c>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+Vigencia!X233</f>
        <v>5256762924</v>
      </c>
      <c r="H5" s="179">
        <f>+Vigencia!X281</f>
        <v>4712215193</v>
      </c>
      <c r="I5" s="179">
        <f>+Vigencia!X329</f>
        <v>3654273435</v>
      </c>
      <c r="J5" s="179">
        <f>+Vigencia!X377</f>
        <v>2454890339</v>
      </c>
      <c r="K5" s="178">
        <f>+Vigencia!X427</f>
        <v>194047085</v>
      </c>
      <c r="L5" s="178">
        <f>+Vigencia!X476</f>
        <v>2864523</v>
      </c>
      <c r="M5" s="622" t="s">
        <v>3631</v>
      </c>
      <c r="N5" s="622" t="s">
        <v>3632</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+Vigencia!X234</f>
        <v>214833054</v>
      </c>
      <c r="H6" s="179">
        <f>+Vigencia!X282</f>
        <v>349455699</v>
      </c>
      <c r="I6" s="179">
        <f>+Vigencia!X330</f>
        <v>214833054</v>
      </c>
      <c r="J6" s="179">
        <f>+Vigencia!X378</f>
        <v>197110147</v>
      </c>
      <c r="K6" s="178">
        <f>+Vigencia!X428</f>
        <v>24596249</v>
      </c>
      <c r="L6" s="178">
        <f>+Vigencia!X477</f>
        <v>15177571</v>
      </c>
      <c r="M6" s="622" t="s">
        <v>3671</v>
      </c>
      <c r="N6" s="622" t="s">
        <v>3672</v>
      </c>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+Vigencia!X235</f>
        <v>1245125056</v>
      </c>
      <c r="H7" s="179">
        <f>+Vigencia!X283</f>
        <v>552645902</v>
      </c>
      <c r="I7" s="179">
        <f>+Vigencia!X331</f>
        <v>1245125056</v>
      </c>
      <c r="J7" s="179">
        <f>+Vigencia!X379</f>
        <v>551146784</v>
      </c>
      <c r="K7" s="178">
        <f>+Vigencia!X429</f>
        <v>44305020</v>
      </c>
      <c r="L7" s="178">
        <f>+Vigencia!X478</f>
        <v>0</v>
      </c>
      <c r="M7" s="622" t="s">
        <v>3719</v>
      </c>
      <c r="N7" s="622" t="s">
        <v>3720</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+Vigencia!X236</f>
        <v>4182000</v>
      </c>
      <c r="H8" s="179">
        <f>+Vigencia!X284</f>
        <v>0</v>
      </c>
      <c r="I8" s="179">
        <f>+Vigencia!X332</f>
        <v>0</v>
      </c>
      <c r="J8" s="179">
        <f>+Vigencia!X380</f>
        <v>0</v>
      </c>
      <c r="K8" s="178">
        <f>+Vigencia!X430</f>
        <v>0</v>
      </c>
      <c r="L8" s="178">
        <f>+Vigencia!X479</f>
        <v>0</v>
      </c>
      <c r="M8" s="622" t="s">
        <v>3465</v>
      </c>
      <c r="N8" s="622" t="s">
        <v>3465</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+Vigencia!X237</f>
        <v>880449567</v>
      </c>
      <c r="H9" s="179">
        <f>+Vigencia!X285</f>
        <v>103249415</v>
      </c>
      <c r="I9" s="179">
        <f>+Vigencia!X333</f>
        <v>64950653</v>
      </c>
      <c r="J9" s="179">
        <f>+Vigencia!X381</f>
        <v>43175025</v>
      </c>
      <c r="K9" s="178">
        <f>+Vigencia!X431</f>
        <v>6130971</v>
      </c>
      <c r="L9" s="178">
        <f>+Vigencia!X480</f>
        <v>0</v>
      </c>
      <c r="M9" s="622" t="s">
        <v>3713</v>
      </c>
      <c r="N9" s="622" t="s">
        <v>3721</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+Vigencia!X238</f>
        <v>59806248</v>
      </c>
      <c r="H10" s="179">
        <f>+Vigencia!X286</f>
        <v>93279845</v>
      </c>
      <c r="I10" s="179">
        <f>+Vigencia!X334</f>
        <v>59806248</v>
      </c>
      <c r="J10" s="179">
        <f>+Vigencia!X382</f>
        <v>39755352</v>
      </c>
      <c r="K10" s="178">
        <f>+Vigencia!X432</f>
        <v>8155453</v>
      </c>
      <c r="L10" s="178">
        <f>+Vigencia!X481</f>
        <v>7434672</v>
      </c>
      <c r="M10" s="622" t="s">
        <v>3722</v>
      </c>
      <c r="N10" s="622" t="s">
        <v>3723</v>
      </c>
    </row>
    <row r="11" spans="2:14" ht="35.1" customHeight="1">
      <c r="B11" s="176">
        <v>9</v>
      </c>
      <c r="C11" s="176">
        <f>Metas!B11</f>
        <v>9</v>
      </c>
      <c r="D11" s="146" t="str">
        <f>Metas!C11</f>
        <v>Mantener en funcionamiento los 20 Servicios amigables en salud para las mujeres en sus diversidades.</v>
      </c>
      <c r="E11" s="186"/>
      <c r="F11" s="187"/>
      <c r="G11" s="179">
        <f>+Vigencia!X239</f>
        <v>516135498</v>
      </c>
      <c r="H11" s="179">
        <f>+Vigencia!X287</f>
        <v>793644664</v>
      </c>
      <c r="I11" s="179">
        <f>+Vigencia!X335</f>
        <v>516135498</v>
      </c>
      <c r="J11" s="179">
        <f>+Vigencia!X383</f>
        <v>220547659</v>
      </c>
      <c r="K11" s="178">
        <f>+Vigencia!X433</f>
        <v>23351941</v>
      </c>
      <c r="L11" s="178">
        <f>+Vigencia!X482</f>
        <v>0</v>
      </c>
      <c r="M11" s="622" t="s">
        <v>3724</v>
      </c>
      <c r="N11" s="622" t="s">
        <v>3725</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8">
        <v>925</v>
      </c>
      <c r="G12" s="179">
        <f>+Vigencia!X240</f>
        <v>1498930213</v>
      </c>
      <c r="H12" s="179">
        <f>+Vigencia!X288</f>
        <v>1023480551</v>
      </c>
      <c r="I12" s="179">
        <f>+Vigencia!X336</f>
        <v>647623421</v>
      </c>
      <c r="J12" s="179">
        <f>+Vigencia!X384</f>
        <v>276733205</v>
      </c>
      <c r="K12" s="178">
        <f>+Vigencia!X434</f>
        <v>30965847</v>
      </c>
      <c r="L12" s="178">
        <f>+Vigencia!X483</f>
        <v>18223753</v>
      </c>
      <c r="M12" s="622" t="s">
        <v>5059</v>
      </c>
      <c r="N12" s="622" t="s">
        <v>5035</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+Vigencia!X241</f>
        <v>97277408</v>
      </c>
      <c r="H13" s="179">
        <f>+Vigencia!X289</f>
        <v>158235170</v>
      </c>
      <c r="I13" s="179">
        <f>+Vigencia!X337</f>
        <v>97277408</v>
      </c>
      <c r="J13" s="179">
        <f>+Vigencia!X385</f>
        <v>87760354</v>
      </c>
      <c r="K13" s="178">
        <f>+Vigencia!X435</f>
        <v>6719535</v>
      </c>
      <c r="L13" s="178">
        <f>+Vigencia!X484</f>
        <v>0</v>
      </c>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+Vigencia!X242</f>
        <v>177218872</v>
      </c>
      <c r="H14" s="179">
        <f>+Vigencia!X290</f>
        <v>288274454</v>
      </c>
      <c r="I14" s="179">
        <f>+Vigencia!X338</f>
        <v>177218872</v>
      </c>
      <c r="J14" s="179">
        <f>+Vigencia!X386</f>
        <v>117803726</v>
      </c>
      <c r="K14" s="178">
        <f>+Vigencia!X436</f>
        <v>7479349</v>
      </c>
      <c r="L14" s="178">
        <f>+Vigencia!X485</f>
        <v>0</v>
      </c>
      <c r="M14" s="622" t="s">
        <v>3861</v>
      </c>
      <c r="N14" s="622" t="s">
        <v>3862</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+Vigencia!X243</f>
        <v>214834587</v>
      </c>
      <c r="H15" s="179">
        <f>+Vigencia!X291</f>
        <v>349458190</v>
      </c>
      <c r="I15" s="179">
        <f>+Vigencia!X339</f>
        <v>214834587</v>
      </c>
      <c r="J15" s="179">
        <f>+Vigencia!X387</f>
        <v>142808239</v>
      </c>
      <c r="K15" s="178">
        <f>+Vigencia!X437</f>
        <v>7958930</v>
      </c>
      <c r="L15" s="178">
        <f>+Vigencia!X486</f>
        <v>0</v>
      </c>
      <c r="M15" s="622" t="s">
        <v>3863</v>
      </c>
      <c r="N15" s="622" t="s">
        <v>3864</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+Vigencia!X244</f>
        <v>436485462</v>
      </c>
      <c r="H16" s="179">
        <f>+Vigencia!X292</f>
        <v>0</v>
      </c>
      <c r="I16" s="179">
        <f>+Vigencia!X340</f>
        <v>0</v>
      </c>
      <c r="J16" s="179">
        <f>+Vigencia!X388</f>
        <v>0</v>
      </c>
      <c r="K16" s="178">
        <f>+Vigencia!X438</f>
        <v>4095459</v>
      </c>
      <c r="L16" s="178">
        <f>+Vigencia!X487</f>
        <v>0</v>
      </c>
      <c r="M16" s="622" t="s">
        <v>3865</v>
      </c>
      <c r="N16" s="622" t="s">
        <v>3866</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+Vigencia!X245</f>
        <v>145138765</v>
      </c>
      <c r="H17" s="179">
        <f>+Vigencia!X293</f>
        <v>224735519</v>
      </c>
      <c r="I17" s="179">
        <f>+Vigencia!X341</f>
        <v>145138765</v>
      </c>
      <c r="J17" s="179">
        <f>+Vigencia!X389</f>
        <v>96478932</v>
      </c>
      <c r="K17" s="178">
        <f>+Vigencia!X439</f>
        <v>14970668</v>
      </c>
      <c r="L17" s="178">
        <f>+Vigencia!X488</f>
        <v>14610277</v>
      </c>
      <c r="M17" s="622" t="s">
        <v>3849</v>
      </c>
      <c r="N17" s="622" t="s">
        <v>3867</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+Vigencia!X246</f>
        <v>1364066327</v>
      </c>
      <c r="H18" s="179">
        <f>+Vigencia!X294</f>
        <v>619828560</v>
      </c>
      <c r="I18" s="179">
        <f>+Vigencia!X342</f>
        <v>390630536</v>
      </c>
      <c r="J18" s="179">
        <f>+Vigencia!X390</f>
        <v>230528413</v>
      </c>
      <c r="K18" s="178">
        <f>+Vigencia!X440</f>
        <v>15741493</v>
      </c>
      <c r="L18" s="178">
        <f>+Vigencia!X489</f>
        <v>10194465</v>
      </c>
      <c r="M18" s="622" t="s">
        <v>3868</v>
      </c>
      <c r="N18" s="622" t="s">
        <v>3869</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+Vigencia!X247</f>
        <v>329937920</v>
      </c>
      <c r="H19" s="179">
        <f>+Vigencia!X295</f>
        <v>536878606</v>
      </c>
      <c r="I19" s="179">
        <f>+Vigencia!X343</f>
        <v>329937920</v>
      </c>
      <c r="J19" s="179">
        <f>+Vigencia!X391</f>
        <v>212248213</v>
      </c>
      <c r="K19" s="178">
        <f>+Vigencia!X441</f>
        <v>14743703</v>
      </c>
      <c r="L19" s="178">
        <f>+Vigencia!X490</f>
        <v>5817957</v>
      </c>
      <c r="M19" s="622" t="s">
        <v>3870</v>
      </c>
      <c r="N19" s="622" t="s">
        <v>3871</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+Vigencia!X248</f>
        <v>400801833</v>
      </c>
      <c r="H20" s="179">
        <f>+Vigencia!X296</f>
        <v>636860726</v>
      </c>
      <c r="I20" s="179">
        <f>+Vigencia!X344</f>
        <v>400801833</v>
      </c>
      <c r="J20" s="179">
        <f>+Vigencia!X392</f>
        <v>171264923</v>
      </c>
      <c r="K20" s="178">
        <f>+Vigencia!X442</f>
        <v>24770754</v>
      </c>
      <c r="L20" s="178">
        <f>+Vigencia!X491</f>
        <v>13325911</v>
      </c>
      <c r="M20" s="622" t="s">
        <v>3872</v>
      </c>
      <c r="N20" s="622" t="s">
        <v>3873</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+Vigencia!X249</f>
        <v>717272324</v>
      </c>
      <c r="H21" s="179">
        <f>+Vigencia!X297</f>
        <v>252776640</v>
      </c>
      <c r="I21" s="179">
        <f>+Vigencia!X345</f>
        <v>157285161</v>
      </c>
      <c r="J21" s="179">
        <f>+Vigencia!X393</f>
        <v>141897298</v>
      </c>
      <c r="K21" s="178">
        <f>+Vigencia!X443</f>
        <v>24652748</v>
      </c>
      <c r="L21" s="178">
        <f>+Vigencia!X492</f>
        <v>10907883</v>
      </c>
      <c r="M21" s="622" t="s">
        <v>3874</v>
      </c>
      <c r="N21" s="622" t="s">
        <v>3875</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+Vigencia!X250</f>
        <v>3843228848</v>
      </c>
      <c r="H22" s="179">
        <f>+Vigencia!X298</f>
        <v>622240919</v>
      </c>
      <c r="I22" s="179">
        <f>+Vigencia!X346</f>
        <v>378494638</v>
      </c>
      <c r="J22" s="179">
        <f>+Vigencia!X394</f>
        <v>251598932</v>
      </c>
      <c r="K22" s="178">
        <f>+Vigencia!X444</f>
        <v>41759214</v>
      </c>
      <c r="L22" s="178">
        <f>+Vigencia!X493</f>
        <v>20437054</v>
      </c>
      <c r="M22" s="622" t="s">
        <v>4193</v>
      </c>
      <c r="N22" s="622" t="s">
        <v>4194</v>
      </c>
    </row>
    <row r="23" spans="2:14" ht="35.1" customHeight="1">
      <c r="B23" s="176">
        <v>21</v>
      </c>
      <c r="C23" s="176">
        <f>Metas!B23</f>
        <v>21</v>
      </c>
      <c r="D23" s="146" t="str">
        <f>Metas!C23</f>
        <v>Mantener a 10 la tasa de mortalidad perinatal por cada 1000 nacidos vivos.</v>
      </c>
      <c r="E23" s="186"/>
      <c r="F23" s="187"/>
      <c r="G23" s="179">
        <f>+Vigencia!X251</f>
        <v>47789338</v>
      </c>
      <c r="H23" s="179">
        <f>+Vigencia!X299</f>
        <v>75917303</v>
      </c>
      <c r="I23" s="179">
        <f>+Vigencia!X347</f>
        <v>47789338</v>
      </c>
      <c r="J23" s="179">
        <f>+Vigencia!X395</f>
        <v>43113906</v>
      </c>
      <c r="K23" s="178">
        <f>+Vigencia!X445</f>
        <v>6863710</v>
      </c>
      <c r="L23" s="178">
        <f>+Vigencia!X494</f>
        <v>2208856</v>
      </c>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+Vigencia!X252</f>
        <v>136717044</v>
      </c>
      <c r="H24" s="179">
        <f>+Vigencia!X300</f>
        <v>97592855</v>
      </c>
      <c r="I24" s="179">
        <f>+Vigencia!X348</f>
        <v>59989795</v>
      </c>
      <c r="J24" s="179">
        <f>+Vigencia!X396</f>
        <v>25633984</v>
      </c>
      <c r="K24" s="178">
        <f>+Vigencia!X446</f>
        <v>4313546</v>
      </c>
      <c r="L24" s="178">
        <f>+Vigencia!X495</f>
        <v>500785</v>
      </c>
      <c r="M24" s="622" t="s">
        <v>4195</v>
      </c>
      <c r="N24" s="622" t="s">
        <v>4196</v>
      </c>
    </row>
    <row r="25" spans="2:14" ht="35.1" customHeight="1">
      <c r="B25" s="176">
        <v>23</v>
      </c>
      <c r="C25" s="176">
        <f>Metas!B25</f>
        <v>23</v>
      </c>
      <c r="D25" s="146" t="str">
        <f>Metas!C25</f>
        <v>Lograr la incidencia a 2 la tasa de sífilis congénita 2 por cada 1.000 nacidos vivos más muertes fetales.</v>
      </c>
      <c r="E25" s="186"/>
      <c r="F25" s="187"/>
      <c r="G25" s="179">
        <f>+Vigencia!X253</f>
        <v>185791740</v>
      </c>
      <c r="H25" s="179">
        <f>+Vigencia!X301</f>
        <v>167691667</v>
      </c>
      <c r="I25" s="179">
        <f>+Vigencia!X349</f>
        <v>101843981</v>
      </c>
      <c r="J25" s="179">
        <f>+Vigencia!X397</f>
        <v>43518517</v>
      </c>
      <c r="K25" s="178">
        <f>+Vigencia!X447</f>
        <v>14422823</v>
      </c>
      <c r="L25" s="178">
        <f>+Vigencia!X496</f>
        <v>0</v>
      </c>
      <c r="M25" s="622" t="s">
        <v>4197</v>
      </c>
      <c r="N25" s="622" t="s">
        <v>4198</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+Vigencia!X254</f>
        <v>128984127</v>
      </c>
      <c r="H26" s="179">
        <f>+Vigencia!X302</f>
        <v>192205431</v>
      </c>
      <c r="I26" s="179">
        <f>+Vigencia!X350</f>
        <v>128984127</v>
      </c>
      <c r="J26" s="179">
        <f>+Vigencia!X398</f>
        <v>85740364</v>
      </c>
      <c r="K26" s="178">
        <f>+Vigencia!X448</f>
        <v>6566421</v>
      </c>
      <c r="L26" s="178">
        <f>+Vigencia!X497</f>
        <v>0</v>
      </c>
      <c r="M26" s="622" t="s">
        <v>4199</v>
      </c>
      <c r="N26" s="622" t="s">
        <v>4200</v>
      </c>
    </row>
    <row r="27" spans="2:14" ht="35.1" customHeight="1">
      <c r="B27" s="176">
        <v>25</v>
      </c>
      <c r="C27" s="176">
        <f>Metas!B27</f>
        <v>25</v>
      </c>
      <c r="D27" s="146" t="str">
        <f>Metas!C27</f>
        <v>Mantener en menos de 10.3 la tasa de mortalidad en menores de 5 años por mil nacidos vivos.</v>
      </c>
      <c r="E27" s="186"/>
      <c r="F27" s="187"/>
      <c r="G27" s="179">
        <f>+Vigencia!X255</f>
        <v>134999099</v>
      </c>
      <c r="H27" s="179">
        <f>+Vigencia!X303</f>
        <v>77043707</v>
      </c>
      <c r="I27" s="179">
        <f>+Vigencia!X351</f>
        <v>49042125</v>
      </c>
      <c r="J27" s="179">
        <f>+Vigencia!X399</f>
        <v>32600056</v>
      </c>
      <c r="K27" s="178">
        <f>+Vigencia!X449</f>
        <v>11340661</v>
      </c>
      <c r="L27" s="178">
        <f>+Vigencia!X498</f>
        <v>5208315</v>
      </c>
      <c r="M27" s="622" t="s">
        <v>4201</v>
      </c>
      <c r="N27" s="622" t="s">
        <v>4202</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+Vigencia!X256</f>
        <v>854975746</v>
      </c>
      <c r="H28" s="179">
        <f>+Vigencia!X304</f>
        <v>317112374</v>
      </c>
      <c r="I28" s="179">
        <f>+Vigencia!X352</f>
        <v>209340542</v>
      </c>
      <c r="J28" s="179">
        <f>+Vigencia!X400</f>
        <v>88861405</v>
      </c>
      <c r="K28" s="178">
        <f>+Vigencia!X450</f>
        <v>30908574</v>
      </c>
      <c r="L28" s="178">
        <f>+Vigencia!X499</f>
        <v>6642643</v>
      </c>
      <c r="M28" s="622" t="s">
        <v>4203</v>
      </c>
      <c r="N28" s="622" t="s">
        <v>4204</v>
      </c>
    </row>
    <row r="29" spans="2:14" ht="35.1" customHeight="1">
      <c r="B29" s="176">
        <v>27</v>
      </c>
      <c r="C29" s="176">
        <f>Metas!B29</f>
        <v>27</v>
      </c>
      <c r="D29" s="146" t="str">
        <f>Metas!C29</f>
        <v>Mantener por encima del 75% la práctica de lactancia materna exclusiva en menores de 6 meses.</v>
      </c>
      <c r="E29" s="186"/>
      <c r="F29" s="187"/>
      <c r="G29" s="179">
        <f>+Vigencia!X257</f>
        <v>152305437</v>
      </c>
      <c r="H29" s="179">
        <f>+Vigencia!X305</f>
        <v>243371970</v>
      </c>
      <c r="I29" s="179">
        <f>+Vigencia!X353</f>
        <v>152305437</v>
      </c>
      <c r="J29" s="179">
        <f>+Vigencia!X401</f>
        <v>101242873</v>
      </c>
      <c r="K29" s="178">
        <f>+Vigencia!X451</f>
        <v>10619356</v>
      </c>
      <c r="L29" s="178">
        <f>+Vigencia!X500</f>
        <v>6136037</v>
      </c>
      <c r="M29" s="622" t="s">
        <v>4205</v>
      </c>
      <c r="N29" s="622" t="s">
        <v>4206</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+Vigencia!X258</f>
        <v>59488315</v>
      </c>
      <c r="H30" s="179">
        <f>+Vigencia!X306</f>
        <v>97448325</v>
      </c>
      <c r="I30" s="179">
        <f>+Vigencia!X354</f>
        <v>59488315</v>
      </c>
      <c r="J30" s="179">
        <f>+Vigencia!X402</f>
        <v>39544010</v>
      </c>
      <c r="K30" s="178">
        <f>+Vigencia!X452</f>
        <v>7271631</v>
      </c>
      <c r="L30" s="178">
        <f>+Vigencia!X501</f>
        <v>2554635</v>
      </c>
      <c r="M30" s="622" t="s">
        <v>4207</v>
      </c>
      <c r="N30" s="622" t="s">
        <v>4208</v>
      </c>
    </row>
    <row r="31" spans="2:14" ht="35.1" customHeight="1">
      <c r="B31" s="176">
        <v>29</v>
      </c>
      <c r="C31" s="176">
        <f>Metas!B31</f>
        <v>29</v>
      </c>
      <c r="D31" s="146" t="str">
        <f>Metas!C31</f>
        <v>Reducir a 15,7% la prevalencia de retraso en talla en niños y niñas menores de 2 años</v>
      </c>
      <c r="E31" s="186"/>
      <c r="F31" s="187"/>
      <c r="G31" s="179">
        <f>+Vigencia!X259</f>
        <v>109897999</v>
      </c>
      <c r="H31" s="179">
        <f>+Vigencia!X307</f>
        <v>106165517</v>
      </c>
      <c r="I31" s="179">
        <f>+Vigencia!X355</f>
        <v>66945187</v>
      </c>
      <c r="J31" s="179">
        <f>+Vigencia!X403</f>
        <v>28606063</v>
      </c>
      <c r="K31" s="178">
        <f>+Vigencia!X453</f>
        <v>8049457</v>
      </c>
      <c r="L31" s="178">
        <f>+Vigencia!X502</f>
        <v>1573831</v>
      </c>
      <c r="M31" s="622" t="s">
        <v>4209</v>
      </c>
      <c r="N31" s="622" t="s">
        <v>4210</v>
      </c>
    </row>
    <row r="32" spans="2:14" ht="35.1" customHeight="1">
      <c r="B32" s="176">
        <v>30</v>
      </c>
      <c r="C32" s="176">
        <f>Metas!B32</f>
        <v>30</v>
      </c>
      <c r="D32" s="146" t="str">
        <f>Metas!C32</f>
        <v>Reducir al 35.4% la proporción de malnutrición en la población de 5 a 17 años.</v>
      </c>
      <c r="E32" s="186"/>
      <c r="F32" s="187"/>
      <c r="G32" s="179">
        <f>+Vigencia!X260</f>
        <v>2884230540</v>
      </c>
      <c r="H32" s="179">
        <f>+Vigencia!X308</f>
        <v>367697318</v>
      </c>
      <c r="I32" s="179">
        <f>+Vigencia!X356</f>
        <v>229654451</v>
      </c>
      <c r="J32" s="179">
        <f>+Vigencia!X404</f>
        <v>152659531</v>
      </c>
      <c r="K32" s="178">
        <f>+Vigencia!X454</f>
        <v>24148618</v>
      </c>
      <c r="L32" s="178">
        <f>+Vigencia!X503</f>
        <v>16659891</v>
      </c>
      <c r="M32" s="622" t="s">
        <v>4211</v>
      </c>
      <c r="N32" s="622" t="s">
        <v>4212</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+Vigencia!X261</f>
        <v>9107479307</v>
      </c>
      <c r="H33" s="179">
        <f>+Vigencia!X309</f>
        <v>269109831</v>
      </c>
      <c r="I33" s="179">
        <f>+Vigencia!X357</f>
        <v>183949658</v>
      </c>
      <c r="J33" s="179">
        <f>+Vigencia!X405</f>
        <v>122277919</v>
      </c>
      <c r="K33" s="178">
        <f>+Vigencia!X455</f>
        <v>13856442</v>
      </c>
      <c r="L33" s="178">
        <f>+Vigencia!X504</f>
        <v>10193114</v>
      </c>
      <c r="M33" s="622" t="s">
        <v>4213</v>
      </c>
      <c r="N33" s="622" t="s">
        <v>4214</v>
      </c>
    </row>
    <row r="34" spans="2:14" ht="35.1" customHeight="1">
      <c r="B34" s="176">
        <v>32</v>
      </c>
      <c r="C34" s="176">
        <f>Metas!B34</f>
        <v>32</v>
      </c>
      <c r="D34" s="146" t="str">
        <f>Metas!C34</f>
        <v>Implementar y evaluar el 100% del plan de prevención y atención a la conducta suicida en Bogotá D.C.</v>
      </c>
      <c r="E34" s="186"/>
      <c r="F34" s="187"/>
      <c r="G34" s="179">
        <f>+Vigencia!X262</f>
        <v>3463526907</v>
      </c>
      <c r="H34" s="179">
        <f>+Vigencia!X310</f>
        <v>1981887617</v>
      </c>
      <c r="I34" s="179">
        <f>+Vigencia!X358</f>
        <v>1647931772</v>
      </c>
      <c r="J34" s="179">
        <f>+Vigencia!X406</f>
        <v>704170698</v>
      </c>
      <c r="K34" s="178">
        <f>+Vigencia!X456</f>
        <v>151710553</v>
      </c>
      <c r="L34" s="178">
        <f>+Vigencia!X505</f>
        <v>70529620</v>
      </c>
      <c r="M34" s="622" t="s">
        <v>4215</v>
      </c>
      <c r="N34" s="622" t="s">
        <v>4216</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+Vigencia!X263</f>
        <v>1207332118</v>
      </c>
      <c r="H35" s="179">
        <f>+Vigencia!X311</f>
        <v>1887270074</v>
      </c>
      <c r="I35" s="179">
        <f>+Vigencia!X359</f>
        <v>1207332118</v>
      </c>
      <c r="J35" s="179">
        <f>+Vigencia!X407</f>
        <v>515899940</v>
      </c>
      <c r="K35" s="178">
        <f>+Vigencia!X457</f>
        <v>123687215</v>
      </c>
      <c r="L35" s="178">
        <f>+Vigencia!X506</f>
        <v>64279758</v>
      </c>
      <c r="M35" s="622" t="s">
        <v>4623</v>
      </c>
      <c r="N35" s="622" t="s">
        <v>4624</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+Vigencia!X264</f>
        <v>1768144000</v>
      </c>
      <c r="H36" s="179">
        <f>+Vigencia!X312</f>
        <v>0</v>
      </c>
      <c r="I36" s="179">
        <f>+Vigencia!X360</f>
        <v>0</v>
      </c>
      <c r="J36" s="179">
        <f>+Vigencia!X408</f>
        <v>0</v>
      </c>
      <c r="K36" s="178">
        <f>+Vigencia!X458</f>
        <v>10738262</v>
      </c>
      <c r="L36" s="178">
        <f>+Vigencia!X507</f>
        <v>6819662</v>
      </c>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+Vigencia!X265</f>
        <v>1206754241</v>
      </c>
      <c r="H37" s="179">
        <f>+Vigencia!X313</f>
        <v>175202650</v>
      </c>
      <c r="I37" s="179">
        <f>+Vigencia!X361</f>
        <v>106868425</v>
      </c>
      <c r="J37" s="179">
        <f>+Vigencia!X409</f>
        <v>88329367</v>
      </c>
      <c r="K37" s="178">
        <f>+Vigencia!X459</f>
        <v>15811122</v>
      </c>
      <c r="L37" s="178">
        <f>+Vigencia!X508</f>
        <v>0</v>
      </c>
      <c r="M37" s="622" t="s">
        <v>4625</v>
      </c>
      <c r="N37" s="622" t="s">
        <v>4626</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+Vigencia!X266</f>
        <v>3384109779</v>
      </c>
      <c r="H38" s="179">
        <f>+Vigencia!X314</f>
        <v>232037618</v>
      </c>
      <c r="I38" s="179">
        <f>+Vigencia!X362</f>
        <v>142648553</v>
      </c>
      <c r="J38" s="179">
        <f>+Vigencia!X410</f>
        <v>76597054</v>
      </c>
      <c r="K38" s="178">
        <f>+Vigencia!X460</f>
        <v>21673923</v>
      </c>
      <c r="L38" s="178">
        <f>+Vigencia!X509</f>
        <v>6486573</v>
      </c>
      <c r="M38" s="622" t="s">
        <v>4702</v>
      </c>
      <c r="N38" s="622" t="s">
        <v>4703</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+Vigencia!X267</f>
        <v>0</v>
      </c>
      <c r="H39" s="179">
        <f>+Vigencia!X315</f>
        <v>0</v>
      </c>
      <c r="I39" s="179">
        <f>+Vigencia!X363</f>
        <v>0</v>
      </c>
      <c r="J39" s="179">
        <f>+Vigencia!X411</f>
        <v>0</v>
      </c>
      <c r="K39" s="178">
        <f>+Vigencia!X461</f>
        <v>0</v>
      </c>
      <c r="L39" s="178">
        <f>+Vigencia!X510</f>
        <v>0</v>
      </c>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+Vigencia!X268</f>
        <v>2587428852</v>
      </c>
      <c r="H40" s="179">
        <f>+Vigencia!X316</f>
        <v>4248173775</v>
      </c>
      <c r="I40" s="179">
        <f>+Vigencia!X364</f>
        <v>2587428852</v>
      </c>
      <c r="J40" s="179">
        <f>+Vigencia!X412</f>
        <v>1719956551</v>
      </c>
      <c r="K40" s="178">
        <f>+Vigencia!X462</f>
        <v>158276288</v>
      </c>
      <c r="L40" s="178">
        <f>+Vigencia!X511</f>
        <v>56213215</v>
      </c>
      <c r="M40" s="622" t="s">
        <v>4704</v>
      </c>
      <c r="N40" s="622" t="s">
        <v>4705</v>
      </c>
    </row>
    <row r="41" spans="2:14" ht="35.1" customHeight="1">
      <c r="B41" s="176">
        <v>39</v>
      </c>
      <c r="C41" s="176">
        <f>Metas!B41</f>
        <v>39</v>
      </c>
      <c r="D41" s="146" t="str">
        <f>Metas!C41</f>
        <v xml:space="preserve">Mantener por de bajo del 2.7 la tasa de mortalidad por Tuberculosis. </v>
      </c>
      <c r="E41" s="186"/>
      <c r="F41" s="187"/>
      <c r="G41" s="179">
        <f>+Vigencia!X269</f>
        <v>1670951409</v>
      </c>
      <c r="H41" s="179">
        <f>+Vigencia!X317</f>
        <v>405649374</v>
      </c>
      <c r="I41" s="179">
        <f>+Vigencia!X365</f>
        <v>249378946</v>
      </c>
      <c r="J41" s="179">
        <f>+Vigencia!X413</f>
        <v>165771108</v>
      </c>
      <c r="K41" s="178">
        <f>+Vigencia!X463</f>
        <v>509028659</v>
      </c>
      <c r="L41" s="178">
        <f>+Vigencia!X512</f>
        <v>500208915</v>
      </c>
      <c r="M41" s="622" t="s">
        <v>4818</v>
      </c>
      <c r="N41" s="622" t="s">
        <v>4819</v>
      </c>
    </row>
    <row r="42" spans="2:14" ht="35.1" customHeight="1">
      <c r="B42" s="176">
        <v>40</v>
      </c>
      <c r="C42" s="176">
        <f>Metas!B42</f>
        <v>40</v>
      </c>
      <c r="D42" s="146" t="str">
        <f>Metas!C42</f>
        <v>Implementar 1 red intersectorial y comunitaria de salud ambiental por localidad.</v>
      </c>
      <c r="E42" s="618">
        <v>1</v>
      </c>
      <c r="F42" s="619">
        <v>1</v>
      </c>
      <c r="G42" s="179">
        <f>+Vigencia!X270</f>
        <v>1821671463</v>
      </c>
      <c r="H42" s="179">
        <f>+Vigencia!X318</f>
        <v>2588517863</v>
      </c>
      <c r="I42" s="179">
        <f>+Vigencia!X366</f>
        <v>1625100554</v>
      </c>
      <c r="J42" s="179">
        <f>+Vigencia!X414</f>
        <v>1474708808</v>
      </c>
      <c r="K42" s="178">
        <f>+Vigencia!X464</f>
        <v>73319832</v>
      </c>
      <c r="L42" s="178">
        <f>+Vigencia!X513</f>
        <v>26351037</v>
      </c>
      <c r="M42" s="622" t="s">
        <v>3483</v>
      </c>
      <c r="N42" s="622" t="s">
        <v>3484</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+Vigencia!X271</f>
        <v>391318054</v>
      </c>
      <c r="H43" s="179">
        <f>+Vigencia!X319</f>
        <v>639074386</v>
      </c>
      <c r="I43" s="179">
        <f>+Vigencia!X367</f>
        <v>391318054</v>
      </c>
      <c r="J43" s="179">
        <f>+Vigencia!X415</f>
        <v>359035808</v>
      </c>
      <c r="K43" s="178">
        <f>+Vigencia!X465</f>
        <v>54241182</v>
      </c>
      <c r="L43" s="178">
        <f>+Vigencia!X514</f>
        <v>0</v>
      </c>
      <c r="M43" s="622" t="s">
        <v>3485</v>
      </c>
      <c r="N43" s="622" t="s">
        <v>3486</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6.8</v>
      </c>
      <c r="F44" s="187">
        <f>+E44/12*3</f>
        <v>1.7</v>
      </c>
      <c r="G44" s="179">
        <f>+Vigencia!X272</f>
        <v>7676683224</v>
      </c>
      <c r="H44" s="179">
        <f>+Vigencia!X320</f>
        <v>8446440715</v>
      </c>
      <c r="I44" s="179">
        <f>+Vigencia!X368</f>
        <v>5176683177</v>
      </c>
      <c r="J44" s="179">
        <f>+Vigencia!X416</f>
        <v>2212026416</v>
      </c>
      <c r="K44" s="178">
        <f>+Vigencia!X466</f>
        <v>278009843</v>
      </c>
      <c r="L44" s="178">
        <f>+Vigencia!X515</f>
        <v>51197440</v>
      </c>
      <c r="M44" s="622" t="s">
        <v>3487</v>
      </c>
      <c r="N44" s="622" t="s">
        <v>3488</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+Vigencia!X273</f>
        <v>253068736</v>
      </c>
      <c r="H45" s="179">
        <f>+Vigencia!X321</f>
        <v>415834949</v>
      </c>
      <c r="I45" s="179">
        <f>+Vigencia!X369</f>
        <v>253068736</v>
      </c>
      <c r="J45" s="179">
        <f>+Vigencia!X417</f>
        <v>232191531</v>
      </c>
      <c r="K45" s="178">
        <f>+Vigencia!X467</f>
        <v>20881030</v>
      </c>
      <c r="L45" s="178">
        <f>+Vigencia!X516</f>
        <v>6539564</v>
      </c>
      <c r="M45" s="622" t="s">
        <v>3489</v>
      </c>
      <c r="N45" s="622" t="s">
        <v>3490</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+Vigencia!X274</f>
        <v>4404201077</v>
      </c>
      <c r="H46" s="179">
        <f>+Vigencia!X322</f>
        <v>6176574841</v>
      </c>
      <c r="I46" s="179">
        <f>+Vigencia!X370</f>
        <v>4404201077</v>
      </c>
      <c r="J46" s="179">
        <f>+Vigencia!X418</f>
        <v>1881940384</v>
      </c>
      <c r="K46" s="178">
        <f>+Vigencia!X468</f>
        <v>330206418</v>
      </c>
      <c r="L46" s="178">
        <f>+Vigencia!X517</f>
        <v>180612571</v>
      </c>
      <c r="M46" s="622" t="s">
        <v>4820</v>
      </c>
      <c r="N46" s="622" t="s">
        <v>4821</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+Vigencia!X275</f>
        <v>0</v>
      </c>
      <c r="H47" s="179">
        <f>+Vigencia!X323</f>
        <v>0</v>
      </c>
      <c r="I47" s="179">
        <f>+Vigencia!X371</f>
        <v>0</v>
      </c>
      <c r="J47" s="179">
        <f>+Vigencia!X419</f>
        <v>0</v>
      </c>
      <c r="K47" s="178">
        <f>+Vigencia!X469</f>
        <v>0</v>
      </c>
      <c r="L47" s="178">
        <f>+Vigencia!X518</f>
        <v>0</v>
      </c>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61040335458</v>
      </c>
      <c r="H49" s="135">
        <f t="shared" si="0"/>
        <v>40525280213</v>
      </c>
      <c r="I49" s="135">
        <f t="shared" si="0"/>
        <v>27775660305</v>
      </c>
      <c r="J49" s="135">
        <f t="shared" si="0"/>
        <v>15430173834</v>
      </c>
      <c r="K49" s="135">
        <f t="shared" si="0"/>
        <v>2399191064</v>
      </c>
      <c r="L49" s="135">
        <f t="shared" si="0"/>
        <v>1155088102</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48"/>
  <sheetViews>
    <sheetView showGridLines="0" zoomScale="80" zoomScaleNormal="80" workbookViewId="0">
      <pane xSplit="4" ySplit="2" topLeftCell="E3" activePane="bottomRight" state="frozen"/>
      <selection activeCell="M12" sqref="M12:N12"/>
      <selection pane="topRight" activeCell="M12" sqref="M12:N12"/>
      <selection pane="bottomLeft" activeCell="M12" sqref="M12:N12"/>
      <selection pane="bottomRight" activeCell="F12" sqref="F12"/>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5"/>
      <c r="D1" s="175" t="str">
        <f>"Localidad: "&amp;Vigencia!Y230</f>
        <v>Localidad: 20. SUMAPAZ</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c r="H3" s="179"/>
      <c r="I3" s="179"/>
      <c r="J3" s="179"/>
      <c r="K3" s="178"/>
      <c r="L3" s="178"/>
      <c r="M3" s="622" t="s">
        <v>3465</v>
      </c>
      <c r="N3" s="622" t="s">
        <v>3465</v>
      </c>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+Vigencia!F231</f>
        <v>0</v>
      </c>
      <c r="H4" s="179">
        <f>+Vigencia!F279</f>
        <v>0</v>
      </c>
      <c r="I4" s="179">
        <f>+Vigencia!F327</f>
        <v>0</v>
      </c>
      <c r="J4" s="179">
        <f>+Vigencia!F375</f>
        <v>0</v>
      </c>
      <c r="K4" s="178"/>
      <c r="L4" s="178"/>
      <c r="M4" s="622" t="s">
        <v>3465</v>
      </c>
      <c r="N4" s="622" t="s">
        <v>3465</v>
      </c>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+Vigencia!F232</f>
        <v>0</v>
      </c>
      <c r="H5" s="179">
        <f>+Vigencia!F280</f>
        <v>0</v>
      </c>
      <c r="I5" s="179">
        <f>+Vigencia!F328</f>
        <v>0</v>
      </c>
      <c r="J5" s="179">
        <f>+Vigencia!F376</f>
        <v>0</v>
      </c>
      <c r="K5" s="178"/>
      <c r="L5" s="178"/>
      <c r="M5" s="622" t="s">
        <v>3629</v>
      </c>
      <c r="N5" s="622" t="s">
        <v>3630</v>
      </c>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+Vigencia!F233</f>
        <v>0</v>
      </c>
      <c r="H6" s="179">
        <f>+Vigencia!F281</f>
        <v>0</v>
      </c>
      <c r="I6" s="179">
        <f>+Vigencia!F329</f>
        <v>0</v>
      </c>
      <c r="J6" s="179">
        <f>+Vigencia!F377</f>
        <v>0</v>
      </c>
      <c r="K6" s="178"/>
      <c r="L6" s="178"/>
      <c r="M6" s="622"/>
      <c r="N6" s="622"/>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+Vigencia!F234</f>
        <v>0</v>
      </c>
      <c r="H7" s="179">
        <f>+Vigencia!F282</f>
        <v>0</v>
      </c>
      <c r="I7" s="179">
        <f>+Vigencia!F330</f>
        <v>0</v>
      </c>
      <c r="J7" s="179">
        <f>+Vigencia!F378</f>
        <v>0</v>
      </c>
      <c r="K7" s="178"/>
      <c r="L7" s="178"/>
      <c r="M7" s="622" t="s">
        <v>3669</v>
      </c>
      <c r="N7" s="622" t="s">
        <v>3670</v>
      </c>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+Vigencia!F235</f>
        <v>0</v>
      </c>
      <c r="H8" s="179">
        <f>+Vigencia!F283</f>
        <v>0</v>
      </c>
      <c r="I8" s="179">
        <f>+Vigencia!F331</f>
        <v>0</v>
      </c>
      <c r="J8" s="179">
        <f>+Vigencia!F379</f>
        <v>0</v>
      </c>
      <c r="K8" s="178"/>
      <c r="L8" s="178"/>
      <c r="M8" s="622" t="s">
        <v>3465</v>
      </c>
      <c r="N8" s="622" t="s">
        <v>3465</v>
      </c>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+Vigencia!F236</f>
        <v>0</v>
      </c>
      <c r="H9" s="179">
        <f>+Vigencia!F284</f>
        <v>0</v>
      </c>
      <c r="I9" s="179">
        <f>+Vigencia!F332</f>
        <v>0</v>
      </c>
      <c r="J9" s="179">
        <f>+Vigencia!F380</f>
        <v>0</v>
      </c>
      <c r="K9" s="178"/>
      <c r="L9" s="178"/>
      <c r="M9" s="622" t="s">
        <v>3713</v>
      </c>
      <c r="N9" s="622" t="s">
        <v>3714</v>
      </c>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+Vigencia!F237</f>
        <v>0</v>
      </c>
      <c r="H10" s="179">
        <f>+Vigencia!F285</f>
        <v>0</v>
      </c>
      <c r="I10" s="179">
        <f>+Vigencia!F333</f>
        <v>0</v>
      </c>
      <c r="J10" s="179">
        <f>+Vigencia!F381</f>
        <v>0</v>
      </c>
      <c r="K10" s="178"/>
      <c r="L10" s="178"/>
      <c r="M10" s="622" t="s">
        <v>3715</v>
      </c>
      <c r="N10" s="622" t="s">
        <v>3716</v>
      </c>
    </row>
    <row r="11" spans="2:14" ht="35.1" customHeight="1">
      <c r="B11" s="176">
        <v>9</v>
      </c>
      <c r="C11" s="176">
        <f>Metas!B11</f>
        <v>9</v>
      </c>
      <c r="D11" s="146" t="str">
        <f>Metas!C11</f>
        <v>Mantener en funcionamiento los 20 Servicios amigables en salud para las mujeres en sus diversidades.</v>
      </c>
      <c r="E11" s="186"/>
      <c r="F11" s="187"/>
      <c r="G11" s="179">
        <f>+Vigencia!F238</f>
        <v>0</v>
      </c>
      <c r="H11" s="179">
        <f>+Vigencia!F286</f>
        <v>0</v>
      </c>
      <c r="I11" s="179">
        <f>+Vigencia!F334</f>
        <v>0</v>
      </c>
      <c r="J11" s="179">
        <f>+Vigencia!F382</f>
        <v>0</v>
      </c>
      <c r="K11" s="178"/>
      <c r="L11" s="178"/>
      <c r="M11" s="622" t="s">
        <v>3717</v>
      </c>
      <c r="N11" s="622" t="s">
        <v>3718</v>
      </c>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628">
        <v>107</v>
      </c>
      <c r="G12" s="179">
        <f>+Vigencia!F239</f>
        <v>0</v>
      </c>
      <c r="H12" s="179">
        <f>+Vigencia!F287</f>
        <v>0</v>
      </c>
      <c r="I12" s="179">
        <f>+Vigencia!F335</f>
        <v>0</v>
      </c>
      <c r="J12" s="179">
        <f>+Vigencia!F383</f>
        <v>0</v>
      </c>
      <c r="K12" s="178"/>
      <c r="L12" s="178"/>
      <c r="M12" s="622" t="s">
        <v>5033</v>
      </c>
      <c r="N12" s="622" t="s">
        <v>5034</v>
      </c>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+Vigencia!F240</f>
        <v>0</v>
      </c>
      <c r="H13" s="179">
        <f>+Vigencia!F288</f>
        <v>0</v>
      </c>
      <c r="I13" s="179">
        <f>+Vigencia!F336</f>
        <v>0</v>
      </c>
      <c r="J13" s="179">
        <f>+Vigencia!F384</f>
        <v>0</v>
      </c>
      <c r="K13" s="178"/>
      <c r="L13" s="178"/>
      <c r="M13" s="622"/>
      <c r="N13" s="622"/>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+Vigencia!F241</f>
        <v>0</v>
      </c>
      <c r="H14" s="179">
        <f>+Vigencia!F289</f>
        <v>0</v>
      </c>
      <c r="I14" s="179">
        <f>+Vigencia!F337</f>
        <v>0</v>
      </c>
      <c r="J14" s="179">
        <f>+Vigencia!F385</f>
        <v>0</v>
      </c>
      <c r="K14" s="178"/>
      <c r="L14" s="178"/>
      <c r="M14" s="622" t="s">
        <v>3843</v>
      </c>
      <c r="N14" s="622" t="s">
        <v>3844</v>
      </c>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+Vigencia!F242</f>
        <v>0</v>
      </c>
      <c r="H15" s="179">
        <f>+Vigencia!F290</f>
        <v>0</v>
      </c>
      <c r="I15" s="179">
        <f>+Vigencia!F338</f>
        <v>0</v>
      </c>
      <c r="J15" s="179">
        <f>+Vigencia!F386</f>
        <v>0</v>
      </c>
      <c r="K15" s="178"/>
      <c r="L15" s="178"/>
      <c r="M15" s="622" t="s">
        <v>3845</v>
      </c>
      <c r="N15" s="622" t="s">
        <v>3846</v>
      </c>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+Vigencia!F243</f>
        <v>0</v>
      </c>
      <c r="H16" s="179">
        <f>+Vigencia!F291</f>
        <v>0</v>
      </c>
      <c r="I16" s="179">
        <f>+Vigencia!F339</f>
        <v>0</v>
      </c>
      <c r="J16" s="179">
        <f>+Vigencia!F387</f>
        <v>0</v>
      </c>
      <c r="K16" s="178"/>
      <c r="L16" s="178"/>
      <c r="M16" s="622" t="s">
        <v>3847</v>
      </c>
      <c r="N16" s="622" t="s">
        <v>3848</v>
      </c>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+Vigencia!F244</f>
        <v>0</v>
      </c>
      <c r="H17" s="179">
        <f>+Vigencia!F292</f>
        <v>0</v>
      </c>
      <c r="I17" s="179">
        <f>+Vigencia!F340</f>
        <v>0</v>
      </c>
      <c r="J17" s="179">
        <f>+Vigencia!F388</f>
        <v>0</v>
      </c>
      <c r="K17" s="178"/>
      <c r="L17" s="178"/>
      <c r="M17" s="622" t="s">
        <v>3849</v>
      </c>
      <c r="N17" s="622" t="s">
        <v>3850</v>
      </c>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+Vigencia!F245</f>
        <v>0</v>
      </c>
      <c r="H18" s="179">
        <f>+Vigencia!F293</f>
        <v>0</v>
      </c>
      <c r="I18" s="179">
        <f>+Vigencia!F341</f>
        <v>0</v>
      </c>
      <c r="J18" s="179">
        <f>+Vigencia!F389</f>
        <v>0</v>
      </c>
      <c r="K18" s="178"/>
      <c r="L18" s="178"/>
      <c r="M18" s="622" t="s">
        <v>3851</v>
      </c>
      <c r="N18" s="622" t="s">
        <v>3852</v>
      </c>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+Vigencia!F246</f>
        <v>0</v>
      </c>
      <c r="H19" s="179">
        <f>+Vigencia!F294</f>
        <v>0</v>
      </c>
      <c r="I19" s="179">
        <f>+Vigencia!F342</f>
        <v>0</v>
      </c>
      <c r="J19" s="179">
        <f>+Vigencia!F390</f>
        <v>0</v>
      </c>
      <c r="K19" s="178"/>
      <c r="L19" s="178"/>
      <c r="M19" s="622" t="s">
        <v>3853</v>
      </c>
      <c r="N19" s="622" t="s">
        <v>3854</v>
      </c>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+Vigencia!F247</f>
        <v>0</v>
      </c>
      <c r="H20" s="179">
        <f>+Vigencia!F295</f>
        <v>0</v>
      </c>
      <c r="I20" s="179">
        <f>+Vigencia!F343</f>
        <v>0</v>
      </c>
      <c r="J20" s="179">
        <f>+Vigencia!F391</f>
        <v>0</v>
      </c>
      <c r="K20" s="178"/>
      <c r="L20" s="178"/>
      <c r="M20" s="622" t="s">
        <v>3855</v>
      </c>
      <c r="N20" s="622" t="s">
        <v>3856</v>
      </c>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+Vigencia!F248</f>
        <v>0</v>
      </c>
      <c r="H21" s="179">
        <f>+Vigencia!F296</f>
        <v>0</v>
      </c>
      <c r="I21" s="179">
        <f>+Vigencia!F344</f>
        <v>0</v>
      </c>
      <c r="J21" s="179">
        <f>+Vigencia!F392</f>
        <v>0</v>
      </c>
      <c r="K21" s="178"/>
      <c r="L21" s="178"/>
      <c r="M21" s="622" t="s">
        <v>3857</v>
      </c>
      <c r="N21" s="622" t="s">
        <v>3858</v>
      </c>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+Vigencia!F249</f>
        <v>0</v>
      </c>
      <c r="H22" s="179">
        <f>+Vigencia!F297</f>
        <v>0</v>
      </c>
      <c r="I22" s="179">
        <f>+Vigencia!F345</f>
        <v>0</v>
      </c>
      <c r="J22" s="179">
        <f>+Vigencia!F393</f>
        <v>0</v>
      </c>
      <c r="K22" s="178"/>
      <c r="L22" s="178"/>
      <c r="M22" s="622" t="s">
        <v>3859</v>
      </c>
      <c r="N22" s="622" t="s">
        <v>3860</v>
      </c>
    </row>
    <row r="23" spans="2:14" ht="35.1" customHeight="1">
      <c r="B23" s="176">
        <v>21</v>
      </c>
      <c r="C23" s="176">
        <f>Metas!B23</f>
        <v>21</v>
      </c>
      <c r="D23" s="146" t="str">
        <f>Metas!C23</f>
        <v>Mantener a 10 la tasa de mortalidad perinatal por cada 1000 nacidos vivos.</v>
      </c>
      <c r="E23" s="186"/>
      <c r="F23" s="187"/>
      <c r="G23" s="179">
        <f>+Vigencia!F250</f>
        <v>0</v>
      </c>
      <c r="H23" s="179">
        <f>+Vigencia!F298</f>
        <v>0</v>
      </c>
      <c r="I23" s="179">
        <f>+Vigencia!F346</f>
        <v>0</v>
      </c>
      <c r="J23" s="179">
        <f>+Vigencia!F394</f>
        <v>0</v>
      </c>
      <c r="K23" s="178"/>
      <c r="L23" s="178"/>
      <c r="M23" s="622"/>
      <c r="N23" s="622"/>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+Vigencia!F251</f>
        <v>0</v>
      </c>
      <c r="H24" s="179">
        <f>+Vigencia!F299</f>
        <v>0</v>
      </c>
      <c r="I24" s="179">
        <f>+Vigencia!F347</f>
        <v>0</v>
      </c>
      <c r="J24" s="179">
        <f>+Vigencia!F395</f>
        <v>0</v>
      </c>
      <c r="K24" s="178"/>
      <c r="L24" s="178"/>
      <c r="M24" s="622" t="s">
        <v>4170</v>
      </c>
      <c r="N24" s="622" t="s">
        <v>4171</v>
      </c>
    </row>
    <row r="25" spans="2:14" ht="35.1" customHeight="1">
      <c r="B25" s="176">
        <v>23</v>
      </c>
      <c r="C25" s="176">
        <f>Metas!B25</f>
        <v>23</v>
      </c>
      <c r="D25" s="146" t="str">
        <f>Metas!C25</f>
        <v>Lograr la incidencia a 2 la tasa de sífilis congénita 2 por cada 1.000 nacidos vivos más muertes fetales.</v>
      </c>
      <c r="E25" s="186"/>
      <c r="F25" s="187"/>
      <c r="G25" s="179">
        <f>+Vigencia!F252</f>
        <v>0</v>
      </c>
      <c r="H25" s="179">
        <f>+Vigencia!F300</f>
        <v>0</v>
      </c>
      <c r="I25" s="179">
        <f>+Vigencia!F348</f>
        <v>0</v>
      </c>
      <c r="J25" s="179">
        <f>+Vigencia!F396</f>
        <v>0</v>
      </c>
      <c r="K25" s="178"/>
      <c r="L25" s="178"/>
      <c r="M25" s="622" t="s">
        <v>4172</v>
      </c>
      <c r="N25" s="622" t="s">
        <v>4173</v>
      </c>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+Vigencia!F253</f>
        <v>0</v>
      </c>
      <c r="H26" s="179">
        <f>+Vigencia!F301</f>
        <v>0</v>
      </c>
      <c r="I26" s="179">
        <f>+Vigencia!F349</f>
        <v>0</v>
      </c>
      <c r="J26" s="179">
        <f>+Vigencia!F397</f>
        <v>0</v>
      </c>
      <c r="K26" s="178"/>
      <c r="L26" s="178"/>
      <c r="M26" s="622" t="s">
        <v>4174</v>
      </c>
      <c r="N26" s="622" t="s">
        <v>4175</v>
      </c>
    </row>
    <row r="27" spans="2:14" ht="35.1" customHeight="1">
      <c r="B27" s="176">
        <v>25</v>
      </c>
      <c r="C27" s="176">
        <f>Metas!B27</f>
        <v>25</v>
      </c>
      <c r="D27" s="146" t="str">
        <f>Metas!C27</f>
        <v>Mantener en menos de 10.3 la tasa de mortalidad en menores de 5 años por mil nacidos vivos.</v>
      </c>
      <c r="E27" s="186"/>
      <c r="F27" s="187"/>
      <c r="G27" s="179">
        <f>+Vigencia!F254</f>
        <v>0</v>
      </c>
      <c r="H27" s="179">
        <f>+Vigencia!F302</f>
        <v>0</v>
      </c>
      <c r="I27" s="179">
        <f>+Vigencia!F350</f>
        <v>0</v>
      </c>
      <c r="J27" s="179">
        <f>+Vigencia!F398</f>
        <v>0</v>
      </c>
      <c r="K27" s="178"/>
      <c r="L27" s="178"/>
      <c r="M27" s="622" t="s">
        <v>4176</v>
      </c>
      <c r="N27" s="622" t="s">
        <v>4177</v>
      </c>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+Vigencia!F255</f>
        <v>0</v>
      </c>
      <c r="H28" s="179">
        <f>+Vigencia!F303</f>
        <v>0</v>
      </c>
      <c r="I28" s="179">
        <f>+Vigencia!F351</f>
        <v>0</v>
      </c>
      <c r="J28" s="179">
        <f>+Vigencia!F399</f>
        <v>0</v>
      </c>
      <c r="K28" s="178"/>
      <c r="L28" s="178"/>
      <c r="M28" s="622" t="s">
        <v>4178</v>
      </c>
      <c r="N28" s="622" t="s">
        <v>4179</v>
      </c>
    </row>
    <row r="29" spans="2:14" ht="35.1" customHeight="1">
      <c r="B29" s="176">
        <v>27</v>
      </c>
      <c r="C29" s="176">
        <f>Metas!B29</f>
        <v>27</v>
      </c>
      <c r="D29" s="146" t="str">
        <f>Metas!C29</f>
        <v>Mantener por encima del 75% la práctica de lactancia materna exclusiva en menores de 6 meses.</v>
      </c>
      <c r="E29" s="186"/>
      <c r="F29" s="187"/>
      <c r="G29" s="179">
        <f>+Vigencia!F256</f>
        <v>0</v>
      </c>
      <c r="H29" s="179">
        <f>+Vigencia!F304</f>
        <v>0</v>
      </c>
      <c r="I29" s="179">
        <f>+Vigencia!F352</f>
        <v>0</v>
      </c>
      <c r="J29" s="179">
        <f>+Vigencia!F400</f>
        <v>0</v>
      </c>
      <c r="K29" s="178"/>
      <c r="L29" s="178"/>
      <c r="M29" s="622" t="s">
        <v>4180</v>
      </c>
      <c r="N29" s="622" t="s">
        <v>4181</v>
      </c>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+Vigencia!F257</f>
        <v>0</v>
      </c>
      <c r="H30" s="179">
        <f>+Vigencia!F305</f>
        <v>0</v>
      </c>
      <c r="I30" s="179">
        <f>+Vigencia!F353</f>
        <v>0</v>
      </c>
      <c r="J30" s="179">
        <f>+Vigencia!F401</f>
        <v>0</v>
      </c>
      <c r="K30" s="178"/>
      <c r="L30" s="178"/>
      <c r="M30" s="622" t="s">
        <v>4182</v>
      </c>
      <c r="N30" s="622" t="s">
        <v>4183</v>
      </c>
    </row>
    <row r="31" spans="2:14" ht="35.1" customHeight="1">
      <c r="B31" s="176">
        <v>29</v>
      </c>
      <c r="C31" s="176">
        <f>Metas!B31</f>
        <v>29</v>
      </c>
      <c r="D31" s="146" t="str">
        <f>Metas!C31</f>
        <v>Reducir a 15,7% la prevalencia de retraso en talla en niños y niñas menores de 2 años</v>
      </c>
      <c r="E31" s="186"/>
      <c r="F31" s="187"/>
      <c r="G31" s="179">
        <f>+Vigencia!F258</f>
        <v>0</v>
      </c>
      <c r="H31" s="179">
        <f>+Vigencia!F306</f>
        <v>0</v>
      </c>
      <c r="I31" s="179">
        <f>+Vigencia!F354</f>
        <v>0</v>
      </c>
      <c r="J31" s="179">
        <f>+Vigencia!F402</f>
        <v>0</v>
      </c>
      <c r="K31" s="178"/>
      <c r="L31" s="178"/>
      <c r="M31" s="622" t="s">
        <v>4178</v>
      </c>
      <c r="N31" s="622" t="s">
        <v>4184</v>
      </c>
    </row>
    <row r="32" spans="2:14" ht="35.1" customHeight="1">
      <c r="B32" s="176">
        <v>30</v>
      </c>
      <c r="C32" s="176">
        <f>Metas!B32</f>
        <v>30</v>
      </c>
      <c r="D32" s="146" t="str">
        <f>Metas!C32</f>
        <v>Reducir al 35.4% la proporción de malnutrición en la población de 5 a 17 años.</v>
      </c>
      <c r="E32" s="186"/>
      <c r="F32" s="187"/>
      <c r="G32" s="179">
        <f>+Vigencia!F259</f>
        <v>0</v>
      </c>
      <c r="H32" s="179">
        <f>+Vigencia!F307</f>
        <v>0</v>
      </c>
      <c r="I32" s="179">
        <f>+Vigencia!F355</f>
        <v>0</v>
      </c>
      <c r="J32" s="179">
        <f>+Vigencia!F403</f>
        <v>0</v>
      </c>
      <c r="K32" s="178"/>
      <c r="L32" s="178"/>
      <c r="M32" s="622" t="s">
        <v>4185</v>
      </c>
      <c r="N32" s="622" t="s">
        <v>4186</v>
      </c>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+Vigencia!F260</f>
        <v>0</v>
      </c>
      <c r="H33" s="179">
        <f>+Vigencia!F308</f>
        <v>0</v>
      </c>
      <c r="I33" s="179">
        <f>+Vigencia!F356</f>
        <v>0</v>
      </c>
      <c r="J33" s="179">
        <f>+Vigencia!F404</f>
        <v>0</v>
      </c>
      <c r="K33" s="178"/>
      <c r="L33" s="178"/>
      <c r="M33" s="622" t="s">
        <v>4187</v>
      </c>
      <c r="N33" s="622" t="s">
        <v>4188</v>
      </c>
    </row>
    <row r="34" spans="2:14" ht="35.1" customHeight="1">
      <c r="B34" s="176">
        <v>32</v>
      </c>
      <c r="C34" s="176">
        <f>Metas!B34</f>
        <v>32</v>
      </c>
      <c r="D34" s="146" t="str">
        <f>Metas!C34</f>
        <v>Implementar y evaluar el 100% del plan de prevención y atención a la conducta suicida en Bogotá D.C.</v>
      </c>
      <c r="E34" s="186"/>
      <c r="F34" s="187"/>
      <c r="G34" s="179">
        <f>+Vigencia!F261</f>
        <v>0</v>
      </c>
      <c r="H34" s="179">
        <f>+Vigencia!F309</f>
        <v>0</v>
      </c>
      <c r="I34" s="179">
        <f>+Vigencia!F357</f>
        <v>0</v>
      </c>
      <c r="J34" s="179">
        <f>+Vigencia!F405</f>
        <v>0</v>
      </c>
      <c r="K34" s="178"/>
      <c r="L34" s="178"/>
      <c r="M34" s="622" t="s">
        <v>4189</v>
      </c>
      <c r="N34" s="622" t="s">
        <v>4190</v>
      </c>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+Vigencia!F262</f>
        <v>0</v>
      </c>
      <c r="H35" s="179">
        <f>+Vigencia!F310</f>
        <v>0</v>
      </c>
      <c r="I35" s="179">
        <f>+Vigencia!F358</f>
        <v>0</v>
      </c>
      <c r="J35" s="179">
        <f>+Vigencia!F406</f>
        <v>0</v>
      </c>
      <c r="K35" s="178"/>
      <c r="L35" s="178"/>
      <c r="M35" s="622" t="s">
        <v>4191</v>
      </c>
      <c r="N35" s="622" t="s">
        <v>4192</v>
      </c>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+Vigencia!F263</f>
        <v>0</v>
      </c>
      <c r="H36" s="179">
        <f>+Vigencia!F311</f>
        <v>0</v>
      </c>
      <c r="I36" s="179">
        <f>+Vigencia!F359</f>
        <v>0</v>
      </c>
      <c r="J36" s="179">
        <f>+Vigencia!F407</f>
        <v>0</v>
      </c>
      <c r="K36" s="178"/>
      <c r="L36" s="178"/>
      <c r="M36" s="622" t="s">
        <v>3465</v>
      </c>
      <c r="N36" s="622" t="s">
        <v>3465</v>
      </c>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+Vigencia!F264</f>
        <v>0</v>
      </c>
      <c r="H37" s="179">
        <f>+Vigencia!F312</f>
        <v>0</v>
      </c>
      <c r="I37" s="179">
        <f>+Vigencia!F360</f>
        <v>0</v>
      </c>
      <c r="J37" s="179">
        <f>+Vigencia!F408</f>
        <v>0</v>
      </c>
      <c r="K37" s="178"/>
      <c r="L37" s="178"/>
      <c r="M37" s="622" t="s">
        <v>4619</v>
      </c>
      <c r="N37" s="622" t="s">
        <v>4620</v>
      </c>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+Vigencia!F265</f>
        <v>0</v>
      </c>
      <c r="H38" s="179">
        <f>+Vigencia!F313</f>
        <v>0</v>
      </c>
      <c r="I38" s="179">
        <f>+Vigencia!F361</f>
        <v>0</v>
      </c>
      <c r="J38" s="179">
        <f>+Vigencia!F409</f>
        <v>0</v>
      </c>
      <c r="K38" s="178"/>
      <c r="L38" s="178"/>
      <c r="M38" s="622" t="s">
        <v>4621</v>
      </c>
      <c r="N38" s="622" t="s">
        <v>4622</v>
      </c>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+Vigencia!F266</f>
        <v>0</v>
      </c>
      <c r="H39" s="179">
        <f>+Vigencia!F314</f>
        <v>0</v>
      </c>
      <c r="I39" s="179">
        <f>+Vigencia!F362</f>
        <v>0</v>
      </c>
      <c r="J39" s="179">
        <f>+Vigencia!F410</f>
        <v>0</v>
      </c>
      <c r="K39" s="178"/>
      <c r="L39" s="178"/>
      <c r="M39" s="622" t="s">
        <v>3465</v>
      </c>
      <c r="N39" s="622" t="s">
        <v>3465</v>
      </c>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+Vigencia!F267</f>
        <v>0</v>
      </c>
      <c r="H40" s="179">
        <f>+Vigencia!F315</f>
        <v>0</v>
      </c>
      <c r="I40" s="179">
        <f>+Vigencia!F363</f>
        <v>0</v>
      </c>
      <c r="J40" s="179">
        <f>+Vigencia!F411</f>
        <v>0</v>
      </c>
      <c r="K40" s="178"/>
      <c r="L40" s="178"/>
      <c r="M40" s="622" t="s">
        <v>4698</v>
      </c>
      <c r="N40" s="622" t="s">
        <v>4699</v>
      </c>
    </row>
    <row r="41" spans="2:14" ht="35.1" customHeight="1">
      <c r="B41" s="176">
        <v>39</v>
      </c>
      <c r="C41" s="176">
        <f>Metas!B41</f>
        <v>39</v>
      </c>
      <c r="D41" s="146" t="str">
        <f>Metas!C41</f>
        <v xml:space="preserve">Mantener por de bajo del 2.7 la tasa de mortalidad por Tuberculosis. </v>
      </c>
      <c r="E41" s="186"/>
      <c r="F41" s="187"/>
      <c r="G41" s="179">
        <f>+Vigencia!F268</f>
        <v>0</v>
      </c>
      <c r="H41" s="179">
        <f>+Vigencia!F316</f>
        <v>0</v>
      </c>
      <c r="I41" s="179">
        <f>+Vigencia!F364</f>
        <v>0</v>
      </c>
      <c r="J41" s="179">
        <f>+Vigencia!F412</f>
        <v>0</v>
      </c>
      <c r="K41" s="178"/>
      <c r="L41" s="178"/>
      <c r="M41" s="622" t="s">
        <v>4700</v>
      </c>
      <c r="N41" s="622" t="s">
        <v>4701</v>
      </c>
    </row>
    <row r="42" spans="2:14" ht="35.1" customHeight="1">
      <c r="B42" s="176">
        <v>40</v>
      </c>
      <c r="C42" s="176">
        <f>Metas!B42</f>
        <v>40</v>
      </c>
      <c r="D42" s="146" t="str">
        <f>Metas!C42</f>
        <v>Implementar 1 red intersectorial y comunitaria de salud ambiental por localidad.</v>
      </c>
      <c r="E42" s="618">
        <v>1</v>
      </c>
      <c r="F42" s="619">
        <v>1</v>
      </c>
      <c r="G42" s="179">
        <f>+Vigencia!F269</f>
        <v>0</v>
      </c>
      <c r="H42" s="179">
        <f>+Vigencia!F317</f>
        <v>0</v>
      </c>
      <c r="I42" s="179">
        <f>+Vigencia!F365</f>
        <v>0</v>
      </c>
      <c r="J42" s="179">
        <f>+Vigencia!F413</f>
        <v>0</v>
      </c>
      <c r="K42" s="178"/>
      <c r="L42" s="178"/>
      <c r="M42" s="622" t="s">
        <v>3475</v>
      </c>
      <c r="N42" s="622" t="s">
        <v>3476</v>
      </c>
    </row>
    <row r="43" spans="2:14" ht="35.1" customHeight="1">
      <c r="B43" s="176">
        <v>41</v>
      </c>
      <c r="C43" s="176">
        <f>Metas!B43</f>
        <v>41</v>
      </c>
      <c r="D43" s="146" t="str">
        <f>Metas!C43</f>
        <v>Implementar el 100% de la estrategia para la gestión integral de zoonosis en el DC</v>
      </c>
      <c r="E43" s="186">
        <v>1.25</v>
      </c>
      <c r="F43" s="187">
        <f>+E43/12*3</f>
        <v>0.3125</v>
      </c>
      <c r="G43" s="179">
        <f>+Vigencia!F270</f>
        <v>0</v>
      </c>
      <c r="H43" s="179">
        <f>+Vigencia!F318</f>
        <v>0</v>
      </c>
      <c r="I43" s="179">
        <f>+Vigencia!F366</f>
        <v>0</v>
      </c>
      <c r="J43" s="179">
        <f>+Vigencia!F414</f>
        <v>0</v>
      </c>
      <c r="K43" s="178"/>
      <c r="L43" s="178"/>
      <c r="M43" s="622" t="s">
        <v>3477</v>
      </c>
      <c r="N43" s="622" t="s">
        <v>3478</v>
      </c>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v>0</v>
      </c>
      <c r="F44" s="187">
        <v>0</v>
      </c>
      <c r="G44" s="179">
        <f>+Vigencia!F271</f>
        <v>0</v>
      </c>
      <c r="H44" s="179">
        <f>+Vigencia!F319</f>
        <v>0</v>
      </c>
      <c r="I44" s="179">
        <f>+Vigencia!F367</f>
        <v>0</v>
      </c>
      <c r="J44" s="179">
        <f>+Vigencia!F415</f>
        <v>0</v>
      </c>
      <c r="K44" s="178"/>
      <c r="L44" s="178"/>
      <c r="M44" s="622" t="s">
        <v>3479</v>
      </c>
      <c r="N44" s="622" t="s">
        <v>3480</v>
      </c>
    </row>
    <row r="45" spans="2:14" ht="35.1" customHeight="1">
      <c r="B45" s="176">
        <v>43</v>
      </c>
      <c r="C45" s="176">
        <f>Metas!B45</f>
        <v>43</v>
      </c>
      <c r="D45" s="146" t="str">
        <f>Metas!C45</f>
        <v>Implementar el 60% del plan de respuesta sectorial de gestión integral del riesgo en Salud por calidad del aire en Bogotá</v>
      </c>
      <c r="E45" s="186">
        <v>3.6</v>
      </c>
      <c r="F45" s="187">
        <f>+E45/12*3</f>
        <v>0.89999999999999991</v>
      </c>
      <c r="G45" s="179">
        <f>+Vigencia!F272</f>
        <v>0</v>
      </c>
      <c r="H45" s="179">
        <f>+Vigencia!F320</f>
        <v>0</v>
      </c>
      <c r="I45" s="179">
        <f>+Vigencia!F368</f>
        <v>0</v>
      </c>
      <c r="J45" s="179">
        <f>+Vigencia!F416</f>
        <v>0</v>
      </c>
      <c r="K45" s="178"/>
      <c r="L45" s="178"/>
      <c r="M45" s="622" t="s">
        <v>3481</v>
      </c>
      <c r="N45" s="622" t="s">
        <v>3482</v>
      </c>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+Vigencia!F273</f>
        <v>0</v>
      </c>
      <c r="H46" s="179">
        <f>+Vigencia!F321</f>
        <v>0</v>
      </c>
      <c r="I46" s="179">
        <f>+Vigencia!F369</f>
        <v>0</v>
      </c>
      <c r="J46" s="179">
        <f>+Vigencia!F417</f>
        <v>0</v>
      </c>
      <c r="K46" s="178"/>
      <c r="L46" s="178"/>
      <c r="M46" s="622" t="s">
        <v>4776</v>
      </c>
      <c r="N46" s="622" t="s">
        <v>4777</v>
      </c>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+Vigencia!F274</f>
        <v>0</v>
      </c>
      <c r="H47" s="179">
        <f>+Vigencia!F322</f>
        <v>0</v>
      </c>
      <c r="I47" s="179">
        <f>+Vigencia!F370</f>
        <v>0</v>
      </c>
      <c r="J47" s="179">
        <f>+Vigencia!F418</f>
        <v>0</v>
      </c>
      <c r="K47" s="178"/>
      <c r="L47" s="178"/>
      <c r="M47" s="622" t="s">
        <v>3465</v>
      </c>
      <c r="N47" s="622" t="s">
        <v>3465</v>
      </c>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0</v>
      </c>
      <c r="H49" s="135">
        <f t="shared" si="0"/>
        <v>0</v>
      </c>
      <c r="I49" s="135">
        <f t="shared" si="0"/>
        <v>0</v>
      </c>
      <c r="J49" s="135">
        <f t="shared" si="0"/>
        <v>0</v>
      </c>
      <c r="K49" s="135">
        <f t="shared" si="0"/>
        <v>0</v>
      </c>
      <c r="L49" s="135">
        <f t="shared" si="0"/>
        <v>0</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48"/>
  <sheetViews>
    <sheetView showGridLines="0" workbookViewId="0">
      <pane xSplit="4" ySplit="2" topLeftCell="L47" activePane="bottomRight" state="frozen"/>
      <selection activeCell="E4" sqref="E4"/>
      <selection pane="topRight" activeCell="E4" sqref="E4"/>
      <selection pane="bottomLeft" activeCell="E4" sqref="E4"/>
      <selection pane="bottomRight" activeCell="G49" sqref="G49:L49"/>
    </sheetView>
  </sheetViews>
  <sheetFormatPr baseColWidth="10" defaultColWidth="12" defaultRowHeight="12"/>
  <cols>
    <col min="1" max="1" width="1.85546875" customWidth="1"/>
    <col min="2" max="2" width="10.28515625" customWidth="1"/>
    <col min="4" max="4" width="90.85546875" customWidth="1"/>
    <col min="5" max="6" width="14.85546875" customWidth="1"/>
    <col min="7" max="12" width="18.85546875" customWidth="1"/>
    <col min="13" max="14" width="85.85546875" customWidth="1"/>
  </cols>
  <sheetData>
    <row r="1" spans="2:14" ht="18">
      <c r="C1" s="175"/>
      <c r="D1" s="175" t="str">
        <f>"Localidad: "&amp;Vigencia!Z230</f>
        <v>Localidad: METROPOLITANO</v>
      </c>
    </row>
    <row r="2" spans="2:14" ht="39.950000000000003" customHeight="1">
      <c r="B2" s="120" t="s">
        <v>1200</v>
      </c>
      <c r="C2" s="120" t="s">
        <v>94</v>
      </c>
      <c r="D2" s="120" t="s">
        <v>95</v>
      </c>
      <c r="E2" s="142" t="s">
        <v>137</v>
      </c>
      <c r="F2" s="142" t="s">
        <v>138</v>
      </c>
      <c r="G2" s="142" t="s">
        <v>139</v>
      </c>
      <c r="H2" s="142" t="s">
        <v>140</v>
      </c>
      <c r="I2" s="142" t="s">
        <v>85</v>
      </c>
      <c r="J2" s="142" t="s">
        <v>11</v>
      </c>
      <c r="K2" s="142" t="s">
        <v>167</v>
      </c>
      <c r="L2" s="142" t="s">
        <v>142</v>
      </c>
      <c r="M2" s="142" t="s">
        <v>164</v>
      </c>
      <c r="N2" s="142" t="s">
        <v>165</v>
      </c>
    </row>
    <row r="3" spans="2:14" ht="39.950000000000003" customHeight="1">
      <c r="B3" s="176">
        <v>1</v>
      </c>
      <c r="C3" s="176">
        <v>1</v>
      </c>
      <c r="D3" s="146" t="s">
        <v>1295</v>
      </c>
      <c r="E3" s="186"/>
      <c r="F3" s="187"/>
      <c r="G3" s="179">
        <f>+Vigencia!Z231</f>
        <v>0</v>
      </c>
      <c r="H3" s="179">
        <f>+Vigencia!Z279</f>
        <v>300000000</v>
      </c>
      <c r="I3" s="179">
        <f>+Vigencia!Z327</f>
        <v>0</v>
      </c>
      <c r="J3" s="179">
        <f>+Vigencia!Z375</f>
        <v>0</v>
      </c>
      <c r="K3" s="178">
        <f>+Vigencia!Z425</f>
        <v>0</v>
      </c>
      <c r="L3" s="178">
        <f>+Vigencia!Z474</f>
        <v>0</v>
      </c>
      <c r="M3" s="177"/>
      <c r="N3" s="177"/>
    </row>
    <row r="4" spans="2:14" ht="35.1" customHeight="1">
      <c r="B4" s="176">
        <v>2</v>
      </c>
      <c r="C4" s="176">
        <f>Metas!B4</f>
        <v>2</v>
      </c>
      <c r="D4" s="146"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6"/>
      <c r="F4" s="187"/>
      <c r="G4" s="179">
        <f>+Vigencia!Z232</f>
        <v>2019920000</v>
      </c>
      <c r="H4" s="179">
        <f>+Vigencia!Z280</f>
        <v>1150000000</v>
      </c>
      <c r="I4" s="179">
        <f>+Vigencia!Z328</f>
        <v>0</v>
      </c>
      <c r="J4" s="179">
        <f>+Vigencia!Z376</f>
        <v>0</v>
      </c>
      <c r="K4" s="178">
        <f>+Vigencia!Z426</f>
        <v>0</v>
      </c>
      <c r="L4" s="178">
        <f>+Vigencia!Z475</f>
        <v>0</v>
      </c>
      <c r="M4" s="177"/>
      <c r="N4" s="177"/>
    </row>
    <row r="5" spans="2:14" ht="35.1" customHeight="1">
      <c r="B5" s="176">
        <v>3</v>
      </c>
      <c r="C5" s="176">
        <f>Metas!B5</f>
        <v>3</v>
      </c>
      <c r="D5" s="146" t="str">
        <f>Metas!C5</f>
        <v>Implementar el 100% de la línea de gestión de políticas y planes de interés en salud pública para el fortalecimiento de la gobernanza y la gobernabilidad (Subsecretaría de Salud Pública).</v>
      </c>
      <c r="E5" s="186"/>
      <c r="F5" s="187"/>
      <c r="G5" s="179">
        <f>+Vigencia!Z233</f>
        <v>25776180234</v>
      </c>
      <c r="H5" s="179">
        <f>+Vigencia!Z281</f>
        <v>38942265177</v>
      </c>
      <c r="I5" s="179">
        <f>+Vigencia!Z329</f>
        <v>22353108328</v>
      </c>
      <c r="J5" s="179">
        <f>+Vigencia!Z377</f>
        <v>5860413450</v>
      </c>
      <c r="K5" s="178">
        <f>+Vigencia!Z427</f>
        <v>93533156</v>
      </c>
      <c r="L5" s="178">
        <f>+Vigencia!Z476</f>
        <v>24247786</v>
      </c>
      <c r="M5" s="177"/>
      <c r="N5" s="177"/>
    </row>
    <row r="6" spans="2:14" ht="35.1" customHeight="1">
      <c r="B6" s="176">
        <v>4</v>
      </c>
      <c r="C6" s="176">
        <f>Metas!B6</f>
        <v>4</v>
      </c>
      <c r="D6" s="146" t="str">
        <f>Metas!C6</f>
        <v>Implementar el 100% de la línea de análisis de desigualdades ambientales, sociales y económicas presentes en el distrito capital para el fortalecimiento de la gobernanza y la gobernabilidad (Subsecretaría de Salud Pública).</v>
      </c>
      <c r="E6" s="186"/>
      <c r="F6" s="187"/>
      <c r="G6" s="179">
        <f>+Vigencia!Z234</f>
        <v>0</v>
      </c>
      <c r="H6" s="179">
        <f>+Vigencia!Z282</f>
        <v>0</v>
      </c>
      <c r="I6" s="179">
        <f>+Vigencia!Z330</f>
        <v>0</v>
      </c>
      <c r="J6" s="179">
        <f>+Vigencia!Z378</f>
        <v>0</v>
      </c>
      <c r="K6" s="178">
        <f>+Vigencia!Z428</f>
        <v>0</v>
      </c>
      <c r="L6" s="178">
        <f>+Vigencia!Z477</f>
        <v>0</v>
      </c>
      <c r="M6" s="177"/>
      <c r="N6" s="177"/>
    </row>
    <row r="7" spans="2:14" ht="35.1" customHeight="1">
      <c r="B7" s="176">
        <v>5</v>
      </c>
      <c r="C7" s="176">
        <f>Metas!B7</f>
        <v>5</v>
      </c>
      <c r="D7" s="146"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6"/>
      <c r="F7" s="187"/>
      <c r="G7" s="179">
        <f>+Vigencia!Z235</f>
        <v>0</v>
      </c>
      <c r="H7" s="179">
        <f>+Vigencia!Z283</f>
        <v>0</v>
      </c>
      <c r="I7" s="179">
        <f>+Vigencia!Z331</f>
        <v>0</v>
      </c>
      <c r="J7" s="179">
        <f>+Vigencia!Z379</f>
        <v>0</v>
      </c>
      <c r="K7" s="178">
        <f>+Vigencia!Z429</f>
        <v>0</v>
      </c>
      <c r="L7" s="178">
        <f>+Vigencia!Z478</f>
        <v>0</v>
      </c>
      <c r="M7" s="177"/>
      <c r="N7" s="177"/>
    </row>
    <row r="8" spans="2:14" ht="35.1" customHeight="1">
      <c r="B8" s="176">
        <v>6</v>
      </c>
      <c r="C8" s="176">
        <f>Metas!B8</f>
        <v>6</v>
      </c>
      <c r="D8" s="146"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6"/>
      <c r="F8" s="187"/>
      <c r="G8" s="179">
        <f>+Vigencia!Z236</f>
        <v>0</v>
      </c>
      <c r="H8" s="179">
        <f>+Vigencia!Z284</f>
        <v>0</v>
      </c>
      <c r="I8" s="179">
        <f>+Vigencia!Z332</f>
        <v>0</v>
      </c>
      <c r="J8" s="179">
        <f>+Vigencia!Z380</f>
        <v>0</v>
      </c>
      <c r="K8" s="178">
        <f>+Vigencia!Z430</f>
        <v>0</v>
      </c>
      <c r="L8" s="178">
        <f>+Vigencia!Z479</f>
        <v>0</v>
      </c>
      <c r="M8" s="177"/>
      <c r="N8" s="177"/>
    </row>
    <row r="9" spans="2:14" ht="35.1" customHeight="1">
      <c r="B9" s="176">
        <v>7</v>
      </c>
      <c r="C9" s="176">
        <f>Metas!B9</f>
        <v>7</v>
      </c>
      <c r="D9" s="146"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6"/>
      <c r="F9" s="187"/>
      <c r="G9" s="179">
        <f>+Vigencia!Z237</f>
        <v>795486959</v>
      </c>
      <c r="H9" s="179">
        <f>+Vigencia!Z285</f>
        <v>690208966</v>
      </c>
      <c r="I9" s="179">
        <f>+Vigencia!Z333</f>
        <v>678864394</v>
      </c>
      <c r="J9" s="179">
        <f>+Vigencia!Z381</f>
        <v>675486959</v>
      </c>
      <c r="K9" s="178">
        <f>+Vigencia!Z431</f>
        <v>0</v>
      </c>
      <c r="L9" s="178">
        <f>+Vigencia!Z480</f>
        <v>0</v>
      </c>
      <c r="M9" s="177"/>
      <c r="N9" s="177"/>
    </row>
    <row r="10" spans="2:14" ht="35.1" customHeight="1">
      <c r="B10" s="176">
        <v>8</v>
      </c>
      <c r="C10" s="176">
        <f>Metas!B10</f>
        <v>8</v>
      </c>
      <c r="D10" s="146" t="str">
        <f>Metas!C10</f>
        <v>Vincular el 100% de la población migrante internacional identificada a través de los entornos cuidadores a las acciones colectivas e individuales del sector salud.</v>
      </c>
      <c r="E10" s="186"/>
      <c r="F10" s="187"/>
      <c r="G10" s="179">
        <f>+Vigencia!Z238</f>
        <v>0</v>
      </c>
      <c r="H10" s="179">
        <f>+Vigencia!Z286</f>
        <v>251931547</v>
      </c>
      <c r="I10" s="179">
        <f>+Vigencia!Z334</f>
        <v>0</v>
      </c>
      <c r="J10" s="179">
        <f>+Vigencia!Z382</f>
        <v>0</v>
      </c>
      <c r="K10" s="178">
        <f>+Vigencia!Z432</f>
        <v>0</v>
      </c>
      <c r="L10" s="178">
        <f>+Vigencia!Z481</f>
        <v>0</v>
      </c>
      <c r="M10" s="177"/>
      <c r="N10" s="177"/>
    </row>
    <row r="11" spans="2:14" ht="35.1" customHeight="1">
      <c r="B11" s="176">
        <v>9</v>
      </c>
      <c r="C11" s="176">
        <f>Metas!B11</f>
        <v>9</v>
      </c>
      <c r="D11" s="146" t="str">
        <f>Metas!C11</f>
        <v>Mantener en funcionamiento los 20 Servicios amigables en salud para las mujeres en sus diversidades.</v>
      </c>
      <c r="E11" s="186"/>
      <c r="F11" s="187"/>
      <c r="G11" s="179">
        <f>+Vigencia!Z239</f>
        <v>500000000</v>
      </c>
      <c r="H11" s="179">
        <f>+Vigencia!Z287</f>
        <v>500000000</v>
      </c>
      <c r="I11" s="179">
        <f>+Vigencia!Z335</f>
        <v>0</v>
      </c>
      <c r="J11" s="179">
        <f>+Vigencia!Z383</f>
        <v>0</v>
      </c>
      <c r="K11" s="178">
        <f>+Vigencia!Z433</f>
        <v>0</v>
      </c>
      <c r="L11" s="178">
        <f>+Vigencia!Z482</f>
        <v>0</v>
      </c>
      <c r="M11" s="177"/>
      <c r="N11" s="177"/>
    </row>
    <row r="12" spans="2:14" ht="35.1" customHeight="1">
      <c r="B12" s="176">
        <v>10</v>
      </c>
      <c r="C12" s="176">
        <f>Metas!B12</f>
        <v>10</v>
      </c>
      <c r="D12" s="146" t="str">
        <f>Metas!C12</f>
        <v>Vincular 48.000 personas con discapacidad, sus familias a la estrategia de Rehabilitación Basada en Comunidad (RBC) y 32.000 personas cuidadoras de personas con discapacidad con enfoque diferencial y territorial.</v>
      </c>
      <c r="E12" s="186"/>
      <c r="F12" s="187"/>
      <c r="G12" s="179">
        <f>+Vigencia!Z240</f>
        <v>207303647</v>
      </c>
      <c r="H12" s="179">
        <f>+Vigencia!Z288</f>
        <v>1506984119</v>
      </c>
      <c r="I12" s="179">
        <f>+Vigencia!Z336</f>
        <v>0</v>
      </c>
      <c r="J12" s="179">
        <f>+Vigencia!Z384</f>
        <v>0</v>
      </c>
      <c r="K12" s="178">
        <f>+Vigencia!Z434</f>
        <v>62330058</v>
      </c>
      <c r="L12" s="178">
        <f>+Vigencia!Z483</f>
        <v>62209773</v>
      </c>
      <c r="M12" s="177"/>
      <c r="N12" s="177"/>
    </row>
    <row r="13" spans="2:14" ht="35.1" customHeight="1">
      <c r="B13" s="176">
        <v>11</v>
      </c>
      <c r="C13" s="176">
        <f>Metas!B13</f>
        <v>11</v>
      </c>
      <c r="D13" s="146" t="str">
        <f>Metas!C13</f>
        <v>Vincular el 100% de personas que realizan y están vinculadas con las actividades sexuales pagadas identificadas en fuentes de información disponibles, a las acciones individuales y colectivas del sector salud.</v>
      </c>
      <c r="E13" s="186"/>
      <c r="F13" s="187"/>
      <c r="G13" s="179">
        <f>+Vigencia!Z241</f>
        <v>1431961480</v>
      </c>
      <c r="H13" s="179">
        <f>+Vigencia!Z289</f>
        <v>800000000</v>
      </c>
      <c r="I13" s="179">
        <f>+Vigencia!Z337</f>
        <v>0</v>
      </c>
      <c r="J13" s="179">
        <f>+Vigencia!Z385</f>
        <v>0</v>
      </c>
      <c r="K13" s="178">
        <f>+Vigencia!Z435</f>
        <v>0</v>
      </c>
      <c r="L13" s="178">
        <f>+Vigencia!Z484</f>
        <v>0</v>
      </c>
      <c r="M13" s="177"/>
      <c r="N13" s="177"/>
    </row>
    <row r="14" spans="2:14" ht="35.1" customHeight="1">
      <c r="B14" s="176">
        <v>12</v>
      </c>
      <c r="C14" s="176">
        <f>Metas!B14</f>
        <v>12</v>
      </c>
      <c r="D14" s="146" t="str">
        <f>Metas!C14</f>
        <v>Vincular el 100% de población identificada en fuentes de información disponibles, en situación de habitanza de y en calle o en riesgo de estarlo, a las acciones individuales y colectivas del sector salud.</v>
      </c>
      <c r="E14" s="186"/>
      <c r="F14" s="187"/>
      <c r="G14" s="179">
        <f>+Vigencia!Z242</f>
        <v>0</v>
      </c>
      <c r="H14" s="179">
        <f>+Vigencia!Z290</f>
        <v>0</v>
      </c>
      <c r="I14" s="179">
        <f>+Vigencia!Z338</f>
        <v>0</v>
      </c>
      <c r="J14" s="179">
        <f>+Vigencia!Z386</f>
        <v>0</v>
      </c>
      <c r="K14" s="178">
        <f>+Vigencia!Z436</f>
        <v>0</v>
      </c>
      <c r="L14" s="178">
        <f>+Vigencia!Z485</f>
        <v>0</v>
      </c>
      <c r="M14" s="177"/>
      <c r="N14" s="177"/>
    </row>
    <row r="15" spans="2:14" ht="35.1" customHeight="1">
      <c r="B15" s="176">
        <v>13</v>
      </c>
      <c r="C15" s="176">
        <f>Metas!B15</f>
        <v>13</v>
      </c>
      <c r="D15" s="146"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6"/>
      <c r="F15" s="187"/>
      <c r="G15" s="179">
        <f>+Vigencia!Z243</f>
        <v>0</v>
      </c>
      <c r="H15" s="179">
        <f>+Vigencia!Z291</f>
        <v>0</v>
      </c>
      <c r="I15" s="179">
        <f>+Vigencia!Z339</f>
        <v>0</v>
      </c>
      <c r="J15" s="179">
        <f>+Vigencia!Z387</f>
        <v>0</v>
      </c>
      <c r="K15" s="178">
        <f>+Vigencia!Z437</f>
        <v>0</v>
      </c>
      <c r="L15" s="178">
        <f>+Vigencia!Z486</f>
        <v>0</v>
      </c>
      <c r="M15" s="177"/>
      <c r="N15" s="177"/>
    </row>
    <row r="16" spans="2:14" ht="35.1" customHeight="1">
      <c r="B16" s="176">
        <v>14</v>
      </c>
      <c r="C16" s="176">
        <f>Metas!B16</f>
        <v>14</v>
      </c>
      <c r="D16" s="146"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6"/>
      <c r="F16" s="187"/>
      <c r="G16" s="179">
        <f>+Vigencia!Z244</f>
        <v>3230000000</v>
      </c>
      <c r="H16" s="179">
        <f>+Vigencia!Z292</f>
        <v>5795406208</v>
      </c>
      <c r="I16" s="179">
        <f>+Vigencia!Z340</f>
        <v>672109524</v>
      </c>
      <c r="J16" s="179">
        <f>+Vigencia!Z388</f>
        <v>540389568</v>
      </c>
      <c r="K16" s="178">
        <f>+Vigencia!Z438</f>
        <v>0</v>
      </c>
      <c r="L16" s="178">
        <f>+Vigencia!Z487</f>
        <v>0</v>
      </c>
      <c r="M16" s="177"/>
      <c r="N16" s="177"/>
    </row>
    <row r="17" spans="2:14" ht="35.1" customHeight="1">
      <c r="B17" s="176">
        <v>15</v>
      </c>
      <c r="C17" s="176">
        <f>Metas!B17</f>
        <v>15</v>
      </c>
      <c r="D17" s="146" t="str">
        <f>Metas!C17</f>
        <v>Vincular el 100% de la población rural y campesina del D.C., identificada en fuentes de información disponibles, a las acciones colectivas e individuales del sector salud.</v>
      </c>
      <c r="E17" s="186"/>
      <c r="F17" s="187"/>
      <c r="G17" s="179">
        <f>+Vigencia!Z245</f>
        <v>0</v>
      </c>
      <c r="H17" s="179">
        <f>+Vigencia!Z293</f>
        <v>284316142</v>
      </c>
      <c r="I17" s="179">
        <f>+Vigencia!Z341</f>
        <v>0</v>
      </c>
      <c r="J17" s="179">
        <f>+Vigencia!Z389</f>
        <v>0</v>
      </c>
      <c r="K17" s="178">
        <f>+Vigencia!Z439</f>
        <v>0</v>
      </c>
      <c r="L17" s="178">
        <f>+Vigencia!Z488</f>
        <v>0</v>
      </c>
      <c r="M17" s="177"/>
      <c r="N17" s="177"/>
    </row>
    <row r="18" spans="2:14" ht="35.1" customHeight="1">
      <c r="B18" s="176">
        <v>16</v>
      </c>
      <c r="C18" s="176">
        <f>Metas!B18</f>
        <v>16</v>
      </c>
      <c r="D18" s="146" t="str">
        <f>Metas!C18</f>
        <v>Vincular el 100% de las personas mayores identificadas en fuentes de información disponibles, a las acciones individuales y colectivas del sector salud.</v>
      </c>
      <c r="E18" s="186"/>
      <c r="F18" s="187"/>
      <c r="G18" s="179">
        <f>+Vigencia!Z246</f>
        <v>0</v>
      </c>
      <c r="H18" s="179">
        <f>+Vigencia!Z294</f>
        <v>0</v>
      </c>
      <c r="I18" s="179">
        <f>+Vigencia!Z342</f>
        <v>0</v>
      </c>
      <c r="J18" s="179">
        <f>+Vigencia!Z390</f>
        <v>0</v>
      </c>
      <c r="K18" s="178">
        <f>+Vigencia!Z440</f>
        <v>0</v>
      </c>
      <c r="L18" s="178">
        <f>+Vigencia!Z489</f>
        <v>0</v>
      </c>
      <c r="M18" s="177"/>
      <c r="N18" s="177"/>
    </row>
    <row r="19" spans="2:14" ht="35.1" customHeight="1">
      <c r="B19" s="176">
        <v>17</v>
      </c>
      <c r="C19" s="176">
        <f>Metas!B19</f>
        <v>17</v>
      </c>
      <c r="D19" s="146" t="str">
        <f>Metas!C19</f>
        <v>Implementar el 100% del plan integral de respuesta para la desvinculación del trabajo infantil, de los niños niñas y adolescentes (NNA) identificados desde el sector salud.</v>
      </c>
      <c r="E19" s="186"/>
      <c r="F19" s="187"/>
      <c r="G19" s="179">
        <f>+Vigencia!Z247</f>
        <v>0</v>
      </c>
      <c r="H19" s="179">
        <f>+Vigencia!Z295</f>
        <v>0</v>
      </c>
      <c r="I19" s="179">
        <f>+Vigencia!Z343</f>
        <v>0</v>
      </c>
      <c r="J19" s="179">
        <f>+Vigencia!Z391</f>
        <v>0</v>
      </c>
      <c r="K19" s="178">
        <f>+Vigencia!Z441</f>
        <v>0</v>
      </c>
      <c r="L19" s="178">
        <f>+Vigencia!Z490</f>
        <v>0</v>
      </c>
      <c r="M19" s="177"/>
      <c r="N19" s="177"/>
    </row>
    <row r="20" spans="2:14" ht="35.1" customHeight="1">
      <c r="B20" s="176">
        <v>18</v>
      </c>
      <c r="C20" s="176">
        <f>Metas!B20</f>
        <v>18</v>
      </c>
      <c r="D20" s="146" t="str">
        <f>Metas!C20</f>
        <v>Lograr que el 60% de los trabajadores de la economía popular en actividades de auto subsistencia promueven la promoción del cuidado y el bienestar de la salud en el trabajo.</v>
      </c>
      <c r="E20" s="186"/>
      <c r="F20" s="187"/>
      <c r="G20" s="179">
        <f>+Vigencia!Z248</f>
        <v>0</v>
      </c>
      <c r="H20" s="179">
        <f>+Vigencia!Z296</f>
        <v>0</v>
      </c>
      <c r="I20" s="179">
        <f>+Vigencia!Z344</f>
        <v>0</v>
      </c>
      <c r="J20" s="179">
        <f>+Vigencia!Z392</f>
        <v>0</v>
      </c>
      <c r="K20" s="178">
        <f>+Vigencia!Z442</f>
        <v>0</v>
      </c>
      <c r="L20" s="178">
        <f>+Vigencia!Z491</f>
        <v>0</v>
      </c>
      <c r="M20" s="177"/>
      <c r="N20" s="177"/>
    </row>
    <row r="21" spans="2:14" ht="35.1" customHeight="1">
      <c r="B21" s="176">
        <v>19</v>
      </c>
      <c r="C21" s="176">
        <f>Metas!B21</f>
        <v>19</v>
      </c>
      <c r="D21" s="146" t="str">
        <f>Metas!C21</f>
        <v>Desarrollar el 100% de las intervenciones en las líneas estratégicas del plan de acción para reducir la morbilidad y mortalidad materno- perinatal. Incluyendo el cumplimiento del Acuerdo 860 de 2022.</v>
      </c>
      <c r="E21" s="186"/>
      <c r="F21" s="187"/>
      <c r="G21" s="179">
        <f>+Vigencia!Z249</f>
        <v>0</v>
      </c>
      <c r="H21" s="179">
        <f>+Vigencia!Z297</f>
        <v>1394205153</v>
      </c>
      <c r="I21" s="179">
        <f>+Vigencia!Z345</f>
        <v>0</v>
      </c>
      <c r="J21" s="179">
        <f>+Vigencia!Z393</f>
        <v>0</v>
      </c>
      <c r="K21" s="178">
        <f>+Vigencia!Z443</f>
        <v>0</v>
      </c>
      <c r="L21" s="178">
        <f>+Vigencia!Z492</f>
        <v>0</v>
      </c>
      <c r="M21" s="177"/>
      <c r="N21" s="177"/>
    </row>
    <row r="22" spans="2:14" ht="35.1" customHeight="1">
      <c r="B22" s="176">
        <v>20</v>
      </c>
      <c r="C22" s="176">
        <f>Metas!B22</f>
        <v>20</v>
      </c>
      <c r="D22" s="146"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6"/>
      <c r="F22" s="187"/>
      <c r="G22" s="179">
        <f>+Vigencia!Z250</f>
        <v>850000000</v>
      </c>
      <c r="H22" s="179">
        <f>+Vigencia!Z298</f>
        <v>1288527481</v>
      </c>
      <c r="I22" s="179">
        <f>+Vigencia!Z346</f>
        <v>0</v>
      </c>
      <c r="J22" s="179">
        <f>+Vigencia!Z394</f>
        <v>0</v>
      </c>
      <c r="K22" s="178">
        <f>+Vigencia!Z444</f>
        <v>94937350</v>
      </c>
      <c r="L22" s="178">
        <f>+Vigencia!Z493</f>
        <v>94937120</v>
      </c>
      <c r="M22" s="177"/>
      <c r="N22" s="177"/>
    </row>
    <row r="23" spans="2:14" ht="35.1" customHeight="1">
      <c r="B23" s="176">
        <v>21</v>
      </c>
      <c r="C23" s="176">
        <f>Metas!B23</f>
        <v>21</v>
      </c>
      <c r="D23" s="146" t="str">
        <f>Metas!C23</f>
        <v>Mantener a 10 la tasa de mortalidad perinatal por cada 1000 nacidos vivos.</v>
      </c>
      <c r="E23" s="186"/>
      <c r="F23" s="187"/>
      <c r="G23" s="179">
        <f>+Vigencia!Z251</f>
        <v>0</v>
      </c>
      <c r="H23" s="179">
        <f>+Vigencia!Z299</f>
        <v>0</v>
      </c>
      <c r="I23" s="179">
        <f>+Vigencia!Z347</f>
        <v>0</v>
      </c>
      <c r="J23" s="179">
        <f>+Vigencia!Z395</f>
        <v>0</v>
      </c>
      <c r="K23" s="178">
        <f>+Vigencia!Z445</f>
        <v>0</v>
      </c>
      <c r="L23" s="178">
        <f>+Vigencia!Z494</f>
        <v>0</v>
      </c>
      <c r="M23" s="177"/>
      <c r="N23" s="177"/>
    </row>
    <row r="24" spans="2:14" ht="35.1" customHeight="1">
      <c r="B24" s="176">
        <v>22</v>
      </c>
      <c r="C24" s="176">
        <f>Metas!B24</f>
        <v>22</v>
      </c>
      <c r="D24" s="146" t="str">
        <f>Metas!C24</f>
        <v>Desarrollar el 100% de las intervenciones en las líneas estratégicas del plan de acción para la prevención y manejo del bajo peso al nacer.</v>
      </c>
      <c r="E24" s="186"/>
      <c r="F24" s="187"/>
      <c r="G24" s="179">
        <f>+Vigencia!Z252</f>
        <v>0</v>
      </c>
      <c r="H24" s="179">
        <f>+Vigencia!Z300</f>
        <v>189496002</v>
      </c>
      <c r="I24" s="179">
        <f>+Vigencia!Z348</f>
        <v>0</v>
      </c>
      <c r="J24" s="179">
        <f>+Vigencia!Z396</f>
        <v>0</v>
      </c>
      <c r="K24" s="178">
        <f>+Vigencia!Z446</f>
        <v>0</v>
      </c>
      <c r="L24" s="178">
        <f>+Vigencia!Z495</f>
        <v>0</v>
      </c>
      <c r="M24" s="177"/>
      <c r="N24" s="177"/>
    </row>
    <row r="25" spans="2:14" ht="35.1" customHeight="1">
      <c r="B25" s="176">
        <v>23</v>
      </c>
      <c r="C25" s="176">
        <f>Metas!B25</f>
        <v>23</v>
      </c>
      <c r="D25" s="146" t="str">
        <f>Metas!C25</f>
        <v>Lograr la incidencia a 2 la tasa de sífilis congénita 2 por cada 1.000 nacidos vivos más muertes fetales.</v>
      </c>
      <c r="E25" s="186"/>
      <c r="F25" s="187"/>
      <c r="G25" s="179">
        <f>+Vigencia!Z253</f>
        <v>400000000</v>
      </c>
      <c r="H25" s="179">
        <f>+Vigencia!Z301</f>
        <v>650040792</v>
      </c>
      <c r="I25" s="179">
        <f>+Vigencia!Z349</f>
        <v>0</v>
      </c>
      <c r="J25" s="179">
        <f>+Vigencia!Z397</f>
        <v>0</v>
      </c>
      <c r="K25" s="178">
        <f>+Vigencia!Z447</f>
        <v>0</v>
      </c>
      <c r="L25" s="178">
        <f>+Vigencia!Z496</f>
        <v>0</v>
      </c>
      <c r="M25" s="177"/>
      <c r="N25" s="177"/>
    </row>
    <row r="26" spans="2:14" ht="35.1" customHeight="1">
      <c r="B26" s="176">
        <v>24</v>
      </c>
      <c r="C26" s="176">
        <f>Metas!B26</f>
        <v>24</v>
      </c>
      <c r="D26" s="146" t="str">
        <f>Metas!C26</f>
        <v>Desarrollar el 100% de las intervenciones en las líneas estratégicas del plan de acción de la primera infancia para el fortalecimiento de la atención integral e integrada desde el nacimiento y durante la primera infancia.</v>
      </c>
      <c r="E26" s="186"/>
      <c r="F26" s="187"/>
      <c r="G26" s="179">
        <f>+Vigencia!Z254</f>
        <v>0</v>
      </c>
      <c r="H26" s="179">
        <f>+Vigencia!Z302</f>
        <v>1333449323</v>
      </c>
      <c r="I26" s="179">
        <f>+Vigencia!Z350</f>
        <v>0</v>
      </c>
      <c r="J26" s="179">
        <f>+Vigencia!Z398</f>
        <v>0</v>
      </c>
      <c r="K26" s="178">
        <f>+Vigencia!Z448</f>
        <v>0</v>
      </c>
      <c r="L26" s="178">
        <f>+Vigencia!Z497</f>
        <v>0</v>
      </c>
      <c r="M26" s="177"/>
      <c r="N26" s="177"/>
    </row>
    <row r="27" spans="2:14" ht="35.1" customHeight="1">
      <c r="B27" s="176">
        <v>25</v>
      </c>
      <c r="C27" s="176">
        <f>Metas!B27</f>
        <v>25</v>
      </c>
      <c r="D27" s="146" t="str">
        <f>Metas!C27</f>
        <v>Mantener en menos de 10.3 la tasa de mortalidad en menores de 5 años por mil nacidos vivos.</v>
      </c>
      <c r="E27" s="186"/>
      <c r="F27" s="187"/>
      <c r="G27" s="179">
        <f>+Vigencia!Z255</f>
        <v>0</v>
      </c>
      <c r="H27" s="179">
        <f>+Vigencia!Z303</f>
        <v>211358819</v>
      </c>
      <c r="I27" s="179">
        <f>+Vigencia!Z351</f>
        <v>0</v>
      </c>
      <c r="J27" s="179">
        <f>+Vigencia!Z399</f>
        <v>0</v>
      </c>
      <c r="K27" s="178">
        <f>+Vigencia!Z449</f>
        <v>0</v>
      </c>
      <c r="L27" s="178">
        <f>+Vigencia!Z498</f>
        <v>0</v>
      </c>
      <c r="M27" s="177"/>
      <c r="N27" s="177"/>
    </row>
    <row r="28" spans="2:14" ht="35.1" customHeight="1">
      <c r="B28" s="176">
        <v>26</v>
      </c>
      <c r="C28" s="176">
        <f>Metas!B28</f>
        <v>26</v>
      </c>
      <c r="D28" s="146" t="str">
        <f>Metas!C28</f>
        <v>Reducir al 11% la proporción de riesgo por desnutrición aguda en menores de 5 años en el marco de la ruta integral atenciones a la Primera Infancia.</v>
      </c>
      <c r="E28" s="186"/>
      <c r="F28" s="187"/>
      <c r="G28" s="179">
        <f>+Vigencia!Z256</f>
        <v>0</v>
      </c>
      <c r="H28" s="179">
        <f>+Vigencia!Z304</f>
        <v>1545231144</v>
      </c>
      <c r="I28" s="179">
        <f>+Vigencia!Z352</f>
        <v>0</v>
      </c>
      <c r="J28" s="179">
        <f>+Vigencia!Z400</f>
        <v>0</v>
      </c>
      <c r="K28" s="178">
        <f>+Vigencia!Z450</f>
        <v>0</v>
      </c>
      <c r="L28" s="178">
        <f>+Vigencia!Z499</f>
        <v>0</v>
      </c>
      <c r="M28" s="177"/>
      <c r="N28" s="177"/>
    </row>
    <row r="29" spans="2:14" ht="35.1" customHeight="1">
      <c r="B29" s="176">
        <v>27</v>
      </c>
      <c r="C29" s="176">
        <f>Metas!B29</f>
        <v>27</v>
      </c>
      <c r="D29" s="146" t="str">
        <f>Metas!C29</f>
        <v>Mantener por encima del 75% la práctica de lactancia materna exclusiva en menores de 6 meses.</v>
      </c>
      <c r="E29" s="186"/>
      <c r="F29" s="187"/>
      <c r="G29" s="179">
        <f>+Vigencia!Z257</f>
        <v>0</v>
      </c>
      <c r="H29" s="179">
        <f>+Vigencia!Z305</f>
        <v>1269537850</v>
      </c>
      <c r="I29" s="179">
        <f>+Vigencia!Z353</f>
        <v>0</v>
      </c>
      <c r="J29" s="179">
        <f>+Vigencia!Z401</f>
        <v>0</v>
      </c>
      <c r="K29" s="178">
        <f>+Vigencia!Z451</f>
        <v>0</v>
      </c>
      <c r="L29" s="178">
        <f>+Vigencia!Z500</f>
        <v>0</v>
      </c>
      <c r="M29" s="177"/>
      <c r="N29" s="177"/>
    </row>
    <row r="30" spans="2:14" ht="35.1" customHeight="1">
      <c r="B30" s="176">
        <v>28</v>
      </c>
      <c r="C30" s="176">
        <f>Metas!B30</f>
        <v>28</v>
      </c>
      <c r="D30" s="146" t="str">
        <f>Metas!C30</f>
        <v xml:space="preserve">Aumentar a 400 Salas Amigas de la Familia Lactante del entorno laboral (SAFL-L) con concepto satisfactorio según la normatividad vigente. </v>
      </c>
      <c r="E30" s="186"/>
      <c r="F30" s="187"/>
      <c r="G30" s="179">
        <f>+Vigencia!Z258</f>
        <v>0</v>
      </c>
      <c r="H30" s="179">
        <f>+Vigencia!Z306</f>
        <v>0</v>
      </c>
      <c r="I30" s="179">
        <f>+Vigencia!Z354</f>
        <v>0</v>
      </c>
      <c r="J30" s="179">
        <f>+Vigencia!Z402</f>
        <v>0</v>
      </c>
      <c r="K30" s="178">
        <f>+Vigencia!Z452</f>
        <v>1202837098</v>
      </c>
      <c r="L30" s="178">
        <f>+Vigencia!Z501</f>
        <v>1202837098</v>
      </c>
      <c r="M30" s="177"/>
      <c r="N30" s="177"/>
    </row>
    <row r="31" spans="2:14" ht="35.1" customHeight="1">
      <c r="B31" s="176">
        <v>29</v>
      </c>
      <c r="C31" s="176">
        <f>Metas!B31</f>
        <v>29</v>
      </c>
      <c r="D31" s="146" t="str">
        <f>Metas!C31</f>
        <v>Reducir a 15,7% la prevalencia de retraso en talla en niños y niñas menores de 2 años</v>
      </c>
      <c r="E31" s="186"/>
      <c r="F31" s="187"/>
      <c r="G31" s="179">
        <f>+Vigencia!Z259</f>
        <v>0</v>
      </c>
      <c r="H31" s="179">
        <f>+Vigencia!Z307</f>
        <v>55349791</v>
      </c>
      <c r="I31" s="179">
        <f>+Vigencia!Z355</f>
        <v>0</v>
      </c>
      <c r="J31" s="179">
        <f>+Vigencia!Z403</f>
        <v>0</v>
      </c>
      <c r="K31" s="178">
        <f>+Vigencia!Z453</f>
        <v>0</v>
      </c>
      <c r="L31" s="178">
        <f>+Vigencia!Z502</f>
        <v>0</v>
      </c>
      <c r="M31" s="177"/>
      <c r="N31" s="177"/>
    </row>
    <row r="32" spans="2:14" ht="35.1" customHeight="1">
      <c r="B32" s="176">
        <v>30</v>
      </c>
      <c r="C32" s="176">
        <f>Metas!B32</f>
        <v>30</v>
      </c>
      <c r="D32" s="146" t="str">
        <f>Metas!C32</f>
        <v>Reducir al 35.4% la proporción de malnutrición en la población de 5 a 17 años.</v>
      </c>
      <c r="E32" s="186"/>
      <c r="F32" s="187"/>
      <c r="G32" s="179">
        <f>+Vigencia!Z260</f>
        <v>0</v>
      </c>
      <c r="H32" s="179">
        <f>+Vigencia!Z308</f>
        <v>0</v>
      </c>
      <c r="I32" s="179">
        <f>+Vigencia!Z356</f>
        <v>0</v>
      </c>
      <c r="J32" s="179">
        <f>+Vigencia!Z404</f>
        <v>0</v>
      </c>
      <c r="K32" s="178">
        <f>+Vigencia!Z454</f>
        <v>0</v>
      </c>
      <c r="L32" s="178">
        <f>+Vigencia!Z503</f>
        <v>0</v>
      </c>
      <c r="M32" s="177"/>
      <c r="N32" s="177"/>
    </row>
    <row r="33" spans="2:14" ht="35.1" customHeight="1">
      <c r="B33" s="176">
        <v>31</v>
      </c>
      <c r="C33" s="176">
        <f>Metas!B33</f>
        <v>31</v>
      </c>
      <c r="D33" s="146" t="str">
        <f>Metas!C33</f>
        <v>Llevar a cabo en 1.275.000 personas acciones de comunicación y educación para la salud alimentaria y nutricional en habitantes del distrito.</v>
      </c>
      <c r="E33" s="186"/>
      <c r="F33" s="187"/>
      <c r="G33" s="179">
        <f>+Vigencia!Z261</f>
        <v>0</v>
      </c>
      <c r="H33" s="179">
        <f>+Vigencia!Z309</f>
        <v>106785688</v>
      </c>
      <c r="I33" s="179">
        <f>+Vigencia!Z357</f>
        <v>0</v>
      </c>
      <c r="J33" s="179">
        <f>+Vigencia!Z405</f>
        <v>0</v>
      </c>
      <c r="K33" s="178">
        <f>+Vigencia!Z455</f>
        <v>0</v>
      </c>
      <c r="L33" s="178">
        <f>+Vigencia!Z504</f>
        <v>0</v>
      </c>
      <c r="M33" s="177"/>
      <c r="N33" s="177"/>
    </row>
    <row r="34" spans="2:14" ht="35.1" customHeight="1">
      <c r="B34" s="176">
        <v>32</v>
      </c>
      <c r="C34" s="176">
        <f>Metas!B34</f>
        <v>32</v>
      </c>
      <c r="D34" s="146" t="str">
        <f>Metas!C34</f>
        <v>Implementar y evaluar el 100% del plan de prevención y atención a la conducta suicida en Bogotá D.C.</v>
      </c>
      <c r="E34" s="186"/>
      <c r="F34" s="187"/>
      <c r="G34" s="179">
        <f>+Vigencia!Z262</f>
        <v>7981649716</v>
      </c>
      <c r="H34" s="179">
        <f>+Vigencia!Z310</f>
        <v>14369264993</v>
      </c>
      <c r="I34" s="179">
        <f>+Vigencia!Z358</f>
        <v>4711722576</v>
      </c>
      <c r="J34" s="179">
        <f>+Vigencia!Z406</f>
        <v>367616981</v>
      </c>
      <c r="K34" s="178">
        <f>+Vigencia!Z456</f>
        <v>814744020</v>
      </c>
      <c r="L34" s="178">
        <f>+Vigencia!Z505</f>
        <v>608208496</v>
      </c>
      <c r="M34" s="177"/>
      <c r="N34" s="177"/>
    </row>
    <row r="35" spans="2:14" ht="35.1" customHeight="1">
      <c r="B35" s="176">
        <v>33</v>
      </c>
      <c r="C35" s="176">
        <f>Metas!B35</f>
        <v>33</v>
      </c>
      <c r="D35" s="146"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6"/>
      <c r="F35" s="187"/>
      <c r="G35" s="179">
        <f>+Vigencia!Z263</f>
        <v>0</v>
      </c>
      <c r="H35" s="179">
        <f>+Vigencia!Z311</f>
        <v>3883484392</v>
      </c>
      <c r="I35" s="179">
        <f>+Vigencia!Z359</f>
        <v>0</v>
      </c>
      <c r="J35" s="179">
        <f>+Vigencia!Z407</f>
        <v>0</v>
      </c>
      <c r="K35" s="178">
        <f>+Vigencia!Z457</f>
        <v>0</v>
      </c>
      <c r="L35" s="178">
        <f>+Vigencia!Z506</f>
        <v>0</v>
      </c>
      <c r="M35" s="177"/>
      <c r="N35" s="177"/>
    </row>
    <row r="36" spans="2:14" ht="35.1" customHeight="1">
      <c r="B36" s="176">
        <v>34</v>
      </c>
      <c r="C36" s="176">
        <f>Metas!B36</f>
        <v>34</v>
      </c>
      <c r="D36" s="146" t="str">
        <f>Metas!C36</f>
        <v xml:space="preserve">Formular al 100% el instrumento de acción pública para dar respuesta a las necesidades en salud bucal y visual. </v>
      </c>
      <c r="E36" s="186"/>
      <c r="F36" s="187"/>
      <c r="G36" s="179">
        <f>+Vigencia!Z264</f>
        <v>0</v>
      </c>
      <c r="H36" s="179">
        <f>+Vigencia!Z312</f>
        <v>0</v>
      </c>
      <c r="I36" s="179">
        <f>+Vigencia!Z360</f>
        <v>0</v>
      </c>
      <c r="J36" s="179">
        <f>+Vigencia!Z408</f>
        <v>0</v>
      </c>
      <c r="K36" s="178">
        <f>+Vigencia!Z458</f>
        <v>0</v>
      </c>
      <c r="L36" s="178">
        <f>+Vigencia!Z507</f>
        <v>0</v>
      </c>
      <c r="M36" s="177"/>
      <c r="N36" s="177"/>
    </row>
    <row r="37" spans="2:14" ht="35.1" customHeight="1">
      <c r="B37" s="176">
        <v>35</v>
      </c>
      <c r="C37" s="176">
        <f>Metas!B37</f>
        <v>35</v>
      </c>
      <c r="D37" s="146" t="str">
        <f>Metas!C37</f>
        <v>Implementar el 100% del plan de acción del comité de Fast Track Cities, que permita cumplir los compromisos de la declaración de Sevilla suscrita por Bogotá.</v>
      </c>
      <c r="E37" s="186"/>
      <c r="F37" s="187"/>
      <c r="G37" s="179">
        <f>+Vigencia!Z265</f>
        <v>0</v>
      </c>
      <c r="H37" s="179">
        <f>+Vigencia!Z313</f>
        <v>0</v>
      </c>
      <c r="I37" s="179">
        <f>+Vigencia!Z361</f>
        <v>0</v>
      </c>
      <c r="J37" s="179">
        <f>+Vigencia!Z409</f>
        <v>0</v>
      </c>
      <c r="K37" s="178">
        <f>+Vigencia!Z459</f>
        <v>0</v>
      </c>
      <c r="L37" s="178">
        <f>+Vigencia!Z508</f>
        <v>0</v>
      </c>
      <c r="M37" s="177"/>
      <c r="N37" s="177"/>
    </row>
    <row r="38" spans="2:14" ht="35.1" customHeight="1">
      <c r="B38" s="176">
        <v>36</v>
      </c>
      <c r="C38" s="176">
        <f>Metas!B38</f>
        <v>36</v>
      </c>
      <c r="D38" s="146" t="str">
        <f>Metas!C38</f>
        <v>Reducir a menos de 130 por cada 100.000 habitantes la tasa de incidencia de morbilidad por eventos inmunoprevenibles.</v>
      </c>
      <c r="E38" s="186"/>
      <c r="F38" s="187"/>
      <c r="G38" s="179">
        <f>+Vigencia!Z266</f>
        <v>1285950143</v>
      </c>
      <c r="H38" s="179">
        <f>+Vigencia!Z314</f>
        <v>680000000</v>
      </c>
      <c r="I38" s="179">
        <f>+Vigencia!Z362</f>
        <v>0</v>
      </c>
      <c r="J38" s="179">
        <f>+Vigencia!Z410</f>
        <v>0</v>
      </c>
      <c r="K38" s="178">
        <f>+Vigencia!Z460</f>
        <v>0</v>
      </c>
      <c r="L38" s="178">
        <f>+Vigencia!Z509</f>
        <v>0</v>
      </c>
      <c r="M38" s="177"/>
      <c r="N38" s="177"/>
    </row>
    <row r="39" spans="2:14" ht="35.1" customHeight="1">
      <c r="B39" s="176">
        <v>37</v>
      </c>
      <c r="C39" s="176">
        <f>Metas!B39</f>
        <v>37</v>
      </c>
      <c r="D39" s="146"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6"/>
      <c r="F39" s="187"/>
      <c r="G39" s="179">
        <f>+Vigencia!Z267</f>
        <v>0</v>
      </c>
      <c r="H39" s="179">
        <f>+Vigencia!Z315</f>
        <v>1500000000</v>
      </c>
      <c r="I39" s="179">
        <f>+Vigencia!Z363</f>
        <v>0</v>
      </c>
      <c r="J39" s="179">
        <f>+Vigencia!Z411</f>
        <v>0</v>
      </c>
      <c r="K39" s="178">
        <f>+Vigencia!Z461</f>
        <v>0</v>
      </c>
      <c r="L39" s="178">
        <f>+Vigencia!Z510</f>
        <v>0</v>
      </c>
      <c r="M39" s="177"/>
      <c r="N39" s="177"/>
    </row>
    <row r="40" spans="2:14" ht="35.1" customHeight="1">
      <c r="B40" s="176">
        <v>38</v>
      </c>
      <c r="C40" s="176">
        <f>Metas!B40</f>
        <v>38</v>
      </c>
      <c r="D40" s="146" t="str">
        <f>Metas!C40</f>
        <v>Lograr coberturas de vacunación del 95% en los niños y niñas menores de un año con pentavalente y un año de edad con triple viral, las acciones incluirán el fortalecimiento para aumentar la cobertura de vacunación en VPH.</v>
      </c>
      <c r="E40" s="186"/>
      <c r="F40" s="187"/>
      <c r="G40" s="179">
        <f>+Vigencia!Z268</f>
        <v>1600000000</v>
      </c>
      <c r="H40" s="179">
        <f>+Vigencia!Z316</f>
        <v>3018646550</v>
      </c>
      <c r="I40" s="179">
        <f>+Vigencia!Z364</f>
        <v>0</v>
      </c>
      <c r="J40" s="179">
        <f>+Vigencia!Z412</f>
        <v>0</v>
      </c>
      <c r="K40" s="178">
        <f>+Vigencia!Z462</f>
        <v>7834399</v>
      </c>
      <c r="L40" s="178">
        <f>+Vigencia!Z511</f>
        <v>7834399</v>
      </c>
      <c r="M40" s="177"/>
      <c r="N40" s="177"/>
    </row>
    <row r="41" spans="2:14" ht="35.1" customHeight="1">
      <c r="B41" s="176">
        <v>39</v>
      </c>
      <c r="C41" s="176">
        <f>Metas!B41</f>
        <v>39</v>
      </c>
      <c r="D41" s="146" t="str">
        <f>Metas!C41</f>
        <v xml:space="preserve">Mantener por de bajo del 2.7 la tasa de mortalidad por Tuberculosis. </v>
      </c>
      <c r="E41" s="186"/>
      <c r="F41" s="187"/>
      <c r="G41" s="179">
        <f>+Vigencia!Z269</f>
        <v>0</v>
      </c>
      <c r="H41" s="179">
        <f>+Vigencia!Z317</f>
        <v>1060000000</v>
      </c>
      <c r="I41" s="179">
        <f>+Vigencia!Z365</f>
        <v>0</v>
      </c>
      <c r="J41" s="179">
        <f>+Vigencia!Z413</f>
        <v>0</v>
      </c>
      <c r="K41" s="178">
        <f>+Vigencia!Z463</f>
        <v>0</v>
      </c>
      <c r="L41" s="178">
        <f>+Vigencia!Z512</f>
        <v>0</v>
      </c>
      <c r="M41" s="177"/>
      <c r="N41" s="177"/>
    </row>
    <row r="42" spans="2:14" ht="35.1" customHeight="1">
      <c r="B42" s="176">
        <v>40</v>
      </c>
      <c r="C42" s="176">
        <f>Metas!B42</f>
        <v>40</v>
      </c>
      <c r="D42" s="146" t="str">
        <f>Metas!C42</f>
        <v>Implementar 1 red intersectorial y comunitaria de salud ambiental por localidad.</v>
      </c>
      <c r="E42" s="186"/>
      <c r="F42" s="187"/>
      <c r="G42" s="179">
        <f>+Vigencia!Z270</f>
        <v>0</v>
      </c>
      <c r="H42" s="179">
        <f>+Vigencia!Z318</f>
        <v>514413464</v>
      </c>
      <c r="I42" s="179">
        <f>+Vigencia!Z366</f>
        <v>0</v>
      </c>
      <c r="J42" s="179">
        <f>+Vigencia!Z414</f>
        <v>0</v>
      </c>
      <c r="K42" s="178">
        <f>+Vigencia!Z464</f>
        <v>0</v>
      </c>
      <c r="L42" s="178">
        <f>+Vigencia!Z513</f>
        <v>0</v>
      </c>
      <c r="M42" s="177"/>
      <c r="N42" s="177"/>
    </row>
    <row r="43" spans="2:14" ht="35.1" customHeight="1">
      <c r="B43" s="176">
        <v>41</v>
      </c>
      <c r="C43" s="176">
        <f>Metas!B43</f>
        <v>41</v>
      </c>
      <c r="D43" s="146" t="str">
        <f>Metas!C43</f>
        <v>Implementar el 100% de la estrategia para la gestión integral de zoonosis en el DC</v>
      </c>
      <c r="E43" s="186"/>
      <c r="F43" s="187"/>
      <c r="G43" s="179">
        <f>+Vigencia!Z271</f>
        <v>560484001</v>
      </c>
      <c r="H43" s="179">
        <f>+Vigencia!Z319</f>
        <v>567077000</v>
      </c>
      <c r="I43" s="179">
        <f>+Vigencia!Z367</f>
        <v>48837735</v>
      </c>
      <c r="J43" s="179">
        <f>+Vigencia!Z415</f>
        <v>0</v>
      </c>
      <c r="K43" s="178">
        <f>+Vigencia!Z465</f>
        <v>58334396</v>
      </c>
      <c r="L43" s="178">
        <f>+Vigencia!Z514</f>
        <v>40272997</v>
      </c>
      <c r="M43" s="177"/>
      <c r="N43" s="177"/>
    </row>
    <row r="44" spans="2:14" ht="35.1" customHeight="1">
      <c r="B44" s="176">
        <v>42</v>
      </c>
      <c r="C44" s="176">
        <f>Metas!B44</f>
        <v>42</v>
      </c>
      <c r="D44" s="146" t="str">
        <f>Metas!C44</f>
        <v>Incrementar mínimo un 50% de establecimientos inscritos ante la autoridad sanitaria, en el marco del fortalecimiento de la estrategia de autorregulación y las acciones de inspección, vigilancia y control en el DC</v>
      </c>
      <c r="E44" s="186"/>
      <c r="F44" s="187"/>
      <c r="G44" s="179">
        <f>+Vigencia!Z272</f>
        <v>3073376790</v>
      </c>
      <c r="H44" s="179">
        <f>+Vigencia!Z320</f>
        <v>8557318434</v>
      </c>
      <c r="I44" s="179">
        <f>+Vigencia!Z368</f>
        <v>4472328979</v>
      </c>
      <c r="J44" s="179">
        <f>+Vigencia!Z416</f>
        <v>941487498</v>
      </c>
      <c r="K44" s="178">
        <f>+Vigencia!Z466</f>
        <v>12718717</v>
      </c>
      <c r="L44" s="178">
        <f>+Vigencia!Z515</f>
        <v>4706370</v>
      </c>
      <c r="M44" s="177"/>
      <c r="N44" s="177"/>
    </row>
    <row r="45" spans="2:14" ht="35.1" customHeight="1">
      <c r="B45" s="176">
        <v>43</v>
      </c>
      <c r="C45" s="176">
        <f>Metas!B45</f>
        <v>43</v>
      </c>
      <c r="D45" s="146" t="str">
        <f>Metas!C45</f>
        <v>Implementar el 60% del plan de respuesta sectorial de gestión integral del riesgo en Salud por calidad del aire en Bogotá</v>
      </c>
      <c r="E45" s="186"/>
      <c r="F45" s="187"/>
      <c r="G45" s="179">
        <f>+Vigencia!Z273</f>
        <v>0</v>
      </c>
      <c r="H45" s="179">
        <f>+Vigencia!Z321</f>
        <v>0</v>
      </c>
      <c r="I45" s="179">
        <f>+Vigencia!Z369</f>
        <v>0</v>
      </c>
      <c r="J45" s="179">
        <f>+Vigencia!Z417</f>
        <v>0</v>
      </c>
      <c r="K45" s="178">
        <f>+Vigencia!Z467</f>
        <v>0</v>
      </c>
      <c r="L45" s="178">
        <f>+Vigencia!Z516</f>
        <v>0</v>
      </c>
      <c r="M45" s="177"/>
      <c r="N45" s="177"/>
    </row>
    <row r="46" spans="2:14" ht="35.1" customHeight="1">
      <c r="B46" s="176">
        <v>44</v>
      </c>
      <c r="C46" s="176">
        <f>Metas!B46</f>
        <v>44</v>
      </c>
      <c r="D46" s="146" t="str">
        <f>Metas!C46</f>
        <v>Mantener el 100% de la operación de la red de vigilancia y la gestión del riesgo en salud pública en Bogotá D.C.</v>
      </c>
      <c r="E46" s="186"/>
      <c r="F46" s="187"/>
      <c r="G46" s="179">
        <f>+Vigencia!Z274</f>
        <v>0</v>
      </c>
      <c r="H46" s="179">
        <f>+Vigencia!Z322</f>
        <v>850000000</v>
      </c>
      <c r="I46" s="179">
        <f>+Vigencia!Z370</f>
        <v>0</v>
      </c>
      <c r="J46" s="179">
        <f>+Vigencia!Z418</f>
        <v>0</v>
      </c>
      <c r="K46" s="178">
        <f>+Vigencia!Z468</f>
        <v>0</v>
      </c>
      <c r="L46" s="178">
        <f>+Vigencia!Z517</f>
        <v>0</v>
      </c>
      <c r="M46" s="177"/>
      <c r="N46" s="177"/>
    </row>
    <row r="47" spans="2:14" ht="24">
      <c r="B47" s="176">
        <v>45</v>
      </c>
      <c r="C47" s="176">
        <f>Metas!B47</f>
        <v>45</v>
      </c>
      <c r="D47" s="146" t="str">
        <f>Metas!C47</f>
        <v>Mantener el 100% de la acreditación del Laboratorio de Salud Pública como referente técnico a nivel distrital y nacional junto con la operación del laboratorio de alta contención biológica BSL3.</v>
      </c>
      <c r="E47" s="186"/>
      <c r="F47" s="187"/>
      <c r="G47" s="179">
        <f>+Vigencia!Z275</f>
        <v>14243296720</v>
      </c>
      <c r="H47" s="179">
        <f>+Vigencia!Z323</f>
        <v>18910117284</v>
      </c>
      <c r="I47" s="179">
        <f>+Vigencia!Z371</f>
        <v>4592025514</v>
      </c>
      <c r="J47" s="179">
        <f>+Vigencia!Z419</f>
        <v>960060127</v>
      </c>
      <c r="K47" s="178">
        <f>+Vigencia!Z469</f>
        <v>29624791</v>
      </c>
      <c r="L47" s="178">
        <f>+Vigencia!Z518</f>
        <v>21527070</v>
      </c>
      <c r="M47" s="177"/>
      <c r="N47" s="177"/>
    </row>
    <row r="48" spans="2:14" ht="30" customHeight="1">
      <c r="E48" s="188"/>
      <c r="F48" s="188"/>
      <c r="G48" s="141"/>
      <c r="H48" s="141"/>
      <c r="I48" s="141"/>
      <c r="J48" s="141"/>
      <c r="K48" s="141"/>
      <c r="L48" s="141"/>
      <c r="M48" s="102"/>
      <c r="N48" s="102"/>
    </row>
    <row r="49" spans="2:14" ht="16.5">
      <c r="B49" s="135"/>
      <c r="C49" s="135"/>
      <c r="D49" s="135"/>
      <c r="E49" s="189"/>
      <c r="F49" s="189"/>
      <c r="G49" s="135">
        <f t="shared" ref="G49:L49" si="0">SUM(G4:G47)</f>
        <v>63955609690</v>
      </c>
      <c r="H49" s="135">
        <f t="shared" si="0"/>
        <v>111875416319</v>
      </c>
      <c r="I49" s="135">
        <f t="shared" si="0"/>
        <v>37528997050</v>
      </c>
      <c r="J49" s="135">
        <f t="shared" si="0"/>
        <v>9345454583</v>
      </c>
      <c r="K49" s="135">
        <f t="shared" si="0"/>
        <v>2376893985</v>
      </c>
      <c r="L49" s="135">
        <f t="shared" si="0"/>
        <v>2066781109</v>
      </c>
      <c r="M49" s="135"/>
      <c r="N49" s="135"/>
    </row>
    <row r="50" spans="2:14">
      <c r="E50" s="188"/>
      <c r="F50" s="188"/>
      <c r="G50" s="141"/>
      <c r="H50" s="141"/>
      <c r="I50" s="141"/>
      <c r="J50" s="141"/>
      <c r="K50" s="141"/>
      <c r="L50" s="141"/>
      <c r="M50" s="102"/>
      <c r="N50" s="102"/>
    </row>
    <row r="51" spans="2:14">
      <c r="E51" s="188"/>
      <c r="F51" s="188"/>
      <c r="G51" s="141"/>
      <c r="H51" s="141"/>
      <c r="I51" s="141"/>
      <c r="J51" s="141"/>
      <c r="K51" s="141"/>
      <c r="L51" s="141"/>
      <c r="M51" s="102"/>
      <c r="N51" s="102"/>
    </row>
    <row r="52" spans="2:14">
      <c r="E52" s="188"/>
      <c r="F52" s="188"/>
      <c r="G52" s="141"/>
      <c r="H52" s="141"/>
      <c r="I52" s="141"/>
      <c r="J52" s="141"/>
      <c r="K52" s="141"/>
      <c r="L52" s="141"/>
      <c r="M52" s="102"/>
      <c r="N52" s="102"/>
    </row>
    <row r="53" spans="2:14">
      <c r="E53" s="188"/>
      <c r="F53" s="188"/>
      <c r="G53" s="141"/>
      <c r="H53" s="141"/>
      <c r="I53" s="141"/>
      <c r="J53" s="141"/>
      <c r="K53" s="141"/>
      <c r="L53" s="141"/>
      <c r="M53" s="102"/>
      <c r="N53" s="102"/>
    </row>
    <row r="54" spans="2:14">
      <c r="E54" s="188"/>
      <c r="F54" s="188"/>
      <c r="G54" s="141"/>
      <c r="H54" s="141"/>
      <c r="I54" s="141"/>
      <c r="J54" s="141"/>
      <c r="K54" s="141"/>
      <c r="L54" s="141"/>
      <c r="M54" s="102"/>
      <c r="N54" s="102"/>
    </row>
    <row r="55" spans="2:14">
      <c r="E55" s="188"/>
      <c r="F55" s="188"/>
      <c r="G55" s="141"/>
      <c r="H55" s="141"/>
      <c r="I55" s="141"/>
      <c r="J55" s="141"/>
      <c r="K55" s="141"/>
      <c r="L55" s="141"/>
      <c r="M55" s="102"/>
      <c r="N55" s="102"/>
    </row>
    <row r="56" spans="2:14">
      <c r="E56" s="188"/>
      <c r="F56" s="188"/>
      <c r="G56" s="141"/>
      <c r="H56" s="141"/>
      <c r="I56" s="141"/>
      <c r="J56" s="141"/>
      <c r="K56" s="141"/>
      <c r="L56" s="141"/>
      <c r="M56" s="102"/>
      <c r="N56" s="102"/>
    </row>
    <row r="57" spans="2:14">
      <c r="E57" s="188"/>
      <c r="F57" s="188"/>
      <c r="G57" s="141"/>
      <c r="H57" s="141"/>
      <c r="I57" s="141"/>
      <c r="J57" s="141"/>
      <c r="K57" s="141"/>
      <c r="L57" s="141"/>
      <c r="M57" s="102"/>
      <c r="N57" s="102"/>
    </row>
    <row r="58" spans="2:14">
      <c r="E58" s="188"/>
      <c r="F58" s="188"/>
      <c r="G58" s="141"/>
      <c r="H58" s="141"/>
      <c r="I58" s="141"/>
      <c r="J58" s="141"/>
      <c r="K58" s="141"/>
      <c r="L58" s="141"/>
      <c r="M58" s="102"/>
      <c r="N58" s="102"/>
    </row>
    <row r="59" spans="2:14">
      <c r="E59" s="188"/>
      <c r="F59" s="188"/>
      <c r="G59" s="141"/>
      <c r="H59" s="141"/>
      <c r="I59" s="141"/>
      <c r="J59" s="141"/>
      <c r="K59" s="141"/>
      <c r="L59" s="141"/>
      <c r="M59" s="102"/>
      <c r="N59" s="102"/>
    </row>
    <row r="60" spans="2:14">
      <c r="E60" s="188"/>
      <c r="F60" s="188"/>
      <c r="G60" s="141"/>
      <c r="H60" s="141"/>
      <c r="I60" s="141"/>
      <c r="J60" s="141"/>
      <c r="K60" s="141"/>
      <c r="L60" s="141"/>
      <c r="M60" s="102"/>
      <c r="N60" s="102"/>
    </row>
    <row r="61" spans="2:14">
      <c r="E61" s="188"/>
      <c r="F61" s="188"/>
      <c r="G61" s="141"/>
      <c r="H61" s="141"/>
      <c r="I61" s="141"/>
      <c r="J61" s="141"/>
      <c r="K61" s="141"/>
      <c r="L61" s="141"/>
      <c r="M61" s="102"/>
      <c r="N61" s="102"/>
    </row>
    <row r="62" spans="2:14">
      <c r="E62" s="188"/>
      <c r="F62" s="188"/>
      <c r="G62" s="141"/>
      <c r="H62" s="141"/>
      <c r="I62" s="141"/>
      <c r="J62" s="141"/>
      <c r="K62" s="141"/>
      <c r="L62" s="141"/>
      <c r="M62" s="102"/>
      <c r="N62" s="102"/>
    </row>
    <row r="63" spans="2:14">
      <c r="E63" s="188"/>
      <c r="F63" s="188"/>
      <c r="G63" s="141"/>
      <c r="H63" s="141"/>
      <c r="I63" s="141"/>
      <c r="J63" s="141"/>
      <c r="K63" s="141"/>
      <c r="L63" s="141"/>
      <c r="M63" s="102"/>
      <c r="N63" s="102"/>
    </row>
    <row r="64" spans="2:14">
      <c r="E64" s="188"/>
      <c r="F64" s="188"/>
      <c r="G64" s="141"/>
      <c r="H64" s="141"/>
      <c r="I64" s="141"/>
      <c r="J64" s="141"/>
      <c r="K64" s="141"/>
      <c r="L64" s="141"/>
      <c r="M64" s="102"/>
      <c r="N64" s="102"/>
    </row>
    <row r="65" spans="5:14">
      <c r="E65" s="188"/>
      <c r="F65" s="188"/>
      <c r="G65" s="141"/>
      <c r="H65" s="141"/>
      <c r="I65" s="141"/>
      <c r="J65" s="141"/>
      <c r="K65" s="141"/>
      <c r="L65" s="141"/>
      <c r="M65" s="102"/>
      <c r="N65" s="102"/>
    </row>
    <row r="66" spans="5:14">
      <c r="E66" s="188"/>
      <c r="F66" s="188"/>
      <c r="G66" s="141"/>
      <c r="H66" s="141"/>
      <c r="I66" s="141"/>
      <c r="J66" s="141"/>
      <c r="K66" s="141"/>
      <c r="L66" s="141"/>
      <c r="M66" s="102"/>
      <c r="N66" s="102"/>
    </row>
    <row r="67" spans="5:14">
      <c r="E67" s="188"/>
      <c r="F67" s="188"/>
      <c r="G67" s="141"/>
      <c r="H67" s="141"/>
      <c r="I67" s="141"/>
      <c r="J67" s="141"/>
      <c r="K67" s="141"/>
      <c r="L67" s="141"/>
      <c r="M67" s="102"/>
      <c r="N67" s="102"/>
    </row>
    <row r="68" spans="5:14">
      <c r="E68" s="188"/>
      <c r="F68" s="188"/>
      <c r="G68" s="141"/>
      <c r="H68" s="141"/>
      <c r="I68" s="141"/>
      <c r="J68" s="141"/>
      <c r="K68" s="141"/>
      <c r="L68" s="141"/>
      <c r="M68" s="102"/>
      <c r="N68" s="102"/>
    </row>
    <row r="69" spans="5:14">
      <c r="E69" s="188"/>
      <c r="F69" s="188"/>
      <c r="G69" s="141"/>
      <c r="H69" s="141"/>
      <c r="I69" s="141"/>
      <c r="J69" s="141"/>
      <c r="K69" s="141"/>
      <c r="L69" s="141"/>
      <c r="M69" s="102"/>
      <c r="N69" s="102"/>
    </row>
    <row r="70" spans="5:14">
      <c r="E70" s="188"/>
      <c r="F70" s="188"/>
      <c r="G70" s="141"/>
      <c r="H70" s="141"/>
      <c r="I70" s="141"/>
      <c r="J70" s="141"/>
      <c r="K70" s="141"/>
      <c r="L70" s="141"/>
      <c r="M70" s="102"/>
      <c r="N70" s="102"/>
    </row>
    <row r="71" spans="5:14">
      <c r="E71" s="188"/>
      <c r="F71" s="188"/>
      <c r="G71" s="141"/>
      <c r="H71" s="141"/>
      <c r="I71" s="141"/>
      <c r="J71" s="141"/>
      <c r="K71" s="141"/>
      <c r="L71" s="141"/>
      <c r="M71" s="102"/>
      <c r="N71" s="102"/>
    </row>
    <row r="72" spans="5:14">
      <c r="E72" s="188"/>
      <c r="F72" s="188"/>
      <c r="G72" s="141"/>
      <c r="H72" s="141"/>
      <c r="I72" s="141"/>
      <c r="J72" s="141"/>
      <c r="K72" s="141"/>
      <c r="L72" s="141"/>
      <c r="M72" s="102"/>
      <c r="N72" s="102"/>
    </row>
    <row r="73" spans="5:14">
      <c r="E73" s="188"/>
      <c r="F73" s="188"/>
      <c r="G73" s="141"/>
      <c r="H73" s="141"/>
      <c r="I73" s="141"/>
      <c r="J73" s="141"/>
      <c r="K73" s="141"/>
      <c r="L73" s="141"/>
      <c r="M73" s="102"/>
      <c r="N73" s="102"/>
    </row>
    <row r="74" spans="5:14">
      <c r="E74" s="188"/>
      <c r="F74" s="188"/>
      <c r="G74" s="141"/>
      <c r="H74" s="141"/>
      <c r="I74" s="141"/>
      <c r="J74" s="141"/>
      <c r="K74" s="141"/>
      <c r="L74" s="141"/>
      <c r="M74" s="102"/>
      <c r="N74" s="102"/>
    </row>
    <row r="75" spans="5:14">
      <c r="E75" s="188"/>
      <c r="F75" s="188"/>
      <c r="G75" s="141"/>
      <c r="H75" s="141"/>
      <c r="I75" s="141"/>
      <c r="J75" s="141"/>
      <c r="K75" s="141"/>
      <c r="L75" s="141"/>
      <c r="M75" s="102"/>
      <c r="N75" s="102"/>
    </row>
    <row r="76" spans="5:14">
      <c r="E76" s="190"/>
      <c r="F76" s="190"/>
    </row>
    <row r="77" spans="5:14">
      <c r="E77" s="190"/>
      <c r="F77" s="190"/>
    </row>
    <row r="78" spans="5:14">
      <c r="E78" s="190"/>
      <c r="F78" s="190"/>
    </row>
    <row r="79" spans="5:14">
      <c r="E79" s="190"/>
      <c r="F79" s="190"/>
    </row>
    <row r="80" spans="5:14">
      <c r="E80" s="190"/>
      <c r="F80" s="190"/>
    </row>
    <row r="81" spans="5:6">
      <c r="E81" s="190"/>
      <c r="F81" s="190"/>
    </row>
    <row r="82" spans="5:6">
      <c r="E82" s="190"/>
      <c r="F82" s="190"/>
    </row>
    <row r="83" spans="5:6">
      <c r="E83" s="190"/>
      <c r="F83" s="190"/>
    </row>
    <row r="84" spans="5:6">
      <c r="E84" s="190"/>
      <c r="F84" s="190"/>
    </row>
    <row r="85" spans="5:6">
      <c r="E85" s="190"/>
      <c r="F85" s="190"/>
    </row>
    <row r="86" spans="5:6">
      <c r="E86" s="190"/>
      <c r="F86" s="190"/>
    </row>
    <row r="87" spans="5:6">
      <c r="E87" s="190"/>
      <c r="F87" s="190"/>
    </row>
    <row r="88" spans="5:6">
      <c r="E88" s="190"/>
      <c r="F88" s="190"/>
    </row>
    <row r="89" spans="5:6">
      <c r="E89" s="190"/>
      <c r="F89" s="190"/>
    </row>
    <row r="90" spans="5:6">
      <c r="E90" s="190"/>
      <c r="F90" s="190"/>
    </row>
    <row r="91" spans="5:6">
      <c r="E91" s="190"/>
      <c r="F91" s="190"/>
    </row>
    <row r="92" spans="5:6">
      <c r="E92" s="190"/>
      <c r="F92" s="190"/>
    </row>
    <row r="93" spans="5:6">
      <c r="E93" s="190"/>
      <c r="F93" s="190"/>
    </row>
    <row r="94" spans="5:6">
      <c r="E94" s="190"/>
      <c r="F94" s="190"/>
    </row>
    <row r="95" spans="5:6">
      <c r="E95" s="190"/>
      <c r="F95" s="190"/>
    </row>
    <row r="96" spans="5:6">
      <c r="E96" s="190"/>
      <c r="F96" s="190"/>
    </row>
    <row r="97" spans="5:6">
      <c r="E97" s="190"/>
      <c r="F97" s="190"/>
    </row>
    <row r="98" spans="5:6">
      <c r="E98" s="190"/>
      <c r="F98" s="190"/>
    </row>
    <row r="99" spans="5:6">
      <c r="E99" s="190"/>
      <c r="F99" s="190"/>
    </row>
    <row r="100" spans="5:6">
      <c r="E100" s="190"/>
      <c r="F100" s="190"/>
    </row>
    <row r="101" spans="5:6">
      <c r="E101" s="190"/>
      <c r="F101" s="190"/>
    </row>
    <row r="102" spans="5:6">
      <c r="E102" s="190"/>
      <c r="F102" s="190"/>
    </row>
    <row r="103" spans="5:6">
      <c r="E103" s="190"/>
      <c r="F103" s="190"/>
    </row>
    <row r="104" spans="5:6">
      <c r="E104" s="190"/>
      <c r="F104" s="190"/>
    </row>
    <row r="105" spans="5:6">
      <c r="E105" s="190"/>
      <c r="F105" s="190"/>
    </row>
    <row r="106" spans="5:6">
      <c r="E106" s="190"/>
      <c r="F106" s="190"/>
    </row>
    <row r="107" spans="5:6">
      <c r="E107" s="190"/>
      <c r="F107" s="190"/>
    </row>
    <row r="108" spans="5:6">
      <c r="E108" s="190"/>
      <c r="F108" s="190"/>
    </row>
    <row r="109" spans="5:6">
      <c r="E109" s="190"/>
      <c r="F109" s="190"/>
    </row>
    <row r="110" spans="5:6">
      <c r="E110" s="190"/>
      <c r="F110" s="190"/>
    </row>
    <row r="111" spans="5:6">
      <c r="E111" s="190"/>
      <c r="F111" s="190"/>
    </row>
    <row r="112" spans="5:6">
      <c r="E112" s="190"/>
      <c r="F112" s="190"/>
    </row>
    <row r="113" spans="5:6">
      <c r="E113" s="190"/>
      <c r="F113" s="190"/>
    </row>
    <row r="114" spans="5:6">
      <c r="E114" s="190"/>
      <c r="F114" s="190"/>
    </row>
    <row r="115" spans="5:6">
      <c r="E115" s="190"/>
      <c r="F115" s="190"/>
    </row>
    <row r="116" spans="5:6">
      <c r="E116" s="190"/>
      <c r="F116" s="190"/>
    </row>
    <row r="117" spans="5:6">
      <c r="E117" s="190"/>
      <c r="F117" s="190"/>
    </row>
    <row r="118" spans="5:6">
      <c r="E118" s="190"/>
      <c r="F118" s="190"/>
    </row>
    <row r="119" spans="5:6">
      <c r="E119" s="190"/>
      <c r="F119" s="190"/>
    </row>
    <row r="120" spans="5:6">
      <c r="E120" s="190"/>
      <c r="F120" s="190"/>
    </row>
    <row r="121" spans="5:6">
      <c r="E121" s="190"/>
      <c r="F121" s="190"/>
    </row>
    <row r="122" spans="5:6">
      <c r="E122" s="190"/>
      <c r="F122" s="190"/>
    </row>
    <row r="123" spans="5:6">
      <c r="E123" s="190"/>
      <c r="F123" s="190"/>
    </row>
    <row r="124" spans="5:6">
      <c r="E124" s="190"/>
      <c r="F124" s="190"/>
    </row>
    <row r="125" spans="5:6">
      <c r="E125" s="190"/>
      <c r="F125" s="190"/>
    </row>
    <row r="126" spans="5:6">
      <c r="E126" s="190"/>
      <c r="F126" s="190"/>
    </row>
    <row r="127" spans="5:6">
      <c r="E127" s="190"/>
      <c r="F127" s="190"/>
    </row>
    <row r="128" spans="5:6">
      <c r="E128" s="190"/>
      <c r="F128" s="190"/>
    </row>
    <row r="129" spans="5:6">
      <c r="E129" s="190"/>
      <c r="F129" s="190"/>
    </row>
    <row r="130" spans="5:6">
      <c r="E130" s="190"/>
      <c r="F130" s="190"/>
    </row>
    <row r="131" spans="5:6">
      <c r="E131" s="190"/>
      <c r="F131" s="190"/>
    </row>
    <row r="132" spans="5:6">
      <c r="E132" s="190"/>
      <c r="F132" s="190"/>
    </row>
    <row r="133" spans="5:6">
      <c r="E133" s="190"/>
      <c r="F133" s="190"/>
    </row>
    <row r="134" spans="5:6">
      <c r="E134" s="190"/>
      <c r="F134" s="190"/>
    </row>
    <row r="135" spans="5:6">
      <c r="E135" s="190"/>
      <c r="F135" s="190"/>
    </row>
    <row r="136" spans="5:6">
      <c r="E136" s="190"/>
      <c r="F136" s="190"/>
    </row>
    <row r="137" spans="5:6">
      <c r="E137" s="190"/>
      <c r="F137" s="190"/>
    </row>
    <row r="138" spans="5:6">
      <c r="E138" s="190"/>
      <c r="F138" s="190"/>
    </row>
    <row r="139" spans="5:6">
      <c r="E139" s="190"/>
      <c r="F139" s="190"/>
    </row>
    <row r="140" spans="5:6">
      <c r="E140" s="190"/>
      <c r="F140" s="190"/>
    </row>
    <row r="141" spans="5:6">
      <c r="E141" s="190"/>
      <c r="F141" s="190"/>
    </row>
    <row r="142" spans="5:6">
      <c r="E142" s="190"/>
      <c r="F142" s="190"/>
    </row>
    <row r="143" spans="5:6">
      <c r="E143" s="190"/>
      <c r="F143" s="190"/>
    </row>
    <row r="144" spans="5:6">
      <c r="E144" s="190"/>
      <c r="F144" s="190"/>
    </row>
    <row r="145" spans="5:6">
      <c r="E145" s="190"/>
      <c r="F145" s="190"/>
    </row>
    <row r="146" spans="5:6">
      <c r="E146" s="190"/>
      <c r="F146" s="190"/>
    </row>
    <row r="147" spans="5:6">
      <c r="E147" s="190"/>
      <c r="F147" s="190"/>
    </row>
    <row r="148" spans="5:6">
      <c r="E148" s="190"/>
      <c r="F148" s="190"/>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812"/>
  <sheetViews>
    <sheetView showGridLines="0" topLeftCell="A796" zoomScale="80" zoomScaleNormal="80" workbookViewId="0">
      <selection activeCell="B3" sqref="B3:B20"/>
    </sheetView>
  </sheetViews>
  <sheetFormatPr baseColWidth="10" defaultColWidth="12" defaultRowHeight="15.75"/>
  <cols>
    <col min="1" max="1" width="8.7109375" style="209" bestFit="1" customWidth="1"/>
    <col min="2" max="2" width="29.140625" customWidth="1"/>
    <col min="3" max="3" width="40.140625" bestFit="1" customWidth="1"/>
  </cols>
  <sheetData>
    <row r="1" spans="1:19" ht="12">
      <c r="A1"/>
    </row>
    <row r="2" spans="1:19" ht="36">
      <c r="A2" s="192" t="s">
        <v>168</v>
      </c>
      <c r="B2" s="192" t="s">
        <v>169</v>
      </c>
      <c r="C2" s="192" t="s">
        <v>170</v>
      </c>
      <c r="D2" s="192" t="s">
        <v>171</v>
      </c>
      <c r="E2" s="192" t="s">
        <v>172</v>
      </c>
      <c r="F2" s="192" t="s">
        <v>173</v>
      </c>
      <c r="G2" s="192" t="s">
        <v>174</v>
      </c>
      <c r="H2" s="192" t="s">
        <v>175</v>
      </c>
      <c r="I2" s="192" t="s">
        <v>176</v>
      </c>
      <c r="J2" s="192" t="s">
        <v>177</v>
      </c>
      <c r="K2" s="192" t="s">
        <v>178</v>
      </c>
      <c r="L2" s="192" t="s">
        <v>179</v>
      </c>
      <c r="M2" s="192" t="s">
        <v>180</v>
      </c>
      <c r="N2" s="192" t="s">
        <v>181</v>
      </c>
      <c r="O2" s="192" t="s">
        <v>182</v>
      </c>
      <c r="P2" s="192" t="s">
        <v>183</v>
      </c>
      <c r="Q2" s="192" t="s">
        <v>184</v>
      </c>
      <c r="R2" s="192" t="s">
        <v>185</v>
      </c>
      <c r="S2" s="192" t="s">
        <v>186</v>
      </c>
    </row>
    <row r="3" spans="1:19" ht="12">
      <c r="A3" s="891">
        <v>1</v>
      </c>
      <c r="B3" s="890" t="str">
        <f>+Metas!C3</f>
        <v>Definir e implementar el 100% de una instancia de gobernanza y gobernabilidad en salud pública y Atención Primaria Social que intervenga los determinantes sociales de inequidades en salud en el territorio.</v>
      </c>
      <c r="C3" s="193" t="s">
        <v>187</v>
      </c>
      <c r="D3" s="194"/>
      <c r="E3" s="194"/>
      <c r="F3" s="194"/>
      <c r="G3" s="194"/>
      <c r="H3" s="194"/>
      <c r="I3" s="195"/>
      <c r="J3" s="195"/>
      <c r="K3" s="195"/>
      <c r="L3" s="195"/>
      <c r="M3" s="195"/>
      <c r="N3" s="194"/>
      <c r="O3" s="194"/>
      <c r="P3" s="195"/>
      <c r="Q3" s="195"/>
      <c r="R3" s="196">
        <f>+D3+F3+H3+J3+L3+N3+P3</f>
        <v>0</v>
      </c>
      <c r="S3" s="196">
        <f>+E3+G3+I3+K3+M3+O3+Q3</f>
        <v>0</v>
      </c>
    </row>
    <row r="4" spans="1:19" ht="12">
      <c r="A4" s="891"/>
      <c r="B4" s="890"/>
      <c r="C4" s="197" t="s">
        <v>188</v>
      </c>
      <c r="D4" s="194"/>
      <c r="E4" s="194"/>
      <c r="F4" s="194"/>
      <c r="G4" s="194"/>
      <c r="H4" s="194"/>
      <c r="I4" s="194"/>
      <c r="J4" s="194"/>
      <c r="K4" s="194"/>
      <c r="L4" s="194"/>
      <c r="M4" s="194"/>
      <c r="N4" s="194"/>
      <c r="O4" s="194"/>
      <c r="P4" s="194"/>
      <c r="Q4" s="194"/>
      <c r="R4" s="196">
        <f t="shared" ref="R4:S19" si="0">+D4+F4+H4+J4+L4+N4+P4</f>
        <v>0</v>
      </c>
      <c r="S4" s="196">
        <f t="shared" si="0"/>
        <v>0</v>
      </c>
    </row>
    <row r="5" spans="1:19" ht="12">
      <c r="A5" s="891"/>
      <c r="B5" s="890"/>
      <c r="C5" s="193" t="s">
        <v>189</v>
      </c>
      <c r="D5" s="195"/>
      <c r="E5" s="195"/>
      <c r="F5" s="195"/>
      <c r="G5" s="195"/>
      <c r="H5" s="195"/>
      <c r="I5" s="195"/>
      <c r="J5" s="195"/>
      <c r="K5" s="195"/>
      <c r="L5" s="195"/>
      <c r="M5" s="195"/>
      <c r="N5" s="195"/>
      <c r="O5" s="195"/>
      <c r="P5" s="195"/>
      <c r="Q5" s="195"/>
      <c r="R5" s="196">
        <f t="shared" si="0"/>
        <v>0</v>
      </c>
      <c r="S5" s="196">
        <f t="shared" si="0"/>
        <v>0</v>
      </c>
    </row>
    <row r="6" spans="1:19" ht="12">
      <c r="A6" s="891"/>
      <c r="B6" s="890"/>
      <c r="C6" s="193" t="s">
        <v>190</v>
      </c>
      <c r="D6" s="194"/>
      <c r="E6" s="194"/>
      <c r="F6" s="195"/>
      <c r="G6" s="195"/>
      <c r="H6" s="195"/>
      <c r="I6" s="195"/>
      <c r="J6" s="195"/>
      <c r="K6" s="195"/>
      <c r="L6" s="195"/>
      <c r="M6" s="195"/>
      <c r="N6" s="195"/>
      <c r="O6" s="195"/>
      <c r="P6" s="195"/>
      <c r="Q6" s="195"/>
      <c r="R6" s="196">
        <f t="shared" si="0"/>
        <v>0</v>
      </c>
      <c r="S6" s="196">
        <f t="shared" si="0"/>
        <v>0</v>
      </c>
    </row>
    <row r="7" spans="1:19" ht="12">
      <c r="A7" s="891"/>
      <c r="B7" s="890"/>
      <c r="C7" s="193" t="s">
        <v>191</v>
      </c>
      <c r="D7" s="194"/>
      <c r="E7" s="194"/>
      <c r="F7" s="195"/>
      <c r="G7" s="195"/>
      <c r="H7" s="195"/>
      <c r="I7" s="195"/>
      <c r="J7" s="195"/>
      <c r="K7" s="195"/>
      <c r="L7" s="195"/>
      <c r="M7" s="195"/>
      <c r="N7" s="195"/>
      <c r="O7" s="195"/>
      <c r="P7" s="195"/>
      <c r="Q7" s="195"/>
      <c r="R7" s="196">
        <f t="shared" si="0"/>
        <v>0</v>
      </c>
      <c r="S7" s="196">
        <f t="shared" si="0"/>
        <v>0</v>
      </c>
    </row>
    <row r="8" spans="1:19" ht="12">
      <c r="A8" s="891"/>
      <c r="B8" s="890"/>
      <c r="C8" s="197" t="s">
        <v>192</v>
      </c>
      <c r="D8" s="194"/>
      <c r="E8" s="194"/>
      <c r="F8" s="195"/>
      <c r="G8" s="195"/>
      <c r="H8" s="195"/>
      <c r="I8" s="195"/>
      <c r="J8" s="195"/>
      <c r="K8" s="195"/>
      <c r="L8" s="195"/>
      <c r="M8" s="195"/>
      <c r="N8" s="195"/>
      <c r="O8" s="195"/>
      <c r="P8" s="195"/>
      <c r="Q8" s="195"/>
      <c r="R8" s="196">
        <f t="shared" si="0"/>
        <v>0</v>
      </c>
      <c r="S8" s="196">
        <f t="shared" si="0"/>
        <v>0</v>
      </c>
    </row>
    <row r="9" spans="1:19" ht="12">
      <c r="A9" s="891"/>
      <c r="B9" s="890"/>
      <c r="C9" s="198" t="s">
        <v>193</v>
      </c>
      <c r="D9" s="199">
        <f t="shared" ref="D9:M9" si="1">SUM(D3:D8)</f>
        <v>0</v>
      </c>
      <c r="E9" s="199">
        <f t="shared" si="1"/>
        <v>0</v>
      </c>
      <c r="F9" s="199">
        <f t="shared" si="1"/>
        <v>0</v>
      </c>
      <c r="G9" s="199">
        <f t="shared" si="1"/>
        <v>0</v>
      </c>
      <c r="H9" s="199">
        <f t="shared" si="1"/>
        <v>0</v>
      </c>
      <c r="I9" s="199">
        <f t="shared" si="1"/>
        <v>0</v>
      </c>
      <c r="J9" s="199">
        <f t="shared" si="1"/>
        <v>0</v>
      </c>
      <c r="K9" s="199">
        <f t="shared" si="1"/>
        <v>0</v>
      </c>
      <c r="L9" s="199">
        <f t="shared" si="1"/>
        <v>0</v>
      </c>
      <c r="M9" s="199">
        <f t="shared" si="1"/>
        <v>0</v>
      </c>
      <c r="N9" s="199">
        <f>SUM(N3:N8)</f>
        <v>0</v>
      </c>
      <c r="O9" s="199">
        <f>SUM(O3:O8)</f>
        <v>0</v>
      </c>
      <c r="P9" s="199">
        <f>SUM(P3:P8)</f>
        <v>0</v>
      </c>
      <c r="Q9" s="199">
        <f>SUM(Q3:Q8)</f>
        <v>0</v>
      </c>
      <c r="R9" s="200">
        <f t="shared" si="0"/>
        <v>0</v>
      </c>
      <c r="S9" s="200">
        <f t="shared" si="0"/>
        <v>0</v>
      </c>
    </row>
    <row r="10" spans="1:19" ht="12">
      <c r="A10" s="891"/>
      <c r="B10" s="890"/>
      <c r="C10" s="193" t="s">
        <v>194</v>
      </c>
      <c r="D10" s="194"/>
      <c r="E10" s="194"/>
      <c r="F10" s="194"/>
      <c r="G10" s="194"/>
      <c r="H10" s="194"/>
      <c r="I10" s="195"/>
      <c r="J10" s="195"/>
      <c r="K10" s="195"/>
      <c r="L10" s="195"/>
      <c r="M10" s="195"/>
      <c r="N10" s="194"/>
      <c r="O10" s="194"/>
      <c r="P10" s="195"/>
      <c r="Q10" s="195"/>
      <c r="R10" s="196">
        <f t="shared" si="0"/>
        <v>0</v>
      </c>
      <c r="S10" s="196">
        <f t="shared" si="0"/>
        <v>0</v>
      </c>
    </row>
    <row r="11" spans="1:19" ht="12">
      <c r="A11" s="891"/>
      <c r="B11" s="890"/>
      <c r="C11" s="193" t="s">
        <v>195</v>
      </c>
      <c r="D11" s="194"/>
      <c r="E11" s="194"/>
      <c r="F11" s="194"/>
      <c r="G11" s="194"/>
      <c r="H11" s="194"/>
      <c r="I11" s="195"/>
      <c r="J11" s="195"/>
      <c r="K11" s="195"/>
      <c r="L11" s="195"/>
      <c r="M11" s="195"/>
      <c r="N11" s="194"/>
      <c r="O11" s="194"/>
      <c r="P11" s="195"/>
      <c r="Q11" s="195"/>
      <c r="R11" s="196">
        <f t="shared" si="0"/>
        <v>0</v>
      </c>
      <c r="S11" s="196">
        <f t="shared" si="0"/>
        <v>0</v>
      </c>
    </row>
    <row r="12" spans="1:19" ht="12">
      <c r="A12" s="891"/>
      <c r="B12" s="890"/>
      <c r="C12" s="201" t="s">
        <v>196</v>
      </c>
      <c r="D12" s="194"/>
      <c r="E12" s="194"/>
      <c r="F12" s="194"/>
      <c r="G12" s="194"/>
      <c r="H12" s="194"/>
      <c r="I12" s="195"/>
      <c r="J12" s="195"/>
      <c r="K12" s="195"/>
      <c r="L12" s="195"/>
      <c r="M12" s="195"/>
      <c r="N12" s="194"/>
      <c r="O12" s="194"/>
      <c r="P12" s="195"/>
      <c r="Q12" s="195"/>
      <c r="R12" s="196">
        <f t="shared" si="0"/>
        <v>0</v>
      </c>
      <c r="S12" s="196">
        <f t="shared" si="0"/>
        <v>0</v>
      </c>
    </row>
    <row r="13" spans="1:19" ht="12">
      <c r="A13" s="891"/>
      <c r="B13" s="890"/>
      <c r="C13" s="201" t="s">
        <v>197</v>
      </c>
      <c r="D13" s="194"/>
      <c r="E13" s="194"/>
      <c r="F13" s="194"/>
      <c r="G13" s="194"/>
      <c r="H13" s="194"/>
      <c r="I13" s="195"/>
      <c r="J13" s="195"/>
      <c r="K13" s="195"/>
      <c r="L13" s="195"/>
      <c r="M13" s="195"/>
      <c r="N13" s="194"/>
      <c r="O13" s="194"/>
      <c r="P13" s="195"/>
      <c r="Q13" s="195"/>
      <c r="R13" s="196">
        <f t="shared" si="0"/>
        <v>0</v>
      </c>
      <c r="S13" s="196">
        <f t="shared" si="0"/>
        <v>0</v>
      </c>
    </row>
    <row r="14" spans="1:19" ht="12">
      <c r="A14" s="891"/>
      <c r="B14" s="890"/>
      <c r="C14" s="201" t="s">
        <v>198</v>
      </c>
      <c r="D14" s="194"/>
      <c r="E14" s="194"/>
      <c r="F14" s="194"/>
      <c r="G14" s="194"/>
      <c r="H14" s="194"/>
      <c r="I14" s="195"/>
      <c r="J14" s="195"/>
      <c r="K14" s="195"/>
      <c r="L14" s="195"/>
      <c r="M14" s="195"/>
      <c r="N14" s="194"/>
      <c r="O14" s="194"/>
      <c r="P14" s="195"/>
      <c r="Q14" s="195"/>
      <c r="R14" s="196">
        <f t="shared" si="0"/>
        <v>0</v>
      </c>
      <c r="S14" s="196">
        <f t="shared" si="0"/>
        <v>0</v>
      </c>
    </row>
    <row r="15" spans="1:19" ht="12">
      <c r="A15" s="891"/>
      <c r="B15" s="890"/>
      <c r="C15" s="201" t="s">
        <v>199</v>
      </c>
      <c r="D15" s="194"/>
      <c r="E15" s="194"/>
      <c r="F15" s="194"/>
      <c r="G15" s="194"/>
      <c r="H15" s="194"/>
      <c r="I15" s="195"/>
      <c r="J15" s="195"/>
      <c r="K15" s="195"/>
      <c r="L15" s="195"/>
      <c r="M15" s="195"/>
      <c r="N15" s="194"/>
      <c r="O15" s="194"/>
      <c r="P15" s="195"/>
      <c r="Q15" s="195"/>
      <c r="R15" s="196">
        <f t="shared" si="0"/>
        <v>0</v>
      </c>
      <c r="S15" s="196">
        <f t="shared" si="0"/>
        <v>0</v>
      </c>
    </row>
    <row r="16" spans="1:19" ht="12">
      <c r="A16" s="891"/>
      <c r="B16" s="890"/>
      <c r="C16" s="201" t="s">
        <v>200</v>
      </c>
      <c r="D16" s="194"/>
      <c r="E16" s="194"/>
      <c r="F16" s="194"/>
      <c r="G16" s="194"/>
      <c r="H16" s="194"/>
      <c r="I16" s="195"/>
      <c r="J16" s="195"/>
      <c r="K16" s="195"/>
      <c r="L16" s="195"/>
      <c r="M16" s="195"/>
      <c r="N16" s="194"/>
      <c r="O16" s="194"/>
      <c r="P16" s="195"/>
      <c r="Q16" s="195"/>
      <c r="R16" s="196">
        <f t="shared" si="0"/>
        <v>0</v>
      </c>
      <c r="S16" s="196">
        <f t="shared" si="0"/>
        <v>0</v>
      </c>
    </row>
    <row r="17" spans="1:19" ht="12">
      <c r="A17" s="891"/>
      <c r="B17" s="890"/>
      <c r="C17" s="198" t="s">
        <v>201</v>
      </c>
      <c r="D17" s="199">
        <f t="shared" ref="D17:Q17" si="2">SUM(D9:D16)</f>
        <v>0</v>
      </c>
      <c r="E17" s="199">
        <f t="shared" si="2"/>
        <v>0</v>
      </c>
      <c r="F17" s="199">
        <f t="shared" si="2"/>
        <v>0</v>
      </c>
      <c r="G17" s="199">
        <f t="shared" si="2"/>
        <v>0</v>
      </c>
      <c r="H17" s="199">
        <f t="shared" si="2"/>
        <v>0</v>
      </c>
      <c r="I17" s="199">
        <f t="shared" si="2"/>
        <v>0</v>
      </c>
      <c r="J17" s="199">
        <f t="shared" si="2"/>
        <v>0</v>
      </c>
      <c r="K17" s="199">
        <f t="shared" si="2"/>
        <v>0</v>
      </c>
      <c r="L17" s="199">
        <f t="shared" si="2"/>
        <v>0</v>
      </c>
      <c r="M17" s="199">
        <f t="shared" si="2"/>
        <v>0</v>
      </c>
      <c r="N17" s="199">
        <f t="shared" si="2"/>
        <v>0</v>
      </c>
      <c r="O17" s="199">
        <f t="shared" si="2"/>
        <v>0</v>
      </c>
      <c r="P17" s="199">
        <f t="shared" si="2"/>
        <v>0</v>
      </c>
      <c r="Q17" s="199">
        <f t="shared" si="2"/>
        <v>0</v>
      </c>
      <c r="R17" s="199">
        <f t="shared" si="0"/>
        <v>0</v>
      </c>
      <c r="S17" s="199">
        <f>+E17+G17+I17+K17+M17+O17+Q17</f>
        <v>0</v>
      </c>
    </row>
    <row r="18" spans="1:19" ht="12">
      <c r="A18" s="891"/>
      <c r="B18" s="890"/>
      <c r="C18" s="202" t="s">
        <v>202</v>
      </c>
      <c r="D18" s="203"/>
      <c r="E18" s="203"/>
      <c r="F18" s="203"/>
      <c r="G18" s="203"/>
      <c r="H18" s="204"/>
      <c r="I18" s="203"/>
      <c r="J18" s="203"/>
      <c r="K18" s="203"/>
      <c r="L18" s="204"/>
      <c r="M18" s="204"/>
      <c r="N18" s="204"/>
      <c r="O18" s="204"/>
      <c r="P18" s="204"/>
      <c r="Q18" s="204"/>
      <c r="R18" s="205">
        <f>+D18+F18+H18+J18+L18+N18+P18</f>
        <v>0</v>
      </c>
      <c r="S18" s="205">
        <f>+E18+G18+I18+K18+M18+O18+Q18</f>
        <v>0</v>
      </c>
    </row>
    <row r="19" spans="1:19" ht="12.75" thickBot="1">
      <c r="A19" s="891"/>
      <c r="B19" s="890"/>
      <c r="C19" s="206" t="s">
        <v>203</v>
      </c>
      <c r="D19" s="194"/>
      <c r="E19" s="194"/>
      <c r="F19" s="194"/>
      <c r="G19" s="194"/>
      <c r="H19" s="194"/>
      <c r="I19" s="195"/>
      <c r="J19" s="195"/>
      <c r="K19" s="195"/>
      <c r="L19" s="195"/>
      <c r="M19" s="195"/>
      <c r="N19" s="194"/>
      <c r="O19" s="194"/>
      <c r="P19" s="195"/>
      <c r="Q19" s="195"/>
      <c r="R19" s="196">
        <f t="shared" si="0"/>
        <v>0</v>
      </c>
      <c r="S19" s="196">
        <f t="shared" si="0"/>
        <v>0</v>
      </c>
    </row>
    <row r="20" spans="1:19" ht="12">
      <c r="A20" s="891"/>
      <c r="B20" s="890"/>
      <c r="C20" s="207"/>
      <c r="D20" s="208">
        <f t="shared" ref="D20:S20" si="3">+D17</f>
        <v>0</v>
      </c>
      <c r="E20" s="208">
        <f t="shared" si="3"/>
        <v>0</v>
      </c>
      <c r="F20" s="208">
        <f t="shared" si="3"/>
        <v>0</v>
      </c>
      <c r="G20" s="208">
        <f t="shared" si="3"/>
        <v>0</v>
      </c>
      <c r="H20" s="208">
        <f t="shared" si="3"/>
        <v>0</v>
      </c>
      <c r="I20" s="208">
        <f t="shared" si="3"/>
        <v>0</v>
      </c>
      <c r="J20" s="208">
        <f t="shared" si="3"/>
        <v>0</v>
      </c>
      <c r="K20" s="208">
        <f t="shared" si="3"/>
        <v>0</v>
      </c>
      <c r="L20" s="208">
        <f t="shared" si="3"/>
        <v>0</v>
      </c>
      <c r="M20" s="208">
        <f t="shared" si="3"/>
        <v>0</v>
      </c>
      <c r="N20" s="208">
        <f t="shared" si="3"/>
        <v>0</v>
      </c>
      <c r="O20" s="208">
        <f t="shared" si="3"/>
        <v>0</v>
      </c>
      <c r="P20" s="208">
        <f t="shared" si="3"/>
        <v>0</v>
      </c>
      <c r="Q20" s="208">
        <f t="shared" si="3"/>
        <v>0</v>
      </c>
      <c r="R20" s="208">
        <f t="shared" si="3"/>
        <v>0</v>
      </c>
      <c r="S20" s="208">
        <f t="shared" si="3"/>
        <v>0</v>
      </c>
    </row>
    <row r="21" spans="1:19" ht="12" customHeight="1">
      <c r="A21" s="889">
        <v>2</v>
      </c>
      <c r="B21" s="890" t="str">
        <f>VLOOKUP(VALUE(A21),Metas!$B$4:$C$5036,2,0)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193" t="s">
        <v>187</v>
      </c>
      <c r="D21" s="194"/>
      <c r="E21" s="194"/>
      <c r="F21" s="194"/>
      <c r="G21" s="194"/>
      <c r="H21" s="194"/>
      <c r="I21" s="195"/>
      <c r="J21" s="195"/>
      <c r="K21" s="195"/>
      <c r="L21" s="195"/>
      <c r="M21" s="195"/>
      <c r="N21" s="194"/>
      <c r="O21" s="194"/>
      <c r="P21" s="195"/>
      <c r="Q21" s="195"/>
      <c r="R21" s="196">
        <f>+D21+F21+H21+J21+L21+N21+P21</f>
        <v>0</v>
      </c>
      <c r="S21" s="196">
        <f>+E21+G21+I21+K21+M21+O21+Q21</f>
        <v>0</v>
      </c>
    </row>
    <row r="22" spans="1:19" ht="12">
      <c r="A22" s="889"/>
      <c r="B22" s="890"/>
      <c r="C22" s="197" t="s">
        <v>188</v>
      </c>
      <c r="D22" s="194"/>
      <c r="E22" s="194"/>
      <c r="F22" s="194"/>
      <c r="G22" s="194"/>
      <c r="H22" s="194"/>
      <c r="I22" s="195"/>
      <c r="J22" s="195"/>
      <c r="K22" s="195"/>
      <c r="L22" s="195"/>
      <c r="M22" s="195"/>
      <c r="N22" s="194"/>
      <c r="O22" s="194"/>
      <c r="P22" s="195"/>
      <c r="Q22" s="195"/>
      <c r="R22" s="196">
        <f t="shared" ref="R22:S35" si="4">+D22+F22+H22+J22+L22+N22+P22</f>
        <v>0</v>
      </c>
      <c r="S22" s="196">
        <f t="shared" si="4"/>
        <v>0</v>
      </c>
    </row>
    <row r="23" spans="1:19" ht="12">
      <c r="A23" s="889"/>
      <c r="B23" s="890"/>
      <c r="C23" s="193" t="s">
        <v>189</v>
      </c>
      <c r="D23" s="194"/>
      <c r="E23" s="194"/>
      <c r="F23" s="194"/>
      <c r="G23" s="194"/>
      <c r="H23" s="194"/>
      <c r="I23" s="195"/>
      <c r="J23" s="195"/>
      <c r="K23" s="195"/>
      <c r="L23" s="195"/>
      <c r="M23" s="195"/>
      <c r="N23" s="194"/>
      <c r="O23" s="194"/>
      <c r="P23" s="195"/>
      <c r="Q23" s="195"/>
      <c r="R23" s="196">
        <f t="shared" si="4"/>
        <v>0</v>
      </c>
      <c r="S23" s="196">
        <f t="shared" si="4"/>
        <v>0</v>
      </c>
    </row>
    <row r="24" spans="1:19" ht="12">
      <c r="A24" s="889"/>
      <c r="B24" s="890"/>
      <c r="C24" s="193" t="s">
        <v>190</v>
      </c>
      <c r="D24" s="194"/>
      <c r="E24" s="194"/>
      <c r="F24" s="194"/>
      <c r="G24" s="194"/>
      <c r="H24" s="194"/>
      <c r="I24" s="195"/>
      <c r="J24" s="195"/>
      <c r="K24" s="195"/>
      <c r="L24" s="195"/>
      <c r="M24" s="195"/>
      <c r="N24" s="194"/>
      <c r="O24" s="194"/>
      <c r="P24" s="195"/>
      <c r="Q24" s="195"/>
      <c r="R24" s="196">
        <f t="shared" si="4"/>
        <v>0</v>
      </c>
      <c r="S24" s="196">
        <f t="shared" si="4"/>
        <v>0</v>
      </c>
    </row>
    <row r="25" spans="1:19" ht="12">
      <c r="A25" s="889"/>
      <c r="B25" s="890"/>
      <c r="C25" s="193" t="s">
        <v>191</v>
      </c>
      <c r="D25" s="194"/>
      <c r="E25" s="194"/>
      <c r="F25" s="194"/>
      <c r="G25" s="194"/>
      <c r="H25" s="194"/>
      <c r="I25" s="195"/>
      <c r="J25" s="195"/>
      <c r="K25" s="195"/>
      <c r="L25" s="195"/>
      <c r="M25" s="195"/>
      <c r="N25" s="194"/>
      <c r="O25" s="194"/>
      <c r="P25" s="195"/>
      <c r="Q25" s="195"/>
      <c r="R25" s="196">
        <f t="shared" si="4"/>
        <v>0</v>
      </c>
      <c r="S25" s="196">
        <f t="shared" si="4"/>
        <v>0</v>
      </c>
    </row>
    <row r="26" spans="1:19" ht="12">
      <c r="A26" s="889"/>
      <c r="B26" s="890"/>
      <c r="C26" s="197" t="s">
        <v>192</v>
      </c>
      <c r="D26" s="194"/>
      <c r="E26" s="194"/>
      <c r="F26" s="194"/>
      <c r="G26" s="194"/>
      <c r="H26" s="194"/>
      <c r="I26" s="195"/>
      <c r="J26" s="195"/>
      <c r="K26" s="195"/>
      <c r="L26" s="195"/>
      <c r="M26" s="195"/>
      <c r="N26" s="194"/>
      <c r="O26" s="194"/>
      <c r="P26" s="195"/>
      <c r="Q26" s="195"/>
      <c r="R26" s="196">
        <f t="shared" si="4"/>
        <v>0</v>
      </c>
      <c r="S26" s="196">
        <f t="shared" si="4"/>
        <v>0</v>
      </c>
    </row>
    <row r="27" spans="1:19" ht="12">
      <c r="A27" s="889"/>
      <c r="B27" s="890"/>
      <c r="C27" s="198" t="s">
        <v>193</v>
      </c>
      <c r="D27" s="199">
        <f t="shared" ref="D27:M27" si="5">SUM(D21:D26)</f>
        <v>0</v>
      </c>
      <c r="E27" s="199">
        <f t="shared" si="5"/>
        <v>0</v>
      </c>
      <c r="F27" s="199">
        <f t="shared" si="5"/>
        <v>0</v>
      </c>
      <c r="G27" s="199">
        <f t="shared" si="5"/>
        <v>0</v>
      </c>
      <c r="H27" s="199">
        <f t="shared" si="5"/>
        <v>0</v>
      </c>
      <c r="I27" s="199">
        <f t="shared" si="5"/>
        <v>0</v>
      </c>
      <c r="J27" s="199">
        <f t="shared" si="5"/>
        <v>0</v>
      </c>
      <c r="K27" s="199">
        <f t="shared" si="5"/>
        <v>0</v>
      </c>
      <c r="L27" s="199">
        <f t="shared" si="5"/>
        <v>0</v>
      </c>
      <c r="M27" s="199">
        <f t="shared" si="5"/>
        <v>0</v>
      </c>
      <c r="N27" s="199">
        <f>SUM(N21:N26)</f>
        <v>0</v>
      </c>
      <c r="O27" s="199">
        <f>SUM(O21:O26)</f>
        <v>0</v>
      </c>
      <c r="P27" s="199">
        <f>SUM(P21:P26)</f>
        <v>0</v>
      </c>
      <c r="Q27" s="199">
        <f>SUM(Q21:Q26)</f>
        <v>0</v>
      </c>
      <c r="R27" s="200">
        <f t="shared" si="4"/>
        <v>0</v>
      </c>
      <c r="S27" s="200">
        <f t="shared" si="4"/>
        <v>0</v>
      </c>
    </row>
    <row r="28" spans="1:19" ht="12">
      <c r="A28" s="889"/>
      <c r="B28" s="890"/>
      <c r="C28" s="193" t="s">
        <v>194</v>
      </c>
      <c r="D28" s="194"/>
      <c r="E28" s="194"/>
      <c r="F28" s="194"/>
      <c r="G28" s="194"/>
      <c r="H28" s="194"/>
      <c r="I28" s="195"/>
      <c r="J28" s="195"/>
      <c r="K28" s="195"/>
      <c r="L28" s="195"/>
      <c r="M28" s="195"/>
      <c r="N28" s="194"/>
      <c r="O28" s="194"/>
      <c r="P28" s="195"/>
      <c r="Q28" s="195"/>
      <c r="R28" s="196">
        <f t="shared" si="4"/>
        <v>0</v>
      </c>
      <c r="S28" s="196">
        <f t="shared" si="4"/>
        <v>0</v>
      </c>
    </row>
    <row r="29" spans="1:19" ht="12">
      <c r="A29" s="889"/>
      <c r="B29" s="890"/>
      <c r="C29" s="193" t="s">
        <v>195</v>
      </c>
      <c r="D29" s="194"/>
      <c r="E29" s="194"/>
      <c r="F29" s="194"/>
      <c r="G29" s="194"/>
      <c r="H29" s="194"/>
      <c r="I29" s="195"/>
      <c r="J29" s="195"/>
      <c r="K29" s="195"/>
      <c r="L29" s="195"/>
      <c r="M29" s="195"/>
      <c r="N29" s="194"/>
      <c r="O29" s="194"/>
      <c r="P29" s="195"/>
      <c r="Q29" s="195"/>
      <c r="R29" s="196">
        <f t="shared" si="4"/>
        <v>0</v>
      </c>
      <c r="S29" s="196">
        <f t="shared" si="4"/>
        <v>0</v>
      </c>
    </row>
    <row r="30" spans="1:19" ht="12">
      <c r="A30" s="889"/>
      <c r="B30" s="890"/>
      <c r="C30" s="201" t="s">
        <v>196</v>
      </c>
      <c r="D30" s="194"/>
      <c r="E30" s="194"/>
      <c r="F30" s="194"/>
      <c r="G30" s="194"/>
      <c r="H30" s="194"/>
      <c r="I30" s="195"/>
      <c r="J30" s="195"/>
      <c r="K30" s="195"/>
      <c r="L30" s="195"/>
      <c r="M30" s="195"/>
      <c r="N30" s="194"/>
      <c r="O30" s="194"/>
      <c r="P30" s="195"/>
      <c r="Q30" s="195"/>
      <c r="R30" s="196">
        <f t="shared" si="4"/>
        <v>0</v>
      </c>
      <c r="S30" s="196">
        <f t="shared" si="4"/>
        <v>0</v>
      </c>
    </row>
    <row r="31" spans="1:19" ht="12">
      <c r="A31" s="889"/>
      <c r="B31" s="890"/>
      <c r="C31" s="201" t="s">
        <v>197</v>
      </c>
      <c r="D31" s="194"/>
      <c r="E31" s="194"/>
      <c r="F31" s="194"/>
      <c r="G31" s="194"/>
      <c r="H31" s="194"/>
      <c r="I31" s="195"/>
      <c r="J31" s="195"/>
      <c r="K31" s="195"/>
      <c r="L31" s="195"/>
      <c r="M31" s="195"/>
      <c r="N31" s="194"/>
      <c r="O31" s="194"/>
      <c r="P31" s="195"/>
      <c r="Q31" s="195"/>
      <c r="R31" s="196">
        <f t="shared" si="4"/>
        <v>0</v>
      </c>
      <c r="S31" s="196">
        <f t="shared" si="4"/>
        <v>0</v>
      </c>
    </row>
    <row r="32" spans="1:19" ht="12">
      <c r="A32" s="889"/>
      <c r="B32" s="890"/>
      <c r="C32" s="201" t="s">
        <v>198</v>
      </c>
      <c r="D32" s="194"/>
      <c r="E32" s="194"/>
      <c r="F32" s="194"/>
      <c r="G32" s="194"/>
      <c r="H32" s="194"/>
      <c r="I32" s="195"/>
      <c r="J32" s="195"/>
      <c r="K32" s="195"/>
      <c r="L32" s="195"/>
      <c r="M32" s="195"/>
      <c r="N32" s="194"/>
      <c r="O32" s="194"/>
      <c r="P32" s="195"/>
      <c r="Q32" s="195"/>
      <c r="R32" s="196">
        <f t="shared" si="4"/>
        <v>0</v>
      </c>
      <c r="S32" s="196">
        <f t="shared" si="4"/>
        <v>0</v>
      </c>
    </row>
    <row r="33" spans="1:19" ht="12">
      <c r="A33" s="889"/>
      <c r="B33" s="890"/>
      <c r="C33" s="201" t="s">
        <v>199</v>
      </c>
      <c r="D33" s="194"/>
      <c r="E33" s="194"/>
      <c r="F33" s="194"/>
      <c r="G33" s="194"/>
      <c r="H33" s="194"/>
      <c r="I33" s="195"/>
      <c r="J33" s="195"/>
      <c r="K33" s="195"/>
      <c r="L33" s="195"/>
      <c r="M33" s="195"/>
      <c r="N33" s="194"/>
      <c r="O33" s="194"/>
      <c r="P33" s="195"/>
      <c r="Q33" s="195"/>
      <c r="R33" s="196">
        <f t="shared" si="4"/>
        <v>0</v>
      </c>
      <c r="S33" s="196">
        <f t="shared" si="4"/>
        <v>0</v>
      </c>
    </row>
    <row r="34" spans="1:19" ht="12">
      <c r="A34" s="889"/>
      <c r="B34" s="890"/>
      <c r="C34" s="201" t="s">
        <v>200</v>
      </c>
      <c r="D34" s="194"/>
      <c r="E34" s="194"/>
      <c r="F34" s="194"/>
      <c r="G34" s="194"/>
      <c r="H34" s="194"/>
      <c r="I34" s="195"/>
      <c r="J34" s="195"/>
      <c r="K34" s="195"/>
      <c r="L34" s="195"/>
      <c r="M34" s="195"/>
      <c r="N34" s="194"/>
      <c r="O34" s="194"/>
      <c r="P34" s="195"/>
      <c r="Q34" s="195"/>
      <c r="R34" s="196">
        <f t="shared" si="4"/>
        <v>0</v>
      </c>
      <c r="S34" s="196">
        <f t="shared" si="4"/>
        <v>0</v>
      </c>
    </row>
    <row r="35" spans="1:19" ht="12">
      <c r="A35" s="889"/>
      <c r="B35" s="890"/>
      <c r="C35" s="198" t="s">
        <v>201</v>
      </c>
      <c r="D35" s="199">
        <f t="shared" ref="D35:Q35" si="6">SUM(D27:D34)</f>
        <v>0</v>
      </c>
      <c r="E35" s="199">
        <f t="shared" si="6"/>
        <v>0</v>
      </c>
      <c r="F35" s="199">
        <f t="shared" si="6"/>
        <v>0</v>
      </c>
      <c r="G35" s="199">
        <f t="shared" si="6"/>
        <v>0</v>
      </c>
      <c r="H35" s="199">
        <f t="shared" si="6"/>
        <v>0</v>
      </c>
      <c r="I35" s="199">
        <f t="shared" si="6"/>
        <v>0</v>
      </c>
      <c r="J35" s="199">
        <f t="shared" si="6"/>
        <v>0</v>
      </c>
      <c r="K35" s="199">
        <f t="shared" si="6"/>
        <v>0</v>
      </c>
      <c r="L35" s="199">
        <f t="shared" si="6"/>
        <v>0</v>
      </c>
      <c r="M35" s="199">
        <f t="shared" si="6"/>
        <v>0</v>
      </c>
      <c r="N35" s="199">
        <f t="shared" si="6"/>
        <v>0</v>
      </c>
      <c r="O35" s="199">
        <f t="shared" si="6"/>
        <v>0</v>
      </c>
      <c r="P35" s="199">
        <f t="shared" si="6"/>
        <v>0</v>
      </c>
      <c r="Q35" s="199">
        <f t="shared" si="6"/>
        <v>0</v>
      </c>
      <c r="R35" s="199">
        <f t="shared" si="4"/>
        <v>0</v>
      </c>
      <c r="S35" s="199">
        <f>+E35+G35+I35+K35+M35+O35+Q35</f>
        <v>0</v>
      </c>
    </row>
    <row r="36" spans="1:19" ht="12">
      <c r="A36" s="889"/>
      <c r="B36" s="890"/>
      <c r="C36" s="202" t="s">
        <v>202</v>
      </c>
      <c r="D36" s="203"/>
      <c r="E36" s="203"/>
      <c r="F36" s="203"/>
      <c r="G36" s="203"/>
      <c r="H36" s="204"/>
      <c r="I36" s="203"/>
      <c r="J36" s="203"/>
      <c r="K36" s="203"/>
      <c r="L36" s="204"/>
      <c r="M36" s="204"/>
      <c r="N36" s="204"/>
      <c r="O36" s="204"/>
      <c r="P36" s="204"/>
      <c r="Q36" s="204"/>
      <c r="R36" s="205">
        <f>+D36+F36+H36+J36+L36+N36+P36</f>
        <v>0</v>
      </c>
      <c r="S36" s="205">
        <f>+E36+G36+I36+K36+M36+O36+Q36</f>
        <v>0</v>
      </c>
    </row>
    <row r="37" spans="1:19" ht="12.75" thickBot="1">
      <c r="A37" s="889"/>
      <c r="B37" s="890"/>
      <c r="C37" s="206" t="s">
        <v>203</v>
      </c>
      <c r="D37" s="194"/>
      <c r="E37" s="194"/>
      <c r="F37" s="194"/>
      <c r="G37" s="194"/>
      <c r="H37" s="194"/>
      <c r="I37" s="195"/>
      <c r="J37" s="195"/>
      <c r="K37" s="195"/>
      <c r="L37" s="195"/>
      <c r="M37" s="195"/>
      <c r="N37" s="194"/>
      <c r="O37" s="194"/>
      <c r="P37" s="195"/>
      <c r="Q37" s="195"/>
      <c r="R37" s="196">
        <f t="shared" ref="R37:S37" si="7">+D37+F37+H37+J37+L37+N37+P37</f>
        <v>0</v>
      </c>
      <c r="S37" s="196">
        <f t="shared" si="7"/>
        <v>0</v>
      </c>
    </row>
    <row r="38" spans="1:19" ht="12">
      <c r="A38" s="889"/>
      <c r="B38" s="890"/>
      <c r="C38" s="207"/>
      <c r="D38" s="208">
        <f t="shared" ref="D38:S38" si="8">+D35</f>
        <v>0</v>
      </c>
      <c r="E38" s="208">
        <f t="shared" si="8"/>
        <v>0</v>
      </c>
      <c r="F38" s="208">
        <f t="shared" si="8"/>
        <v>0</v>
      </c>
      <c r="G38" s="208">
        <f t="shared" si="8"/>
        <v>0</v>
      </c>
      <c r="H38" s="208">
        <f t="shared" si="8"/>
        <v>0</v>
      </c>
      <c r="I38" s="208">
        <f t="shared" si="8"/>
        <v>0</v>
      </c>
      <c r="J38" s="208">
        <f t="shared" si="8"/>
        <v>0</v>
      </c>
      <c r="K38" s="208">
        <f t="shared" si="8"/>
        <v>0</v>
      </c>
      <c r="L38" s="208">
        <f t="shared" si="8"/>
        <v>0</v>
      </c>
      <c r="M38" s="208">
        <f t="shared" si="8"/>
        <v>0</v>
      </c>
      <c r="N38" s="208">
        <f t="shared" si="8"/>
        <v>0</v>
      </c>
      <c r="O38" s="208">
        <f t="shared" si="8"/>
        <v>0</v>
      </c>
      <c r="P38" s="208">
        <f t="shared" si="8"/>
        <v>0</v>
      </c>
      <c r="Q38" s="208">
        <f t="shared" si="8"/>
        <v>0</v>
      </c>
      <c r="R38" s="208">
        <f t="shared" si="8"/>
        <v>0</v>
      </c>
      <c r="S38" s="208">
        <f t="shared" si="8"/>
        <v>0</v>
      </c>
    </row>
    <row r="39" spans="1:19" ht="12" customHeight="1">
      <c r="A39" s="889">
        <v>3</v>
      </c>
      <c r="B39" s="890" t="str">
        <f>VLOOKUP(VALUE(A39),Metas!$B$4:$C$5036,2,0)</f>
        <v>Implementar el 100% de la línea de gestión de políticas y planes de interés en salud pública para el fortalecimiento de la gobernanza y la gobernabilidad (Subsecretaría de Salud Pública).</v>
      </c>
      <c r="C39" s="193" t="s">
        <v>187</v>
      </c>
      <c r="D39" s="194"/>
      <c r="E39" s="194"/>
      <c r="F39" s="194"/>
      <c r="G39" s="194"/>
      <c r="H39" s="194"/>
      <c r="I39" s="195"/>
      <c r="J39" s="195"/>
      <c r="K39" s="195"/>
      <c r="L39" s="195"/>
      <c r="M39" s="195"/>
      <c r="N39" s="194"/>
      <c r="O39" s="194"/>
      <c r="P39" s="195"/>
      <c r="Q39" s="195"/>
      <c r="R39" s="196">
        <f>+D39+F39+H39+J39+L39+N39+P39</f>
        <v>0</v>
      </c>
      <c r="S39" s="196">
        <f>+E39+G39+I39+K39+M39+O39+Q39</f>
        <v>0</v>
      </c>
    </row>
    <row r="40" spans="1:19" ht="12">
      <c r="A40" s="889"/>
      <c r="B40" s="890"/>
      <c r="C40" s="197" t="s">
        <v>188</v>
      </c>
      <c r="D40" s="194"/>
      <c r="E40" s="194"/>
      <c r="F40" s="194"/>
      <c r="G40" s="194"/>
      <c r="H40" s="194"/>
      <c r="I40" s="195"/>
      <c r="J40" s="195"/>
      <c r="K40" s="195"/>
      <c r="L40" s="195"/>
      <c r="M40" s="195"/>
      <c r="N40" s="194"/>
      <c r="O40" s="194"/>
      <c r="P40" s="195"/>
      <c r="Q40" s="195"/>
      <c r="R40" s="196">
        <f t="shared" ref="R40:S53" si="9">+D40+F40+H40+J40+L40+N40+P40</f>
        <v>0</v>
      </c>
      <c r="S40" s="196">
        <f t="shared" si="9"/>
        <v>0</v>
      </c>
    </row>
    <row r="41" spans="1:19" ht="12">
      <c r="A41" s="889"/>
      <c r="B41" s="890"/>
      <c r="C41" s="193" t="s">
        <v>189</v>
      </c>
      <c r="D41" s="194"/>
      <c r="E41" s="194"/>
      <c r="F41" s="194"/>
      <c r="G41" s="194"/>
      <c r="H41" s="194"/>
      <c r="I41" s="195"/>
      <c r="J41" s="195"/>
      <c r="K41" s="195"/>
      <c r="L41" s="195"/>
      <c r="M41" s="195"/>
      <c r="N41" s="194"/>
      <c r="O41" s="194"/>
      <c r="P41" s="195"/>
      <c r="Q41" s="195"/>
      <c r="R41" s="196">
        <f t="shared" si="9"/>
        <v>0</v>
      </c>
      <c r="S41" s="196">
        <f t="shared" si="9"/>
        <v>0</v>
      </c>
    </row>
    <row r="42" spans="1:19" ht="12">
      <c r="A42" s="889"/>
      <c r="B42" s="890"/>
      <c r="C42" s="193" t="s">
        <v>190</v>
      </c>
      <c r="D42" s="194"/>
      <c r="E42" s="194"/>
      <c r="F42" s="194"/>
      <c r="G42" s="194"/>
      <c r="H42" s="194"/>
      <c r="I42" s="195"/>
      <c r="J42" s="195"/>
      <c r="K42" s="195"/>
      <c r="L42" s="195"/>
      <c r="M42" s="195"/>
      <c r="N42" s="194"/>
      <c r="O42" s="194"/>
      <c r="P42" s="195"/>
      <c r="Q42" s="195"/>
      <c r="R42" s="196">
        <f t="shared" si="9"/>
        <v>0</v>
      </c>
      <c r="S42" s="196">
        <f t="shared" si="9"/>
        <v>0</v>
      </c>
    </row>
    <row r="43" spans="1:19" ht="12">
      <c r="A43" s="889"/>
      <c r="B43" s="890"/>
      <c r="C43" s="193" t="s">
        <v>191</v>
      </c>
      <c r="D43" s="194"/>
      <c r="E43" s="194"/>
      <c r="F43" s="194"/>
      <c r="G43" s="194"/>
      <c r="H43" s="194"/>
      <c r="I43" s="195"/>
      <c r="J43" s="195"/>
      <c r="K43" s="195"/>
      <c r="L43" s="195"/>
      <c r="M43" s="195"/>
      <c r="N43" s="194"/>
      <c r="O43" s="194"/>
      <c r="P43" s="195"/>
      <c r="Q43" s="195"/>
      <c r="R43" s="196">
        <f t="shared" si="9"/>
        <v>0</v>
      </c>
      <c r="S43" s="196">
        <f t="shared" si="9"/>
        <v>0</v>
      </c>
    </row>
    <row r="44" spans="1:19" ht="12">
      <c r="A44" s="889"/>
      <c r="B44" s="890"/>
      <c r="C44" s="197" t="s">
        <v>192</v>
      </c>
      <c r="D44" s="194"/>
      <c r="E44" s="194"/>
      <c r="F44" s="194"/>
      <c r="G44" s="194"/>
      <c r="H44" s="194"/>
      <c r="I44" s="195"/>
      <c r="J44" s="195"/>
      <c r="K44" s="195"/>
      <c r="L44" s="195"/>
      <c r="M44" s="195"/>
      <c r="N44" s="194"/>
      <c r="O44" s="194"/>
      <c r="P44" s="195"/>
      <c r="Q44" s="195"/>
      <c r="R44" s="196">
        <f t="shared" si="9"/>
        <v>0</v>
      </c>
      <c r="S44" s="196">
        <f t="shared" si="9"/>
        <v>0</v>
      </c>
    </row>
    <row r="45" spans="1:19" ht="12">
      <c r="A45" s="889"/>
      <c r="B45" s="890"/>
      <c r="C45" s="198" t="s">
        <v>193</v>
      </c>
      <c r="D45" s="199">
        <f t="shared" ref="D45:M45" si="10">SUM(D39:D44)</f>
        <v>0</v>
      </c>
      <c r="E45" s="199">
        <f t="shared" si="10"/>
        <v>0</v>
      </c>
      <c r="F45" s="199">
        <f t="shared" si="10"/>
        <v>0</v>
      </c>
      <c r="G45" s="199">
        <f t="shared" si="10"/>
        <v>0</v>
      </c>
      <c r="H45" s="199">
        <f t="shared" si="10"/>
        <v>0</v>
      </c>
      <c r="I45" s="199">
        <f t="shared" si="10"/>
        <v>0</v>
      </c>
      <c r="J45" s="199">
        <f t="shared" si="10"/>
        <v>0</v>
      </c>
      <c r="K45" s="199">
        <f t="shared" si="10"/>
        <v>0</v>
      </c>
      <c r="L45" s="199">
        <f t="shared" si="10"/>
        <v>0</v>
      </c>
      <c r="M45" s="199">
        <f t="shared" si="10"/>
        <v>0</v>
      </c>
      <c r="N45" s="199">
        <f>SUM(N39:N44)</f>
        <v>0</v>
      </c>
      <c r="O45" s="199">
        <f>SUM(O39:O44)</f>
        <v>0</v>
      </c>
      <c r="P45" s="199">
        <f>SUM(P39:P44)</f>
        <v>0</v>
      </c>
      <c r="Q45" s="199">
        <f>SUM(Q39:Q44)</f>
        <v>0</v>
      </c>
      <c r="R45" s="200">
        <f t="shared" si="9"/>
        <v>0</v>
      </c>
      <c r="S45" s="200">
        <f t="shared" si="9"/>
        <v>0</v>
      </c>
    </row>
    <row r="46" spans="1:19" ht="12">
      <c r="A46" s="889"/>
      <c r="B46" s="890"/>
      <c r="C46" s="193" t="s">
        <v>194</v>
      </c>
      <c r="D46" s="194"/>
      <c r="E46" s="194"/>
      <c r="F46" s="194"/>
      <c r="G46" s="194"/>
      <c r="H46" s="194"/>
      <c r="I46" s="195"/>
      <c r="J46" s="195"/>
      <c r="K46" s="195"/>
      <c r="L46" s="195"/>
      <c r="M46" s="195"/>
      <c r="N46" s="194"/>
      <c r="O46" s="194"/>
      <c r="P46" s="195"/>
      <c r="Q46" s="195"/>
      <c r="R46" s="196">
        <f t="shared" si="9"/>
        <v>0</v>
      </c>
      <c r="S46" s="196">
        <f t="shared" si="9"/>
        <v>0</v>
      </c>
    </row>
    <row r="47" spans="1:19" ht="12">
      <c r="A47" s="889"/>
      <c r="B47" s="890"/>
      <c r="C47" s="193" t="s">
        <v>195</v>
      </c>
      <c r="D47" s="194"/>
      <c r="E47" s="194"/>
      <c r="F47" s="194"/>
      <c r="G47" s="194"/>
      <c r="H47" s="194"/>
      <c r="I47" s="195"/>
      <c r="J47" s="195"/>
      <c r="K47" s="195"/>
      <c r="L47" s="195"/>
      <c r="M47" s="195"/>
      <c r="N47" s="194"/>
      <c r="O47" s="194"/>
      <c r="P47" s="195"/>
      <c r="Q47" s="195"/>
      <c r="R47" s="196">
        <f t="shared" si="9"/>
        <v>0</v>
      </c>
      <c r="S47" s="196">
        <f t="shared" si="9"/>
        <v>0</v>
      </c>
    </row>
    <row r="48" spans="1:19" ht="12">
      <c r="A48" s="889"/>
      <c r="B48" s="890"/>
      <c r="C48" s="201" t="s">
        <v>196</v>
      </c>
      <c r="D48" s="194"/>
      <c r="E48" s="194"/>
      <c r="F48" s="194"/>
      <c r="G48" s="194"/>
      <c r="H48" s="194"/>
      <c r="I48" s="195"/>
      <c r="J48" s="195"/>
      <c r="K48" s="195"/>
      <c r="L48" s="195"/>
      <c r="M48" s="195"/>
      <c r="N48" s="194"/>
      <c r="O48" s="194"/>
      <c r="P48" s="195"/>
      <c r="Q48" s="195"/>
      <c r="R48" s="196">
        <f t="shared" si="9"/>
        <v>0</v>
      </c>
      <c r="S48" s="196">
        <f t="shared" si="9"/>
        <v>0</v>
      </c>
    </row>
    <row r="49" spans="1:19" ht="12">
      <c r="A49" s="889"/>
      <c r="B49" s="890"/>
      <c r="C49" s="201" t="s">
        <v>197</v>
      </c>
      <c r="D49" s="194"/>
      <c r="E49" s="194"/>
      <c r="F49" s="194"/>
      <c r="G49" s="194"/>
      <c r="H49" s="194"/>
      <c r="I49" s="195"/>
      <c r="J49" s="195"/>
      <c r="K49" s="195"/>
      <c r="L49" s="195"/>
      <c r="M49" s="195"/>
      <c r="N49" s="194"/>
      <c r="O49" s="194"/>
      <c r="P49" s="195"/>
      <c r="Q49" s="195"/>
      <c r="R49" s="196">
        <f t="shared" si="9"/>
        <v>0</v>
      </c>
      <c r="S49" s="196">
        <f t="shared" si="9"/>
        <v>0</v>
      </c>
    </row>
    <row r="50" spans="1:19" ht="12">
      <c r="A50" s="889"/>
      <c r="B50" s="890"/>
      <c r="C50" s="201" t="s">
        <v>198</v>
      </c>
      <c r="D50" s="194"/>
      <c r="E50" s="194"/>
      <c r="F50" s="194"/>
      <c r="G50" s="194"/>
      <c r="H50" s="194"/>
      <c r="I50" s="195"/>
      <c r="J50" s="195"/>
      <c r="K50" s="195"/>
      <c r="L50" s="195"/>
      <c r="M50" s="195"/>
      <c r="N50" s="194"/>
      <c r="O50" s="194"/>
      <c r="P50" s="195"/>
      <c r="Q50" s="195"/>
      <c r="R50" s="196">
        <f t="shared" si="9"/>
        <v>0</v>
      </c>
      <c r="S50" s="196">
        <f t="shared" si="9"/>
        <v>0</v>
      </c>
    </row>
    <row r="51" spans="1:19" ht="12">
      <c r="A51" s="889"/>
      <c r="B51" s="890"/>
      <c r="C51" s="201" t="s">
        <v>199</v>
      </c>
      <c r="D51" s="194"/>
      <c r="E51" s="194"/>
      <c r="F51" s="194"/>
      <c r="G51" s="194"/>
      <c r="H51" s="194"/>
      <c r="I51" s="195"/>
      <c r="J51" s="195"/>
      <c r="K51" s="195"/>
      <c r="L51" s="195"/>
      <c r="M51" s="195"/>
      <c r="N51" s="194"/>
      <c r="O51" s="194"/>
      <c r="P51" s="195"/>
      <c r="Q51" s="195"/>
      <c r="R51" s="196">
        <f t="shared" si="9"/>
        <v>0</v>
      </c>
      <c r="S51" s="196">
        <f t="shared" si="9"/>
        <v>0</v>
      </c>
    </row>
    <row r="52" spans="1:19" ht="12">
      <c r="A52" s="889"/>
      <c r="B52" s="890"/>
      <c r="C52" s="201" t="s">
        <v>200</v>
      </c>
      <c r="D52" s="194"/>
      <c r="E52" s="194"/>
      <c r="F52" s="194"/>
      <c r="G52" s="194"/>
      <c r="H52" s="194"/>
      <c r="I52" s="195"/>
      <c r="J52" s="195"/>
      <c r="K52" s="195"/>
      <c r="L52" s="195"/>
      <c r="M52" s="195"/>
      <c r="N52" s="194"/>
      <c r="O52" s="194"/>
      <c r="P52" s="195"/>
      <c r="Q52" s="195"/>
      <c r="R52" s="196">
        <f t="shared" si="9"/>
        <v>0</v>
      </c>
      <c r="S52" s="196">
        <f t="shared" si="9"/>
        <v>0</v>
      </c>
    </row>
    <row r="53" spans="1:19" ht="12">
      <c r="A53" s="889"/>
      <c r="B53" s="890"/>
      <c r="C53" s="198" t="s">
        <v>201</v>
      </c>
      <c r="D53" s="199">
        <f t="shared" ref="D53:Q53" si="11">SUM(D45:D52)</f>
        <v>0</v>
      </c>
      <c r="E53" s="199">
        <f t="shared" si="11"/>
        <v>0</v>
      </c>
      <c r="F53" s="199">
        <f t="shared" si="11"/>
        <v>0</v>
      </c>
      <c r="G53" s="199">
        <f t="shared" si="11"/>
        <v>0</v>
      </c>
      <c r="H53" s="199">
        <f t="shared" si="11"/>
        <v>0</v>
      </c>
      <c r="I53" s="199">
        <f t="shared" si="11"/>
        <v>0</v>
      </c>
      <c r="J53" s="199">
        <f t="shared" si="11"/>
        <v>0</v>
      </c>
      <c r="K53" s="199">
        <f t="shared" si="11"/>
        <v>0</v>
      </c>
      <c r="L53" s="199">
        <f t="shared" si="11"/>
        <v>0</v>
      </c>
      <c r="M53" s="199">
        <f t="shared" si="11"/>
        <v>0</v>
      </c>
      <c r="N53" s="199">
        <f t="shared" si="11"/>
        <v>0</v>
      </c>
      <c r="O53" s="199">
        <f t="shared" si="11"/>
        <v>0</v>
      </c>
      <c r="P53" s="199">
        <f t="shared" si="11"/>
        <v>0</v>
      </c>
      <c r="Q53" s="199">
        <f t="shared" si="11"/>
        <v>0</v>
      </c>
      <c r="R53" s="199">
        <f t="shared" si="9"/>
        <v>0</v>
      </c>
      <c r="S53" s="199">
        <f>+E53+G53+I53+K53+M53+O53+Q53</f>
        <v>0</v>
      </c>
    </row>
    <row r="54" spans="1:19" ht="12">
      <c r="A54" s="889"/>
      <c r="B54" s="890"/>
      <c r="C54" s="202" t="s">
        <v>202</v>
      </c>
      <c r="D54" s="203"/>
      <c r="E54" s="203"/>
      <c r="F54" s="203"/>
      <c r="G54" s="203"/>
      <c r="H54" s="204"/>
      <c r="I54" s="203"/>
      <c r="J54" s="203"/>
      <c r="K54" s="203"/>
      <c r="L54" s="204"/>
      <c r="M54" s="204"/>
      <c r="N54" s="204"/>
      <c r="O54" s="204"/>
      <c r="P54" s="204"/>
      <c r="Q54" s="204"/>
      <c r="R54" s="205">
        <f>+D54+F54+H54+J54+L54+N54+P54</f>
        <v>0</v>
      </c>
      <c r="S54" s="205">
        <f>+E54+G54+I54+K54+M54+O54+Q54</f>
        <v>0</v>
      </c>
    </row>
    <row r="55" spans="1:19" ht="12.75" thickBot="1">
      <c r="A55" s="889"/>
      <c r="B55" s="890"/>
      <c r="C55" s="206" t="s">
        <v>203</v>
      </c>
      <c r="D55" s="194"/>
      <c r="E55" s="194"/>
      <c r="F55" s="194"/>
      <c r="G55" s="194"/>
      <c r="H55" s="194"/>
      <c r="I55" s="195"/>
      <c r="J55" s="195"/>
      <c r="K55" s="195"/>
      <c r="L55" s="195"/>
      <c r="M55" s="195"/>
      <c r="N55" s="194"/>
      <c r="O55" s="194"/>
      <c r="P55" s="195"/>
      <c r="Q55" s="195"/>
      <c r="R55" s="196">
        <f t="shared" ref="R55:S55" si="12">+D55+F55+H55+J55+L55+N55+P55</f>
        <v>0</v>
      </c>
      <c r="S55" s="196">
        <f t="shared" si="12"/>
        <v>0</v>
      </c>
    </row>
    <row r="56" spans="1:19" ht="12">
      <c r="A56" s="889"/>
      <c r="B56" s="890"/>
      <c r="C56" s="207"/>
      <c r="D56" s="208">
        <f t="shared" ref="D56:S56" si="13">+D53</f>
        <v>0</v>
      </c>
      <c r="E56" s="208">
        <f t="shared" si="13"/>
        <v>0</v>
      </c>
      <c r="F56" s="208">
        <f t="shared" si="13"/>
        <v>0</v>
      </c>
      <c r="G56" s="208">
        <f t="shared" si="13"/>
        <v>0</v>
      </c>
      <c r="H56" s="208">
        <f t="shared" si="13"/>
        <v>0</v>
      </c>
      <c r="I56" s="208">
        <f t="shared" si="13"/>
        <v>0</v>
      </c>
      <c r="J56" s="208">
        <f t="shared" si="13"/>
        <v>0</v>
      </c>
      <c r="K56" s="208">
        <f t="shared" si="13"/>
        <v>0</v>
      </c>
      <c r="L56" s="208">
        <f t="shared" si="13"/>
        <v>0</v>
      </c>
      <c r="M56" s="208">
        <f t="shared" si="13"/>
        <v>0</v>
      </c>
      <c r="N56" s="208">
        <f t="shared" si="13"/>
        <v>0</v>
      </c>
      <c r="O56" s="208">
        <f t="shared" si="13"/>
        <v>0</v>
      </c>
      <c r="P56" s="208">
        <f t="shared" si="13"/>
        <v>0</v>
      </c>
      <c r="Q56" s="208">
        <f t="shared" si="13"/>
        <v>0</v>
      </c>
      <c r="R56" s="208">
        <f t="shared" si="13"/>
        <v>0</v>
      </c>
      <c r="S56" s="208">
        <f t="shared" si="13"/>
        <v>0</v>
      </c>
    </row>
    <row r="57" spans="1:19" ht="12" customHeight="1">
      <c r="A57" s="889">
        <v>4</v>
      </c>
      <c r="B57" s="890" t="str">
        <f>VLOOKUP(VALUE(A57),Metas!$B$4:$C$5036,2,0)</f>
        <v>Implementar el 100% de la línea de análisis de desigualdades ambientales, sociales y económicas presentes en el distrito capital para el fortalecimiento de la gobernanza y la gobernabilidad (Subsecretaría de Salud Pública).</v>
      </c>
      <c r="C57" s="193" t="s">
        <v>187</v>
      </c>
      <c r="D57" s="194"/>
      <c r="E57" s="194"/>
      <c r="F57" s="194"/>
      <c r="G57" s="194"/>
      <c r="H57" s="194"/>
      <c r="I57" s="195"/>
      <c r="J57" s="195"/>
      <c r="K57" s="195"/>
      <c r="L57" s="195"/>
      <c r="M57" s="195"/>
      <c r="N57" s="194"/>
      <c r="O57" s="194"/>
      <c r="P57" s="195"/>
      <c r="Q57" s="195"/>
      <c r="R57" s="196">
        <f>+D57+F57+H57+J57+L57+N57+P57</f>
        <v>0</v>
      </c>
      <c r="S57" s="196">
        <f>+E57+G57+I57+K57+M57+O57+Q57</f>
        <v>0</v>
      </c>
    </row>
    <row r="58" spans="1:19" ht="12">
      <c r="A58" s="889"/>
      <c r="B58" s="890"/>
      <c r="C58" s="197" t="s">
        <v>188</v>
      </c>
      <c r="D58" s="194"/>
      <c r="E58" s="194"/>
      <c r="F58" s="194"/>
      <c r="G58" s="194"/>
      <c r="H58" s="194"/>
      <c r="I58" s="195"/>
      <c r="J58" s="195"/>
      <c r="K58" s="195"/>
      <c r="L58" s="195"/>
      <c r="M58" s="195"/>
      <c r="N58" s="194"/>
      <c r="O58" s="194"/>
      <c r="P58" s="195"/>
      <c r="Q58" s="195"/>
      <c r="R58" s="196">
        <f t="shared" ref="R58:R71" si="14">+D58+F58+H58+J58+L58+N58+P58</f>
        <v>0</v>
      </c>
      <c r="S58" s="196">
        <f t="shared" ref="S58:S70" si="15">+E58+G58+I58+K58+M58+O58+Q58</f>
        <v>0</v>
      </c>
    </row>
    <row r="59" spans="1:19" ht="12">
      <c r="A59" s="889"/>
      <c r="B59" s="890"/>
      <c r="C59" s="193" t="s">
        <v>189</v>
      </c>
      <c r="D59" s="194"/>
      <c r="E59" s="194"/>
      <c r="F59" s="194"/>
      <c r="G59" s="194"/>
      <c r="H59" s="194"/>
      <c r="I59" s="195"/>
      <c r="J59" s="195"/>
      <c r="K59" s="195"/>
      <c r="L59" s="195"/>
      <c r="M59" s="195"/>
      <c r="N59" s="194"/>
      <c r="O59" s="194"/>
      <c r="P59" s="195"/>
      <c r="Q59" s="195"/>
      <c r="R59" s="196">
        <f t="shared" si="14"/>
        <v>0</v>
      </c>
      <c r="S59" s="196">
        <f t="shared" si="15"/>
        <v>0</v>
      </c>
    </row>
    <row r="60" spans="1:19" ht="12">
      <c r="A60" s="889"/>
      <c r="B60" s="890"/>
      <c r="C60" s="193" t="s">
        <v>190</v>
      </c>
      <c r="D60" s="194"/>
      <c r="E60" s="194"/>
      <c r="F60" s="194"/>
      <c r="G60" s="194"/>
      <c r="H60" s="194"/>
      <c r="I60" s="195"/>
      <c r="J60" s="195"/>
      <c r="K60" s="195"/>
      <c r="L60" s="195"/>
      <c r="M60" s="195"/>
      <c r="N60" s="194"/>
      <c r="O60" s="194"/>
      <c r="P60" s="195"/>
      <c r="Q60" s="195"/>
      <c r="R60" s="196">
        <f t="shared" si="14"/>
        <v>0</v>
      </c>
      <c r="S60" s="196">
        <f t="shared" si="15"/>
        <v>0</v>
      </c>
    </row>
    <row r="61" spans="1:19" ht="12">
      <c r="A61" s="889"/>
      <c r="B61" s="890"/>
      <c r="C61" s="193" t="s">
        <v>191</v>
      </c>
      <c r="D61" s="194"/>
      <c r="E61" s="194"/>
      <c r="F61" s="194"/>
      <c r="G61" s="194"/>
      <c r="H61" s="194"/>
      <c r="I61" s="195"/>
      <c r="J61" s="195"/>
      <c r="K61" s="195"/>
      <c r="L61" s="195"/>
      <c r="M61" s="195"/>
      <c r="N61" s="194"/>
      <c r="O61" s="194"/>
      <c r="P61" s="195"/>
      <c r="Q61" s="195"/>
      <c r="R61" s="196">
        <f t="shared" si="14"/>
        <v>0</v>
      </c>
      <c r="S61" s="196">
        <f t="shared" si="15"/>
        <v>0</v>
      </c>
    </row>
    <row r="62" spans="1:19" ht="12">
      <c r="A62" s="889"/>
      <c r="B62" s="890"/>
      <c r="C62" s="197" t="s">
        <v>192</v>
      </c>
      <c r="D62" s="194"/>
      <c r="E62" s="194"/>
      <c r="F62" s="194"/>
      <c r="G62" s="194"/>
      <c r="H62" s="194"/>
      <c r="I62" s="195"/>
      <c r="J62" s="195"/>
      <c r="K62" s="195"/>
      <c r="L62" s="195"/>
      <c r="M62" s="195"/>
      <c r="N62" s="194"/>
      <c r="O62" s="194"/>
      <c r="P62" s="195"/>
      <c r="Q62" s="195"/>
      <c r="R62" s="196">
        <f t="shared" si="14"/>
        <v>0</v>
      </c>
      <c r="S62" s="196">
        <f t="shared" si="15"/>
        <v>0</v>
      </c>
    </row>
    <row r="63" spans="1:19" ht="12">
      <c r="A63" s="889"/>
      <c r="B63" s="890"/>
      <c r="C63" s="198" t="s">
        <v>193</v>
      </c>
      <c r="D63" s="199">
        <f t="shared" ref="D63:M63" si="16">SUM(D57:D62)</f>
        <v>0</v>
      </c>
      <c r="E63" s="199">
        <f t="shared" si="16"/>
        <v>0</v>
      </c>
      <c r="F63" s="199">
        <f t="shared" si="16"/>
        <v>0</v>
      </c>
      <c r="G63" s="199">
        <f t="shared" si="16"/>
        <v>0</v>
      </c>
      <c r="H63" s="199">
        <f t="shared" si="16"/>
        <v>0</v>
      </c>
      <c r="I63" s="199">
        <f t="shared" si="16"/>
        <v>0</v>
      </c>
      <c r="J63" s="199">
        <f t="shared" si="16"/>
        <v>0</v>
      </c>
      <c r="K63" s="199">
        <f t="shared" si="16"/>
        <v>0</v>
      </c>
      <c r="L63" s="199">
        <f t="shared" si="16"/>
        <v>0</v>
      </c>
      <c r="M63" s="199">
        <f t="shared" si="16"/>
        <v>0</v>
      </c>
      <c r="N63" s="199">
        <f>SUM(N57:N62)</f>
        <v>0</v>
      </c>
      <c r="O63" s="199">
        <f>SUM(O57:O62)</f>
        <v>0</v>
      </c>
      <c r="P63" s="199">
        <f>SUM(P57:P62)</f>
        <v>0</v>
      </c>
      <c r="Q63" s="199">
        <f>SUM(Q57:Q62)</f>
        <v>0</v>
      </c>
      <c r="R63" s="200">
        <f t="shared" si="14"/>
        <v>0</v>
      </c>
      <c r="S63" s="200">
        <f t="shared" si="15"/>
        <v>0</v>
      </c>
    </row>
    <row r="64" spans="1:19" ht="12">
      <c r="A64" s="889"/>
      <c r="B64" s="890"/>
      <c r="C64" s="193" t="s">
        <v>194</v>
      </c>
      <c r="D64" s="194"/>
      <c r="E64" s="194"/>
      <c r="F64" s="194"/>
      <c r="G64" s="194"/>
      <c r="H64" s="194"/>
      <c r="I64" s="195"/>
      <c r="J64" s="195"/>
      <c r="K64" s="195"/>
      <c r="L64" s="195"/>
      <c r="M64" s="195"/>
      <c r="N64" s="194"/>
      <c r="O64" s="194"/>
      <c r="P64" s="195"/>
      <c r="Q64" s="195"/>
      <c r="R64" s="196">
        <f t="shared" si="14"/>
        <v>0</v>
      </c>
      <c r="S64" s="196">
        <f t="shared" si="15"/>
        <v>0</v>
      </c>
    </row>
    <row r="65" spans="1:19" ht="12">
      <c r="A65" s="889"/>
      <c r="B65" s="890"/>
      <c r="C65" s="193" t="s">
        <v>195</v>
      </c>
      <c r="D65" s="194"/>
      <c r="E65" s="194"/>
      <c r="F65" s="194"/>
      <c r="G65" s="194"/>
      <c r="H65" s="194"/>
      <c r="I65" s="195"/>
      <c r="J65" s="195"/>
      <c r="K65" s="195"/>
      <c r="L65" s="195"/>
      <c r="M65" s="195"/>
      <c r="N65" s="194"/>
      <c r="O65" s="194"/>
      <c r="P65" s="195"/>
      <c r="Q65" s="195"/>
      <c r="R65" s="196">
        <f t="shared" si="14"/>
        <v>0</v>
      </c>
      <c r="S65" s="196">
        <f t="shared" si="15"/>
        <v>0</v>
      </c>
    </row>
    <row r="66" spans="1:19" ht="12">
      <c r="A66" s="889"/>
      <c r="B66" s="890"/>
      <c r="C66" s="201" t="s">
        <v>196</v>
      </c>
      <c r="D66" s="194"/>
      <c r="E66" s="194"/>
      <c r="F66" s="194"/>
      <c r="G66" s="194"/>
      <c r="H66" s="194"/>
      <c r="I66" s="195"/>
      <c r="J66" s="195"/>
      <c r="K66" s="195"/>
      <c r="L66" s="195"/>
      <c r="M66" s="195"/>
      <c r="N66" s="194"/>
      <c r="O66" s="194"/>
      <c r="P66" s="195"/>
      <c r="Q66" s="195"/>
      <c r="R66" s="196">
        <f t="shared" si="14"/>
        <v>0</v>
      </c>
      <c r="S66" s="196">
        <f t="shared" si="15"/>
        <v>0</v>
      </c>
    </row>
    <row r="67" spans="1:19" ht="12">
      <c r="A67" s="889"/>
      <c r="B67" s="890"/>
      <c r="C67" s="201" t="s">
        <v>197</v>
      </c>
      <c r="D67" s="194"/>
      <c r="E67" s="194"/>
      <c r="F67" s="194"/>
      <c r="G67" s="194"/>
      <c r="H67" s="194"/>
      <c r="I67" s="195"/>
      <c r="J67" s="195"/>
      <c r="K67" s="195"/>
      <c r="L67" s="195"/>
      <c r="M67" s="195"/>
      <c r="N67" s="194"/>
      <c r="O67" s="194"/>
      <c r="P67" s="195"/>
      <c r="Q67" s="195"/>
      <c r="R67" s="196">
        <f t="shared" si="14"/>
        <v>0</v>
      </c>
      <c r="S67" s="196">
        <f t="shared" si="15"/>
        <v>0</v>
      </c>
    </row>
    <row r="68" spans="1:19" ht="12">
      <c r="A68" s="889"/>
      <c r="B68" s="890"/>
      <c r="C68" s="201" t="s">
        <v>198</v>
      </c>
      <c r="D68" s="194"/>
      <c r="E68" s="194"/>
      <c r="F68" s="194"/>
      <c r="G68" s="194"/>
      <c r="H68" s="194"/>
      <c r="I68" s="195"/>
      <c r="J68" s="195"/>
      <c r="K68" s="195"/>
      <c r="L68" s="195"/>
      <c r="M68" s="195"/>
      <c r="N68" s="194"/>
      <c r="O68" s="194"/>
      <c r="P68" s="195"/>
      <c r="Q68" s="195"/>
      <c r="R68" s="196">
        <f t="shared" si="14"/>
        <v>0</v>
      </c>
      <c r="S68" s="196">
        <f t="shared" si="15"/>
        <v>0</v>
      </c>
    </row>
    <row r="69" spans="1:19" ht="12">
      <c r="A69" s="889"/>
      <c r="B69" s="890"/>
      <c r="C69" s="201" t="s">
        <v>199</v>
      </c>
      <c r="D69" s="194"/>
      <c r="E69" s="194"/>
      <c r="F69" s="194"/>
      <c r="G69" s="194"/>
      <c r="H69" s="194"/>
      <c r="I69" s="195"/>
      <c r="J69" s="195"/>
      <c r="K69" s="195"/>
      <c r="L69" s="195"/>
      <c r="M69" s="195"/>
      <c r="N69" s="194"/>
      <c r="O69" s="194"/>
      <c r="P69" s="195"/>
      <c r="Q69" s="195"/>
      <c r="R69" s="196">
        <f t="shared" si="14"/>
        <v>0</v>
      </c>
      <c r="S69" s="196">
        <f t="shared" si="15"/>
        <v>0</v>
      </c>
    </row>
    <row r="70" spans="1:19" ht="12">
      <c r="A70" s="889"/>
      <c r="B70" s="890"/>
      <c r="C70" s="201" t="s">
        <v>200</v>
      </c>
      <c r="D70" s="194"/>
      <c r="E70" s="194"/>
      <c r="F70" s="194"/>
      <c r="G70" s="194"/>
      <c r="H70" s="194"/>
      <c r="I70" s="195"/>
      <c r="J70" s="195"/>
      <c r="K70" s="195"/>
      <c r="L70" s="195"/>
      <c r="M70" s="195"/>
      <c r="N70" s="194"/>
      <c r="O70" s="194"/>
      <c r="P70" s="195"/>
      <c r="Q70" s="195"/>
      <c r="R70" s="196">
        <f t="shared" si="14"/>
        <v>0</v>
      </c>
      <c r="S70" s="196">
        <f t="shared" si="15"/>
        <v>0</v>
      </c>
    </row>
    <row r="71" spans="1:19" ht="12">
      <c r="A71" s="889"/>
      <c r="B71" s="890"/>
      <c r="C71" s="198" t="s">
        <v>201</v>
      </c>
      <c r="D71" s="199">
        <f t="shared" ref="D71:Q71" si="17">SUM(D63:D70)</f>
        <v>0</v>
      </c>
      <c r="E71" s="199">
        <f t="shared" si="17"/>
        <v>0</v>
      </c>
      <c r="F71" s="199">
        <f t="shared" si="17"/>
        <v>0</v>
      </c>
      <c r="G71" s="199">
        <f t="shared" si="17"/>
        <v>0</v>
      </c>
      <c r="H71" s="199">
        <f t="shared" si="17"/>
        <v>0</v>
      </c>
      <c r="I71" s="199">
        <f t="shared" si="17"/>
        <v>0</v>
      </c>
      <c r="J71" s="199">
        <f t="shared" si="17"/>
        <v>0</v>
      </c>
      <c r="K71" s="199">
        <f t="shared" si="17"/>
        <v>0</v>
      </c>
      <c r="L71" s="199">
        <f t="shared" si="17"/>
        <v>0</v>
      </c>
      <c r="M71" s="199">
        <f t="shared" si="17"/>
        <v>0</v>
      </c>
      <c r="N71" s="199">
        <f t="shared" si="17"/>
        <v>0</v>
      </c>
      <c r="O71" s="199">
        <f t="shared" si="17"/>
        <v>0</v>
      </c>
      <c r="P71" s="199">
        <f t="shared" si="17"/>
        <v>0</v>
      </c>
      <c r="Q71" s="199">
        <f t="shared" si="17"/>
        <v>0</v>
      </c>
      <c r="R71" s="199">
        <f t="shared" si="14"/>
        <v>0</v>
      </c>
      <c r="S71" s="199">
        <f>+E71+G71+I71+K71+M71+O71+Q71</f>
        <v>0</v>
      </c>
    </row>
    <row r="72" spans="1:19" ht="12">
      <c r="A72" s="889"/>
      <c r="B72" s="890"/>
      <c r="C72" s="202" t="s">
        <v>202</v>
      </c>
      <c r="D72" s="203"/>
      <c r="E72" s="203"/>
      <c r="F72" s="203"/>
      <c r="G72" s="203"/>
      <c r="H72" s="204"/>
      <c r="I72" s="203"/>
      <c r="J72" s="203"/>
      <c r="K72" s="203"/>
      <c r="L72" s="204"/>
      <c r="M72" s="204"/>
      <c r="N72" s="204"/>
      <c r="O72" s="204"/>
      <c r="P72" s="204"/>
      <c r="Q72" s="204"/>
      <c r="R72" s="205">
        <f>+D72+F72+H72+J72+L72+N72+P72</f>
        <v>0</v>
      </c>
      <c r="S72" s="205">
        <f>+E72+G72+I72+K72+M72+O72+Q72</f>
        <v>0</v>
      </c>
    </row>
    <row r="73" spans="1:19" ht="12.75" thickBot="1">
      <c r="A73" s="889"/>
      <c r="B73" s="890"/>
      <c r="C73" s="206" t="s">
        <v>203</v>
      </c>
      <c r="D73" s="194"/>
      <c r="E73" s="194"/>
      <c r="F73" s="194"/>
      <c r="G73" s="194"/>
      <c r="H73" s="194"/>
      <c r="I73" s="195"/>
      <c r="J73" s="195"/>
      <c r="K73" s="195"/>
      <c r="L73" s="195"/>
      <c r="M73" s="195"/>
      <c r="N73" s="194"/>
      <c r="O73" s="194"/>
      <c r="P73" s="195"/>
      <c r="Q73" s="195"/>
      <c r="R73" s="196">
        <f t="shared" ref="R73" si="18">+D73+F73+H73+J73+L73+N73+P73</f>
        <v>0</v>
      </c>
      <c r="S73" s="196">
        <f t="shared" ref="S73" si="19">+E73+G73+I73+K73+M73+O73+Q73</f>
        <v>0</v>
      </c>
    </row>
    <row r="74" spans="1:19" ht="12">
      <c r="A74" s="889"/>
      <c r="B74" s="890"/>
      <c r="C74" s="207"/>
      <c r="D74" s="208">
        <f t="shared" ref="D74:S74" si="20">+D71</f>
        <v>0</v>
      </c>
      <c r="E74" s="208">
        <f t="shared" si="20"/>
        <v>0</v>
      </c>
      <c r="F74" s="208">
        <f t="shared" si="20"/>
        <v>0</v>
      </c>
      <c r="G74" s="208">
        <f t="shared" si="20"/>
        <v>0</v>
      </c>
      <c r="H74" s="208">
        <f t="shared" si="20"/>
        <v>0</v>
      </c>
      <c r="I74" s="208">
        <f t="shared" si="20"/>
        <v>0</v>
      </c>
      <c r="J74" s="208">
        <f t="shared" si="20"/>
        <v>0</v>
      </c>
      <c r="K74" s="208">
        <f t="shared" si="20"/>
        <v>0</v>
      </c>
      <c r="L74" s="208">
        <f t="shared" si="20"/>
        <v>0</v>
      </c>
      <c r="M74" s="208">
        <f t="shared" si="20"/>
        <v>0</v>
      </c>
      <c r="N74" s="208">
        <f t="shared" si="20"/>
        <v>0</v>
      </c>
      <c r="O74" s="208">
        <f t="shared" si="20"/>
        <v>0</v>
      </c>
      <c r="P74" s="208">
        <f t="shared" si="20"/>
        <v>0</v>
      </c>
      <c r="Q74" s="208">
        <f t="shared" si="20"/>
        <v>0</v>
      </c>
      <c r="R74" s="208">
        <f t="shared" si="20"/>
        <v>0</v>
      </c>
      <c r="S74" s="208">
        <f t="shared" si="20"/>
        <v>0</v>
      </c>
    </row>
    <row r="75" spans="1:19" ht="12" customHeight="1">
      <c r="A75" s="889">
        <v>5</v>
      </c>
      <c r="B75" s="890" t="str">
        <f>VLOOKUP(VALUE(A75),Metas!$B$4:$C$5036,2,0)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193" t="s">
        <v>187</v>
      </c>
      <c r="D75" s="194"/>
      <c r="E75" s="194"/>
      <c r="F75" s="194"/>
      <c r="G75" s="194"/>
      <c r="H75" s="194"/>
      <c r="I75" s="195"/>
      <c r="J75" s="195"/>
      <c r="K75" s="195"/>
      <c r="L75" s="195"/>
      <c r="M75" s="195"/>
      <c r="N75" s="194"/>
      <c r="O75" s="194"/>
      <c r="P75" s="195"/>
      <c r="Q75" s="195"/>
      <c r="R75" s="196">
        <f>+D75+F75+H75+J75+L75+N75+P75</f>
        <v>0</v>
      </c>
      <c r="S75" s="196">
        <f>+E75+G75+I75+K75+M75+O75+Q75</f>
        <v>0</v>
      </c>
    </row>
    <row r="76" spans="1:19" ht="12">
      <c r="A76" s="889"/>
      <c r="B76" s="890"/>
      <c r="C76" s="197" t="s">
        <v>188</v>
      </c>
      <c r="D76" s="194"/>
      <c r="E76" s="194"/>
      <c r="F76" s="194"/>
      <c r="G76" s="194"/>
      <c r="H76" s="194"/>
      <c r="I76" s="195"/>
      <c r="J76" s="195"/>
      <c r="K76" s="195"/>
      <c r="L76" s="195"/>
      <c r="M76" s="195"/>
      <c r="N76" s="194"/>
      <c r="O76" s="194"/>
      <c r="P76" s="195"/>
      <c r="Q76" s="195"/>
      <c r="R76" s="196">
        <f t="shared" ref="R76:R89" si="21">+D76+F76+H76+J76+L76+N76+P76</f>
        <v>0</v>
      </c>
      <c r="S76" s="196">
        <f t="shared" ref="S76:S88" si="22">+E76+G76+I76+K76+M76+O76+Q76</f>
        <v>0</v>
      </c>
    </row>
    <row r="77" spans="1:19" ht="12">
      <c r="A77" s="889"/>
      <c r="B77" s="890"/>
      <c r="C77" s="193" t="s">
        <v>189</v>
      </c>
      <c r="D77" s="194"/>
      <c r="E77" s="194"/>
      <c r="F77" s="194"/>
      <c r="G77" s="194"/>
      <c r="H77" s="194"/>
      <c r="I77" s="195"/>
      <c r="J77" s="195"/>
      <c r="K77" s="195"/>
      <c r="L77" s="195"/>
      <c r="M77" s="195"/>
      <c r="N77" s="194"/>
      <c r="O77" s="194"/>
      <c r="P77" s="195"/>
      <c r="Q77" s="195"/>
      <c r="R77" s="196">
        <f t="shared" si="21"/>
        <v>0</v>
      </c>
      <c r="S77" s="196">
        <f t="shared" si="22"/>
        <v>0</v>
      </c>
    </row>
    <row r="78" spans="1:19" ht="12">
      <c r="A78" s="889"/>
      <c r="B78" s="890"/>
      <c r="C78" s="193" t="s">
        <v>190</v>
      </c>
      <c r="D78" s="194"/>
      <c r="E78" s="194"/>
      <c r="F78" s="194"/>
      <c r="G78" s="194"/>
      <c r="H78" s="194"/>
      <c r="I78" s="195"/>
      <c r="J78" s="195"/>
      <c r="K78" s="195"/>
      <c r="L78" s="195"/>
      <c r="M78" s="195"/>
      <c r="N78" s="194"/>
      <c r="O78" s="194"/>
      <c r="P78" s="195"/>
      <c r="Q78" s="195"/>
      <c r="R78" s="196">
        <f t="shared" si="21"/>
        <v>0</v>
      </c>
      <c r="S78" s="196">
        <f t="shared" si="22"/>
        <v>0</v>
      </c>
    </row>
    <row r="79" spans="1:19" ht="12">
      <c r="A79" s="889"/>
      <c r="B79" s="890"/>
      <c r="C79" s="193" t="s">
        <v>191</v>
      </c>
      <c r="D79" s="194"/>
      <c r="E79" s="194"/>
      <c r="F79" s="194"/>
      <c r="G79" s="194"/>
      <c r="H79" s="194"/>
      <c r="I79" s="195"/>
      <c r="J79" s="195"/>
      <c r="K79" s="195"/>
      <c r="L79" s="195"/>
      <c r="M79" s="195"/>
      <c r="N79" s="194"/>
      <c r="O79" s="194"/>
      <c r="P79" s="195"/>
      <c r="Q79" s="195"/>
      <c r="R79" s="196">
        <f t="shared" si="21"/>
        <v>0</v>
      </c>
      <c r="S79" s="196">
        <f t="shared" si="22"/>
        <v>0</v>
      </c>
    </row>
    <row r="80" spans="1:19" ht="12">
      <c r="A80" s="889"/>
      <c r="B80" s="890"/>
      <c r="C80" s="197" t="s">
        <v>192</v>
      </c>
      <c r="D80" s="194"/>
      <c r="E80" s="194"/>
      <c r="F80" s="194"/>
      <c r="G80" s="194"/>
      <c r="H80" s="194"/>
      <c r="I80" s="195"/>
      <c r="J80" s="195"/>
      <c r="K80" s="195"/>
      <c r="L80" s="195"/>
      <c r="M80" s="195"/>
      <c r="N80" s="194"/>
      <c r="O80" s="194"/>
      <c r="P80" s="195"/>
      <c r="Q80" s="195"/>
      <c r="R80" s="196">
        <f t="shared" si="21"/>
        <v>0</v>
      </c>
      <c r="S80" s="196">
        <f t="shared" si="22"/>
        <v>0</v>
      </c>
    </row>
    <row r="81" spans="1:19" ht="12">
      <c r="A81" s="889"/>
      <c r="B81" s="890"/>
      <c r="C81" s="198" t="s">
        <v>193</v>
      </c>
      <c r="D81" s="199">
        <f t="shared" ref="D81:M81" si="23">SUM(D75:D80)</f>
        <v>0</v>
      </c>
      <c r="E81" s="199">
        <f t="shared" si="23"/>
        <v>0</v>
      </c>
      <c r="F81" s="199">
        <f t="shared" si="23"/>
        <v>0</v>
      </c>
      <c r="G81" s="199">
        <f t="shared" si="23"/>
        <v>0</v>
      </c>
      <c r="H81" s="199">
        <f t="shared" si="23"/>
        <v>0</v>
      </c>
      <c r="I81" s="199">
        <f t="shared" si="23"/>
        <v>0</v>
      </c>
      <c r="J81" s="199">
        <f t="shared" si="23"/>
        <v>0</v>
      </c>
      <c r="K81" s="199">
        <f t="shared" si="23"/>
        <v>0</v>
      </c>
      <c r="L81" s="199">
        <f t="shared" si="23"/>
        <v>0</v>
      </c>
      <c r="M81" s="199">
        <f t="shared" si="23"/>
        <v>0</v>
      </c>
      <c r="N81" s="199">
        <f>SUM(N75:N80)</f>
        <v>0</v>
      </c>
      <c r="O81" s="199">
        <f>SUM(O75:O80)</f>
        <v>0</v>
      </c>
      <c r="P81" s="199">
        <f>SUM(P75:P80)</f>
        <v>0</v>
      </c>
      <c r="Q81" s="199">
        <f>SUM(Q75:Q80)</f>
        <v>0</v>
      </c>
      <c r="R81" s="200">
        <f t="shared" si="21"/>
        <v>0</v>
      </c>
      <c r="S81" s="200">
        <f t="shared" si="22"/>
        <v>0</v>
      </c>
    </row>
    <row r="82" spans="1:19" ht="12">
      <c r="A82" s="889"/>
      <c r="B82" s="890"/>
      <c r="C82" s="193" t="s">
        <v>194</v>
      </c>
      <c r="D82" s="194"/>
      <c r="E82" s="194"/>
      <c r="F82" s="194"/>
      <c r="G82" s="194"/>
      <c r="H82" s="194"/>
      <c r="I82" s="195"/>
      <c r="J82" s="195"/>
      <c r="K82" s="195"/>
      <c r="L82" s="195"/>
      <c r="M82" s="195"/>
      <c r="N82" s="194"/>
      <c r="O82" s="194"/>
      <c r="P82" s="195"/>
      <c r="Q82" s="195"/>
      <c r="R82" s="196">
        <f t="shared" si="21"/>
        <v>0</v>
      </c>
      <c r="S82" s="196">
        <f t="shared" si="22"/>
        <v>0</v>
      </c>
    </row>
    <row r="83" spans="1:19" ht="12">
      <c r="A83" s="889"/>
      <c r="B83" s="890"/>
      <c r="C83" s="193" t="s">
        <v>195</v>
      </c>
      <c r="D83" s="194"/>
      <c r="E83" s="194"/>
      <c r="F83" s="194"/>
      <c r="G83" s="194"/>
      <c r="H83" s="194"/>
      <c r="I83" s="195"/>
      <c r="J83" s="195"/>
      <c r="K83" s="195"/>
      <c r="L83" s="195"/>
      <c r="M83" s="195"/>
      <c r="N83" s="194"/>
      <c r="O83" s="194"/>
      <c r="P83" s="195"/>
      <c r="Q83" s="195"/>
      <c r="R83" s="196">
        <f t="shared" si="21"/>
        <v>0</v>
      </c>
      <c r="S83" s="196">
        <f t="shared" si="22"/>
        <v>0</v>
      </c>
    </row>
    <row r="84" spans="1:19" ht="12">
      <c r="A84" s="889"/>
      <c r="B84" s="890"/>
      <c r="C84" s="201" t="s">
        <v>196</v>
      </c>
      <c r="D84" s="194"/>
      <c r="E84" s="194"/>
      <c r="F84" s="194"/>
      <c r="G84" s="194"/>
      <c r="H84" s="194"/>
      <c r="I84" s="195"/>
      <c r="J84" s="195"/>
      <c r="K84" s="195"/>
      <c r="L84" s="195"/>
      <c r="M84" s="195"/>
      <c r="N84" s="194"/>
      <c r="O84" s="194"/>
      <c r="P84" s="195"/>
      <c r="Q84" s="195"/>
      <c r="R84" s="196">
        <f t="shared" si="21"/>
        <v>0</v>
      </c>
      <c r="S84" s="196">
        <f t="shared" si="22"/>
        <v>0</v>
      </c>
    </row>
    <row r="85" spans="1:19" ht="12">
      <c r="A85" s="889"/>
      <c r="B85" s="890"/>
      <c r="C85" s="201" t="s">
        <v>197</v>
      </c>
      <c r="D85" s="194"/>
      <c r="E85" s="194"/>
      <c r="F85" s="194"/>
      <c r="G85" s="194"/>
      <c r="H85" s="194"/>
      <c r="I85" s="195"/>
      <c r="J85" s="195"/>
      <c r="K85" s="195"/>
      <c r="L85" s="195"/>
      <c r="M85" s="195"/>
      <c r="N85" s="194"/>
      <c r="O85" s="194"/>
      <c r="P85" s="195"/>
      <c r="Q85" s="195"/>
      <c r="R85" s="196">
        <f t="shared" si="21"/>
        <v>0</v>
      </c>
      <c r="S85" s="196">
        <f t="shared" si="22"/>
        <v>0</v>
      </c>
    </row>
    <row r="86" spans="1:19" ht="12">
      <c r="A86" s="889"/>
      <c r="B86" s="890"/>
      <c r="C86" s="201" t="s">
        <v>198</v>
      </c>
      <c r="D86" s="194"/>
      <c r="E86" s="194"/>
      <c r="F86" s="194"/>
      <c r="G86" s="194"/>
      <c r="H86" s="194"/>
      <c r="I86" s="195"/>
      <c r="J86" s="195"/>
      <c r="K86" s="195"/>
      <c r="L86" s="195"/>
      <c r="M86" s="195"/>
      <c r="N86" s="194"/>
      <c r="O86" s="194"/>
      <c r="P86" s="195"/>
      <c r="Q86" s="195"/>
      <c r="R86" s="196">
        <f t="shared" si="21"/>
        <v>0</v>
      </c>
      <c r="S86" s="196">
        <f t="shared" si="22"/>
        <v>0</v>
      </c>
    </row>
    <row r="87" spans="1:19" ht="12">
      <c r="A87" s="889"/>
      <c r="B87" s="890"/>
      <c r="C87" s="201" t="s">
        <v>199</v>
      </c>
      <c r="D87" s="194"/>
      <c r="E87" s="194"/>
      <c r="F87" s="194"/>
      <c r="G87" s="194"/>
      <c r="H87" s="194"/>
      <c r="I87" s="195"/>
      <c r="J87" s="195"/>
      <c r="K87" s="195"/>
      <c r="L87" s="195"/>
      <c r="M87" s="195"/>
      <c r="N87" s="194"/>
      <c r="O87" s="194"/>
      <c r="P87" s="195"/>
      <c r="Q87" s="195"/>
      <c r="R87" s="196">
        <f t="shared" si="21"/>
        <v>0</v>
      </c>
      <c r="S87" s="196">
        <f t="shared" si="22"/>
        <v>0</v>
      </c>
    </row>
    <row r="88" spans="1:19" ht="12">
      <c r="A88" s="889"/>
      <c r="B88" s="890"/>
      <c r="C88" s="201" t="s">
        <v>200</v>
      </c>
      <c r="D88" s="194"/>
      <c r="E88" s="194"/>
      <c r="F88" s="194"/>
      <c r="G88" s="194"/>
      <c r="H88" s="194"/>
      <c r="I88" s="195"/>
      <c r="J88" s="195"/>
      <c r="K88" s="195"/>
      <c r="L88" s="195"/>
      <c r="M88" s="195"/>
      <c r="N88" s="194"/>
      <c r="O88" s="194"/>
      <c r="P88" s="195"/>
      <c r="Q88" s="195"/>
      <c r="R88" s="196">
        <f t="shared" si="21"/>
        <v>0</v>
      </c>
      <c r="S88" s="196">
        <f t="shared" si="22"/>
        <v>0</v>
      </c>
    </row>
    <row r="89" spans="1:19" ht="12">
      <c r="A89" s="889"/>
      <c r="B89" s="890"/>
      <c r="C89" s="198" t="s">
        <v>201</v>
      </c>
      <c r="D89" s="199">
        <f t="shared" ref="D89:Q89" si="24">SUM(D81:D88)</f>
        <v>0</v>
      </c>
      <c r="E89" s="199">
        <f t="shared" si="24"/>
        <v>0</v>
      </c>
      <c r="F89" s="199">
        <f t="shared" si="24"/>
        <v>0</v>
      </c>
      <c r="G89" s="199">
        <f t="shared" si="24"/>
        <v>0</v>
      </c>
      <c r="H89" s="199">
        <f t="shared" si="24"/>
        <v>0</v>
      </c>
      <c r="I89" s="199">
        <f t="shared" si="24"/>
        <v>0</v>
      </c>
      <c r="J89" s="199">
        <f t="shared" si="24"/>
        <v>0</v>
      </c>
      <c r="K89" s="199">
        <f t="shared" si="24"/>
        <v>0</v>
      </c>
      <c r="L89" s="199">
        <f t="shared" si="24"/>
        <v>0</v>
      </c>
      <c r="M89" s="199">
        <f t="shared" si="24"/>
        <v>0</v>
      </c>
      <c r="N89" s="199">
        <f t="shared" si="24"/>
        <v>0</v>
      </c>
      <c r="O89" s="199">
        <f t="shared" si="24"/>
        <v>0</v>
      </c>
      <c r="P89" s="199">
        <f t="shared" si="24"/>
        <v>0</v>
      </c>
      <c r="Q89" s="199">
        <f t="shared" si="24"/>
        <v>0</v>
      </c>
      <c r="R89" s="199">
        <f t="shared" si="21"/>
        <v>0</v>
      </c>
      <c r="S89" s="199">
        <f>+E89+G89+I89+K89+M89+O89+Q89</f>
        <v>0</v>
      </c>
    </row>
    <row r="90" spans="1:19" ht="12">
      <c r="A90" s="889"/>
      <c r="B90" s="890"/>
      <c r="C90" s="202" t="s">
        <v>202</v>
      </c>
      <c r="D90" s="203"/>
      <c r="E90" s="203"/>
      <c r="F90" s="203"/>
      <c r="G90" s="203"/>
      <c r="H90" s="204"/>
      <c r="I90" s="203"/>
      <c r="J90" s="203"/>
      <c r="K90" s="203"/>
      <c r="L90" s="204"/>
      <c r="M90" s="204"/>
      <c r="N90" s="204"/>
      <c r="O90" s="204"/>
      <c r="P90" s="204"/>
      <c r="Q90" s="204"/>
      <c r="R90" s="205">
        <f>+D90+F90+H90+J90+L90+N90+P90</f>
        <v>0</v>
      </c>
      <c r="S90" s="205">
        <f>+E90+G90+I90+K90+M90+O90+Q90</f>
        <v>0</v>
      </c>
    </row>
    <row r="91" spans="1:19" ht="12.75" thickBot="1">
      <c r="A91" s="889"/>
      <c r="B91" s="890"/>
      <c r="C91" s="206" t="s">
        <v>203</v>
      </c>
      <c r="D91" s="194"/>
      <c r="E91" s="194"/>
      <c r="F91" s="194"/>
      <c r="G91" s="194"/>
      <c r="H91" s="194"/>
      <c r="I91" s="195"/>
      <c r="J91" s="195"/>
      <c r="K91" s="195"/>
      <c r="L91" s="195"/>
      <c r="M91" s="195"/>
      <c r="N91" s="194"/>
      <c r="O91" s="194"/>
      <c r="P91" s="195"/>
      <c r="Q91" s="195"/>
      <c r="R91" s="196">
        <f t="shared" ref="R91" si="25">+D91+F91+H91+J91+L91+N91+P91</f>
        <v>0</v>
      </c>
      <c r="S91" s="196">
        <f t="shared" ref="S91" si="26">+E91+G91+I91+K91+M91+O91+Q91</f>
        <v>0</v>
      </c>
    </row>
    <row r="92" spans="1:19" ht="12">
      <c r="A92" s="889"/>
      <c r="B92" s="890"/>
      <c r="C92" s="207"/>
      <c r="D92" s="208">
        <f t="shared" ref="D92:S92" si="27">+D89</f>
        <v>0</v>
      </c>
      <c r="E92" s="208">
        <f t="shared" si="27"/>
        <v>0</v>
      </c>
      <c r="F92" s="208">
        <f t="shared" si="27"/>
        <v>0</v>
      </c>
      <c r="G92" s="208">
        <f t="shared" si="27"/>
        <v>0</v>
      </c>
      <c r="H92" s="208">
        <f t="shared" si="27"/>
        <v>0</v>
      </c>
      <c r="I92" s="208">
        <f t="shared" si="27"/>
        <v>0</v>
      </c>
      <c r="J92" s="208">
        <f t="shared" si="27"/>
        <v>0</v>
      </c>
      <c r="K92" s="208">
        <f t="shared" si="27"/>
        <v>0</v>
      </c>
      <c r="L92" s="208">
        <f t="shared" si="27"/>
        <v>0</v>
      </c>
      <c r="M92" s="208">
        <f t="shared" si="27"/>
        <v>0</v>
      </c>
      <c r="N92" s="208">
        <f t="shared" si="27"/>
        <v>0</v>
      </c>
      <c r="O92" s="208">
        <f t="shared" si="27"/>
        <v>0</v>
      </c>
      <c r="P92" s="208">
        <f t="shared" si="27"/>
        <v>0</v>
      </c>
      <c r="Q92" s="208">
        <f t="shared" si="27"/>
        <v>0</v>
      </c>
      <c r="R92" s="208">
        <f t="shared" si="27"/>
        <v>0</v>
      </c>
      <c r="S92" s="208">
        <f t="shared" si="27"/>
        <v>0</v>
      </c>
    </row>
    <row r="93" spans="1:19" ht="12" customHeight="1">
      <c r="A93" s="889">
        <v>6</v>
      </c>
      <c r="B93" s="890" t="str">
        <f>VLOOKUP(VALUE(A93),Metas!$B$4:$C$5036,2,0)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193" t="s">
        <v>187</v>
      </c>
      <c r="D93" s="194"/>
      <c r="E93" s="194"/>
      <c r="F93" s="194"/>
      <c r="G93" s="194"/>
      <c r="H93" s="194"/>
      <c r="I93" s="195"/>
      <c r="J93" s="195"/>
      <c r="K93" s="195"/>
      <c r="L93" s="195"/>
      <c r="M93" s="195"/>
      <c r="N93" s="194"/>
      <c r="O93" s="194"/>
      <c r="P93" s="195"/>
      <c r="Q93" s="195"/>
      <c r="R93" s="196">
        <f>+D93+F93+H93+J93+L93+N93+P93</f>
        <v>0</v>
      </c>
      <c r="S93" s="196">
        <f>+E93+G93+I93+K93+M93+O93+Q93</f>
        <v>0</v>
      </c>
    </row>
    <row r="94" spans="1:19" ht="12">
      <c r="A94" s="889"/>
      <c r="B94" s="890"/>
      <c r="C94" s="197" t="s">
        <v>188</v>
      </c>
      <c r="D94" s="194"/>
      <c r="E94" s="194"/>
      <c r="F94" s="194"/>
      <c r="G94" s="194"/>
      <c r="H94" s="194"/>
      <c r="I94" s="195"/>
      <c r="J94" s="195"/>
      <c r="K94" s="195"/>
      <c r="L94" s="195"/>
      <c r="M94" s="195"/>
      <c r="N94" s="194"/>
      <c r="O94" s="194"/>
      <c r="P94" s="195"/>
      <c r="Q94" s="195"/>
      <c r="R94" s="196">
        <f t="shared" ref="R94:R107" si="28">+D94+F94+H94+J94+L94+N94+P94</f>
        <v>0</v>
      </c>
      <c r="S94" s="196">
        <f t="shared" ref="S94:S106" si="29">+E94+G94+I94+K94+M94+O94+Q94</f>
        <v>0</v>
      </c>
    </row>
    <row r="95" spans="1:19" ht="12">
      <c r="A95" s="889"/>
      <c r="B95" s="890"/>
      <c r="C95" s="193" t="s">
        <v>189</v>
      </c>
      <c r="D95" s="194"/>
      <c r="E95" s="194"/>
      <c r="F95" s="194"/>
      <c r="G95" s="194"/>
      <c r="H95" s="194"/>
      <c r="I95" s="195"/>
      <c r="J95" s="195"/>
      <c r="K95" s="195"/>
      <c r="L95" s="195"/>
      <c r="M95" s="195"/>
      <c r="N95" s="194"/>
      <c r="O95" s="194"/>
      <c r="P95" s="195"/>
      <c r="Q95" s="195"/>
      <c r="R95" s="196">
        <f t="shared" si="28"/>
        <v>0</v>
      </c>
      <c r="S95" s="196">
        <f t="shared" si="29"/>
        <v>0</v>
      </c>
    </row>
    <row r="96" spans="1:19" ht="12">
      <c r="A96" s="889"/>
      <c r="B96" s="890"/>
      <c r="C96" s="193" t="s">
        <v>190</v>
      </c>
      <c r="D96" s="194"/>
      <c r="E96" s="194"/>
      <c r="F96" s="194"/>
      <c r="G96" s="194"/>
      <c r="H96" s="194"/>
      <c r="I96" s="195"/>
      <c r="J96" s="195"/>
      <c r="K96" s="195"/>
      <c r="L96" s="195"/>
      <c r="M96" s="195"/>
      <c r="N96" s="194"/>
      <c r="O96" s="194"/>
      <c r="P96" s="195"/>
      <c r="Q96" s="195"/>
      <c r="R96" s="196">
        <f t="shared" si="28"/>
        <v>0</v>
      </c>
      <c r="S96" s="196">
        <f t="shared" si="29"/>
        <v>0</v>
      </c>
    </row>
    <row r="97" spans="1:19" ht="12">
      <c r="A97" s="889"/>
      <c r="B97" s="890"/>
      <c r="C97" s="193" t="s">
        <v>191</v>
      </c>
      <c r="D97" s="194"/>
      <c r="E97" s="194"/>
      <c r="F97" s="194"/>
      <c r="G97" s="194"/>
      <c r="H97" s="194"/>
      <c r="I97" s="195"/>
      <c r="J97" s="195"/>
      <c r="K97" s="195"/>
      <c r="L97" s="195"/>
      <c r="M97" s="195"/>
      <c r="N97" s="194"/>
      <c r="O97" s="194"/>
      <c r="P97" s="195"/>
      <c r="Q97" s="195"/>
      <c r="R97" s="196">
        <f t="shared" si="28"/>
        <v>0</v>
      </c>
      <c r="S97" s="196">
        <f t="shared" si="29"/>
        <v>0</v>
      </c>
    </row>
    <row r="98" spans="1:19" ht="12">
      <c r="A98" s="889"/>
      <c r="B98" s="890"/>
      <c r="C98" s="197" t="s">
        <v>192</v>
      </c>
      <c r="D98" s="194"/>
      <c r="E98" s="194"/>
      <c r="F98" s="194"/>
      <c r="G98" s="194"/>
      <c r="H98" s="194"/>
      <c r="I98" s="195"/>
      <c r="J98" s="195"/>
      <c r="K98" s="195"/>
      <c r="L98" s="195"/>
      <c r="M98" s="195"/>
      <c r="N98" s="194"/>
      <c r="O98" s="194"/>
      <c r="P98" s="195"/>
      <c r="Q98" s="195"/>
      <c r="R98" s="196">
        <f t="shared" si="28"/>
        <v>0</v>
      </c>
      <c r="S98" s="196">
        <f t="shared" si="29"/>
        <v>0</v>
      </c>
    </row>
    <row r="99" spans="1:19" ht="12">
      <c r="A99" s="889"/>
      <c r="B99" s="890"/>
      <c r="C99" s="198" t="s">
        <v>193</v>
      </c>
      <c r="D99" s="199">
        <f t="shared" ref="D99:M99" si="30">SUM(D93:D98)</f>
        <v>0</v>
      </c>
      <c r="E99" s="199">
        <f t="shared" si="30"/>
        <v>0</v>
      </c>
      <c r="F99" s="199">
        <f t="shared" si="30"/>
        <v>0</v>
      </c>
      <c r="G99" s="199">
        <f t="shared" si="30"/>
        <v>0</v>
      </c>
      <c r="H99" s="199">
        <f t="shared" si="30"/>
        <v>0</v>
      </c>
      <c r="I99" s="199">
        <f t="shared" si="30"/>
        <v>0</v>
      </c>
      <c r="J99" s="199">
        <f t="shared" si="30"/>
        <v>0</v>
      </c>
      <c r="K99" s="199">
        <f t="shared" si="30"/>
        <v>0</v>
      </c>
      <c r="L99" s="199">
        <f t="shared" si="30"/>
        <v>0</v>
      </c>
      <c r="M99" s="199">
        <f t="shared" si="30"/>
        <v>0</v>
      </c>
      <c r="N99" s="199">
        <f>SUM(N93:N98)</f>
        <v>0</v>
      </c>
      <c r="O99" s="199">
        <f>SUM(O93:O98)</f>
        <v>0</v>
      </c>
      <c r="P99" s="199">
        <f>SUM(P93:P98)</f>
        <v>0</v>
      </c>
      <c r="Q99" s="199">
        <f>SUM(Q93:Q98)</f>
        <v>0</v>
      </c>
      <c r="R99" s="200">
        <f t="shared" si="28"/>
        <v>0</v>
      </c>
      <c r="S99" s="200">
        <f t="shared" si="29"/>
        <v>0</v>
      </c>
    </row>
    <row r="100" spans="1:19" ht="12">
      <c r="A100" s="889"/>
      <c r="B100" s="890"/>
      <c r="C100" s="193" t="s">
        <v>194</v>
      </c>
      <c r="D100" s="194"/>
      <c r="E100" s="194"/>
      <c r="F100" s="194"/>
      <c r="G100" s="194"/>
      <c r="H100" s="194"/>
      <c r="I100" s="195"/>
      <c r="J100" s="195"/>
      <c r="K100" s="195"/>
      <c r="L100" s="195"/>
      <c r="M100" s="195"/>
      <c r="N100" s="194"/>
      <c r="O100" s="194"/>
      <c r="P100" s="195"/>
      <c r="Q100" s="195"/>
      <c r="R100" s="196">
        <f t="shared" si="28"/>
        <v>0</v>
      </c>
      <c r="S100" s="196">
        <f t="shared" si="29"/>
        <v>0</v>
      </c>
    </row>
    <row r="101" spans="1:19" ht="12">
      <c r="A101" s="889"/>
      <c r="B101" s="890"/>
      <c r="C101" s="193" t="s">
        <v>195</v>
      </c>
      <c r="D101" s="194"/>
      <c r="E101" s="194"/>
      <c r="F101" s="194"/>
      <c r="G101" s="194"/>
      <c r="H101" s="194"/>
      <c r="I101" s="195"/>
      <c r="J101" s="195"/>
      <c r="K101" s="195"/>
      <c r="L101" s="195"/>
      <c r="M101" s="195"/>
      <c r="N101" s="194"/>
      <c r="O101" s="194"/>
      <c r="P101" s="195"/>
      <c r="Q101" s="195"/>
      <c r="R101" s="196">
        <f t="shared" si="28"/>
        <v>0</v>
      </c>
      <c r="S101" s="196">
        <f t="shared" si="29"/>
        <v>0</v>
      </c>
    </row>
    <row r="102" spans="1:19" ht="12">
      <c r="A102" s="889"/>
      <c r="B102" s="890"/>
      <c r="C102" s="201" t="s">
        <v>196</v>
      </c>
      <c r="D102" s="194"/>
      <c r="E102" s="194"/>
      <c r="F102" s="194"/>
      <c r="G102" s="194"/>
      <c r="H102" s="194"/>
      <c r="I102" s="195"/>
      <c r="J102" s="195"/>
      <c r="K102" s="195"/>
      <c r="L102" s="195"/>
      <c r="M102" s="195"/>
      <c r="N102" s="194"/>
      <c r="O102" s="194"/>
      <c r="P102" s="195"/>
      <c r="Q102" s="195"/>
      <c r="R102" s="196">
        <f t="shared" si="28"/>
        <v>0</v>
      </c>
      <c r="S102" s="196">
        <f t="shared" si="29"/>
        <v>0</v>
      </c>
    </row>
    <row r="103" spans="1:19" ht="12">
      <c r="A103" s="889"/>
      <c r="B103" s="890"/>
      <c r="C103" s="201" t="s">
        <v>197</v>
      </c>
      <c r="D103" s="194"/>
      <c r="E103" s="194"/>
      <c r="F103" s="194"/>
      <c r="G103" s="194"/>
      <c r="H103" s="194"/>
      <c r="I103" s="195"/>
      <c r="J103" s="195"/>
      <c r="K103" s="195"/>
      <c r="L103" s="195"/>
      <c r="M103" s="195"/>
      <c r="N103" s="194"/>
      <c r="O103" s="194"/>
      <c r="P103" s="195"/>
      <c r="Q103" s="195"/>
      <c r="R103" s="196">
        <f t="shared" si="28"/>
        <v>0</v>
      </c>
      <c r="S103" s="196">
        <f t="shared" si="29"/>
        <v>0</v>
      </c>
    </row>
    <row r="104" spans="1:19" ht="12">
      <c r="A104" s="889"/>
      <c r="B104" s="890"/>
      <c r="C104" s="201" t="s">
        <v>198</v>
      </c>
      <c r="D104" s="194"/>
      <c r="E104" s="194"/>
      <c r="F104" s="194"/>
      <c r="G104" s="194"/>
      <c r="H104" s="194"/>
      <c r="I104" s="195"/>
      <c r="J104" s="195"/>
      <c r="K104" s="195"/>
      <c r="L104" s="195"/>
      <c r="M104" s="195"/>
      <c r="N104" s="194"/>
      <c r="O104" s="194"/>
      <c r="P104" s="195"/>
      <c r="Q104" s="195"/>
      <c r="R104" s="196">
        <f t="shared" si="28"/>
        <v>0</v>
      </c>
      <c r="S104" s="196">
        <f t="shared" si="29"/>
        <v>0</v>
      </c>
    </row>
    <row r="105" spans="1:19" ht="12">
      <c r="A105" s="889"/>
      <c r="B105" s="890"/>
      <c r="C105" s="201" t="s">
        <v>199</v>
      </c>
      <c r="D105" s="194"/>
      <c r="E105" s="194"/>
      <c r="F105" s="194"/>
      <c r="G105" s="194"/>
      <c r="H105" s="194"/>
      <c r="I105" s="195"/>
      <c r="J105" s="195"/>
      <c r="K105" s="195"/>
      <c r="L105" s="195"/>
      <c r="M105" s="195"/>
      <c r="N105" s="194"/>
      <c r="O105" s="194"/>
      <c r="P105" s="195"/>
      <c r="Q105" s="195"/>
      <c r="R105" s="196">
        <f t="shared" si="28"/>
        <v>0</v>
      </c>
      <c r="S105" s="196">
        <f t="shared" si="29"/>
        <v>0</v>
      </c>
    </row>
    <row r="106" spans="1:19" ht="12">
      <c r="A106" s="889"/>
      <c r="B106" s="890"/>
      <c r="C106" s="201" t="s">
        <v>200</v>
      </c>
      <c r="D106" s="194"/>
      <c r="E106" s="194"/>
      <c r="F106" s="194"/>
      <c r="G106" s="194"/>
      <c r="H106" s="194"/>
      <c r="I106" s="195"/>
      <c r="J106" s="195"/>
      <c r="K106" s="195"/>
      <c r="L106" s="195"/>
      <c r="M106" s="195"/>
      <c r="N106" s="194"/>
      <c r="O106" s="194"/>
      <c r="P106" s="195"/>
      <c r="Q106" s="195"/>
      <c r="R106" s="196">
        <f t="shared" si="28"/>
        <v>0</v>
      </c>
      <c r="S106" s="196">
        <f t="shared" si="29"/>
        <v>0</v>
      </c>
    </row>
    <row r="107" spans="1:19" ht="12">
      <c r="A107" s="889"/>
      <c r="B107" s="890"/>
      <c r="C107" s="198" t="s">
        <v>201</v>
      </c>
      <c r="D107" s="199">
        <f t="shared" ref="D107:Q107" si="31">SUM(D99:D106)</f>
        <v>0</v>
      </c>
      <c r="E107" s="199">
        <f t="shared" si="31"/>
        <v>0</v>
      </c>
      <c r="F107" s="199">
        <f t="shared" si="31"/>
        <v>0</v>
      </c>
      <c r="G107" s="199">
        <f t="shared" si="31"/>
        <v>0</v>
      </c>
      <c r="H107" s="199">
        <f t="shared" si="31"/>
        <v>0</v>
      </c>
      <c r="I107" s="199">
        <f t="shared" si="31"/>
        <v>0</v>
      </c>
      <c r="J107" s="199">
        <f t="shared" si="31"/>
        <v>0</v>
      </c>
      <c r="K107" s="199">
        <f t="shared" si="31"/>
        <v>0</v>
      </c>
      <c r="L107" s="199">
        <f t="shared" si="31"/>
        <v>0</v>
      </c>
      <c r="M107" s="199">
        <f t="shared" si="31"/>
        <v>0</v>
      </c>
      <c r="N107" s="199">
        <f t="shared" si="31"/>
        <v>0</v>
      </c>
      <c r="O107" s="199">
        <f t="shared" si="31"/>
        <v>0</v>
      </c>
      <c r="P107" s="199">
        <f t="shared" si="31"/>
        <v>0</v>
      </c>
      <c r="Q107" s="199">
        <f t="shared" si="31"/>
        <v>0</v>
      </c>
      <c r="R107" s="199">
        <f t="shared" si="28"/>
        <v>0</v>
      </c>
      <c r="S107" s="199">
        <f>+E107+G107+I107+K107+M107+O107+Q107</f>
        <v>0</v>
      </c>
    </row>
    <row r="108" spans="1:19" ht="12">
      <c r="A108" s="889"/>
      <c r="B108" s="890"/>
      <c r="C108" s="202" t="s">
        <v>202</v>
      </c>
      <c r="D108" s="203"/>
      <c r="E108" s="203"/>
      <c r="F108" s="203"/>
      <c r="G108" s="203"/>
      <c r="H108" s="204"/>
      <c r="I108" s="203"/>
      <c r="J108" s="203"/>
      <c r="K108" s="203"/>
      <c r="L108" s="204"/>
      <c r="M108" s="204"/>
      <c r="N108" s="204"/>
      <c r="O108" s="204"/>
      <c r="P108" s="204"/>
      <c r="Q108" s="204"/>
      <c r="R108" s="205">
        <f>+D108+F108+H108+J108+L108+N108+P108</f>
        <v>0</v>
      </c>
      <c r="S108" s="205">
        <f>+E108+G108+I108+K108+M108+O108+Q108</f>
        <v>0</v>
      </c>
    </row>
    <row r="109" spans="1:19" ht="12.75" thickBot="1">
      <c r="A109" s="889"/>
      <c r="B109" s="890"/>
      <c r="C109" s="206" t="s">
        <v>203</v>
      </c>
      <c r="D109" s="194"/>
      <c r="E109" s="194"/>
      <c r="F109" s="194"/>
      <c r="G109" s="194"/>
      <c r="H109" s="194"/>
      <c r="I109" s="195"/>
      <c r="J109" s="195"/>
      <c r="K109" s="195"/>
      <c r="L109" s="195"/>
      <c r="M109" s="195"/>
      <c r="N109" s="194"/>
      <c r="O109" s="194"/>
      <c r="P109" s="195"/>
      <c r="Q109" s="195"/>
      <c r="R109" s="196">
        <f t="shared" ref="R109" si="32">+D109+F109+H109+J109+L109+N109+P109</f>
        <v>0</v>
      </c>
      <c r="S109" s="196">
        <f t="shared" ref="S109" si="33">+E109+G109+I109+K109+M109+O109+Q109</f>
        <v>0</v>
      </c>
    </row>
    <row r="110" spans="1:19" ht="12">
      <c r="A110" s="889"/>
      <c r="B110" s="890"/>
      <c r="C110" s="207"/>
      <c r="D110" s="208">
        <f t="shared" ref="D110:S110" si="34">+D107</f>
        <v>0</v>
      </c>
      <c r="E110" s="208">
        <f t="shared" si="34"/>
        <v>0</v>
      </c>
      <c r="F110" s="208">
        <f t="shared" si="34"/>
        <v>0</v>
      </c>
      <c r="G110" s="208">
        <f t="shared" si="34"/>
        <v>0</v>
      </c>
      <c r="H110" s="208">
        <f t="shared" si="34"/>
        <v>0</v>
      </c>
      <c r="I110" s="208">
        <f t="shared" si="34"/>
        <v>0</v>
      </c>
      <c r="J110" s="208">
        <f t="shared" si="34"/>
        <v>0</v>
      </c>
      <c r="K110" s="208">
        <f t="shared" si="34"/>
        <v>0</v>
      </c>
      <c r="L110" s="208">
        <f t="shared" si="34"/>
        <v>0</v>
      </c>
      <c r="M110" s="208">
        <f t="shared" si="34"/>
        <v>0</v>
      </c>
      <c r="N110" s="208">
        <f t="shared" si="34"/>
        <v>0</v>
      </c>
      <c r="O110" s="208">
        <f t="shared" si="34"/>
        <v>0</v>
      </c>
      <c r="P110" s="208">
        <f t="shared" si="34"/>
        <v>0</v>
      </c>
      <c r="Q110" s="208">
        <f t="shared" si="34"/>
        <v>0</v>
      </c>
      <c r="R110" s="208">
        <f t="shared" si="34"/>
        <v>0</v>
      </c>
      <c r="S110" s="208">
        <f t="shared" si="34"/>
        <v>0</v>
      </c>
    </row>
    <row r="111" spans="1:19" ht="12" customHeight="1">
      <c r="A111" s="889">
        <v>7</v>
      </c>
      <c r="B111" s="890" t="str">
        <f>VLOOKUP(VALUE(A111),Metas!$B$4:$C$5036,2,0)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193" t="s">
        <v>187</v>
      </c>
      <c r="D111" s="194"/>
      <c r="E111" s="194"/>
      <c r="F111" s="194"/>
      <c r="G111" s="194"/>
      <c r="H111" s="194"/>
      <c r="I111" s="195"/>
      <c r="J111" s="195"/>
      <c r="K111" s="195"/>
      <c r="L111" s="195"/>
      <c r="M111" s="195"/>
      <c r="N111" s="194"/>
      <c r="O111" s="194"/>
      <c r="P111" s="195"/>
      <c r="Q111" s="195"/>
      <c r="R111" s="196">
        <f>+D111+F111+H111+J111+L111+N111+P111</f>
        <v>0</v>
      </c>
      <c r="S111" s="196">
        <f>+E111+G111+I111+K111+M111+O111+Q111</f>
        <v>0</v>
      </c>
    </row>
    <row r="112" spans="1:19" ht="12">
      <c r="A112" s="889"/>
      <c r="B112" s="890"/>
      <c r="C112" s="197" t="s">
        <v>188</v>
      </c>
      <c r="D112" s="194"/>
      <c r="E112" s="194"/>
      <c r="F112" s="194"/>
      <c r="G112" s="194"/>
      <c r="H112" s="194"/>
      <c r="I112" s="195"/>
      <c r="J112" s="195"/>
      <c r="K112" s="195"/>
      <c r="L112" s="195"/>
      <c r="M112" s="195"/>
      <c r="N112" s="194"/>
      <c r="O112" s="194"/>
      <c r="P112" s="195"/>
      <c r="Q112" s="195"/>
      <c r="R112" s="196">
        <f t="shared" ref="R112:R125" si="35">+D112+F112+H112+J112+L112+N112+P112</f>
        <v>0</v>
      </c>
      <c r="S112" s="196">
        <f t="shared" ref="S112:S124" si="36">+E112+G112+I112+K112+M112+O112+Q112</f>
        <v>0</v>
      </c>
    </row>
    <row r="113" spans="1:19" ht="12">
      <c r="A113" s="889"/>
      <c r="B113" s="890"/>
      <c r="C113" s="193" t="s">
        <v>189</v>
      </c>
      <c r="D113" s="194"/>
      <c r="E113" s="194"/>
      <c r="F113" s="194"/>
      <c r="G113" s="194"/>
      <c r="H113" s="194"/>
      <c r="I113" s="195"/>
      <c r="J113" s="195"/>
      <c r="K113" s="195"/>
      <c r="L113" s="195"/>
      <c r="M113" s="195"/>
      <c r="N113" s="194"/>
      <c r="O113" s="194"/>
      <c r="P113" s="195"/>
      <c r="Q113" s="195"/>
      <c r="R113" s="196">
        <f t="shared" si="35"/>
        <v>0</v>
      </c>
      <c r="S113" s="196">
        <f t="shared" si="36"/>
        <v>0</v>
      </c>
    </row>
    <row r="114" spans="1:19" ht="12">
      <c r="A114" s="889"/>
      <c r="B114" s="890"/>
      <c r="C114" s="193" t="s">
        <v>190</v>
      </c>
      <c r="D114" s="194"/>
      <c r="E114" s="194"/>
      <c r="F114" s="194"/>
      <c r="G114" s="194"/>
      <c r="H114" s="194"/>
      <c r="I114" s="195"/>
      <c r="J114" s="195"/>
      <c r="K114" s="195"/>
      <c r="L114" s="195"/>
      <c r="M114" s="195"/>
      <c r="N114" s="194"/>
      <c r="O114" s="194"/>
      <c r="P114" s="195"/>
      <c r="Q114" s="195"/>
      <c r="R114" s="196">
        <f t="shared" si="35"/>
        <v>0</v>
      </c>
      <c r="S114" s="196">
        <f t="shared" si="36"/>
        <v>0</v>
      </c>
    </row>
    <row r="115" spans="1:19" ht="12">
      <c r="A115" s="889"/>
      <c r="B115" s="890"/>
      <c r="C115" s="193" t="s">
        <v>191</v>
      </c>
      <c r="D115" s="194"/>
      <c r="E115" s="194"/>
      <c r="F115" s="194"/>
      <c r="G115" s="194"/>
      <c r="H115" s="194"/>
      <c r="I115" s="195"/>
      <c r="J115" s="195"/>
      <c r="K115" s="195"/>
      <c r="L115" s="195"/>
      <c r="M115" s="195"/>
      <c r="N115" s="194"/>
      <c r="O115" s="194"/>
      <c r="P115" s="195"/>
      <c r="Q115" s="195"/>
      <c r="R115" s="196">
        <f t="shared" si="35"/>
        <v>0</v>
      </c>
      <c r="S115" s="196">
        <f t="shared" si="36"/>
        <v>0</v>
      </c>
    </row>
    <row r="116" spans="1:19" ht="12">
      <c r="A116" s="889"/>
      <c r="B116" s="890"/>
      <c r="C116" s="197" t="s">
        <v>192</v>
      </c>
      <c r="D116" s="194"/>
      <c r="E116" s="194"/>
      <c r="F116" s="194"/>
      <c r="G116" s="194"/>
      <c r="H116" s="194"/>
      <c r="I116" s="195"/>
      <c r="J116" s="195"/>
      <c r="K116" s="195"/>
      <c r="L116" s="195"/>
      <c r="M116" s="195"/>
      <c r="N116" s="194"/>
      <c r="O116" s="194"/>
      <c r="P116" s="195"/>
      <c r="Q116" s="195"/>
      <c r="R116" s="196">
        <f t="shared" si="35"/>
        <v>0</v>
      </c>
      <c r="S116" s="196">
        <f t="shared" si="36"/>
        <v>0</v>
      </c>
    </row>
    <row r="117" spans="1:19" ht="12">
      <c r="A117" s="889"/>
      <c r="B117" s="890"/>
      <c r="C117" s="198" t="s">
        <v>193</v>
      </c>
      <c r="D117" s="199">
        <f t="shared" ref="D117:M117" si="37">SUM(D111:D116)</f>
        <v>0</v>
      </c>
      <c r="E117" s="199">
        <f t="shared" si="37"/>
        <v>0</v>
      </c>
      <c r="F117" s="199">
        <f t="shared" si="37"/>
        <v>0</v>
      </c>
      <c r="G117" s="199">
        <f t="shared" si="37"/>
        <v>0</v>
      </c>
      <c r="H117" s="199">
        <f t="shared" si="37"/>
        <v>0</v>
      </c>
      <c r="I117" s="199">
        <f t="shared" si="37"/>
        <v>0</v>
      </c>
      <c r="J117" s="199">
        <f t="shared" si="37"/>
        <v>0</v>
      </c>
      <c r="K117" s="199">
        <f t="shared" si="37"/>
        <v>0</v>
      </c>
      <c r="L117" s="199">
        <f t="shared" si="37"/>
        <v>0</v>
      </c>
      <c r="M117" s="199">
        <f t="shared" si="37"/>
        <v>0</v>
      </c>
      <c r="N117" s="199">
        <f>SUM(N111:N116)</f>
        <v>0</v>
      </c>
      <c r="O117" s="199">
        <f>SUM(O111:O116)</f>
        <v>0</v>
      </c>
      <c r="P117" s="199">
        <f>SUM(P111:P116)</f>
        <v>0</v>
      </c>
      <c r="Q117" s="199">
        <f>SUM(Q111:Q116)</f>
        <v>0</v>
      </c>
      <c r="R117" s="200">
        <f t="shared" si="35"/>
        <v>0</v>
      </c>
      <c r="S117" s="200">
        <f t="shared" si="36"/>
        <v>0</v>
      </c>
    </row>
    <row r="118" spans="1:19" ht="12">
      <c r="A118" s="889"/>
      <c r="B118" s="890"/>
      <c r="C118" s="193" t="s">
        <v>194</v>
      </c>
      <c r="D118" s="194"/>
      <c r="E118" s="194"/>
      <c r="F118" s="194"/>
      <c r="G118" s="194"/>
      <c r="H118" s="194"/>
      <c r="I118" s="195"/>
      <c r="J118" s="195"/>
      <c r="K118" s="195"/>
      <c r="L118" s="195"/>
      <c r="M118" s="195"/>
      <c r="N118" s="194"/>
      <c r="O118" s="194"/>
      <c r="P118" s="195"/>
      <c r="Q118" s="195"/>
      <c r="R118" s="196">
        <f t="shared" si="35"/>
        <v>0</v>
      </c>
      <c r="S118" s="196">
        <f t="shared" si="36"/>
        <v>0</v>
      </c>
    </row>
    <row r="119" spans="1:19" ht="12">
      <c r="A119" s="889"/>
      <c r="B119" s="890"/>
      <c r="C119" s="193" t="s">
        <v>195</v>
      </c>
      <c r="D119" s="194"/>
      <c r="E119" s="194"/>
      <c r="F119" s="194"/>
      <c r="G119" s="194"/>
      <c r="H119" s="194"/>
      <c r="I119" s="195"/>
      <c r="J119" s="195"/>
      <c r="K119" s="195"/>
      <c r="L119" s="195"/>
      <c r="M119" s="195"/>
      <c r="N119" s="194"/>
      <c r="O119" s="194"/>
      <c r="P119" s="195"/>
      <c r="Q119" s="195"/>
      <c r="R119" s="196">
        <f t="shared" si="35"/>
        <v>0</v>
      </c>
      <c r="S119" s="196">
        <f t="shared" si="36"/>
        <v>0</v>
      </c>
    </row>
    <row r="120" spans="1:19" ht="12">
      <c r="A120" s="889"/>
      <c r="B120" s="890"/>
      <c r="C120" s="201" t="s">
        <v>196</v>
      </c>
      <c r="D120" s="194"/>
      <c r="E120" s="194"/>
      <c r="F120" s="194"/>
      <c r="G120" s="194"/>
      <c r="H120" s="194"/>
      <c r="I120" s="195"/>
      <c r="J120" s="195"/>
      <c r="K120" s="195"/>
      <c r="L120" s="195"/>
      <c r="M120" s="195"/>
      <c r="N120" s="194"/>
      <c r="O120" s="194"/>
      <c r="P120" s="195"/>
      <c r="Q120" s="195"/>
      <c r="R120" s="196">
        <f t="shared" si="35"/>
        <v>0</v>
      </c>
      <c r="S120" s="196">
        <f t="shared" si="36"/>
        <v>0</v>
      </c>
    </row>
    <row r="121" spans="1:19" ht="12">
      <c r="A121" s="889"/>
      <c r="B121" s="890"/>
      <c r="C121" s="201" t="s">
        <v>197</v>
      </c>
      <c r="D121" s="194"/>
      <c r="E121" s="194"/>
      <c r="F121" s="194"/>
      <c r="G121" s="194"/>
      <c r="H121" s="194"/>
      <c r="I121" s="195"/>
      <c r="J121" s="195"/>
      <c r="K121" s="195"/>
      <c r="L121" s="195"/>
      <c r="M121" s="195"/>
      <c r="N121" s="194"/>
      <c r="O121" s="194"/>
      <c r="P121" s="195"/>
      <c r="Q121" s="195"/>
      <c r="R121" s="196">
        <f t="shared" si="35"/>
        <v>0</v>
      </c>
      <c r="S121" s="196">
        <f t="shared" si="36"/>
        <v>0</v>
      </c>
    </row>
    <row r="122" spans="1:19" ht="12">
      <c r="A122" s="889"/>
      <c r="B122" s="890"/>
      <c r="C122" s="201" t="s">
        <v>198</v>
      </c>
      <c r="D122" s="194"/>
      <c r="E122" s="194"/>
      <c r="F122" s="194"/>
      <c r="G122" s="194"/>
      <c r="H122" s="194"/>
      <c r="I122" s="195"/>
      <c r="J122" s="195"/>
      <c r="K122" s="195"/>
      <c r="L122" s="195"/>
      <c r="M122" s="195"/>
      <c r="N122" s="194"/>
      <c r="O122" s="194"/>
      <c r="P122" s="195"/>
      <c r="Q122" s="195"/>
      <c r="R122" s="196">
        <f t="shared" si="35"/>
        <v>0</v>
      </c>
      <c r="S122" s="196">
        <f t="shared" si="36"/>
        <v>0</v>
      </c>
    </row>
    <row r="123" spans="1:19" ht="12">
      <c r="A123" s="889"/>
      <c r="B123" s="890"/>
      <c r="C123" s="201" t="s">
        <v>199</v>
      </c>
      <c r="D123" s="194"/>
      <c r="E123" s="194"/>
      <c r="F123" s="194"/>
      <c r="G123" s="194"/>
      <c r="H123" s="194"/>
      <c r="I123" s="195"/>
      <c r="J123" s="195"/>
      <c r="K123" s="195"/>
      <c r="L123" s="195"/>
      <c r="M123" s="195"/>
      <c r="N123" s="194"/>
      <c r="O123" s="194"/>
      <c r="P123" s="195"/>
      <c r="Q123" s="195"/>
      <c r="R123" s="196">
        <f t="shared" si="35"/>
        <v>0</v>
      </c>
      <c r="S123" s="196">
        <f t="shared" si="36"/>
        <v>0</v>
      </c>
    </row>
    <row r="124" spans="1:19" ht="12">
      <c r="A124" s="889"/>
      <c r="B124" s="890"/>
      <c r="C124" s="201" t="s">
        <v>200</v>
      </c>
      <c r="D124" s="194"/>
      <c r="E124" s="194"/>
      <c r="F124" s="194"/>
      <c r="G124" s="194"/>
      <c r="H124" s="194"/>
      <c r="I124" s="195"/>
      <c r="J124" s="195"/>
      <c r="K124" s="195"/>
      <c r="L124" s="195"/>
      <c r="M124" s="195"/>
      <c r="N124" s="194"/>
      <c r="O124" s="194"/>
      <c r="P124" s="195"/>
      <c r="Q124" s="195"/>
      <c r="R124" s="196">
        <f t="shared" si="35"/>
        <v>0</v>
      </c>
      <c r="S124" s="196">
        <f t="shared" si="36"/>
        <v>0</v>
      </c>
    </row>
    <row r="125" spans="1:19" ht="12">
      <c r="A125" s="889"/>
      <c r="B125" s="890"/>
      <c r="C125" s="198" t="s">
        <v>201</v>
      </c>
      <c r="D125" s="199">
        <f t="shared" ref="D125:Q125" si="38">SUM(D117:D124)</f>
        <v>0</v>
      </c>
      <c r="E125" s="199">
        <f t="shared" si="38"/>
        <v>0</v>
      </c>
      <c r="F125" s="199">
        <f t="shared" si="38"/>
        <v>0</v>
      </c>
      <c r="G125" s="199">
        <f t="shared" si="38"/>
        <v>0</v>
      </c>
      <c r="H125" s="199">
        <f t="shared" si="38"/>
        <v>0</v>
      </c>
      <c r="I125" s="199">
        <f t="shared" si="38"/>
        <v>0</v>
      </c>
      <c r="J125" s="199">
        <f t="shared" si="38"/>
        <v>0</v>
      </c>
      <c r="K125" s="199">
        <f t="shared" si="38"/>
        <v>0</v>
      </c>
      <c r="L125" s="199">
        <f t="shared" si="38"/>
        <v>0</v>
      </c>
      <c r="M125" s="199">
        <f t="shared" si="38"/>
        <v>0</v>
      </c>
      <c r="N125" s="199">
        <f t="shared" si="38"/>
        <v>0</v>
      </c>
      <c r="O125" s="199">
        <f t="shared" si="38"/>
        <v>0</v>
      </c>
      <c r="P125" s="199">
        <f t="shared" si="38"/>
        <v>0</v>
      </c>
      <c r="Q125" s="199">
        <f t="shared" si="38"/>
        <v>0</v>
      </c>
      <c r="R125" s="199">
        <f t="shared" si="35"/>
        <v>0</v>
      </c>
      <c r="S125" s="199">
        <f>+E125+G125+I125+K125+M125+O125+Q125</f>
        <v>0</v>
      </c>
    </row>
    <row r="126" spans="1:19" ht="12">
      <c r="A126" s="889"/>
      <c r="B126" s="890"/>
      <c r="C126" s="202" t="s">
        <v>202</v>
      </c>
      <c r="D126" s="203"/>
      <c r="E126" s="203"/>
      <c r="F126" s="203"/>
      <c r="G126" s="203"/>
      <c r="H126" s="204"/>
      <c r="I126" s="203"/>
      <c r="J126" s="203"/>
      <c r="K126" s="203"/>
      <c r="L126" s="204"/>
      <c r="M126" s="204"/>
      <c r="N126" s="204"/>
      <c r="O126" s="204"/>
      <c r="P126" s="204"/>
      <c r="Q126" s="204"/>
      <c r="R126" s="205">
        <f>+D126+F126+H126+J126+L126+N126+P126</f>
        <v>0</v>
      </c>
      <c r="S126" s="205">
        <f>+E126+G126+I126+K126+M126+O126+Q126</f>
        <v>0</v>
      </c>
    </row>
    <row r="127" spans="1:19" ht="12.75" thickBot="1">
      <c r="A127" s="889"/>
      <c r="B127" s="890"/>
      <c r="C127" s="206" t="s">
        <v>203</v>
      </c>
      <c r="D127" s="194"/>
      <c r="E127" s="194"/>
      <c r="F127" s="194"/>
      <c r="G127" s="194"/>
      <c r="H127" s="194"/>
      <c r="I127" s="195"/>
      <c r="J127" s="195"/>
      <c r="K127" s="195"/>
      <c r="L127" s="195"/>
      <c r="M127" s="195"/>
      <c r="N127" s="194"/>
      <c r="O127" s="194"/>
      <c r="P127" s="195"/>
      <c r="Q127" s="195"/>
      <c r="R127" s="196">
        <f t="shared" ref="R127" si="39">+D127+F127+H127+J127+L127+N127+P127</f>
        <v>0</v>
      </c>
      <c r="S127" s="196">
        <f t="shared" ref="S127" si="40">+E127+G127+I127+K127+M127+O127+Q127</f>
        <v>0</v>
      </c>
    </row>
    <row r="128" spans="1:19" ht="12">
      <c r="A128" s="889"/>
      <c r="B128" s="890"/>
      <c r="C128" s="207"/>
      <c r="D128" s="208">
        <f t="shared" ref="D128:S128" si="41">+D125</f>
        <v>0</v>
      </c>
      <c r="E128" s="208">
        <f t="shared" si="41"/>
        <v>0</v>
      </c>
      <c r="F128" s="208">
        <f t="shared" si="41"/>
        <v>0</v>
      </c>
      <c r="G128" s="208">
        <f t="shared" si="41"/>
        <v>0</v>
      </c>
      <c r="H128" s="208">
        <f t="shared" si="41"/>
        <v>0</v>
      </c>
      <c r="I128" s="208">
        <f t="shared" si="41"/>
        <v>0</v>
      </c>
      <c r="J128" s="208">
        <f t="shared" si="41"/>
        <v>0</v>
      </c>
      <c r="K128" s="208">
        <f t="shared" si="41"/>
        <v>0</v>
      </c>
      <c r="L128" s="208">
        <f t="shared" si="41"/>
        <v>0</v>
      </c>
      <c r="M128" s="208">
        <f t="shared" si="41"/>
        <v>0</v>
      </c>
      <c r="N128" s="208">
        <f t="shared" si="41"/>
        <v>0</v>
      </c>
      <c r="O128" s="208">
        <f t="shared" si="41"/>
        <v>0</v>
      </c>
      <c r="P128" s="208">
        <f t="shared" si="41"/>
        <v>0</v>
      </c>
      <c r="Q128" s="208">
        <f t="shared" si="41"/>
        <v>0</v>
      </c>
      <c r="R128" s="208">
        <f t="shared" si="41"/>
        <v>0</v>
      </c>
      <c r="S128" s="208">
        <f t="shared" si="41"/>
        <v>0</v>
      </c>
    </row>
    <row r="129" spans="1:19" ht="12" customHeight="1">
      <c r="A129" s="889">
        <v>8</v>
      </c>
      <c r="B129" s="890" t="str">
        <f>VLOOKUP(VALUE(A129),Metas!$B$4:$C$5036,2,0)</f>
        <v>Vincular el 100% de la población migrante internacional identificada a través de los entornos cuidadores a las acciones colectivas e individuales del sector salud.</v>
      </c>
      <c r="C129" s="193" t="s">
        <v>187</v>
      </c>
      <c r="D129" s="194"/>
      <c r="E129" s="194"/>
      <c r="F129" s="194"/>
      <c r="G129" s="194"/>
      <c r="H129" s="194"/>
      <c r="I129" s="195"/>
      <c r="J129" s="195"/>
      <c r="K129" s="195"/>
      <c r="L129" s="195"/>
      <c r="M129" s="195"/>
      <c r="N129" s="194"/>
      <c r="O129" s="194"/>
      <c r="P129" s="195"/>
      <c r="Q129" s="195"/>
      <c r="R129" s="196">
        <f>+D129+F129+H129+J129+L129+N129+P129</f>
        <v>0</v>
      </c>
      <c r="S129" s="196">
        <f>+E129+G129+I129+K129+M129+O129+Q129</f>
        <v>0</v>
      </c>
    </row>
    <row r="130" spans="1:19" ht="12">
      <c r="A130" s="889"/>
      <c r="B130" s="890"/>
      <c r="C130" s="197" t="s">
        <v>188</v>
      </c>
      <c r="D130" s="194"/>
      <c r="E130" s="194"/>
      <c r="F130" s="194"/>
      <c r="G130" s="194"/>
      <c r="H130" s="194"/>
      <c r="I130" s="195"/>
      <c r="J130" s="195"/>
      <c r="K130" s="195"/>
      <c r="L130" s="195"/>
      <c r="M130" s="195"/>
      <c r="N130" s="194"/>
      <c r="O130" s="194"/>
      <c r="P130" s="195"/>
      <c r="Q130" s="195"/>
      <c r="R130" s="196">
        <f t="shared" ref="R130:R143" si="42">+D130+F130+H130+J130+L130+N130+P130</f>
        <v>0</v>
      </c>
      <c r="S130" s="196">
        <f t="shared" ref="S130:S142" si="43">+E130+G130+I130+K130+M130+O130+Q130</f>
        <v>0</v>
      </c>
    </row>
    <row r="131" spans="1:19" ht="12">
      <c r="A131" s="889"/>
      <c r="B131" s="890"/>
      <c r="C131" s="193" t="s">
        <v>189</v>
      </c>
      <c r="D131" s="194"/>
      <c r="E131" s="194"/>
      <c r="F131" s="194"/>
      <c r="G131" s="194"/>
      <c r="H131" s="194"/>
      <c r="I131" s="195"/>
      <c r="J131" s="195"/>
      <c r="K131" s="195"/>
      <c r="L131" s="195"/>
      <c r="M131" s="195"/>
      <c r="N131" s="194"/>
      <c r="O131" s="194"/>
      <c r="P131" s="195"/>
      <c r="Q131" s="195"/>
      <c r="R131" s="196">
        <f t="shared" si="42"/>
        <v>0</v>
      </c>
      <c r="S131" s="196">
        <f t="shared" si="43"/>
        <v>0</v>
      </c>
    </row>
    <row r="132" spans="1:19" ht="12">
      <c r="A132" s="889"/>
      <c r="B132" s="890"/>
      <c r="C132" s="193" t="s">
        <v>190</v>
      </c>
      <c r="D132" s="194"/>
      <c r="E132" s="194"/>
      <c r="F132" s="194"/>
      <c r="G132" s="194"/>
      <c r="H132" s="194"/>
      <c r="I132" s="195"/>
      <c r="J132" s="195"/>
      <c r="K132" s="195"/>
      <c r="L132" s="195"/>
      <c r="M132" s="195"/>
      <c r="N132" s="194"/>
      <c r="O132" s="194"/>
      <c r="P132" s="195"/>
      <c r="Q132" s="195"/>
      <c r="R132" s="196">
        <f t="shared" si="42"/>
        <v>0</v>
      </c>
      <c r="S132" s="196">
        <f t="shared" si="43"/>
        <v>0</v>
      </c>
    </row>
    <row r="133" spans="1:19" ht="12">
      <c r="A133" s="889"/>
      <c r="B133" s="890"/>
      <c r="C133" s="193" t="s">
        <v>191</v>
      </c>
      <c r="D133" s="194"/>
      <c r="E133" s="194"/>
      <c r="F133" s="194"/>
      <c r="G133" s="194"/>
      <c r="H133" s="194"/>
      <c r="I133" s="195"/>
      <c r="J133" s="195"/>
      <c r="K133" s="195"/>
      <c r="L133" s="195"/>
      <c r="M133" s="195"/>
      <c r="N133" s="194"/>
      <c r="O133" s="194"/>
      <c r="P133" s="195"/>
      <c r="Q133" s="195"/>
      <c r="R133" s="196">
        <f t="shared" si="42"/>
        <v>0</v>
      </c>
      <c r="S133" s="196">
        <f t="shared" si="43"/>
        <v>0</v>
      </c>
    </row>
    <row r="134" spans="1:19" ht="12">
      <c r="A134" s="889"/>
      <c r="B134" s="890"/>
      <c r="C134" s="197" t="s">
        <v>192</v>
      </c>
      <c r="D134" s="194"/>
      <c r="E134" s="194"/>
      <c r="F134" s="194"/>
      <c r="G134" s="194"/>
      <c r="H134" s="194"/>
      <c r="I134" s="195"/>
      <c r="J134" s="195"/>
      <c r="K134" s="195"/>
      <c r="L134" s="195"/>
      <c r="M134" s="195"/>
      <c r="N134" s="194"/>
      <c r="O134" s="194"/>
      <c r="P134" s="195"/>
      <c r="Q134" s="195"/>
      <c r="R134" s="196">
        <f t="shared" si="42"/>
        <v>0</v>
      </c>
      <c r="S134" s="196">
        <f t="shared" si="43"/>
        <v>0</v>
      </c>
    </row>
    <row r="135" spans="1:19" ht="12">
      <c r="A135" s="889"/>
      <c r="B135" s="890"/>
      <c r="C135" s="198" t="s">
        <v>193</v>
      </c>
      <c r="D135" s="199">
        <f t="shared" ref="D135:M135" si="44">SUM(D129:D134)</f>
        <v>0</v>
      </c>
      <c r="E135" s="199">
        <f t="shared" si="44"/>
        <v>0</v>
      </c>
      <c r="F135" s="199">
        <f t="shared" si="44"/>
        <v>0</v>
      </c>
      <c r="G135" s="199">
        <f t="shared" si="44"/>
        <v>0</v>
      </c>
      <c r="H135" s="199">
        <f t="shared" si="44"/>
        <v>0</v>
      </c>
      <c r="I135" s="199">
        <f t="shared" si="44"/>
        <v>0</v>
      </c>
      <c r="J135" s="199">
        <f t="shared" si="44"/>
        <v>0</v>
      </c>
      <c r="K135" s="199">
        <f t="shared" si="44"/>
        <v>0</v>
      </c>
      <c r="L135" s="199">
        <f t="shared" si="44"/>
        <v>0</v>
      </c>
      <c r="M135" s="199">
        <f t="shared" si="44"/>
        <v>0</v>
      </c>
      <c r="N135" s="199">
        <f>SUM(N129:N134)</f>
        <v>0</v>
      </c>
      <c r="O135" s="199">
        <f>SUM(O129:O134)</f>
        <v>0</v>
      </c>
      <c r="P135" s="199">
        <f>SUM(P129:P134)</f>
        <v>0</v>
      </c>
      <c r="Q135" s="199">
        <f>SUM(Q129:Q134)</f>
        <v>0</v>
      </c>
      <c r="R135" s="200">
        <f t="shared" si="42"/>
        <v>0</v>
      </c>
      <c r="S135" s="200">
        <f t="shared" si="43"/>
        <v>0</v>
      </c>
    </row>
    <row r="136" spans="1:19" ht="12">
      <c r="A136" s="889"/>
      <c r="B136" s="890"/>
      <c r="C136" s="193" t="s">
        <v>194</v>
      </c>
      <c r="D136" s="194"/>
      <c r="E136" s="194"/>
      <c r="F136" s="194"/>
      <c r="G136" s="194"/>
      <c r="H136" s="194"/>
      <c r="I136" s="195"/>
      <c r="J136" s="195"/>
      <c r="K136" s="195"/>
      <c r="L136" s="195"/>
      <c r="M136" s="195"/>
      <c r="N136" s="194"/>
      <c r="O136" s="194"/>
      <c r="P136" s="195"/>
      <c r="Q136" s="195"/>
      <c r="R136" s="196">
        <f t="shared" si="42"/>
        <v>0</v>
      </c>
      <c r="S136" s="196">
        <f t="shared" si="43"/>
        <v>0</v>
      </c>
    </row>
    <row r="137" spans="1:19" ht="12">
      <c r="A137" s="889"/>
      <c r="B137" s="890"/>
      <c r="C137" s="193" t="s">
        <v>195</v>
      </c>
      <c r="D137" s="194"/>
      <c r="E137" s="194"/>
      <c r="F137" s="194"/>
      <c r="G137" s="194"/>
      <c r="H137" s="194"/>
      <c r="I137" s="195"/>
      <c r="J137" s="195"/>
      <c r="K137" s="195"/>
      <c r="L137" s="195"/>
      <c r="M137" s="195"/>
      <c r="N137" s="194"/>
      <c r="O137" s="194"/>
      <c r="P137" s="195"/>
      <c r="Q137" s="195"/>
      <c r="R137" s="196">
        <f t="shared" si="42"/>
        <v>0</v>
      </c>
      <c r="S137" s="196">
        <f t="shared" si="43"/>
        <v>0</v>
      </c>
    </row>
    <row r="138" spans="1:19" ht="12">
      <c r="A138" s="889"/>
      <c r="B138" s="890"/>
      <c r="C138" s="201" t="s">
        <v>196</v>
      </c>
      <c r="D138" s="194"/>
      <c r="E138" s="194"/>
      <c r="F138" s="194"/>
      <c r="G138" s="194"/>
      <c r="H138" s="194"/>
      <c r="I138" s="195"/>
      <c r="J138" s="195"/>
      <c r="K138" s="195"/>
      <c r="L138" s="195"/>
      <c r="M138" s="195"/>
      <c r="N138" s="194"/>
      <c r="O138" s="194"/>
      <c r="P138" s="195"/>
      <c r="Q138" s="195"/>
      <c r="R138" s="196">
        <f t="shared" si="42"/>
        <v>0</v>
      </c>
      <c r="S138" s="196">
        <f t="shared" si="43"/>
        <v>0</v>
      </c>
    </row>
    <row r="139" spans="1:19" ht="12">
      <c r="A139" s="889"/>
      <c r="B139" s="890"/>
      <c r="C139" s="201" t="s">
        <v>197</v>
      </c>
      <c r="D139" s="194"/>
      <c r="E139" s="194"/>
      <c r="F139" s="194"/>
      <c r="G139" s="194"/>
      <c r="H139" s="194"/>
      <c r="I139" s="195"/>
      <c r="J139" s="195"/>
      <c r="K139" s="195"/>
      <c r="L139" s="195"/>
      <c r="M139" s="195"/>
      <c r="N139" s="194"/>
      <c r="O139" s="194"/>
      <c r="P139" s="195"/>
      <c r="Q139" s="195"/>
      <c r="R139" s="196">
        <f t="shared" si="42"/>
        <v>0</v>
      </c>
      <c r="S139" s="196">
        <f t="shared" si="43"/>
        <v>0</v>
      </c>
    </row>
    <row r="140" spans="1:19" ht="12">
      <c r="A140" s="889"/>
      <c r="B140" s="890"/>
      <c r="C140" s="201" t="s">
        <v>198</v>
      </c>
      <c r="D140" s="194"/>
      <c r="E140" s="194"/>
      <c r="F140" s="194"/>
      <c r="G140" s="194"/>
      <c r="H140" s="194"/>
      <c r="I140" s="195"/>
      <c r="J140" s="195"/>
      <c r="K140" s="195"/>
      <c r="L140" s="195"/>
      <c r="M140" s="195"/>
      <c r="N140" s="194"/>
      <c r="O140" s="194"/>
      <c r="P140" s="195"/>
      <c r="Q140" s="195"/>
      <c r="R140" s="196">
        <f t="shared" si="42"/>
        <v>0</v>
      </c>
      <c r="S140" s="196">
        <f t="shared" si="43"/>
        <v>0</v>
      </c>
    </row>
    <row r="141" spans="1:19" ht="12">
      <c r="A141" s="889"/>
      <c r="B141" s="890"/>
      <c r="C141" s="201" t="s">
        <v>199</v>
      </c>
      <c r="D141" s="194"/>
      <c r="E141" s="194"/>
      <c r="F141" s="194"/>
      <c r="G141" s="194"/>
      <c r="H141" s="194"/>
      <c r="I141" s="195"/>
      <c r="J141" s="195"/>
      <c r="K141" s="195"/>
      <c r="L141" s="195"/>
      <c r="M141" s="195"/>
      <c r="N141" s="194"/>
      <c r="O141" s="194"/>
      <c r="P141" s="195"/>
      <c r="Q141" s="195"/>
      <c r="R141" s="196">
        <f t="shared" si="42"/>
        <v>0</v>
      </c>
      <c r="S141" s="196">
        <f t="shared" si="43"/>
        <v>0</v>
      </c>
    </row>
    <row r="142" spans="1:19" ht="12">
      <c r="A142" s="889"/>
      <c r="B142" s="890"/>
      <c r="C142" s="201" t="s">
        <v>200</v>
      </c>
      <c r="D142" s="194"/>
      <c r="E142" s="194"/>
      <c r="F142" s="194"/>
      <c r="G142" s="194"/>
      <c r="H142" s="194"/>
      <c r="I142" s="195"/>
      <c r="J142" s="195"/>
      <c r="K142" s="195"/>
      <c r="L142" s="195"/>
      <c r="M142" s="195"/>
      <c r="N142" s="194"/>
      <c r="O142" s="194"/>
      <c r="P142" s="195"/>
      <c r="Q142" s="195"/>
      <c r="R142" s="196">
        <f t="shared" si="42"/>
        <v>0</v>
      </c>
      <c r="S142" s="196">
        <f t="shared" si="43"/>
        <v>0</v>
      </c>
    </row>
    <row r="143" spans="1:19" ht="12">
      <c r="A143" s="889"/>
      <c r="B143" s="890"/>
      <c r="C143" s="198" t="s">
        <v>201</v>
      </c>
      <c r="D143" s="199">
        <f t="shared" ref="D143:Q143" si="45">SUM(D135:D142)</f>
        <v>0</v>
      </c>
      <c r="E143" s="199">
        <f t="shared" si="45"/>
        <v>0</v>
      </c>
      <c r="F143" s="199">
        <f t="shared" si="45"/>
        <v>0</v>
      </c>
      <c r="G143" s="199">
        <f t="shared" si="45"/>
        <v>0</v>
      </c>
      <c r="H143" s="199">
        <f t="shared" si="45"/>
        <v>0</v>
      </c>
      <c r="I143" s="199">
        <f t="shared" si="45"/>
        <v>0</v>
      </c>
      <c r="J143" s="199">
        <f t="shared" si="45"/>
        <v>0</v>
      </c>
      <c r="K143" s="199">
        <f t="shared" si="45"/>
        <v>0</v>
      </c>
      <c r="L143" s="199">
        <f t="shared" si="45"/>
        <v>0</v>
      </c>
      <c r="M143" s="199">
        <f t="shared" si="45"/>
        <v>0</v>
      </c>
      <c r="N143" s="199">
        <f t="shared" si="45"/>
        <v>0</v>
      </c>
      <c r="O143" s="199">
        <f t="shared" si="45"/>
        <v>0</v>
      </c>
      <c r="P143" s="199">
        <f t="shared" si="45"/>
        <v>0</v>
      </c>
      <c r="Q143" s="199">
        <f t="shared" si="45"/>
        <v>0</v>
      </c>
      <c r="R143" s="199">
        <f t="shared" si="42"/>
        <v>0</v>
      </c>
      <c r="S143" s="199">
        <f>+E143+G143+I143+K143+M143+O143+Q143</f>
        <v>0</v>
      </c>
    </row>
    <row r="144" spans="1:19" ht="12">
      <c r="A144" s="889"/>
      <c r="B144" s="890"/>
      <c r="C144" s="202" t="s">
        <v>202</v>
      </c>
      <c r="D144" s="203"/>
      <c r="E144" s="203"/>
      <c r="F144" s="203"/>
      <c r="G144" s="203"/>
      <c r="H144" s="204"/>
      <c r="I144" s="203"/>
      <c r="J144" s="203"/>
      <c r="K144" s="203"/>
      <c r="L144" s="204"/>
      <c r="M144" s="204"/>
      <c r="N144" s="204"/>
      <c r="O144" s="204"/>
      <c r="P144" s="204"/>
      <c r="Q144" s="204"/>
      <c r="R144" s="205">
        <f>+D144+F144+H144+J144+L144+N144+P144</f>
        <v>0</v>
      </c>
      <c r="S144" s="205">
        <f>+E144+G144+I144+K144+M144+O144+Q144</f>
        <v>0</v>
      </c>
    </row>
    <row r="145" spans="1:19" ht="12.75" thickBot="1">
      <c r="A145" s="889"/>
      <c r="B145" s="890"/>
      <c r="C145" s="206" t="s">
        <v>203</v>
      </c>
      <c r="D145" s="194"/>
      <c r="E145" s="194"/>
      <c r="F145" s="194"/>
      <c r="G145" s="194"/>
      <c r="H145" s="194"/>
      <c r="I145" s="195"/>
      <c r="J145" s="195"/>
      <c r="K145" s="195"/>
      <c r="L145" s="195"/>
      <c r="M145" s="195"/>
      <c r="N145" s="194"/>
      <c r="O145" s="194"/>
      <c r="P145" s="195"/>
      <c r="Q145" s="195"/>
      <c r="R145" s="196">
        <f t="shared" ref="R145" si="46">+D145+F145+H145+J145+L145+N145+P145</f>
        <v>0</v>
      </c>
      <c r="S145" s="196">
        <f t="shared" ref="S145" si="47">+E145+G145+I145+K145+M145+O145+Q145</f>
        <v>0</v>
      </c>
    </row>
    <row r="146" spans="1:19" ht="12">
      <c r="A146" s="889"/>
      <c r="B146" s="890"/>
      <c r="C146" s="207"/>
      <c r="D146" s="208">
        <f t="shared" ref="D146:S146" si="48">+D143</f>
        <v>0</v>
      </c>
      <c r="E146" s="208">
        <f t="shared" si="48"/>
        <v>0</v>
      </c>
      <c r="F146" s="208">
        <f t="shared" si="48"/>
        <v>0</v>
      </c>
      <c r="G146" s="208">
        <f t="shared" si="48"/>
        <v>0</v>
      </c>
      <c r="H146" s="208">
        <f t="shared" si="48"/>
        <v>0</v>
      </c>
      <c r="I146" s="208">
        <f t="shared" si="48"/>
        <v>0</v>
      </c>
      <c r="J146" s="208">
        <f t="shared" si="48"/>
        <v>0</v>
      </c>
      <c r="K146" s="208">
        <f t="shared" si="48"/>
        <v>0</v>
      </c>
      <c r="L146" s="208">
        <f t="shared" si="48"/>
        <v>0</v>
      </c>
      <c r="M146" s="208">
        <f t="shared" si="48"/>
        <v>0</v>
      </c>
      <c r="N146" s="208">
        <f t="shared" si="48"/>
        <v>0</v>
      </c>
      <c r="O146" s="208">
        <f t="shared" si="48"/>
        <v>0</v>
      </c>
      <c r="P146" s="208">
        <f t="shared" si="48"/>
        <v>0</v>
      </c>
      <c r="Q146" s="208">
        <f t="shared" si="48"/>
        <v>0</v>
      </c>
      <c r="R146" s="208">
        <f t="shared" si="48"/>
        <v>0</v>
      </c>
      <c r="S146" s="208">
        <f t="shared" si="48"/>
        <v>0</v>
      </c>
    </row>
    <row r="147" spans="1:19" ht="12" customHeight="1">
      <c r="A147" s="889">
        <v>9</v>
      </c>
      <c r="B147" s="890" t="str">
        <f>VLOOKUP(VALUE(A147),Metas!$B$4:$C$5036,2,0)</f>
        <v>Mantener en funcionamiento los 20 Servicios amigables en salud para las mujeres en sus diversidades.</v>
      </c>
      <c r="C147" s="193" t="s">
        <v>187</v>
      </c>
      <c r="D147" s="194"/>
      <c r="E147" s="194"/>
      <c r="F147" s="194"/>
      <c r="G147" s="194"/>
      <c r="H147" s="194"/>
      <c r="I147" s="195"/>
      <c r="J147" s="195"/>
      <c r="K147" s="195"/>
      <c r="L147" s="195"/>
      <c r="M147" s="195"/>
      <c r="N147" s="194"/>
      <c r="O147" s="194"/>
      <c r="P147" s="195"/>
      <c r="Q147" s="195"/>
      <c r="R147" s="196">
        <f>+D147+F147+H147+J147+L147+N147+P147</f>
        <v>0</v>
      </c>
      <c r="S147" s="196">
        <f>+E147+G147+I147+K147+M147+O147+Q147</f>
        <v>0</v>
      </c>
    </row>
    <row r="148" spans="1:19" ht="12">
      <c r="A148" s="889"/>
      <c r="B148" s="890"/>
      <c r="C148" s="197" t="s">
        <v>188</v>
      </c>
      <c r="D148" s="194"/>
      <c r="E148" s="194"/>
      <c r="F148" s="194"/>
      <c r="G148" s="194"/>
      <c r="H148" s="194"/>
      <c r="I148" s="195"/>
      <c r="J148" s="195"/>
      <c r="K148" s="195"/>
      <c r="L148" s="195"/>
      <c r="M148" s="195"/>
      <c r="N148" s="194"/>
      <c r="O148" s="194"/>
      <c r="P148" s="195"/>
      <c r="Q148" s="195"/>
      <c r="R148" s="196">
        <f t="shared" ref="R148:R161" si="49">+D148+F148+H148+J148+L148+N148+P148</f>
        <v>0</v>
      </c>
      <c r="S148" s="196">
        <f t="shared" ref="S148:S160" si="50">+E148+G148+I148+K148+M148+O148+Q148</f>
        <v>0</v>
      </c>
    </row>
    <row r="149" spans="1:19" ht="12">
      <c r="A149" s="889"/>
      <c r="B149" s="890"/>
      <c r="C149" s="193" t="s">
        <v>189</v>
      </c>
      <c r="D149" s="194"/>
      <c r="E149" s="194"/>
      <c r="F149" s="194"/>
      <c r="G149" s="194"/>
      <c r="H149" s="194"/>
      <c r="I149" s="195"/>
      <c r="J149" s="195"/>
      <c r="K149" s="195"/>
      <c r="L149" s="195"/>
      <c r="M149" s="195"/>
      <c r="N149" s="194"/>
      <c r="O149" s="194"/>
      <c r="P149" s="195"/>
      <c r="Q149" s="195"/>
      <c r="R149" s="196">
        <f t="shared" si="49"/>
        <v>0</v>
      </c>
      <c r="S149" s="196">
        <f t="shared" si="50"/>
        <v>0</v>
      </c>
    </row>
    <row r="150" spans="1:19" ht="12">
      <c r="A150" s="889"/>
      <c r="B150" s="890"/>
      <c r="C150" s="193" t="s">
        <v>190</v>
      </c>
      <c r="D150" s="194"/>
      <c r="E150" s="194"/>
      <c r="F150" s="194"/>
      <c r="G150" s="194"/>
      <c r="H150" s="194"/>
      <c r="I150" s="195"/>
      <c r="J150" s="195"/>
      <c r="K150" s="195"/>
      <c r="L150" s="195"/>
      <c r="M150" s="195"/>
      <c r="N150" s="194"/>
      <c r="O150" s="194"/>
      <c r="P150" s="195"/>
      <c r="Q150" s="195"/>
      <c r="R150" s="196">
        <f t="shared" si="49"/>
        <v>0</v>
      </c>
      <c r="S150" s="196">
        <f t="shared" si="50"/>
        <v>0</v>
      </c>
    </row>
    <row r="151" spans="1:19" ht="12">
      <c r="A151" s="889"/>
      <c r="B151" s="890"/>
      <c r="C151" s="193" t="s">
        <v>191</v>
      </c>
      <c r="D151" s="194"/>
      <c r="E151" s="194"/>
      <c r="F151" s="194"/>
      <c r="G151" s="194"/>
      <c r="H151" s="194"/>
      <c r="I151" s="195"/>
      <c r="J151" s="195"/>
      <c r="K151" s="195"/>
      <c r="L151" s="195"/>
      <c r="M151" s="195"/>
      <c r="N151" s="194"/>
      <c r="O151" s="194"/>
      <c r="P151" s="195"/>
      <c r="Q151" s="195"/>
      <c r="R151" s="196">
        <f t="shared" si="49"/>
        <v>0</v>
      </c>
      <c r="S151" s="196">
        <f t="shared" si="50"/>
        <v>0</v>
      </c>
    </row>
    <row r="152" spans="1:19" ht="12">
      <c r="A152" s="889"/>
      <c r="B152" s="890"/>
      <c r="C152" s="197" t="s">
        <v>192</v>
      </c>
      <c r="D152" s="194"/>
      <c r="E152" s="194"/>
      <c r="F152" s="194"/>
      <c r="G152" s="194"/>
      <c r="H152" s="194"/>
      <c r="I152" s="195"/>
      <c r="J152" s="195"/>
      <c r="K152" s="195"/>
      <c r="L152" s="195"/>
      <c r="M152" s="195"/>
      <c r="N152" s="194"/>
      <c r="O152" s="194"/>
      <c r="P152" s="195"/>
      <c r="Q152" s="195"/>
      <c r="R152" s="196">
        <f t="shared" si="49"/>
        <v>0</v>
      </c>
      <c r="S152" s="196">
        <f t="shared" si="50"/>
        <v>0</v>
      </c>
    </row>
    <row r="153" spans="1:19" ht="12">
      <c r="A153" s="889"/>
      <c r="B153" s="890"/>
      <c r="C153" s="198" t="s">
        <v>193</v>
      </c>
      <c r="D153" s="199">
        <f t="shared" ref="D153:M153" si="51">SUM(D147:D152)</f>
        <v>0</v>
      </c>
      <c r="E153" s="199">
        <f t="shared" si="51"/>
        <v>0</v>
      </c>
      <c r="F153" s="199">
        <f t="shared" si="51"/>
        <v>0</v>
      </c>
      <c r="G153" s="199">
        <f t="shared" si="51"/>
        <v>0</v>
      </c>
      <c r="H153" s="199">
        <f t="shared" si="51"/>
        <v>0</v>
      </c>
      <c r="I153" s="199">
        <f t="shared" si="51"/>
        <v>0</v>
      </c>
      <c r="J153" s="199">
        <f t="shared" si="51"/>
        <v>0</v>
      </c>
      <c r="K153" s="199">
        <f t="shared" si="51"/>
        <v>0</v>
      </c>
      <c r="L153" s="199">
        <f t="shared" si="51"/>
        <v>0</v>
      </c>
      <c r="M153" s="199">
        <f t="shared" si="51"/>
        <v>0</v>
      </c>
      <c r="N153" s="199">
        <f>SUM(N147:N152)</f>
        <v>0</v>
      </c>
      <c r="O153" s="199">
        <f>SUM(O147:O152)</f>
        <v>0</v>
      </c>
      <c r="P153" s="199">
        <f>SUM(P147:P152)</f>
        <v>0</v>
      </c>
      <c r="Q153" s="199">
        <f>SUM(Q147:Q152)</f>
        <v>0</v>
      </c>
      <c r="R153" s="200">
        <f t="shared" si="49"/>
        <v>0</v>
      </c>
      <c r="S153" s="200">
        <f t="shared" si="50"/>
        <v>0</v>
      </c>
    </row>
    <row r="154" spans="1:19" ht="12">
      <c r="A154" s="889"/>
      <c r="B154" s="890"/>
      <c r="C154" s="193" t="s">
        <v>194</v>
      </c>
      <c r="D154" s="194"/>
      <c r="E154" s="194"/>
      <c r="F154" s="194"/>
      <c r="G154" s="194"/>
      <c r="H154" s="194"/>
      <c r="I154" s="195"/>
      <c r="J154" s="195"/>
      <c r="K154" s="195"/>
      <c r="L154" s="195"/>
      <c r="M154" s="195"/>
      <c r="N154" s="194"/>
      <c r="O154" s="194"/>
      <c r="P154" s="195"/>
      <c r="Q154" s="195"/>
      <c r="R154" s="196">
        <f t="shared" si="49"/>
        <v>0</v>
      </c>
      <c r="S154" s="196">
        <f t="shared" si="50"/>
        <v>0</v>
      </c>
    </row>
    <row r="155" spans="1:19" ht="12">
      <c r="A155" s="889"/>
      <c r="B155" s="890"/>
      <c r="C155" s="193" t="s">
        <v>195</v>
      </c>
      <c r="D155" s="194"/>
      <c r="E155" s="194"/>
      <c r="F155" s="194"/>
      <c r="G155" s="194"/>
      <c r="H155" s="194"/>
      <c r="I155" s="195"/>
      <c r="J155" s="195"/>
      <c r="K155" s="195"/>
      <c r="L155" s="195"/>
      <c r="M155" s="195"/>
      <c r="N155" s="194"/>
      <c r="O155" s="194"/>
      <c r="P155" s="195"/>
      <c r="Q155" s="195"/>
      <c r="R155" s="196">
        <f t="shared" si="49"/>
        <v>0</v>
      </c>
      <c r="S155" s="196">
        <f t="shared" si="50"/>
        <v>0</v>
      </c>
    </row>
    <row r="156" spans="1:19" ht="12">
      <c r="A156" s="889"/>
      <c r="B156" s="890"/>
      <c r="C156" s="201" t="s">
        <v>196</v>
      </c>
      <c r="D156" s="194"/>
      <c r="E156" s="194"/>
      <c r="F156" s="194"/>
      <c r="G156" s="194"/>
      <c r="H156" s="194"/>
      <c r="I156" s="195"/>
      <c r="J156" s="195"/>
      <c r="K156" s="195"/>
      <c r="L156" s="195"/>
      <c r="M156" s="195"/>
      <c r="N156" s="194"/>
      <c r="O156" s="194"/>
      <c r="P156" s="195"/>
      <c r="Q156" s="195"/>
      <c r="R156" s="196">
        <f t="shared" si="49"/>
        <v>0</v>
      </c>
      <c r="S156" s="196">
        <f t="shared" si="50"/>
        <v>0</v>
      </c>
    </row>
    <row r="157" spans="1:19" ht="12">
      <c r="A157" s="889"/>
      <c r="B157" s="890"/>
      <c r="C157" s="201" t="s">
        <v>197</v>
      </c>
      <c r="D157" s="194"/>
      <c r="E157" s="194"/>
      <c r="F157" s="194"/>
      <c r="G157" s="194"/>
      <c r="H157" s="194"/>
      <c r="I157" s="195"/>
      <c r="J157" s="195"/>
      <c r="K157" s="195"/>
      <c r="L157" s="195"/>
      <c r="M157" s="195"/>
      <c r="N157" s="194"/>
      <c r="O157" s="194"/>
      <c r="P157" s="195"/>
      <c r="Q157" s="195"/>
      <c r="R157" s="196">
        <f t="shared" si="49"/>
        <v>0</v>
      </c>
      <c r="S157" s="196">
        <f t="shared" si="50"/>
        <v>0</v>
      </c>
    </row>
    <row r="158" spans="1:19" ht="12">
      <c r="A158" s="889"/>
      <c r="B158" s="890"/>
      <c r="C158" s="201" t="s">
        <v>198</v>
      </c>
      <c r="D158" s="194"/>
      <c r="E158" s="194"/>
      <c r="F158" s="194"/>
      <c r="G158" s="194"/>
      <c r="H158" s="194"/>
      <c r="I158" s="195"/>
      <c r="J158" s="195"/>
      <c r="K158" s="195"/>
      <c r="L158" s="195"/>
      <c r="M158" s="195"/>
      <c r="N158" s="194"/>
      <c r="O158" s="194"/>
      <c r="P158" s="195"/>
      <c r="Q158" s="195"/>
      <c r="R158" s="196">
        <f t="shared" si="49"/>
        <v>0</v>
      </c>
      <c r="S158" s="196">
        <f t="shared" si="50"/>
        <v>0</v>
      </c>
    </row>
    <row r="159" spans="1:19" ht="12">
      <c r="A159" s="889"/>
      <c r="B159" s="890"/>
      <c r="C159" s="201" t="s">
        <v>199</v>
      </c>
      <c r="D159" s="194"/>
      <c r="E159" s="194"/>
      <c r="F159" s="194"/>
      <c r="G159" s="194"/>
      <c r="H159" s="194"/>
      <c r="I159" s="195"/>
      <c r="J159" s="195"/>
      <c r="K159" s="195"/>
      <c r="L159" s="195"/>
      <c r="M159" s="195"/>
      <c r="N159" s="194"/>
      <c r="O159" s="194"/>
      <c r="P159" s="195"/>
      <c r="Q159" s="195"/>
      <c r="R159" s="196">
        <f t="shared" si="49"/>
        <v>0</v>
      </c>
      <c r="S159" s="196">
        <f t="shared" si="50"/>
        <v>0</v>
      </c>
    </row>
    <row r="160" spans="1:19" ht="12">
      <c r="A160" s="889"/>
      <c r="B160" s="890"/>
      <c r="C160" s="201" t="s">
        <v>200</v>
      </c>
      <c r="D160" s="194"/>
      <c r="E160" s="194"/>
      <c r="F160" s="194"/>
      <c r="G160" s="194"/>
      <c r="H160" s="194"/>
      <c r="I160" s="195"/>
      <c r="J160" s="195"/>
      <c r="K160" s="195"/>
      <c r="L160" s="195"/>
      <c r="M160" s="195"/>
      <c r="N160" s="194"/>
      <c r="O160" s="194"/>
      <c r="P160" s="195"/>
      <c r="Q160" s="195"/>
      <c r="R160" s="196">
        <f t="shared" si="49"/>
        <v>0</v>
      </c>
      <c r="S160" s="196">
        <f t="shared" si="50"/>
        <v>0</v>
      </c>
    </row>
    <row r="161" spans="1:19" ht="12">
      <c r="A161" s="889"/>
      <c r="B161" s="890"/>
      <c r="C161" s="198" t="s">
        <v>201</v>
      </c>
      <c r="D161" s="199">
        <f t="shared" ref="D161:Q161" si="52">SUM(D153:D160)</f>
        <v>0</v>
      </c>
      <c r="E161" s="199">
        <f t="shared" si="52"/>
        <v>0</v>
      </c>
      <c r="F161" s="199">
        <f t="shared" si="52"/>
        <v>0</v>
      </c>
      <c r="G161" s="199">
        <f t="shared" si="52"/>
        <v>0</v>
      </c>
      <c r="H161" s="199">
        <f t="shared" si="52"/>
        <v>0</v>
      </c>
      <c r="I161" s="199">
        <f t="shared" si="52"/>
        <v>0</v>
      </c>
      <c r="J161" s="199">
        <f t="shared" si="52"/>
        <v>0</v>
      </c>
      <c r="K161" s="199">
        <f t="shared" si="52"/>
        <v>0</v>
      </c>
      <c r="L161" s="199">
        <f t="shared" si="52"/>
        <v>0</v>
      </c>
      <c r="M161" s="199">
        <f t="shared" si="52"/>
        <v>0</v>
      </c>
      <c r="N161" s="199">
        <f t="shared" si="52"/>
        <v>0</v>
      </c>
      <c r="O161" s="199">
        <f t="shared" si="52"/>
        <v>0</v>
      </c>
      <c r="P161" s="199">
        <f t="shared" si="52"/>
        <v>0</v>
      </c>
      <c r="Q161" s="199">
        <f t="shared" si="52"/>
        <v>0</v>
      </c>
      <c r="R161" s="199">
        <f t="shared" si="49"/>
        <v>0</v>
      </c>
      <c r="S161" s="199">
        <f>+E161+G161+I161+K161+M161+O161+Q161</f>
        <v>0</v>
      </c>
    </row>
    <row r="162" spans="1:19" ht="12">
      <c r="A162" s="889"/>
      <c r="B162" s="890"/>
      <c r="C162" s="202" t="s">
        <v>202</v>
      </c>
      <c r="D162" s="203"/>
      <c r="E162" s="203"/>
      <c r="F162" s="203"/>
      <c r="G162" s="203"/>
      <c r="H162" s="204"/>
      <c r="I162" s="203"/>
      <c r="J162" s="203"/>
      <c r="K162" s="203"/>
      <c r="L162" s="204"/>
      <c r="M162" s="204"/>
      <c r="N162" s="204"/>
      <c r="O162" s="204"/>
      <c r="P162" s="204"/>
      <c r="Q162" s="204"/>
      <c r="R162" s="205">
        <f>+D162+F162+H162+J162+L162+N162+P162</f>
        <v>0</v>
      </c>
      <c r="S162" s="205">
        <f>+E162+G162+I162+K162+M162+O162+Q162</f>
        <v>0</v>
      </c>
    </row>
    <row r="163" spans="1:19" ht="12.75" thickBot="1">
      <c r="A163" s="889"/>
      <c r="B163" s="890"/>
      <c r="C163" s="206" t="s">
        <v>203</v>
      </c>
      <c r="D163" s="194"/>
      <c r="E163" s="194"/>
      <c r="F163" s="194"/>
      <c r="G163" s="194"/>
      <c r="H163" s="194"/>
      <c r="I163" s="195"/>
      <c r="J163" s="195"/>
      <c r="K163" s="195"/>
      <c r="L163" s="195"/>
      <c r="M163" s="195"/>
      <c r="N163" s="194"/>
      <c r="O163" s="194"/>
      <c r="P163" s="195"/>
      <c r="Q163" s="195"/>
      <c r="R163" s="196">
        <f t="shared" ref="R163" si="53">+D163+F163+H163+J163+L163+N163+P163</f>
        <v>0</v>
      </c>
      <c r="S163" s="196">
        <f t="shared" ref="S163" si="54">+E163+G163+I163+K163+M163+O163+Q163</f>
        <v>0</v>
      </c>
    </row>
    <row r="164" spans="1:19" ht="12">
      <c r="A164" s="889"/>
      <c r="B164" s="890"/>
      <c r="C164" s="207"/>
      <c r="D164" s="208">
        <f t="shared" ref="D164:S164" si="55">+D161</f>
        <v>0</v>
      </c>
      <c r="E164" s="208">
        <f t="shared" si="55"/>
        <v>0</v>
      </c>
      <c r="F164" s="208">
        <f t="shared" si="55"/>
        <v>0</v>
      </c>
      <c r="G164" s="208">
        <f t="shared" si="55"/>
        <v>0</v>
      </c>
      <c r="H164" s="208">
        <f t="shared" si="55"/>
        <v>0</v>
      </c>
      <c r="I164" s="208">
        <f t="shared" si="55"/>
        <v>0</v>
      </c>
      <c r="J164" s="208">
        <f t="shared" si="55"/>
        <v>0</v>
      </c>
      <c r="K164" s="208">
        <f t="shared" si="55"/>
        <v>0</v>
      </c>
      <c r="L164" s="208">
        <f t="shared" si="55"/>
        <v>0</v>
      </c>
      <c r="M164" s="208">
        <f t="shared" si="55"/>
        <v>0</v>
      </c>
      <c r="N164" s="208">
        <f t="shared" si="55"/>
        <v>0</v>
      </c>
      <c r="O164" s="208">
        <f t="shared" si="55"/>
        <v>0</v>
      </c>
      <c r="P164" s="208">
        <f t="shared" si="55"/>
        <v>0</v>
      </c>
      <c r="Q164" s="208">
        <f t="shared" si="55"/>
        <v>0</v>
      </c>
      <c r="R164" s="208">
        <f t="shared" si="55"/>
        <v>0</v>
      </c>
      <c r="S164" s="208">
        <f t="shared" si="55"/>
        <v>0</v>
      </c>
    </row>
    <row r="165" spans="1:19" ht="12">
      <c r="A165" s="891">
        <v>10</v>
      </c>
      <c r="B165" s="890" t="str">
        <f>VLOOKUP(VALUE(A165),Metas!$B$4:$C$5036,2,0)</f>
        <v>Vincular 48.000 personas con discapacidad, sus familias a la estrategia de Rehabilitación Basada en Comunidad (RBC) y 32.000 personas cuidadoras de personas con discapacidad con enfoque diferencial y territorial.</v>
      </c>
      <c r="C165" s="193" t="s">
        <v>187</v>
      </c>
      <c r="D165" s="194"/>
      <c r="E165" s="194"/>
      <c r="F165" s="194"/>
      <c r="G165" s="194"/>
      <c r="H165" s="194"/>
      <c r="I165" s="195"/>
      <c r="J165" s="195"/>
      <c r="K165" s="195"/>
      <c r="L165" s="195"/>
      <c r="M165" s="195"/>
      <c r="N165" s="194"/>
      <c r="O165" s="194"/>
      <c r="P165" s="195"/>
      <c r="Q165" s="195"/>
      <c r="R165" s="196">
        <f>+D165+F165+H165+J165+L165+N165+P165</f>
        <v>0</v>
      </c>
      <c r="S165" s="196">
        <f>+E165+G165+I165+K165+M165+O165+Q165</f>
        <v>0</v>
      </c>
    </row>
    <row r="166" spans="1:19" ht="12">
      <c r="A166" s="891"/>
      <c r="B166" s="890"/>
      <c r="C166" s="197" t="s">
        <v>188</v>
      </c>
      <c r="D166" s="194"/>
      <c r="E166" s="194"/>
      <c r="F166" s="194"/>
      <c r="G166" s="194"/>
      <c r="H166" s="194"/>
      <c r="I166" s="194"/>
      <c r="J166" s="194"/>
      <c r="K166" s="194"/>
      <c r="L166" s="194"/>
      <c r="M166" s="194"/>
      <c r="N166" s="194"/>
      <c r="O166" s="194"/>
      <c r="P166" s="194"/>
      <c r="Q166" s="194"/>
      <c r="R166" s="196">
        <f t="shared" ref="R166:R179" si="56">+D166+F166+H166+J166+L166+N166+P166</f>
        <v>0</v>
      </c>
      <c r="S166" s="196">
        <f t="shared" ref="S166:S178" si="57">+E166+G166+I166+K166+M166+O166+Q166</f>
        <v>0</v>
      </c>
    </row>
    <row r="167" spans="1:19" ht="12">
      <c r="A167" s="891"/>
      <c r="B167" s="890"/>
      <c r="C167" s="193" t="s">
        <v>189</v>
      </c>
      <c r="D167" s="195"/>
      <c r="E167" s="195"/>
      <c r="F167" s="195"/>
      <c r="G167" s="195"/>
      <c r="H167" s="195"/>
      <c r="I167" s="195"/>
      <c r="J167" s="195"/>
      <c r="K167" s="195"/>
      <c r="L167" s="195"/>
      <c r="M167" s="195"/>
      <c r="N167" s="195"/>
      <c r="O167" s="195"/>
      <c r="P167" s="195"/>
      <c r="Q167" s="195"/>
      <c r="R167" s="196">
        <f t="shared" si="56"/>
        <v>0</v>
      </c>
      <c r="S167" s="196">
        <f t="shared" si="57"/>
        <v>0</v>
      </c>
    </row>
    <row r="168" spans="1:19" ht="12">
      <c r="A168" s="891"/>
      <c r="B168" s="890"/>
      <c r="C168" s="193" t="s">
        <v>190</v>
      </c>
      <c r="D168" s="194"/>
      <c r="E168" s="194"/>
      <c r="F168" s="195"/>
      <c r="G168" s="195"/>
      <c r="H168" s="195"/>
      <c r="I168" s="195"/>
      <c r="J168" s="195"/>
      <c r="K168" s="195"/>
      <c r="L168" s="195"/>
      <c r="M168" s="195"/>
      <c r="N168" s="195"/>
      <c r="O168" s="195"/>
      <c r="P168" s="195"/>
      <c r="Q168" s="195"/>
      <c r="R168" s="196">
        <f t="shared" si="56"/>
        <v>0</v>
      </c>
      <c r="S168" s="196">
        <f t="shared" si="57"/>
        <v>0</v>
      </c>
    </row>
    <row r="169" spans="1:19" ht="12">
      <c r="A169" s="891"/>
      <c r="B169" s="890"/>
      <c r="C169" s="193" t="s">
        <v>191</v>
      </c>
      <c r="D169" s="194"/>
      <c r="E169" s="194"/>
      <c r="F169" s="195"/>
      <c r="G169" s="195"/>
      <c r="H169" s="195"/>
      <c r="I169" s="195"/>
      <c r="J169" s="195"/>
      <c r="K169" s="195"/>
      <c r="L169" s="195"/>
      <c r="M169" s="195"/>
      <c r="N169" s="195"/>
      <c r="O169" s="195"/>
      <c r="P169" s="195"/>
      <c r="Q169" s="195"/>
      <c r="R169" s="196">
        <f t="shared" si="56"/>
        <v>0</v>
      </c>
      <c r="S169" s="196">
        <f t="shared" si="57"/>
        <v>0</v>
      </c>
    </row>
    <row r="170" spans="1:19" ht="12">
      <c r="A170" s="891"/>
      <c r="B170" s="890"/>
      <c r="C170" s="197" t="s">
        <v>192</v>
      </c>
      <c r="D170" s="194"/>
      <c r="E170" s="194"/>
      <c r="F170" s="195"/>
      <c r="G170" s="195"/>
      <c r="H170" s="195"/>
      <c r="I170" s="195"/>
      <c r="J170" s="195"/>
      <c r="K170" s="195"/>
      <c r="L170" s="195"/>
      <c r="M170" s="195"/>
      <c r="N170" s="195"/>
      <c r="O170" s="195"/>
      <c r="P170" s="195"/>
      <c r="Q170" s="195"/>
      <c r="R170" s="196">
        <f t="shared" si="56"/>
        <v>0</v>
      </c>
      <c r="S170" s="196">
        <f t="shared" si="57"/>
        <v>0</v>
      </c>
    </row>
    <row r="171" spans="1:19" ht="12">
      <c r="A171" s="891"/>
      <c r="B171" s="890"/>
      <c r="C171" s="198" t="s">
        <v>193</v>
      </c>
      <c r="D171" s="199">
        <f t="shared" ref="D171:M171" si="58">SUM(D165:D170)</f>
        <v>0</v>
      </c>
      <c r="E171" s="199">
        <f t="shared" si="58"/>
        <v>0</v>
      </c>
      <c r="F171" s="199">
        <f t="shared" si="58"/>
        <v>0</v>
      </c>
      <c r="G171" s="199">
        <f t="shared" si="58"/>
        <v>0</v>
      </c>
      <c r="H171" s="199">
        <f t="shared" si="58"/>
        <v>0</v>
      </c>
      <c r="I171" s="199">
        <f t="shared" si="58"/>
        <v>0</v>
      </c>
      <c r="J171" s="199">
        <f t="shared" si="58"/>
        <v>0</v>
      </c>
      <c r="K171" s="199">
        <f t="shared" si="58"/>
        <v>0</v>
      </c>
      <c r="L171" s="199">
        <f t="shared" si="58"/>
        <v>0</v>
      </c>
      <c r="M171" s="199">
        <f t="shared" si="58"/>
        <v>0</v>
      </c>
      <c r="N171" s="199">
        <f>SUM(N165:N170)</f>
        <v>0</v>
      </c>
      <c r="O171" s="199">
        <f>SUM(O165:O170)</f>
        <v>0</v>
      </c>
      <c r="P171" s="199">
        <f>SUM(P165:P170)</f>
        <v>0</v>
      </c>
      <c r="Q171" s="199">
        <f>SUM(Q165:Q170)</f>
        <v>0</v>
      </c>
      <c r="R171" s="200">
        <f t="shared" si="56"/>
        <v>0</v>
      </c>
      <c r="S171" s="200">
        <f t="shared" si="57"/>
        <v>0</v>
      </c>
    </row>
    <row r="172" spans="1:19" ht="12">
      <c r="A172" s="891"/>
      <c r="B172" s="890"/>
      <c r="C172" s="193" t="s">
        <v>194</v>
      </c>
      <c r="D172" s="194"/>
      <c r="E172" s="194"/>
      <c r="F172" s="194"/>
      <c r="G172" s="194"/>
      <c r="H172" s="194"/>
      <c r="I172" s="195"/>
      <c r="J172" s="195"/>
      <c r="K172" s="195"/>
      <c r="L172" s="195"/>
      <c r="M172" s="195"/>
      <c r="N172" s="194"/>
      <c r="O172" s="194"/>
      <c r="P172" s="195"/>
      <c r="Q172" s="195"/>
      <c r="R172" s="196">
        <f t="shared" si="56"/>
        <v>0</v>
      </c>
      <c r="S172" s="196">
        <f t="shared" si="57"/>
        <v>0</v>
      </c>
    </row>
    <row r="173" spans="1:19" ht="12">
      <c r="A173" s="891"/>
      <c r="B173" s="890"/>
      <c r="C173" s="193" t="s">
        <v>195</v>
      </c>
      <c r="D173" s="194"/>
      <c r="E173" s="194"/>
      <c r="F173" s="194"/>
      <c r="G173" s="194"/>
      <c r="H173" s="194"/>
      <c r="I173" s="195"/>
      <c r="J173" s="195"/>
      <c r="K173" s="195"/>
      <c r="L173" s="195"/>
      <c r="M173" s="195"/>
      <c r="N173" s="194"/>
      <c r="O173" s="194"/>
      <c r="P173" s="195"/>
      <c r="Q173" s="195"/>
      <c r="R173" s="196">
        <f t="shared" si="56"/>
        <v>0</v>
      </c>
      <c r="S173" s="196">
        <f t="shared" si="57"/>
        <v>0</v>
      </c>
    </row>
    <row r="174" spans="1:19" ht="12">
      <c r="A174" s="891"/>
      <c r="B174" s="890"/>
      <c r="C174" s="201" t="s">
        <v>196</v>
      </c>
      <c r="D174" s="194"/>
      <c r="E174" s="194"/>
      <c r="F174" s="194"/>
      <c r="G174" s="194"/>
      <c r="H174" s="194"/>
      <c r="I174" s="195"/>
      <c r="J174" s="195"/>
      <c r="K174" s="195"/>
      <c r="L174" s="195"/>
      <c r="M174" s="195"/>
      <c r="N174" s="194"/>
      <c r="O174" s="194"/>
      <c r="P174" s="195"/>
      <c r="Q174" s="195"/>
      <c r="R174" s="196">
        <f t="shared" si="56"/>
        <v>0</v>
      </c>
      <c r="S174" s="196">
        <f t="shared" si="57"/>
        <v>0</v>
      </c>
    </row>
    <row r="175" spans="1:19" ht="12">
      <c r="A175" s="891"/>
      <c r="B175" s="890"/>
      <c r="C175" s="201" t="s">
        <v>197</v>
      </c>
      <c r="D175" s="194"/>
      <c r="E175" s="194"/>
      <c r="F175" s="194"/>
      <c r="G175" s="194"/>
      <c r="H175" s="194"/>
      <c r="I175" s="195"/>
      <c r="J175" s="195"/>
      <c r="K175" s="195"/>
      <c r="L175" s="195"/>
      <c r="M175" s="195"/>
      <c r="N175" s="194"/>
      <c r="O175" s="194"/>
      <c r="P175" s="195"/>
      <c r="Q175" s="195"/>
      <c r="R175" s="196">
        <f t="shared" si="56"/>
        <v>0</v>
      </c>
      <c r="S175" s="196">
        <f t="shared" si="57"/>
        <v>0</v>
      </c>
    </row>
    <row r="176" spans="1:19" ht="12">
      <c r="A176" s="891"/>
      <c r="B176" s="890"/>
      <c r="C176" s="201" t="s">
        <v>198</v>
      </c>
      <c r="D176" s="194"/>
      <c r="E176" s="194"/>
      <c r="F176" s="194"/>
      <c r="G176" s="194"/>
      <c r="H176" s="194"/>
      <c r="I176" s="195"/>
      <c r="J176" s="195"/>
      <c r="K176" s="195"/>
      <c r="L176" s="195"/>
      <c r="M176" s="195"/>
      <c r="N176" s="194"/>
      <c r="O176" s="194"/>
      <c r="P176" s="195"/>
      <c r="Q176" s="195"/>
      <c r="R176" s="196">
        <f t="shared" si="56"/>
        <v>0</v>
      </c>
      <c r="S176" s="196">
        <f t="shared" si="57"/>
        <v>0</v>
      </c>
    </row>
    <row r="177" spans="1:19" ht="12">
      <c r="A177" s="891"/>
      <c r="B177" s="890"/>
      <c r="C177" s="201" t="s">
        <v>199</v>
      </c>
      <c r="D177" s="194"/>
      <c r="E177" s="194"/>
      <c r="F177" s="194"/>
      <c r="G177" s="194"/>
      <c r="H177" s="194"/>
      <c r="I177" s="195"/>
      <c r="J177" s="195"/>
      <c r="K177" s="195"/>
      <c r="L177" s="195"/>
      <c r="M177" s="195"/>
      <c r="N177" s="194"/>
      <c r="O177" s="194"/>
      <c r="P177" s="195"/>
      <c r="Q177" s="195"/>
      <c r="R177" s="196">
        <f t="shared" si="56"/>
        <v>0</v>
      </c>
      <c r="S177" s="196">
        <f t="shared" si="57"/>
        <v>0</v>
      </c>
    </row>
    <row r="178" spans="1:19" ht="12">
      <c r="A178" s="891"/>
      <c r="B178" s="890"/>
      <c r="C178" s="201" t="s">
        <v>200</v>
      </c>
      <c r="D178" s="194"/>
      <c r="E178" s="194"/>
      <c r="F178" s="194"/>
      <c r="G178" s="194"/>
      <c r="H178" s="194"/>
      <c r="I178" s="195"/>
      <c r="J178" s="195"/>
      <c r="K178" s="195"/>
      <c r="L178" s="195"/>
      <c r="M178" s="195"/>
      <c r="N178" s="194"/>
      <c r="O178" s="194"/>
      <c r="P178" s="195"/>
      <c r="Q178" s="195"/>
      <c r="R178" s="196">
        <f t="shared" si="56"/>
        <v>0</v>
      </c>
      <c r="S178" s="196">
        <f t="shared" si="57"/>
        <v>0</v>
      </c>
    </row>
    <row r="179" spans="1:19" ht="12">
      <c r="A179" s="891"/>
      <c r="B179" s="890"/>
      <c r="C179" s="198" t="s">
        <v>201</v>
      </c>
      <c r="D179" s="199">
        <f t="shared" ref="D179:Q179" si="59">SUM(D171:D178)</f>
        <v>0</v>
      </c>
      <c r="E179" s="199">
        <f t="shared" si="59"/>
        <v>0</v>
      </c>
      <c r="F179" s="199">
        <f t="shared" si="59"/>
        <v>0</v>
      </c>
      <c r="G179" s="199">
        <f t="shared" si="59"/>
        <v>0</v>
      </c>
      <c r="H179" s="199">
        <f t="shared" si="59"/>
        <v>0</v>
      </c>
      <c r="I179" s="199">
        <f t="shared" si="59"/>
        <v>0</v>
      </c>
      <c r="J179" s="199">
        <f t="shared" si="59"/>
        <v>0</v>
      </c>
      <c r="K179" s="199">
        <f t="shared" si="59"/>
        <v>0</v>
      </c>
      <c r="L179" s="199">
        <f t="shared" si="59"/>
        <v>0</v>
      </c>
      <c r="M179" s="199">
        <f t="shared" si="59"/>
        <v>0</v>
      </c>
      <c r="N179" s="199">
        <f t="shared" si="59"/>
        <v>0</v>
      </c>
      <c r="O179" s="199">
        <f t="shared" si="59"/>
        <v>0</v>
      </c>
      <c r="P179" s="199">
        <f t="shared" si="59"/>
        <v>0</v>
      </c>
      <c r="Q179" s="199">
        <f t="shared" si="59"/>
        <v>0</v>
      </c>
      <c r="R179" s="199">
        <f t="shared" si="56"/>
        <v>0</v>
      </c>
      <c r="S179" s="199">
        <f>+E179+G179+I179+K179+M179+O179+Q179</f>
        <v>0</v>
      </c>
    </row>
    <row r="180" spans="1:19" ht="12">
      <c r="A180" s="891"/>
      <c r="B180" s="890"/>
      <c r="C180" s="202" t="s">
        <v>202</v>
      </c>
      <c r="D180" s="203"/>
      <c r="E180" s="203"/>
      <c r="F180" s="203"/>
      <c r="G180" s="203"/>
      <c r="H180" s="204"/>
      <c r="I180" s="203"/>
      <c r="J180" s="203"/>
      <c r="K180" s="203"/>
      <c r="L180" s="204"/>
      <c r="M180" s="204"/>
      <c r="N180" s="204"/>
      <c r="O180" s="204"/>
      <c r="P180" s="204"/>
      <c r="Q180" s="204"/>
      <c r="R180" s="205">
        <f>+D180+F180+H180+J180+L180+N180+P180</f>
        <v>0</v>
      </c>
      <c r="S180" s="205">
        <f>+E180+G180+I180+K180+M180+O180+Q180</f>
        <v>0</v>
      </c>
    </row>
    <row r="181" spans="1:19" ht="12.75" thickBot="1">
      <c r="A181" s="891"/>
      <c r="B181" s="890"/>
      <c r="C181" s="206" t="s">
        <v>203</v>
      </c>
      <c r="D181" s="194"/>
      <c r="E181" s="194"/>
      <c r="F181" s="194"/>
      <c r="G181" s="194"/>
      <c r="H181" s="194"/>
      <c r="I181" s="195"/>
      <c r="J181" s="195"/>
      <c r="K181" s="195"/>
      <c r="L181" s="195"/>
      <c r="M181" s="195"/>
      <c r="N181" s="194"/>
      <c r="O181" s="194"/>
      <c r="P181" s="195"/>
      <c r="Q181" s="195"/>
      <c r="R181" s="196">
        <f t="shared" ref="R181" si="60">+D181+F181+H181+J181+L181+N181+P181</f>
        <v>0</v>
      </c>
      <c r="S181" s="196">
        <f t="shared" ref="S181" si="61">+E181+G181+I181+K181+M181+O181+Q181</f>
        <v>0</v>
      </c>
    </row>
    <row r="182" spans="1:19" ht="12">
      <c r="A182" s="891"/>
      <c r="B182" s="890"/>
      <c r="C182" s="207"/>
      <c r="D182" s="208">
        <f t="shared" ref="D182:S182" si="62">+D179</f>
        <v>0</v>
      </c>
      <c r="E182" s="208">
        <f t="shared" si="62"/>
        <v>0</v>
      </c>
      <c r="F182" s="208">
        <f t="shared" si="62"/>
        <v>0</v>
      </c>
      <c r="G182" s="208">
        <f t="shared" si="62"/>
        <v>0</v>
      </c>
      <c r="H182" s="208">
        <f t="shared" si="62"/>
        <v>0</v>
      </c>
      <c r="I182" s="208">
        <f t="shared" si="62"/>
        <v>0</v>
      </c>
      <c r="J182" s="208">
        <f t="shared" si="62"/>
        <v>0</v>
      </c>
      <c r="K182" s="208">
        <f t="shared" si="62"/>
        <v>0</v>
      </c>
      <c r="L182" s="208">
        <f t="shared" si="62"/>
        <v>0</v>
      </c>
      <c r="M182" s="208">
        <f t="shared" si="62"/>
        <v>0</v>
      </c>
      <c r="N182" s="208">
        <f t="shared" si="62"/>
        <v>0</v>
      </c>
      <c r="O182" s="208">
        <f t="shared" si="62"/>
        <v>0</v>
      </c>
      <c r="P182" s="208">
        <f t="shared" si="62"/>
        <v>0</v>
      </c>
      <c r="Q182" s="208">
        <f t="shared" si="62"/>
        <v>0</v>
      </c>
      <c r="R182" s="208">
        <f t="shared" si="62"/>
        <v>0</v>
      </c>
      <c r="S182" s="208">
        <f t="shared" si="62"/>
        <v>0</v>
      </c>
    </row>
    <row r="183" spans="1:19" ht="12" customHeight="1">
      <c r="A183" s="889">
        <v>11</v>
      </c>
      <c r="B183" s="890" t="str">
        <f>VLOOKUP(VALUE(A183),Metas!$B$4:$C$5036,2,0)</f>
        <v>Vincular el 100% de personas que realizan y están vinculadas con las actividades sexuales pagadas identificadas en fuentes de información disponibles, a las acciones individuales y colectivas del sector salud.</v>
      </c>
      <c r="C183" s="193" t="s">
        <v>187</v>
      </c>
      <c r="D183" s="194"/>
      <c r="E183" s="194"/>
      <c r="F183" s="194"/>
      <c r="G183" s="194"/>
      <c r="H183" s="194"/>
      <c r="I183" s="195"/>
      <c r="J183" s="195"/>
      <c r="K183" s="195"/>
      <c r="L183" s="195"/>
      <c r="M183" s="195"/>
      <c r="N183" s="194"/>
      <c r="O183" s="194"/>
      <c r="P183" s="195"/>
      <c r="Q183" s="195"/>
      <c r="R183" s="196">
        <f>+D183+F183+H183+J183+L183+N183+P183</f>
        <v>0</v>
      </c>
      <c r="S183" s="196">
        <f>+E183+G183+I183+K183+M183+O183+Q183</f>
        <v>0</v>
      </c>
    </row>
    <row r="184" spans="1:19" ht="12">
      <c r="A184" s="889"/>
      <c r="B184" s="890"/>
      <c r="C184" s="197" t="s">
        <v>188</v>
      </c>
      <c r="D184" s="194"/>
      <c r="E184" s="194"/>
      <c r="F184" s="194"/>
      <c r="G184" s="194"/>
      <c r="H184" s="194"/>
      <c r="I184" s="195"/>
      <c r="J184" s="195"/>
      <c r="K184" s="195"/>
      <c r="L184" s="195"/>
      <c r="M184" s="195"/>
      <c r="N184" s="194"/>
      <c r="O184" s="194"/>
      <c r="P184" s="195"/>
      <c r="Q184" s="195"/>
      <c r="R184" s="196">
        <f t="shared" ref="R184:R197" si="63">+D184+F184+H184+J184+L184+N184+P184</f>
        <v>0</v>
      </c>
      <c r="S184" s="196">
        <f t="shared" ref="S184:S196" si="64">+E184+G184+I184+K184+M184+O184+Q184</f>
        <v>0</v>
      </c>
    </row>
    <row r="185" spans="1:19" ht="12">
      <c r="A185" s="889"/>
      <c r="B185" s="890"/>
      <c r="C185" s="193" t="s">
        <v>189</v>
      </c>
      <c r="D185" s="194"/>
      <c r="E185" s="194"/>
      <c r="F185" s="194"/>
      <c r="G185" s="194"/>
      <c r="H185" s="194"/>
      <c r="I185" s="195"/>
      <c r="J185" s="195"/>
      <c r="K185" s="195"/>
      <c r="L185" s="195"/>
      <c r="M185" s="195"/>
      <c r="N185" s="194"/>
      <c r="O185" s="194"/>
      <c r="P185" s="195"/>
      <c r="Q185" s="195"/>
      <c r="R185" s="196">
        <f t="shared" si="63"/>
        <v>0</v>
      </c>
      <c r="S185" s="196">
        <f t="shared" si="64"/>
        <v>0</v>
      </c>
    </row>
    <row r="186" spans="1:19" ht="12">
      <c r="A186" s="889"/>
      <c r="B186" s="890"/>
      <c r="C186" s="193" t="s">
        <v>190</v>
      </c>
      <c r="D186" s="194"/>
      <c r="E186" s="194"/>
      <c r="F186" s="194"/>
      <c r="G186" s="194"/>
      <c r="H186" s="194"/>
      <c r="I186" s="195"/>
      <c r="J186" s="195"/>
      <c r="K186" s="195"/>
      <c r="L186" s="195"/>
      <c r="M186" s="195"/>
      <c r="N186" s="194"/>
      <c r="O186" s="194"/>
      <c r="P186" s="195"/>
      <c r="Q186" s="195"/>
      <c r="R186" s="196">
        <f t="shared" si="63"/>
        <v>0</v>
      </c>
      <c r="S186" s="196">
        <f t="shared" si="64"/>
        <v>0</v>
      </c>
    </row>
    <row r="187" spans="1:19" ht="12">
      <c r="A187" s="889"/>
      <c r="B187" s="890"/>
      <c r="C187" s="193" t="s">
        <v>191</v>
      </c>
      <c r="D187" s="194"/>
      <c r="E187" s="194"/>
      <c r="F187" s="194"/>
      <c r="G187" s="194"/>
      <c r="H187" s="194"/>
      <c r="I187" s="195"/>
      <c r="J187" s="195"/>
      <c r="K187" s="195"/>
      <c r="L187" s="195"/>
      <c r="M187" s="195"/>
      <c r="N187" s="194"/>
      <c r="O187" s="194"/>
      <c r="P187" s="195"/>
      <c r="Q187" s="195"/>
      <c r="R187" s="196">
        <f t="shared" si="63"/>
        <v>0</v>
      </c>
      <c r="S187" s="196">
        <f t="shared" si="64"/>
        <v>0</v>
      </c>
    </row>
    <row r="188" spans="1:19" ht="12">
      <c r="A188" s="889"/>
      <c r="B188" s="890"/>
      <c r="C188" s="197" t="s">
        <v>192</v>
      </c>
      <c r="D188" s="194"/>
      <c r="E188" s="194"/>
      <c r="F188" s="194"/>
      <c r="G188" s="194"/>
      <c r="H188" s="194"/>
      <c r="I188" s="195"/>
      <c r="J188" s="195"/>
      <c r="K188" s="195"/>
      <c r="L188" s="195"/>
      <c r="M188" s="195"/>
      <c r="N188" s="194"/>
      <c r="O188" s="194"/>
      <c r="P188" s="195"/>
      <c r="Q188" s="195"/>
      <c r="R188" s="196">
        <f t="shared" si="63"/>
        <v>0</v>
      </c>
      <c r="S188" s="196">
        <f t="shared" si="64"/>
        <v>0</v>
      </c>
    </row>
    <row r="189" spans="1:19" ht="12">
      <c r="A189" s="889"/>
      <c r="B189" s="890"/>
      <c r="C189" s="198" t="s">
        <v>193</v>
      </c>
      <c r="D189" s="199">
        <f t="shared" ref="D189:M189" si="65">SUM(D183:D188)</f>
        <v>0</v>
      </c>
      <c r="E189" s="199">
        <f t="shared" si="65"/>
        <v>0</v>
      </c>
      <c r="F189" s="199">
        <f t="shared" si="65"/>
        <v>0</v>
      </c>
      <c r="G189" s="199">
        <f t="shared" si="65"/>
        <v>0</v>
      </c>
      <c r="H189" s="199">
        <f t="shared" si="65"/>
        <v>0</v>
      </c>
      <c r="I189" s="199">
        <f t="shared" si="65"/>
        <v>0</v>
      </c>
      <c r="J189" s="199">
        <f t="shared" si="65"/>
        <v>0</v>
      </c>
      <c r="K189" s="199">
        <f t="shared" si="65"/>
        <v>0</v>
      </c>
      <c r="L189" s="199">
        <f t="shared" si="65"/>
        <v>0</v>
      </c>
      <c r="M189" s="199">
        <f t="shared" si="65"/>
        <v>0</v>
      </c>
      <c r="N189" s="199">
        <f>SUM(N183:N188)</f>
        <v>0</v>
      </c>
      <c r="O189" s="199">
        <f>SUM(O183:O188)</f>
        <v>0</v>
      </c>
      <c r="P189" s="199">
        <f>SUM(P183:P188)</f>
        <v>0</v>
      </c>
      <c r="Q189" s="199">
        <f>SUM(Q183:Q188)</f>
        <v>0</v>
      </c>
      <c r="R189" s="200">
        <f t="shared" si="63"/>
        <v>0</v>
      </c>
      <c r="S189" s="200">
        <f t="shared" si="64"/>
        <v>0</v>
      </c>
    </row>
    <row r="190" spans="1:19" ht="12">
      <c r="A190" s="889"/>
      <c r="B190" s="890"/>
      <c r="C190" s="193" t="s">
        <v>194</v>
      </c>
      <c r="D190" s="194"/>
      <c r="E190" s="194"/>
      <c r="F190" s="194"/>
      <c r="G190" s="194"/>
      <c r="H190" s="194"/>
      <c r="I190" s="195"/>
      <c r="J190" s="195"/>
      <c r="K190" s="195"/>
      <c r="L190" s="195"/>
      <c r="M190" s="195"/>
      <c r="N190" s="194"/>
      <c r="O190" s="194"/>
      <c r="P190" s="195"/>
      <c r="Q190" s="195"/>
      <c r="R190" s="196">
        <f t="shared" si="63"/>
        <v>0</v>
      </c>
      <c r="S190" s="196">
        <f t="shared" si="64"/>
        <v>0</v>
      </c>
    </row>
    <row r="191" spans="1:19" ht="12">
      <c r="A191" s="889"/>
      <c r="B191" s="890"/>
      <c r="C191" s="193" t="s">
        <v>195</v>
      </c>
      <c r="D191" s="194"/>
      <c r="E191" s="194"/>
      <c r="F191" s="194"/>
      <c r="G191" s="194"/>
      <c r="H191" s="194"/>
      <c r="I191" s="195"/>
      <c r="J191" s="195"/>
      <c r="K191" s="195"/>
      <c r="L191" s="195"/>
      <c r="M191" s="195"/>
      <c r="N191" s="194"/>
      <c r="O191" s="194"/>
      <c r="P191" s="195"/>
      <c r="Q191" s="195"/>
      <c r="R191" s="196">
        <f t="shared" si="63"/>
        <v>0</v>
      </c>
      <c r="S191" s="196">
        <f t="shared" si="64"/>
        <v>0</v>
      </c>
    </row>
    <row r="192" spans="1:19" ht="12">
      <c r="A192" s="889"/>
      <c r="B192" s="890"/>
      <c r="C192" s="201" t="s">
        <v>196</v>
      </c>
      <c r="D192" s="194"/>
      <c r="E192" s="194"/>
      <c r="F192" s="194"/>
      <c r="G192" s="194"/>
      <c r="H192" s="194"/>
      <c r="I192" s="195"/>
      <c r="J192" s="195"/>
      <c r="K192" s="195"/>
      <c r="L192" s="195"/>
      <c r="M192" s="195"/>
      <c r="N192" s="194"/>
      <c r="O192" s="194"/>
      <c r="P192" s="195"/>
      <c r="Q192" s="195"/>
      <c r="R192" s="196">
        <f t="shared" si="63"/>
        <v>0</v>
      </c>
      <c r="S192" s="196">
        <f t="shared" si="64"/>
        <v>0</v>
      </c>
    </row>
    <row r="193" spans="1:19" ht="12">
      <c r="A193" s="889"/>
      <c r="B193" s="890"/>
      <c r="C193" s="201" t="s">
        <v>197</v>
      </c>
      <c r="D193" s="194"/>
      <c r="E193" s="194"/>
      <c r="F193" s="194"/>
      <c r="G193" s="194"/>
      <c r="H193" s="194"/>
      <c r="I193" s="195"/>
      <c r="J193" s="195"/>
      <c r="K193" s="195"/>
      <c r="L193" s="195"/>
      <c r="M193" s="195"/>
      <c r="N193" s="194"/>
      <c r="O193" s="194"/>
      <c r="P193" s="195"/>
      <c r="Q193" s="195"/>
      <c r="R193" s="196">
        <f t="shared" si="63"/>
        <v>0</v>
      </c>
      <c r="S193" s="196">
        <f t="shared" si="64"/>
        <v>0</v>
      </c>
    </row>
    <row r="194" spans="1:19" ht="12">
      <c r="A194" s="889"/>
      <c r="B194" s="890"/>
      <c r="C194" s="201" t="s">
        <v>198</v>
      </c>
      <c r="D194" s="194"/>
      <c r="E194" s="194"/>
      <c r="F194" s="194"/>
      <c r="G194" s="194"/>
      <c r="H194" s="194"/>
      <c r="I194" s="195"/>
      <c r="J194" s="195"/>
      <c r="K194" s="195"/>
      <c r="L194" s="195"/>
      <c r="M194" s="195"/>
      <c r="N194" s="194"/>
      <c r="O194" s="194"/>
      <c r="P194" s="195"/>
      <c r="Q194" s="195"/>
      <c r="R194" s="196">
        <f t="shared" si="63"/>
        <v>0</v>
      </c>
      <c r="S194" s="196">
        <f t="shared" si="64"/>
        <v>0</v>
      </c>
    </row>
    <row r="195" spans="1:19" ht="12">
      <c r="A195" s="889"/>
      <c r="B195" s="890"/>
      <c r="C195" s="201" t="s">
        <v>199</v>
      </c>
      <c r="D195" s="194"/>
      <c r="E195" s="194"/>
      <c r="F195" s="194"/>
      <c r="G195" s="194"/>
      <c r="H195" s="194"/>
      <c r="I195" s="195"/>
      <c r="J195" s="195"/>
      <c r="K195" s="195"/>
      <c r="L195" s="195"/>
      <c r="M195" s="195"/>
      <c r="N195" s="194"/>
      <c r="O195" s="194"/>
      <c r="P195" s="195"/>
      <c r="Q195" s="195"/>
      <c r="R195" s="196">
        <f t="shared" si="63"/>
        <v>0</v>
      </c>
      <c r="S195" s="196">
        <f t="shared" si="64"/>
        <v>0</v>
      </c>
    </row>
    <row r="196" spans="1:19" ht="12">
      <c r="A196" s="889"/>
      <c r="B196" s="890"/>
      <c r="C196" s="201" t="s">
        <v>200</v>
      </c>
      <c r="D196" s="194"/>
      <c r="E196" s="194"/>
      <c r="F196" s="194"/>
      <c r="G196" s="194"/>
      <c r="H196" s="194"/>
      <c r="I196" s="195"/>
      <c r="J196" s="195"/>
      <c r="K196" s="195"/>
      <c r="L196" s="195"/>
      <c r="M196" s="195"/>
      <c r="N196" s="194"/>
      <c r="O196" s="194"/>
      <c r="P196" s="195"/>
      <c r="Q196" s="195"/>
      <c r="R196" s="196">
        <f t="shared" si="63"/>
        <v>0</v>
      </c>
      <c r="S196" s="196">
        <f t="shared" si="64"/>
        <v>0</v>
      </c>
    </row>
    <row r="197" spans="1:19" ht="12">
      <c r="A197" s="889"/>
      <c r="B197" s="890"/>
      <c r="C197" s="198" t="s">
        <v>201</v>
      </c>
      <c r="D197" s="199">
        <f t="shared" ref="D197:Q197" si="66">SUM(D189:D196)</f>
        <v>0</v>
      </c>
      <c r="E197" s="199">
        <f t="shared" si="66"/>
        <v>0</v>
      </c>
      <c r="F197" s="199">
        <f t="shared" si="66"/>
        <v>0</v>
      </c>
      <c r="G197" s="199">
        <f t="shared" si="66"/>
        <v>0</v>
      </c>
      <c r="H197" s="199">
        <f t="shared" si="66"/>
        <v>0</v>
      </c>
      <c r="I197" s="199">
        <f t="shared" si="66"/>
        <v>0</v>
      </c>
      <c r="J197" s="199">
        <f t="shared" si="66"/>
        <v>0</v>
      </c>
      <c r="K197" s="199">
        <f t="shared" si="66"/>
        <v>0</v>
      </c>
      <c r="L197" s="199">
        <f t="shared" si="66"/>
        <v>0</v>
      </c>
      <c r="M197" s="199">
        <f t="shared" si="66"/>
        <v>0</v>
      </c>
      <c r="N197" s="199">
        <f t="shared" si="66"/>
        <v>0</v>
      </c>
      <c r="O197" s="199">
        <f t="shared" si="66"/>
        <v>0</v>
      </c>
      <c r="P197" s="199">
        <f t="shared" si="66"/>
        <v>0</v>
      </c>
      <c r="Q197" s="199">
        <f t="shared" si="66"/>
        <v>0</v>
      </c>
      <c r="R197" s="199">
        <f t="shared" si="63"/>
        <v>0</v>
      </c>
      <c r="S197" s="199">
        <f>+E197+G197+I197+K197+M197+O197+Q197</f>
        <v>0</v>
      </c>
    </row>
    <row r="198" spans="1:19" ht="12">
      <c r="A198" s="889"/>
      <c r="B198" s="890"/>
      <c r="C198" s="202" t="s">
        <v>202</v>
      </c>
      <c r="D198" s="203"/>
      <c r="E198" s="203"/>
      <c r="F198" s="203"/>
      <c r="G198" s="203"/>
      <c r="H198" s="204"/>
      <c r="I198" s="203"/>
      <c r="J198" s="203"/>
      <c r="K198" s="203"/>
      <c r="L198" s="204"/>
      <c r="M198" s="204"/>
      <c r="N198" s="204"/>
      <c r="O198" s="204"/>
      <c r="P198" s="204"/>
      <c r="Q198" s="204"/>
      <c r="R198" s="205">
        <f>+D198+F198+H198+J198+L198+N198+P198</f>
        <v>0</v>
      </c>
      <c r="S198" s="205">
        <f>+E198+G198+I198+K198+M198+O198+Q198</f>
        <v>0</v>
      </c>
    </row>
    <row r="199" spans="1:19" ht="12.75" thickBot="1">
      <c r="A199" s="889"/>
      <c r="B199" s="890"/>
      <c r="C199" s="206" t="s">
        <v>203</v>
      </c>
      <c r="D199" s="194"/>
      <c r="E199" s="194"/>
      <c r="F199" s="194"/>
      <c r="G199" s="194"/>
      <c r="H199" s="194"/>
      <c r="I199" s="195"/>
      <c r="J199" s="195"/>
      <c r="K199" s="195"/>
      <c r="L199" s="195"/>
      <c r="M199" s="195"/>
      <c r="N199" s="194"/>
      <c r="O199" s="194"/>
      <c r="P199" s="195"/>
      <c r="Q199" s="195"/>
      <c r="R199" s="196">
        <f t="shared" ref="R199" si="67">+D199+F199+H199+J199+L199+N199+P199</f>
        <v>0</v>
      </c>
      <c r="S199" s="196">
        <f t="shared" ref="S199" si="68">+E199+G199+I199+K199+M199+O199+Q199</f>
        <v>0</v>
      </c>
    </row>
    <row r="200" spans="1:19" ht="12">
      <c r="A200" s="889"/>
      <c r="B200" s="890"/>
      <c r="C200" s="207"/>
      <c r="D200" s="208">
        <f t="shared" ref="D200:S200" si="69">+D197</f>
        <v>0</v>
      </c>
      <c r="E200" s="208">
        <f t="shared" si="69"/>
        <v>0</v>
      </c>
      <c r="F200" s="208">
        <f t="shared" si="69"/>
        <v>0</v>
      </c>
      <c r="G200" s="208">
        <f t="shared" si="69"/>
        <v>0</v>
      </c>
      <c r="H200" s="208">
        <f t="shared" si="69"/>
        <v>0</v>
      </c>
      <c r="I200" s="208">
        <f t="shared" si="69"/>
        <v>0</v>
      </c>
      <c r="J200" s="208">
        <f t="shared" si="69"/>
        <v>0</v>
      </c>
      <c r="K200" s="208">
        <f t="shared" si="69"/>
        <v>0</v>
      </c>
      <c r="L200" s="208">
        <f t="shared" si="69"/>
        <v>0</v>
      </c>
      <c r="M200" s="208">
        <f t="shared" si="69"/>
        <v>0</v>
      </c>
      <c r="N200" s="208">
        <f t="shared" si="69"/>
        <v>0</v>
      </c>
      <c r="O200" s="208">
        <f t="shared" si="69"/>
        <v>0</v>
      </c>
      <c r="P200" s="208">
        <f t="shared" si="69"/>
        <v>0</v>
      </c>
      <c r="Q200" s="208">
        <f t="shared" si="69"/>
        <v>0</v>
      </c>
      <c r="R200" s="208">
        <f t="shared" si="69"/>
        <v>0</v>
      </c>
      <c r="S200" s="208">
        <f t="shared" si="69"/>
        <v>0</v>
      </c>
    </row>
    <row r="201" spans="1:19" ht="12" customHeight="1">
      <c r="A201" s="889">
        <v>12</v>
      </c>
      <c r="B201" s="890" t="str">
        <f>VLOOKUP(VALUE(A201),Metas!$B$4:$C$5036,2,0)</f>
        <v>Vincular el 100% de población identificada en fuentes de información disponibles, en situación de habitanza de y en calle o en riesgo de estarlo, a las acciones individuales y colectivas del sector salud.</v>
      </c>
      <c r="C201" s="193" t="s">
        <v>187</v>
      </c>
      <c r="D201" s="194"/>
      <c r="E201" s="194"/>
      <c r="F201" s="194"/>
      <c r="G201" s="194"/>
      <c r="H201" s="194"/>
      <c r="I201" s="195"/>
      <c r="J201" s="195"/>
      <c r="K201" s="195"/>
      <c r="L201" s="195"/>
      <c r="M201" s="195"/>
      <c r="N201" s="194"/>
      <c r="O201" s="194"/>
      <c r="P201" s="195"/>
      <c r="Q201" s="195"/>
      <c r="R201" s="196">
        <f>+D201+F201+H201+J201+L201+N201+P201</f>
        <v>0</v>
      </c>
      <c r="S201" s="196">
        <f>+E201+G201+I201+K201+M201+O201+Q201</f>
        <v>0</v>
      </c>
    </row>
    <row r="202" spans="1:19" ht="12">
      <c r="A202" s="889"/>
      <c r="B202" s="890"/>
      <c r="C202" s="197" t="s">
        <v>188</v>
      </c>
      <c r="D202" s="194"/>
      <c r="E202" s="194"/>
      <c r="F202" s="194"/>
      <c r="G202" s="194"/>
      <c r="H202" s="194"/>
      <c r="I202" s="195"/>
      <c r="J202" s="195"/>
      <c r="K202" s="195"/>
      <c r="L202" s="195"/>
      <c r="M202" s="195"/>
      <c r="N202" s="194"/>
      <c r="O202" s="194"/>
      <c r="P202" s="195"/>
      <c r="Q202" s="195"/>
      <c r="R202" s="196">
        <f t="shared" ref="R202:R215" si="70">+D202+F202+H202+J202+L202+N202+P202</f>
        <v>0</v>
      </c>
      <c r="S202" s="196">
        <f t="shared" ref="S202:S214" si="71">+E202+G202+I202+K202+M202+O202+Q202</f>
        <v>0</v>
      </c>
    </row>
    <row r="203" spans="1:19" ht="12">
      <c r="A203" s="889"/>
      <c r="B203" s="890"/>
      <c r="C203" s="193" t="s">
        <v>189</v>
      </c>
      <c r="D203" s="194"/>
      <c r="E203" s="194"/>
      <c r="F203" s="194"/>
      <c r="G203" s="194"/>
      <c r="H203" s="194"/>
      <c r="I203" s="195"/>
      <c r="J203" s="195"/>
      <c r="K203" s="195"/>
      <c r="L203" s="195"/>
      <c r="M203" s="195"/>
      <c r="N203" s="194"/>
      <c r="O203" s="194"/>
      <c r="P203" s="195"/>
      <c r="Q203" s="195"/>
      <c r="R203" s="196">
        <f t="shared" si="70"/>
        <v>0</v>
      </c>
      <c r="S203" s="196">
        <f t="shared" si="71"/>
        <v>0</v>
      </c>
    </row>
    <row r="204" spans="1:19" ht="12">
      <c r="A204" s="889"/>
      <c r="B204" s="890"/>
      <c r="C204" s="193" t="s">
        <v>190</v>
      </c>
      <c r="D204" s="194"/>
      <c r="E204" s="194"/>
      <c r="F204" s="194"/>
      <c r="G204" s="194"/>
      <c r="H204" s="194"/>
      <c r="I204" s="195"/>
      <c r="J204" s="195"/>
      <c r="K204" s="195"/>
      <c r="L204" s="195"/>
      <c r="M204" s="195"/>
      <c r="N204" s="194"/>
      <c r="O204" s="194"/>
      <c r="P204" s="195"/>
      <c r="Q204" s="195"/>
      <c r="R204" s="196">
        <f t="shared" si="70"/>
        <v>0</v>
      </c>
      <c r="S204" s="196">
        <f t="shared" si="71"/>
        <v>0</v>
      </c>
    </row>
    <row r="205" spans="1:19" ht="12">
      <c r="A205" s="889"/>
      <c r="B205" s="890"/>
      <c r="C205" s="193" t="s">
        <v>191</v>
      </c>
      <c r="D205" s="194"/>
      <c r="E205" s="194"/>
      <c r="F205" s="194"/>
      <c r="G205" s="194"/>
      <c r="H205" s="194"/>
      <c r="I205" s="195"/>
      <c r="J205" s="195"/>
      <c r="K205" s="195"/>
      <c r="L205" s="195"/>
      <c r="M205" s="195"/>
      <c r="N205" s="194"/>
      <c r="O205" s="194"/>
      <c r="P205" s="195"/>
      <c r="Q205" s="195"/>
      <c r="R205" s="196">
        <f t="shared" si="70"/>
        <v>0</v>
      </c>
      <c r="S205" s="196">
        <f t="shared" si="71"/>
        <v>0</v>
      </c>
    </row>
    <row r="206" spans="1:19" ht="12">
      <c r="A206" s="889"/>
      <c r="B206" s="890"/>
      <c r="C206" s="197" t="s">
        <v>192</v>
      </c>
      <c r="D206" s="194"/>
      <c r="E206" s="194"/>
      <c r="F206" s="194"/>
      <c r="G206" s="194"/>
      <c r="H206" s="194"/>
      <c r="I206" s="195"/>
      <c r="J206" s="195"/>
      <c r="K206" s="195"/>
      <c r="L206" s="195"/>
      <c r="M206" s="195"/>
      <c r="N206" s="194"/>
      <c r="O206" s="194"/>
      <c r="P206" s="195"/>
      <c r="Q206" s="195"/>
      <c r="R206" s="196">
        <f t="shared" si="70"/>
        <v>0</v>
      </c>
      <c r="S206" s="196">
        <f t="shared" si="71"/>
        <v>0</v>
      </c>
    </row>
    <row r="207" spans="1:19" ht="12">
      <c r="A207" s="889"/>
      <c r="B207" s="890"/>
      <c r="C207" s="198" t="s">
        <v>193</v>
      </c>
      <c r="D207" s="199">
        <f t="shared" ref="D207:M207" si="72">SUM(D201:D206)</f>
        <v>0</v>
      </c>
      <c r="E207" s="199">
        <f t="shared" si="72"/>
        <v>0</v>
      </c>
      <c r="F207" s="199">
        <f t="shared" si="72"/>
        <v>0</v>
      </c>
      <c r="G207" s="199">
        <f t="shared" si="72"/>
        <v>0</v>
      </c>
      <c r="H207" s="199">
        <f t="shared" si="72"/>
        <v>0</v>
      </c>
      <c r="I207" s="199">
        <f t="shared" si="72"/>
        <v>0</v>
      </c>
      <c r="J207" s="199">
        <f t="shared" si="72"/>
        <v>0</v>
      </c>
      <c r="K207" s="199">
        <f t="shared" si="72"/>
        <v>0</v>
      </c>
      <c r="L207" s="199">
        <f t="shared" si="72"/>
        <v>0</v>
      </c>
      <c r="M207" s="199">
        <f t="shared" si="72"/>
        <v>0</v>
      </c>
      <c r="N207" s="199">
        <f>SUM(N201:N206)</f>
        <v>0</v>
      </c>
      <c r="O207" s="199">
        <f>SUM(O201:O206)</f>
        <v>0</v>
      </c>
      <c r="P207" s="199">
        <f>SUM(P201:P206)</f>
        <v>0</v>
      </c>
      <c r="Q207" s="199">
        <f>SUM(Q201:Q206)</f>
        <v>0</v>
      </c>
      <c r="R207" s="200">
        <f t="shared" si="70"/>
        <v>0</v>
      </c>
      <c r="S207" s="200">
        <f t="shared" si="71"/>
        <v>0</v>
      </c>
    </row>
    <row r="208" spans="1:19" ht="12">
      <c r="A208" s="889"/>
      <c r="B208" s="890"/>
      <c r="C208" s="193" t="s">
        <v>194</v>
      </c>
      <c r="D208" s="194"/>
      <c r="E208" s="194"/>
      <c r="F208" s="194"/>
      <c r="G208" s="194"/>
      <c r="H208" s="194"/>
      <c r="I208" s="195"/>
      <c r="J208" s="195"/>
      <c r="K208" s="195"/>
      <c r="L208" s="195"/>
      <c r="M208" s="195"/>
      <c r="N208" s="194"/>
      <c r="O208" s="194"/>
      <c r="P208" s="195"/>
      <c r="Q208" s="195"/>
      <c r="R208" s="196">
        <f t="shared" si="70"/>
        <v>0</v>
      </c>
      <c r="S208" s="196">
        <f t="shared" si="71"/>
        <v>0</v>
      </c>
    </row>
    <row r="209" spans="1:19" ht="12">
      <c r="A209" s="889"/>
      <c r="B209" s="890"/>
      <c r="C209" s="193" t="s">
        <v>195</v>
      </c>
      <c r="D209" s="194"/>
      <c r="E209" s="194"/>
      <c r="F209" s="194"/>
      <c r="G209" s="194"/>
      <c r="H209" s="194"/>
      <c r="I209" s="195"/>
      <c r="J209" s="195"/>
      <c r="K209" s="195"/>
      <c r="L209" s="195"/>
      <c r="M209" s="195"/>
      <c r="N209" s="194"/>
      <c r="O209" s="194"/>
      <c r="P209" s="195"/>
      <c r="Q209" s="195"/>
      <c r="R209" s="196">
        <f t="shared" si="70"/>
        <v>0</v>
      </c>
      <c r="S209" s="196">
        <f t="shared" si="71"/>
        <v>0</v>
      </c>
    </row>
    <row r="210" spans="1:19" ht="12">
      <c r="A210" s="889"/>
      <c r="B210" s="890"/>
      <c r="C210" s="201" t="s">
        <v>196</v>
      </c>
      <c r="D210" s="194"/>
      <c r="E210" s="194"/>
      <c r="F210" s="194"/>
      <c r="G210" s="194"/>
      <c r="H210" s="194"/>
      <c r="I210" s="195"/>
      <c r="J210" s="195"/>
      <c r="K210" s="195"/>
      <c r="L210" s="195"/>
      <c r="M210" s="195"/>
      <c r="N210" s="194"/>
      <c r="O210" s="194"/>
      <c r="P210" s="195"/>
      <c r="Q210" s="195"/>
      <c r="R210" s="196">
        <f t="shared" si="70"/>
        <v>0</v>
      </c>
      <c r="S210" s="196">
        <f t="shared" si="71"/>
        <v>0</v>
      </c>
    </row>
    <row r="211" spans="1:19" ht="12">
      <c r="A211" s="889"/>
      <c r="B211" s="890"/>
      <c r="C211" s="201" t="s">
        <v>197</v>
      </c>
      <c r="D211" s="194"/>
      <c r="E211" s="194"/>
      <c r="F211" s="194"/>
      <c r="G211" s="194"/>
      <c r="H211" s="194"/>
      <c r="I211" s="195"/>
      <c r="J211" s="195"/>
      <c r="K211" s="195"/>
      <c r="L211" s="195"/>
      <c r="M211" s="195"/>
      <c r="N211" s="194"/>
      <c r="O211" s="194"/>
      <c r="P211" s="195"/>
      <c r="Q211" s="195"/>
      <c r="R211" s="196">
        <f t="shared" si="70"/>
        <v>0</v>
      </c>
      <c r="S211" s="196">
        <f t="shared" si="71"/>
        <v>0</v>
      </c>
    </row>
    <row r="212" spans="1:19" ht="12">
      <c r="A212" s="889"/>
      <c r="B212" s="890"/>
      <c r="C212" s="201" t="s">
        <v>198</v>
      </c>
      <c r="D212" s="194"/>
      <c r="E212" s="194"/>
      <c r="F212" s="194"/>
      <c r="G212" s="194"/>
      <c r="H212" s="194"/>
      <c r="I212" s="195"/>
      <c r="J212" s="195"/>
      <c r="K212" s="195"/>
      <c r="L212" s="195"/>
      <c r="M212" s="195"/>
      <c r="N212" s="194"/>
      <c r="O212" s="194"/>
      <c r="P212" s="195"/>
      <c r="Q212" s="195"/>
      <c r="R212" s="196">
        <f t="shared" si="70"/>
        <v>0</v>
      </c>
      <c r="S212" s="196">
        <f t="shared" si="71"/>
        <v>0</v>
      </c>
    </row>
    <row r="213" spans="1:19" ht="12">
      <c r="A213" s="889"/>
      <c r="B213" s="890"/>
      <c r="C213" s="201" t="s">
        <v>199</v>
      </c>
      <c r="D213" s="194"/>
      <c r="E213" s="194"/>
      <c r="F213" s="194"/>
      <c r="G213" s="194"/>
      <c r="H213" s="194"/>
      <c r="I213" s="195"/>
      <c r="J213" s="195"/>
      <c r="K213" s="195"/>
      <c r="L213" s="195"/>
      <c r="M213" s="195"/>
      <c r="N213" s="194"/>
      <c r="O213" s="194"/>
      <c r="P213" s="195"/>
      <c r="Q213" s="195"/>
      <c r="R213" s="196">
        <f t="shared" si="70"/>
        <v>0</v>
      </c>
      <c r="S213" s="196">
        <f t="shared" si="71"/>
        <v>0</v>
      </c>
    </row>
    <row r="214" spans="1:19" ht="12">
      <c r="A214" s="889"/>
      <c r="B214" s="890"/>
      <c r="C214" s="201" t="s">
        <v>200</v>
      </c>
      <c r="D214" s="194"/>
      <c r="E214" s="194"/>
      <c r="F214" s="194"/>
      <c r="G214" s="194"/>
      <c r="H214" s="194"/>
      <c r="I214" s="195"/>
      <c r="J214" s="195"/>
      <c r="K214" s="195"/>
      <c r="L214" s="195"/>
      <c r="M214" s="195"/>
      <c r="N214" s="194"/>
      <c r="O214" s="194"/>
      <c r="P214" s="195"/>
      <c r="Q214" s="195"/>
      <c r="R214" s="196">
        <f t="shared" si="70"/>
        <v>0</v>
      </c>
      <c r="S214" s="196">
        <f t="shared" si="71"/>
        <v>0</v>
      </c>
    </row>
    <row r="215" spans="1:19" ht="12">
      <c r="A215" s="889"/>
      <c r="B215" s="890"/>
      <c r="C215" s="198" t="s">
        <v>201</v>
      </c>
      <c r="D215" s="199">
        <f t="shared" ref="D215:Q215" si="73">SUM(D207:D214)</f>
        <v>0</v>
      </c>
      <c r="E215" s="199">
        <f t="shared" si="73"/>
        <v>0</v>
      </c>
      <c r="F215" s="199">
        <f t="shared" si="73"/>
        <v>0</v>
      </c>
      <c r="G215" s="199">
        <f t="shared" si="73"/>
        <v>0</v>
      </c>
      <c r="H215" s="199">
        <f t="shared" si="73"/>
        <v>0</v>
      </c>
      <c r="I215" s="199">
        <f t="shared" si="73"/>
        <v>0</v>
      </c>
      <c r="J215" s="199">
        <f t="shared" si="73"/>
        <v>0</v>
      </c>
      <c r="K215" s="199">
        <f t="shared" si="73"/>
        <v>0</v>
      </c>
      <c r="L215" s="199">
        <f t="shared" si="73"/>
        <v>0</v>
      </c>
      <c r="M215" s="199">
        <f t="shared" si="73"/>
        <v>0</v>
      </c>
      <c r="N215" s="199">
        <f t="shared" si="73"/>
        <v>0</v>
      </c>
      <c r="O215" s="199">
        <f t="shared" si="73"/>
        <v>0</v>
      </c>
      <c r="P215" s="199">
        <f t="shared" si="73"/>
        <v>0</v>
      </c>
      <c r="Q215" s="199">
        <f t="shared" si="73"/>
        <v>0</v>
      </c>
      <c r="R215" s="199">
        <f t="shared" si="70"/>
        <v>0</v>
      </c>
      <c r="S215" s="199">
        <f>+E215+G215+I215+K215+M215+O215+Q215</f>
        <v>0</v>
      </c>
    </row>
    <row r="216" spans="1:19" ht="12">
      <c r="A216" s="889"/>
      <c r="B216" s="890"/>
      <c r="C216" s="202" t="s">
        <v>202</v>
      </c>
      <c r="D216" s="203"/>
      <c r="E216" s="203"/>
      <c r="F216" s="203"/>
      <c r="G216" s="203"/>
      <c r="H216" s="204"/>
      <c r="I216" s="203"/>
      <c r="J216" s="203"/>
      <c r="K216" s="203"/>
      <c r="L216" s="204"/>
      <c r="M216" s="204"/>
      <c r="N216" s="204"/>
      <c r="O216" s="204"/>
      <c r="P216" s="204"/>
      <c r="Q216" s="204"/>
      <c r="R216" s="205">
        <f>+D216+F216+H216+J216+L216+N216+P216</f>
        <v>0</v>
      </c>
      <c r="S216" s="205">
        <f>+E216+G216+I216+K216+M216+O216+Q216</f>
        <v>0</v>
      </c>
    </row>
    <row r="217" spans="1:19" ht="12.75" thickBot="1">
      <c r="A217" s="889"/>
      <c r="B217" s="890"/>
      <c r="C217" s="206" t="s">
        <v>203</v>
      </c>
      <c r="D217" s="194"/>
      <c r="E217" s="194"/>
      <c r="F217" s="194"/>
      <c r="G217" s="194"/>
      <c r="H217" s="194"/>
      <c r="I217" s="195"/>
      <c r="J217" s="195"/>
      <c r="K217" s="195"/>
      <c r="L217" s="195"/>
      <c r="M217" s="195"/>
      <c r="N217" s="194"/>
      <c r="O217" s="194"/>
      <c r="P217" s="195"/>
      <c r="Q217" s="195"/>
      <c r="R217" s="196">
        <f t="shared" ref="R217" si="74">+D217+F217+H217+J217+L217+N217+P217</f>
        <v>0</v>
      </c>
      <c r="S217" s="196">
        <f t="shared" ref="S217" si="75">+E217+G217+I217+K217+M217+O217+Q217</f>
        <v>0</v>
      </c>
    </row>
    <row r="218" spans="1:19" ht="12">
      <c r="A218" s="889"/>
      <c r="B218" s="890"/>
      <c r="C218" s="207"/>
      <c r="D218" s="208">
        <f t="shared" ref="D218:S218" si="76">+D215</f>
        <v>0</v>
      </c>
      <c r="E218" s="208">
        <f t="shared" si="76"/>
        <v>0</v>
      </c>
      <c r="F218" s="208">
        <f t="shared" si="76"/>
        <v>0</v>
      </c>
      <c r="G218" s="208">
        <f t="shared" si="76"/>
        <v>0</v>
      </c>
      <c r="H218" s="208">
        <f t="shared" si="76"/>
        <v>0</v>
      </c>
      <c r="I218" s="208">
        <f t="shared" si="76"/>
        <v>0</v>
      </c>
      <c r="J218" s="208">
        <f t="shared" si="76"/>
        <v>0</v>
      </c>
      <c r="K218" s="208">
        <f t="shared" si="76"/>
        <v>0</v>
      </c>
      <c r="L218" s="208">
        <f t="shared" si="76"/>
        <v>0</v>
      </c>
      <c r="M218" s="208">
        <f t="shared" si="76"/>
        <v>0</v>
      </c>
      <c r="N218" s="208">
        <f t="shared" si="76"/>
        <v>0</v>
      </c>
      <c r="O218" s="208">
        <f t="shared" si="76"/>
        <v>0</v>
      </c>
      <c r="P218" s="208">
        <f t="shared" si="76"/>
        <v>0</v>
      </c>
      <c r="Q218" s="208">
        <f t="shared" si="76"/>
        <v>0</v>
      </c>
      <c r="R218" s="208">
        <f t="shared" si="76"/>
        <v>0</v>
      </c>
      <c r="S218" s="208">
        <f t="shared" si="76"/>
        <v>0</v>
      </c>
    </row>
    <row r="219" spans="1:19" ht="12" customHeight="1">
      <c r="A219" s="889">
        <v>13</v>
      </c>
      <c r="B219" s="890" t="str">
        <f>VLOOKUP(VALUE(A219),Metas!$B$4:$C$5036,2,0)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193" t="s">
        <v>187</v>
      </c>
      <c r="D219" s="194"/>
      <c r="E219" s="194"/>
      <c r="F219" s="194"/>
      <c r="G219" s="194"/>
      <c r="H219" s="194"/>
      <c r="I219" s="195"/>
      <c r="J219" s="195"/>
      <c r="K219" s="195"/>
      <c r="L219" s="195"/>
      <c r="M219" s="195"/>
      <c r="N219" s="194"/>
      <c r="O219" s="194"/>
      <c r="P219" s="195"/>
      <c r="Q219" s="195"/>
      <c r="R219" s="196">
        <f>+D219+F219+H219+J219+L219+N219+P219</f>
        <v>0</v>
      </c>
      <c r="S219" s="196">
        <f>+E219+G219+I219+K219+M219+O219+Q219</f>
        <v>0</v>
      </c>
    </row>
    <row r="220" spans="1:19" ht="12">
      <c r="A220" s="889"/>
      <c r="B220" s="890"/>
      <c r="C220" s="197" t="s">
        <v>188</v>
      </c>
      <c r="D220" s="194"/>
      <c r="E220" s="194"/>
      <c r="F220" s="194"/>
      <c r="G220" s="194"/>
      <c r="H220" s="194"/>
      <c r="I220" s="195"/>
      <c r="J220" s="195"/>
      <c r="K220" s="195"/>
      <c r="L220" s="195"/>
      <c r="M220" s="195"/>
      <c r="N220" s="194"/>
      <c r="O220" s="194"/>
      <c r="P220" s="195"/>
      <c r="Q220" s="195"/>
      <c r="R220" s="196">
        <f t="shared" ref="R220:R233" si="77">+D220+F220+H220+J220+L220+N220+P220</f>
        <v>0</v>
      </c>
      <c r="S220" s="196">
        <f t="shared" ref="S220:S232" si="78">+E220+G220+I220+K220+M220+O220+Q220</f>
        <v>0</v>
      </c>
    </row>
    <row r="221" spans="1:19" ht="12">
      <c r="A221" s="889"/>
      <c r="B221" s="890"/>
      <c r="C221" s="193" t="s">
        <v>189</v>
      </c>
      <c r="D221" s="194"/>
      <c r="E221" s="194"/>
      <c r="F221" s="194"/>
      <c r="G221" s="194"/>
      <c r="H221" s="194"/>
      <c r="I221" s="195"/>
      <c r="J221" s="195"/>
      <c r="K221" s="195"/>
      <c r="L221" s="195"/>
      <c r="M221" s="195"/>
      <c r="N221" s="194"/>
      <c r="O221" s="194"/>
      <c r="P221" s="195"/>
      <c r="Q221" s="195"/>
      <c r="R221" s="196">
        <f t="shared" si="77"/>
        <v>0</v>
      </c>
      <c r="S221" s="196">
        <f t="shared" si="78"/>
        <v>0</v>
      </c>
    </row>
    <row r="222" spans="1:19" ht="12">
      <c r="A222" s="889"/>
      <c r="B222" s="890"/>
      <c r="C222" s="193" t="s">
        <v>190</v>
      </c>
      <c r="D222" s="194"/>
      <c r="E222" s="194"/>
      <c r="F222" s="194"/>
      <c r="G222" s="194"/>
      <c r="H222" s="194"/>
      <c r="I222" s="195"/>
      <c r="J222" s="195"/>
      <c r="K222" s="195"/>
      <c r="L222" s="195"/>
      <c r="M222" s="195"/>
      <c r="N222" s="194"/>
      <c r="O222" s="194"/>
      <c r="P222" s="195"/>
      <c r="Q222" s="195"/>
      <c r="R222" s="196">
        <f t="shared" si="77"/>
        <v>0</v>
      </c>
      <c r="S222" s="196">
        <f t="shared" si="78"/>
        <v>0</v>
      </c>
    </row>
    <row r="223" spans="1:19" ht="12">
      <c r="A223" s="889"/>
      <c r="B223" s="890"/>
      <c r="C223" s="193" t="s">
        <v>191</v>
      </c>
      <c r="D223" s="194"/>
      <c r="E223" s="194"/>
      <c r="F223" s="194"/>
      <c r="G223" s="194"/>
      <c r="H223" s="194"/>
      <c r="I223" s="195"/>
      <c r="J223" s="195"/>
      <c r="K223" s="195"/>
      <c r="L223" s="195"/>
      <c r="M223" s="195"/>
      <c r="N223" s="194"/>
      <c r="O223" s="194"/>
      <c r="P223" s="195"/>
      <c r="Q223" s="195"/>
      <c r="R223" s="196">
        <f t="shared" si="77"/>
        <v>0</v>
      </c>
      <c r="S223" s="196">
        <f t="shared" si="78"/>
        <v>0</v>
      </c>
    </row>
    <row r="224" spans="1:19" ht="12">
      <c r="A224" s="889"/>
      <c r="B224" s="890"/>
      <c r="C224" s="197" t="s">
        <v>192</v>
      </c>
      <c r="D224" s="194"/>
      <c r="E224" s="194"/>
      <c r="F224" s="194"/>
      <c r="G224" s="194"/>
      <c r="H224" s="194"/>
      <c r="I224" s="195"/>
      <c r="J224" s="195"/>
      <c r="K224" s="195"/>
      <c r="L224" s="195"/>
      <c r="M224" s="195"/>
      <c r="N224" s="194"/>
      <c r="O224" s="194"/>
      <c r="P224" s="195"/>
      <c r="Q224" s="195"/>
      <c r="R224" s="196">
        <f t="shared" si="77"/>
        <v>0</v>
      </c>
      <c r="S224" s="196">
        <f t="shared" si="78"/>
        <v>0</v>
      </c>
    </row>
    <row r="225" spans="1:19" ht="12">
      <c r="A225" s="889"/>
      <c r="B225" s="890"/>
      <c r="C225" s="198" t="s">
        <v>193</v>
      </c>
      <c r="D225" s="199">
        <f t="shared" ref="D225:M225" si="79">SUM(D219:D224)</f>
        <v>0</v>
      </c>
      <c r="E225" s="199">
        <f t="shared" si="79"/>
        <v>0</v>
      </c>
      <c r="F225" s="199">
        <f t="shared" si="79"/>
        <v>0</v>
      </c>
      <c r="G225" s="199">
        <f t="shared" si="79"/>
        <v>0</v>
      </c>
      <c r="H225" s="199">
        <f t="shared" si="79"/>
        <v>0</v>
      </c>
      <c r="I225" s="199">
        <f t="shared" si="79"/>
        <v>0</v>
      </c>
      <c r="J225" s="199">
        <f t="shared" si="79"/>
        <v>0</v>
      </c>
      <c r="K225" s="199">
        <f t="shared" si="79"/>
        <v>0</v>
      </c>
      <c r="L225" s="199">
        <f t="shared" si="79"/>
        <v>0</v>
      </c>
      <c r="M225" s="199">
        <f t="shared" si="79"/>
        <v>0</v>
      </c>
      <c r="N225" s="199">
        <f>SUM(N219:N224)</f>
        <v>0</v>
      </c>
      <c r="O225" s="199">
        <f>SUM(O219:O224)</f>
        <v>0</v>
      </c>
      <c r="P225" s="199">
        <f>SUM(P219:P224)</f>
        <v>0</v>
      </c>
      <c r="Q225" s="199">
        <f>SUM(Q219:Q224)</f>
        <v>0</v>
      </c>
      <c r="R225" s="200">
        <f t="shared" si="77"/>
        <v>0</v>
      </c>
      <c r="S225" s="200">
        <f t="shared" si="78"/>
        <v>0</v>
      </c>
    </row>
    <row r="226" spans="1:19" ht="12">
      <c r="A226" s="889"/>
      <c r="B226" s="890"/>
      <c r="C226" s="193" t="s">
        <v>194</v>
      </c>
      <c r="D226" s="194"/>
      <c r="E226" s="194"/>
      <c r="F226" s="194"/>
      <c r="G226" s="194"/>
      <c r="H226" s="194"/>
      <c r="I226" s="195"/>
      <c r="J226" s="195"/>
      <c r="K226" s="195"/>
      <c r="L226" s="195"/>
      <c r="M226" s="195"/>
      <c r="N226" s="194"/>
      <c r="O226" s="194"/>
      <c r="P226" s="195"/>
      <c r="Q226" s="195"/>
      <c r="R226" s="196">
        <f t="shared" si="77"/>
        <v>0</v>
      </c>
      <c r="S226" s="196">
        <f t="shared" si="78"/>
        <v>0</v>
      </c>
    </row>
    <row r="227" spans="1:19" ht="12">
      <c r="A227" s="889"/>
      <c r="B227" s="890"/>
      <c r="C227" s="193" t="s">
        <v>195</v>
      </c>
      <c r="D227" s="194"/>
      <c r="E227" s="194"/>
      <c r="F227" s="194"/>
      <c r="G227" s="194"/>
      <c r="H227" s="194"/>
      <c r="I227" s="195"/>
      <c r="J227" s="195"/>
      <c r="K227" s="195"/>
      <c r="L227" s="195"/>
      <c r="M227" s="195"/>
      <c r="N227" s="194"/>
      <c r="O227" s="194"/>
      <c r="P227" s="195"/>
      <c r="Q227" s="195"/>
      <c r="R227" s="196">
        <f t="shared" si="77"/>
        <v>0</v>
      </c>
      <c r="S227" s="196">
        <f t="shared" si="78"/>
        <v>0</v>
      </c>
    </row>
    <row r="228" spans="1:19" ht="12">
      <c r="A228" s="889"/>
      <c r="B228" s="890"/>
      <c r="C228" s="201" t="s">
        <v>196</v>
      </c>
      <c r="D228" s="194"/>
      <c r="E228" s="194"/>
      <c r="F228" s="194"/>
      <c r="G228" s="194"/>
      <c r="H228" s="194"/>
      <c r="I228" s="195"/>
      <c r="J228" s="195"/>
      <c r="K228" s="195"/>
      <c r="L228" s="195"/>
      <c r="M228" s="195"/>
      <c r="N228" s="194"/>
      <c r="O228" s="194"/>
      <c r="P228" s="195"/>
      <c r="Q228" s="195"/>
      <c r="R228" s="196">
        <f t="shared" si="77"/>
        <v>0</v>
      </c>
      <c r="S228" s="196">
        <f t="shared" si="78"/>
        <v>0</v>
      </c>
    </row>
    <row r="229" spans="1:19" ht="12">
      <c r="A229" s="889"/>
      <c r="B229" s="890"/>
      <c r="C229" s="201" t="s">
        <v>197</v>
      </c>
      <c r="D229" s="194"/>
      <c r="E229" s="194"/>
      <c r="F229" s="194"/>
      <c r="G229" s="194"/>
      <c r="H229" s="194"/>
      <c r="I229" s="195"/>
      <c r="J229" s="195"/>
      <c r="K229" s="195"/>
      <c r="L229" s="195"/>
      <c r="M229" s="195"/>
      <c r="N229" s="194"/>
      <c r="O229" s="194"/>
      <c r="P229" s="195"/>
      <c r="Q229" s="195"/>
      <c r="R229" s="196">
        <f t="shared" si="77"/>
        <v>0</v>
      </c>
      <c r="S229" s="196">
        <f t="shared" si="78"/>
        <v>0</v>
      </c>
    </row>
    <row r="230" spans="1:19" ht="12">
      <c r="A230" s="889"/>
      <c r="B230" s="890"/>
      <c r="C230" s="201" t="s">
        <v>198</v>
      </c>
      <c r="D230" s="194"/>
      <c r="E230" s="194"/>
      <c r="F230" s="194"/>
      <c r="G230" s="194"/>
      <c r="H230" s="194"/>
      <c r="I230" s="195"/>
      <c r="J230" s="195"/>
      <c r="K230" s="195"/>
      <c r="L230" s="195"/>
      <c r="M230" s="195"/>
      <c r="N230" s="194"/>
      <c r="O230" s="194"/>
      <c r="P230" s="195"/>
      <c r="Q230" s="195"/>
      <c r="R230" s="196">
        <f t="shared" si="77"/>
        <v>0</v>
      </c>
      <c r="S230" s="196">
        <f t="shared" si="78"/>
        <v>0</v>
      </c>
    </row>
    <row r="231" spans="1:19" ht="12">
      <c r="A231" s="889"/>
      <c r="B231" s="890"/>
      <c r="C231" s="201" t="s">
        <v>199</v>
      </c>
      <c r="D231" s="194"/>
      <c r="E231" s="194"/>
      <c r="F231" s="194"/>
      <c r="G231" s="194"/>
      <c r="H231" s="194"/>
      <c r="I231" s="195"/>
      <c r="J231" s="195"/>
      <c r="K231" s="195"/>
      <c r="L231" s="195"/>
      <c r="M231" s="195"/>
      <c r="N231" s="194"/>
      <c r="O231" s="194"/>
      <c r="P231" s="195"/>
      <c r="Q231" s="195"/>
      <c r="R231" s="196">
        <f t="shared" si="77"/>
        <v>0</v>
      </c>
      <c r="S231" s="196">
        <f t="shared" si="78"/>
        <v>0</v>
      </c>
    </row>
    <row r="232" spans="1:19" ht="12">
      <c r="A232" s="889"/>
      <c r="B232" s="890"/>
      <c r="C232" s="201" t="s">
        <v>200</v>
      </c>
      <c r="D232" s="194"/>
      <c r="E232" s="194"/>
      <c r="F232" s="194"/>
      <c r="G232" s="194"/>
      <c r="H232" s="194"/>
      <c r="I232" s="195"/>
      <c r="J232" s="195"/>
      <c r="K232" s="195"/>
      <c r="L232" s="195"/>
      <c r="M232" s="195"/>
      <c r="N232" s="194"/>
      <c r="O232" s="194"/>
      <c r="P232" s="195"/>
      <c r="Q232" s="195"/>
      <c r="R232" s="196">
        <f t="shared" si="77"/>
        <v>0</v>
      </c>
      <c r="S232" s="196">
        <f t="shared" si="78"/>
        <v>0</v>
      </c>
    </row>
    <row r="233" spans="1:19" ht="12">
      <c r="A233" s="889"/>
      <c r="B233" s="890"/>
      <c r="C233" s="198" t="s">
        <v>201</v>
      </c>
      <c r="D233" s="199">
        <f t="shared" ref="D233:Q233" si="80">SUM(D225:D232)</f>
        <v>0</v>
      </c>
      <c r="E233" s="199">
        <f t="shared" si="80"/>
        <v>0</v>
      </c>
      <c r="F233" s="199">
        <f t="shared" si="80"/>
        <v>0</v>
      </c>
      <c r="G233" s="199">
        <f t="shared" si="80"/>
        <v>0</v>
      </c>
      <c r="H233" s="199">
        <f t="shared" si="80"/>
        <v>0</v>
      </c>
      <c r="I233" s="199">
        <f t="shared" si="80"/>
        <v>0</v>
      </c>
      <c r="J233" s="199">
        <f t="shared" si="80"/>
        <v>0</v>
      </c>
      <c r="K233" s="199">
        <f t="shared" si="80"/>
        <v>0</v>
      </c>
      <c r="L233" s="199">
        <f t="shared" si="80"/>
        <v>0</v>
      </c>
      <c r="M233" s="199">
        <f t="shared" si="80"/>
        <v>0</v>
      </c>
      <c r="N233" s="199">
        <f t="shared" si="80"/>
        <v>0</v>
      </c>
      <c r="O233" s="199">
        <f t="shared" si="80"/>
        <v>0</v>
      </c>
      <c r="P233" s="199">
        <f t="shared" si="80"/>
        <v>0</v>
      </c>
      <c r="Q233" s="199">
        <f t="shared" si="80"/>
        <v>0</v>
      </c>
      <c r="R233" s="199">
        <f t="shared" si="77"/>
        <v>0</v>
      </c>
      <c r="S233" s="199">
        <f>+E233+G233+I233+K233+M233+O233+Q233</f>
        <v>0</v>
      </c>
    </row>
    <row r="234" spans="1:19" ht="12">
      <c r="A234" s="889"/>
      <c r="B234" s="890"/>
      <c r="C234" s="202" t="s">
        <v>202</v>
      </c>
      <c r="D234" s="203"/>
      <c r="E234" s="203"/>
      <c r="F234" s="203"/>
      <c r="G234" s="203"/>
      <c r="H234" s="204"/>
      <c r="I234" s="203"/>
      <c r="J234" s="203"/>
      <c r="K234" s="203"/>
      <c r="L234" s="204"/>
      <c r="M234" s="204"/>
      <c r="N234" s="204"/>
      <c r="O234" s="204"/>
      <c r="P234" s="204"/>
      <c r="Q234" s="204"/>
      <c r="R234" s="205">
        <f>+D234+F234+H234+J234+L234+N234+P234</f>
        <v>0</v>
      </c>
      <c r="S234" s="205">
        <f>+E234+G234+I234+K234+M234+O234+Q234</f>
        <v>0</v>
      </c>
    </row>
    <row r="235" spans="1:19" ht="12.75" thickBot="1">
      <c r="A235" s="889"/>
      <c r="B235" s="890"/>
      <c r="C235" s="206" t="s">
        <v>203</v>
      </c>
      <c r="D235" s="194"/>
      <c r="E235" s="194"/>
      <c r="F235" s="194"/>
      <c r="G235" s="194"/>
      <c r="H235" s="194"/>
      <c r="I235" s="195"/>
      <c r="J235" s="195"/>
      <c r="K235" s="195"/>
      <c r="L235" s="195"/>
      <c r="M235" s="195"/>
      <c r="N235" s="194"/>
      <c r="O235" s="194"/>
      <c r="P235" s="195"/>
      <c r="Q235" s="195"/>
      <c r="R235" s="196">
        <f t="shared" ref="R235" si="81">+D235+F235+H235+J235+L235+N235+P235</f>
        <v>0</v>
      </c>
      <c r="S235" s="196">
        <f t="shared" ref="S235" si="82">+E235+G235+I235+K235+M235+O235+Q235</f>
        <v>0</v>
      </c>
    </row>
    <row r="236" spans="1:19" ht="12">
      <c r="A236" s="889"/>
      <c r="B236" s="890"/>
      <c r="C236" s="207"/>
      <c r="D236" s="208">
        <f t="shared" ref="D236:S236" si="83">+D233</f>
        <v>0</v>
      </c>
      <c r="E236" s="208">
        <f t="shared" si="83"/>
        <v>0</v>
      </c>
      <c r="F236" s="208">
        <f t="shared" si="83"/>
        <v>0</v>
      </c>
      <c r="G236" s="208">
        <f t="shared" si="83"/>
        <v>0</v>
      </c>
      <c r="H236" s="208">
        <f t="shared" si="83"/>
        <v>0</v>
      </c>
      <c r="I236" s="208">
        <f t="shared" si="83"/>
        <v>0</v>
      </c>
      <c r="J236" s="208">
        <f t="shared" si="83"/>
        <v>0</v>
      </c>
      <c r="K236" s="208">
        <f t="shared" si="83"/>
        <v>0</v>
      </c>
      <c r="L236" s="208">
        <f t="shared" si="83"/>
        <v>0</v>
      </c>
      <c r="M236" s="208">
        <f t="shared" si="83"/>
        <v>0</v>
      </c>
      <c r="N236" s="208">
        <f t="shared" si="83"/>
        <v>0</v>
      </c>
      <c r="O236" s="208">
        <f t="shared" si="83"/>
        <v>0</v>
      </c>
      <c r="P236" s="208">
        <f t="shared" si="83"/>
        <v>0</v>
      </c>
      <c r="Q236" s="208">
        <f t="shared" si="83"/>
        <v>0</v>
      </c>
      <c r="R236" s="208">
        <f t="shared" si="83"/>
        <v>0</v>
      </c>
      <c r="S236" s="208">
        <f t="shared" si="83"/>
        <v>0</v>
      </c>
    </row>
    <row r="237" spans="1:19" ht="12" customHeight="1">
      <c r="A237" s="889">
        <v>14</v>
      </c>
      <c r="B237" s="890" t="str">
        <f>VLOOKUP(VALUE(A237),Metas!$B$4:$C$5036,2,0)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193" t="s">
        <v>187</v>
      </c>
      <c r="D237" s="194"/>
      <c r="E237" s="194"/>
      <c r="F237" s="194"/>
      <c r="G237" s="194"/>
      <c r="H237" s="194"/>
      <c r="I237" s="195"/>
      <c r="J237" s="195"/>
      <c r="K237" s="195"/>
      <c r="L237" s="195"/>
      <c r="M237" s="195"/>
      <c r="N237" s="194"/>
      <c r="O237" s="194"/>
      <c r="P237" s="195"/>
      <c r="Q237" s="195"/>
      <c r="R237" s="196">
        <f>+D237+F237+H237+J237+L237+N237+P237</f>
        <v>0</v>
      </c>
      <c r="S237" s="196">
        <f>+E237+G237+I237+K237+M237+O237+Q237</f>
        <v>0</v>
      </c>
    </row>
    <row r="238" spans="1:19" ht="12">
      <c r="A238" s="889"/>
      <c r="B238" s="890"/>
      <c r="C238" s="197" t="s">
        <v>188</v>
      </c>
      <c r="D238" s="194"/>
      <c r="E238" s="194"/>
      <c r="F238" s="194"/>
      <c r="G238" s="194"/>
      <c r="H238" s="194"/>
      <c r="I238" s="195"/>
      <c r="J238" s="195"/>
      <c r="K238" s="195"/>
      <c r="L238" s="195"/>
      <c r="M238" s="195"/>
      <c r="N238" s="194"/>
      <c r="O238" s="194"/>
      <c r="P238" s="195"/>
      <c r="Q238" s="195"/>
      <c r="R238" s="196">
        <f t="shared" ref="R238:R251" si="84">+D238+F238+H238+J238+L238+N238+P238</f>
        <v>0</v>
      </c>
      <c r="S238" s="196">
        <f t="shared" ref="S238:S250" si="85">+E238+G238+I238+K238+M238+O238+Q238</f>
        <v>0</v>
      </c>
    </row>
    <row r="239" spans="1:19" ht="12">
      <c r="A239" s="889"/>
      <c r="B239" s="890"/>
      <c r="C239" s="193" t="s">
        <v>189</v>
      </c>
      <c r="D239" s="194"/>
      <c r="E239" s="194"/>
      <c r="F239" s="194"/>
      <c r="G239" s="194"/>
      <c r="H239" s="194"/>
      <c r="I239" s="195"/>
      <c r="J239" s="195"/>
      <c r="K239" s="195"/>
      <c r="L239" s="195"/>
      <c r="M239" s="195"/>
      <c r="N239" s="194"/>
      <c r="O239" s="194"/>
      <c r="P239" s="195"/>
      <c r="Q239" s="195"/>
      <c r="R239" s="196">
        <f t="shared" si="84"/>
        <v>0</v>
      </c>
      <c r="S239" s="196">
        <f t="shared" si="85"/>
        <v>0</v>
      </c>
    </row>
    <row r="240" spans="1:19" ht="12">
      <c r="A240" s="889"/>
      <c r="B240" s="890"/>
      <c r="C240" s="193" t="s">
        <v>190</v>
      </c>
      <c r="D240" s="194"/>
      <c r="E240" s="194"/>
      <c r="F240" s="194"/>
      <c r="G240" s="194"/>
      <c r="H240" s="194"/>
      <c r="I240" s="195"/>
      <c r="J240" s="195"/>
      <c r="K240" s="195"/>
      <c r="L240" s="195"/>
      <c r="M240" s="195"/>
      <c r="N240" s="194"/>
      <c r="O240" s="194"/>
      <c r="P240" s="195"/>
      <c r="Q240" s="195"/>
      <c r="R240" s="196">
        <f t="shared" si="84"/>
        <v>0</v>
      </c>
      <c r="S240" s="196">
        <f t="shared" si="85"/>
        <v>0</v>
      </c>
    </row>
    <row r="241" spans="1:19" ht="12">
      <c r="A241" s="889"/>
      <c r="B241" s="890"/>
      <c r="C241" s="193" t="s">
        <v>191</v>
      </c>
      <c r="D241" s="194"/>
      <c r="E241" s="194"/>
      <c r="F241" s="194"/>
      <c r="G241" s="194"/>
      <c r="H241" s="194"/>
      <c r="I241" s="195"/>
      <c r="J241" s="195"/>
      <c r="K241" s="195"/>
      <c r="L241" s="195"/>
      <c r="M241" s="195"/>
      <c r="N241" s="194"/>
      <c r="O241" s="194"/>
      <c r="P241" s="195"/>
      <c r="Q241" s="195"/>
      <c r="R241" s="196">
        <f t="shared" si="84"/>
        <v>0</v>
      </c>
      <c r="S241" s="196">
        <f t="shared" si="85"/>
        <v>0</v>
      </c>
    </row>
    <row r="242" spans="1:19" ht="12">
      <c r="A242" s="889"/>
      <c r="B242" s="890"/>
      <c r="C242" s="197" t="s">
        <v>192</v>
      </c>
      <c r="D242" s="194"/>
      <c r="E242" s="194"/>
      <c r="F242" s="194"/>
      <c r="G242" s="194"/>
      <c r="H242" s="194"/>
      <c r="I242" s="195"/>
      <c r="J242" s="195"/>
      <c r="K242" s="195"/>
      <c r="L242" s="195"/>
      <c r="M242" s="195"/>
      <c r="N242" s="194"/>
      <c r="O242" s="194"/>
      <c r="P242" s="195"/>
      <c r="Q242" s="195"/>
      <c r="R242" s="196">
        <f t="shared" si="84"/>
        <v>0</v>
      </c>
      <c r="S242" s="196">
        <f t="shared" si="85"/>
        <v>0</v>
      </c>
    </row>
    <row r="243" spans="1:19" ht="12">
      <c r="A243" s="889"/>
      <c r="B243" s="890"/>
      <c r="C243" s="198" t="s">
        <v>193</v>
      </c>
      <c r="D243" s="199">
        <f t="shared" ref="D243:M243" si="86">SUM(D237:D242)</f>
        <v>0</v>
      </c>
      <c r="E243" s="199">
        <f t="shared" si="86"/>
        <v>0</v>
      </c>
      <c r="F243" s="199">
        <f t="shared" si="86"/>
        <v>0</v>
      </c>
      <c r="G243" s="199">
        <f t="shared" si="86"/>
        <v>0</v>
      </c>
      <c r="H243" s="199">
        <f t="shared" si="86"/>
        <v>0</v>
      </c>
      <c r="I243" s="199">
        <f t="shared" si="86"/>
        <v>0</v>
      </c>
      <c r="J243" s="199">
        <f t="shared" si="86"/>
        <v>0</v>
      </c>
      <c r="K243" s="199">
        <f t="shared" si="86"/>
        <v>0</v>
      </c>
      <c r="L243" s="199">
        <f t="shared" si="86"/>
        <v>0</v>
      </c>
      <c r="M243" s="199">
        <f t="shared" si="86"/>
        <v>0</v>
      </c>
      <c r="N243" s="199">
        <f>SUM(N237:N242)</f>
        <v>0</v>
      </c>
      <c r="O243" s="199">
        <f>SUM(O237:O242)</f>
        <v>0</v>
      </c>
      <c r="P243" s="199">
        <f>SUM(P237:P242)</f>
        <v>0</v>
      </c>
      <c r="Q243" s="199">
        <f>SUM(Q237:Q242)</f>
        <v>0</v>
      </c>
      <c r="R243" s="200">
        <f t="shared" si="84"/>
        <v>0</v>
      </c>
      <c r="S243" s="200">
        <f t="shared" si="85"/>
        <v>0</v>
      </c>
    </row>
    <row r="244" spans="1:19" ht="12">
      <c r="A244" s="889"/>
      <c r="B244" s="890"/>
      <c r="C244" s="193" t="s">
        <v>194</v>
      </c>
      <c r="D244" s="194"/>
      <c r="E244" s="194"/>
      <c r="F244" s="194"/>
      <c r="G244" s="194"/>
      <c r="H244" s="194"/>
      <c r="I244" s="195"/>
      <c r="J244" s="195"/>
      <c r="K244" s="195"/>
      <c r="L244" s="195"/>
      <c r="M244" s="195"/>
      <c r="N244" s="194"/>
      <c r="O244" s="194"/>
      <c r="P244" s="195"/>
      <c r="Q244" s="195"/>
      <c r="R244" s="196">
        <f t="shared" si="84"/>
        <v>0</v>
      </c>
      <c r="S244" s="196">
        <f t="shared" si="85"/>
        <v>0</v>
      </c>
    </row>
    <row r="245" spans="1:19" ht="12">
      <c r="A245" s="889"/>
      <c r="B245" s="890"/>
      <c r="C245" s="193" t="s">
        <v>195</v>
      </c>
      <c r="D245" s="194"/>
      <c r="E245" s="194"/>
      <c r="F245" s="194"/>
      <c r="G245" s="194"/>
      <c r="H245" s="194"/>
      <c r="I245" s="195"/>
      <c r="J245" s="195"/>
      <c r="K245" s="195"/>
      <c r="L245" s="195"/>
      <c r="M245" s="195"/>
      <c r="N245" s="194"/>
      <c r="O245" s="194"/>
      <c r="P245" s="195"/>
      <c r="Q245" s="195"/>
      <c r="R245" s="196">
        <f t="shared" si="84"/>
        <v>0</v>
      </c>
      <c r="S245" s="196">
        <f t="shared" si="85"/>
        <v>0</v>
      </c>
    </row>
    <row r="246" spans="1:19" ht="12">
      <c r="A246" s="889"/>
      <c r="B246" s="890"/>
      <c r="C246" s="201" t="s">
        <v>196</v>
      </c>
      <c r="D246" s="194"/>
      <c r="E246" s="194"/>
      <c r="F246" s="194"/>
      <c r="G246" s="194"/>
      <c r="H246" s="194"/>
      <c r="I246" s="195"/>
      <c r="J246" s="195"/>
      <c r="K246" s="195"/>
      <c r="L246" s="195"/>
      <c r="M246" s="195"/>
      <c r="N246" s="194"/>
      <c r="O246" s="194"/>
      <c r="P246" s="195"/>
      <c r="Q246" s="195"/>
      <c r="R246" s="196">
        <f t="shared" si="84"/>
        <v>0</v>
      </c>
      <c r="S246" s="196">
        <f t="shared" si="85"/>
        <v>0</v>
      </c>
    </row>
    <row r="247" spans="1:19" ht="12">
      <c r="A247" s="889"/>
      <c r="B247" s="890"/>
      <c r="C247" s="201" t="s">
        <v>197</v>
      </c>
      <c r="D247" s="194"/>
      <c r="E247" s="194"/>
      <c r="F247" s="194"/>
      <c r="G247" s="194"/>
      <c r="H247" s="194"/>
      <c r="I247" s="195"/>
      <c r="J247" s="195"/>
      <c r="K247" s="195"/>
      <c r="L247" s="195"/>
      <c r="M247" s="195"/>
      <c r="N247" s="194"/>
      <c r="O247" s="194"/>
      <c r="P247" s="195"/>
      <c r="Q247" s="195"/>
      <c r="R247" s="196">
        <f t="shared" si="84"/>
        <v>0</v>
      </c>
      <c r="S247" s="196">
        <f t="shared" si="85"/>
        <v>0</v>
      </c>
    </row>
    <row r="248" spans="1:19" ht="12">
      <c r="A248" s="889"/>
      <c r="B248" s="890"/>
      <c r="C248" s="201" t="s">
        <v>198</v>
      </c>
      <c r="D248" s="194"/>
      <c r="E248" s="194"/>
      <c r="F248" s="194"/>
      <c r="G248" s="194"/>
      <c r="H248" s="194"/>
      <c r="I248" s="195"/>
      <c r="J248" s="195"/>
      <c r="K248" s="195"/>
      <c r="L248" s="195"/>
      <c r="M248" s="195"/>
      <c r="N248" s="194"/>
      <c r="O248" s="194"/>
      <c r="P248" s="195"/>
      <c r="Q248" s="195"/>
      <c r="R248" s="196">
        <f t="shared" si="84"/>
        <v>0</v>
      </c>
      <c r="S248" s="196">
        <f t="shared" si="85"/>
        <v>0</v>
      </c>
    </row>
    <row r="249" spans="1:19" ht="12">
      <c r="A249" s="889"/>
      <c r="B249" s="890"/>
      <c r="C249" s="201" t="s">
        <v>199</v>
      </c>
      <c r="D249" s="194"/>
      <c r="E249" s="194"/>
      <c r="F249" s="194"/>
      <c r="G249" s="194"/>
      <c r="H249" s="194"/>
      <c r="I249" s="195"/>
      <c r="J249" s="195"/>
      <c r="K249" s="195"/>
      <c r="L249" s="195"/>
      <c r="M249" s="195"/>
      <c r="N249" s="194"/>
      <c r="O249" s="194"/>
      <c r="P249" s="195"/>
      <c r="Q249" s="195"/>
      <c r="R249" s="196">
        <f t="shared" si="84"/>
        <v>0</v>
      </c>
      <c r="S249" s="196">
        <f t="shared" si="85"/>
        <v>0</v>
      </c>
    </row>
    <row r="250" spans="1:19" ht="12">
      <c r="A250" s="889"/>
      <c r="B250" s="890"/>
      <c r="C250" s="201" t="s">
        <v>200</v>
      </c>
      <c r="D250" s="194"/>
      <c r="E250" s="194"/>
      <c r="F250" s="194"/>
      <c r="G250" s="194"/>
      <c r="H250" s="194"/>
      <c r="I250" s="195"/>
      <c r="J250" s="195"/>
      <c r="K250" s="195"/>
      <c r="L250" s="195"/>
      <c r="M250" s="195"/>
      <c r="N250" s="194"/>
      <c r="O250" s="194"/>
      <c r="P250" s="195"/>
      <c r="Q250" s="195"/>
      <c r="R250" s="196">
        <f t="shared" si="84"/>
        <v>0</v>
      </c>
      <c r="S250" s="196">
        <f t="shared" si="85"/>
        <v>0</v>
      </c>
    </row>
    <row r="251" spans="1:19" ht="12">
      <c r="A251" s="889"/>
      <c r="B251" s="890"/>
      <c r="C251" s="198" t="s">
        <v>201</v>
      </c>
      <c r="D251" s="199">
        <f t="shared" ref="D251:Q251" si="87">SUM(D243:D250)</f>
        <v>0</v>
      </c>
      <c r="E251" s="199">
        <f t="shared" si="87"/>
        <v>0</v>
      </c>
      <c r="F251" s="199">
        <f t="shared" si="87"/>
        <v>0</v>
      </c>
      <c r="G251" s="199">
        <f t="shared" si="87"/>
        <v>0</v>
      </c>
      <c r="H251" s="199">
        <f t="shared" si="87"/>
        <v>0</v>
      </c>
      <c r="I251" s="199">
        <f t="shared" si="87"/>
        <v>0</v>
      </c>
      <c r="J251" s="199">
        <f t="shared" si="87"/>
        <v>0</v>
      </c>
      <c r="K251" s="199">
        <f t="shared" si="87"/>
        <v>0</v>
      </c>
      <c r="L251" s="199">
        <f t="shared" si="87"/>
        <v>0</v>
      </c>
      <c r="M251" s="199">
        <f t="shared" si="87"/>
        <v>0</v>
      </c>
      <c r="N251" s="199">
        <f t="shared" si="87"/>
        <v>0</v>
      </c>
      <c r="O251" s="199">
        <f t="shared" si="87"/>
        <v>0</v>
      </c>
      <c r="P251" s="199">
        <f t="shared" si="87"/>
        <v>0</v>
      </c>
      <c r="Q251" s="199">
        <f t="shared" si="87"/>
        <v>0</v>
      </c>
      <c r="R251" s="199">
        <f t="shared" si="84"/>
        <v>0</v>
      </c>
      <c r="S251" s="199">
        <f>+E251+G251+I251+K251+M251+O251+Q251</f>
        <v>0</v>
      </c>
    </row>
    <row r="252" spans="1:19" ht="12">
      <c r="A252" s="889"/>
      <c r="B252" s="890"/>
      <c r="C252" s="202" t="s">
        <v>202</v>
      </c>
      <c r="D252" s="203"/>
      <c r="E252" s="203"/>
      <c r="F252" s="203"/>
      <c r="G252" s="203"/>
      <c r="H252" s="204"/>
      <c r="I252" s="203"/>
      <c r="J252" s="203"/>
      <c r="K252" s="203"/>
      <c r="L252" s="204"/>
      <c r="M252" s="204"/>
      <c r="N252" s="204"/>
      <c r="O252" s="204"/>
      <c r="P252" s="204"/>
      <c r="Q252" s="204"/>
      <c r="R252" s="205">
        <f>+D252+F252+H252+J252+L252+N252+P252</f>
        <v>0</v>
      </c>
      <c r="S252" s="205">
        <f>+E252+G252+I252+K252+M252+O252+Q252</f>
        <v>0</v>
      </c>
    </row>
    <row r="253" spans="1:19" ht="12.75" thickBot="1">
      <c r="A253" s="889"/>
      <c r="B253" s="890"/>
      <c r="C253" s="206" t="s">
        <v>203</v>
      </c>
      <c r="D253" s="194"/>
      <c r="E253" s="194"/>
      <c r="F253" s="194"/>
      <c r="G253" s="194"/>
      <c r="H253" s="194"/>
      <c r="I253" s="195"/>
      <c r="J253" s="195"/>
      <c r="K253" s="195"/>
      <c r="L253" s="195"/>
      <c r="M253" s="195"/>
      <c r="N253" s="194"/>
      <c r="O253" s="194"/>
      <c r="P253" s="195"/>
      <c r="Q253" s="195"/>
      <c r="R253" s="196">
        <f t="shared" ref="R253" si="88">+D253+F253+H253+J253+L253+N253+P253</f>
        <v>0</v>
      </c>
      <c r="S253" s="196">
        <f t="shared" ref="S253" si="89">+E253+G253+I253+K253+M253+O253+Q253</f>
        <v>0</v>
      </c>
    </row>
    <row r="254" spans="1:19" ht="12">
      <c r="A254" s="889"/>
      <c r="B254" s="890"/>
      <c r="C254" s="207"/>
      <c r="D254" s="208">
        <f t="shared" ref="D254:S254" si="90">+D251</f>
        <v>0</v>
      </c>
      <c r="E254" s="208">
        <f t="shared" si="90"/>
        <v>0</v>
      </c>
      <c r="F254" s="208">
        <f t="shared" si="90"/>
        <v>0</v>
      </c>
      <c r="G254" s="208">
        <f t="shared" si="90"/>
        <v>0</v>
      </c>
      <c r="H254" s="208">
        <f t="shared" si="90"/>
        <v>0</v>
      </c>
      <c r="I254" s="208">
        <f t="shared" si="90"/>
        <v>0</v>
      </c>
      <c r="J254" s="208">
        <f t="shared" si="90"/>
        <v>0</v>
      </c>
      <c r="K254" s="208">
        <f t="shared" si="90"/>
        <v>0</v>
      </c>
      <c r="L254" s="208">
        <f t="shared" si="90"/>
        <v>0</v>
      </c>
      <c r="M254" s="208">
        <f t="shared" si="90"/>
        <v>0</v>
      </c>
      <c r="N254" s="208">
        <f t="shared" si="90"/>
        <v>0</v>
      </c>
      <c r="O254" s="208">
        <f t="shared" si="90"/>
        <v>0</v>
      </c>
      <c r="P254" s="208">
        <f t="shared" si="90"/>
        <v>0</v>
      </c>
      <c r="Q254" s="208">
        <f t="shared" si="90"/>
        <v>0</v>
      </c>
      <c r="R254" s="208">
        <f t="shared" si="90"/>
        <v>0</v>
      </c>
      <c r="S254" s="208">
        <f t="shared" si="90"/>
        <v>0</v>
      </c>
    </row>
    <row r="255" spans="1:19" ht="12" customHeight="1">
      <c r="A255" s="889">
        <v>15</v>
      </c>
      <c r="B255" s="890" t="str">
        <f>VLOOKUP(VALUE(A255),Metas!$B$4:$C$5036,2,0)</f>
        <v>Vincular el 100% de la población rural y campesina del D.C., identificada en fuentes de información disponibles, a las acciones colectivas e individuales del sector salud.</v>
      </c>
      <c r="C255" s="193" t="s">
        <v>187</v>
      </c>
      <c r="D255" s="194"/>
      <c r="E255" s="194"/>
      <c r="F255" s="194"/>
      <c r="G255" s="194"/>
      <c r="H255" s="194"/>
      <c r="I255" s="195"/>
      <c r="J255" s="195"/>
      <c r="K255" s="195"/>
      <c r="L255" s="195"/>
      <c r="M255" s="195"/>
      <c r="N255" s="194"/>
      <c r="O255" s="194"/>
      <c r="P255" s="195"/>
      <c r="Q255" s="195"/>
      <c r="R255" s="196">
        <f>+D255+F255+H255+J255+L255+N255+P255</f>
        <v>0</v>
      </c>
      <c r="S255" s="196">
        <f>+E255+G255+I255+K255+M255+O255+Q255</f>
        <v>0</v>
      </c>
    </row>
    <row r="256" spans="1:19" ht="12">
      <c r="A256" s="889"/>
      <c r="B256" s="890"/>
      <c r="C256" s="197" t="s">
        <v>188</v>
      </c>
      <c r="D256" s="194"/>
      <c r="E256" s="194"/>
      <c r="F256" s="194"/>
      <c r="G256" s="194"/>
      <c r="H256" s="194"/>
      <c r="I256" s="195"/>
      <c r="J256" s="195"/>
      <c r="K256" s="195"/>
      <c r="L256" s="195"/>
      <c r="M256" s="195"/>
      <c r="N256" s="194"/>
      <c r="O256" s="194"/>
      <c r="P256" s="195"/>
      <c r="Q256" s="195"/>
      <c r="R256" s="196">
        <f t="shared" ref="R256:R269" si="91">+D256+F256+H256+J256+L256+N256+P256</f>
        <v>0</v>
      </c>
      <c r="S256" s="196">
        <f t="shared" ref="S256:S268" si="92">+E256+G256+I256+K256+M256+O256+Q256</f>
        <v>0</v>
      </c>
    </row>
    <row r="257" spans="1:19" ht="12">
      <c r="A257" s="889"/>
      <c r="B257" s="890"/>
      <c r="C257" s="193" t="s">
        <v>189</v>
      </c>
      <c r="D257" s="194"/>
      <c r="E257" s="194"/>
      <c r="F257" s="194"/>
      <c r="G257" s="194"/>
      <c r="H257" s="194"/>
      <c r="I257" s="195"/>
      <c r="J257" s="195"/>
      <c r="K257" s="195"/>
      <c r="L257" s="195"/>
      <c r="M257" s="195"/>
      <c r="N257" s="194"/>
      <c r="O257" s="194"/>
      <c r="P257" s="195"/>
      <c r="Q257" s="195"/>
      <c r="R257" s="196">
        <f t="shared" si="91"/>
        <v>0</v>
      </c>
      <c r="S257" s="196">
        <f t="shared" si="92"/>
        <v>0</v>
      </c>
    </row>
    <row r="258" spans="1:19" ht="12">
      <c r="A258" s="889"/>
      <c r="B258" s="890"/>
      <c r="C258" s="193" t="s">
        <v>190</v>
      </c>
      <c r="D258" s="194"/>
      <c r="E258" s="194"/>
      <c r="F258" s="194"/>
      <c r="G258" s="194"/>
      <c r="H258" s="194"/>
      <c r="I258" s="195"/>
      <c r="J258" s="195"/>
      <c r="K258" s="195"/>
      <c r="L258" s="195"/>
      <c r="M258" s="195"/>
      <c r="N258" s="194"/>
      <c r="O258" s="194"/>
      <c r="P258" s="195"/>
      <c r="Q258" s="195"/>
      <c r="R258" s="196">
        <f t="shared" si="91"/>
        <v>0</v>
      </c>
      <c r="S258" s="196">
        <f t="shared" si="92"/>
        <v>0</v>
      </c>
    </row>
    <row r="259" spans="1:19" ht="12">
      <c r="A259" s="889"/>
      <c r="B259" s="890"/>
      <c r="C259" s="193" t="s">
        <v>191</v>
      </c>
      <c r="D259" s="194"/>
      <c r="E259" s="194"/>
      <c r="F259" s="194"/>
      <c r="G259" s="194"/>
      <c r="H259" s="194"/>
      <c r="I259" s="195"/>
      <c r="J259" s="195"/>
      <c r="K259" s="195"/>
      <c r="L259" s="195"/>
      <c r="M259" s="195"/>
      <c r="N259" s="194"/>
      <c r="O259" s="194"/>
      <c r="P259" s="195"/>
      <c r="Q259" s="195"/>
      <c r="R259" s="196">
        <f t="shared" si="91"/>
        <v>0</v>
      </c>
      <c r="S259" s="196">
        <f t="shared" si="92"/>
        <v>0</v>
      </c>
    </row>
    <row r="260" spans="1:19" ht="12">
      <c r="A260" s="889"/>
      <c r="B260" s="890"/>
      <c r="C260" s="197" t="s">
        <v>192</v>
      </c>
      <c r="D260" s="194"/>
      <c r="E260" s="194"/>
      <c r="F260" s="194"/>
      <c r="G260" s="194"/>
      <c r="H260" s="194"/>
      <c r="I260" s="195"/>
      <c r="J260" s="195"/>
      <c r="K260" s="195"/>
      <c r="L260" s="195"/>
      <c r="M260" s="195"/>
      <c r="N260" s="194"/>
      <c r="O260" s="194"/>
      <c r="P260" s="195"/>
      <c r="Q260" s="195"/>
      <c r="R260" s="196">
        <f t="shared" si="91"/>
        <v>0</v>
      </c>
      <c r="S260" s="196">
        <f t="shared" si="92"/>
        <v>0</v>
      </c>
    </row>
    <row r="261" spans="1:19" ht="12">
      <c r="A261" s="889"/>
      <c r="B261" s="890"/>
      <c r="C261" s="198" t="s">
        <v>193</v>
      </c>
      <c r="D261" s="199">
        <f t="shared" ref="D261:M261" si="93">SUM(D255:D260)</f>
        <v>0</v>
      </c>
      <c r="E261" s="199">
        <f t="shared" si="93"/>
        <v>0</v>
      </c>
      <c r="F261" s="199">
        <f t="shared" si="93"/>
        <v>0</v>
      </c>
      <c r="G261" s="199">
        <f t="shared" si="93"/>
        <v>0</v>
      </c>
      <c r="H261" s="199">
        <f t="shared" si="93"/>
        <v>0</v>
      </c>
      <c r="I261" s="199">
        <f t="shared" si="93"/>
        <v>0</v>
      </c>
      <c r="J261" s="199">
        <f t="shared" si="93"/>
        <v>0</v>
      </c>
      <c r="K261" s="199">
        <f t="shared" si="93"/>
        <v>0</v>
      </c>
      <c r="L261" s="199">
        <f t="shared" si="93"/>
        <v>0</v>
      </c>
      <c r="M261" s="199">
        <f t="shared" si="93"/>
        <v>0</v>
      </c>
      <c r="N261" s="199">
        <f>SUM(N255:N260)</f>
        <v>0</v>
      </c>
      <c r="O261" s="199">
        <f>SUM(O255:O260)</f>
        <v>0</v>
      </c>
      <c r="P261" s="199">
        <f>SUM(P255:P260)</f>
        <v>0</v>
      </c>
      <c r="Q261" s="199">
        <f>SUM(Q255:Q260)</f>
        <v>0</v>
      </c>
      <c r="R261" s="200">
        <f t="shared" si="91"/>
        <v>0</v>
      </c>
      <c r="S261" s="200">
        <f t="shared" si="92"/>
        <v>0</v>
      </c>
    </row>
    <row r="262" spans="1:19" ht="12">
      <c r="A262" s="889"/>
      <c r="B262" s="890"/>
      <c r="C262" s="193" t="s">
        <v>194</v>
      </c>
      <c r="D262" s="194"/>
      <c r="E262" s="194"/>
      <c r="F262" s="194"/>
      <c r="G262" s="194"/>
      <c r="H262" s="194"/>
      <c r="I262" s="195"/>
      <c r="J262" s="195"/>
      <c r="K262" s="195"/>
      <c r="L262" s="195"/>
      <c r="M262" s="195"/>
      <c r="N262" s="194"/>
      <c r="O262" s="194"/>
      <c r="P262" s="195"/>
      <c r="Q262" s="195"/>
      <c r="R262" s="196">
        <f t="shared" si="91"/>
        <v>0</v>
      </c>
      <c r="S262" s="196">
        <f t="shared" si="92"/>
        <v>0</v>
      </c>
    </row>
    <row r="263" spans="1:19" ht="12">
      <c r="A263" s="889"/>
      <c r="B263" s="890"/>
      <c r="C263" s="193" t="s">
        <v>195</v>
      </c>
      <c r="D263" s="194"/>
      <c r="E263" s="194"/>
      <c r="F263" s="194"/>
      <c r="G263" s="194"/>
      <c r="H263" s="194"/>
      <c r="I263" s="195"/>
      <c r="J263" s="195"/>
      <c r="K263" s="195"/>
      <c r="L263" s="195"/>
      <c r="M263" s="195"/>
      <c r="N263" s="194"/>
      <c r="O263" s="194"/>
      <c r="P263" s="195"/>
      <c r="Q263" s="195"/>
      <c r="R263" s="196">
        <f t="shared" si="91"/>
        <v>0</v>
      </c>
      <c r="S263" s="196">
        <f t="shared" si="92"/>
        <v>0</v>
      </c>
    </row>
    <row r="264" spans="1:19" ht="12">
      <c r="A264" s="889"/>
      <c r="B264" s="890"/>
      <c r="C264" s="201" t="s">
        <v>196</v>
      </c>
      <c r="D264" s="194"/>
      <c r="E264" s="194"/>
      <c r="F264" s="194"/>
      <c r="G264" s="194"/>
      <c r="H264" s="194"/>
      <c r="I264" s="195"/>
      <c r="J264" s="195"/>
      <c r="K264" s="195"/>
      <c r="L264" s="195"/>
      <c r="M264" s="195"/>
      <c r="N264" s="194"/>
      <c r="O264" s="194"/>
      <c r="P264" s="195"/>
      <c r="Q264" s="195"/>
      <c r="R264" s="196">
        <f t="shared" si="91"/>
        <v>0</v>
      </c>
      <c r="S264" s="196">
        <f t="shared" si="92"/>
        <v>0</v>
      </c>
    </row>
    <row r="265" spans="1:19" ht="12">
      <c r="A265" s="889"/>
      <c r="B265" s="890"/>
      <c r="C265" s="201" t="s">
        <v>197</v>
      </c>
      <c r="D265" s="194"/>
      <c r="E265" s="194"/>
      <c r="F265" s="194"/>
      <c r="G265" s="194"/>
      <c r="H265" s="194"/>
      <c r="I265" s="195"/>
      <c r="J265" s="195"/>
      <c r="K265" s="195"/>
      <c r="L265" s="195"/>
      <c r="M265" s="195"/>
      <c r="N265" s="194"/>
      <c r="O265" s="194"/>
      <c r="P265" s="195"/>
      <c r="Q265" s="195"/>
      <c r="R265" s="196">
        <f t="shared" si="91"/>
        <v>0</v>
      </c>
      <c r="S265" s="196">
        <f t="shared" si="92"/>
        <v>0</v>
      </c>
    </row>
    <row r="266" spans="1:19" ht="12">
      <c r="A266" s="889"/>
      <c r="B266" s="890"/>
      <c r="C266" s="201" t="s">
        <v>198</v>
      </c>
      <c r="D266" s="194"/>
      <c r="E266" s="194"/>
      <c r="F266" s="194"/>
      <c r="G266" s="194"/>
      <c r="H266" s="194"/>
      <c r="I266" s="195"/>
      <c r="J266" s="195"/>
      <c r="K266" s="195"/>
      <c r="L266" s="195"/>
      <c r="M266" s="195"/>
      <c r="N266" s="194"/>
      <c r="O266" s="194"/>
      <c r="P266" s="195"/>
      <c r="Q266" s="195"/>
      <c r="R266" s="196">
        <f t="shared" si="91"/>
        <v>0</v>
      </c>
      <c r="S266" s="196">
        <f t="shared" si="92"/>
        <v>0</v>
      </c>
    </row>
    <row r="267" spans="1:19" ht="12">
      <c r="A267" s="889"/>
      <c r="B267" s="890"/>
      <c r="C267" s="201" t="s">
        <v>199</v>
      </c>
      <c r="D267" s="194"/>
      <c r="E267" s="194"/>
      <c r="F267" s="194"/>
      <c r="G267" s="194"/>
      <c r="H267" s="194"/>
      <c r="I267" s="195"/>
      <c r="J267" s="195"/>
      <c r="K267" s="195"/>
      <c r="L267" s="195"/>
      <c r="M267" s="195"/>
      <c r="N267" s="194"/>
      <c r="O267" s="194"/>
      <c r="P267" s="195"/>
      <c r="Q267" s="195"/>
      <c r="R267" s="196">
        <f t="shared" si="91"/>
        <v>0</v>
      </c>
      <c r="S267" s="196">
        <f t="shared" si="92"/>
        <v>0</v>
      </c>
    </row>
    <row r="268" spans="1:19" ht="12">
      <c r="A268" s="889"/>
      <c r="B268" s="890"/>
      <c r="C268" s="201" t="s">
        <v>200</v>
      </c>
      <c r="D268" s="194"/>
      <c r="E268" s="194"/>
      <c r="F268" s="194"/>
      <c r="G268" s="194"/>
      <c r="H268" s="194"/>
      <c r="I268" s="195"/>
      <c r="J268" s="195"/>
      <c r="K268" s="195"/>
      <c r="L268" s="195"/>
      <c r="M268" s="195"/>
      <c r="N268" s="194"/>
      <c r="O268" s="194"/>
      <c r="P268" s="195"/>
      <c r="Q268" s="195"/>
      <c r="R268" s="196">
        <f t="shared" si="91"/>
        <v>0</v>
      </c>
      <c r="S268" s="196">
        <f t="shared" si="92"/>
        <v>0</v>
      </c>
    </row>
    <row r="269" spans="1:19" ht="12">
      <c r="A269" s="889"/>
      <c r="B269" s="890"/>
      <c r="C269" s="198" t="s">
        <v>201</v>
      </c>
      <c r="D269" s="199">
        <f t="shared" ref="D269:Q269" si="94">SUM(D261:D268)</f>
        <v>0</v>
      </c>
      <c r="E269" s="199">
        <f t="shared" si="94"/>
        <v>0</v>
      </c>
      <c r="F269" s="199">
        <f t="shared" si="94"/>
        <v>0</v>
      </c>
      <c r="G269" s="199">
        <f t="shared" si="94"/>
        <v>0</v>
      </c>
      <c r="H269" s="199">
        <f t="shared" si="94"/>
        <v>0</v>
      </c>
      <c r="I269" s="199">
        <f t="shared" si="94"/>
        <v>0</v>
      </c>
      <c r="J269" s="199">
        <f t="shared" si="94"/>
        <v>0</v>
      </c>
      <c r="K269" s="199">
        <f t="shared" si="94"/>
        <v>0</v>
      </c>
      <c r="L269" s="199">
        <f t="shared" si="94"/>
        <v>0</v>
      </c>
      <c r="M269" s="199">
        <f t="shared" si="94"/>
        <v>0</v>
      </c>
      <c r="N269" s="199">
        <f t="shared" si="94"/>
        <v>0</v>
      </c>
      <c r="O269" s="199">
        <f t="shared" si="94"/>
        <v>0</v>
      </c>
      <c r="P269" s="199">
        <f t="shared" si="94"/>
        <v>0</v>
      </c>
      <c r="Q269" s="199">
        <f t="shared" si="94"/>
        <v>0</v>
      </c>
      <c r="R269" s="199">
        <f t="shared" si="91"/>
        <v>0</v>
      </c>
      <c r="S269" s="199">
        <f>+E269+G269+I269+K269+M269+O269+Q269</f>
        <v>0</v>
      </c>
    </row>
    <row r="270" spans="1:19" ht="12">
      <c r="A270" s="889"/>
      <c r="B270" s="890"/>
      <c r="C270" s="202" t="s">
        <v>202</v>
      </c>
      <c r="D270" s="203"/>
      <c r="E270" s="203"/>
      <c r="F270" s="203"/>
      <c r="G270" s="203"/>
      <c r="H270" s="204"/>
      <c r="I270" s="203"/>
      <c r="J270" s="203"/>
      <c r="K270" s="203"/>
      <c r="L270" s="204"/>
      <c r="M270" s="204"/>
      <c r="N270" s="204"/>
      <c r="O270" s="204"/>
      <c r="P270" s="204"/>
      <c r="Q270" s="204"/>
      <c r="R270" s="205">
        <f>+D270+F270+H270+J270+L270+N270+P270</f>
        <v>0</v>
      </c>
      <c r="S270" s="205">
        <f>+E270+G270+I270+K270+M270+O270+Q270</f>
        <v>0</v>
      </c>
    </row>
    <row r="271" spans="1:19" ht="12.75" thickBot="1">
      <c r="A271" s="889"/>
      <c r="B271" s="890"/>
      <c r="C271" s="206" t="s">
        <v>203</v>
      </c>
      <c r="D271" s="194"/>
      <c r="E271" s="194"/>
      <c r="F271" s="194"/>
      <c r="G271" s="194"/>
      <c r="H271" s="194"/>
      <c r="I271" s="195"/>
      <c r="J271" s="195"/>
      <c r="K271" s="195"/>
      <c r="L271" s="195"/>
      <c r="M271" s="195"/>
      <c r="N271" s="194"/>
      <c r="O271" s="194"/>
      <c r="P271" s="195"/>
      <c r="Q271" s="195"/>
      <c r="R271" s="196">
        <f t="shared" ref="R271" si="95">+D271+F271+H271+J271+L271+N271+P271</f>
        <v>0</v>
      </c>
      <c r="S271" s="196">
        <f t="shared" ref="S271" si="96">+E271+G271+I271+K271+M271+O271+Q271</f>
        <v>0</v>
      </c>
    </row>
    <row r="272" spans="1:19" ht="12">
      <c r="A272" s="889"/>
      <c r="B272" s="890"/>
      <c r="C272" s="207"/>
      <c r="D272" s="208">
        <f t="shared" ref="D272:S272" si="97">+D269</f>
        <v>0</v>
      </c>
      <c r="E272" s="208">
        <f t="shared" si="97"/>
        <v>0</v>
      </c>
      <c r="F272" s="208">
        <f t="shared" si="97"/>
        <v>0</v>
      </c>
      <c r="G272" s="208">
        <f t="shared" si="97"/>
        <v>0</v>
      </c>
      <c r="H272" s="208">
        <f t="shared" si="97"/>
        <v>0</v>
      </c>
      <c r="I272" s="208">
        <f t="shared" si="97"/>
        <v>0</v>
      </c>
      <c r="J272" s="208">
        <f t="shared" si="97"/>
        <v>0</v>
      </c>
      <c r="K272" s="208">
        <f t="shared" si="97"/>
        <v>0</v>
      </c>
      <c r="L272" s="208">
        <f t="shared" si="97"/>
        <v>0</v>
      </c>
      <c r="M272" s="208">
        <f t="shared" si="97"/>
        <v>0</v>
      </c>
      <c r="N272" s="208">
        <f t="shared" si="97"/>
        <v>0</v>
      </c>
      <c r="O272" s="208">
        <f t="shared" si="97"/>
        <v>0</v>
      </c>
      <c r="P272" s="208">
        <f t="shared" si="97"/>
        <v>0</v>
      </c>
      <c r="Q272" s="208">
        <f t="shared" si="97"/>
        <v>0</v>
      </c>
      <c r="R272" s="208">
        <f t="shared" si="97"/>
        <v>0</v>
      </c>
      <c r="S272" s="208">
        <f t="shared" si="97"/>
        <v>0</v>
      </c>
    </row>
    <row r="273" spans="1:19" ht="12" customHeight="1">
      <c r="A273" s="889">
        <v>16</v>
      </c>
      <c r="B273" s="890" t="str">
        <f>VLOOKUP(VALUE(A273),Metas!$B$4:$C$5036,2,0)</f>
        <v>Vincular el 100% de las personas mayores identificadas en fuentes de información disponibles, a las acciones individuales y colectivas del sector salud.</v>
      </c>
      <c r="C273" s="193" t="s">
        <v>187</v>
      </c>
      <c r="D273" s="194"/>
      <c r="E273" s="194"/>
      <c r="F273" s="194"/>
      <c r="G273" s="194"/>
      <c r="H273" s="194"/>
      <c r="I273" s="195"/>
      <c r="J273" s="195"/>
      <c r="K273" s="195"/>
      <c r="L273" s="195"/>
      <c r="M273" s="195"/>
      <c r="N273" s="194"/>
      <c r="O273" s="194"/>
      <c r="P273" s="195"/>
      <c r="Q273" s="195"/>
      <c r="R273" s="196">
        <f>+D273+F273+H273+J273+L273+N273+P273</f>
        <v>0</v>
      </c>
      <c r="S273" s="196">
        <f>+E273+G273+I273+K273+M273+O273+Q273</f>
        <v>0</v>
      </c>
    </row>
    <row r="274" spans="1:19" ht="12">
      <c r="A274" s="889"/>
      <c r="B274" s="890"/>
      <c r="C274" s="197" t="s">
        <v>188</v>
      </c>
      <c r="D274" s="194"/>
      <c r="E274" s="194"/>
      <c r="F274" s="194"/>
      <c r="G274" s="194"/>
      <c r="H274" s="194"/>
      <c r="I274" s="195"/>
      <c r="J274" s="195"/>
      <c r="K274" s="195"/>
      <c r="L274" s="195"/>
      <c r="M274" s="195"/>
      <c r="N274" s="194"/>
      <c r="O274" s="194"/>
      <c r="P274" s="195"/>
      <c r="Q274" s="195"/>
      <c r="R274" s="196">
        <f t="shared" ref="R274:R287" si="98">+D274+F274+H274+J274+L274+N274+P274</f>
        <v>0</v>
      </c>
      <c r="S274" s="196">
        <f t="shared" ref="S274:S286" si="99">+E274+G274+I274+K274+M274+O274+Q274</f>
        <v>0</v>
      </c>
    </row>
    <row r="275" spans="1:19" ht="12">
      <c r="A275" s="889"/>
      <c r="B275" s="890"/>
      <c r="C275" s="193" t="s">
        <v>189</v>
      </c>
      <c r="D275" s="194"/>
      <c r="E275" s="194"/>
      <c r="F275" s="194"/>
      <c r="G275" s="194"/>
      <c r="H275" s="194"/>
      <c r="I275" s="195"/>
      <c r="J275" s="195"/>
      <c r="K275" s="195"/>
      <c r="L275" s="195"/>
      <c r="M275" s="195"/>
      <c r="N275" s="194"/>
      <c r="O275" s="194"/>
      <c r="P275" s="195"/>
      <c r="Q275" s="195"/>
      <c r="R275" s="196">
        <f t="shared" si="98"/>
        <v>0</v>
      </c>
      <c r="S275" s="196">
        <f t="shared" si="99"/>
        <v>0</v>
      </c>
    </row>
    <row r="276" spans="1:19" ht="12">
      <c r="A276" s="889"/>
      <c r="B276" s="890"/>
      <c r="C276" s="193" t="s">
        <v>190</v>
      </c>
      <c r="D276" s="194"/>
      <c r="E276" s="194"/>
      <c r="F276" s="194"/>
      <c r="G276" s="194"/>
      <c r="H276" s="194"/>
      <c r="I276" s="195"/>
      <c r="J276" s="195"/>
      <c r="K276" s="195"/>
      <c r="L276" s="195"/>
      <c r="M276" s="195"/>
      <c r="N276" s="194"/>
      <c r="O276" s="194"/>
      <c r="P276" s="195"/>
      <c r="Q276" s="195"/>
      <c r="R276" s="196">
        <f t="shared" si="98"/>
        <v>0</v>
      </c>
      <c r="S276" s="196">
        <f t="shared" si="99"/>
        <v>0</v>
      </c>
    </row>
    <row r="277" spans="1:19" ht="12">
      <c r="A277" s="889"/>
      <c r="B277" s="890"/>
      <c r="C277" s="193" t="s">
        <v>191</v>
      </c>
      <c r="D277" s="194"/>
      <c r="E277" s="194"/>
      <c r="F277" s="194"/>
      <c r="G277" s="194"/>
      <c r="H277" s="194"/>
      <c r="I277" s="195"/>
      <c r="J277" s="195"/>
      <c r="K277" s="195"/>
      <c r="L277" s="195"/>
      <c r="M277" s="195"/>
      <c r="N277" s="194"/>
      <c r="O277" s="194"/>
      <c r="P277" s="195"/>
      <c r="Q277" s="195"/>
      <c r="R277" s="196">
        <f t="shared" si="98"/>
        <v>0</v>
      </c>
      <c r="S277" s="196">
        <f t="shared" si="99"/>
        <v>0</v>
      </c>
    </row>
    <row r="278" spans="1:19" ht="12">
      <c r="A278" s="889"/>
      <c r="B278" s="890"/>
      <c r="C278" s="197" t="s">
        <v>192</v>
      </c>
      <c r="D278" s="194"/>
      <c r="E278" s="194"/>
      <c r="F278" s="194"/>
      <c r="G278" s="194"/>
      <c r="H278" s="194"/>
      <c r="I278" s="195"/>
      <c r="J278" s="195"/>
      <c r="K278" s="195"/>
      <c r="L278" s="195"/>
      <c r="M278" s="195"/>
      <c r="N278" s="194"/>
      <c r="O278" s="194"/>
      <c r="P278" s="195"/>
      <c r="Q278" s="195"/>
      <c r="R278" s="196">
        <f t="shared" si="98"/>
        <v>0</v>
      </c>
      <c r="S278" s="196">
        <f t="shared" si="99"/>
        <v>0</v>
      </c>
    </row>
    <row r="279" spans="1:19" ht="12">
      <c r="A279" s="889"/>
      <c r="B279" s="890"/>
      <c r="C279" s="198" t="s">
        <v>193</v>
      </c>
      <c r="D279" s="199">
        <f t="shared" ref="D279:M279" si="100">SUM(D273:D278)</f>
        <v>0</v>
      </c>
      <c r="E279" s="199">
        <f t="shared" si="100"/>
        <v>0</v>
      </c>
      <c r="F279" s="199">
        <f t="shared" si="100"/>
        <v>0</v>
      </c>
      <c r="G279" s="199">
        <f t="shared" si="100"/>
        <v>0</v>
      </c>
      <c r="H279" s="199">
        <f t="shared" si="100"/>
        <v>0</v>
      </c>
      <c r="I279" s="199">
        <f t="shared" si="100"/>
        <v>0</v>
      </c>
      <c r="J279" s="199">
        <f t="shared" si="100"/>
        <v>0</v>
      </c>
      <c r="K279" s="199">
        <f t="shared" si="100"/>
        <v>0</v>
      </c>
      <c r="L279" s="199">
        <f t="shared" si="100"/>
        <v>0</v>
      </c>
      <c r="M279" s="199">
        <f t="shared" si="100"/>
        <v>0</v>
      </c>
      <c r="N279" s="199">
        <f>SUM(N273:N278)</f>
        <v>0</v>
      </c>
      <c r="O279" s="199">
        <f>SUM(O273:O278)</f>
        <v>0</v>
      </c>
      <c r="P279" s="199">
        <f>SUM(P273:P278)</f>
        <v>0</v>
      </c>
      <c r="Q279" s="199">
        <f>SUM(Q273:Q278)</f>
        <v>0</v>
      </c>
      <c r="R279" s="200">
        <f t="shared" si="98"/>
        <v>0</v>
      </c>
      <c r="S279" s="200">
        <f t="shared" si="99"/>
        <v>0</v>
      </c>
    </row>
    <row r="280" spans="1:19" ht="12">
      <c r="A280" s="889"/>
      <c r="B280" s="890"/>
      <c r="C280" s="193" t="s">
        <v>194</v>
      </c>
      <c r="D280" s="194"/>
      <c r="E280" s="194"/>
      <c r="F280" s="194"/>
      <c r="G280" s="194"/>
      <c r="H280" s="194"/>
      <c r="I280" s="195"/>
      <c r="J280" s="195"/>
      <c r="K280" s="195"/>
      <c r="L280" s="195"/>
      <c r="M280" s="195"/>
      <c r="N280" s="194"/>
      <c r="O280" s="194"/>
      <c r="P280" s="195"/>
      <c r="Q280" s="195"/>
      <c r="R280" s="196">
        <f t="shared" si="98"/>
        <v>0</v>
      </c>
      <c r="S280" s="196">
        <f t="shared" si="99"/>
        <v>0</v>
      </c>
    </row>
    <row r="281" spans="1:19" ht="12">
      <c r="A281" s="889"/>
      <c r="B281" s="890"/>
      <c r="C281" s="193" t="s">
        <v>195</v>
      </c>
      <c r="D281" s="194"/>
      <c r="E281" s="194"/>
      <c r="F281" s="194"/>
      <c r="G281" s="194"/>
      <c r="H281" s="194"/>
      <c r="I281" s="195"/>
      <c r="J281" s="195"/>
      <c r="K281" s="195"/>
      <c r="L281" s="195"/>
      <c r="M281" s="195"/>
      <c r="N281" s="194"/>
      <c r="O281" s="194"/>
      <c r="P281" s="195"/>
      <c r="Q281" s="195"/>
      <c r="R281" s="196">
        <f t="shared" si="98"/>
        <v>0</v>
      </c>
      <c r="S281" s="196">
        <f t="shared" si="99"/>
        <v>0</v>
      </c>
    </row>
    <row r="282" spans="1:19" ht="12">
      <c r="A282" s="889"/>
      <c r="B282" s="890"/>
      <c r="C282" s="201" t="s">
        <v>196</v>
      </c>
      <c r="D282" s="194"/>
      <c r="E282" s="194"/>
      <c r="F282" s="194"/>
      <c r="G282" s="194"/>
      <c r="H282" s="194"/>
      <c r="I282" s="195"/>
      <c r="J282" s="195"/>
      <c r="K282" s="195"/>
      <c r="L282" s="195"/>
      <c r="M282" s="195"/>
      <c r="N282" s="194"/>
      <c r="O282" s="194"/>
      <c r="P282" s="195"/>
      <c r="Q282" s="195"/>
      <c r="R282" s="196">
        <f t="shared" si="98"/>
        <v>0</v>
      </c>
      <c r="S282" s="196">
        <f t="shared" si="99"/>
        <v>0</v>
      </c>
    </row>
    <row r="283" spans="1:19" ht="12">
      <c r="A283" s="889"/>
      <c r="B283" s="890"/>
      <c r="C283" s="201" t="s">
        <v>197</v>
      </c>
      <c r="D283" s="194"/>
      <c r="E283" s="194"/>
      <c r="F283" s="194"/>
      <c r="G283" s="194"/>
      <c r="H283" s="194"/>
      <c r="I283" s="195"/>
      <c r="J283" s="195"/>
      <c r="K283" s="195"/>
      <c r="L283" s="195"/>
      <c r="M283" s="195"/>
      <c r="N283" s="194"/>
      <c r="O283" s="194"/>
      <c r="P283" s="195"/>
      <c r="Q283" s="195"/>
      <c r="R283" s="196">
        <f t="shared" si="98"/>
        <v>0</v>
      </c>
      <c r="S283" s="196">
        <f t="shared" si="99"/>
        <v>0</v>
      </c>
    </row>
    <row r="284" spans="1:19" ht="12">
      <c r="A284" s="889"/>
      <c r="B284" s="890"/>
      <c r="C284" s="201" t="s">
        <v>198</v>
      </c>
      <c r="D284" s="194"/>
      <c r="E284" s="194"/>
      <c r="F284" s="194"/>
      <c r="G284" s="194"/>
      <c r="H284" s="194"/>
      <c r="I284" s="195"/>
      <c r="J284" s="195"/>
      <c r="K284" s="195"/>
      <c r="L284" s="195"/>
      <c r="M284" s="195"/>
      <c r="N284" s="194"/>
      <c r="O284" s="194"/>
      <c r="P284" s="195"/>
      <c r="Q284" s="195"/>
      <c r="R284" s="196">
        <f t="shared" si="98"/>
        <v>0</v>
      </c>
      <c r="S284" s="196">
        <f t="shared" si="99"/>
        <v>0</v>
      </c>
    </row>
    <row r="285" spans="1:19" ht="12">
      <c r="A285" s="889"/>
      <c r="B285" s="890"/>
      <c r="C285" s="201" t="s">
        <v>199</v>
      </c>
      <c r="D285" s="194"/>
      <c r="E285" s="194"/>
      <c r="F285" s="194"/>
      <c r="G285" s="194"/>
      <c r="H285" s="194"/>
      <c r="I285" s="195"/>
      <c r="J285" s="195"/>
      <c r="K285" s="195"/>
      <c r="L285" s="195"/>
      <c r="M285" s="195"/>
      <c r="N285" s="194"/>
      <c r="O285" s="194"/>
      <c r="P285" s="195"/>
      <c r="Q285" s="195"/>
      <c r="R285" s="196">
        <f t="shared" si="98"/>
        <v>0</v>
      </c>
      <c r="S285" s="196">
        <f t="shared" si="99"/>
        <v>0</v>
      </c>
    </row>
    <row r="286" spans="1:19" ht="12">
      <c r="A286" s="889"/>
      <c r="B286" s="890"/>
      <c r="C286" s="201" t="s">
        <v>200</v>
      </c>
      <c r="D286" s="194"/>
      <c r="E286" s="194"/>
      <c r="F286" s="194"/>
      <c r="G286" s="194"/>
      <c r="H286" s="194"/>
      <c r="I286" s="195"/>
      <c r="J286" s="195"/>
      <c r="K286" s="195"/>
      <c r="L286" s="195"/>
      <c r="M286" s="195"/>
      <c r="N286" s="194"/>
      <c r="O286" s="194"/>
      <c r="P286" s="195"/>
      <c r="Q286" s="195"/>
      <c r="R286" s="196">
        <f t="shared" si="98"/>
        <v>0</v>
      </c>
      <c r="S286" s="196">
        <f t="shared" si="99"/>
        <v>0</v>
      </c>
    </row>
    <row r="287" spans="1:19" ht="12">
      <c r="A287" s="889"/>
      <c r="B287" s="890"/>
      <c r="C287" s="198" t="s">
        <v>201</v>
      </c>
      <c r="D287" s="199">
        <f t="shared" ref="D287:Q287" si="101">SUM(D279:D286)</f>
        <v>0</v>
      </c>
      <c r="E287" s="199">
        <f t="shared" si="101"/>
        <v>0</v>
      </c>
      <c r="F287" s="199">
        <f t="shared" si="101"/>
        <v>0</v>
      </c>
      <c r="G287" s="199">
        <f t="shared" si="101"/>
        <v>0</v>
      </c>
      <c r="H287" s="199">
        <f t="shared" si="101"/>
        <v>0</v>
      </c>
      <c r="I287" s="199">
        <f t="shared" si="101"/>
        <v>0</v>
      </c>
      <c r="J287" s="199">
        <f t="shared" si="101"/>
        <v>0</v>
      </c>
      <c r="K287" s="199">
        <f t="shared" si="101"/>
        <v>0</v>
      </c>
      <c r="L287" s="199">
        <f t="shared" si="101"/>
        <v>0</v>
      </c>
      <c r="M287" s="199">
        <f t="shared" si="101"/>
        <v>0</v>
      </c>
      <c r="N287" s="199">
        <f t="shared" si="101"/>
        <v>0</v>
      </c>
      <c r="O287" s="199">
        <f t="shared" si="101"/>
        <v>0</v>
      </c>
      <c r="P287" s="199">
        <f t="shared" si="101"/>
        <v>0</v>
      </c>
      <c r="Q287" s="199">
        <f t="shared" si="101"/>
        <v>0</v>
      </c>
      <c r="R287" s="199">
        <f t="shared" si="98"/>
        <v>0</v>
      </c>
      <c r="S287" s="199">
        <f>+E287+G287+I287+K287+M287+O287+Q287</f>
        <v>0</v>
      </c>
    </row>
    <row r="288" spans="1:19" ht="12">
      <c r="A288" s="889"/>
      <c r="B288" s="890"/>
      <c r="C288" s="202" t="s">
        <v>202</v>
      </c>
      <c r="D288" s="203"/>
      <c r="E288" s="203"/>
      <c r="F288" s="203"/>
      <c r="G288" s="203"/>
      <c r="H288" s="204"/>
      <c r="I288" s="203"/>
      <c r="J288" s="203"/>
      <c r="K288" s="203"/>
      <c r="L288" s="204"/>
      <c r="M288" s="204"/>
      <c r="N288" s="204"/>
      <c r="O288" s="204"/>
      <c r="P288" s="204"/>
      <c r="Q288" s="204"/>
      <c r="R288" s="205">
        <f>+D288+F288+H288+J288+L288+N288+P288</f>
        <v>0</v>
      </c>
      <c r="S288" s="205">
        <f>+E288+G288+I288+K288+M288+O288+Q288</f>
        <v>0</v>
      </c>
    </row>
    <row r="289" spans="1:19" ht="12.75" thickBot="1">
      <c r="A289" s="889"/>
      <c r="B289" s="890"/>
      <c r="C289" s="206" t="s">
        <v>203</v>
      </c>
      <c r="D289" s="194"/>
      <c r="E289" s="194"/>
      <c r="F289" s="194"/>
      <c r="G289" s="194"/>
      <c r="H289" s="194"/>
      <c r="I289" s="195"/>
      <c r="J289" s="195"/>
      <c r="K289" s="195"/>
      <c r="L289" s="195"/>
      <c r="M289" s="195"/>
      <c r="N289" s="194"/>
      <c r="O289" s="194"/>
      <c r="P289" s="195"/>
      <c r="Q289" s="195"/>
      <c r="R289" s="196">
        <f t="shared" ref="R289" si="102">+D289+F289+H289+J289+L289+N289+P289</f>
        <v>0</v>
      </c>
      <c r="S289" s="196">
        <f t="shared" ref="S289" si="103">+E289+G289+I289+K289+M289+O289+Q289</f>
        <v>0</v>
      </c>
    </row>
    <row r="290" spans="1:19" ht="12">
      <c r="A290" s="889"/>
      <c r="B290" s="890"/>
      <c r="C290" s="207"/>
      <c r="D290" s="208">
        <f t="shared" ref="D290:S290" si="104">+D287</f>
        <v>0</v>
      </c>
      <c r="E290" s="208">
        <f t="shared" si="104"/>
        <v>0</v>
      </c>
      <c r="F290" s="208">
        <f t="shared" si="104"/>
        <v>0</v>
      </c>
      <c r="G290" s="208">
        <f t="shared" si="104"/>
        <v>0</v>
      </c>
      <c r="H290" s="208">
        <f t="shared" si="104"/>
        <v>0</v>
      </c>
      <c r="I290" s="208">
        <f t="shared" si="104"/>
        <v>0</v>
      </c>
      <c r="J290" s="208">
        <f t="shared" si="104"/>
        <v>0</v>
      </c>
      <c r="K290" s="208">
        <f t="shared" si="104"/>
        <v>0</v>
      </c>
      <c r="L290" s="208">
        <f t="shared" si="104"/>
        <v>0</v>
      </c>
      <c r="M290" s="208">
        <f t="shared" si="104"/>
        <v>0</v>
      </c>
      <c r="N290" s="208">
        <f t="shared" si="104"/>
        <v>0</v>
      </c>
      <c r="O290" s="208">
        <f t="shared" si="104"/>
        <v>0</v>
      </c>
      <c r="P290" s="208">
        <f t="shared" si="104"/>
        <v>0</v>
      </c>
      <c r="Q290" s="208">
        <f t="shared" si="104"/>
        <v>0</v>
      </c>
      <c r="R290" s="208">
        <f t="shared" si="104"/>
        <v>0</v>
      </c>
      <c r="S290" s="208">
        <f t="shared" si="104"/>
        <v>0</v>
      </c>
    </row>
    <row r="291" spans="1:19" ht="12" customHeight="1">
      <c r="A291" s="889">
        <v>17</v>
      </c>
      <c r="B291" s="890" t="str">
        <f>VLOOKUP(VALUE(A291),Metas!$B$4:$C$5036,2,0)</f>
        <v>Implementar el 100% del plan integral de respuesta para la desvinculación del trabajo infantil, de los niños niñas y adolescentes (NNA) identificados desde el sector salud.</v>
      </c>
      <c r="C291" s="193" t="s">
        <v>187</v>
      </c>
      <c r="D291" s="194"/>
      <c r="E291" s="194"/>
      <c r="F291" s="194"/>
      <c r="G291" s="194"/>
      <c r="H291" s="194"/>
      <c r="I291" s="195"/>
      <c r="J291" s="195"/>
      <c r="K291" s="195"/>
      <c r="L291" s="195"/>
      <c r="M291" s="195"/>
      <c r="N291" s="194"/>
      <c r="O291" s="194"/>
      <c r="P291" s="195"/>
      <c r="Q291" s="195"/>
      <c r="R291" s="196">
        <f>+D291+F291+H291+J291+L291+N291+P291</f>
        <v>0</v>
      </c>
      <c r="S291" s="196">
        <f>+E291+G291+I291+K291+M291+O291+Q291</f>
        <v>0</v>
      </c>
    </row>
    <row r="292" spans="1:19" ht="12">
      <c r="A292" s="889"/>
      <c r="B292" s="890"/>
      <c r="C292" s="197" t="s">
        <v>188</v>
      </c>
      <c r="D292" s="194"/>
      <c r="E292" s="194"/>
      <c r="F292" s="194"/>
      <c r="G292" s="194"/>
      <c r="H292" s="194"/>
      <c r="I292" s="195"/>
      <c r="J292" s="195"/>
      <c r="K292" s="195"/>
      <c r="L292" s="195"/>
      <c r="M292" s="195"/>
      <c r="N292" s="194"/>
      <c r="O292" s="194"/>
      <c r="P292" s="195"/>
      <c r="Q292" s="195"/>
      <c r="R292" s="196">
        <f t="shared" ref="R292:R305" si="105">+D292+F292+H292+J292+L292+N292+P292</f>
        <v>0</v>
      </c>
      <c r="S292" s="196">
        <f t="shared" ref="S292:S304" si="106">+E292+G292+I292+K292+M292+O292+Q292</f>
        <v>0</v>
      </c>
    </row>
    <row r="293" spans="1:19" ht="12">
      <c r="A293" s="889"/>
      <c r="B293" s="890"/>
      <c r="C293" s="193" t="s">
        <v>189</v>
      </c>
      <c r="D293" s="194"/>
      <c r="E293" s="194"/>
      <c r="F293" s="194"/>
      <c r="G293" s="194"/>
      <c r="H293" s="194"/>
      <c r="I293" s="195"/>
      <c r="J293" s="195"/>
      <c r="K293" s="195"/>
      <c r="L293" s="195"/>
      <c r="M293" s="195"/>
      <c r="N293" s="194"/>
      <c r="O293" s="194"/>
      <c r="P293" s="195"/>
      <c r="Q293" s="195"/>
      <c r="R293" s="196">
        <f t="shared" si="105"/>
        <v>0</v>
      </c>
      <c r="S293" s="196">
        <f t="shared" si="106"/>
        <v>0</v>
      </c>
    </row>
    <row r="294" spans="1:19" ht="12">
      <c r="A294" s="889"/>
      <c r="B294" s="890"/>
      <c r="C294" s="193" t="s">
        <v>190</v>
      </c>
      <c r="D294" s="194"/>
      <c r="E294" s="194"/>
      <c r="F294" s="194"/>
      <c r="G294" s="194"/>
      <c r="H294" s="194"/>
      <c r="I294" s="195"/>
      <c r="J294" s="195"/>
      <c r="K294" s="195"/>
      <c r="L294" s="195"/>
      <c r="M294" s="195"/>
      <c r="N294" s="194"/>
      <c r="O294" s="194"/>
      <c r="P294" s="195"/>
      <c r="Q294" s="195"/>
      <c r="R294" s="196">
        <f t="shared" si="105"/>
        <v>0</v>
      </c>
      <c r="S294" s="196">
        <f t="shared" si="106"/>
        <v>0</v>
      </c>
    </row>
    <row r="295" spans="1:19" ht="12">
      <c r="A295" s="889"/>
      <c r="B295" s="890"/>
      <c r="C295" s="193" t="s">
        <v>191</v>
      </c>
      <c r="D295" s="194"/>
      <c r="E295" s="194"/>
      <c r="F295" s="194"/>
      <c r="G295" s="194"/>
      <c r="H295" s="194"/>
      <c r="I295" s="195"/>
      <c r="J295" s="195"/>
      <c r="K295" s="195"/>
      <c r="L295" s="195"/>
      <c r="M295" s="195"/>
      <c r="N295" s="194"/>
      <c r="O295" s="194"/>
      <c r="P295" s="195"/>
      <c r="Q295" s="195"/>
      <c r="R295" s="196">
        <f t="shared" si="105"/>
        <v>0</v>
      </c>
      <c r="S295" s="196">
        <f t="shared" si="106"/>
        <v>0</v>
      </c>
    </row>
    <row r="296" spans="1:19" ht="12">
      <c r="A296" s="889"/>
      <c r="B296" s="890"/>
      <c r="C296" s="197" t="s">
        <v>192</v>
      </c>
      <c r="D296" s="194"/>
      <c r="E296" s="194"/>
      <c r="F296" s="194"/>
      <c r="G296" s="194"/>
      <c r="H296" s="194"/>
      <c r="I296" s="195"/>
      <c r="J296" s="195"/>
      <c r="K296" s="195"/>
      <c r="L296" s="195"/>
      <c r="M296" s="195"/>
      <c r="N296" s="194"/>
      <c r="O296" s="194"/>
      <c r="P296" s="195"/>
      <c r="Q296" s="195"/>
      <c r="R296" s="196">
        <f t="shared" si="105"/>
        <v>0</v>
      </c>
      <c r="S296" s="196">
        <f t="shared" si="106"/>
        <v>0</v>
      </c>
    </row>
    <row r="297" spans="1:19" ht="12">
      <c r="A297" s="889"/>
      <c r="B297" s="890"/>
      <c r="C297" s="198" t="s">
        <v>193</v>
      </c>
      <c r="D297" s="199">
        <f t="shared" ref="D297:M297" si="107">SUM(D291:D296)</f>
        <v>0</v>
      </c>
      <c r="E297" s="199">
        <f t="shared" si="107"/>
        <v>0</v>
      </c>
      <c r="F297" s="199">
        <f t="shared" si="107"/>
        <v>0</v>
      </c>
      <c r="G297" s="199">
        <f t="shared" si="107"/>
        <v>0</v>
      </c>
      <c r="H297" s="199">
        <f t="shared" si="107"/>
        <v>0</v>
      </c>
      <c r="I297" s="199">
        <f t="shared" si="107"/>
        <v>0</v>
      </c>
      <c r="J297" s="199">
        <f t="shared" si="107"/>
        <v>0</v>
      </c>
      <c r="K297" s="199">
        <f t="shared" si="107"/>
        <v>0</v>
      </c>
      <c r="L297" s="199">
        <f t="shared" si="107"/>
        <v>0</v>
      </c>
      <c r="M297" s="199">
        <f t="shared" si="107"/>
        <v>0</v>
      </c>
      <c r="N297" s="199">
        <f>SUM(N291:N296)</f>
        <v>0</v>
      </c>
      <c r="O297" s="199">
        <f>SUM(O291:O296)</f>
        <v>0</v>
      </c>
      <c r="P297" s="199">
        <f>SUM(P291:P296)</f>
        <v>0</v>
      </c>
      <c r="Q297" s="199">
        <f>SUM(Q291:Q296)</f>
        <v>0</v>
      </c>
      <c r="R297" s="200">
        <f t="shared" si="105"/>
        <v>0</v>
      </c>
      <c r="S297" s="200">
        <f t="shared" si="106"/>
        <v>0</v>
      </c>
    </row>
    <row r="298" spans="1:19" ht="12">
      <c r="A298" s="889"/>
      <c r="B298" s="890"/>
      <c r="C298" s="193" t="s">
        <v>194</v>
      </c>
      <c r="D298" s="194"/>
      <c r="E298" s="194"/>
      <c r="F298" s="194"/>
      <c r="G298" s="194"/>
      <c r="H298" s="194"/>
      <c r="I298" s="195"/>
      <c r="J298" s="195"/>
      <c r="K298" s="195"/>
      <c r="L298" s="195"/>
      <c r="M298" s="195"/>
      <c r="N298" s="194"/>
      <c r="O298" s="194"/>
      <c r="P298" s="195"/>
      <c r="Q298" s="195"/>
      <c r="R298" s="196">
        <f t="shared" si="105"/>
        <v>0</v>
      </c>
      <c r="S298" s="196">
        <f t="shared" si="106"/>
        <v>0</v>
      </c>
    </row>
    <row r="299" spans="1:19" ht="12">
      <c r="A299" s="889"/>
      <c r="B299" s="890"/>
      <c r="C299" s="193" t="s">
        <v>195</v>
      </c>
      <c r="D299" s="194"/>
      <c r="E299" s="194"/>
      <c r="F299" s="194"/>
      <c r="G299" s="194"/>
      <c r="H299" s="194"/>
      <c r="I299" s="195"/>
      <c r="J299" s="195"/>
      <c r="K299" s="195"/>
      <c r="L299" s="195"/>
      <c r="M299" s="195"/>
      <c r="N299" s="194"/>
      <c r="O299" s="194"/>
      <c r="P299" s="195"/>
      <c r="Q299" s="195"/>
      <c r="R299" s="196">
        <f t="shared" si="105"/>
        <v>0</v>
      </c>
      <c r="S299" s="196">
        <f t="shared" si="106"/>
        <v>0</v>
      </c>
    </row>
    <row r="300" spans="1:19" ht="12">
      <c r="A300" s="889"/>
      <c r="B300" s="890"/>
      <c r="C300" s="201" t="s">
        <v>196</v>
      </c>
      <c r="D300" s="194"/>
      <c r="E300" s="194"/>
      <c r="F300" s="194"/>
      <c r="G300" s="194"/>
      <c r="H300" s="194"/>
      <c r="I300" s="195"/>
      <c r="J300" s="195"/>
      <c r="K300" s="195"/>
      <c r="L300" s="195"/>
      <c r="M300" s="195"/>
      <c r="N300" s="194"/>
      <c r="O300" s="194"/>
      <c r="P300" s="195"/>
      <c r="Q300" s="195"/>
      <c r="R300" s="196">
        <f t="shared" si="105"/>
        <v>0</v>
      </c>
      <c r="S300" s="196">
        <f t="shared" si="106"/>
        <v>0</v>
      </c>
    </row>
    <row r="301" spans="1:19" ht="12">
      <c r="A301" s="889"/>
      <c r="B301" s="890"/>
      <c r="C301" s="201" t="s">
        <v>197</v>
      </c>
      <c r="D301" s="194"/>
      <c r="E301" s="194"/>
      <c r="F301" s="194"/>
      <c r="G301" s="194"/>
      <c r="H301" s="194"/>
      <c r="I301" s="195"/>
      <c r="J301" s="195"/>
      <c r="K301" s="195"/>
      <c r="L301" s="195"/>
      <c r="M301" s="195"/>
      <c r="N301" s="194"/>
      <c r="O301" s="194"/>
      <c r="P301" s="195"/>
      <c r="Q301" s="195"/>
      <c r="R301" s="196">
        <f t="shared" si="105"/>
        <v>0</v>
      </c>
      <c r="S301" s="196">
        <f t="shared" si="106"/>
        <v>0</v>
      </c>
    </row>
    <row r="302" spans="1:19" ht="12">
      <c r="A302" s="889"/>
      <c r="B302" s="890"/>
      <c r="C302" s="201" t="s">
        <v>198</v>
      </c>
      <c r="D302" s="194"/>
      <c r="E302" s="194"/>
      <c r="F302" s="194"/>
      <c r="G302" s="194"/>
      <c r="H302" s="194"/>
      <c r="I302" s="195"/>
      <c r="J302" s="195"/>
      <c r="K302" s="195"/>
      <c r="L302" s="195"/>
      <c r="M302" s="195"/>
      <c r="N302" s="194"/>
      <c r="O302" s="194"/>
      <c r="P302" s="195"/>
      <c r="Q302" s="195"/>
      <c r="R302" s="196">
        <f t="shared" si="105"/>
        <v>0</v>
      </c>
      <c r="S302" s="196">
        <f t="shared" si="106"/>
        <v>0</v>
      </c>
    </row>
    <row r="303" spans="1:19" ht="12">
      <c r="A303" s="889"/>
      <c r="B303" s="890"/>
      <c r="C303" s="201" t="s">
        <v>199</v>
      </c>
      <c r="D303" s="194"/>
      <c r="E303" s="194"/>
      <c r="F303" s="194"/>
      <c r="G303" s="194"/>
      <c r="H303" s="194"/>
      <c r="I303" s="195"/>
      <c r="J303" s="195"/>
      <c r="K303" s="195"/>
      <c r="L303" s="195"/>
      <c r="M303" s="195"/>
      <c r="N303" s="194"/>
      <c r="O303" s="194"/>
      <c r="P303" s="195"/>
      <c r="Q303" s="195"/>
      <c r="R303" s="196">
        <f t="shared" si="105"/>
        <v>0</v>
      </c>
      <c r="S303" s="196">
        <f t="shared" si="106"/>
        <v>0</v>
      </c>
    </row>
    <row r="304" spans="1:19" ht="12">
      <c r="A304" s="889"/>
      <c r="B304" s="890"/>
      <c r="C304" s="201" t="s">
        <v>200</v>
      </c>
      <c r="D304" s="194"/>
      <c r="E304" s="194"/>
      <c r="F304" s="194"/>
      <c r="G304" s="194"/>
      <c r="H304" s="194"/>
      <c r="I304" s="195"/>
      <c r="J304" s="195"/>
      <c r="K304" s="195"/>
      <c r="L304" s="195"/>
      <c r="M304" s="195"/>
      <c r="N304" s="194"/>
      <c r="O304" s="194"/>
      <c r="P304" s="195"/>
      <c r="Q304" s="195"/>
      <c r="R304" s="196">
        <f t="shared" si="105"/>
        <v>0</v>
      </c>
      <c r="S304" s="196">
        <f t="shared" si="106"/>
        <v>0</v>
      </c>
    </row>
    <row r="305" spans="1:19" ht="12">
      <c r="A305" s="889"/>
      <c r="B305" s="890"/>
      <c r="C305" s="198" t="s">
        <v>201</v>
      </c>
      <c r="D305" s="199">
        <f t="shared" ref="D305:Q305" si="108">SUM(D297:D304)</f>
        <v>0</v>
      </c>
      <c r="E305" s="199">
        <f t="shared" si="108"/>
        <v>0</v>
      </c>
      <c r="F305" s="199">
        <f t="shared" si="108"/>
        <v>0</v>
      </c>
      <c r="G305" s="199">
        <f t="shared" si="108"/>
        <v>0</v>
      </c>
      <c r="H305" s="199">
        <f t="shared" si="108"/>
        <v>0</v>
      </c>
      <c r="I305" s="199">
        <f t="shared" si="108"/>
        <v>0</v>
      </c>
      <c r="J305" s="199">
        <f t="shared" si="108"/>
        <v>0</v>
      </c>
      <c r="K305" s="199">
        <f t="shared" si="108"/>
        <v>0</v>
      </c>
      <c r="L305" s="199">
        <f t="shared" si="108"/>
        <v>0</v>
      </c>
      <c r="M305" s="199">
        <f t="shared" si="108"/>
        <v>0</v>
      </c>
      <c r="N305" s="199">
        <f t="shared" si="108"/>
        <v>0</v>
      </c>
      <c r="O305" s="199">
        <f t="shared" si="108"/>
        <v>0</v>
      </c>
      <c r="P305" s="199">
        <f t="shared" si="108"/>
        <v>0</v>
      </c>
      <c r="Q305" s="199">
        <f t="shared" si="108"/>
        <v>0</v>
      </c>
      <c r="R305" s="199">
        <f t="shared" si="105"/>
        <v>0</v>
      </c>
      <c r="S305" s="199">
        <f>+E305+G305+I305+K305+M305+O305+Q305</f>
        <v>0</v>
      </c>
    </row>
    <row r="306" spans="1:19" ht="12">
      <c r="A306" s="889"/>
      <c r="B306" s="890"/>
      <c r="C306" s="202" t="s">
        <v>202</v>
      </c>
      <c r="D306" s="203"/>
      <c r="E306" s="203"/>
      <c r="F306" s="203"/>
      <c r="G306" s="203"/>
      <c r="H306" s="204"/>
      <c r="I306" s="203"/>
      <c r="J306" s="203"/>
      <c r="K306" s="203"/>
      <c r="L306" s="204"/>
      <c r="M306" s="204"/>
      <c r="N306" s="204"/>
      <c r="O306" s="204"/>
      <c r="P306" s="204"/>
      <c r="Q306" s="204"/>
      <c r="R306" s="205">
        <f>+D306+F306+H306+J306+L306+N306+P306</f>
        <v>0</v>
      </c>
      <c r="S306" s="205">
        <f>+E306+G306+I306+K306+M306+O306+Q306</f>
        <v>0</v>
      </c>
    </row>
    <row r="307" spans="1:19" ht="12.75" thickBot="1">
      <c r="A307" s="889"/>
      <c r="B307" s="890"/>
      <c r="C307" s="206" t="s">
        <v>203</v>
      </c>
      <c r="D307" s="194"/>
      <c r="E307" s="194"/>
      <c r="F307" s="194"/>
      <c r="G307" s="194"/>
      <c r="H307" s="194"/>
      <c r="I307" s="195"/>
      <c r="J307" s="195"/>
      <c r="K307" s="195"/>
      <c r="L307" s="195"/>
      <c r="M307" s="195"/>
      <c r="N307" s="194"/>
      <c r="O307" s="194"/>
      <c r="P307" s="195"/>
      <c r="Q307" s="195"/>
      <c r="R307" s="196">
        <f t="shared" ref="R307" si="109">+D307+F307+H307+J307+L307+N307+P307</f>
        <v>0</v>
      </c>
      <c r="S307" s="196">
        <f t="shared" ref="S307" si="110">+E307+G307+I307+K307+M307+O307+Q307</f>
        <v>0</v>
      </c>
    </row>
    <row r="308" spans="1:19" ht="12">
      <c r="A308" s="889"/>
      <c r="B308" s="890"/>
      <c r="C308" s="207"/>
      <c r="D308" s="208">
        <f t="shared" ref="D308:S308" si="111">+D305</f>
        <v>0</v>
      </c>
      <c r="E308" s="208">
        <f t="shared" si="111"/>
        <v>0</v>
      </c>
      <c r="F308" s="208">
        <f t="shared" si="111"/>
        <v>0</v>
      </c>
      <c r="G308" s="208">
        <f t="shared" si="111"/>
        <v>0</v>
      </c>
      <c r="H308" s="208">
        <f t="shared" si="111"/>
        <v>0</v>
      </c>
      <c r="I308" s="208">
        <f t="shared" si="111"/>
        <v>0</v>
      </c>
      <c r="J308" s="208">
        <f t="shared" si="111"/>
        <v>0</v>
      </c>
      <c r="K308" s="208">
        <f t="shared" si="111"/>
        <v>0</v>
      </c>
      <c r="L308" s="208">
        <f t="shared" si="111"/>
        <v>0</v>
      </c>
      <c r="M308" s="208">
        <f t="shared" si="111"/>
        <v>0</v>
      </c>
      <c r="N308" s="208">
        <f t="shared" si="111"/>
        <v>0</v>
      </c>
      <c r="O308" s="208">
        <f t="shared" si="111"/>
        <v>0</v>
      </c>
      <c r="P308" s="208">
        <f t="shared" si="111"/>
        <v>0</v>
      </c>
      <c r="Q308" s="208">
        <f t="shared" si="111"/>
        <v>0</v>
      </c>
      <c r="R308" s="208">
        <f t="shared" si="111"/>
        <v>0</v>
      </c>
      <c r="S308" s="208">
        <f t="shared" si="111"/>
        <v>0</v>
      </c>
    </row>
    <row r="309" spans="1:19" ht="12" customHeight="1">
      <c r="A309" s="889">
        <v>18</v>
      </c>
      <c r="B309" s="890" t="str">
        <f>VLOOKUP(VALUE(A309),Metas!$B$4:$C$5036,2,0)</f>
        <v>Lograr que el 60% de los trabajadores de la economía popular en actividades de auto subsistencia promueven la promoción del cuidado y el bienestar de la salud en el trabajo.</v>
      </c>
      <c r="C309" s="193" t="s">
        <v>187</v>
      </c>
      <c r="D309" s="194"/>
      <c r="E309" s="194"/>
      <c r="F309" s="194"/>
      <c r="G309" s="194"/>
      <c r="H309" s="194"/>
      <c r="I309" s="195"/>
      <c r="J309" s="195"/>
      <c r="K309" s="195"/>
      <c r="L309" s="195"/>
      <c r="M309" s="195"/>
      <c r="N309" s="194"/>
      <c r="O309" s="194"/>
      <c r="P309" s="195"/>
      <c r="Q309" s="195"/>
      <c r="R309" s="196">
        <f>+D309+F309+H309+J309+L309+N309+P309</f>
        <v>0</v>
      </c>
      <c r="S309" s="196">
        <f>+E309+G309+I309+K309+M309+O309+Q309</f>
        <v>0</v>
      </c>
    </row>
    <row r="310" spans="1:19" ht="12">
      <c r="A310" s="889"/>
      <c r="B310" s="890"/>
      <c r="C310" s="197" t="s">
        <v>188</v>
      </c>
      <c r="D310" s="194"/>
      <c r="E310" s="194"/>
      <c r="F310" s="194"/>
      <c r="G310" s="194"/>
      <c r="H310" s="194"/>
      <c r="I310" s="195"/>
      <c r="J310" s="195"/>
      <c r="K310" s="195"/>
      <c r="L310" s="195"/>
      <c r="M310" s="195"/>
      <c r="N310" s="194"/>
      <c r="O310" s="194"/>
      <c r="P310" s="195"/>
      <c r="Q310" s="195"/>
      <c r="R310" s="196">
        <f t="shared" ref="R310:R323" si="112">+D310+F310+H310+J310+L310+N310+P310</f>
        <v>0</v>
      </c>
      <c r="S310" s="196">
        <f t="shared" ref="S310:S322" si="113">+E310+G310+I310+K310+M310+O310+Q310</f>
        <v>0</v>
      </c>
    </row>
    <row r="311" spans="1:19" ht="12">
      <c r="A311" s="889"/>
      <c r="B311" s="890"/>
      <c r="C311" s="193" t="s">
        <v>189</v>
      </c>
      <c r="D311" s="194"/>
      <c r="E311" s="194"/>
      <c r="F311" s="194"/>
      <c r="G311" s="194"/>
      <c r="H311" s="194"/>
      <c r="I311" s="195"/>
      <c r="J311" s="195"/>
      <c r="K311" s="195"/>
      <c r="L311" s="195"/>
      <c r="M311" s="195"/>
      <c r="N311" s="194"/>
      <c r="O311" s="194"/>
      <c r="P311" s="195"/>
      <c r="Q311" s="195"/>
      <c r="R311" s="196">
        <f t="shared" si="112"/>
        <v>0</v>
      </c>
      <c r="S311" s="196">
        <f t="shared" si="113"/>
        <v>0</v>
      </c>
    </row>
    <row r="312" spans="1:19" ht="12">
      <c r="A312" s="889"/>
      <c r="B312" s="890"/>
      <c r="C312" s="193" t="s">
        <v>190</v>
      </c>
      <c r="D312" s="194"/>
      <c r="E312" s="194"/>
      <c r="F312" s="194"/>
      <c r="G312" s="194"/>
      <c r="H312" s="194"/>
      <c r="I312" s="195"/>
      <c r="J312" s="195"/>
      <c r="K312" s="195"/>
      <c r="L312" s="195"/>
      <c r="M312" s="195"/>
      <c r="N312" s="194"/>
      <c r="O312" s="194"/>
      <c r="P312" s="195"/>
      <c r="Q312" s="195"/>
      <c r="R312" s="196">
        <f t="shared" si="112"/>
        <v>0</v>
      </c>
      <c r="S312" s="196">
        <f t="shared" si="113"/>
        <v>0</v>
      </c>
    </row>
    <row r="313" spans="1:19" ht="12">
      <c r="A313" s="889"/>
      <c r="B313" s="890"/>
      <c r="C313" s="193" t="s">
        <v>191</v>
      </c>
      <c r="D313" s="194"/>
      <c r="E313" s="194"/>
      <c r="F313" s="194"/>
      <c r="G313" s="194"/>
      <c r="H313" s="194"/>
      <c r="I313" s="195"/>
      <c r="J313" s="195"/>
      <c r="K313" s="195"/>
      <c r="L313" s="195"/>
      <c r="M313" s="195"/>
      <c r="N313" s="194"/>
      <c r="O313" s="194"/>
      <c r="P313" s="195"/>
      <c r="Q313" s="195"/>
      <c r="R313" s="196">
        <f t="shared" si="112"/>
        <v>0</v>
      </c>
      <c r="S313" s="196">
        <f t="shared" si="113"/>
        <v>0</v>
      </c>
    </row>
    <row r="314" spans="1:19" ht="12">
      <c r="A314" s="889"/>
      <c r="B314" s="890"/>
      <c r="C314" s="197" t="s">
        <v>192</v>
      </c>
      <c r="D314" s="194"/>
      <c r="E314" s="194"/>
      <c r="F314" s="194"/>
      <c r="G314" s="194"/>
      <c r="H314" s="194"/>
      <c r="I314" s="195"/>
      <c r="J314" s="195"/>
      <c r="K314" s="195"/>
      <c r="L314" s="195"/>
      <c r="M314" s="195"/>
      <c r="N314" s="194"/>
      <c r="O314" s="194"/>
      <c r="P314" s="195"/>
      <c r="Q314" s="195"/>
      <c r="R314" s="196">
        <f t="shared" si="112"/>
        <v>0</v>
      </c>
      <c r="S314" s="196">
        <f t="shared" si="113"/>
        <v>0</v>
      </c>
    </row>
    <row r="315" spans="1:19" ht="12">
      <c r="A315" s="889"/>
      <c r="B315" s="890"/>
      <c r="C315" s="198" t="s">
        <v>193</v>
      </c>
      <c r="D315" s="199">
        <f t="shared" ref="D315:M315" si="114">SUM(D309:D314)</f>
        <v>0</v>
      </c>
      <c r="E315" s="199">
        <f t="shared" si="114"/>
        <v>0</v>
      </c>
      <c r="F315" s="199">
        <f t="shared" si="114"/>
        <v>0</v>
      </c>
      <c r="G315" s="199">
        <f t="shared" si="114"/>
        <v>0</v>
      </c>
      <c r="H315" s="199">
        <f t="shared" si="114"/>
        <v>0</v>
      </c>
      <c r="I315" s="199">
        <f t="shared" si="114"/>
        <v>0</v>
      </c>
      <c r="J315" s="199">
        <f t="shared" si="114"/>
        <v>0</v>
      </c>
      <c r="K315" s="199">
        <f t="shared" si="114"/>
        <v>0</v>
      </c>
      <c r="L315" s="199">
        <f t="shared" si="114"/>
        <v>0</v>
      </c>
      <c r="M315" s="199">
        <f t="shared" si="114"/>
        <v>0</v>
      </c>
      <c r="N315" s="199">
        <f>SUM(N309:N314)</f>
        <v>0</v>
      </c>
      <c r="O315" s="199">
        <f>SUM(O309:O314)</f>
        <v>0</v>
      </c>
      <c r="P315" s="199">
        <f>SUM(P309:P314)</f>
        <v>0</v>
      </c>
      <c r="Q315" s="199">
        <f>SUM(Q309:Q314)</f>
        <v>0</v>
      </c>
      <c r="R315" s="200">
        <f t="shared" si="112"/>
        <v>0</v>
      </c>
      <c r="S315" s="200">
        <f t="shared" si="113"/>
        <v>0</v>
      </c>
    </row>
    <row r="316" spans="1:19" ht="12">
      <c r="A316" s="889"/>
      <c r="B316" s="890"/>
      <c r="C316" s="193" t="s">
        <v>194</v>
      </c>
      <c r="D316" s="194"/>
      <c r="E316" s="194"/>
      <c r="F316" s="194"/>
      <c r="G316" s="194"/>
      <c r="H316" s="194"/>
      <c r="I316" s="195"/>
      <c r="J316" s="195"/>
      <c r="K316" s="195"/>
      <c r="L316" s="195"/>
      <c r="M316" s="195"/>
      <c r="N316" s="194"/>
      <c r="O316" s="194"/>
      <c r="P316" s="195"/>
      <c r="Q316" s="195"/>
      <c r="R316" s="196">
        <f t="shared" si="112"/>
        <v>0</v>
      </c>
      <c r="S316" s="196">
        <f t="shared" si="113"/>
        <v>0</v>
      </c>
    </row>
    <row r="317" spans="1:19" ht="12">
      <c r="A317" s="889"/>
      <c r="B317" s="890"/>
      <c r="C317" s="193" t="s">
        <v>195</v>
      </c>
      <c r="D317" s="194"/>
      <c r="E317" s="194"/>
      <c r="F317" s="194"/>
      <c r="G317" s="194"/>
      <c r="H317" s="194"/>
      <c r="I317" s="195"/>
      <c r="J317" s="195"/>
      <c r="K317" s="195"/>
      <c r="L317" s="195"/>
      <c r="M317" s="195"/>
      <c r="N317" s="194"/>
      <c r="O317" s="194"/>
      <c r="P317" s="195"/>
      <c r="Q317" s="195"/>
      <c r="R317" s="196">
        <f t="shared" si="112"/>
        <v>0</v>
      </c>
      <c r="S317" s="196">
        <f t="shared" si="113"/>
        <v>0</v>
      </c>
    </row>
    <row r="318" spans="1:19" ht="12">
      <c r="A318" s="889"/>
      <c r="B318" s="890"/>
      <c r="C318" s="201" t="s">
        <v>196</v>
      </c>
      <c r="D318" s="194"/>
      <c r="E318" s="194"/>
      <c r="F318" s="194"/>
      <c r="G318" s="194"/>
      <c r="H318" s="194"/>
      <c r="I318" s="195"/>
      <c r="J318" s="195"/>
      <c r="K318" s="195"/>
      <c r="L318" s="195"/>
      <c r="M318" s="195"/>
      <c r="N318" s="194"/>
      <c r="O318" s="194"/>
      <c r="P318" s="195"/>
      <c r="Q318" s="195"/>
      <c r="R318" s="196">
        <f t="shared" si="112"/>
        <v>0</v>
      </c>
      <c r="S318" s="196">
        <f t="shared" si="113"/>
        <v>0</v>
      </c>
    </row>
    <row r="319" spans="1:19" ht="12">
      <c r="A319" s="889"/>
      <c r="B319" s="890"/>
      <c r="C319" s="201" t="s">
        <v>197</v>
      </c>
      <c r="D319" s="194"/>
      <c r="E319" s="194"/>
      <c r="F319" s="194"/>
      <c r="G319" s="194"/>
      <c r="H319" s="194"/>
      <c r="I319" s="195"/>
      <c r="J319" s="195"/>
      <c r="K319" s="195"/>
      <c r="L319" s="195"/>
      <c r="M319" s="195"/>
      <c r="N319" s="194"/>
      <c r="O319" s="194"/>
      <c r="P319" s="195"/>
      <c r="Q319" s="195"/>
      <c r="R319" s="196">
        <f t="shared" si="112"/>
        <v>0</v>
      </c>
      <c r="S319" s="196">
        <f t="shared" si="113"/>
        <v>0</v>
      </c>
    </row>
    <row r="320" spans="1:19" ht="12">
      <c r="A320" s="889"/>
      <c r="B320" s="890"/>
      <c r="C320" s="201" t="s">
        <v>198</v>
      </c>
      <c r="D320" s="194"/>
      <c r="E320" s="194"/>
      <c r="F320" s="194"/>
      <c r="G320" s="194"/>
      <c r="H320" s="194"/>
      <c r="I320" s="195"/>
      <c r="J320" s="195"/>
      <c r="K320" s="195"/>
      <c r="L320" s="195"/>
      <c r="M320" s="195"/>
      <c r="N320" s="194"/>
      <c r="O320" s="194"/>
      <c r="P320" s="195"/>
      <c r="Q320" s="195"/>
      <c r="R320" s="196">
        <f t="shared" si="112"/>
        <v>0</v>
      </c>
      <c r="S320" s="196">
        <f t="shared" si="113"/>
        <v>0</v>
      </c>
    </row>
    <row r="321" spans="1:19" ht="12">
      <c r="A321" s="889"/>
      <c r="B321" s="890"/>
      <c r="C321" s="201" t="s">
        <v>199</v>
      </c>
      <c r="D321" s="194"/>
      <c r="E321" s="194"/>
      <c r="F321" s="194"/>
      <c r="G321" s="194"/>
      <c r="H321" s="194"/>
      <c r="I321" s="195"/>
      <c r="J321" s="195"/>
      <c r="K321" s="195"/>
      <c r="L321" s="195"/>
      <c r="M321" s="195"/>
      <c r="N321" s="194"/>
      <c r="O321" s="194"/>
      <c r="P321" s="195"/>
      <c r="Q321" s="195"/>
      <c r="R321" s="196">
        <f t="shared" si="112"/>
        <v>0</v>
      </c>
      <c r="S321" s="196">
        <f t="shared" si="113"/>
        <v>0</v>
      </c>
    </row>
    <row r="322" spans="1:19" ht="12">
      <c r="A322" s="889"/>
      <c r="B322" s="890"/>
      <c r="C322" s="201" t="s">
        <v>200</v>
      </c>
      <c r="D322" s="194"/>
      <c r="E322" s="194"/>
      <c r="F322" s="194"/>
      <c r="G322" s="194"/>
      <c r="H322" s="194"/>
      <c r="I322" s="195"/>
      <c r="J322" s="195"/>
      <c r="K322" s="195"/>
      <c r="L322" s="195"/>
      <c r="M322" s="195"/>
      <c r="N322" s="194"/>
      <c r="O322" s="194"/>
      <c r="P322" s="195"/>
      <c r="Q322" s="195"/>
      <c r="R322" s="196">
        <f t="shared" si="112"/>
        <v>0</v>
      </c>
      <c r="S322" s="196">
        <f t="shared" si="113"/>
        <v>0</v>
      </c>
    </row>
    <row r="323" spans="1:19" ht="12">
      <c r="A323" s="889"/>
      <c r="B323" s="890"/>
      <c r="C323" s="198" t="s">
        <v>201</v>
      </c>
      <c r="D323" s="199">
        <f t="shared" ref="D323:Q323" si="115">SUM(D315:D322)</f>
        <v>0</v>
      </c>
      <c r="E323" s="199">
        <f t="shared" si="115"/>
        <v>0</v>
      </c>
      <c r="F323" s="199">
        <f t="shared" si="115"/>
        <v>0</v>
      </c>
      <c r="G323" s="199">
        <f t="shared" si="115"/>
        <v>0</v>
      </c>
      <c r="H323" s="199">
        <f t="shared" si="115"/>
        <v>0</v>
      </c>
      <c r="I323" s="199">
        <f t="shared" si="115"/>
        <v>0</v>
      </c>
      <c r="J323" s="199">
        <f t="shared" si="115"/>
        <v>0</v>
      </c>
      <c r="K323" s="199">
        <f t="shared" si="115"/>
        <v>0</v>
      </c>
      <c r="L323" s="199">
        <f t="shared" si="115"/>
        <v>0</v>
      </c>
      <c r="M323" s="199">
        <f t="shared" si="115"/>
        <v>0</v>
      </c>
      <c r="N323" s="199">
        <f t="shared" si="115"/>
        <v>0</v>
      </c>
      <c r="O323" s="199">
        <f t="shared" si="115"/>
        <v>0</v>
      </c>
      <c r="P323" s="199">
        <f t="shared" si="115"/>
        <v>0</v>
      </c>
      <c r="Q323" s="199">
        <f t="shared" si="115"/>
        <v>0</v>
      </c>
      <c r="R323" s="199">
        <f t="shared" si="112"/>
        <v>0</v>
      </c>
      <c r="S323" s="199">
        <f>+E323+G323+I323+K323+M323+O323+Q323</f>
        <v>0</v>
      </c>
    </row>
    <row r="324" spans="1:19" ht="12">
      <c r="A324" s="889"/>
      <c r="B324" s="890"/>
      <c r="C324" s="202" t="s">
        <v>202</v>
      </c>
      <c r="D324" s="203"/>
      <c r="E324" s="203"/>
      <c r="F324" s="203"/>
      <c r="G324" s="203"/>
      <c r="H324" s="204"/>
      <c r="I324" s="203"/>
      <c r="J324" s="203"/>
      <c r="K324" s="203"/>
      <c r="L324" s="204"/>
      <c r="M324" s="204"/>
      <c r="N324" s="204"/>
      <c r="O324" s="204"/>
      <c r="P324" s="204"/>
      <c r="Q324" s="204"/>
      <c r="R324" s="205">
        <f>+D324+F324+H324+J324+L324+N324+P324</f>
        <v>0</v>
      </c>
      <c r="S324" s="205">
        <f>+E324+G324+I324+K324+M324+O324+Q324</f>
        <v>0</v>
      </c>
    </row>
    <row r="325" spans="1:19" ht="12.75" thickBot="1">
      <c r="A325" s="889"/>
      <c r="B325" s="890"/>
      <c r="C325" s="206" t="s">
        <v>203</v>
      </c>
      <c r="D325" s="194"/>
      <c r="E325" s="194"/>
      <c r="F325" s="194"/>
      <c r="G325" s="194"/>
      <c r="H325" s="194"/>
      <c r="I325" s="195"/>
      <c r="J325" s="195"/>
      <c r="K325" s="195"/>
      <c r="L325" s="195"/>
      <c r="M325" s="195"/>
      <c r="N325" s="194"/>
      <c r="O325" s="194"/>
      <c r="P325" s="195"/>
      <c r="Q325" s="195"/>
      <c r="R325" s="196">
        <f t="shared" ref="R325" si="116">+D325+F325+H325+J325+L325+N325+P325</f>
        <v>0</v>
      </c>
      <c r="S325" s="196">
        <f t="shared" ref="S325" si="117">+E325+G325+I325+K325+M325+O325+Q325</f>
        <v>0</v>
      </c>
    </row>
    <row r="326" spans="1:19" ht="12">
      <c r="A326" s="889"/>
      <c r="B326" s="890"/>
      <c r="C326" s="207"/>
      <c r="D326" s="208">
        <f t="shared" ref="D326:S326" si="118">+D323</f>
        <v>0</v>
      </c>
      <c r="E326" s="208">
        <f t="shared" si="118"/>
        <v>0</v>
      </c>
      <c r="F326" s="208">
        <f t="shared" si="118"/>
        <v>0</v>
      </c>
      <c r="G326" s="208">
        <f t="shared" si="118"/>
        <v>0</v>
      </c>
      <c r="H326" s="208">
        <f t="shared" si="118"/>
        <v>0</v>
      </c>
      <c r="I326" s="208">
        <f t="shared" si="118"/>
        <v>0</v>
      </c>
      <c r="J326" s="208">
        <f t="shared" si="118"/>
        <v>0</v>
      </c>
      <c r="K326" s="208">
        <f t="shared" si="118"/>
        <v>0</v>
      </c>
      <c r="L326" s="208">
        <f t="shared" si="118"/>
        <v>0</v>
      </c>
      <c r="M326" s="208">
        <f t="shared" si="118"/>
        <v>0</v>
      </c>
      <c r="N326" s="208">
        <f t="shared" si="118"/>
        <v>0</v>
      </c>
      <c r="O326" s="208">
        <f t="shared" si="118"/>
        <v>0</v>
      </c>
      <c r="P326" s="208">
        <f t="shared" si="118"/>
        <v>0</v>
      </c>
      <c r="Q326" s="208">
        <f t="shared" si="118"/>
        <v>0</v>
      </c>
      <c r="R326" s="208">
        <f t="shared" si="118"/>
        <v>0</v>
      </c>
      <c r="S326" s="208">
        <f t="shared" si="118"/>
        <v>0</v>
      </c>
    </row>
    <row r="327" spans="1:19" ht="12">
      <c r="A327" s="891">
        <v>19</v>
      </c>
      <c r="B327" s="890" t="str">
        <f>VLOOKUP(VALUE(A327),Metas!$B$4:$C$5036,2,0)</f>
        <v>Desarrollar el 100% de las intervenciones en las líneas estratégicas del plan de acción para reducir la morbilidad y mortalidad materno- perinatal. Incluyendo el cumplimiento del Acuerdo 860 de 2022.</v>
      </c>
      <c r="C327" s="193" t="s">
        <v>187</v>
      </c>
      <c r="D327" s="194"/>
      <c r="E327" s="194"/>
      <c r="F327" s="194"/>
      <c r="G327" s="194"/>
      <c r="H327" s="194"/>
      <c r="I327" s="195"/>
      <c r="J327" s="195"/>
      <c r="K327" s="195"/>
      <c r="L327" s="195"/>
      <c r="M327" s="195"/>
      <c r="N327" s="194"/>
      <c r="O327" s="194"/>
      <c r="P327" s="195"/>
      <c r="Q327" s="195"/>
      <c r="R327" s="196">
        <f>+D327+F327+H327+J327+L327+N327+P327</f>
        <v>0</v>
      </c>
      <c r="S327" s="196">
        <f>+E327+G327+I327+K327+M327+O327+Q327</f>
        <v>0</v>
      </c>
    </row>
    <row r="328" spans="1:19" ht="12">
      <c r="A328" s="891"/>
      <c r="B328" s="890"/>
      <c r="C328" s="197" t="s">
        <v>188</v>
      </c>
      <c r="D328" s="194"/>
      <c r="E328" s="194"/>
      <c r="F328" s="194"/>
      <c r="G328" s="194"/>
      <c r="H328" s="194"/>
      <c r="I328" s="194"/>
      <c r="J328" s="194"/>
      <c r="K328" s="194"/>
      <c r="L328" s="194"/>
      <c r="M328" s="194"/>
      <c r="N328" s="194"/>
      <c r="O328" s="194"/>
      <c r="P328" s="194"/>
      <c r="Q328" s="194"/>
      <c r="R328" s="196">
        <f t="shared" ref="R328:R341" si="119">+D328+F328+H328+J328+L328+N328+P328</f>
        <v>0</v>
      </c>
      <c r="S328" s="196">
        <f t="shared" ref="S328:S340" si="120">+E328+G328+I328+K328+M328+O328+Q328</f>
        <v>0</v>
      </c>
    </row>
    <row r="329" spans="1:19" ht="12">
      <c r="A329" s="891"/>
      <c r="B329" s="890"/>
      <c r="C329" s="193" t="s">
        <v>189</v>
      </c>
      <c r="D329" s="195"/>
      <c r="E329" s="195"/>
      <c r="F329" s="195"/>
      <c r="G329" s="195"/>
      <c r="H329" s="195"/>
      <c r="I329" s="195"/>
      <c r="J329" s="195"/>
      <c r="K329" s="195"/>
      <c r="L329" s="195"/>
      <c r="M329" s="195"/>
      <c r="N329" s="195"/>
      <c r="O329" s="195"/>
      <c r="P329" s="195"/>
      <c r="Q329" s="195"/>
      <c r="R329" s="196">
        <f t="shared" si="119"/>
        <v>0</v>
      </c>
      <c r="S329" s="196">
        <f t="shared" si="120"/>
        <v>0</v>
      </c>
    </row>
    <row r="330" spans="1:19" ht="12">
      <c r="A330" s="891"/>
      <c r="B330" s="890"/>
      <c r="C330" s="193" t="s">
        <v>190</v>
      </c>
      <c r="D330" s="194"/>
      <c r="E330" s="194"/>
      <c r="F330" s="195"/>
      <c r="G330" s="195"/>
      <c r="H330" s="195"/>
      <c r="I330" s="195"/>
      <c r="J330" s="195"/>
      <c r="K330" s="195"/>
      <c r="L330" s="195"/>
      <c r="M330" s="195"/>
      <c r="N330" s="195"/>
      <c r="O330" s="195"/>
      <c r="P330" s="195"/>
      <c r="Q330" s="195"/>
      <c r="R330" s="196">
        <f t="shared" si="119"/>
        <v>0</v>
      </c>
      <c r="S330" s="196">
        <f t="shared" si="120"/>
        <v>0</v>
      </c>
    </row>
    <row r="331" spans="1:19" ht="12">
      <c r="A331" s="891"/>
      <c r="B331" s="890"/>
      <c r="C331" s="193" t="s">
        <v>191</v>
      </c>
      <c r="D331" s="194"/>
      <c r="E331" s="194"/>
      <c r="F331" s="195"/>
      <c r="G331" s="195"/>
      <c r="H331" s="195"/>
      <c r="I331" s="195"/>
      <c r="J331" s="195"/>
      <c r="K331" s="195"/>
      <c r="L331" s="195"/>
      <c r="M331" s="195"/>
      <c r="N331" s="195"/>
      <c r="O331" s="195"/>
      <c r="P331" s="195"/>
      <c r="Q331" s="195"/>
      <c r="R331" s="196">
        <f t="shared" si="119"/>
        <v>0</v>
      </c>
      <c r="S331" s="196">
        <f t="shared" si="120"/>
        <v>0</v>
      </c>
    </row>
    <row r="332" spans="1:19" ht="12">
      <c r="A332" s="891"/>
      <c r="B332" s="890"/>
      <c r="C332" s="197" t="s">
        <v>192</v>
      </c>
      <c r="D332" s="194"/>
      <c r="E332" s="194"/>
      <c r="F332" s="195"/>
      <c r="G332" s="195"/>
      <c r="H332" s="195"/>
      <c r="I332" s="195"/>
      <c r="J332" s="195"/>
      <c r="K332" s="195"/>
      <c r="L332" s="195"/>
      <c r="M332" s="195"/>
      <c r="N332" s="195"/>
      <c r="O332" s="195"/>
      <c r="P332" s="195"/>
      <c r="Q332" s="195"/>
      <c r="R332" s="196">
        <f t="shared" si="119"/>
        <v>0</v>
      </c>
      <c r="S332" s="196">
        <f t="shared" si="120"/>
        <v>0</v>
      </c>
    </row>
    <row r="333" spans="1:19" ht="12">
      <c r="A333" s="891"/>
      <c r="B333" s="890"/>
      <c r="C333" s="198" t="s">
        <v>193</v>
      </c>
      <c r="D333" s="199">
        <f t="shared" ref="D333:M333" si="121">SUM(D327:D332)</f>
        <v>0</v>
      </c>
      <c r="E333" s="199">
        <f t="shared" si="121"/>
        <v>0</v>
      </c>
      <c r="F333" s="199">
        <f t="shared" si="121"/>
        <v>0</v>
      </c>
      <c r="G333" s="199">
        <f t="shared" si="121"/>
        <v>0</v>
      </c>
      <c r="H333" s="199">
        <f t="shared" si="121"/>
        <v>0</v>
      </c>
      <c r="I333" s="199">
        <f t="shared" si="121"/>
        <v>0</v>
      </c>
      <c r="J333" s="199">
        <f t="shared" si="121"/>
        <v>0</v>
      </c>
      <c r="K333" s="199">
        <f t="shared" si="121"/>
        <v>0</v>
      </c>
      <c r="L333" s="199">
        <f t="shared" si="121"/>
        <v>0</v>
      </c>
      <c r="M333" s="199">
        <f t="shared" si="121"/>
        <v>0</v>
      </c>
      <c r="N333" s="199">
        <f>SUM(N327:N332)</f>
        <v>0</v>
      </c>
      <c r="O333" s="199">
        <f>SUM(O327:O332)</f>
        <v>0</v>
      </c>
      <c r="P333" s="199">
        <f>SUM(P327:P332)</f>
        <v>0</v>
      </c>
      <c r="Q333" s="199">
        <f>SUM(Q327:Q332)</f>
        <v>0</v>
      </c>
      <c r="R333" s="200">
        <f t="shared" si="119"/>
        <v>0</v>
      </c>
      <c r="S333" s="200">
        <f t="shared" si="120"/>
        <v>0</v>
      </c>
    </row>
    <row r="334" spans="1:19" ht="12">
      <c r="A334" s="891"/>
      <c r="B334" s="890"/>
      <c r="C334" s="193" t="s">
        <v>194</v>
      </c>
      <c r="D334" s="194"/>
      <c r="E334" s="194"/>
      <c r="F334" s="194"/>
      <c r="G334" s="194"/>
      <c r="H334" s="194"/>
      <c r="I334" s="195"/>
      <c r="J334" s="195"/>
      <c r="K334" s="195"/>
      <c r="L334" s="195"/>
      <c r="M334" s="195"/>
      <c r="N334" s="194"/>
      <c r="O334" s="194"/>
      <c r="P334" s="195"/>
      <c r="Q334" s="195"/>
      <c r="R334" s="196">
        <f t="shared" si="119"/>
        <v>0</v>
      </c>
      <c r="S334" s="196">
        <f t="shared" si="120"/>
        <v>0</v>
      </c>
    </row>
    <row r="335" spans="1:19" ht="12">
      <c r="A335" s="891"/>
      <c r="B335" s="890"/>
      <c r="C335" s="193" t="s">
        <v>195</v>
      </c>
      <c r="D335" s="194"/>
      <c r="E335" s="194"/>
      <c r="F335" s="194"/>
      <c r="G335" s="194"/>
      <c r="H335" s="194"/>
      <c r="I335" s="195"/>
      <c r="J335" s="195"/>
      <c r="K335" s="195"/>
      <c r="L335" s="195"/>
      <c r="M335" s="195"/>
      <c r="N335" s="194"/>
      <c r="O335" s="194"/>
      <c r="P335" s="195"/>
      <c r="Q335" s="195"/>
      <c r="R335" s="196">
        <f t="shared" si="119"/>
        <v>0</v>
      </c>
      <c r="S335" s="196">
        <f t="shared" si="120"/>
        <v>0</v>
      </c>
    </row>
    <row r="336" spans="1:19" ht="12">
      <c r="A336" s="891"/>
      <c r="B336" s="890"/>
      <c r="C336" s="201" t="s">
        <v>196</v>
      </c>
      <c r="D336" s="194"/>
      <c r="E336" s="194"/>
      <c r="F336" s="194"/>
      <c r="G336" s="194"/>
      <c r="H336" s="194"/>
      <c r="I336" s="195"/>
      <c r="J336" s="195"/>
      <c r="K336" s="195"/>
      <c r="L336" s="195"/>
      <c r="M336" s="195"/>
      <c r="N336" s="194"/>
      <c r="O336" s="194"/>
      <c r="P336" s="195"/>
      <c r="Q336" s="195"/>
      <c r="R336" s="196">
        <f t="shared" si="119"/>
        <v>0</v>
      </c>
      <c r="S336" s="196">
        <f t="shared" si="120"/>
        <v>0</v>
      </c>
    </row>
    <row r="337" spans="1:19" ht="12">
      <c r="A337" s="891"/>
      <c r="B337" s="890"/>
      <c r="C337" s="201" t="s">
        <v>197</v>
      </c>
      <c r="D337" s="194"/>
      <c r="E337" s="194"/>
      <c r="F337" s="194"/>
      <c r="G337" s="194"/>
      <c r="H337" s="194"/>
      <c r="I337" s="195"/>
      <c r="J337" s="195"/>
      <c r="K337" s="195"/>
      <c r="L337" s="195"/>
      <c r="M337" s="195"/>
      <c r="N337" s="194"/>
      <c r="O337" s="194"/>
      <c r="P337" s="195"/>
      <c r="Q337" s="195"/>
      <c r="R337" s="196">
        <f t="shared" si="119"/>
        <v>0</v>
      </c>
      <c r="S337" s="196">
        <f t="shared" si="120"/>
        <v>0</v>
      </c>
    </row>
    <row r="338" spans="1:19" ht="12">
      <c r="A338" s="891"/>
      <c r="B338" s="890"/>
      <c r="C338" s="201" t="s">
        <v>198</v>
      </c>
      <c r="D338" s="194"/>
      <c r="E338" s="194"/>
      <c r="F338" s="194"/>
      <c r="G338" s="194"/>
      <c r="H338" s="194"/>
      <c r="I338" s="195"/>
      <c r="J338" s="195"/>
      <c r="K338" s="195"/>
      <c r="L338" s="195"/>
      <c r="M338" s="195"/>
      <c r="N338" s="194"/>
      <c r="O338" s="194"/>
      <c r="P338" s="195"/>
      <c r="Q338" s="195"/>
      <c r="R338" s="196">
        <f t="shared" si="119"/>
        <v>0</v>
      </c>
      <c r="S338" s="196">
        <f t="shared" si="120"/>
        <v>0</v>
      </c>
    </row>
    <row r="339" spans="1:19" ht="12">
      <c r="A339" s="891"/>
      <c r="B339" s="890"/>
      <c r="C339" s="201" t="s">
        <v>199</v>
      </c>
      <c r="D339" s="194"/>
      <c r="E339" s="194"/>
      <c r="F339" s="194"/>
      <c r="G339" s="194"/>
      <c r="H339" s="194"/>
      <c r="I339" s="195"/>
      <c r="J339" s="195"/>
      <c r="K339" s="195"/>
      <c r="L339" s="195"/>
      <c r="M339" s="195"/>
      <c r="N339" s="194"/>
      <c r="O339" s="194"/>
      <c r="P339" s="195"/>
      <c r="Q339" s="195"/>
      <c r="R339" s="196">
        <f t="shared" si="119"/>
        <v>0</v>
      </c>
      <c r="S339" s="196">
        <f t="shared" si="120"/>
        <v>0</v>
      </c>
    </row>
    <row r="340" spans="1:19" ht="12">
      <c r="A340" s="891"/>
      <c r="B340" s="890"/>
      <c r="C340" s="201" t="s">
        <v>200</v>
      </c>
      <c r="D340" s="194"/>
      <c r="E340" s="194"/>
      <c r="F340" s="194"/>
      <c r="G340" s="194"/>
      <c r="H340" s="194"/>
      <c r="I340" s="195"/>
      <c r="J340" s="195"/>
      <c r="K340" s="195"/>
      <c r="L340" s="195"/>
      <c r="M340" s="195"/>
      <c r="N340" s="194"/>
      <c r="O340" s="194"/>
      <c r="P340" s="195"/>
      <c r="Q340" s="195"/>
      <c r="R340" s="196">
        <f t="shared" si="119"/>
        <v>0</v>
      </c>
      <c r="S340" s="196">
        <f t="shared" si="120"/>
        <v>0</v>
      </c>
    </row>
    <row r="341" spans="1:19" ht="12">
      <c r="A341" s="891"/>
      <c r="B341" s="890"/>
      <c r="C341" s="198" t="s">
        <v>201</v>
      </c>
      <c r="D341" s="199">
        <f t="shared" ref="D341:Q341" si="122">SUM(D333:D340)</f>
        <v>0</v>
      </c>
      <c r="E341" s="199">
        <f t="shared" si="122"/>
        <v>0</v>
      </c>
      <c r="F341" s="199">
        <f t="shared" si="122"/>
        <v>0</v>
      </c>
      <c r="G341" s="199">
        <f t="shared" si="122"/>
        <v>0</v>
      </c>
      <c r="H341" s="199">
        <f t="shared" si="122"/>
        <v>0</v>
      </c>
      <c r="I341" s="199">
        <f t="shared" si="122"/>
        <v>0</v>
      </c>
      <c r="J341" s="199">
        <f t="shared" si="122"/>
        <v>0</v>
      </c>
      <c r="K341" s="199">
        <f t="shared" si="122"/>
        <v>0</v>
      </c>
      <c r="L341" s="199">
        <f t="shared" si="122"/>
        <v>0</v>
      </c>
      <c r="M341" s="199">
        <f t="shared" si="122"/>
        <v>0</v>
      </c>
      <c r="N341" s="199">
        <f t="shared" si="122"/>
        <v>0</v>
      </c>
      <c r="O341" s="199">
        <f t="shared" si="122"/>
        <v>0</v>
      </c>
      <c r="P341" s="199">
        <f t="shared" si="122"/>
        <v>0</v>
      </c>
      <c r="Q341" s="199">
        <f t="shared" si="122"/>
        <v>0</v>
      </c>
      <c r="R341" s="199">
        <f t="shared" si="119"/>
        <v>0</v>
      </c>
      <c r="S341" s="199">
        <f>+E341+G341+I341+K341+M341+O341+Q341</f>
        <v>0</v>
      </c>
    </row>
    <row r="342" spans="1:19" ht="12">
      <c r="A342" s="891"/>
      <c r="B342" s="890"/>
      <c r="C342" s="202" t="s">
        <v>202</v>
      </c>
      <c r="D342" s="203"/>
      <c r="E342" s="203"/>
      <c r="F342" s="203"/>
      <c r="G342" s="203"/>
      <c r="H342" s="204"/>
      <c r="I342" s="203"/>
      <c r="J342" s="203"/>
      <c r="K342" s="203"/>
      <c r="L342" s="204"/>
      <c r="M342" s="204"/>
      <c r="N342" s="204"/>
      <c r="O342" s="204"/>
      <c r="P342" s="204"/>
      <c r="Q342" s="204"/>
      <c r="R342" s="205">
        <f>+D342+F342+H342+J342+L342+N342+P342</f>
        <v>0</v>
      </c>
      <c r="S342" s="205">
        <f>+E342+G342+I342+K342+M342+O342+Q342</f>
        <v>0</v>
      </c>
    </row>
    <row r="343" spans="1:19" ht="12.75" thickBot="1">
      <c r="A343" s="891"/>
      <c r="B343" s="890"/>
      <c r="C343" s="206" t="s">
        <v>203</v>
      </c>
      <c r="D343" s="194"/>
      <c r="E343" s="194"/>
      <c r="F343" s="194"/>
      <c r="G343" s="194"/>
      <c r="H343" s="194"/>
      <c r="I343" s="195"/>
      <c r="J343" s="195"/>
      <c r="K343" s="195"/>
      <c r="L343" s="195"/>
      <c r="M343" s="195"/>
      <c r="N343" s="194"/>
      <c r="O343" s="194"/>
      <c r="P343" s="195"/>
      <c r="Q343" s="195"/>
      <c r="R343" s="196">
        <f t="shared" ref="R343" si="123">+D343+F343+H343+J343+L343+N343+P343</f>
        <v>0</v>
      </c>
      <c r="S343" s="196">
        <f t="shared" ref="S343" si="124">+E343+G343+I343+K343+M343+O343+Q343</f>
        <v>0</v>
      </c>
    </row>
    <row r="344" spans="1:19" ht="12">
      <c r="A344" s="891"/>
      <c r="B344" s="890"/>
      <c r="C344" s="207"/>
      <c r="D344" s="208">
        <f t="shared" ref="D344:S344" si="125">+D341</f>
        <v>0</v>
      </c>
      <c r="E344" s="208">
        <f t="shared" si="125"/>
        <v>0</v>
      </c>
      <c r="F344" s="208">
        <f t="shared" si="125"/>
        <v>0</v>
      </c>
      <c r="G344" s="208">
        <f t="shared" si="125"/>
        <v>0</v>
      </c>
      <c r="H344" s="208">
        <f t="shared" si="125"/>
        <v>0</v>
      </c>
      <c r="I344" s="208">
        <f t="shared" si="125"/>
        <v>0</v>
      </c>
      <c r="J344" s="208">
        <f t="shared" si="125"/>
        <v>0</v>
      </c>
      <c r="K344" s="208">
        <f t="shared" si="125"/>
        <v>0</v>
      </c>
      <c r="L344" s="208">
        <f t="shared" si="125"/>
        <v>0</v>
      </c>
      <c r="M344" s="208">
        <f t="shared" si="125"/>
        <v>0</v>
      </c>
      <c r="N344" s="208">
        <f t="shared" si="125"/>
        <v>0</v>
      </c>
      <c r="O344" s="208">
        <f t="shared" si="125"/>
        <v>0</v>
      </c>
      <c r="P344" s="208">
        <f t="shared" si="125"/>
        <v>0</v>
      </c>
      <c r="Q344" s="208">
        <f t="shared" si="125"/>
        <v>0</v>
      </c>
      <c r="R344" s="208">
        <f t="shared" si="125"/>
        <v>0</v>
      </c>
      <c r="S344" s="208">
        <f t="shared" si="125"/>
        <v>0</v>
      </c>
    </row>
    <row r="345" spans="1:19" ht="12" customHeight="1">
      <c r="A345" s="889">
        <v>20</v>
      </c>
      <c r="B345" s="890" t="str">
        <f>VLOOKUP(VALUE(A345),Metas!$B$4:$C$5036,2,0)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193" t="s">
        <v>187</v>
      </c>
      <c r="D345" s="194"/>
      <c r="E345" s="194"/>
      <c r="F345" s="194"/>
      <c r="G345" s="194"/>
      <c r="H345" s="194"/>
      <c r="I345" s="195"/>
      <c r="J345" s="195"/>
      <c r="K345" s="195"/>
      <c r="L345" s="195"/>
      <c r="M345" s="195"/>
      <c r="N345" s="194"/>
      <c r="O345" s="194"/>
      <c r="P345" s="195"/>
      <c r="Q345" s="195"/>
      <c r="R345" s="196">
        <f>+D345+F345+H345+J345+L345+N345+P345</f>
        <v>0</v>
      </c>
      <c r="S345" s="196">
        <f>+E345+G345+I345+K345+M345+O345+Q345</f>
        <v>0</v>
      </c>
    </row>
    <row r="346" spans="1:19" ht="12">
      <c r="A346" s="889"/>
      <c r="B346" s="890"/>
      <c r="C346" s="197" t="s">
        <v>188</v>
      </c>
      <c r="D346" s="194"/>
      <c r="E346" s="194"/>
      <c r="F346" s="194"/>
      <c r="G346" s="194"/>
      <c r="H346" s="194"/>
      <c r="I346" s="195"/>
      <c r="J346" s="195"/>
      <c r="K346" s="195"/>
      <c r="L346" s="195"/>
      <c r="M346" s="195"/>
      <c r="N346" s="194"/>
      <c r="O346" s="194"/>
      <c r="P346" s="195"/>
      <c r="Q346" s="195"/>
      <c r="R346" s="196">
        <f t="shared" ref="R346:R359" si="126">+D346+F346+H346+J346+L346+N346+P346</f>
        <v>0</v>
      </c>
      <c r="S346" s="196">
        <f t="shared" ref="S346:S358" si="127">+E346+G346+I346+K346+M346+O346+Q346</f>
        <v>0</v>
      </c>
    </row>
    <row r="347" spans="1:19" ht="12">
      <c r="A347" s="889"/>
      <c r="B347" s="890"/>
      <c r="C347" s="193" t="s">
        <v>189</v>
      </c>
      <c r="D347" s="194"/>
      <c r="E347" s="194"/>
      <c r="F347" s="194"/>
      <c r="G347" s="194"/>
      <c r="H347" s="194"/>
      <c r="I347" s="195"/>
      <c r="J347" s="195"/>
      <c r="K347" s="195"/>
      <c r="L347" s="195"/>
      <c r="M347" s="195"/>
      <c r="N347" s="194"/>
      <c r="O347" s="194"/>
      <c r="P347" s="195"/>
      <c r="Q347" s="195"/>
      <c r="R347" s="196">
        <f t="shared" si="126"/>
        <v>0</v>
      </c>
      <c r="S347" s="196">
        <f t="shared" si="127"/>
        <v>0</v>
      </c>
    </row>
    <row r="348" spans="1:19" ht="12">
      <c r="A348" s="889"/>
      <c r="B348" s="890"/>
      <c r="C348" s="193" t="s">
        <v>190</v>
      </c>
      <c r="D348" s="194"/>
      <c r="E348" s="194"/>
      <c r="F348" s="194"/>
      <c r="G348" s="194"/>
      <c r="H348" s="194"/>
      <c r="I348" s="195"/>
      <c r="J348" s="195"/>
      <c r="K348" s="195"/>
      <c r="L348" s="195"/>
      <c r="M348" s="195"/>
      <c r="N348" s="194"/>
      <c r="O348" s="194"/>
      <c r="P348" s="195"/>
      <c r="Q348" s="195"/>
      <c r="R348" s="196">
        <f t="shared" si="126"/>
        <v>0</v>
      </c>
      <c r="S348" s="196">
        <f t="shared" si="127"/>
        <v>0</v>
      </c>
    </row>
    <row r="349" spans="1:19" ht="12">
      <c r="A349" s="889"/>
      <c r="B349" s="890"/>
      <c r="C349" s="193" t="s">
        <v>191</v>
      </c>
      <c r="D349" s="194"/>
      <c r="E349" s="194"/>
      <c r="F349" s="194"/>
      <c r="G349" s="194"/>
      <c r="H349" s="194"/>
      <c r="I349" s="195"/>
      <c r="J349" s="195"/>
      <c r="K349" s="195"/>
      <c r="L349" s="195"/>
      <c r="M349" s="195"/>
      <c r="N349" s="194"/>
      <c r="O349" s="194"/>
      <c r="P349" s="195"/>
      <c r="Q349" s="195"/>
      <c r="R349" s="196">
        <f t="shared" si="126"/>
        <v>0</v>
      </c>
      <c r="S349" s="196">
        <f t="shared" si="127"/>
        <v>0</v>
      </c>
    </row>
    <row r="350" spans="1:19" ht="12">
      <c r="A350" s="889"/>
      <c r="B350" s="890"/>
      <c r="C350" s="197" t="s">
        <v>192</v>
      </c>
      <c r="D350" s="194"/>
      <c r="E350" s="194"/>
      <c r="F350" s="194"/>
      <c r="G350" s="194"/>
      <c r="H350" s="194"/>
      <c r="I350" s="195"/>
      <c r="J350" s="195"/>
      <c r="K350" s="195"/>
      <c r="L350" s="195"/>
      <c r="M350" s="195"/>
      <c r="N350" s="194"/>
      <c r="O350" s="194"/>
      <c r="P350" s="195"/>
      <c r="Q350" s="195"/>
      <c r="R350" s="196">
        <f t="shared" si="126"/>
        <v>0</v>
      </c>
      <c r="S350" s="196">
        <f t="shared" si="127"/>
        <v>0</v>
      </c>
    </row>
    <row r="351" spans="1:19" ht="12">
      <c r="A351" s="889"/>
      <c r="B351" s="890"/>
      <c r="C351" s="198" t="s">
        <v>193</v>
      </c>
      <c r="D351" s="199">
        <f t="shared" ref="D351:M351" si="128">SUM(D345:D350)</f>
        <v>0</v>
      </c>
      <c r="E351" s="199">
        <f t="shared" si="128"/>
        <v>0</v>
      </c>
      <c r="F351" s="199">
        <f t="shared" si="128"/>
        <v>0</v>
      </c>
      <c r="G351" s="199">
        <f t="shared" si="128"/>
        <v>0</v>
      </c>
      <c r="H351" s="199">
        <f t="shared" si="128"/>
        <v>0</v>
      </c>
      <c r="I351" s="199">
        <f t="shared" si="128"/>
        <v>0</v>
      </c>
      <c r="J351" s="199">
        <f t="shared" si="128"/>
        <v>0</v>
      </c>
      <c r="K351" s="199">
        <f t="shared" si="128"/>
        <v>0</v>
      </c>
      <c r="L351" s="199">
        <f t="shared" si="128"/>
        <v>0</v>
      </c>
      <c r="M351" s="199">
        <f t="shared" si="128"/>
        <v>0</v>
      </c>
      <c r="N351" s="199">
        <f>SUM(N345:N350)</f>
        <v>0</v>
      </c>
      <c r="O351" s="199">
        <f>SUM(O345:O350)</f>
        <v>0</v>
      </c>
      <c r="P351" s="199">
        <f>SUM(P345:P350)</f>
        <v>0</v>
      </c>
      <c r="Q351" s="199">
        <f>SUM(Q345:Q350)</f>
        <v>0</v>
      </c>
      <c r="R351" s="200">
        <f t="shared" si="126"/>
        <v>0</v>
      </c>
      <c r="S351" s="200">
        <f t="shared" si="127"/>
        <v>0</v>
      </c>
    </row>
    <row r="352" spans="1:19" ht="12">
      <c r="A352" s="889"/>
      <c r="B352" s="890"/>
      <c r="C352" s="193" t="s">
        <v>194</v>
      </c>
      <c r="D352" s="194"/>
      <c r="E352" s="194"/>
      <c r="F352" s="194"/>
      <c r="G352" s="194"/>
      <c r="H352" s="194"/>
      <c r="I352" s="195"/>
      <c r="J352" s="195"/>
      <c r="K352" s="195"/>
      <c r="L352" s="195"/>
      <c r="M352" s="195"/>
      <c r="N352" s="194"/>
      <c r="O352" s="194"/>
      <c r="P352" s="195"/>
      <c r="Q352" s="195"/>
      <c r="R352" s="196">
        <f t="shared" si="126"/>
        <v>0</v>
      </c>
      <c r="S352" s="196">
        <f t="shared" si="127"/>
        <v>0</v>
      </c>
    </row>
    <row r="353" spans="1:19" ht="12">
      <c r="A353" s="889"/>
      <c r="B353" s="890"/>
      <c r="C353" s="193" t="s">
        <v>195</v>
      </c>
      <c r="D353" s="194"/>
      <c r="E353" s="194"/>
      <c r="F353" s="194"/>
      <c r="G353" s="194"/>
      <c r="H353" s="194"/>
      <c r="I353" s="195"/>
      <c r="J353" s="195"/>
      <c r="K353" s="195"/>
      <c r="L353" s="195"/>
      <c r="M353" s="195"/>
      <c r="N353" s="194"/>
      <c r="O353" s="194"/>
      <c r="P353" s="195"/>
      <c r="Q353" s="195"/>
      <c r="R353" s="196">
        <f t="shared" si="126"/>
        <v>0</v>
      </c>
      <c r="S353" s="196">
        <f t="shared" si="127"/>
        <v>0</v>
      </c>
    </row>
    <row r="354" spans="1:19" ht="12">
      <c r="A354" s="889"/>
      <c r="B354" s="890"/>
      <c r="C354" s="201" t="s">
        <v>196</v>
      </c>
      <c r="D354" s="194"/>
      <c r="E354" s="194"/>
      <c r="F354" s="194"/>
      <c r="G354" s="194"/>
      <c r="H354" s="194"/>
      <c r="I354" s="195"/>
      <c r="J354" s="195"/>
      <c r="K354" s="195"/>
      <c r="L354" s="195"/>
      <c r="M354" s="195"/>
      <c r="N354" s="194"/>
      <c r="O354" s="194"/>
      <c r="P354" s="195"/>
      <c r="Q354" s="195"/>
      <c r="R354" s="196">
        <f t="shared" si="126"/>
        <v>0</v>
      </c>
      <c r="S354" s="196">
        <f t="shared" si="127"/>
        <v>0</v>
      </c>
    </row>
    <row r="355" spans="1:19" ht="12">
      <c r="A355" s="889"/>
      <c r="B355" s="890"/>
      <c r="C355" s="201" t="s">
        <v>197</v>
      </c>
      <c r="D355" s="194"/>
      <c r="E355" s="194"/>
      <c r="F355" s="194"/>
      <c r="G355" s="194"/>
      <c r="H355" s="194"/>
      <c r="I355" s="195"/>
      <c r="J355" s="195"/>
      <c r="K355" s="195"/>
      <c r="L355" s="195"/>
      <c r="M355" s="195"/>
      <c r="N355" s="194"/>
      <c r="O355" s="194"/>
      <c r="P355" s="195"/>
      <c r="Q355" s="195"/>
      <c r="R355" s="196">
        <f t="shared" si="126"/>
        <v>0</v>
      </c>
      <c r="S355" s="196">
        <f t="shared" si="127"/>
        <v>0</v>
      </c>
    </row>
    <row r="356" spans="1:19" ht="12">
      <c r="A356" s="889"/>
      <c r="B356" s="890"/>
      <c r="C356" s="201" t="s">
        <v>198</v>
      </c>
      <c r="D356" s="194"/>
      <c r="E356" s="194"/>
      <c r="F356" s="194"/>
      <c r="G356" s="194"/>
      <c r="H356" s="194"/>
      <c r="I356" s="195"/>
      <c r="J356" s="195"/>
      <c r="K356" s="195"/>
      <c r="L356" s="195"/>
      <c r="M356" s="195"/>
      <c r="N356" s="194"/>
      <c r="O356" s="194"/>
      <c r="P356" s="195"/>
      <c r="Q356" s="195"/>
      <c r="R356" s="196">
        <f t="shared" si="126"/>
        <v>0</v>
      </c>
      <c r="S356" s="196">
        <f t="shared" si="127"/>
        <v>0</v>
      </c>
    </row>
    <row r="357" spans="1:19" ht="12">
      <c r="A357" s="889"/>
      <c r="B357" s="890"/>
      <c r="C357" s="201" t="s">
        <v>199</v>
      </c>
      <c r="D357" s="194"/>
      <c r="E357" s="194"/>
      <c r="F357" s="194"/>
      <c r="G357" s="194"/>
      <c r="H357" s="194"/>
      <c r="I357" s="195"/>
      <c r="J357" s="195"/>
      <c r="K357" s="195"/>
      <c r="L357" s="195"/>
      <c r="M357" s="195"/>
      <c r="N357" s="194"/>
      <c r="O357" s="194"/>
      <c r="P357" s="195"/>
      <c r="Q357" s="195"/>
      <c r="R357" s="196">
        <f t="shared" si="126"/>
        <v>0</v>
      </c>
      <c r="S357" s="196">
        <f t="shared" si="127"/>
        <v>0</v>
      </c>
    </row>
    <row r="358" spans="1:19" ht="12">
      <c r="A358" s="889"/>
      <c r="B358" s="890"/>
      <c r="C358" s="201" t="s">
        <v>200</v>
      </c>
      <c r="D358" s="194"/>
      <c r="E358" s="194"/>
      <c r="F358" s="194"/>
      <c r="G358" s="194"/>
      <c r="H358" s="194"/>
      <c r="I358" s="195"/>
      <c r="J358" s="195"/>
      <c r="K358" s="195"/>
      <c r="L358" s="195"/>
      <c r="M358" s="195"/>
      <c r="N358" s="194"/>
      <c r="O358" s="194"/>
      <c r="P358" s="195"/>
      <c r="Q358" s="195"/>
      <c r="R358" s="196">
        <f t="shared" si="126"/>
        <v>0</v>
      </c>
      <c r="S358" s="196">
        <f t="shared" si="127"/>
        <v>0</v>
      </c>
    </row>
    <row r="359" spans="1:19" ht="12">
      <c r="A359" s="889"/>
      <c r="B359" s="890"/>
      <c r="C359" s="198" t="s">
        <v>201</v>
      </c>
      <c r="D359" s="199">
        <f t="shared" ref="D359:Q359" si="129">SUM(D351:D358)</f>
        <v>0</v>
      </c>
      <c r="E359" s="199">
        <f t="shared" si="129"/>
        <v>0</v>
      </c>
      <c r="F359" s="199">
        <f t="shared" si="129"/>
        <v>0</v>
      </c>
      <c r="G359" s="199">
        <f t="shared" si="129"/>
        <v>0</v>
      </c>
      <c r="H359" s="199">
        <f t="shared" si="129"/>
        <v>0</v>
      </c>
      <c r="I359" s="199">
        <f t="shared" si="129"/>
        <v>0</v>
      </c>
      <c r="J359" s="199">
        <f t="shared" si="129"/>
        <v>0</v>
      </c>
      <c r="K359" s="199">
        <f t="shared" si="129"/>
        <v>0</v>
      </c>
      <c r="L359" s="199">
        <f t="shared" si="129"/>
        <v>0</v>
      </c>
      <c r="M359" s="199">
        <f t="shared" si="129"/>
        <v>0</v>
      </c>
      <c r="N359" s="199">
        <f t="shared" si="129"/>
        <v>0</v>
      </c>
      <c r="O359" s="199">
        <f t="shared" si="129"/>
        <v>0</v>
      </c>
      <c r="P359" s="199">
        <f t="shared" si="129"/>
        <v>0</v>
      </c>
      <c r="Q359" s="199">
        <f t="shared" si="129"/>
        <v>0</v>
      </c>
      <c r="R359" s="199">
        <f t="shared" si="126"/>
        <v>0</v>
      </c>
      <c r="S359" s="199">
        <f>+E359+G359+I359+K359+M359+O359+Q359</f>
        <v>0</v>
      </c>
    </row>
    <row r="360" spans="1:19" ht="12">
      <c r="A360" s="889"/>
      <c r="B360" s="890"/>
      <c r="C360" s="202" t="s">
        <v>202</v>
      </c>
      <c r="D360" s="203"/>
      <c r="E360" s="203"/>
      <c r="F360" s="203"/>
      <c r="G360" s="203"/>
      <c r="H360" s="204"/>
      <c r="I360" s="203"/>
      <c r="J360" s="203"/>
      <c r="K360" s="203"/>
      <c r="L360" s="204"/>
      <c r="M360" s="204"/>
      <c r="N360" s="204"/>
      <c r="O360" s="204"/>
      <c r="P360" s="204"/>
      <c r="Q360" s="204"/>
      <c r="R360" s="205">
        <f>+D360+F360+H360+J360+L360+N360+P360</f>
        <v>0</v>
      </c>
      <c r="S360" s="205">
        <f>+E360+G360+I360+K360+M360+O360+Q360</f>
        <v>0</v>
      </c>
    </row>
    <row r="361" spans="1:19" ht="12.75" thickBot="1">
      <c r="A361" s="889"/>
      <c r="B361" s="890"/>
      <c r="C361" s="206" t="s">
        <v>203</v>
      </c>
      <c r="D361" s="194"/>
      <c r="E361" s="194"/>
      <c r="F361" s="194"/>
      <c r="G361" s="194"/>
      <c r="H361" s="194"/>
      <c r="I361" s="195"/>
      <c r="J361" s="195"/>
      <c r="K361" s="195"/>
      <c r="L361" s="195"/>
      <c r="M361" s="195"/>
      <c r="N361" s="194"/>
      <c r="O361" s="194"/>
      <c r="P361" s="195"/>
      <c r="Q361" s="195"/>
      <c r="R361" s="196">
        <f t="shared" ref="R361" si="130">+D361+F361+H361+J361+L361+N361+P361</f>
        <v>0</v>
      </c>
      <c r="S361" s="196">
        <f t="shared" ref="S361" si="131">+E361+G361+I361+K361+M361+O361+Q361</f>
        <v>0</v>
      </c>
    </row>
    <row r="362" spans="1:19" ht="12">
      <c r="A362" s="889"/>
      <c r="B362" s="890"/>
      <c r="C362" s="207"/>
      <c r="D362" s="208">
        <f t="shared" ref="D362:S362" si="132">+D359</f>
        <v>0</v>
      </c>
      <c r="E362" s="208">
        <f t="shared" si="132"/>
        <v>0</v>
      </c>
      <c r="F362" s="208">
        <f t="shared" si="132"/>
        <v>0</v>
      </c>
      <c r="G362" s="208">
        <f t="shared" si="132"/>
        <v>0</v>
      </c>
      <c r="H362" s="208">
        <f t="shared" si="132"/>
        <v>0</v>
      </c>
      <c r="I362" s="208">
        <f t="shared" si="132"/>
        <v>0</v>
      </c>
      <c r="J362" s="208">
        <f t="shared" si="132"/>
        <v>0</v>
      </c>
      <c r="K362" s="208">
        <f t="shared" si="132"/>
        <v>0</v>
      </c>
      <c r="L362" s="208">
        <f t="shared" si="132"/>
        <v>0</v>
      </c>
      <c r="M362" s="208">
        <f t="shared" si="132"/>
        <v>0</v>
      </c>
      <c r="N362" s="208">
        <f t="shared" si="132"/>
        <v>0</v>
      </c>
      <c r="O362" s="208">
        <f t="shared" si="132"/>
        <v>0</v>
      </c>
      <c r="P362" s="208">
        <f t="shared" si="132"/>
        <v>0</v>
      </c>
      <c r="Q362" s="208">
        <f t="shared" si="132"/>
        <v>0</v>
      </c>
      <c r="R362" s="208">
        <f t="shared" si="132"/>
        <v>0</v>
      </c>
      <c r="S362" s="208">
        <f t="shared" si="132"/>
        <v>0</v>
      </c>
    </row>
    <row r="363" spans="1:19" ht="12" customHeight="1">
      <c r="A363" s="889">
        <v>21</v>
      </c>
      <c r="B363" s="890" t="str">
        <f>VLOOKUP(VALUE(A363),Metas!$B$4:$C$5036,2,0)</f>
        <v>Mantener a 10 la tasa de mortalidad perinatal por cada 1000 nacidos vivos.</v>
      </c>
      <c r="C363" s="193" t="s">
        <v>187</v>
      </c>
      <c r="D363" s="194"/>
      <c r="E363" s="194"/>
      <c r="F363" s="194"/>
      <c r="G363" s="194"/>
      <c r="H363" s="194"/>
      <c r="I363" s="195"/>
      <c r="J363" s="195"/>
      <c r="K363" s="195"/>
      <c r="L363" s="195"/>
      <c r="M363" s="195"/>
      <c r="N363" s="194"/>
      <c r="O363" s="194"/>
      <c r="P363" s="195"/>
      <c r="Q363" s="195"/>
      <c r="R363" s="196">
        <f>+D363+F363+H363+J363+L363+N363+P363</f>
        <v>0</v>
      </c>
      <c r="S363" s="196">
        <f>+E363+G363+I363+K363+M363+O363+Q363</f>
        <v>0</v>
      </c>
    </row>
    <row r="364" spans="1:19" ht="12">
      <c r="A364" s="889"/>
      <c r="B364" s="890"/>
      <c r="C364" s="197" t="s">
        <v>188</v>
      </c>
      <c r="D364" s="194"/>
      <c r="E364" s="194"/>
      <c r="F364" s="194"/>
      <c r="G364" s="194"/>
      <c r="H364" s="194"/>
      <c r="I364" s="195"/>
      <c r="J364" s="195"/>
      <c r="K364" s="195"/>
      <c r="L364" s="195"/>
      <c r="M364" s="195"/>
      <c r="N364" s="194"/>
      <c r="O364" s="194"/>
      <c r="P364" s="195"/>
      <c r="Q364" s="195"/>
      <c r="R364" s="196">
        <f t="shared" ref="R364:R377" si="133">+D364+F364+H364+J364+L364+N364+P364</f>
        <v>0</v>
      </c>
      <c r="S364" s="196">
        <f t="shared" ref="S364:S376" si="134">+E364+G364+I364+K364+M364+O364+Q364</f>
        <v>0</v>
      </c>
    </row>
    <row r="365" spans="1:19" ht="12">
      <c r="A365" s="889"/>
      <c r="B365" s="890"/>
      <c r="C365" s="193" t="s">
        <v>189</v>
      </c>
      <c r="D365" s="194"/>
      <c r="E365" s="194"/>
      <c r="F365" s="194"/>
      <c r="G365" s="194"/>
      <c r="H365" s="194"/>
      <c r="I365" s="195"/>
      <c r="J365" s="195"/>
      <c r="K365" s="195"/>
      <c r="L365" s="195"/>
      <c r="M365" s="195"/>
      <c r="N365" s="194"/>
      <c r="O365" s="194"/>
      <c r="P365" s="195"/>
      <c r="Q365" s="195"/>
      <c r="R365" s="196">
        <f t="shared" si="133"/>
        <v>0</v>
      </c>
      <c r="S365" s="196">
        <f t="shared" si="134"/>
        <v>0</v>
      </c>
    </row>
    <row r="366" spans="1:19" ht="12">
      <c r="A366" s="889"/>
      <c r="B366" s="890"/>
      <c r="C366" s="193" t="s">
        <v>190</v>
      </c>
      <c r="D366" s="194"/>
      <c r="E366" s="194"/>
      <c r="F366" s="194"/>
      <c r="G366" s="194"/>
      <c r="H366" s="194"/>
      <c r="I366" s="195"/>
      <c r="J366" s="195"/>
      <c r="K366" s="195"/>
      <c r="L366" s="195"/>
      <c r="M366" s="195"/>
      <c r="N366" s="194"/>
      <c r="O366" s="194"/>
      <c r="P366" s="195"/>
      <c r="Q366" s="195"/>
      <c r="R366" s="196">
        <f t="shared" si="133"/>
        <v>0</v>
      </c>
      <c r="S366" s="196">
        <f t="shared" si="134"/>
        <v>0</v>
      </c>
    </row>
    <row r="367" spans="1:19" ht="12">
      <c r="A367" s="889"/>
      <c r="B367" s="890"/>
      <c r="C367" s="193" t="s">
        <v>191</v>
      </c>
      <c r="D367" s="194"/>
      <c r="E367" s="194"/>
      <c r="F367" s="194"/>
      <c r="G367" s="194"/>
      <c r="H367" s="194"/>
      <c r="I367" s="195"/>
      <c r="J367" s="195"/>
      <c r="K367" s="195"/>
      <c r="L367" s="195"/>
      <c r="M367" s="195"/>
      <c r="N367" s="194"/>
      <c r="O367" s="194"/>
      <c r="P367" s="195"/>
      <c r="Q367" s="195"/>
      <c r="R367" s="196">
        <f t="shared" si="133"/>
        <v>0</v>
      </c>
      <c r="S367" s="196">
        <f t="shared" si="134"/>
        <v>0</v>
      </c>
    </row>
    <row r="368" spans="1:19" ht="12">
      <c r="A368" s="889"/>
      <c r="B368" s="890"/>
      <c r="C368" s="197" t="s">
        <v>192</v>
      </c>
      <c r="D368" s="194"/>
      <c r="E368" s="194"/>
      <c r="F368" s="194"/>
      <c r="G368" s="194"/>
      <c r="H368" s="194"/>
      <c r="I368" s="195"/>
      <c r="J368" s="195"/>
      <c r="K368" s="195"/>
      <c r="L368" s="195"/>
      <c r="M368" s="195"/>
      <c r="N368" s="194"/>
      <c r="O368" s="194"/>
      <c r="P368" s="195"/>
      <c r="Q368" s="195"/>
      <c r="R368" s="196">
        <f t="shared" si="133"/>
        <v>0</v>
      </c>
      <c r="S368" s="196">
        <f t="shared" si="134"/>
        <v>0</v>
      </c>
    </row>
    <row r="369" spans="1:19" ht="12">
      <c r="A369" s="889"/>
      <c r="B369" s="890"/>
      <c r="C369" s="198" t="s">
        <v>193</v>
      </c>
      <c r="D369" s="199">
        <f t="shared" ref="D369:M369" si="135">SUM(D363:D368)</f>
        <v>0</v>
      </c>
      <c r="E369" s="199">
        <f t="shared" si="135"/>
        <v>0</v>
      </c>
      <c r="F369" s="199">
        <f t="shared" si="135"/>
        <v>0</v>
      </c>
      <c r="G369" s="199">
        <f t="shared" si="135"/>
        <v>0</v>
      </c>
      <c r="H369" s="199">
        <f t="shared" si="135"/>
        <v>0</v>
      </c>
      <c r="I369" s="199">
        <f t="shared" si="135"/>
        <v>0</v>
      </c>
      <c r="J369" s="199">
        <f t="shared" si="135"/>
        <v>0</v>
      </c>
      <c r="K369" s="199">
        <f t="shared" si="135"/>
        <v>0</v>
      </c>
      <c r="L369" s="199">
        <f t="shared" si="135"/>
        <v>0</v>
      </c>
      <c r="M369" s="199">
        <f t="shared" si="135"/>
        <v>0</v>
      </c>
      <c r="N369" s="199">
        <f>SUM(N363:N368)</f>
        <v>0</v>
      </c>
      <c r="O369" s="199">
        <f>SUM(O363:O368)</f>
        <v>0</v>
      </c>
      <c r="P369" s="199">
        <f>SUM(P363:P368)</f>
        <v>0</v>
      </c>
      <c r="Q369" s="199">
        <f>SUM(Q363:Q368)</f>
        <v>0</v>
      </c>
      <c r="R369" s="200">
        <f t="shared" si="133"/>
        <v>0</v>
      </c>
      <c r="S369" s="200">
        <f t="shared" si="134"/>
        <v>0</v>
      </c>
    </row>
    <row r="370" spans="1:19" ht="12">
      <c r="A370" s="889"/>
      <c r="B370" s="890"/>
      <c r="C370" s="193" t="s">
        <v>194</v>
      </c>
      <c r="D370" s="194"/>
      <c r="E370" s="194"/>
      <c r="F370" s="194"/>
      <c r="G370" s="194"/>
      <c r="H370" s="194"/>
      <c r="I370" s="195"/>
      <c r="J370" s="195"/>
      <c r="K370" s="195"/>
      <c r="L370" s="195"/>
      <c r="M370" s="195"/>
      <c r="N370" s="194"/>
      <c r="O370" s="194"/>
      <c r="P370" s="195"/>
      <c r="Q370" s="195"/>
      <c r="R370" s="196">
        <f t="shared" si="133"/>
        <v>0</v>
      </c>
      <c r="S370" s="196">
        <f t="shared" si="134"/>
        <v>0</v>
      </c>
    </row>
    <row r="371" spans="1:19" ht="12">
      <c r="A371" s="889"/>
      <c r="B371" s="890"/>
      <c r="C371" s="193" t="s">
        <v>195</v>
      </c>
      <c r="D371" s="194"/>
      <c r="E371" s="194"/>
      <c r="F371" s="194"/>
      <c r="G371" s="194"/>
      <c r="H371" s="194"/>
      <c r="I371" s="195"/>
      <c r="J371" s="195"/>
      <c r="K371" s="195"/>
      <c r="L371" s="195"/>
      <c r="M371" s="195"/>
      <c r="N371" s="194"/>
      <c r="O371" s="194"/>
      <c r="P371" s="195"/>
      <c r="Q371" s="195"/>
      <c r="R371" s="196">
        <f t="shared" si="133"/>
        <v>0</v>
      </c>
      <c r="S371" s="196">
        <f t="shared" si="134"/>
        <v>0</v>
      </c>
    </row>
    <row r="372" spans="1:19" ht="12">
      <c r="A372" s="889"/>
      <c r="B372" s="890"/>
      <c r="C372" s="201" t="s">
        <v>196</v>
      </c>
      <c r="D372" s="194"/>
      <c r="E372" s="194"/>
      <c r="F372" s="194"/>
      <c r="G372" s="194"/>
      <c r="H372" s="194"/>
      <c r="I372" s="195"/>
      <c r="J372" s="195"/>
      <c r="K372" s="195"/>
      <c r="L372" s="195"/>
      <c r="M372" s="195"/>
      <c r="N372" s="194"/>
      <c r="O372" s="194"/>
      <c r="P372" s="195"/>
      <c r="Q372" s="195"/>
      <c r="R372" s="196">
        <f t="shared" si="133"/>
        <v>0</v>
      </c>
      <c r="S372" s="196">
        <f t="shared" si="134"/>
        <v>0</v>
      </c>
    </row>
    <row r="373" spans="1:19" ht="12">
      <c r="A373" s="889"/>
      <c r="B373" s="890"/>
      <c r="C373" s="201" t="s">
        <v>197</v>
      </c>
      <c r="D373" s="194"/>
      <c r="E373" s="194"/>
      <c r="F373" s="194"/>
      <c r="G373" s="194"/>
      <c r="H373" s="194"/>
      <c r="I373" s="195"/>
      <c r="J373" s="195"/>
      <c r="K373" s="195"/>
      <c r="L373" s="195"/>
      <c r="M373" s="195"/>
      <c r="N373" s="194"/>
      <c r="O373" s="194"/>
      <c r="P373" s="195"/>
      <c r="Q373" s="195"/>
      <c r="R373" s="196">
        <f t="shared" si="133"/>
        <v>0</v>
      </c>
      <c r="S373" s="196">
        <f t="shared" si="134"/>
        <v>0</v>
      </c>
    </row>
    <row r="374" spans="1:19" ht="12">
      <c r="A374" s="889"/>
      <c r="B374" s="890"/>
      <c r="C374" s="201" t="s">
        <v>198</v>
      </c>
      <c r="D374" s="194"/>
      <c r="E374" s="194"/>
      <c r="F374" s="194"/>
      <c r="G374" s="194"/>
      <c r="H374" s="194"/>
      <c r="I374" s="195"/>
      <c r="J374" s="195"/>
      <c r="K374" s="195"/>
      <c r="L374" s="195"/>
      <c r="M374" s="195"/>
      <c r="N374" s="194"/>
      <c r="O374" s="194"/>
      <c r="P374" s="195"/>
      <c r="Q374" s="195"/>
      <c r="R374" s="196">
        <f t="shared" si="133"/>
        <v>0</v>
      </c>
      <c r="S374" s="196">
        <f t="shared" si="134"/>
        <v>0</v>
      </c>
    </row>
    <row r="375" spans="1:19" ht="12">
      <c r="A375" s="889"/>
      <c r="B375" s="890"/>
      <c r="C375" s="201" t="s">
        <v>199</v>
      </c>
      <c r="D375" s="194"/>
      <c r="E375" s="194"/>
      <c r="F375" s="194"/>
      <c r="G375" s="194"/>
      <c r="H375" s="194"/>
      <c r="I375" s="195"/>
      <c r="J375" s="195"/>
      <c r="K375" s="195"/>
      <c r="L375" s="195"/>
      <c r="M375" s="195"/>
      <c r="N375" s="194"/>
      <c r="O375" s="194"/>
      <c r="P375" s="195"/>
      <c r="Q375" s="195"/>
      <c r="R375" s="196">
        <f t="shared" si="133"/>
        <v>0</v>
      </c>
      <c r="S375" s="196">
        <f t="shared" si="134"/>
        <v>0</v>
      </c>
    </row>
    <row r="376" spans="1:19" ht="12">
      <c r="A376" s="889"/>
      <c r="B376" s="890"/>
      <c r="C376" s="201" t="s">
        <v>200</v>
      </c>
      <c r="D376" s="194"/>
      <c r="E376" s="194"/>
      <c r="F376" s="194"/>
      <c r="G376" s="194"/>
      <c r="H376" s="194"/>
      <c r="I376" s="195"/>
      <c r="J376" s="195"/>
      <c r="K376" s="195"/>
      <c r="L376" s="195"/>
      <c r="M376" s="195"/>
      <c r="N376" s="194"/>
      <c r="O376" s="194"/>
      <c r="P376" s="195"/>
      <c r="Q376" s="195"/>
      <c r="R376" s="196">
        <f t="shared" si="133"/>
        <v>0</v>
      </c>
      <c r="S376" s="196">
        <f t="shared" si="134"/>
        <v>0</v>
      </c>
    </row>
    <row r="377" spans="1:19" ht="12">
      <c r="A377" s="889"/>
      <c r="B377" s="890"/>
      <c r="C377" s="198" t="s">
        <v>201</v>
      </c>
      <c r="D377" s="199">
        <f t="shared" ref="D377:Q377" si="136">SUM(D369:D376)</f>
        <v>0</v>
      </c>
      <c r="E377" s="199">
        <f t="shared" si="136"/>
        <v>0</v>
      </c>
      <c r="F377" s="199">
        <f t="shared" si="136"/>
        <v>0</v>
      </c>
      <c r="G377" s="199">
        <f t="shared" si="136"/>
        <v>0</v>
      </c>
      <c r="H377" s="199">
        <f t="shared" si="136"/>
        <v>0</v>
      </c>
      <c r="I377" s="199">
        <f t="shared" si="136"/>
        <v>0</v>
      </c>
      <c r="J377" s="199">
        <f t="shared" si="136"/>
        <v>0</v>
      </c>
      <c r="K377" s="199">
        <f t="shared" si="136"/>
        <v>0</v>
      </c>
      <c r="L377" s="199">
        <f t="shared" si="136"/>
        <v>0</v>
      </c>
      <c r="M377" s="199">
        <f t="shared" si="136"/>
        <v>0</v>
      </c>
      <c r="N377" s="199">
        <f t="shared" si="136"/>
        <v>0</v>
      </c>
      <c r="O377" s="199">
        <f t="shared" si="136"/>
        <v>0</v>
      </c>
      <c r="P377" s="199">
        <f t="shared" si="136"/>
        <v>0</v>
      </c>
      <c r="Q377" s="199">
        <f t="shared" si="136"/>
        <v>0</v>
      </c>
      <c r="R377" s="199">
        <f t="shared" si="133"/>
        <v>0</v>
      </c>
      <c r="S377" s="199">
        <f>+E377+G377+I377+K377+M377+O377+Q377</f>
        <v>0</v>
      </c>
    </row>
    <row r="378" spans="1:19" ht="12">
      <c r="A378" s="889"/>
      <c r="B378" s="890"/>
      <c r="C378" s="202" t="s">
        <v>202</v>
      </c>
      <c r="D378" s="203"/>
      <c r="E378" s="203"/>
      <c r="F378" s="203"/>
      <c r="G378" s="203"/>
      <c r="H378" s="204"/>
      <c r="I378" s="203"/>
      <c r="J378" s="203"/>
      <c r="K378" s="203"/>
      <c r="L378" s="204"/>
      <c r="M378" s="204"/>
      <c r="N378" s="204"/>
      <c r="O378" s="204"/>
      <c r="P378" s="204"/>
      <c r="Q378" s="204"/>
      <c r="R378" s="205">
        <f>+D378+F378+H378+J378+L378+N378+P378</f>
        <v>0</v>
      </c>
      <c r="S378" s="205">
        <f>+E378+G378+I378+K378+M378+O378+Q378</f>
        <v>0</v>
      </c>
    </row>
    <row r="379" spans="1:19" ht="12.75" thickBot="1">
      <c r="A379" s="889"/>
      <c r="B379" s="890"/>
      <c r="C379" s="206" t="s">
        <v>203</v>
      </c>
      <c r="D379" s="194"/>
      <c r="E379" s="194"/>
      <c r="F379" s="194"/>
      <c r="G379" s="194"/>
      <c r="H379" s="194"/>
      <c r="I379" s="195"/>
      <c r="J379" s="195"/>
      <c r="K379" s="195"/>
      <c r="L379" s="195"/>
      <c r="M379" s="195"/>
      <c r="N379" s="194"/>
      <c r="O379" s="194"/>
      <c r="P379" s="195"/>
      <c r="Q379" s="195"/>
      <c r="R379" s="196">
        <f t="shared" ref="R379" si="137">+D379+F379+H379+J379+L379+N379+P379</f>
        <v>0</v>
      </c>
      <c r="S379" s="196">
        <f t="shared" ref="S379" si="138">+E379+G379+I379+K379+M379+O379+Q379</f>
        <v>0</v>
      </c>
    </row>
    <row r="380" spans="1:19" ht="12">
      <c r="A380" s="889"/>
      <c r="B380" s="890"/>
      <c r="C380" s="207"/>
      <c r="D380" s="208">
        <f t="shared" ref="D380:S380" si="139">+D377</f>
        <v>0</v>
      </c>
      <c r="E380" s="208">
        <f t="shared" si="139"/>
        <v>0</v>
      </c>
      <c r="F380" s="208">
        <f t="shared" si="139"/>
        <v>0</v>
      </c>
      <c r="G380" s="208">
        <f t="shared" si="139"/>
        <v>0</v>
      </c>
      <c r="H380" s="208">
        <f t="shared" si="139"/>
        <v>0</v>
      </c>
      <c r="I380" s="208">
        <f t="shared" si="139"/>
        <v>0</v>
      </c>
      <c r="J380" s="208">
        <f t="shared" si="139"/>
        <v>0</v>
      </c>
      <c r="K380" s="208">
        <f t="shared" si="139"/>
        <v>0</v>
      </c>
      <c r="L380" s="208">
        <f t="shared" si="139"/>
        <v>0</v>
      </c>
      <c r="M380" s="208">
        <f t="shared" si="139"/>
        <v>0</v>
      </c>
      <c r="N380" s="208">
        <f t="shared" si="139"/>
        <v>0</v>
      </c>
      <c r="O380" s="208">
        <f t="shared" si="139"/>
        <v>0</v>
      </c>
      <c r="P380" s="208">
        <f t="shared" si="139"/>
        <v>0</v>
      </c>
      <c r="Q380" s="208">
        <f t="shared" si="139"/>
        <v>0</v>
      </c>
      <c r="R380" s="208">
        <f t="shared" si="139"/>
        <v>0</v>
      </c>
      <c r="S380" s="208">
        <f t="shared" si="139"/>
        <v>0</v>
      </c>
    </row>
    <row r="381" spans="1:19" ht="12" customHeight="1">
      <c r="A381" s="889">
        <v>22</v>
      </c>
      <c r="B381" s="890" t="str">
        <f>VLOOKUP(VALUE(A381),Metas!$B$4:$C$5036,2,0)</f>
        <v>Desarrollar el 100% de las intervenciones en las líneas estratégicas del plan de acción para la prevención y manejo del bajo peso al nacer.</v>
      </c>
      <c r="C381" s="193" t="s">
        <v>187</v>
      </c>
      <c r="D381" s="194"/>
      <c r="E381" s="194"/>
      <c r="F381" s="194"/>
      <c r="G381" s="194"/>
      <c r="H381" s="194"/>
      <c r="I381" s="195"/>
      <c r="J381" s="195"/>
      <c r="K381" s="195"/>
      <c r="L381" s="195"/>
      <c r="M381" s="195"/>
      <c r="N381" s="194"/>
      <c r="O381" s="194"/>
      <c r="P381" s="195"/>
      <c r="Q381" s="195"/>
      <c r="R381" s="196">
        <f>+D381+F381+H381+J381+L381+N381+P381</f>
        <v>0</v>
      </c>
      <c r="S381" s="196">
        <f>+E381+G381+I381+K381+M381+O381+Q381</f>
        <v>0</v>
      </c>
    </row>
    <row r="382" spans="1:19" ht="12">
      <c r="A382" s="889"/>
      <c r="B382" s="890"/>
      <c r="C382" s="197" t="s">
        <v>188</v>
      </c>
      <c r="D382" s="194"/>
      <c r="E382" s="194"/>
      <c r="F382" s="194"/>
      <c r="G382" s="194"/>
      <c r="H382" s="194"/>
      <c r="I382" s="195"/>
      <c r="J382" s="195"/>
      <c r="K382" s="195"/>
      <c r="L382" s="195"/>
      <c r="M382" s="195"/>
      <c r="N382" s="194"/>
      <c r="O382" s="194"/>
      <c r="P382" s="195"/>
      <c r="Q382" s="195"/>
      <c r="R382" s="196">
        <f t="shared" ref="R382:R395" si="140">+D382+F382+H382+J382+L382+N382+P382</f>
        <v>0</v>
      </c>
      <c r="S382" s="196">
        <f t="shared" ref="S382:S394" si="141">+E382+G382+I382+K382+M382+O382+Q382</f>
        <v>0</v>
      </c>
    </row>
    <row r="383" spans="1:19" ht="12">
      <c r="A383" s="889"/>
      <c r="B383" s="890"/>
      <c r="C383" s="193" t="s">
        <v>189</v>
      </c>
      <c r="D383" s="194"/>
      <c r="E383" s="194"/>
      <c r="F383" s="194"/>
      <c r="G383" s="194"/>
      <c r="H383" s="194"/>
      <c r="I383" s="195"/>
      <c r="J383" s="195"/>
      <c r="K383" s="195"/>
      <c r="L383" s="195"/>
      <c r="M383" s="195"/>
      <c r="N383" s="194"/>
      <c r="O383" s="194"/>
      <c r="P383" s="195"/>
      <c r="Q383" s="195"/>
      <c r="R383" s="196">
        <f t="shared" si="140"/>
        <v>0</v>
      </c>
      <c r="S383" s="196">
        <f t="shared" si="141"/>
        <v>0</v>
      </c>
    </row>
    <row r="384" spans="1:19" ht="12">
      <c r="A384" s="889"/>
      <c r="B384" s="890"/>
      <c r="C384" s="193" t="s">
        <v>190</v>
      </c>
      <c r="D384" s="194"/>
      <c r="E384" s="194"/>
      <c r="F384" s="194"/>
      <c r="G384" s="194"/>
      <c r="H384" s="194"/>
      <c r="I384" s="195"/>
      <c r="J384" s="195"/>
      <c r="K384" s="195"/>
      <c r="L384" s="195"/>
      <c r="M384" s="195"/>
      <c r="N384" s="194"/>
      <c r="O384" s="194"/>
      <c r="P384" s="195"/>
      <c r="Q384" s="195"/>
      <c r="R384" s="196">
        <f t="shared" si="140"/>
        <v>0</v>
      </c>
      <c r="S384" s="196">
        <f t="shared" si="141"/>
        <v>0</v>
      </c>
    </row>
    <row r="385" spans="1:19" ht="12">
      <c r="A385" s="889"/>
      <c r="B385" s="890"/>
      <c r="C385" s="193" t="s">
        <v>191</v>
      </c>
      <c r="D385" s="194"/>
      <c r="E385" s="194"/>
      <c r="F385" s="194"/>
      <c r="G385" s="194"/>
      <c r="H385" s="194"/>
      <c r="I385" s="195"/>
      <c r="J385" s="195"/>
      <c r="K385" s="195"/>
      <c r="L385" s="195"/>
      <c r="M385" s="195"/>
      <c r="N385" s="194"/>
      <c r="O385" s="194"/>
      <c r="P385" s="195"/>
      <c r="Q385" s="195"/>
      <c r="R385" s="196">
        <f t="shared" si="140"/>
        <v>0</v>
      </c>
      <c r="S385" s="196">
        <f t="shared" si="141"/>
        <v>0</v>
      </c>
    </row>
    <row r="386" spans="1:19" ht="12">
      <c r="A386" s="889"/>
      <c r="B386" s="890"/>
      <c r="C386" s="197" t="s">
        <v>192</v>
      </c>
      <c r="D386" s="194"/>
      <c r="E386" s="194"/>
      <c r="F386" s="194"/>
      <c r="G386" s="194"/>
      <c r="H386" s="194"/>
      <c r="I386" s="195"/>
      <c r="J386" s="195"/>
      <c r="K386" s="195"/>
      <c r="L386" s="195"/>
      <c r="M386" s="195"/>
      <c r="N386" s="194"/>
      <c r="O386" s="194"/>
      <c r="P386" s="195"/>
      <c r="Q386" s="195"/>
      <c r="R386" s="196">
        <f t="shared" si="140"/>
        <v>0</v>
      </c>
      <c r="S386" s="196">
        <f t="shared" si="141"/>
        <v>0</v>
      </c>
    </row>
    <row r="387" spans="1:19" ht="12">
      <c r="A387" s="889"/>
      <c r="B387" s="890"/>
      <c r="C387" s="198" t="s">
        <v>193</v>
      </c>
      <c r="D387" s="199">
        <f t="shared" ref="D387:M387" si="142">SUM(D381:D386)</f>
        <v>0</v>
      </c>
      <c r="E387" s="199">
        <f t="shared" si="142"/>
        <v>0</v>
      </c>
      <c r="F387" s="199">
        <f t="shared" si="142"/>
        <v>0</v>
      </c>
      <c r="G387" s="199">
        <f t="shared" si="142"/>
        <v>0</v>
      </c>
      <c r="H387" s="199">
        <f t="shared" si="142"/>
        <v>0</v>
      </c>
      <c r="I387" s="199">
        <f t="shared" si="142"/>
        <v>0</v>
      </c>
      <c r="J387" s="199">
        <f t="shared" si="142"/>
        <v>0</v>
      </c>
      <c r="K387" s="199">
        <f t="shared" si="142"/>
        <v>0</v>
      </c>
      <c r="L387" s="199">
        <f t="shared" si="142"/>
        <v>0</v>
      </c>
      <c r="M387" s="199">
        <f t="shared" si="142"/>
        <v>0</v>
      </c>
      <c r="N387" s="199">
        <f>SUM(N381:N386)</f>
        <v>0</v>
      </c>
      <c r="O387" s="199">
        <f>SUM(O381:O386)</f>
        <v>0</v>
      </c>
      <c r="P387" s="199">
        <f>SUM(P381:P386)</f>
        <v>0</v>
      </c>
      <c r="Q387" s="199">
        <f>SUM(Q381:Q386)</f>
        <v>0</v>
      </c>
      <c r="R387" s="200">
        <f t="shared" si="140"/>
        <v>0</v>
      </c>
      <c r="S387" s="200">
        <f t="shared" si="141"/>
        <v>0</v>
      </c>
    </row>
    <row r="388" spans="1:19" ht="12">
      <c r="A388" s="889"/>
      <c r="B388" s="890"/>
      <c r="C388" s="193" t="s">
        <v>194</v>
      </c>
      <c r="D388" s="194"/>
      <c r="E388" s="194"/>
      <c r="F388" s="194"/>
      <c r="G388" s="194"/>
      <c r="H388" s="194"/>
      <c r="I388" s="195"/>
      <c r="J388" s="195"/>
      <c r="K388" s="195"/>
      <c r="L388" s="195"/>
      <c r="M388" s="195"/>
      <c r="N388" s="194"/>
      <c r="O388" s="194"/>
      <c r="P388" s="195"/>
      <c r="Q388" s="195"/>
      <c r="R388" s="196">
        <f t="shared" si="140"/>
        <v>0</v>
      </c>
      <c r="S388" s="196">
        <f t="shared" si="141"/>
        <v>0</v>
      </c>
    </row>
    <row r="389" spans="1:19" ht="12">
      <c r="A389" s="889"/>
      <c r="B389" s="890"/>
      <c r="C389" s="193" t="s">
        <v>195</v>
      </c>
      <c r="D389" s="194"/>
      <c r="E389" s="194"/>
      <c r="F389" s="194"/>
      <c r="G389" s="194"/>
      <c r="H389" s="194"/>
      <c r="I389" s="195"/>
      <c r="J389" s="195"/>
      <c r="K389" s="195"/>
      <c r="L389" s="195"/>
      <c r="M389" s="195"/>
      <c r="N389" s="194"/>
      <c r="O389" s="194"/>
      <c r="P389" s="195"/>
      <c r="Q389" s="195"/>
      <c r="R389" s="196">
        <f t="shared" si="140"/>
        <v>0</v>
      </c>
      <c r="S389" s="196">
        <f t="shared" si="141"/>
        <v>0</v>
      </c>
    </row>
    <row r="390" spans="1:19" ht="12">
      <c r="A390" s="889"/>
      <c r="B390" s="890"/>
      <c r="C390" s="201" t="s">
        <v>196</v>
      </c>
      <c r="D390" s="194"/>
      <c r="E390" s="194"/>
      <c r="F390" s="194"/>
      <c r="G390" s="194"/>
      <c r="H390" s="194"/>
      <c r="I390" s="195"/>
      <c r="J390" s="195"/>
      <c r="K390" s="195"/>
      <c r="L390" s="195"/>
      <c r="M390" s="195"/>
      <c r="N390" s="194"/>
      <c r="O390" s="194"/>
      <c r="P390" s="195"/>
      <c r="Q390" s="195"/>
      <c r="R390" s="196">
        <f t="shared" si="140"/>
        <v>0</v>
      </c>
      <c r="S390" s="196">
        <f t="shared" si="141"/>
        <v>0</v>
      </c>
    </row>
    <row r="391" spans="1:19" ht="12">
      <c r="A391" s="889"/>
      <c r="B391" s="890"/>
      <c r="C391" s="201" t="s">
        <v>197</v>
      </c>
      <c r="D391" s="194"/>
      <c r="E391" s="194"/>
      <c r="F391" s="194"/>
      <c r="G391" s="194"/>
      <c r="H391" s="194"/>
      <c r="I391" s="195"/>
      <c r="J391" s="195"/>
      <c r="K391" s="195"/>
      <c r="L391" s="195"/>
      <c r="M391" s="195"/>
      <c r="N391" s="194"/>
      <c r="O391" s="194"/>
      <c r="P391" s="195"/>
      <c r="Q391" s="195"/>
      <c r="R391" s="196">
        <f t="shared" si="140"/>
        <v>0</v>
      </c>
      <c r="S391" s="196">
        <f t="shared" si="141"/>
        <v>0</v>
      </c>
    </row>
    <row r="392" spans="1:19" ht="12">
      <c r="A392" s="889"/>
      <c r="B392" s="890"/>
      <c r="C392" s="201" t="s">
        <v>198</v>
      </c>
      <c r="D392" s="194"/>
      <c r="E392" s="194"/>
      <c r="F392" s="194"/>
      <c r="G392" s="194"/>
      <c r="H392" s="194"/>
      <c r="I392" s="195"/>
      <c r="J392" s="195"/>
      <c r="K392" s="195"/>
      <c r="L392" s="195"/>
      <c r="M392" s="195"/>
      <c r="N392" s="194"/>
      <c r="O392" s="194"/>
      <c r="P392" s="195"/>
      <c r="Q392" s="195"/>
      <c r="R392" s="196">
        <f t="shared" si="140"/>
        <v>0</v>
      </c>
      <c r="S392" s="196">
        <f t="shared" si="141"/>
        <v>0</v>
      </c>
    </row>
    <row r="393" spans="1:19" ht="12">
      <c r="A393" s="889"/>
      <c r="B393" s="890"/>
      <c r="C393" s="201" t="s">
        <v>199</v>
      </c>
      <c r="D393" s="194"/>
      <c r="E393" s="194"/>
      <c r="F393" s="194"/>
      <c r="G393" s="194"/>
      <c r="H393" s="194"/>
      <c r="I393" s="195"/>
      <c r="J393" s="195"/>
      <c r="K393" s="195"/>
      <c r="L393" s="195"/>
      <c r="M393" s="195"/>
      <c r="N393" s="194"/>
      <c r="O393" s="194"/>
      <c r="P393" s="195"/>
      <c r="Q393" s="195"/>
      <c r="R393" s="196">
        <f t="shared" si="140"/>
        <v>0</v>
      </c>
      <c r="S393" s="196">
        <f t="shared" si="141"/>
        <v>0</v>
      </c>
    </row>
    <row r="394" spans="1:19" ht="12">
      <c r="A394" s="889"/>
      <c r="B394" s="890"/>
      <c r="C394" s="201" t="s">
        <v>200</v>
      </c>
      <c r="D394" s="194"/>
      <c r="E394" s="194"/>
      <c r="F394" s="194"/>
      <c r="G394" s="194"/>
      <c r="H394" s="194"/>
      <c r="I394" s="195"/>
      <c r="J394" s="195"/>
      <c r="K394" s="195"/>
      <c r="L394" s="195"/>
      <c r="M394" s="195"/>
      <c r="N394" s="194"/>
      <c r="O394" s="194"/>
      <c r="P394" s="195"/>
      <c r="Q394" s="195"/>
      <c r="R394" s="196">
        <f t="shared" si="140"/>
        <v>0</v>
      </c>
      <c r="S394" s="196">
        <f t="shared" si="141"/>
        <v>0</v>
      </c>
    </row>
    <row r="395" spans="1:19" ht="12">
      <c r="A395" s="889"/>
      <c r="B395" s="890"/>
      <c r="C395" s="198" t="s">
        <v>201</v>
      </c>
      <c r="D395" s="199">
        <f t="shared" ref="D395:Q395" si="143">SUM(D387:D394)</f>
        <v>0</v>
      </c>
      <c r="E395" s="199">
        <f t="shared" si="143"/>
        <v>0</v>
      </c>
      <c r="F395" s="199">
        <f t="shared" si="143"/>
        <v>0</v>
      </c>
      <c r="G395" s="199">
        <f t="shared" si="143"/>
        <v>0</v>
      </c>
      <c r="H395" s="199">
        <f t="shared" si="143"/>
        <v>0</v>
      </c>
      <c r="I395" s="199">
        <f t="shared" si="143"/>
        <v>0</v>
      </c>
      <c r="J395" s="199">
        <f t="shared" si="143"/>
        <v>0</v>
      </c>
      <c r="K395" s="199">
        <f t="shared" si="143"/>
        <v>0</v>
      </c>
      <c r="L395" s="199">
        <f t="shared" si="143"/>
        <v>0</v>
      </c>
      <c r="M395" s="199">
        <f t="shared" si="143"/>
        <v>0</v>
      </c>
      <c r="N395" s="199">
        <f t="shared" si="143"/>
        <v>0</v>
      </c>
      <c r="O395" s="199">
        <f t="shared" si="143"/>
        <v>0</v>
      </c>
      <c r="P395" s="199">
        <f t="shared" si="143"/>
        <v>0</v>
      </c>
      <c r="Q395" s="199">
        <f t="shared" si="143"/>
        <v>0</v>
      </c>
      <c r="R395" s="199">
        <f t="shared" si="140"/>
        <v>0</v>
      </c>
      <c r="S395" s="199">
        <f>+E395+G395+I395+K395+M395+O395+Q395</f>
        <v>0</v>
      </c>
    </row>
    <row r="396" spans="1:19" ht="12">
      <c r="A396" s="889"/>
      <c r="B396" s="890"/>
      <c r="C396" s="202" t="s">
        <v>202</v>
      </c>
      <c r="D396" s="203"/>
      <c r="E396" s="203"/>
      <c r="F396" s="203"/>
      <c r="G396" s="203"/>
      <c r="H396" s="204"/>
      <c r="I396" s="203"/>
      <c r="J396" s="203"/>
      <c r="K396" s="203"/>
      <c r="L396" s="204"/>
      <c r="M396" s="204"/>
      <c r="N396" s="204"/>
      <c r="O396" s="204"/>
      <c r="P396" s="204"/>
      <c r="Q396" s="204"/>
      <c r="R396" s="205">
        <f>+D396+F396+H396+J396+L396+N396+P396</f>
        <v>0</v>
      </c>
      <c r="S396" s="205">
        <f>+E396+G396+I396+K396+M396+O396+Q396</f>
        <v>0</v>
      </c>
    </row>
    <row r="397" spans="1:19" ht="12.75" thickBot="1">
      <c r="A397" s="889"/>
      <c r="B397" s="890"/>
      <c r="C397" s="206" t="s">
        <v>203</v>
      </c>
      <c r="D397" s="194"/>
      <c r="E397" s="194"/>
      <c r="F397" s="194"/>
      <c r="G397" s="194"/>
      <c r="H397" s="194"/>
      <c r="I397" s="195"/>
      <c r="J397" s="195"/>
      <c r="K397" s="195"/>
      <c r="L397" s="195"/>
      <c r="M397" s="195"/>
      <c r="N397" s="194"/>
      <c r="O397" s="194"/>
      <c r="P397" s="195"/>
      <c r="Q397" s="195"/>
      <c r="R397" s="196">
        <f t="shared" ref="R397" si="144">+D397+F397+H397+J397+L397+N397+P397</f>
        <v>0</v>
      </c>
      <c r="S397" s="196">
        <f t="shared" ref="S397" si="145">+E397+G397+I397+K397+M397+O397+Q397</f>
        <v>0</v>
      </c>
    </row>
    <row r="398" spans="1:19" ht="12">
      <c r="A398" s="889"/>
      <c r="B398" s="890"/>
      <c r="C398" s="207"/>
      <c r="D398" s="208">
        <f t="shared" ref="D398:S398" si="146">+D395</f>
        <v>0</v>
      </c>
      <c r="E398" s="208">
        <f t="shared" si="146"/>
        <v>0</v>
      </c>
      <c r="F398" s="208">
        <f t="shared" si="146"/>
        <v>0</v>
      </c>
      <c r="G398" s="208">
        <f t="shared" si="146"/>
        <v>0</v>
      </c>
      <c r="H398" s="208">
        <f t="shared" si="146"/>
        <v>0</v>
      </c>
      <c r="I398" s="208">
        <f t="shared" si="146"/>
        <v>0</v>
      </c>
      <c r="J398" s="208">
        <f t="shared" si="146"/>
        <v>0</v>
      </c>
      <c r="K398" s="208">
        <f t="shared" si="146"/>
        <v>0</v>
      </c>
      <c r="L398" s="208">
        <f t="shared" si="146"/>
        <v>0</v>
      </c>
      <c r="M398" s="208">
        <f t="shared" si="146"/>
        <v>0</v>
      </c>
      <c r="N398" s="208">
        <f t="shared" si="146"/>
        <v>0</v>
      </c>
      <c r="O398" s="208">
        <f t="shared" si="146"/>
        <v>0</v>
      </c>
      <c r="P398" s="208">
        <f t="shared" si="146"/>
        <v>0</v>
      </c>
      <c r="Q398" s="208">
        <f t="shared" si="146"/>
        <v>0</v>
      </c>
      <c r="R398" s="208">
        <f t="shared" si="146"/>
        <v>0</v>
      </c>
      <c r="S398" s="208">
        <f t="shared" si="146"/>
        <v>0</v>
      </c>
    </row>
    <row r="399" spans="1:19" ht="12" customHeight="1">
      <c r="A399" s="889">
        <v>23</v>
      </c>
      <c r="B399" s="890" t="str">
        <f>VLOOKUP(VALUE(A399),Metas!$B$4:$C$5036,2,0)</f>
        <v>Lograr la incidencia a 2 la tasa de sífilis congénita 2 por cada 1.000 nacidos vivos más muertes fetales.</v>
      </c>
      <c r="C399" s="193" t="s">
        <v>187</v>
      </c>
      <c r="D399" s="194"/>
      <c r="E399" s="194"/>
      <c r="F399" s="194"/>
      <c r="G399" s="194"/>
      <c r="H399" s="194"/>
      <c r="I399" s="195"/>
      <c r="J399" s="195"/>
      <c r="K399" s="195"/>
      <c r="L399" s="195"/>
      <c r="M399" s="195"/>
      <c r="N399" s="194"/>
      <c r="O399" s="194"/>
      <c r="P399" s="195"/>
      <c r="Q399" s="195"/>
      <c r="R399" s="196">
        <f>+D399+F399+H399+J399+L399+N399+P399</f>
        <v>0</v>
      </c>
      <c r="S399" s="196">
        <f>+E399+G399+I399+K399+M399+O399+Q399</f>
        <v>0</v>
      </c>
    </row>
    <row r="400" spans="1:19" ht="12">
      <c r="A400" s="889"/>
      <c r="B400" s="890"/>
      <c r="C400" s="197" t="s">
        <v>188</v>
      </c>
      <c r="D400" s="194"/>
      <c r="E400" s="194"/>
      <c r="F400" s="194"/>
      <c r="G400" s="194"/>
      <c r="H400" s="194"/>
      <c r="I400" s="195"/>
      <c r="J400" s="195"/>
      <c r="K400" s="195"/>
      <c r="L400" s="195"/>
      <c r="M400" s="195"/>
      <c r="N400" s="194"/>
      <c r="O400" s="194"/>
      <c r="P400" s="195"/>
      <c r="Q400" s="195"/>
      <c r="R400" s="196">
        <f t="shared" ref="R400:R413" si="147">+D400+F400+H400+J400+L400+N400+P400</f>
        <v>0</v>
      </c>
      <c r="S400" s="196">
        <f t="shared" ref="S400:S412" si="148">+E400+G400+I400+K400+M400+O400+Q400</f>
        <v>0</v>
      </c>
    </row>
    <row r="401" spans="1:19" ht="12">
      <c r="A401" s="889"/>
      <c r="B401" s="890"/>
      <c r="C401" s="193" t="s">
        <v>189</v>
      </c>
      <c r="D401" s="194"/>
      <c r="E401" s="194"/>
      <c r="F401" s="194"/>
      <c r="G401" s="194"/>
      <c r="H401" s="194"/>
      <c r="I401" s="195"/>
      <c r="J401" s="195"/>
      <c r="K401" s="195"/>
      <c r="L401" s="195"/>
      <c r="M401" s="195"/>
      <c r="N401" s="194"/>
      <c r="O401" s="194"/>
      <c r="P401" s="195"/>
      <c r="Q401" s="195"/>
      <c r="R401" s="196">
        <f t="shared" si="147"/>
        <v>0</v>
      </c>
      <c r="S401" s="196">
        <f t="shared" si="148"/>
        <v>0</v>
      </c>
    </row>
    <row r="402" spans="1:19" ht="12">
      <c r="A402" s="889"/>
      <c r="B402" s="890"/>
      <c r="C402" s="193" t="s">
        <v>190</v>
      </c>
      <c r="D402" s="194"/>
      <c r="E402" s="194"/>
      <c r="F402" s="194"/>
      <c r="G402" s="194"/>
      <c r="H402" s="194"/>
      <c r="I402" s="195"/>
      <c r="J402" s="195"/>
      <c r="K402" s="195"/>
      <c r="L402" s="195"/>
      <c r="M402" s="195"/>
      <c r="N402" s="194"/>
      <c r="O402" s="194"/>
      <c r="P402" s="195"/>
      <c r="Q402" s="195"/>
      <c r="R402" s="196">
        <f t="shared" si="147"/>
        <v>0</v>
      </c>
      <c r="S402" s="196">
        <f t="shared" si="148"/>
        <v>0</v>
      </c>
    </row>
    <row r="403" spans="1:19" ht="12">
      <c r="A403" s="889"/>
      <c r="B403" s="890"/>
      <c r="C403" s="193" t="s">
        <v>191</v>
      </c>
      <c r="D403" s="194"/>
      <c r="E403" s="194"/>
      <c r="F403" s="194"/>
      <c r="G403" s="194"/>
      <c r="H403" s="194"/>
      <c r="I403" s="195"/>
      <c r="J403" s="195"/>
      <c r="K403" s="195"/>
      <c r="L403" s="195"/>
      <c r="M403" s="195"/>
      <c r="N403" s="194"/>
      <c r="O403" s="194"/>
      <c r="P403" s="195"/>
      <c r="Q403" s="195"/>
      <c r="R403" s="196">
        <f t="shared" si="147"/>
        <v>0</v>
      </c>
      <c r="S403" s="196">
        <f t="shared" si="148"/>
        <v>0</v>
      </c>
    </row>
    <row r="404" spans="1:19" ht="12">
      <c r="A404" s="889"/>
      <c r="B404" s="890"/>
      <c r="C404" s="197" t="s">
        <v>192</v>
      </c>
      <c r="D404" s="194"/>
      <c r="E404" s="194"/>
      <c r="F404" s="194"/>
      <c r="G404" s="194"/>
      <c r="H404" s="194"/>
      <c r="I404" s="195"/>
      <c r="J404" s="195"/>
      <c r="K404" s="195"/>
      <c r="L404" s="195"/>
      <c r="M404" s="195"/>
      <c r="N404" s="194"/>
      <c r="O404" s="194"/>
      <c r="P404" s="195"/>
      <c r="Q404" s="195"/>
      <c r="R404" s="196">
        <f t="shared" si="147"/>
        <v>0</v>
      </c>
      <c r="S404" s="196">
        <f t="shared" si="148"/>
        <v>0</v>
      </c>
    </row>
    <row r="405" spans="1:19" ht="12">
      <c r="A405" s="889"/>
      <c r="B405" s="890"/>
      <c r="C405" s="198" t="s">
        <v>193</v>
      </c>
      <c r="D405" s="199">
        <f t="shared" ref="D405:M405" si="149">SUM(D399:D404)</f>
        <v>0</v>
      </c>
      <c r="E405" s="199">
        <f t="shared" si="149"/>
        <v>0</v>
      </c>
      <c r="F405" s="199">
        <f t="shared" si="149"/>
        <v>0</v>
      </c>
      <c r="G405" s="199">
        <f t="shared" si="149"/>
        <v>0</v>
      </c>
      <c r="H405" s="199">
        <f t="shared" si="149"/>
        <v>0</v>
      </c>
      <c r="I405" s="199">
        <f t="shared" si="149"/>
        <v>0</v>
      </c>
      <c r="J405" s="199">
        <f t="shared" si="149"/>
        <v>0</v>
      </c>
      <c r="K405" s="199">
        <f t="shared" si="149"/>
        <v>0</v>
      </c>
      <c r="L405" s="199">
        <f t="shared" si="149"/>
        <v>0</v>
      </c>
      <c r="M405" s="199">
        <f t="shared" si="149"/>
        <v>0</v>
      </c>
      <c r="N405" s="199">
        <f>SUM(N399:N404)</f>
        <v>0</v>
      </c>
      <c r="O405" s="199">
        <f>SUM(O399:O404)</f>
        <v>0</v>
      </c>
      <c r="P405" s="199">
        <f>SUM(P399:P404)</f>
        <v>0</v>
      </c>
      <c r="Q405" s="199">
        <f>SUM(Q399:Q404)</f>
        <v>0</v>
      </c>
      <c r="R405" s="200">
        <f t="shared" si="147"/>
        <v>0</v>
      </c>
      <c r="S405" s="200">
        <f t="shared" si="148"/>
        <v>0</v>
      </c>
    </row>
    <row r="406" spans="1:19" ht="12">
      <c r="A406" s="889"/>
      <c r="B406" s="890"/>
      <c r="C406" s="193" t="s">
        <v>194</v>
      </c>
      <c r="D406" s="194"/>
      <c r="E406" s="194"/>
      <c r="F406" s="194"/>
      <c r="G406" s="194"/>
      <c r="H406" s="194"/>
      <c r="I406" s="195"/>
      <c r="J406" s="195"/>
      <c r="K406" s="195"/>
      <c r="L406" s="195"/>
      <c r="M406" s="195"/>
      <c r="N406" s="194"/>
      <c r="O406" s="194"/>
      <c r="P406" s="195"/>
      <c r="Q406" s="195"/>
      <c r="R406" s="196">
        <f t="shared" si="147"/>
        <v>0</v>
      </c>
      <c r="S406" s="196">
        <f t="shared" si="148"/>
        <v>0</v>
      </c>
    </row>
    <row r="407" spans="1:19" ht="12">
      <c r="A407" s="889"/>
      <c r="B407" s="890"/>
      <c r="C407" s="193" t="s">
        <v>195</v>
      </c>
      <c r="D407" s="194"/>
      <c r="E407" s="194"/>
      <c r="F407" s="194"/>
      <c r="G407" s="194"/>
      <c r="H407" s="194"/>
      <c r="I407" s="195"/>
      <c r="J407" s="195"/>
      <c r="K407" s="195"/>
      <c r="L407" s="195"/>
      <c r="M407" s="195"/>
      <c r="N407" s="194"/>
      <c r="O407" s="194"/>
      <c r="P407" s="195"/>
      <c r="Q407" s="195"/>
      <c r="R407" s="196">
        <f t="shared" si="147"/>
        <v>0</v>
      </c>
      <c r="S407" s="196">
        <f t="shared" si="148"/>
        <v>0</v>
      </c>
    </row>
    <row r="408" spans="1:19" ht="12">
      <c r="A408" s="889"/>
      <c r="B408" s="890"/>
      <c r="C408" s="201" t="s">
        <v>196</v>
      </c>
      <c r="D408" s="194"/>
      <c r="E408" s="194"/>
      <c r="F408" s="194"/>
      <c r="G408" s="194"/>
      <c r="H408" s="194"/>
      <c r="I408" s="195"/>
      <c r="J408" s="195"/>
      <c r="K408" s="195"/>
      <c r="L408" s="195"/>
      <c r="M408" s="195"/>
      <c r="N408" s="194"/>
      <c r="O408" s="194"/>
      <c r="P408" s="195"/>
      <c r="Q408" s="195"/>
      <c r="R408" s="196">
        <f t="shared" si="147"/>
        <v>0</v>
      </c>
      <c r="S408" s="196">
        <f t="shared" si="148"/>
        <v>0</v>
      </c>
    </row>
    <row r="409" spans="1:19" ht="12">
      <c r="A409" s="889"/>
      <c r="B409" s="890"/>
      <c r="C409" s="201" t="s">
        <v>197</v>
      </c>
      <c r="D409" s="194"/>
      <c r="E409" s="194"/>
      <c r="F409" s="194"/>
      <c r="G409" s="194"/>
      <c r="H409" s="194"/>
      <c r="I409" s="195"/>
      <c r="J409" s="195"/>
      <c r="K409" s="195"/>
      <c r="L409" s="195"/>
      <c r="M409" s="195"/>
      <c r="N409" s="194"/>
      <c r="O409" s="194"/>
      <c r="P409" s="195"/>
      <c r="Q409" s="195"/>
      <c r="R409" s="196">
        <f t="shared" si="147"/>
        <v>0</v>
      </c>
      <c r="S409" s="196">
        <f t="shared" si="148"/>
        <v>0</v>
      </c>
    </row>
    <row r="410" spans="1:19" ht="12">
      <c r="A410" s="889"/>
      <c r="B410" s="890"/>
      <c r="C410" s="201" t="s">
        <v>198</v>
      </c>
      <c r="D410" s="194"/>
      <c r="E410" s="194"/>
      <c r="F410" s="194"/>
      <c r="G410" s="194"/>
      <c r="H410" s="194"/>
      <c r="I410" s="195"/>
      <c r="J410" s="195"/>
      <c r="K410" s="195"/>
      <c r="L410" s="195"/>
      <c r="M410" s="195"/>
      <c r="N410" s="194"/>
      <c r="O410" s="194"/>
      <c r="P410" s="195"/>
      <c r="Q410" s="195"/>
      <c r="R410" s="196">
        <f t="shared" si="147"/>
        <v>0</v>
      </c>
      <c r="S410" s="196">
        <f t="shared" si="148"/>
        <v>0</v>
      </c>
    </row>
    <row r="411" spans="1:19" ht="12">
      <c r="A411" s="889"/>
      <c r="B411" s="890"/>
      <c r="C411" s="201" t="s">
        <v>199</v>
      </c>
      <c r="D411" s="194"/>
      <c r="E411" s="194"/>
      <c r="F411" s="194"/>
      <c r="G411" s="194"/>
      <c r="H411" s="194"/>
      <c r="I411" s="195"/>
      <c r="J411" s="195"/>
      <c r="K411" s="195"/>
      <c r="L411" s="195"/>
      <c r="M411" s="195"/>
      <c r="N411" s="194"/>
      <c r="O411" s="194"/>
      <c r="P411" s="195"/>
      <c r="Q411" s="195"/>
      <c r="R411" s="196">
        <f t="shared" si="147"/>
        <v>0</v>
      </c>
      <c r="S411" s="196">
        <f t="shared" si="148"/>
        <v>0</v>
      </c>
    </row>
    <row r="412" spans="1:19" ht="12">
      <c r="A412" s="889"/>
      <c r="B412" s="890"/>
      <c r="C412" s="201" t="s">
        <v>200</v>
      </c>
      <c r="D412" s="194"/>
      <c r="E412" s="194"/>
      <c r="F412" s="194"/>
      <c r="G412" s="194"/>
      <c r="H412" s="194"/>
      <c r="I412" s="195"/>
      <c r="J412" s="195"/>
      <c r="K412" s="195"/>
      <c r="L412" s="195"/>
      <c r="M412" s="195"/>
      <c r="N412" s="194"/>
      <c r="O412" s="194"/>
      <c r="P412" s="195"/>
      <c r="Q412" s="195"/>
      <c r="R412" s="196">
        <f t="shared" si="147"/>
        <v>0</v>
      </c>
      <c r="S412" s="196">
        <f t="shared" si="148"/>
        <v>0</v>
      </c>
    </row>
    <row r="413" spans="1:19" ht="12">
      <c r="A413" s="889"/>
      <c r="B413" s="890"/>
      <c r="C413" s="198" t="s">
        <v>201</v>
      </c>
      <c r="D413" s="199">
        <f t="shared" ref="D413:Q413" si="150">SUM(D405:D412)</f>
        <v>0</v>
      </c>
      <c r="E413" s="199">
        <f t="shared" si="150"/>
        <v>0</v>
      </c>
      <c r="F413" s="199">
        <f t="shared" si="150"/>
        <v>0</v>
      </c>
      <c r="G413" s="199">
        <f t="shared" si="150"/>
        <v>0</v>
      </c>
      <c r="H413" s="199">
        <f t="shared" si="150"/>
        <v>0</v>
      </c>
      <c r="I413" s="199">
        <f t="shared" si="150"/>
        <v>0</v>
      </c>
      <c r="J413" s="199">
        <f t="shared" si="150"/>
        <v>0</v>
      </c>
      <c r="K413" s="199">
        <f t="shared" si="150"/>
        <v>0</v>
      </c>
      <c r="L413" s="199">
        <f t="shared" si="150"/>
        <v>0</v>
      </c>
      <c r="M413" s="199">
        <f t="shared" si="150"/>
        <v>0</v>
      </c>
      <c r="N413" s="199">
        <f t="shared" si="150"/>
        <v>0</v>
      </c>
      <c r="O413" s="199">
        <f t="shared" si="150"/>
        <v>0</v>
      </c>
      <c r="P413" s="199">
        <f t="shared" si="150"/>
        <v>0</v>
      </c>
      <c r="Q413" s="199">
        <f t="shared" si="150"/>
        <v>0</v>
      </c>
      <c r="R413" s="199">
        <f t="shared" si="147"/>
        <v>0</v>
      </c>
      <c r="S413" s="199">
        <f>+E413+G413+I413+K413+M413+O413+Q413</f>
        <v>0</v>
      </c>
    </row>
    <row r="414" spans="1:19" ht="12">
      <c r="A414" s="889"/>
      <c r="B414" s="890"/>
      <c r="C414" s="202" t="s">
        <v>202</v>
      </c>
      <c r="D414" s="203"/>
      <c r="E414" s="203"/>
      <c r="F414" s="203"/>
      <c r="G414" s="203"/>
      <c r="H414" s="204"/>
      <c r="I414" s="203"/>
      <c r="J414" s="203"/>
      <c r="K414" s="203"/>
      <c r="L414" s="204"/>
      <c r="M414" s="204"/>
      <c r="N414" s="204"/>
      <c r="O414" s="204"/>
      <c r="P414" s="204"/>
      <c r="Q414" s="204"/>
      <c r="R414" s="205">
        <f>+D414+F414+H414+J414+L414+N414+P414</f>
        <v>0</v>
      </c>
      <c r="S414" s="205">
        <f>+E414+G414+I414+K414+M414+O414+Q414</f>
        <v>0</v>
      </c>
    </row>
    <row r="415" spans="1:19" ht="12.75" thickBot="1">
      <c r="A415" s="889"/>
      <c r="B415" s="890"/>
      <c r="C415" s="206" t="s">
        <v>203</v>
      </c>
      <c r="D415" s="194"/>
      <c r="E415" s="194"/>
      <c r="F415" s="194"/>
      <c r="G415" s="194"/>
      <c r="H415" s="194"/>
      <c r="I415" s="195"/>
      <c r="J415" s="195"/>
      <c r="K415" s="195"/>
      <c r="L415" s="195"/>
      <c r="M415" s="195"/>
      <c r="N415" s="194"/>
      <c r="O415" s="194"/>
      <c r="P415" s="195"/>
      <c r="Q415" s="195"/>
      <c r="R415" s="196">
        <f t="shared" ref="R415" si="151">+D415+F415+H415+J415+L415+N415+P415</f>
        <v>0</v>
      </c>
      <c r="S415" s="196">
        <f t="shared" ref="S415" si="152">+E415+G415+I415+K415+M415+O415+Q415</f>
        <v>0</v>
      </c>
    </row>
    <row r="416" spans="1:19" ht="12">
      <c r="A416" s="889"/>
      <c r="B416" s="890"/>
      <c r="C416" s="207"/>
      <c r="D416" s="208">
        <f t="shared" ref="D416:S416" si="153">+D413</f>
        <v>0</v>
      </c>
      <c r="E416" s="208">
        <f t="shared" si="153"/>
        <v>0</v>
      </c>
      <c r="F416" s="208">
        <f t="shared" si="153"/>
        <v>0</v>
      </c>
      <c r="G416" s="208">
        <f t="shared" si="153"/>
        <v>0</v>
      </c>
      <c r="H416" s="208">
        <f t="shared" si="153"/>
        <v>0</v>
      </c>
      <c r="I416" s="208">
        <f t="shared" si="153"/>
        <v>0</v>
      </c>
      <c r="J416" s="208">
        <f t="shared" si="153"/>
        <v>0</v>
      </c>
      <c r="K416" s="208">
        <f t="shared" si="153"/>
        <v>0</v>
      </c>
      <c r="L416" s="208">
        <f t="shared" si="153"/>
        <v>0</v>
      </c>
      <c r="M416" s="208">
        <f t="shared" si="153"/>
        <v>0</v>
      </c>
      <c r="N416" s="208">
        <f t="shared" si="153"/>
        <v>0</v>
      </c>
      <c r="O416" s="208">
        <f t="shared" si="153"/>
        <v>0</v>
      </c>
      <c r="P416" s="208">
        <f t="shared" si="153"/>
        <v>0</v>
      </c>
      <c r="Q416" s="208">
        <f t="shared" si="153"/>
        <v>0</v>
      </c>
      <c r="R416" s="208">
        <f t="shared" si="153"/>
        <v>0</v>
      </c>
      <c r="S416" s="208">
        <f t="shared" si="153"/>
        <v>0</v>
      </c>
    </row>
    <row r="417" spans="1:19" ht="12" customHeight="1">
      <c r="A417" s="889">
        <v>24</v>
      </c>
      <c r="B417" s="890" t="str">
        <f>VLOOKUP(VALUE(A417),Metas!$B$4:$C$5036,2,0)</f>
        <v>Desarrollar el 100% de las intervenciones en las líneas estratégicas del plan de acción de la primera infancia para el fortalecimiento de la atención integral e integrada desde el nacimiento y durante la primera infancia.</v>
      </c>
      <c r="C417" s="193" t="s">
        <v>187</v>
      </c>
      <c r="D417" s="194"/>
      <c r="E417" s="194"/>
      <c r="F417" s="194"/>
      <c r="G417" s="194"/>
      <c r="H417" s="194"/>
      <c r="I417" s="195"/>
      <c r="J417" s="195"/>
      <c r="K417" s="195"/>
      <c r="L417" s="195"/>
      <c r="M417" s="195"/>
      <c r="N417" s="194"/>
      <c r="O417" s="194"/>
      <c r="P417" s="195"/>
      <c r="Q417" s="195"/>
      <c r="R417" s="196">
        <f>+D417+F417+H417+J417+L417+N417+P417</f>
        <v>0</v>
      </c>
      <c r="S417" s="196">
        <f>+E417+G417+I417+K417+M417+O417+Q417</f>
        <v>0</v>
      </c>
    </row>
    <row r="418" spans="1:19" ht="12">
      <c r="A418" s="889"/>
      <c r="B418" s="890"/>
      <c r="C418" s="197" t="s">
        <v>188</v>
      </c>
      <c r="D418" s="194"/>
      <c r="E418" s="194"/>
      <c r="F418" s="194"/>
      <c r="G418" s="194"/>
      <c r="H418" s="194"/>
      <c r="I418" s="195"/>
      <c r="J418" s="195"/>
      <c r="K418" s="195"/>
      <c r="L418" s="195"/>
      <c r="M418" s="195"/>
      <c r="N418" s="194"/>
      <c r="O418" s="194"/>
      <c r="P418" s="195"/>
      <c r="Q418" s="195"/>
      <c r="R418" s="196">
        <f t="shared" ref="R418:R431" si="154">+D418+F418+H418+J418+L418+N418+P418</f>
        <v>0</v>
      </c>
      <c r="S418" s="196">
        <f t="shared" ref="S418:S430" si="155">+E418+G418+I418+K418+M418+O418+Q418</f>
        <v>0</v>
      </c>
    </row>
    <row r="419" spans="1:19" ht="12">
      <c r="A419" s="889"/>
      <c r="B419" s="890"/>
      <c r="C419" s="193" t="s">
        <v>189</v>
      </c>
      <c r="D419" s="194"/>
      <c r="E419" s="194"/>
      <c r="F419" s="194"/>
      <c r="G419" s="194"/>
      <c r="H419" s="194"/>
      <c r="I419" s="195"/>
      <c r="J419" s="195"/>
      <c r="K419" s="195"/>
      <c r="L419" s="195"/>
      <c r="M419" s="195"/>
      <c r="N419" s="194"/>
      <c r="O419" s="194"/>
      <c r="P419" s="195"/>
      <c r="Q419" s="195"/>
      <c r="R419" s="196">
        <f t="shared" si="154"/>
        <v>0</v>
      </c>
      <c r="S419" s="196">
        <f t="shared" si="155"/>
        <v>0</v>
      </c>
    </row>
    <row r="420" spans="1:19" ht="12">
      <c r="A420" s="889"/>
      <c r="B420" s="890"/>
      <c r="C420" s="193" t="s">
        <v>190</v>
      </c>
      <c r="D420" s="194"/>
      <c r="E420" s="194"/>
      <c r="F420" s="194"/>
      <c r="G420" s="194"/>
      <c r="H420" s="194"/>
      <c r="I420" s="195"/>
      <c r="J420" s="195"/>
      <c r="K420" s="195"/>
      <c r="L420" s="195"/>
      <c r="M420" s="195"/>
      <c r="N420" s="194"/>
      <c r="O420" s="194"/>
      <c r="P420" s="195"/>
      <c r="Q420" s="195"/>
      <c r="R420" s="196">
        <f t="shared" si="154"/>
        <v>0</v>
      </c>
      <c r="S420" s="196">
        <f t="shared" si="155"/>
        <v>0</v>
      </c>
    </row>
    <row r="421" spans="1:19" ht="12">
      <c r="A421" s="889"/>
      <c r="B421" s="890"/>
      <c r="C421" s="193" t="s">
        <v>191</v>
      </c>
      <c r="D421" s="194"/>
      <c r="E421" s="194"/>
      <c r="F421" s="194"/>
      <c r="G421" s="194"/>
      <c r="H421" s="194"/>
      <c r="I421" s="195"/>
      <c r="J421" s="195"/>
      <c r="K421" s="195"/>
      <c r="L421" s="195"/>
      <c r="M421" s="195"/>
      <c r="N421" s="194"/>
      <c r="O421" s="194"/>
      <c r="P421" s="195"/>
      <c r="Q421" s="195"/>
      <c r="R421" s="196">
        <f t="shared" si="154"/>
        <v>0</v>
      </c>
      <c r="S421" s="196">
        <f t="shared" si="155"/>
        <v>0</v>
      </c>
    </row>
    <row r="422" spans="1:19" ht="12">
      <c r="A422" s="889"/>
      <c r="B422" s="890"/>
      <c r="C422" s="197" t="s">
        <v>192</v>
      </c>
      <c r="D422" s="194"/>
      <c r="E422" s="194"/>
      <c r="F422" s="194"/>
      <c r="G422" s="194"/>
      <c r="H422" s="194"/>
      <c r="I422" s="195"/>
      <c r="J422" s="195"/>
      <c r="K422" s="195"/>
      <c r="L422" s="195"/>
      <c r="M422" s="195"/>
      <c r="N422" s="194"/>
      <c r="O422" s="194"/>
      <c r="P422" s="195"/>
      <c r="Q422" s="195"/>
      <c r="R422" s="196">
        <f t="shared" si="154"/>
        <v>0</v>
      </c>
      <c r="S422" s="196">
        <f t="shared" si="155"/>
        <v>0</v>
      </c>
    </row>
    <row r="423" spans="1:19" ht="12">
      <c r="A423" s="889"/>
      <c r="B423" s="890"/>
      <c r="C423" s="198" t="s">
        <v>193</v>
      </c>
      <c r="D423" s="199">
        <f t="shared" ref="D423:M423" si="156">SUM(D417:D422)</f>
        <v>0</v>
      </c>
      <c r="E423" s="199">
        <f t="shared" si="156"/>
        <v>0</v>
      </c>
      <c r="F423" s="199">
        <f t="shared" si="156"/>
        <v>0</v>
      </c>
      <c r="G423" s="199">
        <f t="shared" si="156"/>
        <v>0</v>
      </c>
      <c r="H423" s="199">
        <f t="shared" si="156"/>
        <v>0</v>
      </c>
      <c r="I423" s="199">
        <f t="shared" si="156"/>
        <v>0</v>
      </c>
      <c r="J423" s="199">
        <f t="shared" si="156"/>
        <v>0</v>
      </c>
      <c r="K423" s="199">
        <f t="shared" si="156"/>
        <v>0</v>
      </c>
      <c r="L423" s="199">
        <f t="shared" si="156"/>
        <v>0</v>
      </c>
      <c r="M423" s="199">
        <f t="shared" si="156"/>
        <v>0</v>
      </c>
      <c r="N423" s="199">
        <f>SUM(N417:N422)</f>
        <v>0</v>
      </c>
      <c r="O423" s="199">
        <f>SUM(O417:O422)</f>
        <v>0</v>
      </c>
      <c r="P423" s="199">
        <f>SUM(P417:P422)</f>
        <v>0</v>
      </c>
      <c r="Q423" s="199">
        <f>SUM(Q417:Q422)</f>
        <v>0</v>
      </c>
      <c r="R423" s="200">
        <f t="shared" si="154"/>
        <v>0</v>
      </c>
      <c r="S423" s="200">
        <f t="shared" si="155"/>
        <v>0</v>
      </c>
    </row>
    <row r="424" spans="1:19" ht="12">
      <c r="A424" s="889"/>
      <c r="B424" s="890"/>
      <c r="C424" s="193" t="s">
        <v>194</v>
      </c>
      <c r="D424" s="194"/>
      <c r="E424" s="194"/>
      <c r="F424" s="194"/>
      <c r="G424" s="194"/>
      <c r="H424" s="194"/>
      <c r="I424" s="195"/>
      <c r="J424" s="195"/>
      <c r="K424" s="195"/>
      <c r="L424" s="195"/>
      <c r="M424" s="195"/>
      <c r="N424" s="194"/>
      <c r="O424" s="194"/>
      <c r="P424" s="195"/>
      <c r="Q424" s="195"/>
      <c r="R424" s="196">
        <f t="shared" si="154"/>
        <v>0</v>
      </c>
      <c r="S424" s="196">
        <f t="shared" si="155"/>
        <v>0</v>
      </c>
    </row>
    <row r="425" spans="1:19" ht="12">
      <c r="A425" s="889"/>
      <c r="B425" s="890"/>
      <c r="C425" s="193" t="s">
        <v>195</v>
      </c>
      <c r="D425" s="194"/>
      <c r="E425" s="194"/>
      <c r="F425" s="194"/>
      <c r="G425" s="194"/>
      <c r="H425" s="194"/>
      <c r="I425" s="195"/>
      <c r="J425" s="195"/>
      <c r="K425" s="195"/>
      <c r="L425" s="195"/>
      <c r="M425" s="195"/>
      <c r="N425" s="194"/>
      <c r="O425" s="194"/>
      <c r="P425" s="195"/>
      <c r="Q425" s="195"/>
      <c r="R425" s="196">
        <f t="shared" si="154"/>
        <v>0</v>
      </c>
      <c r="S425" s="196">
        <f t="shared" si="155"/>
        <v>0</v>
      </c>
    </row>
    <row r="426" spans="1:19" ht="12">
      <c r="A426" s="889"/>
      <c r="B426" s="890"/>
      <c r="C426" s="201" t="s">
        <v>196</v>
      </c>
      <c r="D426" s="194"/>
      <c r="E426" s="194"/>
      <c r="F426" s="194"/>
      <c r="G426" s="194"/>
      <c r="H426" s="194"/>
      <c r="I426" s="195"/>
      <c r="J426" s="195"/>
      <c r="K426" s="195"/>
      <c r="L426" s="195"/>
      <c r="M426" s="195"/>
      <c r="N426" s="194"/>
      <c r="O426" s="194"/>
      <c r="P426" s="195"/>
      <c r="Q426" s="195"/>
      <c r="R426" s="196">
        <f t="shared" si="154"/>
        <v>0</v>
      </c>
      <c r="S426" s="196">
        <f t="shared" si="155"/>
        <v>0</v>
      </c>
    </row>
    <row r="427" spans="1:19" ht="12">
      <c r="A427" s="889"/>
      <c r="B427" s="890"/>
      <c r="C427" s="201" t="s">
        <v>197</v>
      </c>
      <c r="D427" s="194"/>
      <c r="E427" s="194"/>
      <c r="F427" s="194"/>
      <c r="G427" s="194"/>
      <c r="H427" s="194"/>
      <c r="I427" s="195"/>
      <c r="J427" s="195"/>
      <c r="K427" s="195"/>
      <c r="L427" s="195"/>
      <c r="M427" s="195"/>
      <c r="N427" s="194"/>
      <c r="O427" s="194"/>
      <c r="P427" s="195"/>
      <c r="Q427" s="195"/>
      <c r="R427" s="196">
        <f t="shared" si="154"/>
        <v>0</v>
      </c>
      <c r="S427" s="196">
        <f t="shared" si="155"/>
        <v>0</v>
      </c>
    </row>
    <row r="428" spans="1:19" ht="12">
      <c r="A428" s="889"/>
      <c r="B428" s="890"/>
      <c r="C428" s="201" t="s">
        <v>198</v>
      </c>
      <c r="D428" s="194"/>
      <c r="E428" s="194"/>
      <c r="F428" s="194"/>
      <c r="G428" s="194"/>
      <c r="H428" s="194"/>
      <c r="I428" s="195"/>
      <c r="J428" s="195"/>
      <c r="K428" s="195"/>
      <c r="L428" s="195"/>
      <c r="M428" s="195"/>
      <c r="N428" s="194"/>
      <c r="O428" s="194"/>
      <c r="P428" s="195"/>
      <c r="Q428" s="195"/>
      <c r="R428" s="196">
        <f t="shared" si="154"/>
        <v>0</v>
      </c>
      <c r="S428" s="196">
        <f t="shared" si="155"/>
        <v>0</v>
      </c>
    </row>
    <row r="429" spans="1:19" ht="12">
      <c r="A429" s="889"/>
      <c r="B429" s="890"/>
      <c r="C429" s="201" t="s">
        <v>199</v>
      </c>
      <c r="D429" s="194"/>
      <c r="E429" s="194"/>
      <c r="F429" s="194"/>
      <c r="G429" s="194"/>
      <c r="H429" s="194"/>
      <c r="I429" s="195"/>
      <c r="J429" s="195"/>
      <c r="K429" s="195"/>
      <c r="L429" s="195"/>
      <c r="M429" s="195"/>
      <c r="N429" s="194"/>
      <c r="O429" s="194"/>
      <c r="P429" s="195"/>
      <c r="Q429" s="195"/>
      <c r="R429" s="196">
        <f t="shared" si="154"/>
        <v>0</v>
      </c>
      <c r="S429" s="196">
        <f t="shared" si="155"/>
        <v>0</v>
      </c>
    </row>
    <row r="430" spans="1:19" ht="12">
      <c r="A430" s="889"/>
      <c r="B430" s="890"/>
      <c r="C430" s="201" t="s">
        <v>200</v>
      </c>
      <c r="D430" s="194"/>
      <c r="E430" s="194"/>
      <c r="F430" s="194"/>
      <c r="G430" s="194"/>
      <c r="H430" s="194"/>
      <c r="I430" s="195"/>
      <c r="J430" s="195"/>
      <c r="K430" s="195"/>
      <c r="L430" s="195"/>
      <c r="M430" s="195"/>
      <c r="N430" s="194"/>
      <c r="O430" s="194"/>
      <c r="P430" s="195"/>
      <c r="Q430" s="195"/>
      <c r="R430" s="196">
        <f t="shared" si="154"/>
        <v>0</v>
      </c>
      <c r="S430" s="196">
        <f t="shared" si="155"/>
        <v>0</v>
      </c>
    </row>
    <row r="431" spans="1:19" ht="12">
      <c r="A431" s="889"/>
      <c r="B431" s="890"/>
      <c r="C431" s="198" t="s">
        <v>201</v>
      </c>
      <c r="D431" s="199">
        <f t="shared" ref="D431:Q431" si="157">SUM(D423:D430)</f>
        <v>0</v>
      </c>
      <c r="E431" s="199">
        <f t="shared" si="157"/>
        <v>0</v>
      </c>
      <c r="F431" s="199">
        <f t="shared" si="157"/>
        <v>0</v>
      </c>
      <c r="G431" s="199">
        <f t="shared" si="157"/>
        <v>0</v>
      </c>
      <c r="H431" s="199">
        <f t="shared" si="157"/>
        <v>0</v>
      </c>
      <c r="I431" s="199">
        <f t="shared" si="157"/>
        <v>0</v>
      </c>
      <c r="J431" s="199">
        <f t="shared" si="157"/>
        <v>0</v>
      </c>
      <c r="K431" s="199">
        <f t="shared" si="157"/>
        <v>0</v>
      </c>
      <c r="L431" s="199">
        <f t="shared" si="157"/>
        <v>0</v>
      </c>
      <c r="M431" s="199">
        <f t="shared" si="157"/>
        <v>0</v>
      </c>
      <c r="N431" s="199">
        <f t="shared" si="157"/>
        <v>0</v>
      </c>
      <c r="O431" s="199">
        <f t="shared" si="157"/>
        <v>0</v>
      </c>
      <c r="P431" s="199">
        <f t="shared" si="157"/>
        <v>0</v>
      </c>
      <c r="Q431" s="199">
        <f t="shared" si="157"/>
        <v>0</v>
      </c>
      <c r="R431" s="199">
        <f t="shared" si="154"/>
        <v>0</v>
      </c>
      <c r="S431" s="199">
        <f>+E431+G431+I431+K431+M431+O431+Q431</f>
        <v>0</v>
      </c>
    </row>
    <row r="432" spans="1:19" ht="12">
      <c r="A432" s="889"/>
      <c r="B432" s="890"/>
      <c r="C432" s="202" t="s">
        <v>202</v>
      </c>
      <c r="D432" s="203"/>
      <c r="E432" s="203"/>
      <c r="F432" s="203"/>
      <c r="G432" s="203"/>
      <c r="H432" s="204"/>
      <c r="I432" s="203"/>
      <c r="J432" s="203"/>
      <c r="K432" s="203"/>
      <c r="L432" s="204"/>
      <c r="M432" s="204"/>
      <c r="N432" s="204"/>
      <c r="O432" s="204"/>
      <c r="P432" s="204"/>
      <c r="Q432" s="204"/>
      <c r="R432" s="205">
        <f>+D432+F432+H432+J432+L432+N432+P432</f>
        <v>0</v>
      </c>
      <c r="S432" s="205">
        <f>+E432+G432+I432+K432+M432+O432+Q432</f>
        <v>0</v>
      </c>
    </row>
    <row r="433" spans="1:19" ht="12.75" thickBot="1">
      <c r="A433" s="889"/>
      <c r="B433" s="890"/>
      <c r="C433" s="206" t="s">
        <v>203</v>
      </c>
      <c r="D433" s="194"/>
      <c r="E433" s="194"/>
      <c r="F433" s="194"/>
      <c r="G433" s="194"/>
      <c r="H433" s="194"/>
      <c r="I433" s="195"/>
      <c r="J433" s="195"/>
      <c r="K433" s="195"/>
      <c r="L433" s="195"/>
      <c r="M433" s="195"/>
      <c r="N433" s="194"/>
      <c r="O433" s="194"/>
      <c r="P433" s="195"/>
      <c r="Q433" s="195"/>
      <c r="R433" s="196">
        <f t="shared" ref="R433" si="158">+D433+F433+H433+J433+L433+N433+P433</f>
        <v>0</v>
      </c>
      <c r="S433" s="196">
        <f t="shared" ref="S433" si="159">+E433+G433+I433+K433+M433+O433+Q433</f>
        <v>0</v>
      </c>
    </row>
    <row r="434" spans="1:19" ht="12">
      <c r="A434" s="889"/>
      <c r="B434" s="890"/>
      <c r="C434" s="207"/>
      <c r="D434" s="208">
        <f t="shared" ref="D434:S434" si="160">+D431</f>
        <v>0</v>
      </c>
      <c r="E434" s="208">
        <f t="shared" si="160"/>
        <v>0</v>
      </c>
      <c r="F434" s="208">
        <f t="shared" si="160"/>
        <v>0</v>
      </c>
      <c r="G434" s="208">
        <f t="shared" si="160"/>
        <v>0</v>
      </c>
      <c r="H434" s="208">
        <f t="shared" si="160"/>
        <v>0</v>
      </c>
      <c r="I434" s="208">
        <f t="shared" si="160"/>
        <v>0</v>
      </c>
      <c r="J434" s="208">
        <f t="shared" si="160"/>
        <v>0</v>
      </c>
      <c r="K434" s="208">
        <f t="shared" si="160"/>
        <v>0</v>
      </c>
      <c r="L434" s="208">
        <f t="shared" si="160"/>
        <v>0</v>
      </c>
      <c r="M434" s="208">
        <f t="shared" si="160"/>
        <v>0</v>
      </c>
      <c r="N434" s="208">
        <f t="shared" si="160"/>
        <v>0</v>
      </c>
      <c r="O434" s="208">
        <f t="shared" si="160"/>
        <v>0</v>
      </c>
      <c r="P434" s="208">
        <f t="shared" si="160"/>
        <v>0</v>
      </c>
      <c r="Q434" s="208">
        <f t="shared" si="160"/>
        <v>0</v>
      </c>
      <c r="R434" s="208">
        <f t="shared" si="160"/>
        <v>0</v>
      </c>
      <c r="S434" s="208">
        <f t="shared" si="160"/>
        <v>0</v>
      </c>
    </row>
    <row r="435" spans="1:19" ht="12" customHeight="1">
      <c r="A435" s="889">
        <v>25</v>
      </c>
      <c r="B435" s="890" t="str">
        <f>VLOOKUP(VALUE(A435),Metas!$B$4:$C$5036,2,0)</f>
        <v>Mantener en menos de 10.3 la tasa de mortalidad en menores de 5 años por mil nacidos vivos.</v>
      </c>
      <c r="C435" s="193" t="s">
        <v>187</v>
      </c>
      <c r="D435" s="194"/>
      <c r="E435" s="194"/>
      <c r="F435" s="194"/>
      <c r="G435" s="194"/>
      <c r="H435" s="194"/>
      <c r="I435" s="195"/>
      <c r="J435" s="195"/>
      <c r="K435" s="195"/>
      <c r="L435" s="195"/>
      <c r="M435" s="195"/>
      <c r="N435" s="194"/>
      <c r="O435" s="194"/>
      <c r="P435" s="195"/>
      <c r="Q435" s="195"/>
      <c r="R435" s="196">
        <f>+D435+F435+H435+J435+L435+N435+P435</f>
        <v>0</v>
      </c>
      <c r="S435" s="196">
        <f>+E435+G435+I435+K435+M435+O435+Q435</f>
        <v>0</v>
      </c>
    </row>
    <row r="436" spans="1:19" ht="12">
      <c r="A436" s="889"/>
      <c r="B436" s="890"/>
      <c r="C436" s="197" t="s">
        <v>188</v>
      </c>
      <c r="D436" s="194"/>
      <c r="E436" s="194"/>
      <c r="F436" s="194"/>
      <c r="G436" s="194"/>
      <c r="H436" s="194"/>
      <c r="I436" s="195"/>
      <c r="J436" s="195"/>
      <c r="K436" s="195"/>
      <c r="L436" s="195"/>
      <c r="M436" s="195"/>
      <c r="N436" s="194"/>
      <c r="O436" s="194"/>
      <c r="P436" s="195"/>
      <c r="Q436" s="195"/>
      <c r="R436" s="196">
        <f t="shared" ref="R436:R449" si="161">+D436+F436+H436+J436+L436+N436+P436</f>
        <v>0</v>
      </c>
      <c r="S436" s="196">
        <f t="shared" ref="S436:S448" si="162">+E436+G436+I436+K436+M436+O436+Q436</f>
        <v>0</v>
      </c>
    </row>
    <row r="437" spans="1:19" ht="12">
      <c r="A437" s="889"/>
      <c r="B437" s="890"/>
      <c r="C437" s="193" t="s">
        <v>189</v>
      </c>
      <c r="D437" s="194"/>
      <c r="E437" s="194"/>
      <c r="F437" s="194"/>
      <c r="G437" s="194"/>
      <c r="H437" s="194"/>
      <c r="I437" s="195"/>
      <c r="J437" s="195"/>
      <c r="K437" s="195"/>
      <c r="L437" s="195"/>
      <c r="M437" s="195"/>
      <c r="N437" s="194"/>
      <c r="O437" s="194"/>
      <c r="P437" s="195"/>
      <c r="Q437" s="195"/>
      <c r="R437" s="196">
        <f t="shared" si="161"/>
        <v>0</v>
      </c>
      <c r="S437" s="196">
        <f t="shared" si="162"/>
        <v>0</v>
      </c>
    </row>
    <row r="438" spans="1:19" ht="12">
      <c r="A438" s="889"/>
      <c r="B438" s="890"/>
      <c r="C438" s="193" t="s">
        <v>190</v>
      </c>
      <c r="D438" s="194"/>
      <c r="E438" s="194"/>
      <c r="F438" s="194"/>
      <c r="G438" s="194"/>
      <c r="H438" s="194"/>
      <c r="I438" s="195"/>
      <c r="J438" s="195"/>
      <c r="K438" s="195"/>
      <c r="L438" s="195"/>
      <c r="M438" s="195"/>
      <c r="N438" s="194"/>
      <c r="O438" s="194"/>
      <c r="P438" s="195"/>
      <c r="Q438" s="195"/>
      <c r="R438" s="196">
        <f t="shared" si="161"/>
        <v>0</v>
      </c>
      <c r="S438" s="196">
        <f t="shared" si="162"/>
        <v>0</v>
      </c>
    </row>
    <row r="439" spans="1:19" ht="12">
      <c r="A439" s="889"/>
      <c r="B439" s="890"/>
      <c r="C439" s="193" t="s">
        <v>191</v>
      </c>
      <c r="D439" s="194"/>
      <c r="E439" s="194"/>
      <c r="F439" s="194"/>
      <c r="G439" s="194"/>
      <c r="H439" s="194"/>
      <c r="I439" s="195"/>
      <c r="J439" s="195"/>
      <c r="K439" s="195"/>
      <c r="L439" s="195"/>
      <c r="M439" s="195"/>
      <c r="N439" s="194"/>
      <c r="O439" s="194"/>
      <c r="P439" s="195"/>
      <c r="Q439" s="195"/>
      <c r="R439" s="196">
        <f t="shared" si="161"/>
        <v>0</v>
      </c>
      <c r="S439" s="196">
        <f t="shared" si="162"/>
        <v>0</v>
      </c>
    </row>
    <row r="440" spans="1:19" ht="12">
      <c r="A440" s="889"/>
      <c r="B440" s="890"/>
      <c r="C440" s="197" t="s">
        <v>192</v>
      </c>
      <c r="D440" s="194"/>
      <c r="E440" s="194"/>
      <c r="F440" s="194"/>
      <c r="G440" s="194"/>
      <c r="H440" s="194"/>
      <c r="I440" s="195"/>
      <c r="J440" s="195"/>
      <c r="K440" s="195"/>
      <c r="L440" s="195"/>
      <c r="M440" s="195"/>
      <c r="N440" s="194"/>
      <c r="O440" s="194"/>
      <c r="P440" s="195"/>
      <c r="Q440" s="195"/>
      <c r="R440" s="196">
        <f t="shared" si="161"/>
        <v>0</v>
      </c>
      <c r="S440" s="196">
        <f t="shared" si="162"/>
        <v>0</v>
      </c>
    </row>
    <row r="441" spans="1:19" ht="12">
      <c r="A441" s="889"/>
      <c r="B441" s="890"/>
      <c r="C441" s="198" t="s">
        <v>193</v>
      </c>
      <c r="D441" s="199">
        <f t="shared" ref="D441:M441" si="163">SUM(D435:D440)</f>
        <v>0</v>
      </c>
      <c r="E441" s="199">
        <f t="shared" si="163"/>
        <v>0</v>
      </c>
      <c r="F441" s="199">
        <f t="shared" si="163"/>
        <v>0</v>
      </c>
      <c r="G441" s="199">
        <f t="shared" si="163"/>
        <v>0</v>
      </c>
      <c r="H441" s="199">
        <f t="shared" si="163"/>
        <v>0</v>
      </c>
      <c r="I441" s="199">
        <f t="shared" si="163"/>
        <v>0</v>
      </c>
      <c r="J441" s="199">
        <f t="shared" si="163"/>
        <v>0</v>
      </c>
      <c r="K441" s="199">
        <f t="shared" si="163"/>
        <v>0</v>
      </c>
      <c r="L441" s="199">
        <f t="shared" si="163"/>
        <v>0</v>
      </c>
      <c r="M441" s="199">
        <f t="shared" si="163"/>
        <v>0</v>
      </c>
      <c r="N441" s="199">
        <f>SUM(N435:N440)</f>
        <v>0</v>
      </c>
      <c r="O441" s="199">
        <f>SUM(O435:O440)</f>
        <v>0</v>
      </c>
      <c r="P441" s="199">
        <f>SUM(P435:P440)</f>
        <v>0</v>
      </c>
      <c r="Q441" s="199">
        <f>SUM(Q435:Q440)</f>
        <v>0</v>
      </c>
      <c r="R441" s="200">
        <f t="shared" si="161"/>
        <v>0</v>
      </c>
      <c r="S441" s="200">
        <f t="shared" si="162"/>
        <v>0</v>
      </c>
    </row>
    <row r="442" spans="1:19" ht="12">
      <c r="A442" s="889"/>
      <c r="B442" s="890"/>
      <c r="C442" s="193" t="s">
        <v>194</v>
      </c>
      <c r="D442" s="194"/>
      <c r="E442" s="194"/>
      <c r="F442" s="194"/>
      <c r="G442" s="194"/>
      <c r="H442" s="194"/>
      <c r="I442" s="195"/>
      <c r="J442" s="195"/>
      <c r="K442" s="195"/>
      <c r="L442" s="195"/>
      <c r="M442" s="195"/>
      <c r="N442" s="194"/>
      <c r="O442" s="194"/>
      <c r="P442" s="195"/>
      <c r="Q442" s="195"/>
      <c r="R442" s="196">
        <f t="shared" si="161"/>
        <v>0</v>
      </c>
      <c r="S442" s="196">
        <f t="shared" si="162"/>
        <v>0</v>
      </c>
    </row>
    <row r="443" spans="1:19" ht="12">
      <c r="A443" s="889"/>
      <c r="B443" s="890"/>
      <c r="C443" s="193" t="s">
        <v>195</v>
      </c>
      <c r="D443" s="194"/>
      <c r="E443" s="194"/>
      <c r="F443" s="194"/>
      <c r="G443" s="194"/>
      <c r="H443" s="194"/>
      <c r="I443" s="195"/>
      <c r="J443" s="195"/>
      <c r="K443" s="195"/>
      <c r="L443" s="195"/>
      <c r="M443" s="195"/>
      <c r="N443" s="194"/>
      <c r="O443" s="194"/>
      <c r="P443" s="195"/>
      <c r="Q443" s="195"/>
      <c r="R443" s="196">
        <f t="shared" si="161"/>
        <v>0</v>
      </c>
      <c r="S443" s="196">
        <f t="shared" si="162"/>
        <v>0</v>
      </c>
    </row>
    <row r="444" spans="1:19" ht="12">
      <c r="A444" s="889"/>
      <c r="B444" s="890"/>
      <c r="C444" s="201" t="s">
        <v>196</v>
      </c>
      <c r="D444" s="194"/>
      <c r="E444" s="194"/>
      <c r="F444" s="194"/>
      <c r="G444" s="194"/>
      <c r="H444" s="194"/>
      <c r="I444" s="195"/>
      <c r="J444" s="195"/>
      <c r="K444" s="195"/>
      <c r="L444" s="195"/>
      <c r="M444" s="195"/>
      <c r="N444" s="194"/>
      <c r="O444" s="194"/>
      <c r="P444" s="195"/>
      <c r="Q444" s="195"/>
      <c r="R444" s="196">
        <f t="shared" si="161"/>
        <v>0</v>
      </c>
      <c r="S444" s="196">
        <f t="shared" si="162"/>
        <v>0</v>
      </c>
    </row>
    <row r="445" spans="1:19" ht="12">
      <c r="A445" s="889"/>
      <c r="B445" s="890"/>
      <c r="C445" s="201" t="s">
        <v>197</v>
      </c>
      <c r="D445" s="194"/>
      <c r="E445" s="194"/>
      <c r="F445" s="194"/>
      <c r="G445" s="194"/>
      <c r="H445" s="194"/>
      <c r="I445" s="195"/>
      <c r="J445" s="195"/>
      <c r="K445" s="195"/>
      <c r="L445" s="195"/>
      <c r="M445" s="195"/>
      <c r="N445" s="194"/>
      <c r="O445" s="194"/>
      <c r="P445" s="195"/>
      <c r="Q445" s="195"/>
      <c r="R445" s="196">
        <f t="shared" si="161"/>
        <v>0</v>
      </c>
      <c r="S445" s="196">
        <f t="shared" si="162"/>
        <v>0</v>
      </c>
    </row>
    <row r="446" spans="1:19" ht="12">
      <c r="A446" s="889"/>
      <c r="B446" s="890"/>
      <c r="C446" s="201" t="s">
        <v>198</v>
      </c>
      <c r="D446" s="194"/>
      <c r="E446" s="194"/>
      <c r="F446" s="194"/>
      <c r="G446" s="194"/>
      <c r="H446" s="194"/>
      <c r="I446" s="195"/>
      <c r="J446" s="195"/>
      <c r="K446" s="195"/>
      <c r="L446" s="195"/>
      <c r="M446" s="195"/>
      <c r="N446" s="194"/>
      <c r="O446" s="194"/>
      <c r="P446" s="195"/>
      <c r="Q446" s="195"/>
      <c r="R446" s="196">
        <f t="shared" si="161"/>
        <v>0</v>
      </c>
      <c r="S446" s="196">
        <f t="shared" si="162"/>
        <v>0</v>
      </c>
    </row>
    <row r="447" spans="1:19" ht="12">
      <c r="A447" s="889"/>
      <c r="B447" s="890"/>
      <c r="C447" s="201" t="s">
        <v>199</v>
      </c>
      <c r="D447" s="194"/>
      <c r="E447" s="194"/>
      <c r="F447" s="194"/>
      <c r="G447" s="194"/>
      <c r="H447" s="194"/>
      <c r="I447" s="195"/>
      <c r="J447" s="195"/>
      <c r="K447" s="195"/>
      <c r="L447" s="195"/>
      <c r="M447" s="195"/>
      <c r="N447" s="194"/>
      <c r="O447" s="194"/>
      <c r="P447" s="195"/>
      <c r="Q447" s="195"/>
      <c r="R447" s="196">
        <f t="shared" si="161"/>
        <v>0</v>
      </c>
      <c r="S447" s="196">
        <f t="shared" si="162"/>
        <v>0</v>
      </c>
    </row>
    <row r="448" spans="1:19" ht="12">
      <c r="A448" s="889"/>
      <c r="B448" s="890"/>
      <c r="C448" s="201" t="s">
        <v>200</v>
      </c>
      <c r="D448" s="194"/>
      <c r="E448" s="194"/>
      <c r="F448" s="194"/>
      <c r="G448" s="194"/>
      <c r="H448" s="194"/>
      <c r="I448" s="195"/>
      <c r="J448" s="195"/>
      <c r="K448" s="195"/>
      <c r="L448" s="195"/>
      <c r="M448" s="195"/>
      <c r="N448" s="194"/>
      <c r="O448" s="194"/>
      <c r="P448" s="195"/>
      <c r="Q448" s="195"/>
      <c r="R448" s="196">
        <f t="shared" si="161"/>
        <v>0</v>
      </c>
      <c r="S448" s="196">
        <f t="shared" si="162"/>
        <v>0</v>
      </c>
    </row>
    <row r="449" spans="1:19" ht="12">
      <c r="A449" s="889"/>
      <c r="B449" s="890"/>
      <c r="C449" s="198" t="s">
        <v>201</v>
      </c>
      <c r="D449" s="199">
        <f t="shared" ref="D449:Q449" si="164">SUM(D441:D448)</f>
        <v>0</v>
      </c>
      <c r="E449" s="199">
        <f t="shared" si="164"/>
        <v>0</v>
      </c>
      <c r="F449" s="199">
        <f t="shared" si="164"/>
        <v>0</v>
      </c>
      <c r="G449" s="199">
        <f t="shared" si="164"/>
        <v>0</v>
      </c>
      <c r="H449" s="199">
        <f t="shared" si="164"/>
        <v>0</v>
      </c>
      <c r="I449" s="199">
        <f t="shared" si="164"/>
        <v>0</v>
      </c>
      <c r="J449" s="199">
        <f t="shared" si="164"/>
        <v>0</v>
      </c>
      <c r="K449" s="199">
        <f t="shared" si="164"/>
        <v>0</v>
      </c>
      <c r="L449" s="199">
        <f t="shared" si="164"/>
        <v>0</v>
      </c>
      <c r="M449" s="199">
        <f t="shared" si="164"/>
        <v>0</v>
      </c>
      <c r="N449" s="199">
        <f t="shared" si="164"/>
        <v>0</v>
      </c>
      <c r="O449" s="199">
        <f t="shared" si="164"/>
        <v>0</v>
      </c>
      <c r="P449" s="199">
        <f t="shared" si="164"/>
        <v>0</v>
      </c>
      <c r="Q449" s="199">
        <f t="shared" si="164"/>
        <v>0</v>
      </c>
      <c r="R449" s="199">
        <f t="shared" si="161"/>
        <v>0</v>
      </c>
      <c r="S449" s="199">
        <f>+E449+G449+I449+K449+M449+O449+Q449</f>
        <v>0</v>
      </c>
    </row>
    <row r="450" spans="1:19" ht="12">
      <c r="A450" s="889"/>
      <c r="B450" s="890"/>
      <c r="C450" s="202" t="s">
        <v>202</v>
      </c>
      <c r="D450" s="203"/>
      <c r="E450" s="203"/>
      <c r="F450" s="203"/>
      <c r="G450" s="203"/>
      <c r="H450" s="204"/>
      <c r="I450" s="203"/>
      <c r="J450" s="203"/>
      <c r="K450" s="203"/>
      <c r="L450" s="204"/>
      <c r="M450" s="204"/>
      <c r="N450" s="204"/>
      <c r="O450" s="204"/>
      <c r="P450" s="204"/>
      <c r="Q450" s="204"/>
      <c r="R450" s="205">
        <f>+D450+F450+H450+J450+L450+N450+P450</f>
        <v>0</v>
      </c>
      <c r="S450" s="205">
        <f>+E450+G450+I450+K450+M450+O450+Q450</f>
        <v>0</v>
      </c>
    </row>
    <row r="451" spans="1:19" ht="12.75" thickBot="1">
      <c r="A451" s="889"/>
      <c r="B451" s="890"/>
      <c r="C451" s="206" t="s">
        <v>203</v>
      </c>
      <c r="D451" s="194"/>
      <c r="E451" s="194"/>
      <c r="F451" s="194"/>
      <c r="G451" s="194"/>
      <c r="H451" s="194"/>
      <c r="I451" s="195"/>
      <c r="J451" s="195"/>
      <c r="K451" s="195"/>
      <c r="L451" s="195"/>
      <c r="M451" s="195"/>
      <c r="N451" s="194"/>
      <c r="O451" s="194"/>
      <c r="P451" s="195"/>
      <c r="Q451" s="195"/>
      <c r="R451" s="196">
        <f t="shared" ref="R451" si="165">+D451+F451+H451+J451+L451+N451+P451</f>
        <v>0</v>
      </c>
      <c r="S451" s="196">
        <f t="shared" ref="S451" si="166">+E451+G451+I451+K451+M451+O451+Q451</f>
        <v>0</v>
      </c>
    </row>
    <row r="452" spans="1:19" ht="12">
      <c r="A452" s="889"/>
      <c r="B452" s="890"/>
      <c r="C452" s="207"/>
      <c r="D452" s="208">
        <f t="shared" ref="D452:S452" si="167">+D449</f>
        <v>0</v>
      </c>
      <c r="E452" s="208">
        <f t="shared" si="167"/>
        <v>0</v>
      </c>
      <c r="F452" s="208">
        <f t="shared" si="167"/>
        <v>0</v>
      </c>
      <c r="G452" s="208">
        <f t="shared" si="167"/>
        <v>0</v>
      </c>
      <c r="H452" s="208">
        <f t="shared" si="167"/>
        <v>0</v>
      </c>
      <c r="I452" s="208">
        <f t="shared" si="167"/>
        <v>0</v>
      </c>
      <c r="J452" s="208">
        <f t="shared" si="167"/>
        <v>0</v>
      </c>
      <c r="K452" s="208">
        <f t="shared" si="167"/>
        <v>0</v>
      </c>
      <c r="L452" s="208">
        <f t="shared" si="167"/>
        <v>0</v>
      </c>
      <c r="M452" s="208">
        <f t="shared" si="167"/>
        <v>0</v>
      </c>
      <c r="N452" s="208">
        <f t="shared" si="167"/>
        <v>0</v>
      </c>
      <c r="O452" s="208">
        <f t="shared" si="167"/>
        <v>0</v>
      </c>
      <c r="P452" s="208">
        <f t="shared" si="167"/>
        <v>0</v>
      </c>
      <c r="Q452" s="208">
        <f t="shared" si="167"/>
        <v>0</v>
      </c>
      <c r="R452" s="208">
        <f t="shared" si="167"/>
        <v>0</v>
      </c>
      <c r="S452" s="208">
        <f t="shared" si="167"/>
        <v>0</v>
      </c>
    </row>
    <row r="453" spans="1:19" ht="12" customHeight="1">
      <c r="A453" s="889">
        <v>26</v>
      </c>
      <c r="B453" s="890" t="str">
        <f>VLOOKUP(VALUE(A453),Metas!$B$4:$C$5036,2,0)</f>
        <v>Reducir al 11% la proporción de riesgo por desnutrición aguda en menores de 5 años en el marco de la ruta integral atenciones a la Primera Infancia.</v>
      </c>
      <c r="C453" s="193" t="s">
        <v>187</v>
      </c>
      <c r="D453" s="194"/>
      <c r="E453" s="194"/>
      <c r="F453" s="194"/>
      <c r="G453" s="194"/>
      <c r="H453" s="194"/>
      <c r="I453" s="195"/>
      <c r="J453" s="195"/>
      <c r="K453" s="195"/>
      <c r="L453" s="195"/>
      <c r="M453" s="195"/>
      <c r="N453" s="194"/>
      <c r="O453" s="194"/>
      <c r="P453" s="195"/>
      <c r="Q453" s="195"/>
      <c r="R453" s="196">
        <f>+D453+F453+H453+J453+L453+N453+P453</f>
        <v>0</v>
      </c>
      <c r="S453" s="196">
        <f>+E453+G453+I453+K453+M453+O453+Q453</f>
        <v>0</v>
      </c>
    </row>
    <row r="454" spans="1:19" ht="12">
      <c r="A454" s="889"/>
      <c r="B454" s="890"/>
      <c r="C454" s="197" t="s">
        <v>188</v>
      </c>
      <c r="D454" s="194"/>
      <c r="E454" s="194"/>
      <c r="F454" s="194"/>
      <c r="G454" s="194"/>
      <c r="H454" s="194"/>
      <c r="I454" s="195"/>
      <c r="J454" s="195"/>
      <c r="K454" s="195"/>
      <c r="L454" s="195"/>
      <c r="M454" s="195"/>
      <c r="N454" s="194"/>
      <c r="O454" s="194"/>
      <c r="P454" s="195"/>
      <c r="Q454" s="195"/>
      <c r="R454" s="196">
        <f t="shared" ref="R454:R467" si="168">+D454+F454+H454+J454+L454+N454+P454</f>
        <v>0</v>
      </c>
      <c r="S454" s="196">
        <f t="shared" ref="S454:S466" si="169">+E454+G454+I454+K454+M454+O454+Q454</f>
        <v>0</v>
      </c>
    </row>
    <row r="455" spans="1:19" ht="12">
      <c r="A455" s="889"/>
      <c r="B455" s="890"/>
      <c r="C455" s="193" t="s">
        <v>189</v>
      </c>
      <c r="D455" s="194"/>
      <c r="E455" s="194"/>
      <c r="F455" s="194"/>
      <c r="G455" s="194"/>
      <c r="H455" s="194"/>
      <c r="I455" s="195"/>
      <c r="J455" s="195"/>
      <c r="K455" s="195"/>
      <c r="L455" s="195"/>
      <c r="M455" s="195"/>
      <c r="N455" s="194"/>
      <c r="O455" s="194"/>
      <c r="P455" s="195"/>
      <c r="Q455" s="195"/>
      <c r="R455" s="196">
        <f t="shared" si="168"/>
        <v>0</v>
      </c>
      <c r="S455" s="196">
        <f t="shared" si="169"/>
        <v>0</v>
      </c>
    </row>
    <row r="456" spans="1:19" ht="12">
      <c r="A456" s="889"/>
      <c r="B456" s="890"/>
      <c r="C456" s="193" t="s">
        <v>190</v>
      </c>
      <c r="D456" s="194"/>
      <c r="E456" s="194"/>
      <c r="F456" s="194"/>
      <c r="G456" s="194"/>
      <c r="H456" s="194"/>
      <c r="I456" s="195"/>
      <c r="J456" s="195"/>
      <c r="K456" s="195"/>
      <c r="L456" s="195"/>
      <c r="M456" s="195"/>
      <c r="N456" s="194"/>
      <c r="O456" s="194"/>
      <c r="P456" s="195"/>
      <c r="Q456" s="195"/>
      <c r="R456" s="196">
        <f t="shared" si="168"/>
        <v>0</v>
      </c>
      <c r="S456" s="196">
        <f t="shared" si="169"/>
        <v>0</v>
      </c>
    </row>
    <row r="457" spans="1:19" ht="12">
      <c r="A457" s="889"/>
      <c r="B457" s="890"/>
      <c r="C457" s="193" t="s">
        <v>191</v>
      </c>
      <c r="D457" s="194"/>
      <c r="E457" s="194"/>
      <c r="F457" s="194"/>
      <c r="G457" s="194"/>
      <c r="H457" s="194"/>
      <c r="I457" s="195"/>
      <c r="J457" s="195"/>
      <c r="K457" s="195"/>
      <c r="L457" s="195"/>
      <c r="M457" s="195"/>
      <c r="N457" s="194"/>
      <c r="O457" s="194"/>
      <c r="P457" s="195"/>
      <c r="Q457" s="195"/>
      <c r="R457" s="196">
        <f t="shared" si="168"/>
        <v>0</v>
      </c>
      <c r="S457" s="196">
        <f t="shared" si="169"/>
        <v>0</v>
      </c>
    </row>
    <row r="458" spans="1:19" ht="12">
      <c r="A458" s="889"/>
      <c r="B458" s="890"/>
      <c r="C458" s="197" t="s">
        <v>192</v>
      </c>
      <c r="D458" s="194"/>
      <c r="E458" s="194"/>
      <c r="F458" s="194"/>
      <c r="G458" s="194"/>
      <c r="H458" s="194"/>
      <c r="I458" s="195"/>
      <c r="J458" s="195"/>
      <c r="K458" s="195"/>
      <c r="L458" s="195"/>
      <c r="M458" s="195"/>
      <c r="N458" s="194"/>
      <c r="O458" s="194"/>
      <c r="P458" s="195"/>
      <c r="Q458" s="195"/>
      <c r="R458" s="196">
        <f t="shared" si="168"/>
        <v>0</v>
      </c>
      <c r="S458" s="196">
        <f t="shared" si="169"/>
        <v>0</v>
      </c>
    </row>
    <row r="459" spans="1:19" ht="12">
      <c r="A459" s="889"/>
      <c r="B459" s="890"/>
      <c r="C459" s="198" t="s">
        <v>193</v>
      </c>
      <c r="D459" s="199">
        <f t="shared" ref="D459:M459" si="170">SUM(D453:D458)</f>
        <v>0</v>
      </c>
      <c r="E459" s="199">
        <f t="shared" si="170"/>
        <v>0</v>
      </c>
      <c r="F459" s="199">
        <f t="shared" si="170"/>
        <v>0</v>
      </c>
      <c r="G459" s="199">
        <f t="shared" si="170"/>
        <v>0</v>
      </c>
      <c r="H459" s="199">
        <f t="shared" si="170"/>
        <v>0</v>
      </c>
      <c r="I459" s="199">
        <f t="shared" si="170"/>
        <v>0</v>
      </c>
      <c r="J459" s="199">
        <f t="shared" si="170"/>
        <v>0</v>
      </c>
      <c r="K459" s="199">
        <f t="shared" si="170"/>
        <v>0</v>
      </c>
      <c r="L459" s="199">
        <f t="shared" si="170"/>
        <v>0</v>
      </c>
      <c r="M459" s="199">
        <f t="shared" si="170"/>
        <v>0</v>
      </c>
      <c r="N459" s="199">
        <f>SUM(N453:N458)</f>
        <v>0</v>
      </c>
      <c r="O459" s="199">
        <f>SUM(O453:O458)</f>
        <v>0</v>
      </c>
      <c r="P459" s="199">
        <f>SUM(P453:P458)</f>
        <v>0</v>
      </c>
      <c r="Q459" s="199">
        <f>SUM(Q453:Q458)</f>
        <v>0</v>
      </c>
      <c r="R459" s="200">
        <f t="shared" si="168"/>
        <v>0</v>
      </c>
      <c r="S459" s="200">
        <f t="shared" si="169"/>
        <v>0</v>
      </c>
    </row>
    <row r="460" spans="1:19" ht="12">
      <c r="A460" s="889"/>
      <c r="B460" s="890"/>
      <c r="C460" s="193" t="s">
        <v>194</v>
      </c>
      <c r="D460" s="194"/>
      <c r="E460" s="194"/>
      <c r="F460" s="194"/>
      <c r="G460" s="194"/>
      <c r="H460" s="194"/>
      <c r="I460" s="195"/>
      <c r="J460" s="195"/>
      <c r="K460" s="195"/>
      <c r="L460" s="195"/>
      <c r="M460" s="195"/>
      <c r="N460" s="194"/>
      <c r="O460" s="194"/>
      <c r="P460" s="195"/>
      <c r="Q460" s="195"/>
      <c r="R460" s="196">
        <f t="shared" si="168"/>
        <v>0</v>
      </c>
      <c r="S460" s="196">
        <f t="shared" si="169"/>
        <v>0</v>
      </c>
    </row>
    <row r="461" spans="1:19" ht="12">
      <c r="A461" s="889"/>
      <c r="B461" s="890"/>
      <c r="C461" s="193" t="s">
        <v>195</v>
      </c>
      <c r="D461" s="194"/>
      <c r="E461" s="194"/>
      <c r="F461" s="194"/>
      <c r="G461" s="194"/>
      <c r="H461" s="194"/>
      <c r="I461" s="195"/>
      <c r="J461" s="195"/>
      <c r="K461" s="195"/>
      <c r="L461" s="195"/>
      <c r="M461" s="195"/>
      <c r="N461" s="194"/>
      <c r="O461" s="194"/>
      <c r="P461" s="195"/>
      <c r="Q461" s="195"/>
      <c r="R461" s="196">
        <f t="shared" si="168"/>
        <v>0</v>
      </c>
      <c r="S461" s="196">
        <f t="shared" si="169"/>
        <v>0</v>
      </c>
    </row>
    <row r="462" spans="1:19" ht="12">
      <c r="A462" s="889"/>
      <c r="B462" s="890"/>
      <c r="C462" s="201" t="s">
        <v>196</v>
      </c>
      <c r="D462" s="194"/>
      <c r="E462" s="194"/>
      <c r="F462" s="194"/>
      <c r="G462" s="194"/>
      <c r="H462" s="194"/>
      <c r="I462" s="195"/>
      <c r="J462" s="195"/>
      <c r="K462" s="195"/>
      <c r="L462" s="195"/>
      <c r="M462" s="195"/>
      <c r="N462" s="194"/>
      <c r="O462" s="194"/>
      <c r="P462" s="195"/>
      <c r="Q462" s="195"/>
      <c r="R462" s="196">
        <f t="shared" si="168"/>
        <v>0</v>
      </c>
      <c r="S462" s="196">
        <f t="shared" si="169"/>
        <v>0</v>
      </c>
    </row>
    <row r="463" spans="1:19" ht="12">
      <c r="A463" s="889"/>
      <c r="B463" s="890"/>
      <c r="C463" s="201" t="s">
        <v>197</v>
      </c>
      <c r="D463" s="194"/>
      <c r="E463" s="194"/>
      <c r="F463" s="194"/>
      <c r="G463" s="194"/>
      <c r="H463" s="194"/>
      <c r="I463" s="195"/>
      <c r="J463" s="195"/>
      <c r="K463" s="195"/>
      <c r="L463" s="195"/>
      <c r="M463" s="195"/>
      <c r="N463" s="194"/>
      <c r="O463" s="194"/>
      <c r="P463" s="195"/>
      <c r="Q463" s="195"/>
      <c r="R463" s="196">
        <f t="shared" si="168"/>
        <v>0</v>
      </c>
      <c r="S463" s="196">
        <f t="shared" si="169"/>
        <v>0</v>
      </c>
    </row>
    <row r="464" spans="1:19" ht="12">
      <c r="A464" s="889"/>
      <c r="B464" s="890"/>
      <c r="C464" s="201" t="s">
        <v>198</v>
      </c>
      <c r="D464" s="194"/>
      <c r="E464" s="194"/>
      <c r="F464" s="194"/>
      <c r="G464" s="194"/>
      <c r="H464" s="194"/>
      <c r="I464" s="195"/>
      <c r="J464" s="195"/>
      <c r="K464" s="195"/>
      <c r="L464" s="195"/>
      <c r="M464" s="195"/>
      <c r="N464" s="194"/>
      <c r="O464" s="194"/>
      <c r="P464" s="195"/>
      <c r="Q464" s="195"/>
      <c r="R464" s="196">
        <f t="shared" si="168"/>
        <v>0</v>
      </c>
      <c r="S464" s="196">
        <f t="shared" si="169"/>
        <v>0</v>
      </c>
    </row>
    <row r="465" spans="1:19" ht="12">
      <c r="A465" s="889"/>
      <c r="B465" s="890"/>
      <c r="C465" s="201" t="s">
        <v>199</v>
      </c>
      <c r="D465" s="194"/>
      <c r="E465" s="194"/>
      <c r="F465" s="194"/>
      <c r="G465" s="194"/>
      <c r="H465" s="194"/>
      <c r="I465" s="195"/>
      <c r="J465" s="195"/>
      <c r="K465" s="195"/>
      <c r="L465" s="195"/>
      <c r="M465" s="195"/>
      <c r="N465" s="194"/>
      <c r="O465" s="194"/>
      <c r="P465" s="195"/>
      <c r="Q465" s="195"/>
      <c r="R465" s="196">
        <f t="shared" si="168"/>
        <v>0</v>
      </c>
      <c r="S465" s="196">
        <f t="shared" si="169"/>
        <v>0</v>
      </c>
    </row>
    <row r="466" spans="1:19" ht="12">
      <c r="A466" s="889"/>
      <c r="B466" s="890"/>
      <c r="C466" s="201" t="s">
        <v>200</v>
      </c>
      <c r="D466" s="194"/>
      <c r="E466" s="194"/>
      <c r="F466" s="194"/>
      <c r="G466" s="194"/>
      <c r="H466" s="194"/>
      <c r="I466" s="195"/>
      <c r="J466" s="195"/>
      <c r="K466" s="195"/>
      <c r="L466" s="195"/>
      <c r="M466" s="195"/>
      <c r="N466" s="194"/>
      <c r="O466" s="194"/>
      <c r="P466" s="195"/>
      <c r="Q466" s="195"/>
      <c r="R466" s="196">
        <f t="shared" si="168"/>
        <v>0</v>
      </c>
      <c r="S466" s="196">
        <f t="shared" si="169"/>
        <v>0</v>
      </c>
    </row>
    <row r="467" spans="1:19" ht="12">
      <c r="A467" s="889"/>
      <c r="B467" s="890"/>
      <c r="C467" s="198" t="s">
        <v>201</v>
      </c>
      <c r="D467" s="199">
        <f t="shared" ref="D467:Q467" si="171">SUM(D459:D466)</f>
        <v>0</v>
      </c>
      <c r="E467" s="199">
        <f t="shared" si="171"/>
        <v>0</v>
      </c>
      <c r="F467" s="199">
        <f t="shared" si="171"/>
        <v>0</v>
      </c>
      <c r="G467" s="199">
        <f t="shared" si="171"/>
        <v>0</v>
      </c>
      <c r="H467" s="199">
        <f t="shared" si="171"/>
        <v>0</v>
      </c>
      <c r="I467" s="199">
        <f t="shared" si="171"/>
        <v>0</v>
      </c>
      <c r="J467" s="199">
        <f t="shared" si="171"/>
        <v>0</v>
      </c>
      <c r="K467" s="199">
        <f t="shared" si="171"/>
        <v>0</v>
      </c>
      <c r="L467" s="199">
        <f t="shared" si="171"/>
        <v>0</v>
      </c>
      <c r="M467" s="199">
        <f t="shared" si="171"/>
        <v>0</v>
      </c>
      <c r="N467" s="199">
        <f t="shared" si="171"/>
        <v>0</v>
      </c>
      <c r="O467" s="199">
        <f t="shared" si="171"/>
        <v>0</v>
      </c>
      <c r="P467" s="199">
        <f t="shared" si="171"/>
        <v>0</v>
      </c>
      <c r="Q467" s="199">
        <f t="shared" si="171"/>
        <v>0</v>
      </c>
      <c r="R467" s="199">
        <f t="shared" si="168"/>
        <v>0</v>
      </c>
      <c r="S467" s="199">
        <f>+E467+G467+I467+K467+M467+O467+Q467</f>
        <v>0</v>
      </c>
    </row>
    <row r="468" spans="1:19" ht="12">
      <c r="A468" s="889"/>
      <c r="B468" s="890"/>
      <c r="C468" s="202" t="s">
        <v>202</v>
      </c>
      <c r="D468" s="203"/>
      <c r="E468" s="203"/>
      <c r="F468" s="203"/>
      <c r="G468" s="203"/>
      <c r="H468" s="204"/>
      <c r="I468" s="203"/>
      <c r="J468" s="203"/>
      <c r="K468" s="203"/>
      <c r="L468" s="204"/>
      <c r="M468" s="204"/>
      <c r="N468" s="204"/>
      <c r="O468" s="204"/>
      <c r="P468" s="204"/>
      <c r="Q468" s="204"/>
      <c r="R468" s="205">
        <f>+D468+F468+H468+J468+L468+N468+P468</f>
        <v>0</v>
      </c>
      <c r="S468" s="205">
        <f>+E468+G468+I468+K468+M468+O468+Q468</f>
        <v>0</v>
      </c>
    </row>
    <row r="469" spans="1:19" ht="12.75" thickBot="1">
      <c r="A469" s="889"/>
      <c r="B469" s="890"/>
      <c r="C469" s="206" t="s">
        <v>203</v>
      </c>
      <c r="D469" s="194"/>
      <c r="E469" s="194"/>
      <c r="F469" s="194"/>
      <c r="G469" s="194"/>
      <c r="H469" s="194"/>
      <c r="I469" s="195"/>
      <c r="J469" s="195"/>
      <c r="K469" s="195"/>
      <c r="L469" s="195"/>
      <c r="M469" s="195"/>
      <c r="N469" s="194"/>
      <c r="O469" s="194"/>
      <c r="P469" s="195"/>
      <c r="Q469" s="195"/>
      <c r="R469" s="196">
        <f t="shared" ref="R469" si="172">+D469+F469+H469+J469+L469+N469+P469</f>
        <v>0</v>
      </c>
      <c r="S469" s="196">
        <f t="shared" ref="S469" si="173">+E469+G469+I469+K469+M469+O469+Q469</f>
        <v>0</v>
      </c>
    </row>
    <row r="470" spans="1:19" ht="12">
      <c r="A470" s="889"/>
      <c r="B470" s="890"/>
      <c r="C470" s="207"/>
      <c r="D470" s="208">
        <f t="shared" ref="D470:S470" si="174">+D467</f>
        <v>0</v>
      </c>
      <c r="E470" s="208">
        <f t="shared" si="174"/>
        <v>0</v>
      </c>
      <c r="F470" s="208">
        <f t="shared" si="174"/>
        <v>0</v>
      </c>
      <c r="G470" s="208">
        <f t="shared" si="174"/>
        <v>0</v>
      </c>
      <c r="H470" s="208">
        <f t="shared" si="174"/>
        <v>0</v>
      </c>
      <c r="I470" s="208">
        <f t="shared" si="174"/>
        <v>0</v>
      </c>
      <c r="J470" s="208">
        <f t="shared" si="174"/>
        <v>0</v>
      </c>
      <c r="K470" s="208">
        <f t="shared" si="174"/>
        <v>0</v>
      </c>
      <c r="L470" s="208">
        <f t="shared" si="174"/>
        <v>0</v>
      </c>
      <c r="M470" s="208">
        <f t="shared" si="174"/>
        <v>0</v>
      </c>
      <c r="N470" s="208">
        <f t="shared" si="174"/>
        <v>0</v>
      </c>
      <c r="O470" s="208">
        <f t="shared" si="174"/>
        <v>0</v>
      </c>
      <c r="P470" s="208">
        <f t="shared" si="174"/>
        <v>0</v>
      </c>
      <c r="Q470" s="208">
        <f t="shared" si="174"/>
        <v>0</v>
      </c>
      <c r="R470" s="208">
        <f t="shared" si="174"/>
        <v>0</v>
      </c>
      <c r="S470" s="208">
        <f t="shared" si="174"/>
        <v>0</v>
      </c>
    </row>
    <row r="471" spans="1:19" ht="12" customHeight="1">
      <c r="A471" s="889">
        <v>27</v>
      </c>
      <c r="B471" s="890" t="str">
        <f>VLOOKUP(VALUE(A471),Metas!$B$4:$C$5036,2,0)</f>
        <v>Mantener por encima del 75% la práctica de lactancia materna exclusiva en menores de 6 meses.</v>
      </c>
      <c r="C471" s="193" t="s">
        <v>187</v>
      </c>
      <c r="D471" s="194"/>
      <c r="E471" s="194"/>
      <c r="F471" s="194"/>
      <c r="G471" s="194"/>
      <c r="H471" s="194"/>
      <c r="I471" s="195"/>
      <c r="J471" s="195"/>
      <c r="K471" s="195"/>
      <c r="L471" s="195"/>
      <c r="M471" s="195"/>
      <c r="N471" s="194"/>
      <c r="O471" s="194"/>
      <c r="P471" s="195"/>
      <c r="Q471" s="195"/>
      <c r="R471" s="196">
        <f>+D471+F471+H471+J471+L471+N471+P471</f>
        <v>0</v>
      </c>
      <c r="S471" s="196">
        <f>+E471+G471+I471+K471+M471+O471+Q471</f>
        <v>0</v>
      </c>
    </row>
    <row r="472" spans="1:19" ht="12">
      <c r="A472" s="889"/>
      <c r="B472" s="890"/>
      <c r="C472" s="197" t="s">
        <v>188</v>
      </c>
      <c r="D472" s="194"/>
      <c r="E472" s="194"/>
      <c r="F472" s="194"/>
      <c r="G472" s="194"/>
      <c r="H472" s="194"/>
      <c r="I472" s="195"/>
      <c r="J472" s="195"/>
      <c r="K472" s="195"/>
      <c r="L472" s="195"/>
      <c r="M472" s="195"/>
      <c r="N472" s="194"/>
      <c r="O472" s="194"/>
      <c r="P472" s="195"/>
      <c r="Q472" s="195"/>
      <c r="R472" s="196">
        <f t="shared" ref="R472:R485" si="175">+D472+F472+H472+J472+L472+N472+P472</f>
        <v>0</v>
      </c>
      <c r="S472" s="196">
        <f t="shared" ref="S472:S484" si="176">+E472+G472+I472+K472+M472+O472+Q472</f>
        <v>0</v>
      </c>
    </row>
    <row r="473" spans="1:19" ht="12">
      <c r="A473" s="889"/>
      <c r="B473" s="890"/>
      <c r="C473" s="193" t="s">
        <v>189</v>
      </c>
      <c r="D473" s="194"/>
      <c r="E473" s="194"/>
      <c r="F473" s="194"/>
      <c r="G473" s="194"/>
      <c r="H473" s="194"/>
      <c r="I473" s="195"/>
      <c r="J473" s="195"/>
      <c r="K473" s="195"/>
      <c r="L473" s="195"/>
      <c r="M473" s="195"/>
      <c r="N473" s="194"/>
      <c r="O473" s="194"/>
      <c r="P473" s="195"/>
      <c r="Q473" s="195"/>
      <c r="R473" s="196">
        <f t="shared" si="175"/>
        <v>0</v>
      </c>
      <c r="S473" s="196">
        <f t="shared" si="176"/>
        <v>0</v>
      </c>
    </row>
    <row r="474" spans="1:19" ht="12">
      <c r="A474" s="889"/>
      <c r="B474" s="890"/>
      <c r="C474" s="193" t="s">
        <v>190</v>
      </c>
      <c r="D474" s="194"/>
      <c r="E474" s="194"/>
      <c r="F474" s="194"/>
      <c r="G474" s="194"/>
      <c r="H474" s="194"/>
      <c r="I474" s="195"/>
      <c r="J474" s="195"/>
      <c r="K474" s="195"/>
      <c r="L474" s="195"/>
      <c r="M474" s="195"/>
      <c r="N474" s="194"/>
      <c r="O474" s="194"/>
      <c r="P474" s="195"/>
      <c r="Q474" s="195"/>
      <c r="R474" s="196">
        <f t="shared" si="175"/>
        <v>0</v>
      </c>
      <c r="S474" s="196">
        <f t="shared" si="176"/>
        <v>0</v>
      </c>
    </row>
    <row r="475" spans="1:19" ht="12">
      <c r="A475" s="889"/>
      <c r="B475" s="890"/>
      <c r="C475" s="193" t="s">
        <v>191</v>
      </c>
      <c r="D475" s="194"/>
      <c r="E475" s="194"/>
      <c r="F475" s="194"/>
      <c r="G475" s="194"/>
      <c r="H475" s="194"/>
      <c r="I475" s="195"/>
      <c r="J475" s="195"/>
      <c r="K475" s="195"/>
      <c r="L475" s="195"/>
      <c r="M475" s="195"/>
      <c r="N475" s="194"/>
      <c r="O475" s="194"/>
      <c r="P475" s="195"/>
      <c r="Q475" s="195"/>
      <c r="R475" s="196">
        <f t="shared" si="175"/>
        <v>0</v>
      </c>
      <c r="S475" s="196">
        <f t="shared" si="176"/>
        <v>0</v>
      </c>
    </row>
    <row r="476" spans="1:19" ht="12">
      <c r="A476" s="889"/>
      <c r="B476" s="890"/>
      <c r="C476" s="197" t="s">
        <v>192</v>
      </c>
      <c r="D476" s="194"/>
      <c r="E476" s="194"/>
      <c r="F476" s="194"/>
      <c r="G476" s="194"/>
      <c r="H476" s="194"/>
      <c r="I476" s="195"/>
      <c r="J476" s="195"/>
      <c r="K476" s="195"/>
      <c r="L476" s="195"/>
      <c r="M476" s="195"/>
      <c r="N476" s="194"/>
      <c r="O476" s="194"/>
      <c r="P476" s="195"/>
      <c r="Q476" s="195"/>
      <c r="R476" s="196">
        <f t="shared" si="175"/>
        <v>0</v>
      </c>
      <c r="S476" s="196">
        <f t="shared" si="176"/>
        <v>0</v>
      </c>
    </row>
    <row r="477" spans="1:19" ht="12">
      <c r="A477" s="889"/>
      <c r="B477" s="890"/>
      <c r="C477" s="198" t="s">
        <v>193</v>
      </c>
      <c r="D477" s="199">
        <f t="shared" ref="D477:M477" si="177">SUM(D471:D476)</f>
        <v>0</v>
      </c>
      <c r="E477" s="199">
        <f t="shared" si="177"/>
        <v>0</v>
      </c>
      <c r="F477" s="199">
        <f t="shared" si="177"/>
        <v>0</v>
      </c>
      <c r="G477" s="199">
        <f t="shared" si="177"/>
        <v>0</v>
      </c>
      <c r="H477" s="199">
        <f t="shared" si="177"/>
        <v>0</v>
      </c>
      <c r="I477" s="199">
        <f t="shared" si="177"/>
        <v>0</v>
      </c>
      <c r="J477" s="199">
        <f t="shared" si="177"/>
        <v>0</v>
      </c>
      <c r="K477" s="199">
        <f t="shared" si="177"/>
        <v>0</v>
      </c>
      <c r="L477" s="199">
        <f t="shared" si="177"/>
        <v>0</v>
      </c>
      <c r="M477" s="199">
        <f t="shared" si="177"/>
        <v>0</v>
      </c>
      <c r="N477" s="199">
        <f>SUM(N471:N476)</f>
        <v>0</v>
      </c>
      <c r="O477" s="199">
        <f>SUM(O471:O476)</f>
        <v>0</v>
      </c>
      <c r="P477" s="199">
        <f>SUM(P471:P476)</f>
        <v>0</v>
      </c>
      <c r="Q477" s="199">
        <f>SUM(Q471:Q476)</f>
        <v>0</v>
      </c>
      <c r="R477" s="200">
        <f t="shared" si="175"/>
        <v>0</v>
      </c>
      <c r="S477" s="200">
        <f t="shared" si="176"/>
        <v>0</v>
      </c>
    </row>
    <row r="478" spans="1:19" ht="12">
      <c r="A478" s="889"/>
      <c r="B478" s="890"/>
      <c r="C478" s="193" t="s">
        <v>194</v>
      </c>
      <c r="D478" s="194"/>
      <c r="E478" s="194"/>
      <c r="F478" s="194"/>
      <c r="G478" s="194"/>
      <c r="H478" s="194"/>
      <c r="I478" s="195"/>
      <c r="J478" s="195"/>
      <c r="K478" s="195"/>
      <c r="L478" s="195"/>
      <c r="M478" s="195"/>
      <c r="N478" s="194"/>
      <c r="O478" s="194"/>
      <c r="P478" s="195"/>
      <c r="Q478" s="195"/>
      <c r="R478" s="196">
        <f t="shared" si="175"/>
        <v>0</v>
      </c>
      <c r="S478" s="196">
        <f t="shared" si="176"/>
        <v>0</v>
      </c>
    </row>
    <row r="479" spans="1:19" ht="12">
      <c r="A479" s="889"/>
      <c r="B479" s="890"/>
      <c r="C479" s="193" t="s">
        <v>195</v>
      </c>
      <c r="D479" s="194"/>
      <c r="E479" s="194"/>
      <c r="F479" s="194"/>
      <c r="G479" s="194"/>
      <c r="H479" s="194"/>
      <c r="I479" s="195"/>
      <c r="J479" s="195"/>
      <c r="K479" s="195"/>
      <c r="L479" s="195"/>
      <c r="M479" s="195"/>
      <c r="N479" s="194"/>
      <c r="O479" s="194"/>
      <c r="P479" s="195"/>
      <c r="Q479" s="195"/>
      <c r="R479" s="196">
        <f t="shared" si="175"/>
        <v>0</v>
      </c>
      <c r="S479" s="196">
        <f t="shared" si="176"/>
        <v>0</v>
      </c>
    </row>
    <row r="480" spans="1:19" ht="12">
      <c r="A480" s="889"/>
      <c r="B480" s="890"/>
      <c r="C480" s="201" t="s">
        <v>196</v>
      </c>
      <c r="D480" s="194"/>
      <c r="E480" s="194"/>
      <c r="F480" s="194"/>
      <c r="G480" s="194"/>
      <c r="H480" s="194"/>
      <c r="I480" s="195"/>
      <c r="J480" s="195"/>
      <c r="K480" s="195"/>
      <c r="L480" s="195"/>
      <c r="M480" s="195"/>
      <c r="N480" s="194"/>
      <c r="O480" s="194"/>
      <c r="P480" s="195"/>
      <c r="Q480" s="195"/>
      <c r="R480" s="196">
        <f t="shared" si="175"/>
        <v>0</v>
      </c>
      <c r="S480" s="196">
        <f t="shared" si="176"/>
        <v>0</v>
      </c>
    </row>
    <row r="481" spans="1:19" ht="12">
      <c r="A481" s="889"/>
      <c r="B481" s="890"/>
      <c r="C481" s="201" t="s">
        <v>197</v>
      </c>
      <c r="D481" s="194"/>
      <c r="E481" s="194"/>
      <c r="F481" s="194"/>
      <c r="G481" s="194"/>
      <c r="H481" s="194"/>
      <c r="I481" s="195"/>
      <c r="J481" s="195"/>
      <c r="K481" s="195"/>
      <c r="L481" s="195"/>
      <c r="M481" s="195"/>
      <c r="N481" s="194"/>
      <c r="O481" s="194"/>
      <c r="P481" s="195"/>
      <c r="Q481" s="195"/>
      <c r="R481" s="196">
        <f t="shared" si="175"/>
        <v>0</v>
      </c>
      <c r="S481" s="196">
        <f t="shared" si="176"/>
        <v>0</v>
      </c>
    </row>
    <row r="482" spans="1:19" ht="12">
      <c r="A482" s="889"/>
      <c r="B482" s="890"/>
      <c r="C482" s="201" t="s">
        <v>198</v>
      </c>
      <c r="D482" s="194"/>
      <c r="E482" s="194"/>
      <c r="F482" s="194"/>
      <c r="G482" s="194"/>
      <c r="H482" s="194"/>
      <c r="I482" s="195"/>
      <c r="J482" s="195"/>
      <c r="K482" s="195"/>
      <c r="L482" s="195"/>
      <c r="M482" s="195"/>
      <c r="N482" s="194"/>
      <c r="O482" s="194"/>
      <c r="P482" s="195"/>
      <c r="Q482" s="195"/>
      <c r="R482" s="196">
        <f t="shared" si="175"/>
        <v>0</v>
      </c>
      <c r="S482" s="196">
        <f t="shared" si="176"/>
        <v>0</v>
      </c>
    </row>
    <row r="483" spans="1:19" ht="12">
      <c r="A483" s="889"/>
      <c r="B483" s="890"/>
      <c r="C483" s="201" t="s">
        <v>199</v>
      </c>
      <c r="D483" s="194"/>
      <c r="E483" s="194"/>
      <c r="F483" s="194"/>
      <c r="G483" s="194"/>
      <c r="H483" s="194"/>
      <c r="I483" s="195"/>
      <c r="J483" s="195"/>
      <c r="K483" s="195"/>
      <c r="L483" s="195"/>
      <c r="M483" s="195"/>
      <c r="N483" s="194"/>
      <c r="O483" s="194"/>
      <c r="P483" s="195"/>
      <c r="Q483" s="195"/>
      <c r="R483" s="196">
        <f t="shared" si="175"/>
        <v>0</v>
      </c>
      <c r="S483" s="196">
        <f t="shared" si="176"/>
        <v>0</v>
      </c>
    </row>
    <row r="484" spans="1:19" ht="12">
      <c r="A484" s="889"/>
      <c r="B484" s="890"/>
      <c r="C484" s="201" t="s">
        <v>200</v>
      </c>
      <c r="D484" s="194"/>
      <c r="E484" s="194"/>
      <c r="F484" s="194"/>
      <c r="G484" s="194"/>
      <c r="H484" s="194"/>
      <c r="I484" s="195"/>
      <c r="J484" s="195"/>
      <c r="K484" s="195"/>
      <c r="L484" s="195"/>
      <c r="M484" s="195"/>
      <c r="N484" s="194"/>
      <c r="O484" s="194"/>
      <c r="P484" s="195"/>
      <c r="Q484" s="195"/>
      <c r="R484" s="196">
        <f t="shared" si="175"/>
        <v>0</v>
      </c>
      <c r="S484" s="196">
        <f t="shared" si="176"/>
        <v>0</v>
      </c>
    </row>
    <row r="485" spans="1:19" ht="12">
      <c r="A485" s="889"/>
      <c r="B485" s="890"/>
      <c r="C485" s="198" t="s">
        <v>201</v>
      </c>
      <c r="D485" s="199">
        <f t="shared" ref="D485:Q485" si="178">SUM(D477:D484)</f>
        <v>0</v>
      </c>
      <c r="E485" s="199">
        <f t="shared" si="178"/>
        <v>0</v>
      </c>
      <c r="F485" s="199">
        <f t="shared" si="178"/>
        <v>0</v>
      </c>
      <c r="G485" s="199">
        <f t="shared" si="178"/>
        <v>0</v>
      </c>
      <c r="H485" s="199">
        <f t="shared" si="178"/>
        <v>0</v>
      </c>
      <c r="I485" s="199">
        <f t="shared" si="178"/>
        <v>0</v>
      </c>
      <c r="J485" s="199">
        <f t="shared" si="178"/>
        <v>0</v>
      </c>
      <c r="K485" s="199">
        <f t="shared" si="178"/>
        <v>0</v>
      </c>
      <c r="L485" s="199">
        <f t="shared" si="178"/>
        <v>0</v>
      </c>
      <c r="M485" s="199">
        <f t="shared" si="178"/>
        <v>0</v>
      </c>
      <c r="N485" s="199">
        <f t="shared" si="178"/>
        <v>0</v>
      </c>
      <c r="O485" s="199">
        <f t="shared" si="178"/>
        <v>0</v>
      </c>
      <c r="P485" s="199">
        <f t="shared" si="178"/>
        <v>0</v>
      </c>
      <c r="Q485" s="199">
        <f t="shared" si="178"/>
        <v>0</v>
      </c>
      <c r="R485" s="199">
        <f t="shared" si="175"/>
        <v>0</v>
      </c>
      <c r="S485" s="199">
        <f>+E485+G485+I485+K485+M485+O485+Q485</f>
        <v>0</v>
      </c>
    </row>
    <row r="486" spans="1:19" ht="12">
      <c r="A486" s="889"/>
      <c r="B486" s="890"/>
      <c r="C486" s="202" t="s">
        <v>202</v>
      </c>
      <c r="D486" s="203"/>
      <c r="E486" s="203"/>
      <c r="F486" s="203"/>
      <c r="G486" s="203"/>
      <c r="H486" s="204"/>
      <c r="I486" s="203"/>
      <c r="J486" s="203"/>
      <c r="K486" s="203"/>
      <c r="L486" s="204"/>
      <c r="M486" s="204"/>
      <c r="N486" s="204"/>
      <c r="O486" s="204"/>
      <c r="P486" s="204"/>
      <c r="Q486" s="204"/>
      <c r="R486" s="205">
        <f>+D486+F486+H486+J486+L486+N486+P486</f>
        <v>0</v>
      </c>
      <c r="S486" s="205">
        <f>+E486+G486+I486+K486+M486+O486+Q486</f>
        <v>0</v>
      </c>
    </row>
    <row r="487" spans="1:19" ht="12.75" thickBot="1">
      <c r="A487" s="889"/>
      <c r="B487" s="890"/>
      <c r="C487" s="206" t="s">
        <v>203</v>
      </c>
      <c r="D487" s="194"/>
      <c r="E487" s="194"/>
      <c r="F487" s="194"/>
      <c r="G487" s="194"/>
      <c r="H487" s="194"/>
      <c r="I487" s="195"/>
      <c r="J487" s="195"/>
      <c r="K487" s="195"/>
      <c r="L487" s="195"/>
      <c r="M487" s="195"/>
      <c r="N487" s="194"/>
      <c r="O487" s="194"/>
      <c r="P487" s="195"/>
      <c r="Q487" s="195"/>
      <c r="R487" s="196">
        <f t="shared" ref="R487" si="179">+D487+F487+H487+J487+L487+N487+P487</f>
        <v>0</v>
      </c>
      <c r="S487" s="196">
        <f t="shared" ref="S487" si="180">+E487+G487+I487+K487+M487+O487+Q487</f>
        <v>0</v>
      </c>
    </row>
    <row r="488" spans="1:19" ht="12">
      <c r="A488" s="889"/>
      <c r="B488" s="890"/>
      <c r="C488" s="207"/>
      <c r="D488" s="208">
        <f t="shared" ref="D488:S488" si="181">+D485</f>
        <v>0</v>
      </c>
      <c r="E488" s="208">
        <f t="shared" si="181"/>
        <v>0</v>
      </c>
      <c r="F488" s="208">
        <f t="shared" si="181"/>
        <v>0</v>
      </c>
      <c r="G488" s="208">
        <f t="shared" si="181"/>
        <v>0</v>
      </c>
      <c r="H488" s="208">
        <f t="shared" si="181"/>
        <v>0</v>
      </c>
      <c r="I488" s="208">
        <f t="shared" si="181"/>
        <v>0</v>
      </c>
      <c r="J488" s="208">
        <f t="shared" si="181"/>
        <v>0</v>
      </c>
      <c r="K488" s="208">
        <f t="shared" si="181"/>
        <v>0</v>
      </c>
      <c r="L488" s="208">
        <f t="shared" si="181"/>
        <v>0</v>
      </c>
      <c r="M488" s="208">
        <f t="shared" si="181"/>
        <v>0</v>
      </c>
      <c r="N488" s="208">
        <f t="shared" si="181"/>
        <v>0</v>
      </c>
      <c r="O488" s="208">
        <f t="shared" si="181"/>
        <v>0</v>
      </c>
      <c r="P488" s="208">
        <f t="shared" si="181"/>
        <v>0</v>
      </c>
      <c r="Q488" s="208">
        <f t="shared" si="181"/>
        <v>0</v>
      </c>
      <c r="R488" s="208">
        <f t="shared" si="181"/>
        <v>0</v>
      </c>
      <c r="S488" s="208">
        <f t="shared" si="181"/>
        <v>0</v>
      </c>
    </row>
    <row r="489" spans="1:19" ht="12">
      <c r="A489" s="891">
        <v>28</v>
      </c>
      <c r="B489" s="890" t="str">
        <f>VLOOKUP(VALUE(A489),Metas!$B$4:$C$5036,2,0)</f>
        <v xml:space="preserve">Aumentar a 400 Salas Amigas de la Familia Lactante del entorno laboral (SAFL-L) con concepto satisfactorio según la normatividad vigente. </v>
      </c>
      <c r="C489" s="193" t="s">
        <v>187</v>
      </c>
      <c r="D489" s="194"/>
      <c r="E489" s="194"/>
      <c r="F489" s="194"/>
      <c r="G489" s="194"/>
      <c r="H489" s="194"/>
      <c r="I489" s="195"/>
      <c r="J489" s="195"/>
      <c r="K489" s="195"/>
      <c r="L489" s="195"/>
      <c r="M489" s="195"/>
      <c r="N489" s="194"/>
      <c r="O489" s="194"/>
      <c r="P489" s="195"/>
      <c r="Q489" s="195"/>
      <c r="R489" s="196">
        <f>+D489+F489+H489+J489+L489+N489+P489</f>
        <v>0</v>
      </c>
      <c r="S489" s="196">
        <f>+E489+G489+I489+K489+M489+O489+Q489</f>
        <v>0</v>
      </c>
    </row>
    <row r="490" spans="1:19" ht="12">
      <c r="A490" s="891"/>
      <c r="B490" s="890"/>
      <c r="C490" s="197" t="s">
        <v>188</v>
      </c>
      <c r="D490" s="194"/>
      <c r="E490" s="194"/>
      <c r="F490" s="194"/>
      <c r="G490" s="194"/>
      <c r="H490" s="194"/>
      <c r="I490" s="194"/>
      <c r="J490" s="194"/>
      <c r="K490" s="194"/>
      <c r="L490" s="194"/>
      <c r="M490" s="194"/>
      <c r="N490" s="194"/>
      <c r="O490" s="194"/>
      <c r="P490" s="194"/>
      <c r="Q490" s="194"/>
      <c r="R490" s="196">
        <f t="shared" ref="R490:R503" si="182">+D490+F490+H490+J490+L490+N490+P490</f>
        <v>0</v>
      </c>
      <c r="S490" s="196">
        <f t="shared" ref="S490:S502" si="183">+E490+G490+I490+K490+M490+O490+Q490</f>
        <v>0</v>
      </c>
    </row>
    <row r="491" spans="1:19" ht="12">
      <c r="A491" s="891"/>
      <c r="B491" s="890"/>
      <c r="C491" s="193" t="s">
        <v>189</v>
      </c>
      <c r="D491" s="195"/>
      <c r="E491" s="195"/>
      <c r="F491" s="195"/>
      <c r="G491" s="195"/>
      <c r="H491" s="195"/>
      <c r="I491" s="195"/>
      <c r="J491" s="195"/>
      <c r="K491" s="195"/>
      <c r="L491" s="195"/>
      <c r="M491" s="195"/>
      <c r="N491" s="195"/>
      <c r="O491" s="195"/>
      <c r="P491" s="195"/>
      <c r="Q491" s="195"/>
      <c r="R491" s="196">
        <f t="shared" si="182"/>
        <v>0</v>
      </c>
      <c r="S491" s="196">
        <f t="shared" si="183"/>
        <v>0</v>
      </c>
    </row>
    <row r="492" spans="1:19" ht="12">
      <c r="A492" s="891"/>
      <c r="B492" s="890"/>
      <c r="C492" s="193" t="s">
        <v>190</v>
      </c>
      <c r="D492" s="194"/>
      <c r="E492" s="194"/>
      <c r="F492" s="195"/>
      <c r="G492" s="195"/>
      <c r="H492" s="195"/>
      <c r="I492" s="195"/>
      <c r="J492" s="195"/>
      <c r="K492" s="195"/>
      <c r="L492" s="195"/>
      <c r="M492" s="195"/>
      <c r="N492" s="195"/>
      <c r="O492" s="195"/>
      <c r="P492" s="195"/>
      <c r="Q492" s="195"/>
      <c r="R492" s="196">
        <f t="shared" si="182"/>
        <v>0</v>
      </c>
      <c r="S492" s="196">
        <f t="shared" si="183"/>
        <v>0</v>
      </c>
    </row>
    <row r="493" spans="1:19" ht="12">
      <c r="A493" s="891"/>
      <c r="B493" s="890"/>
      <c r="C493" s="193" t="s">
        <v>191</v>
      </c>
      <c r="D493" s="194"/>
      <c r="E493" s="194"/>
      <c r="F493" s="195"/>
      <c r="G493" s="195"/>
      <c r="H493" s="195"/>
      <c r="I493" s="195"/>
      <c r="J493" s="195"/>
      <c r="K493" s="195"/>
      <c r="L493" s="195"/>
      <c r="M493" s="195"/>
      <c r="N493" s="195"/>
      <c r="O493" s="195"/>
      <c r="P493" s="195"/>
      <c r="Q493" s="195"/>
      <c r="R493" s="196">
        <f t="shared" si="182"/>
        <v>0</v>
      </c>
      <c r="S493" s="196">
        <f t="shared" si="183"/>
        <v>0</v>
      </c>
    </row>
    <row r="494" spans="1:19" ht="12">
      <c r="A494" s="891"/>
      <c r="B494" s="890"/>
      <c r="C494" s="197" t="s">
        <v>192</v>
      </c>
      <c r="D494" s="194"/>
      <c r="E494" s="194"/>
      <c r="F494" s="195"/>
      <c r="G494" s="195"/>
      <c r="H494" s="195"/>
      <c r="I494" s="195"/>
      <c r="J494" s="195"/>
      <c r="K494" s="195"/>
      <c r="L494" s="195"/>
      <c r="M494" s="195"/>
      <c r="N494" s="195"/>
      <c r="O494" s="195"/>
      <c r="P494" s="195"/>
      <c r="Q494" s="195"/>
      <c r="R494" s="196">
        <f t="shared" si="182"/>
        <v>0</v>
      </c>
      <c r="S494" s="196">
        <f t="shared" si="183"/>
        <v>0</v>
      </c>
    </row>
    <row r="495" spans="1:19" ht="12">
      <c r="A495" s="891"/>
      <c r="B495" s="890"/>
      <c r="C495" s="198" t="s">
        <v>193</v>
      </c>
      <c r="D495" s="199">
        <f t="shared" ref="D495:M495" si="184">SUM(D489:D494)</f>
        <v>0</v>
      </c>
      <c r="E495" s="199">
        <f t="shared" si="184"/>
        <v>0</v>
      </c>
      <c r="F495" s="199">
        <f t="shared" si="184"/>
        <v>0</v>
      </c>
      <c r="G495" s="199">
        <f t="shared" si="184"/>
        <v>0</v>
      </c>
      <c r="H495" s="199">
        <f t="shared" si="184"/>
        <v>0</v>
      </c>
      <c r="I495" s="199">
        <f t="shared" si="184"/>
        <v>0</v>
      </c>
      <c r="J495" s="199">
        <f t="shared" si="184"/>
        <v>0</v>
      </c>
      <c r="K495" s="199">
        <f t="shared" si="184"/>
        <v>0</v>
      </c>
      <c r="L495" s="199">
        <f t="shared" si="184"/>
        <v>0</v>
      </c>
      <c r="M495" s="199">
        <f t="shared" si="184"/>
        <v>0</v>
      </c>
      <c r="N495" s="199">
        <f>SUM(N489:N494)</f>
        <v>0</v>
      </c>
      <c r="O495" s="199">
        <f>SUM(O489:O494)</f>
        <v>0</v>
      </c>
      <c r="P495" s="199">
        <f>SUM(P489:P494)</f>
        <v>0</v>
      </c>
      <c r="Q495" s="199">
        <f>SUM(Q489:Q494)</f>
        <v>0</v>
      </c>
      <c r="R495" s="200">
        <f t="shared" si="182"/>
        <v>0</v>
      </c>
      <c r="S495" s="200">
        <f t="shared" si="183"/>
        <v>0</v>
      </c>
    </row>
    <row r="496" spans="1:19" ht="12">
      <c r="A496" s="891"/>
      <c r="B496" s="890"/>
      <c r="C496" s="193" t="s">
        <v>194</v>
      </c>
      <c r="D496" s="194"/>
      <c r="E496" s="194"/>
      <c r="F496" s="194"/>
      <c r="G496" s="194"/>
      <c r="H496" s="194"/>
      <c r="I496" s="195"/>
      <c r="J496" s="195"/>
      <c r="K496" s="195"/>
      <c r="L496" s="195"/>
      <c r="M496" s="195"/>
      <c r="N496" s="194"/>
      <c r="O496" s="194"/>
      <c r="P496" s="195"/>
      <c r="Q496" s="195"/>
      <c r="R496" s="196">
        <f t="shared" si="182"/>
        <v>0</v>
      </c>
      <c r="S496" s="196">
        <f t="shared" si="183"/>
        <v>0</v>
      </c>
    </row>
    <row r="497" spans="1:19" ht="12">
      <c r="A497" s="891"/>
      <c r="B497" s="890"/>
      <c r="C497" s="193" t="s">
        <v>195</v>
      </c>
      <c r="D497" s="194"/>
      <c r="E497" s="194"/>
      <c r="F497" s="194"/>
      <c r="G497" s="194"/>
      <c r="H497" s="194"/>
      <c r="I497" s="195"/>
      <c r="J497" s="195"/>
      <c r="K497" s="195"/>
      <c r="L497" s="195"/>
      <c r="M497" s="195"/>
      <c r="N497" s="194"/>
      <c r="O497" s="194"/>
      <c r="P497" s="195"/>
      <c r="Q497" s="195"/>
      <c r="R497" s="196">
        <f t="shared" si="182"/>
        <v>0</v>
      </c>
      <c r="S497" s="196">
        <f t="shared" si="183"/>
        <v>0</v>
      </c>
    </row>
    <row r="498" spans="1:19" ht="12">
      <c r="A498" s="891"/>
      <c r="B498" s="890"/>
      <c r="C498" s="201" t="s">
        <v>196</v>
      </c>
      <c r="D498" s="194"/>
      <c r="E498" s="194"/>
      <c r="F498" s="194"/>
      <c r="G498" s="194"/>
      <c r="H498" s="194"/>
      <c r="I498" s="195"/>
      <c r="J498" s="195"/>
      <c r="K498" s="195"/>
      <c r="L498" s="195"/>
      <c r="M498" s="195"/>
      <c r="N498" s="194"/>
      <c r="O498" s="194"/>
      <c r="P498" s="195"/>
      <c r="Q498" s="195"/>
      <c r="R498" s="196">
        <f t="shared" si="182"/>
        <v>0</v>
      </c>
      <c r="S498" s="196">
        <f t="shared" si="183"/>
        <v>0</v>
      </c>
    </row>
    <row r="499" spans="1:19" ht="12">
      <c r="A499" s="891"/>
      <c r="B499" s="890"/>
      <c r="C499" s="201" t="s">
        <v>197</v>
      </c>
      <c r="D499" s="194"/>
      <c r="E499" s="194"/>
      <c r="F499" s="194"/>
      <c r="G499" s="194"/>
      <c r="H499" s="194"/>
      <c r="I499" s="195"/>
      <c r="J499" s="195"/>
      <c r="K499" s="195"/>
      <c r="L499" s="195"/>
      <c r="M499" s="195"/>
      <c r="N499" s="194"/>
      <c r="O499" s="194"/>
      <c r="P499" s="195"/>
      <c r="Q499" s="195"/>
      <c r="R499" s="196">
        <f t="shared" si="182"/>
        <v>0</v>
      </c>
      <c r="S499" s="196">
        <f t="shared" si="183"/>
        <v>0</v>
      </c>
    </row>
    <row r="500" spans="1:19" ht="12">
      <c r="A500" s="891"/>
      <c r="B500" s="890"/>
      <c r="C500" s="201" t="s">
        <v>198</v>
      </c>
      <c r="D500" s="194"/>
      <c r="E500" s="194"/>
      <c r="F500" s="194"/>
      <c r="G500" s="194"/>
      <c r="H500" s="194"/>
      <c r="I500" s="195"/>
      <c r="J500" s="195"/>
      <c r="K500" s="195"/>
      <c r="L500" s="195"/>
      <c r="M500" s="195"/>
      <c r="N500" s="194"/>
      <c r="O500" s="194"/>
      <c r="P500" s="195"/>
      <c r="Q500" s="195"/>
      <c r="R500" s="196">
        <f t="shared" si="182"/>
        <v>0</v>
      </c>
      <c r="S500" s="196">
        <f t="shared" si="183"/>
        <v>0</v>
      </c>
    </row>
    <row r="501" spans="1:19" ht="12">
      <c r="A501" s="891"/>
      <c r="B501" s="890"/>
      <c r="C501" s="201" t="s">
        <v>199</v>
      </c>
      <c r="D501" s="194"/>
      <c r="E501" s="194"/>
      <c r="F501" s="194"/>
      <c r="G501" s="194"/>
      <c r="H501" s="194"/>
      <c r="I501" s="195"/>
      <c r="J501" s="195"/>
      <c r="K501" s="195"/>
      <c r="L501" s="195"/>
      <c r="M501" s="195"/>
      <c r="N501" s="194"/>
      <c r="O501" s="194"/>
      <c r="P501" s="195"/>
      <c r="Q501" s="195"/>
      <c r="R501" s="196">
        <f t="shared" si="182"/>
        <v>0</v>
      </c>
      <c r="S501" s="196">
        <f t="shared" si="183"/>
        <v>0</v>
      </c>
    </row>
    <row r="502" spans="1:19" ht="12">
      <c r="A502" s="891"/>
      <c r="B502" s="890"/>
      <c r="C502" s="201" t="s">
        <v>200</v>
      </c>
      <c r="D502" s="194"/>
      <c r="E502" s="194"/>
      <c r="F502" s="194"/>
      <c r="G502" s="194"/>
      <c r="H502" s="194"/>
      <c r="I502" s="195"/>
      <c r="J502" s="195"/>
      <c r="K502" s="195"/>
      <c r="L502" s="195"/>
      <c r="M502" s="195"/>
      <c r="N502" s="194"/>
      <c r="O502" s="194"/>
      <c r="P502" s="195"/>
      <c r="Q502" s="195"/>
      <c r="R502" s="196">
        <f t="shared" si="182"/>
        <v>0</v>
      </c>
      <c r="S502" s="196">
        <f t="shared" si="183"/>
        <v>0</v>
      </c>
    </row>
    <row r="503" spans="1:19" ht="12">
      <c r="A503" s="891"/>
      <c r="B503" s="890"/>
      <c r="C503" s="198" t="s">
        <v>201</v>
      </c>
      <c r="D503" s="199">
        <f t="shared" ref="D503:Q503" si="185">SUM(D495:D502)</f>
        <v>0</v>
      </c>
      <c r="E503" s="199">
        <f t="shared" si="185"/>
        <v>0</v>
      </c>
      <c r="F503" s="199">
        <f t="shared" si="185"/>
        <v>0</v>
      </c>
      <c r="G503" s="199">
        <f t="shared" si="185"/>
        <v>0</v>
      </c>
      <c r="H503" s="199">
        <f t="shared" si="185"/>
        <v>0</v>
      </c>
      <c r="I503" s="199">
        <f t="shared" si="185"/>
        <v>0</v>
      </c>
      <c r="J503" s="199">
        <f t="shared" si="185"/>
        <v>0</v>
      </c>
      <c r="K503" s="199">
        <f t="shared" si="185"/>
        <v>0</v>
      </c>
      <c r="L503" s="199">
        <f t="shared" si="185"/>
        <v>0</v>
      </c>
      <c r="M503" s="199">
        <f t="shared" si="185"/>
        <v>0</v>
      </c>
      <c r="N503" s="199">
        <f t="shared" si="185"/>
        <v>0</v>
      </c>
      <c r="O503" s="199">
        <f t="shared" si="185"/>
        <v>0</v>
      </c>
      <c r="P503" s="199">
        <f t="shared" si="185"/>
        <v>0</v>
      </c>
      <c r="Q503" s="199">
        <f t="shared" si="185"/>
        <v>0</v>
      </c>
      <c r="R503" s="199">
        <f t="shared" si="182"/>
        <v>0</v>
      </c>
      <c r="S503" s="199">
        <f>+E503+G503+I503+K503+M503+O503+Q503</f>
        <v>0</v>
      </c>
    </row>
    <row r="504" spans="1:19" ht="12">
      <c r="A504" s="891"/>
      <c r="B504" s="890"/>
      <c r="C504" s="202" t="s">
        <v>202</v>
      </c>
      <c r="D504" s="203"/>
      <c r="E504" s="203"/>
      <c r="F504" s="203"/>
      <c r="G504" s="203"/>
      <c r="H504" s="204"/>
      <c r="I504" s="203"/>
      <c r="J504" s="203"/>
      <c r="K504" s="203"/>
      <c r="L504" s="204"/>
      <c r="M504" s="204"/>
      <c r="N504" s="204"/>
      <c r="O504" s="204"/>
      <c r="P504" s="204"/>
      <c r="Q504" s="204"/>
      <c r="R504" s="205">
        <f>+D504+F504+H504+J504+L504+N504+P504</f>
        <v>0</v>
      </c>
      <c r="S504" s="205">
        <f>+E504+G504+I504+K504+M504+O504+Q504</f>
        <v>0</v>
      </c>
    </row>
    <row r="505" spans="1:19" ht="12.75" thickBot="1">
      <c r="A505" s="891"/>
      <c r="B505" s="890"/>
      <c r="C505" s="206" t="s">
        <v>203</v>
      </c>
      <c r="D505" s="194"/>
      <c r="E505" s="194"/>
      <c r="F505" s="194"/>
      <c r="G505" s="194"/>
      <c r="H505" s="194"/>
      <c r="I505" s="195"/>
      <c r="J505" s="195"/>
      <c r="K505" s="195"/>
      <c r="L505" s="195"/>
      <c r="M505" s="195"/>
      <c r="N505" s="194"/>
      <c r="O505" s="194"/>
      <c r="P505" s="195"/>
      <c r="Q505" s="195"/>
      <c r="R505" s="196">
        <f t="shared" ref="R505" si="186">+D505+F505+H505+J505+L505+N505+P505</f>
        <v>0</v>
      </c>
      <c r="S505" s="196">
        <f t="shared" ref="S505" si="187">+E505+G505+I505+K505+M505+O505+Q505</f>
        <v>0</v>
      </c>
    </row>
    <row r="506" spans="1:19" ht="12">
      <c r="A506" s="891"/>
      <c r="B506" s="890"/>
      <c r="C506" s="207"/>
      <c r="D506" s="208">
        <f t="shared" ref="D506:S506" si="188">+D503</f>
        <v>0</v>
      </c>
      <c r="E506" s="208">
        <f t="shared" si="188"/>
        <v>0</v>
      </c>
      <c r="F506" s="208">
        <f t="shared" si="188"/>
        <v>0</v>
      </c>
      <c r="G506" s="208">
        <f t="shared" si="188"/>
        <v>0</v>
      </c>
      <c r="H506" s="208">
        <f t="shared" si="188"/>
        <v>0</v>
      </c>
      <c r="I506" s="208">
        <f t="shared" si="188"/>
        <v>0</v>
      </c>
      <c r="J506" s="208">
        <f t="shared" si="188"/>
        <v>0</v>
      </c>
      <c r="K506" s="208">
        <f t="shared" si="188"/>
        <v>0</v>
      </c>
      <c r="L506" s="208">
        <f t="shared" si="188"/>
        <v>0</v>
      </c>
      <c r="M506" s="208">
        <f t="shared" si="188"/>
        <v>0</v>
      </c>
      <c r="N506" s="208">
        <f t="shared" si="188"/>
        <v>0</v>
      </c>
      <c r="O506" s="208">
        <f t="shared" si="188"/>
        <v>0</v>
      </c>
      <c r="P506" s="208">
        <f t="shared" si="188"/>
        <v>0</v>
      </c>
      <c r="Q506" s="208">
        <f t="shared" si="188"/>
        <v>0</v>
      </c>
      <c r="R506" s="208">
        <f t="shared" si="188"/>
        <v>0</v>
      </c>
      <c r="S506" s="208">
        <f t="shared" si="188"/>
        <v>0</v>
      </c>
    </row>
    <row r="507" spans="1:19" ht="12" customHeight="1">
      <c r="A507" s="889">
        <v>29</v>
      </c>
      <c r="B507" s="890" t="str">
        <f>VLOOKUP(VALUE(A507),Metas!$B$4:$C$5036,2,0)</f>
        <v>Reducir a 15,7% la prevalencia de retraso en talla en niños y niñas menores de 2 años</v>
      </c>
      <c r="C507" s="193" t="s">
        <v>187</v>
      </c>
      <c r="D507" s="194"/>
      <c r="E507" s="194"/>
      <c r="F507" s="194"/>
      <c r="G507" s="194"/>
      <c r="H507" s="194"/>
      <c r="I507" s="195"/>
      <c r="J507" s="195"/>
      <c r="K507" s="195"/>
      <c r="L507" s="195"/>
      <c r="M507" s="195"/>
      <c r="N507" s="194"/>
      <c r="O507" s="194"/>
      <c r="P507" s="195"/>
      <c r="Q507" s="195"/>
      <c r="R507" s="196">
        <f>+D507+F507+H507+J507+L507+N507+P507</f>
        <v>0</v>
      </c>
      <c r="S507" s="196">
        <f>+E507+G507+I507+K507+M507+O507+Q507</f>
        <v>0</v>
      </c>
    </row>
    <row r="508" spans="1:19" ht="12">
      <c r="A508" s="889"/>
      <c r="B508" s="890"/>
      <c r="C508" s="197" t="s">
        <v>188</v>
      </c>
      <c r="D508" s="194"/>
      <c r="E508" s="194"/>
      <c r="F508" s="194"/>
      <c r="G508" s="194"/>
      <c r="H508" s="194"/>
      <c r="I508" s="195"/>
      <c r="J508" s="195"/>
      <c r="K508" s="195"/>
      <c r="L508" s="195"/>
      <c r="M508" s="195"/>
      <c r="N508" s="194"/>
      <c r="O508" s="194"/>
      <c r="P508" s="195"/>
      <c r="Q508" s="195"/>
      <c r="R508" s="196">
        <f t="shared" ref="R508:R521" si="189">+D508+F508+H508+J508+L508+N508+P508</f>
        <v>0</v>
      </c>
      <c r="S508" s="196">
        <f t="shared" ref="S508:S520" si="190">+E508+G508+I508+K508+M508+O508+Q508</f>
        <v>0</v>
      </c>
    </row>
    <row r="509" spans="1:19" ht="12">
      <c r="A509" s="889"/>
      <c r="B509" s="890"/>
      <c r="C509" s="193" t="s">
        <v>189</v>
      </c>
      <c r="D509" s="194"/>
      <c r="E509" s="194"/>
      <c r="F509" s="194"/>
      <c r="G509" s="194"/>
      <c r="H509" s="194"/>
      <c r="I509" s="195"/>
      <c r="J509" s="195"/>
      <c r="K509" s="195"/>
      <c r="L509" s="195"/>
      <c r="M509" s="195"/>
      <c r="N509" s="194"/>
      <c r="O509" s="194"/>
      <c r="P509" s="195"/>
      <c r="Q509" s="195"/>
      <c r="R509" s="196">
        <f t="shared" si="189"/>
        <v>0</v>
      </c>
      <c r="S509" s="196">
        <f t="shared" si="190"/>
        <v>0</v>
      </c>
    </row>
    <row r="510" spans="1:19" ht="12">
      <c r="A510" s="889"/>
      <c r="B510" s="890"/>
      <c r="C510" s="193" t="s">
        <v>190</v>
      </c>
      <c r="D510" s="194"/>
      <c r="E510" s="194"/>
      <c r="F510" s="194"/>
      <c r="G510" s="194"/>
      <c r="H510" s="194"/>
      <c r="I510" s="195"/>
      <c r="J510" s="195"/>
      <c r="K510" s="195"/>
      <c r="L510" s="195"/>
      <c r="M510" s="195"/>
      <c r="N510" s="194"/>
      <c r="O510" s="194"/>
      <c r="P510" s="195"/>
      <c r="Q510" s="195"/>
      <c r="R510" s="196">
        <f t="shared" si="189"/>
        <v>0</v>
      </c>
      <c r="S510" s="196">
        <f t="shared" si="190"/>
        <v>0</v>
      </c>
    </row>
    <row r="511" spans="1:19" ht="12">
      <c r="A511" s="889"/>
      <c r="B511" s="890"/>
      <c r="C511" s="193" t="s">
        <v>191</v>
      </c>
      <c r="D511" s="194"/>
      <c r="E511" s="194"/>
      <c r="F511" s="194"/>
      <c r="G511" s="194"/>
      <c r="H511" s="194"/>
      <c r="I511" s="195"/>
      <c r="J511" s="195"/>
      <c r="K511" s="195"/>
      <c r="L511" s="195"/>
      <c r="M511" s="195"/>
      <c r="N511" s="194"/>
      <c r="O511" s="194"/>
      <c r="P511" s="195"/>
      <c r="Q511" s="195"/>
      <c r="R511" s="196">
        <f t="shared" si="189"/>
        <v>0</v>
      </c>
      <c r="S511" s="196">
        <f t="shared" si="190"/>
        <v>0</v>
      </c>
    </row>
    <row r="512" spans="1:19" ht="12">
      <c r="A512" s="889"/>
      <c r="B512" s="890"/>
      <c r="C512" s="197" t="s">
        <v>192</v>
      </c>
      <c r="D512" s="194"/>
      <c r="E512" s="194"/>
      <c r="F512" s="194"/>
      <c r="G512" s="194"/>
      <c r="H512" s="194"/>
      <c r="I512" s="195"/>
      <c r="J512" s="195"/>
      <c r="K512" s="195"/>
      <c r="L512" s="195"/>
      <c r="M512" s="195"/>
      <c r="N512" s="194"/>
      <c r="O512" s="194"/>
      <c r="P512" s="195"/>
      <c r="Q512" s="195"/>
      <c r="R512" s="196">
        <f t="shared" si="189"/>
        <v>0</v>
      </c>
      <c r="S512" s="196">
        <f t="shared" si="190"/>
        <v>0</v>
      </c>
    </row>
    <row r="513" spans="1:19" ht="12">
      <c r="A513" s="889"/>
      <c r="B513" s="890"/>
      <c r="C513" s="198" t="s">
        <v>193</v>
      </c>
      <c r="D513" s="199">
        <f t="shared" ref="D513:M513" si="191">SUM(D507:D512)</f>
        <v>0</v>
      </c>
      <c r="E513" s="199">
        <f t="shared" si="191"/>
        <v>0</v>
      </c>
      <c r="F513" s="199">
        <f t="shared" si="191"/>
        <v>0</v>
      </c>
      <c r="G513" s="199">
        <f t="shared" si="191"/>
        <v>0</v>
      </c>
      <c r="H513" s="199">
        <f t="shared" si="191"/>
        <v>0</v>
      </c>
      <c r="I513" s="199">
        <f t="shared" si="191"/>
        <v>0</v>
      </c>
      <c r="J513" s="199">
        <f t="shared" si="191"/>
        <v>0</v>
      </c>
      <c r="K513" s="199">
        <f t="shared" si="191"/>
        <v>0</v>
      </c>
      <c r="L513" s="199">
        <f t="shared" si="191"/>
        <v>0</v>
      </c>
      <c r="M513" s="199">
        <f t="shared" si="191"/>
        <v>0</v>
      </c>
      <c r="N513" s="199">
        <f>SUM(N507:N512)</f>
        <v>0</v>
      </c>
      <c r="O513" s="199">
        <f>SUM(O507:O512)</f>
        <v>0</v>
      </c>
      <c r="P513" s="199">
        <f>SUM(P507:P512)</f>
        <v>0</v>
      </c>
      <c r="Q513" s="199">
        <f>SUM(Q507:Q512)</f>
        <v>0</v>
      </c>
      <c r="R513" s="200">
        <f t="shared" si="189"/>
        <v>0</v>
      </c>
      <c r="S513" s="200">
        <f t="shared" si="190"/>
        <v>0</v>
      </c>
    </row>
    <row r="514" spans="1:19" ht="12">
      <c r="A514" s="889"/>
      <c r="B514" s="890"/>
      <c r="C514" s="193" t="s">
        <v>194</v>
      </c>
      <c r="D514" s="194"/>
      <c r="E514" s="194"/>
      <c r="F514" s="194"/>
      <c r="G514" s="194"/>
      <c r="H514" s="194"/>
      <c r="I514" s="195"/>
      <c r="J514" s="195"/>
      <c r="K514" s="195"/>
      <c r="L514" s="195"/>
      <c r="M514" s="195"/>
      <c r="N514" s="194"/>
      <c r="O514" s="194"/>
      <c r="P514" s="195"/>
      <c r="Q514" s="195"/>
      <c r="R514" s="196">
        <f t="shared" si="189"/>
        <v>0</v>
      </c>
      <c r="S514" s="196">
        <f t="shared" si="190"/>
        <v>0</v>
      </c>
    </row>
    <row r="515" spans="1:19" ht="12">
      <c r="A515" s="889"/>
      <c r="B515" s="890"/>
      <c r="C515" s="193" t="s">
        <v>195</v>
      </c>
      <c r="D515" s="194"/>
      <c r="E515" s="194"/>
      <c r="F515" s="194"/>
      <c r="G515" s="194"/>
      <c r="H515" s="194"/>
      <c r="I515" s="195"/>
      <c r="J515" s="195"/>
      <c r="K515" s="195"/>
      <c r="L515" s="195"/>
      <c r="M515" s="195"/>
      <c r="N515" s="194"/>
      <c r="O515" s="194"/>
      <c r="P515" s="195"/>
      <c r="Q515" s="195"/>
      <c r="R515" s="196">
        <f t="shared" si="189"/>
        <v>0</v>
      </c>
      <c r="S515" s="196">
        <f t="shared" si="190"/>
        <v>0</v>
      </c>
    </row>
    <row r="516" spans="1:19" ht="12">
      <c r="A516" s="889"/>
      <c r="B516" s="890"/>
      <c r="C516" s="201" t="s">
        <v>196</v>
      </c>
      <c r="D516" s="194"/>
      <c r="E516" s="194"/>
      <c r="F516" s="194"/>
      <c r="G516" s="194"/>
      <c r="H516" s="194"/>
      <c r="I516" s="195"/>
      <c r="J516" s="195"/>
      <c r="K516" s="195"/>
      <c r="L516" s="195"/>
      <c r="M516" s="195"/>
      <c r="N516" s="194"/>
      <c r="O516" s="194"/>
      <c r="P516" s="195"/>
      <c r="Q516" s="195"/>
      <c r="R516" s="196">
        <f t="shared" si="189"/>
        <v>0</v>
      </c>
      <c r="S516" s="196">
        <f t="shared" si="190"/>
        <v>0</v>
      </c>
    </row>
    <row r="517" spans="1:19" ht="12">
      <c r="A517" s="889"/>
      <c r="B517" s="890"/>
      <c r="C517" s="201" t="s">
        <v>197</v>
      </c>
      <c r="D517" s="194"/>
      <c r="E517" s="194"/>
      <c r="F517" s="194"/>
      <c r="G517" s="194"/>
      <c r="H517" s="194"/>
      <c r="I517" s="195"/>
      <c r="J517" s="195"/>
      <c r="K517" s="195"/>
      <c r="L517" s="195"/>
      <c r="M517" s="195"/>
      <c r="N517" s="194"/>
      <c r="O517" s="194"/>
      <c r="P517" s="195"/>
      <c r="Q517" s="195"/>
      <c r="R517" s="196">
        <f t="shared" si="189"/>
        <v>0</v>
      </c>
      <c r="S517" s="196">
        <f t="shared" si="190"/>
        <v>0</v>
      </c>
    </row>
    <row r="518" spans="1:19" ht="12">
      <c r="A518" s="889"/>
      <c r="B518" s="890"/>
      <c r="C518" s="201" t="s">
        <v>198</v>
      </c>
      <c r="D518" s="194"/>
      <c r="E518" s="194"/>
      <c r="F518" s="194"/>
      <c r="G518" s="194"/>
      <c r="H518" s="194"/>
      <c r="I518" s="195"/>
      <c r="J518" s="195"/>
      <c r="K518" s="195"/>
      <c r="L518" s="195"/>
      <c r="M518" s="195"/>
      <c r="N518" s="194"/>
      <c r="O518" s="194"/>
      <c r="P518" s="195"/>
      <c r="Q518" s="195"/>
      <c r="R518" s="196">
        <f t="shared" si="189"/>
        <v>0</v>
      </c>
      <c r="S518" s="196">
        <f t="shared" si="190"/>
        <v>0</v>
      </c>
    </row>
    <row r="519" spans="1:19" ht="12">
      <c r="A519" s="889"/>
      <c r="B519" s="890"/>
      <c r="C519" s="201" t="s">
        <v>199</v>
      </c>
      <c r="D519" s="194"/>
      <c r="E519" s="194"/>
      <c r="F519" s="194"/>
      <c r="G519" s="194"/>
      <c r="H519" s="194"/>
      <c r="I519" s="195"/>
      <c r="J519" s="195"/>
      <c r="K519" s="195"/>
      <c r="L519" s="195"/>
      <c r="M519" s="195"/>
      <c r="N519" s="194"/>
      <c r="O519" s="194"/>
      <c r="P519" s="195"/>
      <c r="Q519" s="195"/>
      <c r="R519" s="196">
        <f t="shared" si="189"/>
        <v>0</v>
      </c>
      <c r="S519" s="196">
        <f t="shared" si="190"/>
        <v>0</v>
      </c>
    </row>
    <row r="520" spans="1:19" ht="12">
      <c r="A520" s="889"/>
      <c r="B520" s="890"/>
      <c r="C520" s="201" t="s">
        <v>200</v>
      </c>
      <c r="D520" s="194"/>
      <c r="E520" s="194"/>
      <c r="F520" s="194"/>
      <c r="G520" s="194"/>
      <c r="H520" s="194"/>
      <c r="I520" s="195"/>
      <c r="J520" s="195"/>
      <c r="K520" s="195"/>
      <c r="L520" s="195"/>
      <c r="M520" s="195"/>
      <c r="N520" s="194"/>
      <c r="O520" s="194"/>
      <c r="P520" s="195"/>
      <c r="Q520" s="195"/>
      <c r="R520" s="196">
        <f t="shared" si="189"/>
        <v>0</v>
      </c>
      <c r="S520" s="196">
        <f t="shared" si="190"/>
        <v>0</v>
      </c>
    </row>
    <row r="521" spans="1:19" ht="12">
      <c r="A521" s="889"/>
      <c r="B521" s="890"/>
      <c r="C521" s="198" t="s">
        <v>201</v>
      </c>
      <c r="D521" s="199">
        <f t="shared" ref="D521:Q521" si="192">SUM(D513:D520)</f>
        <v>0</v>
      </c>
      <c r="E521" s="199">
        <f t="shared" si="192"/>
        <v>0</v>
      </c>
      <c r="F521" s="199">
        <f t="shared" si="192"/>
        <v>0</v>
      </c>
      <c r="G521" s="199">
        <f t="shared" si="192"/>
        <v>0</v>
      </c>
      <c r="H521" s="199">
        <f t="shared" si="192"/>
        <v>0</v>
      </c>
      <c r="I521" s="199">
        <f t="shared" si="192"/>
        <v>0</v>
      </c>
      <c r="J521" s="199">
        <f t="shared" si="192"/>
        <v>0</v>
      </c>
      <c r="K521" s="199">
        <f t="shared" si="192"/>
        <v>0</v>
      </c>
      <c r="L521" s="199">
        <f t="shared" si="192"/>
        <v>0</v>
      </c>
      <c r="M521" s="199">
        <f t="shared" si="192"/>
        <v>0</v>
      </c>
      <c r="N521" s="199">
        <f t="shared" si="192"/>
        <v>0</v>
      </c>
      <c r="O521" s="199">
        <f t="shared" si="192"/>
        <v>0</v>
      </c>
      <c r="P521" s="199">
        <f t="shared" si="192"/>
        <v>0</v>
      </c>
      <c r="Q521" s="199">
        <f t="shared" si="192"/>
        <v>0</v>
      </c>
      <c r="R521" s="199">
        <f t="shared" si="189"/>
        <v>0</v>
      </c>
      <c r="S521" s="199">
        <f>+E521+G521+I521+K521+M521+O521+Q521</f>
        <v>0</v>
      </c>
    </row>
    <row r="522" spans="1:19" ht="12">
      <c r="A522" s="889"/>
      <c r="B522" s="890"/>
      <c r="C522" s="202" t="s">
        <v>202</v>
      </c>
      <c r="D522" s="203"/>
      <c r="E522" s="203"/>
      <c r="F522" s="203"/>
      <c r="G522" s="203"/>
      <c r="H522" s="204"/>
      <c r="I522" s="203"/>
      <c r="J522" s="203"/>
      <c r="K522" s="203"/>
      <c r="L522" s="204"/>
      <c r="M522" s="204"/>
      <c r="N522" s="204"/>
      <c r="O522" s="204"/>
      <c r="P522" s="204"/>
      <c r="Q522" s="204"/>
      <c r="R522" s="205">
        <f>+D522+F522+H522+J522+L522+N522+P522</f>
        <v>0</v>
      </c>
      <c r="S522" s="205">
        <f>+E522+G522+I522+K522+M522+O522+Q522</f>
        <v>0</v>
      </c>
    </row>
    <row r="523" spans="1:19" ht="12.75" thickBot="1">
      <c r="A523" s="889"/>
      <c r="B523" s="890"/>
      <c r="C523" s="206" t="s">
        <v>203</v>
      </c>
      <c r="D523" s="194"/>
      <c r="E523" s="194"/>
      <c r="F523" s="194"/>
      <c r="G523" s="194"/>
      <c r="H523" s="194"/>
      <c r="I523" s="195"/>
      <c r="J523" s="195"/>
      <c r="K523" s="195"/>
      <c r="L523" s="195"/>
      <c r="M523" s="195"/>
      <c r="N523" s="194"/>
      <c r="O523" s="194"/>
      <c r="P523" s="195"/>
      <c r="Q523" s="195"/>
      <c r="R523" s="196">
        <f t="shared" ref="R523" si="193">+D523+F523+H523+J523+L523+N523+P523</f>
        <v>0</v>
      </c>
      <c r="S523" s="196">
        <f t="shared" ref="S523" si="194">+E523+G523+I523+K523+M523+O523+Q523</f>
        <v>0</v>
      </c>
    </row>
    <row r="524" spans="1:19" ht="12">
      <c r="A524" s="889"/>
      <c r="B524" s="890"/>
      <c r="C524" s="207"/>
      <c r="D524" s="208">
        <f t="shared" ref="D524:S524" si="195">+D521</f>
        <v>0</v>
      </c>
      <c r="E524" s="208">
        <f t="shared" si="195"/>
        <v>0</v>
      </c>
      <c r="F524" s="208">
        <f t="shared" si="195"/>
        <v>0</v>
      </c>
      <c r="G524" s="208">
        <f t="shared" si="195"/>
        <v>0</v>
      </c>
      <c r="H524" s="208">
        <f t="shared" si="195"/>
        <v>0</v>
      </c>
      <c r="I524" s="208">
        <f t="shared" si="195"/>
        <v>0</v>
      </c>
      <c r="J524" s="208">
        <f t="shared" si="195"/>
        <v>0</v>
      </c>
      <c r="K524" s="208">
        <f t="shared" si="195"/>
        <v>0</v>
      </c>
      <c r="L524" s="208">
        <f t="shared" si="195"/>
        <v>0</v>
      </c>
      <c r="M524" s="208">
        <f t="shared" si="195"/>
        <v>0</v>
      </c>
      <c r="N524" s="208">
        <f t="shared" si="195"/>
        <v>0</v>
      </c>
      <c r="O524" s="208">
        <f t="shared" si="195"/>
        <v>0</v>
      </c>
      <c r="P524" s="208">
        <f t="shared" si="195"/>
        <v>0</v>
      </c>
      <c r="Q524" s="208">
        <f t="shared" si="195"/>
        <v>0</v>
      </c>
      <c r="R524" s="208">
        <f t="shared" si="195"/>
        <v>0</v>
      </c>
      <c r="S524" s="208">
        <f t="shared" si="195"/>
        <v>0</v>
      </c>
    </row>
    <row r="525" spans="1:19" ht="12" customHeight="1">
      <c r="A525" s="889">
        <v>30</v>
      </c>
      <c r="B525" s="890" t="str">
        <f>VLOOKUP(VALUE(A525),Metas!$B$4:$C$5036,2,0)</f>
        <v>Reducir al 35.4% la proporción de malnutrición en la población de 5 a 17 años.</v>
      </c>
      <c r="C525" s="193" t="s">
        <v>187</v>
      </c>
      <c r="D525" s="194"/>
      <c r="E525" s="194"/>
      <c r="F525" s="194"/>
      <c r="G525" s="194"/>
      <c r="H525" s="194"/>
      <c r="I525" s="195"/>
      <c r="J525" s="195"/>
      <c r="K525" s="195"/>
      <c r="L525" s="195"/>
      <c r="M525" s="195"/>
      <c r="N525" s="194"/>
      <c r="O525" s="194"/>
      <c r="P525" s="195"/>
      <c r="Q525" s="195"/>
      <c r="R525" s="196">
        <f>+D525+F525+H525+J525+L525+N525+P525</f>
        <v>0</v>
      </c>
      <c r="S525" s="196">
        <f>+E525+G525+I525+K525+M525+O525+Q525</f>
        <v>0</v>
      </c>
    </row>
    <row r="526" spans="1:19" ht="12">
      <c r="A526" s="889"/>
      <c r="B526" s="890"/>
      <c r="C526" s="197" t="s">
        <v>188</v>
      </c>
      <c r="D526" s="194"/>
      <c r="E526" s="194"/>
      <c r="F526" s="194"/>
      <c r="G526" s="194"/>
      <c r="H526" s="194"/>
      <c r="I526" s="195"/>
      <c r="J526" s="195"/>
      <c r="K526" s="195"/>
      <c r="L526" s="195"/>
      <c r="M526" s="195"/>
      <c r="N526" s="194"/>
      <c r="O526" s="194"/>
      <c r="P526" s="195"/>
      <c r="Q526" s="195"/>
      <c r="R526" s="196">
        <f t="shared" ref="R526:R539" si="196">+D526+F526+H526+J526+L526+N526+P526</f>
        <v>0</v>
      </c>
      <c r="S526" s="196">
        <f t="shared" ref="S526:S538" si="197">+E526+G526+I526+K526+M526+O526+Q526</f>
        <v>0</v>
      </c>
    </row>
    <row r="527" spans="1:19" ht="12">
      <c r="A527" s="889"/>
      <c r="B527" s="890"/>
      <c r="C527" s="193" t="s">
        <v>189</v>
      </c>
      <c r="D527" s="194"/>
      <c r="E527" s="194"/>
      <c r="F527" s="194"/>
      <c r="G527" s="194"/>
      <c r="H527" s="194"/>
      <c r="I527" s="195"/>
      <c r="J527" s="195"/>
      <c r="K527" s="195"/>
      <c r="L527" s="195"/>
      <c r="M527" s="195"/>
      <c r="N527" s="194"/>
      <c r="O527" s="194"/>
      <c r="P527" s="195"/>
      <c r="Q527" s="195"/>
      <c r="R527" s="196">
        <f t="shared" si="196"/>
        <v>0</v>
      </c>
      <c r="S527" s="196">
        <f t="shared" si="197"/>
        <v>0</v>
      </c>
    </row>
    <row r="528" spans="1:19" ht="12">
      <c r="A528" s="889"/>
      <c r="B528" s="890"/>
      <c r="C528" s="193" t="s">
        <v>190</v>
      </c>
      <c r="D528" s="194"/>
      <c r="E528" s="194"/>
      <c r="F528" s="194"/>
      <c r="G528" s="194"/>
      <c r="H528" s="194"/>
      <c r="I528" s="195"/>
      <c r="J528" s="195"/>
      <c r="K528" s="195"/>
      <c r="L528" s="195"/>
      <c r="M528" s="195"/>
      <c r="N528" s="194"/>
      <c r="O528" s="194"/>
      <c r="P528" s="195"/>
      <c r="Q528" s="195"/>
      <c r="R528" s="196">
        <f t="shared" si="196"/>
        <v>0</v>
      </c>
      <c r="S528" s="196">
        <f t="shared" si="197"/>
        <v>0</v>
      </c>
    </row>
    <row r="529" spans="1:19" ht="12">
      <c r="A529" s="889"/>
      <c r="B529" s="890"/>
      <c r="C529" s="193" t="s">
        <v>191</v>
      </c>
      <c r="D529" s="194"/>
      <c r="E529" s="194"/>
      <c r="F529" s="194"/>
      <c r="G529" s="194"/>
      <c r="H529" s="194"/>
      <c r="I529" s="195"/>
      <c r="J529" s="195"/>
      <c r="K529" s="195"/>
      <c r="L529" s="195"/>
      <c r="M529" s="195"/>
      <c r="N529" s="194"/>
      <c r="O529" s="194"/>
      <c r="P529" s="195"/>
      <c r="Q529" s="195"/>
      <c r="R529" s="196">
        <f t="shared" si="196"/>
        <v>0</v>
      </c>
      <c r="S529" s="196">
        <f t="shared" si="197"/>
        <v>0</v>
      </c>
    </row>
    <row r="530" spans="1:19" ht="12">
      <c r="A530" s="889"/>
      <c r="B530" s="890"/>
      <c r="C530" s="197" t="s">
        <v>192</v>
      </c>
      <c r="D530" s="194"/>
      <c r="E530" s="194"/>
      <c r="F530" s="194"/>
      <c r="G530" s="194"/>
      <c r="H530" s="194"/>
      <c r="I530" s="195"/>
      <c r="J530" s="195"/>
      <c r="K530" s="195"/>
      <c r="L530" s="195"/>
      <c r="M530" s="195"/>
      <c r="N530" s="194"/>
      <c r="O530" s="194"/>
      <c r="P530" s="195"/>
      <c r="Q530" s="195"/>
      <c r="R530" s="196">
        <f t="shared" si="196"/>
        <v>0</v>
      </c>
      <c r="S530" s="196">
        <f t="shared" si="197"/>
        <v>0</v>
      </c>
    </row>
    <row r="531" spans="1:19" ht="12">
      <c r="A531" s="889"/>
      <c r="B531" s="890"/>
      <c r="C531" s="198" t="s">
        <v>193</v>
      </c>
      <c r="D531" s="199">
        <f t="shared" ref="D531:M531" si="198">SUM(D525:D530)</f>
        <v>0</v>
      </c>
      <c r="E531" s="199">
        <f t="shared" si="198"/>
        <v>0</v>
      </c>
      <c r="F531" s="199">
        <f t="shared" si="198"/>
        <v>0</v>
      </c>
      <c r="G531" s="199">
        <f t="shared" si="198"/>
        <v>0</v>
      </c>
      <c r="H531" s="199">
        <f t="shared" si="198"/>
        <v>0</v>
      </c>
      <c r="I531" s="199">
        <f t="shared" si="198"/>
        <v>0</v>
      </c>
      <c r="J531" s="199">
        <f t="shared" si="198"/>
        <v>0</v>
      </c>
      <c r="K531" s="199">
        <f t="shared" si="198"/>
        <v>0</v>
      </c>
      <c r="L531" s="199">
        <f t="shared" si="198"/>
        <v>0</v>
      </c>
      <c r="M531" s="199">
        <f t="shared" si="198"/>
        <v>0</v>
      </c>
      <c r="N531" s="199">
        <f>SUM(N525:N530)</f>
        <v>0</v>
      </c>
      <c r="O531" s="199">
        <f>SUM(O525:O530)</f>
        <v>0</v>
      </c>
      <c r="P531" s="199">
        <f>SUM(P525:P530)</f>
        <v>0</v>
      </c>
      <c r="Q531" s="199">
        <f>SUM(Q525:Q530)</f>
        <v>0</v>
      </c>
      <c r="R531" s="200">
        <f t="shared" si="196"/>
        <v>0</v>
      </c>
      <c r="S531" s="200">
        <f t="shared" si="197"/>
        <v>0</v>
      </c>
    </row>
    <row r="532" spans="1:19" ht="12">
      <c r="A532" s="889"/>
      <c r="B532" s="890"/>
      <c r="C532" s="193" t="s">
        <v>194</v>
      </c>
      <c r="D532" s="194"/>
      <c r="E532" s="194"/>
      <c r="F532" s="194"/>
      <c r="G532" s="194"/>
      <c r="H532" s="194"/>
      <c r="I532" s="195"/>
      <c r="J532" s="195"/>
      <c r="K532" s="195"/>
      <c r="L532" s="195"/>
      <c r="M532" s="195"/>
      <c r="N532" s="194"/>
      <c r="O532" s="194"/>
      <c r="P532" s="195"/>
      <c r="Q532" s="195"/>
      <c r="R532" s="196">
        <f t="shared" si="196"/>
        <v>0</v>
      </c>
      <c r="S532" s="196">
        <f t="shared" si="197"/>
        <v>0</v>
      </c>
    </row>
    <row r="533" spans="1:19" ht="12">
      <c r="A533" s="889"/>
      <c r="B533" s="890"/>
      <c r="C533" s="193" t="s">
        <v>195</v>
      </c>
      <c r="D533" s="194"/>
      <c r="E533" s="194"/>
      <c r="F533" s="194"/>
      <c r="G533" s="194"/>
      <c r="H533" s="194"/>
      <c r="I533" s="195"/>
      <c r="J533" s="195"/>
      <c r="K533" s="195"/>
      <c r="L533" s="195"/>
      <c r="M533" s="195"/>
      <c r="N533" s="194"/>
      <c r="O533" s="194"/>
      <c r="P533" s="195"/>
      <c r="Q533" s="195"/>
      <c r="R533" s="196">
        <f t="shared" si="196"/>
        <v>0</v>
      </c>
      <c r="S533" s="196">
        <f t="shared" si="197"/>
        <v>0</v>
      </c>
    </row>
    <row r="534" spans="1:19" ht="12">
      <c r="A534" s="889"/>
      <c r="B534" s="890"/>
      <c r="C534" s="201" t="s">
        <v>196</v>
      </c>
      <c r="D534" s="194"/>
      <c r="E534" s="194"/>
      <c r="F534" s="194"/>
      <c r="G534" s="194"/>
      <c r="H534" s="194"/>
      <c r="I534" s="195"/>
      <c r="J534" s="195"/>
      <c r="K534" s="195"/>
      <c r="L534" s="195"/>
      <c r="M534" s="195"/>
      <c r="N534" s="194"/>
      <c r="O534" s="194"/>
      <c r="P534" s="195"/>
      <c r="Q534" s="195"/>
      <c r="R534" s="196">
        <f t="shared" si="196"/>
        <v>0</v>
      </c>
      <c r="S534" s="196">
        <f t="shared" si="197"/>
        <v>0</v>
      </c>
    </row>
    <row r="535" spans="1:19" ht="12">
      <c r="A535" s="889"/>
      <c r="B535" s="890"/>
      <c r="C535" s="201" t="s">
        <v>197</v>
      </c>
      <c r="D535" s="194"/>
      <c r="E535" s="194"/>
      <c r="F535" s="194"/>
      <c r="G535" s="194"/>
      <c r="H535" s="194"/>
      <c r="I535" s="195"/>
      <c r="J535" s="195"/>
      <c r="K535" s="195"/>
      <c r="L535" s="195"/>
      <c r="M535" s="195"/>
      <c r="N535" s="194"/>
      <c r="O535" s="194"/>
      <c r="P535" s="195"/>
      <c r="Q535" s="195"/>
      <c r="R535" s="196">
        <f t="shared" si="196"/>
        <v>0</v>
      </c>
      <c r="S535" s="196">
        <f t="shared" si="197"/>
        <v>0</v>
      </c>
    </row>
    <row r="536" spans="1:19" ht="12">
      <c r="A536" s="889"/>
      <c r="B536" s="890"/>
      <c r="C536" s="201" t="s">
        <v>198</v>
      </c>
      <c r="D536" s="194"/>
      <c r="E536" s="194"/>
      <c r="F536" s="194"/>
      <c r="G536" s="194"/>
      <c r="H536" s="194"/>
      <c r="I536" s="195"/>
      <c r="J536" s="195"/>
      <c r="K536" s="195"/>
      <c r="L536" s="195"/>
      <c r="M536" s="195"/>
      <c r="N536" s="194"/>
      <c r="O536" s="194"/>
      <c r="P536" s="195"/>
      <c r="Q536" s="195"/>
      <c r="R536" s="196">
        <f t="shared" si="196"/>
        <v>0</v>
      </c>
      <c r="S536" s="196">
        <f t="shared" si="197"/>
        <v>0</v>
      </c>
    </row>
    <row r="537" spans="1:19" ht="12">
      <c r="A537" s="889"/>
      <c r="B537" s="890"/>
      <c r="C537" s="201" t="s">
        <v>199</v>
      </c>
      <c r="D537" s="194"/>
      <c r="E537" s="194"/>
      <c r="F537" s="194"/>
      <c r="G537" s="194"/>
      <c r="H537" s="194"/>
      <c r="I537" s="195"/>
      <c r="J537" s="195"/>
      <c r="K537" s="195"/>
      <c r="L537" s="195"/>
      <c r="M537" s="195"/>
      <c r="N537" s="194"/>
      <c r="O537" s="194"/>
      <c r="P537" s="195"/>
      <c r="Q537" s="195"/>
      <c r="R537" s="196">
        <f t="shared" si="196"/>
        <v>0</v>
      </c>
      <c r="S537" s="196">
        <f t="shared" si="197"/>
        <v>0</v>
      </c>
    </row>
    <row r="538" spans="1:19" ht="12">
      <c r="A538" s="889"/>
      <c r="B538" s="890"/>
      <c r="C538" s="201" t="s">
        <v>200</v>
      </c>
      <c r="D538" s="194"/>
      <c r="E538" s="194"/>
      <c r="F538" s="194"/>
      <c r="G538" s="194"/>
      <c r="H538" s="194"/>
      <c r="I538" s="195"/>
      <c r="J538" s="195"/>
      <c r="K538" s="195"/>
      <c r="L538" s="195"/>
      <c r="M538" s="195"/>
      <c r="N538" s="194"/>
      <c r="O538" s="194"/>
      <c r="P538" s="195"/>
      <c r="Q538" s="195"/>
      <c r="R538" s="196">
        <f t="shared" si="196"/>
        <v>0</v>
      </c>
      <c r="S538" s="196">
        <f t="shared" si="197"/>
        <v>0</v>
      </c>
    </row>
    <row r="539" spans="1:19" ht="12">
      <c r="A539" s="889"/>
      <c r="B539" s="890"/>
      <c r="C539" s="198" t="s">
        <v>201</v>
      </c>
      <c r="D539" s="199">
        <f t="shared" ref="D539:Q539" si="199">SUM(D531:D538)</f>
        <v>0</v>
      </c>
      <c r="E539" s="199">
        <f t="shared" si="199"/>
        <v>0</v>
      </c>
      <c r="F539" s="199">
        <f t="shared" si="199"/>
        <v>0</v>
      </c>
      <c r="G539" s="199">
        <f t="shared" si="199"/>
        <v>0</v>
      </c>
      <c r="H539" s="199">
        <f t="shared" si="199"/>
        <v>0</v>
      </c>
      <c r="I539" s="199">
        <f t="shared" si="199"/>
        <v>0</v>
      </c>
      <c r="J539" s="199">
        <f t="shared" si="199"/>
        <v>0</v>
      </c>
      <c r="K539" s="199">
        <f t="shared" si="199"/>
        <v>0</v>
      </c>
      <c r="L539" s="199">
        <f t="shared" si="199"/>
        <v>0</v>
      </c>
      <c r="M539" s="199">
        <f t="shared" si="199"/>
        <v>0</v>
      </c>
      <c r="N539" s="199">
        <f t="shared" si="199"/>
        <v>0</v>
      </c>
      <c r="O539" s="199">
        <f t="shared" si="199"/>
        <v>0</v>
      </c>
      <c r="P539" s="199">
        <f t="shared" si="199"/>
        <v>0</v>
      </c>
      <c r="Q539" s="199">
        <f t="shared" si="199"/>
        <v>0</v>
      </c>
      <c r="R539" s="199">
        <f t="shared" si="196"/>
        <v>0</v>
      </c>
      <c r="S539" s="199">
        <f>+E539+G539+I539+K539+M539+O539+Q539</f>
        <v>0</v>
      </c>
    </row>
    <row r="540" spans="1:19" ht="12">
      <c r="A540" s="889"/>
      <c r="B540" s="890"/>
      <c r="C540" s="202" t="s">
        <v>202</v>
      </c>
      <c r="D540" s="203"/>
      <c r="E540" s="203"/>
      <c r="F540" s="203"/>
      <c r="G540" s="203"/>
      <c r="H540" s="204"/>
      <c r="I540" s="203"/>
      <c r="J540" s="203"/>
      <c r="K540" s="203"/>
      <c r="L540" s="204"/>
      <c r="M540" s="204"/>
      <c r="N540" s="204"/>
      <c r="O540" s="204"/>
      <c r="P540" s="204"/>
      <c r="Q540" s="204"/>
      <c r="R540" s="205">
        <f>+D540+F540+H540+J540+L540+N540+P540</f>
        <v>0</v>
      </c>
      <c r="S540" s="205">
        <f>+E540+G540+I540+K540+M540+O540+Q540</f>
        <v>0</v>
      </c>
    </row>
    <row r="541" spans="1:19" ht="12.75" thickBot="1">
      <c r="A541" s="889"/>
      <c r="B541" s="890"/>
      <c r="C541" s="206" t="s">
        <v>203</v>
      </c>
      <c r="D541" s="194"/>
      <c r="E541" s="194"/>
      <c r="F541" s="194"/>
      <c r="G541" s="194"/>
      <c r="H541" s="194"/>
      <c r="I541" s="195"/>
      <c r="J541" s="195"/>
      <c r="K541" s="195"/>
      <c r="L541" s="195"/>
      <c r="M541" s="195"/>
      <c r="N541" s="194"/>
      <c r="O541" s="194"/>
      <c r="P541" s="195"/>
      <c r="Q541" s="195"/>
      <c r="R541" s="196">
        <f t="shared" ref="R541" si="200">+D541+F541+H541+J541+L541+N541+P541</f>
        <v>0</v>
      </c>
      <c r="S541" s="196">
        <f t="shared" ref="S541" si="201">+E541+G541+I541+K541+M541+O541+Q541</f>
        <v>0</v>
      </c>
    </row>
    <row r="542" spans="1:19" ht="12">
      <c r="A542" s="889"/>
      <c r="B542" s="890"/>
      <c r="C542" s="207"/>
      <c r="D542" s="208">
        <f t="shared" ref="D542:S542" si="202">+D539</f>
        <v>0</v>
      </c>
      <c r="E542" s="208">
        <f t="shared" si="202"/>
        <v>0</v>
      </c>
      <c r="F542" s="208">
        <f t="shared" si="202"/>
        <v>0</v>
      </c>
      <c r="G542" s="208">
        <f t="shared" si="202"/>
        <v>0</v>
      </c>
      <c r="H542" s="208">
        <f t="shared" si="202"/>
        <v>0</v>
      </c>
      <c r="I542" s="208">
        <f t="shared" si="202"/>
        <v>0</v>
      </c>
      <c r="J542" s="208">
        <f t="shared" si="202"/>
        <v>0</v>
      </c>
      <c r="K542" s="208">
        <f t="shared" si="202"/>
        <v>0</v>
      </c>
      <c r="L542" s="208">
        <f t="shared" si="202"/>
        <v>0</v>
      </c>
      <c r="M542" s="208">
        <f t="shared" si="202"/>
        <v>0</v>
      </c>
      <c r="N542" s="208">
        <f t="shared" si="202"/>
        <v>0</v>
      </c>
      <c r="O542" s="208">
        <f t="shared" si="202"/>
        <v>0</v>
      </c>
      <c r="P542" s="208">
        <f t="shared" si="202"/>
        <v>0</v>
      </c>
      <c r="Q542" s="208">
        <f t="shared" si="202"/>
        <v>0</v>
      </c>
      <c r="R542" s="208">
        <f t="shared" si="202"/>
        <v>0</v>
      </c>
      <c r="S542" s="208">
        <f t="shared" si="202"/>
        <v>0</v>
      </c>
    </row>
    <row r="543" spans="1:19" ht="12" customHeight="1">
      <c r="A543" s="889">
        <v>31</v>
      </c>
      <c r="B543" s="890" t="str">
        <f>VLOOKUP(VALUE(A543),Metas!$B$4:$C$5036,2,0)</f>
        <v>Llevar a cabo en 1.275.000 personas acciones de comunicación y educación para la salud alimentaria y nutricional en habitantes del distrito.</v>
      </c>
      <c r="C543" s="193" t="s">
        <v>187</v>
      </c>
      <c r="D543" s="194"/>
      <c r="E543" s="194"/>
      <c r="F543" s="194"/>
      <c r="G543" s="194"/>
      <c r="H543" s="194"/>
      <c r="I543" s="195"/>
      <c r="J543" s="195"/>
      <c r="K543" s="195"/>
      <c r="L543" s="195"/>
      <c r="M543" s="195"/>
      <c r="N543" s="194"/>
      <c r="O543" s="194"/>
      <c r="P543" s="195"/>
      <c r="Q543" s="195"/>
      <c r="R543" s="196">
        <f>+D543+F543+H543+J543+L543+N543+P543</f>
        <v>0</v>
      </c>
      <c r="S543" s="196">
        <f>+E543+G543+I543+K543+M543+O543+Q543</f>
        <v>0</v>
      </c>
    </row>
    <row r="544" spans="1:19" ht="12">
      <c r="A544" s="889"/>
      <c r="B544" s="890"/>
      <c r="C544" s="197" t="s">
        <v>188</v>
      </c>
      <c r="D544" s="194"/>
      <c r="E544" s="194"/>
      <c r="F544" s="194"/>
      <c r="G544" s="194"/>
      <c r="H544" s="194"/>
      <c r="I544" s="195"/>
      <c r="J544" s="195"/>
      <c r="K544" s="195"/>
      <c r="L544" s="195"/>
      <c r="M544" s="195"/>
      <c r="N544" s="194"/>
      <c r="O544" s="194"/>
      <c r="P544" s="195"/>
      <c r="Q544" s="195"/>
      <c r="R544" s="196">
        <f t="shared" ref="R544:R557" si="203">+D544+F544+H544+J544+L544+N544+P544</f>
        <v>0</v>
      </c>
      <c r="S544" s="196">
        <f t="shared" ref="S544:S556" si="204">+E544+G544+I544+K544+M544+O544+Q544</f>
        <v>0</v>
      </c>
    </row>
    <row r="545" spans="1:19" ht="12">
      <c r="A545" s="889"/>
      <c r="B545" s="890"/>
      <c r="C545" s="193" t="s">
        <v>189</v>
      </c>
      <c r="D545" s="194"/>
      <c r="E545" s="194"/>
      <c r="F545" s="194"/>
      <c r="G545" s="194"/>
      <c r="H545" s="194"/>
      <c r="I545" s="195"/>
      <c r="J545" s="195"/>
      <c r="K545" s="195"/>
      <c r="L545" s="195"/>
      <c r="M545" s="195"/>
      <c r="N545" s="194"/>
      <c r="O545" s="194"/>
      <c r="P545" s="195"/>
      <c r="Q545" s="195"/>
      <c r="R545" s="196">
        <f t="shared" si="203"/>
        <v>0</v>
      </c>
      <c r="S545" s="196">
        <f t="shared" si="204"/>
        <v>0</v>
      </c>
    </row>
    <row r="546" spans="1:19" ht="12">
      <c r="A546" s="889"/>
      <c r="B546" s="890"/>
      <c r="C546" s="193" t="s">
        <v>190</v>
      </c>
      <c r="D546" s="194"/>
      <c r="E546" s="194"/>
      <c r="F546" s="194"/>
      <c r="G546" s="194"/>
      <c r="H546" s="194"/>
      <c r="I546" s="195"/>
      <c r="J546" s="195"/>
      <c r="K546" s="195"/>
      <c r="L546" s="195"/>
      <c r="M546" s="195"/>
      <c r="N546" s="194"/>
      <c r="O546" s="194"/>
      <c r="P546" s="195"/>
      <c r="Q546" s="195"/>
      <c r="R546" s="196">
        <f t="shared" si="203"/>
        <v>0</v>
      </c>
      <c r="S546" s="196">
        <f t="shared" si="204"/>
        <v>0</v>
      </c>
    </row>
    <row r="547" spans="1:19" ht="12">
      <c r="A547" s="889"/>
      <c r="B547" s="890"/>
      <c r="C547" s="193" t="s">
        <v>191</v>
      </c>
      <c r="D547" s="194"/>
      <c r="E547" s="194"/>
      <c r="F547" s="194"/>
      <c r="G547" s="194"/>
      <c r="H547" s="194"/>
      <c r="I547" s="195"/>
      <c r="J547" s="195"/>
      <c r="K547" s="195"/>
      <c r="L547" s="195"/>
      <c r="M547" s="195"/>
      <c r="N547" s="194"/>
      <c r="O547" s="194"/>
      <c r="P547" s="195"/>
      <c r="Q547" s="195"/>
      <c r="R547" s="196">
        <f t="shared" si="203"/>
        <v>0</v>
      </c>
      <c r="S547" s="196">
        <f t="shared" si="204"/>
        <v>0</v>
      </c>
    </row>
    <row r="548" spans="1:19" ht="12">
      <c r="A548" s="889"/>
      <c r="B548" s="890"/>
      <c r="C548" s="197" t="s">
        <v>192</v>
      </c>
      <c r="D548" s="194"/>
      <c r="E548" s="194"/>
      <c r="F548" s="194"/>
      <c r="G548" s="194"/>
      <c r="H548" s="194"/>
      <c r="I548" s="195"/>
      <c r="J548" s="195"/>
      <c r="K548" s="195"/>
      <c r="L548" s="195"/>
      <c r="M548" s="195"/>
      <c r="N548" s="194"/>
      <c r="O548" s="194"/>
      <c r="P548" s="195"/>
      <c r="Q548" s="195"/>
      <c r="R548" s="196">
        <f t="shared" si="203"/>
        <v>0</v>
      </c>
      <c r="S548" s="196">
        <f t="shared" si="204"/>
        <v>0</v>
      </c>
    </row>
    <row r="549" spans="1:19" ht="12">
      <c r="A549" s="889"/>
      <c r="B549" s="890"/>
      <c r="C549" s="198" t="s">
        <v>193</v>
      </c>
      <c r="D549" s="199">
        <f t="shared" ref="D549:M549" si="205">SUM(D543:D548)</f>
        <v>0</v>
      </c>
      <c r="E549" s="199">
        <f t="shared" si="205"/>
        <v>0</v>
      </c>
      <c r="F549" s="199">
        <f t="shared" si="205"/>
        <v>0</v>
      </c>
      <c r="G549" s="199">
        <f t="shared" si="205"/>
        <v>0</v>
      </c>
      <c r="H549" s="199">
        <f t="shared" si="205"/>
        <v>0</v>
      </c>
      <c r="I549" s="199">
        <f t="shared" si="205"/>
        <v>0</v>
      </c>
      <c r="J549" s="199">
        <f t="shared" si="205"/>
        <v>0</v>
      </c>
      <c r="K549" s="199">
        <f t="shared" si="205"/>
        <v>0</v>
      </c>
      <c r="L549" s="199">
        <f t="shared" si="205"/>
        <v>0</v>
      </c>
      <c r="M549" s="199">
        <f t="shared" si="205"/>
        <v>0</v>
      </c>
      <c r="N549" s="199">
        <f>SUM(N543:N548)</f>
        <v>0</v>
      </c>
      <c r="O549" s="199">
        <f>SUM(O543:O548)</f>
        <v>0</v>
      </c>
      <c r="P549" s="199">
        <f>SUM(P543:P548)</f>
        <v>0</v>
      </c>
      <c r="Q549" s="199">
        <f>SUM(Q543:Q548)</f>
        <v>0</v>
      </c>
      <c r="R549" s="200">
        <f t="shared" si="203"/>
        <v>0</v>
      </c>
      <c r="S549" s="200">
        <f t="shared" si="204"/>
        <v>0</v>
      </c>
    </row>
    <row r="550" spans="1:19" ht="12">
      <c r="A550" s="889"/>
      <c r="B550" s="890"/>
      <c r="C550" s="193" t="s">
        <v>194</v>
      </c>
      <c r="D550" s="194"/>
      <c r="E550" s="194"/>
      <c r="F550" s="194"/>
      <c r="G550" s="194"/>
      <c r="H550" s="194"/>
      <c r="I550" s="195"/>
      <c r="J550" s="195"/>
      <c r="K550" s="195"/>
      <c r="L550" s="195"/>
      <c r="M550" s="195"/>
      <c r="N550" s="194"/>
      <c r="O550" s="194"/>
      <c r="P550" s="195"/>
      <c r="Q550" s="195"/>
      <c r="R550" s="196">
        <f t="shared" si="203"/>
        <v>0</v>
      </c>
      <c r="S550" s="196">
        <f t="shared" si="204"/>
        <v>0</v>
      </c>
    </row>
    <row r="551" spans="1:19" ht="12">
      <c r="A551" s="889"/>
      <c r="B551" s="890"/>
      <c r="C551" s="193" t="s">
        <v>195</v>
      </c>
      <c r="D551" s="194"/>
      <c r="E551" s="194"/>
      <c r="F551" s="194"/>
      <c r="G551" s="194"/>
      <c r="H551" s="194"/>
      <c r="I551" s="195"/>
      <c r="J551" s="195"/>
      <c r="K551" s="195"/>
      <c r="L551" s="195"/>
      <c r="M551" s="195"/>
      <c r="N551" s="194"/>
      <c r="O551" s="194"/>
      <c r="P551" s="195"/>
      <c r="Q551" s="195"/>
      <c r="R551" s="196">
        <f t="shared" si="203"/>
        <v>0</v>
      </c>
      <c r="S551" s="196">
        <f t="shared" si="204"/>
        <v>0</v>
      </c>
    </row>
    <row r="552" spans="1:19" ht="12">
      <c r="A552" s="889"/>
      <c r="B552" s="890"/>
      <c r="C552" s="201" t="s">
        <v>196</v>
      </c>
      <c r="D552" s="194"/>
      <c r="E552" s="194"/>
      <c r="F552" s="194"/>
      <c r="G552" s="194"/>
      <c r="H552" s="194"/>
      <c r="I552" s="195"/>
      <c r="J552" s="195"/>
      <c r="K552" s="195"/>
      <c r="L552" s="195"/>
      <c r="M552" s="195"/>
      <c r="N552" s="194"/>
      <c r="O552" s="194"/>
      <c r="P552" s="195"/>
      <c r="Q552" s="195"/>
      <c r="R552" s="196">
        <f t="shared" si="203"/>
        <v>0</v>
      </c>
      <c r="S552" s="196">
        <f t="shared" si="204"/>
        <v>0</v>
      </c>
    </row>
    <row r="553" spans="1:19" ht="12">
      <c r="A553" s="889"/>
      <c r="B553" s="890"/>
      <c r="C553" s="201" t="s">
        <v>197</v>
      </c>
      <c r="D553" s="194"/>
      <c r="E553" s="194"/>
      <c r="F553" s="194"/>
      <c r="G553" s="194"/>
      <c r="H553" s="194"/>
      <c r="I553" s="195"/>
      <c r="J553" s="195"/>
      <c r="K553" s="195"/>
      <c r="L553" s="195"/>
      <c r="M553" s="195"/>
      <c r="N553" s="194"/>
      <c r="O553" s="194"/>
      <c r="P553" s="195"/>
      <c r="Q553" s="195"/>
      <c r="R553" s="196">
        <f t="shared" si="203"/>
        <v>0</v>
      </c>
      <c r="S553" s="196">
        <f t="shared" si="204"/>
        <v>0</v>
      </c>
    </row>
    <row r="554" spans="1:19" ht="12">
      <c r="A554" s="889"/>
      <c r="B554" s="890"/>
      <c r="C554" s="201" t="s">
        <v>198</v>
      </c>
      <c r="D554" s="194"/>
      <c r="E554" s="194"/>
      <c r="F554" s="194"/>
      <c r="G554" s="194"/>
      <c r="H554" s="194"/>
      <c r="I554" s="195"/>
      <c r="J554" s="195"/>
      <c r="K554" s="195"/>
      <c r="L554" s="195"/>
      <c r="M554" s="195"/>
      <c r="N554" s="194"/>
      <c r="O554" s="194"/>
      <c r="P554" s="195"/>
      <c r="Q554" s="195"/>
      <c r="R554" s="196">
        <f t="shared" si="203"/>
        <v>0</v>
      </c>
      <c r="S554" s="196">
        <f t="shared" si="204"/>
        <v>0</v>
      </c>
    </row>
    <row r="555" spans="1:19" ht="12">
      <c r="A555" s="889"/>
      <c r="B555" s="890"/>
      <c r="C555" s="201" t="s">
        <v>199</v>
      </c>
      <c r="D555" s="194"/>
      <c r="E555" s="194"/>
      <c r="F555" s="194"/>
      <c r="G555" s="194"/>
      <c r="H555" s="194"/>
      <c r="I555" s="195"/>
      <c r="J555" s="195"/>
      <c r="K555" s="195"/>
      <c r="L555" s="195"/>
      <c r="M555" s="195"/>
      <c r="N555" s="194"/>
      <c r="O555" s="194"/>
      <c r="P555" s="195"/>
      <c r="Q555" s="195"/>
      <c r="R555" s="196">
        <f t="shared" si="203"/>
        <v>0</v>
      </c>
      <c r="S555" s="196">
        <f t="shared" si="204"/>
        <v>0</v>
      </c>
    </row>
    <row r="556" spans="1:19" ht="12">
      <c r="A556" s="889"/>
      <c r="B556" s="890"/>
      <c r="C556" s="201" t="s">
        <v>200</v>
      </c>
      <c r="D556" s="194"/>
      <c r="E556" s="194"/>
      <c r="F556" s="194"/>
      <c r="G556" s="194"/>
      <c r="H556" s="194"/>
      <c r="I556" s="195"/>
      <c r="J556" s="195"/>
      <c r="K556" s="195"/>
      <c r="L556" s="195"/>
      <c r="M556" s="195"/>
      <c r="N556" s="194"/>
      <c r="O556" s="194"/>
      <c r="P556" s="195"/>
      <c r="Q556" s="195"/>
      <c r="R556" s="196">
        <f t="shared" si="203"/>
        <v>0</v>
      </c>
      <c r="S556" s="196">
        <f t="shared" si="204"/>
        <v>0</v>
      </c>
    </row>
    <row r="557" spans="1:19" ht="12">
      <c r="A557" s="889"/>
      <c r="B557" s="890"/>
      <c r="C557" s="198" t="s">
        <v>201</v>
      </c>
      <c r="D557" s="199">
        <f t="shared" ref="D557:Q557" si="206">SUM(D549:D556)</f>
        <v>0</v>
      </c>
      <c r="E557" s="199">
        <f t="shared" si="206"/>
        <v>0</v>
      </c>
      <c r="F557" s="199">
        <f t="shared" si="206"/>
        <v>0</v>
      </c>
      <c r="G557" s="199">
        <f t="shared" si="206"/>
        <v>0</v>
      </c>
      <c r="H557" s="199">
        <f t="shared" si="206"/>
        <v>0</v>
      </c>
      <c r="I557" s="199">
        <f t="shared" si="206"/>
        <v>0</v>
      </c>
      <c r="J557" s="199">
        <f t="shared" si="206"/>
        <v>0</v>
      </c>
      <c r="K557" s="199">
        <f t="shared" si="206"/>
        <v>0</v>
      </c>
      <c r="L557" s="199">
        <f t="shared" si="206"/>
        <v>0</v>
      </c>
      <c r="M557" s="199">
        <f t="shared" si="206"/>
        <v>0</v>
      </c>
      <c r="N557" s="199">
        <f t="shared" si="206"/>
        <v>0</v>
      </c>
      <c r="O557" s="199">
        <f t="shared" si="206"/>
        <v>0</v>
      </c>
      <c r="P557" s="199">
        <f t="shared" si="206"/>
        <v>0</v>
      </c>
      <c r="Q557" s="199">
        <f t="shared" si="206"/>
        <v>0</v>
      </c>
      <c r="R557" s="199">
        <f t="shared" si="203"/>
        <v>0</v>
      </c>
      <c r="S557" s="199">
        <f>+E557+G557+I557+K557+M557+O557+Q557</f>
        <v>0</v>
      </c>
    </row>
    <row r="558" spans="1:19" ht="12">
      <c r="A558" s="889"/>
      <c r="B558" s="890"/>
      <c r="C558" s="202" t="s">
        <v>202</v>
      </c>
      <c r="D558" s="203"/>
      <c r="E558" s="203"/>
      <c r="F558" s="203"/>
      <c r="G558" s="203"/>
      <c r="H558" s="204"/>
      <c r="I558" s="203"/>
      <c r="J558" s="203"/>
      <c r="K558" s="203"/>
      <c r="L558" s="204"/>
      <c r="M558" s="204"/>
      <c r="N558" s="204"/>
      <c r="O558" s="204"/>
      <c r="P558" s="204"/>
      <c r="Q558" s="204"/>
      <c r="R558" s="205">
        <f>+D558+F558+H558+J558+L558+N558+P558</f>
        <v>0</v>
      </c>
      <c r="S558" s="205">
        <f>+E558+G558+I558+K558+M558+O558+Q558</f>
        <v>0</v>
      </c>
    </row>
    <row r="559" spans="1:19" ht="12.75" thickBot="1">
      <c r="A559" s="889"/>
      <c r="B559" s="890"/>
      <c r="C559" s="206" t="s">
        <v>203</v>
      </c>
      <c r="D559" s="194"/>
      <c r="E559" s="194"/>
      <c r="F559" s="194"/>
      <c r="G559" s="194"/>
      <c r="H559" s="194"/>
      <c r="I559" s="195"/>
      <c r="J559" s="195"/>
      <c r="K559" s="195"/>
      <c r="L559" s="195"/>
      <c r="M559" s="195"/>
      <c r="N559" s="194"/>
      <c r="O559" s="194"/>
      <c r="P559" s="195"/>
      <c r="Q559" s="195"/>
      <c r="R559" s="196">
        <f t="shared" ref="R559" si="207">+D559+F559+H559+J559+L559+N559+P559</f>
        <v>0</v>
      </c>
      <c r="S559" s="196">
        <f t="shared" ref="S559" si="208">+E559+G559+I559+K559+M559+O559+Q559</f>
        <v>0</v>
      </c>
    </row>
    <row r="560" spans="1:19" ht="12">
      <c r="A560" s="889"/>
      <c r="B560" s="890"/>
      <c r="C560" s="207"/>
      <c r="D560" s="208">
        <f t="shared" ref="D560:S560" si="209">+D557</f>
        <v>0</v>
      </c>
      <c r="E560" s="208">
        <f t="shared" si="209"/>
        <v>0</v>
      </c>
      <c r="F560" s="208">
        <f t="shared" si="209"/>
        <v>0</v>
      </c>
      <c r="G560" s="208">
        <f t="shared" si="209"/>
        <v>0</v>
      </c>
      <c r="H560" s="208">
        <f t="shared" si="209"/>
        <v>0</v>
      </c>
      <c r="I560" s="208">
        <f t="shared" si="209"/>
        <v>0</v>
      </c>
      <c r="J560" s="208">
        <f t="shared" si="209"/>
        <v>0</v>
      </c>
      <c r="K560" s="208">
        <f t="shared" si="209"/>
        <v>0</v>
      </c>
      <c r="L560" s="208">
        <f t="shared" si="209"/>
        <v>0</v>
      </c>
      <c r="M560" s="208">
        <f t="shared" si="209"/>
        <v>0</v>
      </c>
      <c r="N560" s="208">
        <f t="shared" si="209"/>
        <v>0</v>
      </c>
      <c r="O560" s="208">
        <f t="shared" si="209"/>
        <v>0</v>
      </c>
      <c r="P560" s="208">
        <f t="shared" si="209"/>
        <v>0</v>
      </c>
      <c r="Q560" s="208">
        <f t="shared" si="209"/>
        <v>0</v>
      </c>
      <c r="R560" s="208">
        <f t="shared" si="209"/>
        <v>0</v>
      </c>
      <c r="S560" s="208">
        <f t="shared" si="209"/>
        <v>0</v>
      </c>
    </row>
    <row r="561" spans="1:19" ht="12" customHeight="1">
      <c r="A561" s="889">
        <v>32</v>
      </c>
      <c r="B561" s="890" t="str">
        <f>VLOOKUP(VALUE(A561),Metas!$B$4:$C$5036,2,0)</f>
        <v>Implementar y evaluar el 100% del plan de prevención y atención a la conducta suicida en Bogotá D.C.</v>
      </c>
      <c r="C561" s="193" t="s">
        <v>187</v>
      </c>
      <c r="D561" s="194"/>
      <c r="E561" s="194"/>
      <c r="F561" s="194"/>
      <c r="G561" s="194"/>
      <c r="H561" s="194"/>
      <c r="I561" s="195"/>
      <c r="J561" s="195"/>
      <c r="K561" s="195"/>
      <c r="L561" s="195"/>
      <c r="M561" s="195"/>
      <c r="N561" s="194"/>
      <c r="O561" s="194"/>
      <c r="P561" s="195"/>
      <c r="Q561" s="195"/>
      <c r="R561" s="196">
        <f>+D561+F561+H561+J561+L561+N561+P561</f>
        <v>0</v>
      </c>
      <c r="S561" s="196">
        <f>+E561+G561+I561+K561+M561+O561+Q561</f>
        <v>0</v>
      </c>
    </row>
    <row r="562" spans="1:19" ht="12">
      <c r="A562" s="889"/>
      <c r="B562" s="890"/>
      <c r="C562" s="197" t="s">
        <v>188</v>
      </c>
      <c r="D562" s="194"/>
      <c r="E562" s="194"/>
      <c r="F562" s="194"/>
      <c r="G562" s="194"/>
      <c r="H562" s="194"/>
      <c r="I562" s="195"/>
      <c r="J562" s="195"/>
      <c r="K562" s="195"/>
      <c r="L562" s="195"/>
      <c r="M562" s="195"/>
      <c r="N562" s="194"/>
      <c r="O562" s="194"/>
      <c r="P562" s="195"/>
      <c r="Q562" s="195"/>
      <c r="R562" s="196">
        <f t="shared" ref="R562:R575" si="210">+D562+F562+H562+J562+L562+N562+P562</f>
        <v>0</v>
      </c>
      <c r="S562" s="196">
        <f t="shared" ref="S562:S574" si="211">+E562+G562+I562+K562+M562+O562+Q562</f>
        <v>0</v>
      </c>
    </row>
    <row r="563" spans="1:19" ht="12">
      <c r="A563" s="889"/>
      <c r="B563" s="890"/>
      <c r="C563" s="193" t="s">
        <v>189</v>
      </c>
      <c r="D563" s="194"/>
      <c r="E563" s="194"/>
      <c r="F563" s="194"/>
      <c r="G563" s="194"/>
      <c r="H563" s="194"/>
      <c r="I563" s="195"/>
      <c r="J563" s="195"/>
      <c r="K563" s="195"/>
      <c r="L563" s="195"/>
      <c r="M563" s="195"/>
      <c r="N563" s="194"/>
      <c r="O563" s="194"/>
      <c r="P563" s="195"/>
      <c r="Q563" s="195"/>
      <c r="R563" s="196">
        <f t="shared" si="210"/>
        <v>0</v>
      </c>
      <c r="S563" s="196">
        <f t="shared" si="211"/>
        <v>0</v>
      </c>
    </row>
    <row r="564" spans="1:19" ht="12">
      <c r="A564" s="889"/>
      <c r="B564" s="890"/>
      <c r="C564" s="193" t="s">
        <v>190</v>
      </c>
      <c r="D564" s="194"/>
      <c r="E564" s="194"/>
      <c r="F564" s="194"/>
      <c r="G564" s="194"/>
      <c r="H564" s="194"/>
      <c r="I564" s="195"/>
      <c r="J564" s="195"/>
      <c r="K564" s="195"/>
      <c r="L564" s="195"/>
      <c r="M564" s="195"/>
      <c r="N564" s="194"/>
      <c r="O564" s="194"/>
      <c r="P564" s="195"/>
      <c r="Q564" s="195"/>
      <c r="R564" s="196">
        <f t="shared" si="210"/>
        <v>0</v>
      </c>
      <c r="S564" s="196">
        <f t="shared" si="211"/>
        <v>0</v>
      </c>
    </row>
    <row r="565" spans="1:19" ht="12">
      <c r="A565" s="889"/>
      <c r="B565" s="890"/>
      <c r="C565" s="193" t="s">
        <v>191</v>
      </c>
      <c r="D565" s="194"/>
      <c r="E565" s="194"/>
      <c r="F565" s="194"/>
      <c r="G565" s="194"/>
      <c r="H565" s="194"/>
      <c r="I565" s="195"/>
      <c r="J565" s="195"/>
      <c r="K565" s="195"/>
      <c r="L565" s="195"/>
      <c r="M565" s="195"/>
      <c r="N565" s="194"/>
      <c r="O565" s="194"/>
      <c r="P565" s="195"/>
      <c r="Q565" s="195"/>
      <c r="R565" s="196">
        <f t="shared" si="210"/>
        <v>0</v>
      </c>
      <c r="S565" s="196">
        <f t="shared" si="211"/>
        <v>0</v>
      </c>
    </row>
    <row r="566" spans="1:19" ht="12">
      <c r="A566" s="889"/>
      <c r="B566" s="890"/>
      <c r="C566" s="197" t="s">
        <v>192</v>
      </c>
      <c r="D566" s="194"/>
      <c r="E566" s="194"/>
      <c r="F566" s="194"/>
      <c r="G566" s="194"/>
      <c r="H566" s="194"/>
      <c r="I566" s="195"/>
      <c r="J566" s="195"/>
      <c r="K566" s="195"/>
      <c r="L566" s="195"/>
      <c r="M566" s="195"/>
      <c r="N566" s="194"/>
      <c r="O566" s="194"/>
      <c r="P566" s="195"/>
      <c r="Q566" s="195"/>
      <c r="R566" s="196">
        <f t="shared" si="210"/>
        <v>0</v>
      </c>
      <c r="S566" s="196">
        <f t="shared" si="211"/>
        <v>0</v>
      </c>
    </row>
    <row r="567" spans="1:19" ht="12">
      <c r="A567" s="889"/>
      <c r="B567" s="890"/>
      <c r="C567" s="198" t="s">
        <v>193</v>
      </c>
      <c r="D567" s="199">
        <f t="shared" ref="D567:M567" si="212">SUM(D561:D566)</f>
        <v>0</v>
      </c>
      <c r="E567" s="199">
        <f t="shared" si="212"/>
        <v>0</v>
      </c>
      <c r="F567" s="199">
        <f t="shared" si="212"/>
        <v>0</v>
      </c>
      <c r="G567" s="199">
        <f t="shared" si="212"/>
        <v>0</v>
      </c>
      <c r="H567" s="199">
        <f t="shared" si="212"/>
        <v>0</v>
      </c>
      <c r="I567" s="199">
        <f t="shared" si="212"/>
        <v>0</v>
      </c>
      <c r="J567" s="199">
        <f t="shared" si="212"/>
        <v>0</v>
      </c>
      <c r="K567" s="199">
        <f t="shared" si="212"/>
        <v>0</v>
      </c>
      <c r="L567" s="199">
        <f t="shared" si="212"/>
        <v>0</v>
      </c>
      <c r="M567" s="199">
        <f t="shared" si="212"/>
        <v>0</v>
      </c>
      <c r="N567" s="199">
        <f>SUM(N561:N566)</f>
        <v>0</v>
      </c>
      <c r="O567" s="199">
        <f>SUM(O561:O566)</f>
        <v>0</v>
      </c>
      <c r="P567" s="199">
        <f>SUM(P561:P566)</f>
        <v>0</v>
      </c>
      <c r="Q567" s="199">
        <f>SUM(Q561:Q566)</f>
        <v>0</v>
      </c>
      <c r="R567" s="200">
        <f t="shared" si="210"/>
        <v>0</v>
      </c>
      <c r="S567" s="200">
        <f t="shared" si="211"/>
        <v>0</v>
      </c>
    </row>
    <row r="568" spans="1:19" ht="12">
      <c r="A568" s="889"/>
      <c r="B568" s="890"/>
      <c r="C568" s="193" t="s">
        <v>194</v>
      </c>
      <c r="D568" s="194"/>
      <c r="E568" s="194"/>
      <c r="F568" s="194"/>
      <c r="G568" s="194"/>
      <c r="H568" s="194"/>
      <c r="I568" s="195"/>
      <c r="J568" s="195"/>
      <c r="K568" s="195"/>
      <c r="L568" s="195"/>
      <c r="M568" s="195"/>
      <c r="N568" s="194"/>
      <c r="O568" s="194"/>
      <c r="P568" s="195"/>
      <c r="Q568" s="195"/>
      <c r="R568" s="196">
        <f t="shared" si="210"/>
        <v>0</v>
      </c>
      <c r="S568" s="196">
        <f t="shared" si="211"/>
        <v>0</v>
      </c>
    </row>
    <row r="569" spans="1:19" ht="12">
      <c r="A569" s="889"/>
      <c r="B569" s="890"/>
      <c r="C569" s="193" t="s">
        <v>195</v>
      </c>
      <c r="D569" s="194"/>
      <c r="E569" s="194"/>
      <c r="F569" s="194"/>
      <c r="G569" s="194"/>
      <c r="H569" s="194"/>
      <c r="I569" s="195"/>
      <c r="J569" s="195"/>
      <c r="K569" s="195"/>
      <c r="L569" s="195"/>
      <c r="M569" s="195"/>
      <c r="N569" s="194"/>
      <c r="O569" s="194"/>
      <c r="P569" s="195"/>
      <c r="Q569" s="195"/>
      <c r="R569" s="196">
        <f t="shared" si="210"/>
        <v>0</v>
      </c>
      <c r="S569" s="196">
        <f t="shared" si="211"/>
        <v>0</v>
      </c>
    </row>
    <row r="570" spans="1:19" ht="12">
      <c r="A570" s="889"/>
      <c r="B570" s="890"/>
      <c r="C570" s="201" t="s">
        <v>196</v>
      </c>
      <c r="D570" s="194"/>
      <c r="E570" s="194"/>
      <c r="F570" s="194"/>
      <c r="G570" s="194"/>
      <c r="H570" s="194"/>
      <c r="I570" s="195"/>
      <c r="J570" s="195"/>
      <c r="K570" s="195"/>
      <c r="L570" s="195"/>
      <c r="M570" s="195"/>
      <c r="N570" s="194"/>
      <c r="O570" s="194"/>
      <c r="P570" s="195"/>
      <c r="Q570" s="195"/>
      <c r="R570" s="196">
        <f t="shared" si="210"/>
        <v>0</v>
      </c>
      <c r="S570" s="196">
        <f t="shared" si="211"/>
        <v>0</v>
      </c>
    </row>
    <row r="571" spans="1:19" ht="12">
      <c r="A571" s="889"/>
      <c r="B571" s="890"/>
      <c r="C571" s="201" t="s">
        <v>197</v>
      </c>
      <c r="D571" s="194"/>
      <c r="E571" s="194"/>
      <c r="F571" s="194"/>
      <c r="G571" s="194"/>
      <c r="H571" s="194"/>
      <c r="I571" s="195"/>
      <c r="J571" s="195"/>
      <c r="K571" s="195"/>
      <c r="L571" s="195"/>
      <c r="M571" s="195"/>
      <c r="N571" s="194"/>
      <c r="O571" s="194"/>
      <c r="P571" s="195"/>
      <c r="Q571" s="195"/>
      <c r="R571" s="196">
        <f t="shared" si="210"/>
        <v>0</v>
      </c>
      <c r="S571" s="196">
        <f t="shared" si="211"/>
        <v>0</v>
      </c>
    </row>
    <row r="572" spans="1:19" ht="12">
      <c r="A572" s="889"/>
      <c r="B572" s="890"/>
      <c r="C572" s="201" t="s">
        <v>198</v>
      </c>
      <c r="D572" s="194"/>
      <c r="E572" s="194"/>
      <c r="F572" s="194"/>
      <c r="G572" s="194"/>
      <c r="H572" s="194"/>
      <c r="I572" s="195"/>
      <c r="J572" s="195"/>
      <c r="K572" s="195"/>
      <c r="L572" s="195"/>
      <c r="M572" s="195"/>
      <c r="N572" s="194"/>
      <c r="O572" s="194"/>
      <c r="P572" s="195"/>
      <c r="Q572" s="195"/>
      <c r="R572" s="196">
        <f t="shared" si="210"/>
        <v>0</v>
      </c>
      <c r="S572" s="196">
        <f t="shared" si="211"/>
        <v>0</v>
      </c>
    </row>
    <row r="573" spans="1:19" ht="12">
      <c r="A573" s="889"/>
      <c r="B573" s="890"/>
      <c r="C573" s="201" t="s">
        <v>199</v>
      </c>
      <c r="D573" s="194"/>
      <c r="E573" s="194"/>
      <c r="F573" s="194"/>
      <c r="G573" s="194"/>
      <c r="H573" s="194"/>
      <c r="I573" s="195"/>
      <c r="J573" s="195"/>
      <c r="K573" s="195"/>
      <c r="L573" s="195"/>
      <c r="M573" s="195"/>
      <c r="N573" s="194"/>
      <c r="O573" s="194"/>
      <c r="P573" s="195"/>
      <c r="Q573" s="195"/>
      <c r="R573" s="196">
        <f t="shared" si="210"/>
        <v>0</v>
      </c>
      <c r="S573" s="196">
        <f t="shared" si="211"/>
        <v>0</v>
      </c>
    </row>
    <row r="574" spans="1:19" ht="12">
      <c r="A574" s="889"/>
      <c r="B574" s="890"/>
      <c r="C574" s="201" t="s">
        <v>200</v>
      </c>
      <c r="D574" s="194"/>
      <c r="E574" s="194"/>
      <c r="F574" s="194"/>
      <c r="G574" s="194"/>
      <c r="H574" s="194"/>
      <c r="I574" s="195"/>
      <c r="J574" s="195"/>
      <c r="K574" s="195"/>
      <c r="L574" s="195"/>
      <c r="M574" s="195"/>
      <c r="N574" s="194"/>
      <c r="O574" s="194"/>
      <c r="P574" s="195"/>
      <c r="Q574" s="195"/>
      <c r="R574" s="196">
        <f t="shared" si="210"/>
        <v>0</v>
      </c>
      <c r="S574" s="196">
        <f t="shared" si="211"/>
        <v>0</v>
      </c>
    </row>
    <row r="575" spans="1:19" ht="12">
      <c r="A575" s="889"/>
      <c r="B575" s="890"/>
      <c r="C575" s="198" t="s">
        <v>201</v>
      </c>
      <c r="D575" s="199">
        <f t="shared" ref="D575:Q575" si="213">SUM(D567:D574)</f>
        <v>0</v>
      </c>
      <c r="E575" s="199">
        <f t="shared" si="213"/>
        <v>0</v>
      </c>
      <c r="F575" s="199">
        <f t="shared" si="213"/>
        <v>0</v>
      </c>
      <c r="G575" s="199">
        <f t="shared" si="213"/>
        <v>0</v>
      </c>
      <c r="H575" s="199">
        <f t="shared" si="213"/>
        <v>0</v>
      </c>
      <c r="I575" s="199">
        <f t="shared" si="213"/>
        <v>0</v>
      </c>
      <c r="J575" s="199">
        <f t="shared" si="213"/>
        <v>0</v>
      </c>
      <c r="K575" s="199">
        <f t="shared" si="213"/>
        <v>0</v>
      </c>
      <c r="L575" s="199">
        <f t="shared" si="213"/>
        <v>0</v>
      </c>
      <c r="M575" s="199">
        <f t="shared" si="213"/>
        <v>0</v>
      </c>
      <c r="N575" s="199">
        <f t="shared" si="213"/>
        <v>0</v>
      </c>
      <c r="O575" s="199">
        <f t="shared" si="213"/>
        <v>0</v>
      </c>
      <c r="P575" s="199">
        <f t="shared" si="213"/>
        <v>0</v>
      </c>
      <c r="Q575" s="199">
        <f t="shared" si="213"/>
        <v>0</v>
      </c>
      <c r="R575" s="199">
        <f t="shared" si="210"/>
        <v>0</v>
      </c>
      <c r="S575" s="199">
        <f>+E575+G575+I575+K575+M575+O575+Q575</f>
        <v>0</v>
      </c>
    </row>
    <row r="576" spans="1:19" ht="12">
      <c r="A576" s="889"/>
      <c r="B576" s="890"/>
      <c r="C576" s="202" t="s">
        <v>202</v>
      </c>
      <c r="D576" s="203"/>
      <c r="E576" s="203"/>
      <c r="F576" s="203"/>
      <c r="G576" s="203"/>
      <c r="H576" s="204"/>
      <c r="I576" s="203"/>
      <c r="J576" s="203"/>
      <c r="K576" s="203"/>
      <c r="L576" s="204"/>
      <c r="M576" s="204"/>
      <c r="N576" s="204"/>
      <c r="O576" s="204"/>
      <c r="P576" s="204"/>
      <c r="Q576" s="204"/>
      <c r="R576" s="205">
        <f>+D576+F576+H576+J576+L576+N576+P576</f>
        <v>0</v>
      </c>
      <c r="S576" s="205">
        <f>+E576+G576+I576+K576+M576+O576+Q576</f>
        <v>0</v>
      </c>
    </row>
    <row r="577" spans="1:19" ht="12.75" thickBot="1">
      <c r="A577" s="889"/>
      <c r="B577" s="890"/>
      <c r="C577" s="206" t="s">
        <v>203</v>
      </c>
      <c r="D577" s="194"/>
      <c r="E577" s="194"/>
      <c r="F577" s="194"/>
      <c r="G577" s="194"/>
      <c r="H577" s="194"/>
      <c r="I577" s="195"/>
      <c r="J577" s="195"/>
      <c r="K577" s="195"/>
      <c r="L577" s="195"/>
      <c r="M577" s="195"/>
      <c r="N577" s="194"/>
      <c r="O577" s="194"/>
      <c r="P577" s="195"/>
      <c r="Q577" s="195"/>
      <c r="R577" s="196">
        <f t="shared" ref="R577" si="214">+D577+F577+H577+J577+L577+N577+P577</f>
        <v>0</v>
      </c>
      <c r="S577" s="196">
        <f t="shared" ref="S577" si="215">+E577+G577+I577+K577+M577+O577+Q577</f>
        <v>0</v>
      </c>
    </row>
    <row r="578" spans="1:19" ht="12">
      <c r="A578" s="889"/>
      <c r="B578" s="890"/>
      <c r="C578" s="207"/>
      <c r="D578" s="208">
        <f t="shared" ref="D578:S578" si="216">+D575</f>
        <v>0</v>
      </c>
      <c r="E578" s="208">
        <f t="shared" si="216"/>
        <v>0</v>
      </c>
      <c r="F578" s="208">
        <f t="shared" si="216"/>
        <v>0</v>
      </c>
      <c r="G578" s="208">
        <f t="shared" si="216"/>
        <v>0</v>
      </c>
      <c r="H578" s="208">
        <f t="shared" si="216"/>
        <v>0</v>
      </c>
      <c r="I578" s="208">
        <f t="shared" si="216"/>
        <v>0</v>
      </c>
      <c r="J578" s="208">
        <f t="shared" si="216"/>
        <v>0</v>
      </c>
      <c r="K578" s="208">
        <f t="shared" si="216"/>
        <v>0</v>
      </c>
      <c r="L578" s="208">
        <f t="shared" si="216"/>
        <v>0</v>
      </c>
      <c r="M578" s="208">
        <f t="shared" si="216"/>
        <v>0</v>
      </c>
      <c r="N578" s="208">
        <f t="shared" si="216"/>
        <v>0</v>
      </c>
      <c r="O578" s="208">
        <f t="shared" si="216"/>
        <v>0</v>
      </c>
      <c r="P578" s="208">
        <f t="shared" si="216"/>
        <v>0</v>
      </c>
      <c r="Q578" s="208">
        <f t="shared" si="216"/>
        <v>0</v>
      </c>
      <c r="R578" s="208">
        <f t="shared" si="216"/>
        <v>0</v>
      </c>
      <c r="S578" s="208">
        <f t="shared" si="216"/>
        <v>0</v>
      </c>
    </row>
    <row r="579" spans="1:19" ht="12" customHeight="1">
      <c r="A579" s="889">
        <v>33</v>
      </c>
      <c r="B579" s="890" t="str">
        <f>VLOOKUP(VALUE(A579),Metas!$B$4:$C$5036,2,0)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193" t="s">
        <v>187</v>
      </c>
      <c r="D579" s="194"/>
      <c r="E579" s="194"/>
      <c r="F579" s="194"/>
      <c r="G579" s="194"/>
      <c r="H579" s="194"/>
      <c r="I579" s="195"/>
      <c r="J579" s="195"/>
      <c r="K579" s="195"/>
      <c r="L579" s="195"/>
      <c r="M579" s="195"/>
      <c r="N579" s="194"/>
      <c r="O579" s="194"/>
      <c r="P579" s="195"/>
      <c r="Q579" s="195"/>
      <c r="R579" s="196">
        <f>+D579+F579+H579+J579+L579+N579+P579</f>
        <v>0</v>
      </c>
      <c r="S579" s="196">
        <f>+E579+G579+I579+K579+M579+O579+Q579</f>
        <v>0</v>
      </c>
    </row>
    <row r="580" spans="1:19" ht="12">
      <c r="A580" s="889"/>
      <c r="B580" s="890"/>
      <c r="C580" s="197" t="s">
        <v>188</v>
      </c>
      <c r="D580" s="194"/>
      <c r="E580" s="194"/>
      <c r="F580" s="194"/>
      <c r="G580" s="194"/>
      <c r="H580" s="194"/>
      <c r="I580" s="195"/>
      <c r="J580" s="195"/>
      <c r="K580" s="195"/>
      <c r="L580" s="195"/>
      <c r="M580" s="195"/>
      <c r="N580" s="194"/>
      <c r="O580" s="194"/>
      <c r="P580" s="195"/>
      <c r="Q580" s="195"/>
      <c r="R580" s="196">
        <f t="shared" ref="R580:R593" si="217">+D580+F580+H580+J580+L580+N580+P580</f>
        <v>0</v>
      </c>
      <c r="S580" s="196">
        <f t="shared" ref="S580:S592" si="218">+E580+G580+I580+K580+M580+O580+Q580</f>
        <v>0</v>
      </c>
    </row>
    <row r="581" spans="1:19" ht="12">
      <c r="A581" s="889"/>
      <c r="B581" s="890"/>
      <c r="C581" s="193" t="s">
        <v>189</v>
      </c>
      <c r="D581" s="194"/>
      <c r="E581" s="194"/>
      <c r="F581" s="194"/>
      <c r="G581" s="194"/>
      <c r="H581" s="194"/>
      <c r="I581" s="195"/>
      <c r="J581" s="195"/>
      <c r="K581" s="195"/>
      <c r="L581" s="195"/>
      <c r="M581" s="195"/>
      <c r="N581" s="194"/>
      <c r="O581" s="194"/>
      <c r="P581" s="195"/>
      <c r="Q581" s="195"/>
      <c r="R581" s="196">
        <f t="shared" si="217"/>
        <v>0</v>
      </c>
      <c r="S581" s="196">
        <f t="shared" si="218"/>
        <v>0</v>
      </c>
    </row>
    <row r="582" spans="1:19" ht="12">
      <c r="A582" s="889"/>
      <c r="B582" s="890"/>
      <c r="C582" s="193" t="s">
        <v>190</v>
      </c>
      <c r="D582" s="194"/>
      <c r="E582" s="194"/>
      <c r="F582" s="194"/>
      <c r="G582" s="194"/>
      <c r="H582" s="194"/>
      <c r="I582" s="195"/>
      <c r="J582" s="195"/>
      <c r="K582" s="195"/>
      <c r="L582" s="195"/>
      <c r="M582" s="195"/>
      <c r="N582" s="194"/>
      <c r="O582" s="194"/>
      <c r="P582" s="195"/>
      <c r="Q582" s="195"/>
      <c r="R582" s="196">
        <f t="shared" si="217"/>
        <v>0</v>
      </c>
      <c r="S582" s="196">
        <f t="shared" si="218"/>
        <v>0</v>
      </c>
    </row>
    <row r="583" spans="1:19" ht="12">
      <c r="A583" s="889"/>
      <c r="B583" s="890"/>
      <c r="C583" s="193" t="s">
        <v>191</v>
      </c>
      <c r="D583" s="194"/>
      <c r="E583" s="194"/>
      <c r="F583" s="194"/>
      <c r="G583" s="194"/>
      <c r="H583" s="194"/>
      <c r="I583" s="195"/>
      <c r="J583" s="195"/>
      <c r="K583" s="195"/>
      <c r="L583" s="195"/>
      <c r="M583" s="195"/>
      <c r="N583" s="194"/>
      <c r="O583" s="194"/>
      <c r="P583" s="195"/>
      <c r="Q583" s="195"/>
      <c r="R583" s="196">
        <f t="shared" si="217"/>
        <v>0</v>
      </c>
      <c r="S583" s="196">
        <f t="shared" si="218"/>
        <v>0</v>
      </c>
    </row>
    <row r="584" spans="1:19" ht="12">
      <c r="A584" s="889"/>
      <c r="B584" s="890"/>
      <c r="C584" s="197" t="s">
        <v>192</v>
      </c>
      <c r="D584" s="194"/>
      <c r="E584" s="194"/>
      <c r="F584" s="194"/>
      <c r="G584" s="194"/>
      <c r="H584" s="194"/>
      <c r="I584" s="195"/>
      <c r="J584" s="195"/>
      <c r="K584" s="195"/>
      <c r="L584" s="195"/>
      <c r="M584" s="195"/>
      <c r="N584" s="194"/>
      <c r="O584" s="194"/>
      <c r="P584" s="195"/>
      <c r="Q584" s="195"/>
      <c r="R584" s="196">
        <f t="shared" si="217"/>
        <v>0</v>
      </c>
      <c r="S584" s="196">
        <f t="shared" si="218"/>
        <v>0</v>
      </c>
    </row>
    <row r="585" spans="1:19" ht="12">
      <c r="A585" s="889"/>
      <c r="B585" s="890"/>
      <c r="C585" s="198" t="s">
        <v>193</v>
      </c>
      <c r="D585" s="199">
        <f t="shared" ref="D585:M585" si="219">SUM(D579:D584)</f>
        <v>0</v>
      </c>
      <c r="E585" s="199">
        <f t="shared" si="219"/>
        <v>0</v>
      </c>
      <c r="F585" s="199">
        <f t="shared" si="219"/>
        <v>0</v>
      </c>
      <c r="G585" s="199">
        <f t="shared" si="219"/>
        <v>0</v>
      </c>
      <c r="H585" s="199">
        <f t="shared" si="219"/>
        <v>0</v>
      </c>
      <c r="I585" s="199">
        <f t="shared" si="219"/>
        <v>0</v>
      </c>
      <c r="J585" s="199">
        <f t="shared" si="219"/>
        <v>0</v>
      </c>
      <c r="K585" s="199">
        <f t="shared" si="219"/>
        <v>0</v>
      </c>
      <c r="L585" s="199">
        <f t="shared" si="219"/>
        <v>0</v>
      </c>
      <c r="M585" s="199">
        <f t="shared" si="219"/>
        <v>0</v>
      </c>
      <c r="N585" s="199">
        <f>SUM(N579:N584)</f>
        <v>0</v>
      </c>
      <c r="O585" s="199">
        <f>SUM(O579:O584)</f>
        <v>0</v>
      </c>
      <c r="P585" s="199">
        <f>SUM(P579:P584)</f>
        <v>0</v>
      </c>
      <c r="Q585" s="199">
        <f>SUM(Q579:Q584)</f>
        <v>0</v>
      </c>
      <c r="R585" s="200">
        <f t="shared" si="217"/>
        <v>0</v>
      </c>
      <c r="S585" s="200">
        <f t="shared" si="218"/>
        <v>0</v>
      </c>
    </row>
    <row r="586" spans="1:19" ht="12">
      <c r="A586" s="889"/>
      <c r="B586" s="890"/>
      <c r="C586" s="193" t="s">
        <v>194</v>
      </c>
      <c r="D586" s="194"/>
      <c r="E586" s="194"/>
      <c r="F586" s="194"/>
      <c r="G586" s="194"/>
      <c r="H586" s="194"/>
      <c r="I586" s="195"/>
      <c r="J586" s="195"/>
      <c r="K586" s="195"/>
      <c r="L586" s="195"/>
      <c r="M586" s="195"/>
      <c r="N586" s="194"/>
      <c r="O586" s="194"/>
      <c r="P586" s="195"/>
      <c r="Q586" s="195"/>
      <c r="R586" s="196">
        <f t="shared" si="217"/>
        <v>0</v>
      </c>
      <c r="S586" s="196">
        <f t="shared" si="218"/>
        <v>0</v>
      </c>
    </row>
    <row r="587" spans="1:19" ht="12">
      <c r="A587" s="889"/>
      <c r="B587" s="890"/>
      <c r="C587" s="193" t="s">
        <v>195</v>
      </c>
      <c r="D587" s="194"/>
      <c r="E587" s="194"/>
      <c r="F587" s="194"/>
      <c r="G587" s="194"/>
      <c r="H587" s="194"/>
      <c r="I587" s="195"/>
      <c r="J587" s="195"/>
      <c r="K587" s="195"/>
      <c r="L587" s="195"/>
      <c r="M587" s="195"/>
      <c r="N587" s="194"/>
      <c r="O587" s="194"/>
      <c r="P587" s="195"/>
      <c r="Q587" s="195"/>
      <c r="R587" s="196">
        <f t="shared" si="217"/>
        <v>0</v>
      </c>
      <c r="S587" s="196">
        <f t="shared" si="218"/>
        <v>0</v>
      </c>
    </row>
    <row r="588" spans="1:19" ht="12">
      <c r="A588" s="889"/>
      <c r="B588" s="890"/>
      <c r="C588" s="201" t="s">
        <v>196</v>
      </c>
      <c r="D588" s="194"/>
      <c r="E588" s="194"/>
      <c r="F588" s="194"/>
      <c r="G588" s="194"/>
      <c r="H588" s="194"/>
      <c r="I588" s="195"/>
      <c r="J588" s="195"/>
      <c r="K588" s="195"/>
      <c r="L588" s="195"/>
      <c r="M588" s="195"/>
      <c r="N588" s="194"/>
      <c r="O588" s="194"/>
      <c r="P588" s="195"/>
      <c r="Q588" s="195"/>
      <c r="R588" s="196">
        <f t="shared" si="217"/>
        <v>0</v>
      </c>
      <c r="S588" s="196">
        <f t="shared" si="218"/>
        <v>0</v>
      </c>
    </row>
    <row r="589" spans="1:19" ht="12">
      <c r="A589" s="889"/>
      <c r="B589" s="890"/>
      <c r="C589" s="201" t="s">
        <v>197</v>
      </c>
      <c r="D589" s="194"/>
      <c r="E589" s="194"/>
      <c r="F589" s="194"/>
      <c r="G589" s="194"/>
      <c r="H589" s="194"/>
      <c r="I589" s="195"/>
      <c r="J589" s="195"/>
      <c r="K589" s="195"/>
      <c r="L589" s="195"/>
      <c r="M589" s="195"/>
      <c r="N589" s="194"/>
      <c r="O589" s="194"/>
      <c r="P589" s="195"/>
      <c r="Q589" s="195"/>
      <c r="R589" s="196">
        <f t="shared" si="217"/>
        <v>0</v>
      </c>
      <c r="S589" s="196">
        <f t="shared" si="218"/>
        <v>0</v>
      </c>
    </row>
    <row r="590" spans="1:19" ht="12">
      <c r="A590" s="889"/>
      <c r="B590" s="890"/>
      <c r="C590" s="201" t="s">
        <v>198</v>
      </c>
      <c r="D590" s="194"/>
      <c r="E590" s="194"/>
      <c r="F590" s="194"/>
      <c r="G590" s="194"/>
      <c r="H590" s="194"/>
      <c r="I590" s="195"/>
      <c r="J590" s="195"/>
      <c r="K590" s="195"/>
      <c r="L590" s="195"/>
      <c r="M590" s="195"/>
      <c r="N590" s="194"/>
      <c r="O590" s="194"/>
      <c r="P590" s="195"/>
      <c r="Q590" s="195"/>
      <c r="R590" s="196">
        <f t="shared" si="217"/>
        <v>0</v>
      </c>
      <c r="S590" s="196">
        <f t="shared" si="218"/>
        <v>0</v>
      </c>
    </row>
    <row r="591" spans="1:19" ht="12">
      <c r="A591" s="889"/>
      <c r="B591" s="890"/>
      <c r="C591" s="201" t="s">
        <v>199</v>
      </c>
      <c r="D591" s="194"/>
      <c r="E591" s="194"/>
      <c r="F591" s="194"/>
      <c r="G591" s="194"/>
      <c r="H591" s="194"/>
      <c r="I591" s="195"/>
      <c r="J591" s="195"/>
      <c r="K591" s="195"/>
      <c r="L591" s="195"/>
      <c r="M591" s="195"/>
      <c r="N591" s="194"/>
      <c r="O591" s="194"/>
      <c r="P591" s="195"/>
      <c r="Q591" s="195"/>
      <c r="R591" s="196">
        <f t="shared" si="217"/>
        <v>0</v>
      </c>
      <c r="S591" s="196">
        <f t="shared" si="218"/>
        <v>0</v>
      </c>
    </row>
    <row r="592" spans="1:19" ht="12">
      <c r="A592" s="889"/>
      <c r="B592" s="890"/>
      <c r="C592" s="201" t="s">
        <v>200</v>
      </c>
      <c r="D592" s="194"/>
      <c r="E592" s="194"/>
      <c r="F592" s="194"/>
      <c r="G592" s="194"/>
      <c r="H592" s="194"/>
      <c r="I592" s="195"/>
      <c r="J592" s="195"/>
      <c r="K592" s="195"/>
      <c r="L592" s="195"/>
      <c r="M592" s="195"/>
      <c r="N592" s="194"/>
      <c r="O592" s="194"/>
      <c r="P592" s="195"/>
      <c r="Q592" s="195"/>
      <c r="R592" s="196">
        <f t="shared" si="217"/>
        <v>0</v>
      </c>
      <c r="S592" s="196">
        <f t="shared" si="218"/>
        <v>0</v>
      </c>
    </row>
    <row r="593" spans="1:19" ht="12">
      <c r="A593" s="889"/>
      <c r="B593" s="890"/>
      <c r="C593" s="198" t="s">
        <v>201</v>
      </c>
      <c r="D593" s="199">
        <f t="shared" ref="D593:Q593" si="220">SUM(D585:D592)</f>
        <v>0</v>
      </c>
      <c r="E593" s="199">
        <f t="shared" si="220"/>
        <v>0</v>
      </c>
      <c r="F593" s="199">
        <f t="shared" si="220"/>
        <v>0</v>
      </c>
      <c r="G593" s="199">
        <f t="shared" si="220"/>
        <v>0</v>
      </c>
      <c r="H593" s="199">
        <f t="shared" si="220"/>
        <v>0</v>
      </c>
      <c r="I593" s="199">
        <f t="shared" si="220"/>
        <v>0</v>
      </c>
      <c r="J593" s="199">
        <f t="shared" si="220"/>
        <v>0</v>
      </c>
      <c r="K593" s="199">
        <f t="shared" si="220"/>
        <v>0</v>
      </c>
      <c r="L593" s="199">
        <f t="shared" si="220"/>
        <v>0</v>
      </c>
      <c r="M593" s="199">
        <f t="shared" si="220"/>
        <v>0</v>
      </c>
      <c r="N593" s="199">
        <f t="shared" si="220"/>
        <v>0</v>
      </c>
      <c r="O593" s="199">
        <f t="shared" si="220"/>
        <v>0</v>
      </c>
      <c r="P593" s="199">
        <f t="shared" si="220"/>
        <v>0</v>
      </c>
      <c r="Q593" s="199">
        <f t="shared" si="220"/>
        <v>0</v>
      </c>
      <c r="R593" s="199">
        <f t="shared" si="217"/>
        <v>0</v>
      </c>
      <c r="S593" s="199">
        <f>+E593+G593+I593+K593+M593+O593+Q593</f>
        <v>0</v>
      </c>
    </row>
    <row r="594" spans="1:19" ht="12">
      <c r="A594" s="889"/>
      <c r="B594" s="890"/>
      <c r="C594" s="202" t="s">
        <v>202</v>
      </c>
      <c r="D594" s="203"/>
      <c r="E594" s="203"/>
      <c r="F594" s="203"/>
      <c r="G594" s="203"/>
      <c r="H594" s="204"/>
      <c r="I594" s="203"/>
      <c r="J594" s="203"/>
      <c r="K594" s="203"/>
      <c r="L594" s="204"/>
      <c r="M594" s="204"/>
      <c r="N594" s="204"/>
      <c r="O594" s="204"/>
      <c r="P594" s="204"/>
      <c r="Q594" s="204"/>
      <c r="R594" s="205">
        <f>+D594+F594+H594+J594+L594+N594+P594</f>
        <v>0</v>
      </c>
      <c r="S594" s="205">
        <f>+E594+G594+I594+K594+M594+O594+Q594</f>
        <v>0</v>
      </c>
    </row>
    <row r="595" spans="1:19" ht="12.75" thickBot="1">
      <c r="A595" s="889"/>
      <c r="B595" s="890"/>
      <c r="C595" s="206" t="s">
        <v>203</v>
      </c>
      <c r="D595" s="194"/>
      <c r="E595" s="194"/>
      <c r="F595" s="194"/>
      <c r="G595" s="194"/>
      <c r="H595" s="194"/>
      <c r="I595" s="195"/>
      <c r="J595" s="195"/>
      <c r="K595" s="195"/>
      <c r="L595" s="195"/>
      <c r="M595" s="195"/>
      <c r="N595" s="194"/>
      <c r="O595" s="194"/>
      <c r="P595" s="195"/>
      <c r="Q595" s="195"/>
      <c r="R595" s="196">
        <f t="shared" ref="R595" si="221">+D595+F595+H595+J595+L595+N595+P595</f>
        <v>0</v>
      </c>
      <c r="S595" s="196">
        <f t="shared" ref="S595" si="222">+E595+G595+I595+K595+M595+O595+Q595</f>
        <v>0</v>
      </c>
    </row>
    <row r="596" spans="1:19" ht="12">
      <c r="A596" s="889"/>
      <c r="B596" s="890"/>
      <c r="C596" s="207"/>
      <c r="D596" s="208">
        <f t="shared" ref="D596:S596" si="223">+D593</f>
        <v>0</v>
      </c>
      <c r="E596" s="208">
        <f t="shared" si="223"/>
        <v>0</v>
      </c>
      <c r="F596" s="208">
        <f t="shared" si="223"/>
        <v>0</v>
      </c>
      <c r="G596" s="208">
        <f t="shared" si="223"/>
        <v>0</v>
      </c>
      <c r="H596" s="208">
        <f t="shared" si="223"/>
        <v>0</v>
      </c>
      <c r="I596" s="208">
        <f t="shared" si="223"/>
        <v>0</v>
      </c>
      <c r="J596" s="208">
        <f t="shared" si="223"/>
        <v>0</v>
      </c>
      <c r="K596" s="208">
        <f t="shared" si="223"/>
        <v>0</v>
      </c>
      <c r="L596" s="208">
        <f t="shared" si="223"/>
        <v>0</v>
      </c>
      <c r="M596" s="208">
        <f t="shared" si="223"/>
        <v>0</v>
      </c>
      <c r="N596" s="208">
        <f t="shared" si="223"/>
        <v>0</v>
      </c>
      <c r="O596" s="208">
        <f t="shared" si="223"/>
        <v>0</v>
      </c>
      <c r="P596" s="208">
        <f t="shared" si="223"/>
        <v>0</v>
      </c>
      <c r="Q596" s="208">
        <f t="shared" si="223"/>
        <v>0</v>
      </c>
      <c r="R596" s="208">
        <f t="shared" si="223"/>
        <v>0</v>
      </c>
      <c r="S596" s="208">
        <f t="shared" si="223"/>
        <v>0</v>
      </c>
    </row>
    <row r="597" spans="1:19" ht="12" customHeight="1">
      <c r="A597" s="889">
        <v>34</v>
      </c>
      <c r="B597" s="890" t="str">
        <f>VLOOKUP(VALUE(A597),Metas!$B$4:$C$5036,2,0)</f>
        <v xml:space="preserve">Formular al 100% el instrumento de acción pública para dar respuesta a las necesidades en salud bucal y visual. </v>
      </c>
      <c r="C597" s="193" t="s">
        <v>187</v>
      </c>
      <c r="D597" s="194"/>
      <c r="E597" s="194"/>
      <c r="F597" s="194"/>
      <c r="G597" s="194"/>
      <c r="H597" s="194"/>
      <c r="I597" s="195"/>
      <c r="J597" s="195"/>
      <c r="K597" s="195"/>
      <c r="L597" s="195"/>
      <c r="M597" s="195"/>
      <c r="N597" s="194"/>
      <c r="O597" s="194"/>
      <c r="P597" s="195"/>
      <c r="Q597" s="195"/>
      <c r="R597" s="196">
        <f>+D597+F597+H597+J597+L597+N597+P597</f>
        <v>0</v>
      </c>
      <c r="S597" s="196">
        <f>+E597+G597+I597+K597+M597+O597+Q597</f>
        <v>0</v>
      </c>
    </row>
    <row r="598" spans="1:19" ht="12">
      <c r="A598" s="889"/>
      <c r="B598" s="890"/>
      <c r="C598" s="197" t="s">
        <v>188</v>
      </c>
      <c r="D598" s="194"/>
      <c r="E598" s="194"/>
      <c r="F598" s="194"/>
      <c r="G598" s="194"/>
      <c r="H598" s="194"/>
      <c r="I598" s="195"/>
      <c r="J598" s="195"/>
      <c r="K598" s="195"/>
      <c r="L598" s="195"/>
      <c r="M598" s="195"/>
      <c r="N598" s="194"/>
      <c r="O598" s="194"/>
      <c r="P598" s="195"/>
      <c r="Q598" s="195"/>
      <c r="R598" s="196">
        <f t="shared" ref="R598:R611" si="224">+D598+F598+H598+J598+L598+N598+P598</f>
        <v>0</v>
      </c>
      <c r="S598" s="196">
        <f t="shared" ref="S598:S610" si="225">+E598+G598+I598+K598+M598+O598+Q598</f>
        <v>0</v>
      </c>
    </row>
    <row r="599" spans="1:19" ht="12">
      <c r="A599" s="889"/>
      <c r="B599" s="890"/>
      <c r="C599" s="193" t="s">
        <v>189</v>
      </c>
      <c r="D599" s="194"/>
      <c r="E599" s="194"/>
      <c r="F599" s="194"/>
      <c r="G599" s="194"/>
      <c r="H599" s="194"/>
      <c r="I599" s="195"/>
      <c r="J599" s="195"/>
      <c r="K599" s="195"/>
      <c r="L599" s="195"/>
      <c r="M599" s="195"/>
      <c r="N599" s="194"/>
      <c r="O599" s="194"/>
      <c r="P599" s="195"/>
      <c r="Q599" s="195"/>
      <c r="R599" s="196">
        <f t="shared" si="224"/>
        <v>0</v>
      </c>
      <c r="S599" s="196">
        <f t="shared" si="225"/>
        <v>0</v>
      </c>
    </row>
    <row r="600" spans="1:19" ht="12">
      <c r="A600" s="889"/>
      <c r="B600" s="890"/>
      <c r="C600" s="193" t="s">
        <v>190</v>
      </c>
      <c r="D600" s="194"/>
      <c r="E600" s="194"/>
      <c r="F600" s="194"/>
      <c r="G600" s="194"/>
      <c r="H600" s="194"/>
      <c r="I600" s="195"/>
      <c r="J600" s="195"/>
      <c r="K600" s="195"/>
      <c r="L600" s="195"/>
      <c r="M600" s="195"/>
      <c r="N600" s="194"/>
      <c r="O600" s="194"/>
      <c r="P600" s="195"/>
      <c r="Q600" s="195"/>
      <c r="R600" s="196">
        <f t="shared" si="224"/>
        <v>0</v>
      </c>
      <c r="S600" s="196">
        <f t="shared" si="225"/>
        <v>0</v>
      </c>
    </row>
    <row r="601" spans="1:19" ht="12">
      <c r="A601" s="889"/>
      <c r="B601" s="890"/>
      <c r="C601" s="193" t="s">
        <v>191</v>
      </c>
      <c r="D601" s="194"/>
      <c r="E601" s="194"/>
      <c r="F601" s="194"/>
      <c r="G601" s="194"/>
      <c r="H601" s="194"/>
      <c r="I601" s="195"/>
      <c r="J601" s="195"/>
      <c r="K601" s="195"/>
      <c r="L601" s="195"/>
      <c r="M601" s="195"/>
      <c r="N601" s="194"/>
      <c r="O601" s="194"/>
      <c r="P601" s="195"/>
      <c r="Q601" s="195"/>
      <c r="R601" s="196">
        <f t="shared" si="224"/>
        <v>0</v>
      </c>
      <c r="S601" s="196">
        <f t="shared" si="225"/>
        <v>0</v>
      </c>
    </row>
    <row r="602" spans="1:19" ht="12">
      <c r="A602" s="889"/>
      <c r="B602" s="890"/>
      <c r="C602" s="197" t="s">
        <v>192</v>
      </c>
      <c r="D602" s="194"/>
      <c r="E602" s="194"/>
      <c r="F602" s="194"/>
      <c r="G602" s="194"/>
      <c r="H602" s="194"/>
      <c r="I602" s="195"/>
      <c r="J602" s="195"/>
      <c r="K602" s="195"/>
      <c r="L602" s="195"/>
      <c r="M602" s="195"/>
      <c r="N602" s="194"/>
      <c r="O602" s="194"/>
      <c r="P602" s="195"/>
      <c r="Q602" s="195"/>
      <c r="R602" s="196">
        <f t="shared" si="224"/>
        <v>0</v>
      </c>
      <c r="S602" s="196">
        <f t="shared" si="225"/>
        <v>0</v>
      </c>
    </row>
    <row r="603" spans="1:19" ht="12">
      <c r="A603" s="889"/>
      <c r="B603" s="890"/>
      <c r="C603" s="198" t="s">
        <v>193</v>
      </c>
      <c r="D603" s="199">
        <f t="shared" ref="D603:M603" si="226">SUM(D597:D602)</f>
        <v>0</v>
      </c>
      <c r="E603" s="199">
        <f t="shared" si="226"/>
        <v>0</v>
      </c>
      <c r="F603" s="199">
        <f t="shared" si="226"/>
        <v>0</v>
      </c>
      <c r="G603" s="199">
        <f t="shared" si="226"/>
        <v>0</v>
      </c>
      <c r="H603" s="199">
        <f t="shared" si="226"/>
        <v>0</v>
      </c>
      <c r="I603" s="199">
        <f t="shared" si="226"/>
        <v>0</v>
      </c>
      <c r="J603" s="199">
        <f t="shared" si="226"/>
        <v>0</v>
      </c>
      <c r="K603" s="199">
        <f t="shared" si="226"/>
        <v>0</v>
      </c>
      <c r="L603" s="199">
        <f t="shared" si="226"/>
        <v>0</v>
      </c>
      <c r="M603" s="199">
        <f t="shared" si="226"/>
        <v>0</v>
      </c>
      <c r="N603" s="199">
        <f>SUM(N597:N602)</f>
        <v>0</v>
      </c>
      <c r="O603" s="199">
        <f>SUM(O597:O602)</f>
        <v>0</v>
      </c>
      <c r="P603" s="199">
        <f>SUM(P597:P602)</f>
        <v>0</v>
      </c>
      <c r="Q603" s="199">
        <f>SUM(Q597:Q602)</f>
        <v>0</v>
      </c>
      <c r="R603" s="200">
        <f t="shared" si="224"/>
        <v>0</v>
      </c>
      <c r="S603" s="200">
        <f t="shared" si="225"/>
        <v>0</v>
      </c>
    </row>
    <row r="604" spans="1:19" ht="12">
      <c r="A604" s="889"/>
      <c r="B604" s="890"/>
      <c r="C604" s="193" t="s">
        <v>194</v>
      </c>
      <c r="D604" s="194"/>
      <c r="E604" s="194"/>
      <c r="F604" s="194"/>
      <c r="G604" s="194"/>
      <c r="H604" s="194"/>
      <c r="I604" s="195"/>
      <c r="J604" s="195"/>
      <c r="K604" s="195"/>
      <c r="L604" s="195"/>
      <c r="M604" s="195"/>
      <c r="N604" s="194"/>
      <c r="O604" s="194"/>
      <c r="P604" s="195"/>
      <c r="Q604" s="195"/>
      <c r="R604" s="196">
        <f t="shared" si="224"/>
        <v>0</v>
      </c>
      <c r="S604" s="196">
        <f t="shared" si="225"/>
        <v>0</v>
      </c>
    </row>
    <row r="605" spans="1:19" ht="12">
      <c r="A605" s="889"/>
      <c r="B605" s="890"/>
      <c r="C605" s="193" t="s">
        <v>195</v>
      </c>
      <c r="D605" s="194"/>
      <c r="E605" s="194"/>
      <c r="F605" s="194"/>
      <c r="G605" s="194"/>
      <c r="H605" s="194"/>
      <c r="I605" s="195"/>
      <c r="J605" s="195"/>
      <c r="K605" s="195"/>
      <c r="L605" s="195"/>
      <c r="M605" s="195"/>
      <c r="N605" s="194"/>
      <c r="O605" s="194"/>
      <c r="P605" s="195"/>
      <c r="Q605" s="195"/>
      <c r="R605" s="196">
        <f t="shared" si="224"/>
        <v>0</v>
      </c>
      <c r="S605" s="196">
        <f t="shared" si="225"/>
        <v>0</v>
      </c>
    </row>
    <row r="606" spans="1:19" ht="12">
      <c r="A606" s="889"/>
      <c r="B606" s="890"/>
      <c r="C606" s="201" t="s">
        <v>196</v>
      </c>
      <c r="D606" s="194"/>
      <c r="E606" s="194"/>
      <c r="F606" s="194"/>
      <c r="G606" s="194"/>
      <c r="H606" s="194"/>
      <c r="I606" s="195"/>
      <c r="J606" s="195"/>
      <c r="K606" s="195"/>
      <c r="L606" s="195"/>
      <c r="M606" s="195"/>
      <c r="N606" s="194"/>
      <c r="O606" s="194"/>
      <c r="P606" s="195"/>
      <c r="Q606" s="195"/>
      <c r="R606" s="196">
        <f t="shared" si="224"/>
        <v>0</v>
      </c>
      <c r="S606" s="196">
        <f t="shared" si="225"/>
        <v>0</v>
      </c>
    </row>
    <row r="607" spans="1:19" ht="12">
      <c r="A607" s="889"/>
      <c r="B607" s="890"/>
      <c r="C607" s="201" t="s">
        <v>197</v>
      </c>
      <c r="D607" s="194"/>
      <c r="E607" s="194"/>
      <c r="F607" s="194"/>
      <c r="G607" s="194"/>
      <c r="H607" s="194"/>
      <c r="I607" s="195"/>
      <c r="J607" s="195"/>
      <c r="K607" s="195"/>
      <c r="L607" s="195"/>
      <c r="M607" s="195"/>
      <c r="N607" s="194"/>
      <c r="O607" s="194"/>
      <c r="P607" s="195"/>
      <c r="Q607" s="195"/>
      <c r="R607" s="196">
        <f t="shared" si="224"/>
        <v>0</v>
      </c>
      <c r="S607" s="196">
        <f t="shared" si="225"/>
        <v>0</v>
      </c>
    </row>
    <row r="608" spans="1:19" ht="12">
      <c r="A608" s="889"/>
      <c r="B608" s="890"/>
      <c r="C608" s="201" t="s">
        <v>198</v>
      </c>
      <c r="D608" s="194"/>
      <c r="E608" s="194"/>
      <c r="F608" s="194"/>
      <c r="G608" s="194"/>
      <c r="H608" s="194"/>
      <c r="I608" s="195"/>
      <c r="J608" s="195"/>
      <c r="K608" s="195"/>
      <c r="L608" s="195"/>
      <c r="M608" s="195"/>
      <c r="N608" s="194"/>
      <c r="O608" s="194"/>
      <c r="P608" s="195"/>
      <c r="Q608" s="195"/>
      <c r="R608" s="196">
        <f t="shared" si="224"/>
        <v>0</v>
      </c>
      <c r="S608" s="196">
        <f t="shared" si="225"/>
        <v>0</v>
      </c>
    </row>
    <row r="609" spans="1:19" ht="12">
      <c r="A609" s="889"/>
      <c r="B609" s="890"/>
      <c r="C609" s="201" t="s">
        <v>199</v>
      </c>
      <c r="D609" s="194"/>
      <c r="E609" s="194"/>
      <c r="F609" s="194"/>
      <c r="G609" s="194"/>
      <c r="H609" s="194"/>
      <c r="I609" s="195"/>
      <c r="J609" s="195"/>
      <c r="K609" s="195"/>
      <c r="L609" s="195"/>
      <c r="M609" s="195"/>
      <c r="N609" s="194"/>
      <c r="O609" s="194"/>
      <c r="P609" s="195"/>
      <c r="Q609" s="195"/>
      <c r="R609" s="196">
        <f t="shared" si="224"/>
        <v>0</v>
      </c>
      <c r="S609" s="196">
        <f t="shared" si="225"/>
        <v>0</v>
      </c>
    </row>
    <row r="610" spans="1:19" ht="12">
      <c r="A610" s="889"/>
      <c r="B610" s="890"/>
      <c r="C610" s="201" t="s">
        <v>200</v>
      </c>
      <c r="D610" s="194"/>
      <c r="E610" s="194"/>
      <c r="F610" s="194"/>
      <c r="G610" s="194"/>
      <c r="H610" s="194"/>
      <c r="I610" s="195"/>
      <c r="J610" s="195"/>
      <c r="K610" s="195"/>
      <c r="L610" s="195"/>
      <c r="M610" s="195"/>
      <c r="N610" s="194"/>
      <c r="O610" s="194"/>
      <c r="P610" s="195"/>
      <c r="Q610" s="195"/>
      <c r="R610" s="196">
        <f t="shared" si="224"/>
        <v>0</v>
      </c>
      <c r="S610" s="196">
        <f t="shared" si="225"/>
        <v>0</v>
      </c>
    </row>
    <row r="611" spans="1:19" ht="12">
      <c r="A611" s="889"/>
      <c r="B611" s="890"/>
      <c r="C611" s="198" t="s">
        <v>201</v>
      </c>
      <c r="D611" s="199">
        <f t="shared" ref="D611:Q611" si="227">SUM(D603:D610)</f>
        <v>0</v>
      </c>
      <c r="E611" s="199">
        <f t="shared" si="227"/>
        <v>0</v>
      </c>
      <c r="F611" s="199">
        <f t="shared" si="227"/>
        <v>0</v>
      </c>
      <c r="G611" s="199">
        <f t="shared" si="227"/>
        <v>0</v>
      </c>
      <c r="H611" s="199">
        <f t="shared" si="227"/>
        <v>0</v>
      </c>
      <c r="I611" s="199">
        <f t="shared" si="227"/>
        <v>0</v>
      </c>
      <c r="J611" s="199">
        <f t="shared" si="227"/>
        <v>0</v>
      </c>
      <c r="K611" s="199">
        <f t="shared" si="227"/>
        <v>0</v>
      </c>
      <c r="L611" s="199">
        <f t="shared" si="227"/>
        <v>0</v>
      </c>
      <c r="M611" s="199">
        <f t="shared" si="227"/>
        <v>0</v>
      </c>
      <c r="N611" s="199">
        <f t="shared" si="227"/>
        <v>0</v>
      </c>
      <c r="O611" s="199">
        <f t="shared" si="227"/>
        <v>0</v>
      </c>
      <c r="P611" s="199">
        <f t="shared" si="227"/>
        <v>0</v>
      </c>
      <c r="Q611" s="199">
        <f t="shared" si="227"/>
        <v>0</v>
      </c>
      <c r="R611" s="199">
        <f t="shared" si="224"/>
        <v>0</v>
      </c>
      <c r="S611" s="199">
        <f>+E611+G611+I611+K611+M611+O611+Q611</f>
        <v>0</v>
      </c>
    </row>
    <row r="612" spans="1:19" ht="12">
      <c r="A612" s="889"/>
      <c r="B612" s="890"/>
      <c r="C612" s="202" t="s">
        <v>202</v>
      </c>
      <c r="D612" s="203"/>
      <c r="E612" s="203"/>
      <c r="F612" s="203"/>
      <c r="G612" s="203"/>
      <c r="H612" s="204"/>
      <c r="I612" s="203"/>
      <c r="J612" s="203"/>
      <c r="K612" s="203"/>
      <c r="L612" s="204"/>
      <c r="M612" s="204"/>
      <c r="N612" s="204"/>
      <c r="O612" s="204"/>
      <c r="P612" s="204"/>
      <c r="Q612" s="204"/>
      <c r="R612" s="205">
        <f>+D612+F612+H612+J612+L612+N612+P612</f>
        <v>0</v>
      </c>
      <c r="S612" s="205">
        <f>+E612+G612+I612+K612+M612+O612+Q612</f>
        <v>0</v>
      </c>
    </row>
    <row r="613" spans="1:19" ht="12.75" thickBot="1">
      <c r="A613" s="889"/>
      <c r="B613" s="890"/>
      <c r="C613" s="206" t="s">
        <v>203</v>
      </c>
      <c r="D613" s="194"/>
      <c r="E613" s="194"/>
      <c r="F613" s="194"/>
      <c r="G613" s="194"/>
      <c r="H613" s="194"/>
      <c r="I613" s="195"/>
      <c r="J613" s="195"/>
      <c r="K613" s="195"/>
      <c r="L613" s="195"/>
      <c r="M613" s="195"/>
      <c r="N613" s="194"/>
      <c r="O613" s="194"/>
      <c r="P613" s="195"/>
      <c r="Q613" s="195"/>
      <c r="R613" s="196">
        <f t="shared" ref="R613" si="228">+D613+F613+H613+J613+L613+N613+P613</f>
        <v>0</v>
      </c>
      <c r="S613" s="196">
        <f t="shared" ref="S613" si="229">+E613+G613+I613+K613+M613+O613+Q613</f>
        <v>0</v>
      </c>
    </row>
    <row r="614" spans="1:19" ht="12">
      <c r="A614" s="889"/>
      <c r="B614" s="890"/>
      <c r="C614" s="207"/>
      <c r="D614" s="208">
        <f t="shared" ref="D614:S614" si="230">+D611</f>
        <v>0</v>
      </c>
      <c r="E614" s="208">
        <f t="shared" si="230"/>
        <v>0</v>
      </c>
      <c r="F614" s="208">
        <f t="shared" si="230"/>
        <v>0</v>
      </c>
      <c r="G614" s="208">
        <f t="shared" si="230"/>
        <v>0</v>
      </c>
      <c r="H614" s="208">
        <f t="shared" si="230"/>
        <v>0</v>
      </c>
      <c r="I614" s="208">
        <f t="shared" si="230"/>
        <v>0</v>
      </c>
      <c r="J614" s="208">
        <f t="shared" si="230"/>
        <v>0</v>
      </c>
      <c r="K614" s="208">
        <f t="shared" si="230"/>
        <v>0</v>
      </c>
      <c r="L614" s="208">
        <f t="shared" si="230"/>
        <v>0</v>
      </c>
      <c r="M614" s="208">
        <f t="shared" si="230"/>
        <v>0</v>
      </c>
      <c r="N614" s="208">
        <f t="shared" si="230"/>
        <v>0</v>
      </c>
      <c r="O614" s="208">
        <f t="shared" si="230"/>
        <v>0</v>
      </c>
      <c r="P614" s="208">
        <f t="shared" si="230"/>
        <v>0</v>
      </c>
      <c r="Q614" s="208">
        <f t="shared" si="230"/>
        <v>0</v>
      </c>
      <c r="R614" s="208">
        <f t="shared" si="230"/>
        <v>0</v>
      </c>
      <c r="S614" s="208">
        <f t="shared" si="230"/>
        <v>0</v>
      </c>
    </row>
    <row r="615" spans="1:19" ht="12" customHeight="1">
      <c r="A615" s="889">
        <v>35</v>
      </c>
      <c r="B615" s="890" t="str">
        <f>VLOOKUP(VALUE(A615),Metas!$B$4:$C$5036,2,0)</f>
        <v>Implementar el 100% del plan de acción del comité de Fast Track Cities, que permita cumplir los compromisos de la declaración de Sevilla suscrita por Bogotá.</v>
      </c>
      <c r="C615" s="193" t="s">
        <v>187</v>
      </c>
      <c r="D615" s="194"/>
      <c r="E615" s="194"/>
      <c r="F615" s="194"/>
      <c r="G615" s="194"/>
      <c r="H615" s="194"/>
      <c r="I615" s="195"/>
      <c r="J615" s="195"/>
      <c r="K615" s="195"/>
      <c r="L615" s="195"/>
      <c r="M615" s="195"/>
      <c r="N615" s="194"/>
      <c r="O615" s="194"/>
      <c r="P615" s="195"/>
      <c r="Q615" s="195"/>
      <c r="R615" s="196">
        <f>+D615+F615+H615+J615+L615+N615+P615</f>
        <v>0</v>
      </c>
      <c r="S615" s="196">
        <f>+E615+G615+I615+K615+M615+O615+Q615</f>
        <v>0</v>
      </c>
    </row>
    <row r="616" spans="1:19" ht="12">
      <c r="A616" s="889"/>
      <c r="B616" s="890"/>
      <c r="C616" s="197" t="s">
        <v>188</v>
      </c>
      <c r="D616" s="194"/>
      <c r="E616" s="194"/>
      <c r="F616" s="194"/>
      <c r="G616" s="194"/>
      <c r="H616" s="194"/>
      <c r="I616" s="195"/>
      <c r="J616" s="195"/>
      <c r="K616" s="195"/>
      <c r="L616" s="195"/>
      <c r="M616" s="195"/>
      <c r="N616" s="194"/>
      <c r="O616" s="194"/>
      <c r="P616" s="195"/>
      <c r="Q616" s="195"/>
      <c r="R616" s="196">
        <f t="shared" ref="R616:R629" si="231">+D616+F616+H616+J616+L616+N616+P616</f>
        <v>0</v>
      </c>
      <c r="S616" s="196">
        <f t="shared" ref="S616:S628" si="232">+E616+G616+I616+K616+M616+O616+Q616</f>
        <v>0</v>
      </c>
    </row>
    <row r="617" spans="1:19" ht="12">
      <c r="A617" s="889"/>
      <c r="B617" s="890"/>
      <c r="C617" s="193" t="s">
        <v>189</v>
      </c>
      <c r="D617" s="194"/>
      <c r="E617" s="194"/>
      <c r="F617" s="194"/>
      <c r="G617" s="194"/>
      <c r="H617" s="194"/>
      <c r="I617" s="195"/>
      <c r="J617" s="195"/>
      <c r="K617" s="195"/>
      <c r="L617" s="195"/>
      <c r="M617" s="195"/>
      <c r="N617" s="194"/>
      <c r="O617" s="194"/>
      <c r="P617" s="195"/>
      <c r="Q617" s="195"/>
      <c r="R617" s="196">
        <f t="shared" si="231"/>
        <v>0</v>
      </c>
      <c r="S617" s="196">
        <f t="shared" si="232"/>
        <v>0</v>
      </c>
    </row>
    <row r="618" spans="1:19" ht="12">
      <c r="A618" s="889"/>
      <c r="B618" s="890"/>
      <c r="C618" s="193" t="s">
        <v>190</v>
      </c>
      <c r="D618" s="194"/>
      <c r="E618" s="194"/>
      <c r="F618" s="194"/>
      <c r="G618" s="194"/>
      <c r="H618" s="194"/>
      <c r="I618" s="195"/>
      <c r="J618" s="195"/>
      <c r="K618" s="195"/>
      <c r="L618" s="195"/>
      <c r="M618" s="195"/>
      <c r="N618" s="194"/>
      <c r="O618" s="194"/>
      <c r="P618" s="195"/>
      <c r="Q618" s="195"/>
      <c r="R618" s="196">
        <f t="shared" si="231"/>
        <v>0</v>
      </c>
      <c r="S618" s="196">
        <f t="shared" si="232"/>
        <v>0</v>
      </c>
    </row>
    <row r="619" spans="1:19" ht="12">
      <c r="A619" s="889"/>
      <c r="B619" s="890"/>
      <c r="C619" s="193" t="s">
        <v>191</v>
      </c>
      <c r="D619" s="194"/>
      <c r="E619" s="194"/>
      <c r="F619" s="194"/>
      <c r="G619" s="194"/>
      <c r="H619" s="194"/>
      <c r="I619" s="195"/>
      <c r="J619" s="195"/>
      <c r="K619" s="195"/>
      <c r="L619" s="195"/>
      <c r="M619" s="195"/>
      <c r="N619" s="194"/>
      <c r="O619" s="194"/>
      <c r="P619" s="195"/>
      <c r="Q619" s="195"/>
      <c r="R619" s="196">
        <f t="shared" si="231"/>
        <v>0</v>
      </c>
      <c r="S619" s="196">
        <f t="shared" si="232"/>
        <v>0</v>
      </c>
    </row>
    <row r="620" spans="1:19" ht="12">
      <c r="A620" s="889"/>
      <c r="B620" s="890"/>
      <c r="C620" s="197" t="s">
        <v>192</v>
      </c>
      <c r="D620" s="194"/>
      <c r="E620" s="194"/>
      <c r="F620" s="194"/>
      <c r="G620" s="194"/>
      <c r="H620" s="194"/>
      <c r="I620" s="195"/>
      <c r="J620" s="195"/>
      <c r="K620" s="195"/>
      <c r="L620" s="195"/>
      <c r="M620" s="195"/>
      <c r="N620" s="194"/>
      <c r="O620" s="194"/>
      <c r="P620" s="195"/>
      <c r="Q620" s="195"/>
      <c r="R620" s="196">
        <f t="shared" si="231"/>
        <v>0</v>
      </c>
      <c r="S620" s="196">
        <f t="shared" si="232"/>
        <v>0</v>
      </c>
    </row>
    <row r="621" spans="1:19" ht="12">
      <c r="A621" s="889"/>
      <c r="B621" s="890"/>
      <c r="C621" s="198" t="s">
        <v>193</v>
      </c>
      <c r="D621" s="199">
        <f t="shared" ref="D621:M621" si="233">SUM(D615:D620)</f>
        <v>0</v>
      </c>
      <c r="E621" s="199">
        <f t="shared" si="233"/>
        <v>0</v>
      </c>
      <c r="F621" s="199">
        <f t="shared" si="233"/>
        <v>0</v>
      </c>
      <c r="G621" s="199">
        <f t="shared" si="233"/>
        <v>0</v>
      </c>
      <c r="H621" s="199">
        <f t="shared" si="233"/>
        <v>0</v>
      </c>
      <c r="I621" s="199">
        <f t="shared" si="233"/>
        <v>0</v>
      </c>
      <c r="J621" s="199">
        <f t="shared" si="233"/>
        <v>0</v>
      </c>
      <c r="K621" s="199">
        <f t="shared" si="233"/>
        <v>0</v>
      </c>
      <c r="L621" s="199">
        <f t="shared" si="233"/>
        <v>0</v>
      </c>
      <c r="M621" s="199">
        <f t="shared" si="233"/>
        <v>0</v>
      </c>
      <c r="N621" s="199">
        <f>SUM(N615:N620)</f>
        <v>0</v>
      </c>
      <c r="O621" s="199">
        <f>SUM(O615:O620)</f>
        <v>0</v>
      </c>
      <c r="P621" s="199">
        <f>SUM(P615:P620)</f>
        <v>0</v>
      </c>
      <c r="Q621" s="199">
        <f>SUM(Q615:Q620)</f>
        <v>0</v>
      </c>
      <c r="R621" s="200">
        <f t="shared" si="231"/>
        <v>0</v>
      </c>
      <c r="S621" s="200">
        <f t="shared" si="232"/>
        <v>0</v>
      </c>
    </row>
    <row r="622" spans="1:19" ht="12">
      <c r="A622" s="889"/>
      <c r="B622" s="890"/>
      <c r="C622" s="193" t="s">
        <v>194</v>
      </c>
      <c r="D622" s="194"/>
      <c r="E622" s="194"/>
      <c r="F622" s="194"/>
      <c r="G622" s="194"/>
      <c r="H622" s="194"/>
      <c r="I622" s="195"/>
      <c r="J622" s="195"/>
      <c r="K622" s="195"/>
      <c r="L622" s="195"/>
      <c r="M622" s="195"/>
      <c r="N622" s="194"/>
      <c r="O622" s="194"/>
      <c r="P622" s="195"/>
      <c r="Q622" s="195"/>
      <c r="R622" s="196">
        <f t="shared" si="231"/>
        <v>0</v>
      </c>
      <c r="S622" s="196">
        <f t="shared" si="232"/>
        <v>0</v>
      </c>
    </row>
    <row r="623" spans="1:19" ht="12">
      <c r="A623" s="889"/>
      <c r="B623" s="890"/>
      <c r="C623" s="193" t="s">
        <v>195</v>
      </c>
      <c r="D623" s="194"/>
      <c r="E623" s="194"/>
      <c r="F623" s="194"/>
      <c r="G623" s="194"/>
      <c r="H623" s="194"/>
      <c r="I623" s="195"/>
      <c r="J623" s="195"/>
      <c r="K623" s="195"/>
      <c r="L623" s="195"/>
      <c r="M623" s="195"/>
      <c r="N623" s="194"/>
      <c r="O623" s="194"/>
      <c r="P623" s="195"/>
      <c r="Q623" s="195"/>
      <c r="R623" s="196">
        <f t="shared" si="231"/>
        <v>0</v>
      </c>
      <c r="S623" s="196">
        <f t="shared" si="232"/>
        <v>0</v>
      </c>
    </row>
    <row r="624" spans="1:19" ht="12">
      <c r="A624" s="889"/>
      <c r="B624" s="890"/>
      <c r="C624" s="201" t="s">
        <v>196</v>
      </c>
      <c r="D624" s="194"/>
      <c r="E624" s="194"/>
      <c r="F624" s="194"/>
      <c r="G624" s="194"/>
      <c r="H624" s="194"/>
      <c r="I624" s="195"/>
      <c r="J624" s="195"/>
      <c r="K624" s="195"/>
      <c r="L624" s="195"/>
      <c r="M624" s="195"/>
      <c r="N624" s="194"/>
      <c r="O624" s="194"/>
      <c r="P624" s="195"/>
      <c r="Q624" s="195"/>
      <c r="R624" s="196">
        <f t="shared" si="231"/>
        <v>0</v>
      </c>
      <c r="S624" s="196">
        <f t="shared" si="232"/>
        <v>0</v>
      </c>
    </row>
    <row r="625" spans="1:19" ht="12">
      <c r="A625" s="889"/>
      <c r="B625" s="890"/>
      <c r="C625" s="201" t="s">
        <v>197</v>
      </c>
      <c r="D625" s="194"/>
      <c r="E625" s="194"/>
      <c r="F625" s="194"/>
      <c r="G625" s="194"/>
      <c r="H625" s="194"/>
      <c r="I625" s="195"/>
      <c r="J625" s="195"/>
      <c r="K625" s="195"/>
      <c r="L625" s="195"/>
      <c r="M625" s="195"/>
      <c r="N625" s="194"/>
      <c r="O625" s="194"/>
      <c r="P625" s="195"/>
      <c r="Q625" s="195"/>
      <c r="R625" s="196">
        <f t="shared" si="231"/>
        <v>0</v>
      </c>
      <c r="S625" s="196">
        <f t="shared" si="232"/>
        <v>0</v>
      </c>
    </row>
    <row r="626" spans="1:19" ht="12">
      <c r="A626" s="889"/>
      <c r="B626" s="890"/>
      <c r="C626" s="201" t="s">
        <v>198</v>
      </c>
      <c r="D626" s="194"/>
      <c r="E626" s="194"/>
      <c r="F626" s="194"/>
      <c r="G626" s="194"/>
      <c r="H626" s="194"/>
      <c r="I626" s="195"/>
      <c r="J626" s="195"/>
      <c r="K626" s="195"/>
      <c r="L626" s="195"/>
      <c r="M626" s="195"/>
      <c r="N626" s="194"/>
      <c r="O626" s="194"/>
      <c r="P626" s="195"/>
      <c r="Q626" s="195"/>
      <c r="R626" s="196">
        <f t="shared" si="231"/>
        <v>0</v>
      </c>
      <c r="S626" s="196">
        <f t="shared" si="232"/>
        <v>0</v>
      </c>
    </row>
    <row r="627" spans="1:19" ht="12">
      <c r="A627" s="889"/>
      <c r="B627" s="890"/>
      <c r="C627" s="201" t="s">
        <v>199</v>
      </c>
      <c r="D627" s="194"/>
      <c r="E627" s="194"/>
      <c r="F627" s="194"/>
      <c r="G627" s="194"/>
      <c r="H627" s="194"/>
      <c r="I627" s="195"/>
      <c r="J627" s="195"/>
      <c r="K627" s="195"/>
      <c r="L627" s="195"/>
      <c r="M627" s="195"/>
      <c r="N627" s="194"/>
      <c r="O627" s="194"/>
      <c r="P627" s="195"/>
      <c r="Q627" s="195"/>
      <c r="R627" s="196">
        <f t="shared" si="231"/>
        <v>0</v>
      </c>
      <c r="S627" s="196">
        <f t="shared" si="232"/>
        <v>0</v>
      </c>
    </row>
    <row r="628" spans="1:19" ht="12">
      <c r="A628" s="889"/>
      <c r="B628" s="890"/>
      <c r="C628" s="201" t="s">
        <v>200</v>
      </c>
      <c r="D628" s="194"/>
      <c r="E628" s="194"/>
      <c r="F628" s="194"/>
      <c r="G628" s="194"/>
      <c r="H628" s="194"/>
      <c r="I628" s="195"/>
      <c r="J628" s="195"/>
      <c r="K628" s="195"/>
      <c r="L628" s="195"/>
      <c r="M628" s="195"/>
      <c r="N628" s="194"/>
      <c r="O628" s="194"/>
      <c r="P628" s="195"/>
      <c r="Q628" s="195"/>
      <c r="R628" s="196">
        <f t="shared" si="231"/>
        <v>0</v>
      </c>
      <c r="S628" s="196">
        <f t="shared" si="232"/>
        <v>0</v>
      </c>
    </row>
    <row r="629" spans="1:19" ht="12">
      <c r="A629" s="889"/>
      <c r="B629" s="890"/>
      <c r="C629" s="198" t="s">
        <v>201</v>
      </c>
      <c r="D629" s="199">
        <f t="shared" ref="D629:Q629" si="234">SUM(D621:D628)</f>
        <v>0</v>
      </c>
      <c r="E629" s="199">
        <f t="shared" si="234"/>
        <v>0</v>
      </c>
      <c r="F629" s="199">
        <f t="shared" si="234"/>
        <v>0</v>
      </c>
      <c r="G629" s="199">
        <f t="shared" si="234"/>
        <v>0</v>
      </c>
      <c r="H629" s="199">
        <f t="shared" si="234"/>
        <v>0</v>
      </c>
      <c r="I629" s="199">
        <f t="shared" si="234"/>
        <v>0</v>
      </c>
      <c r="J629" s="199">
        <f t="shared" si="234"/>
        <v>0</v>
      </c>
      <c r="K629" s="199">
        <f t="shared" si="234"/>
        <v>0</v>
      </c>
      <c r="L629" s="199">
        <f t="shared" si="234"/>
        <v>0</v>
      </c>
      <c r="M629" s="199">
        <f t="shared" si="234"/>
        <v>0</v>
      </c>
      <c r="N629" s="199">
        <f t="shared" si="234"/>
        <v>0</v>
      </c>
      <c r="O629" s="199">
        <f t="shared" si="234"/>
        <v>0</v>
      </c>
      <c r="P629" s="199">
        <f t="shared" si="234"/>
        <v>0</v>
      </c>
      <c r="Q629" s="199">
        <f t="shared" si="234"/>
        <v>0</v>
      </c>
      <c r="R629" s="199">
        <f t="shared" si="231"/>
        <v>0</v>
      </c>
      <c r="S629" s="199">
        <f>+E629+G629+I629+K629+M629+O629+Q629</f>
        <v>0</v>
      </c>
    </row>
    <row r="630" spans="1:19" ht="12">
      <c r="A630" s="889"/>
      <c r="B630" s="890"/>
      <c r="C630" s="202" t="s">
        <v>202</v>
      </c>
      <c r="D630" s="203"/>
      <c r="E630" s="203"/>
      <c r="F630" s="203"/>
      <c r="G630" s="203"/>
      <c r="H630" s="204"/>
      <c r="I630" s="203"/>
      <c r="J630" s="203"/>
      <c r="K630" s="203"/>
      <c r="L630" s="204"/>
      <c r="M630" s="204"/>
      <c r="N630" s="204"/>
      <c r="O630" s="204"/>
      <c r="P630" s="204"/>
      <c r="Q630" s="204"/>
      <c r="R630" s="205">
        <f>+D630+F630+H630+J630+L630+N630+P630</f>
        <v>0</v>
      </c>
      <c r="S630" s="205">
        <f>+E630+G630+I630+K630+M630+O630+Q630</f>
        <v>0</v>
      </c>
    </row>
    <row r="631" spans="1:19" ht="12.75" thickBot="1">
      <c r="A631" s="889"/>
      <c r="B631" s="890"/>
      <c r="C631" s="206" t="s">
        <v>203</v>
      </c>
      <c r="D631" s="194"/>
      <c r="E631" s="194"/>
      <c r="F631" s="194"/>
      <c r="G631" s="194"/>
      <c r="H631" s="194"/>
      <c r="I631" s="195"/>
      <c r="J631" s="195"/>
      <c r="K631" s="195"/>
      <c r="L631" s="195"/>
      <c r="M631" s="195"/>
      <c r="N631" s="194"/>
      <c r="O631" s="194"/>
      <c r="P631" s="195"/>
      <c r="Q631" s="195"/>
      <c r="R631" s="196">
        <f t="shared" ref="R631" si="235">+D631+F631+H631+J631+L631+N631+P631</f>
        <v>0</v>
      </c>
      <c r="S631" s="196">
        <f t="shared" ref="S631" si="236">+E631+G631+I631+K631+M631+O631+Q631</f>
        <v>0</v>
      </c>
    </row>
    <row r="632" spans="1:19" ht="12">
      <c r="A632" s="889"/>
      <c r="B632" s="890"/>
      <c r="C632" s="207"/>
      <c r="D632" s="208">
        <f t="shared" ref="D632:S632" si="237">+D629</f>
        <v>0</v>
      </c>
      <c r="E632" s="208">
        <f t="shared" si="237"/>
        <v>0</v>
      </c>
      <c r="F632" s="208">
        <f t="shared" si="237"/>
        <v>0</v>
      </c>
      <c r="G632" s="208">
        <f t="shared" si="237"/>
        <v>0</v>
      </c>
      <c r="H632" s="208">
        <f t="shared" si="237"/>
        <v>0</v>
      </c>
      <c r="I632" s="208">
        <f t="shared" si="237"/>
        <v>0</v>
      </c>
      <c r="J632" s="208">
        <f t="shared" si="237"/>
        <v>0</v>
      </c>
      <c r="K632" s="208">
        <f t="shared" si="237"/>
        <v>0</v>
      </c>
      <c r="L632" s="208">
        <f t="shared" si="237"/>
        <v>0</v>
      </c>
      <c r="M632" s="208">
        <f t="shared" si="237"/>
        <v>0</v>
      </c>
      <c r="N632" s="208">
        <f t="shared" si="237"/>
        <v>0</v>
      </c>
      <c r="O632" s="208">
        <f t="shared" si="237"/>
        <v>0</v>
      </c>
      <c r="P632" s="208">
        <f t="shared" si="237"/>
        <v>0</v>
      </c>
      <c r="Q632" s="208">
        <f t="shared" si="237"/>
        <v>0</v>
      </c>
      <c r="R632" s="208">
        <f t="shared" si="237"/>
        <v>0</v>
      </c>
      <c r="S632" s="208">
        <f t="shared" si="237"/>
        <v>0</v>
      </c>
    </row>
    <row r="633" spans="1:19" ht="12" customHeight="1">
      <c r="A633" s="889">
        <v>36</v>
      </c>
      <c r="B633" s="890" t="str">
        <f>VLOOKUP(VALUE(A633),Metas!$B$4:$C$5036,2,0)</f>
        <v>Reducir a menos de 130 por cada 100.000 habitantes la tasa de incidencia de morbilidad por eventos inmunoprevenibles.</v>
      </c>
      <c r="C633" s="193" t="s">
        <v>187</v>
      </c>
      <c r="D633" s="194"/>
      <c r="E633" s="194"/>
      <c r="F633" s="194"/>
      <c r="G633" s="194"/>
      <c r="H633" s="194"/>
      <c r="I633" s="195"/>
      <c r="J633" s="195"/>
      <c r="K633" s="195"/>
      <c r="L633" s="195"/>
      <c r="M633" s="195"/>
      <c r="N633" s="194"/>
      <c r="O633" s="194"/>
      <c r="P633" s="195"/>
      <c r="Q633" s="195"/>
      <c r="R633" s="196">
        <f>+D633+F633+H633+J633+L633+N633+P633</f>
        <v>0</v>
      </c>
      <c r="S633" s="196">
        <f>+E633+G633+I633+K633+M633+O633+Q633</f>
        <v>0</v>
      </c>
    </row>
    <row r="634" spans="1:19" ht="12">
      <c r="A634" s="889"/>
      <c r="B634" s="890"/>
      <c r="C634" s="197" t="s">
        <v>188</v>
      </c>
      <c r="D634" s="194"/>
      <c r="E634" s="194"/>
      <c r="F634" s="194"/>
      <c r="G634" s="194"/>
      <c r="H634" s="194"/>
      <c r="I634" s="195"/>
      <c r="J634" s="195"/>
      <c r="K634" s="195"/>
      <c r="L634" s="195"/>
      <c r="M634" s="195"/>
      <c r="N634" s="194"/>
      <c r="O634" s="194"/>
      <c r="P634" s="195"/>
      <c r="Q634" s="195"/>
      <c r="R634" s="196">
        <f t="shared" ref="R634:R647" si="238">+D634+F634+H634+J634+L634+N634+P634</f>
        <v>0</v>
      </c>
      <c r="S634" s="196">
        <f t="shared" ref="S634:S646" si="239">+E634+G634+I634+K634+M634+O634+Q634</f>
        <v>0</v>
      </c>
    </row>
    <row r="635" spans="1:19" ht="12">
      <c r="A635" s="889"/>
      <c r="B635" s="890"/>
      <c r="C635" s="193" t="s">
        <v>189</v>
      </c>
      <c r="D635" s="194"/>
      <c r="E635" s="194"/>
      <c r="F635" s="194"/>
      <c r="G635" s="194"/>
      <c r="H635" s="194"/>
      <c r="I635" s="195"/>
      <c r="J635" s="195"/>
      <c r="K635" s="195"/>
      <c r="L635" s="195"/>
      <c r="M635" s="195"/>
      <c r="N635" s="194"/>
      <c r="O635" s="194"/>
      <c r="P635" s="195"/>
      <c r="Q635" s="195"/>
      <c r="R635" s="196">
        <f t="shared" si="238"/>
        <v>0</v>
      </c>
      <c r="S635" s="196">
        <f t="shared" si="239"/>
        <v>0</v>
      </c>
    </row>
    <row r="636" spans="1:19" ht="12">
      <c r="A636" s="889"/>
      <c r="B636" s="890"/>
      <c r="C636" s="193" t="s">
        <v>190</v>
      </c>
      <c r="D636" s="194"/>
      <c r="E636" s="194"/>
      <c r="F636" s="194"/>
      <c r="G636" s="194"/>
      <c r="H636" s="194"/>
      <c r="I636" s="195"/>
      <c r="J636" s="195"/>
      <c r="K636" s="195"/>
      <c r="L636" s="195"/>
      <c r="M636" s="195"/>
      <c r="N636" s="194"/>
      <c r="O636" s="194"/>
      <c r="P636" s="195"/>
      <c r="Q636" s="195"/>
      <c r="R636" s="196">
        <f t="shared" si="238"/>
        <v>0</v>
      </c>
      <c r="S636" s="196">
        <f t="shared" si="239"/>
        <v>0</v>
      </c>
    </row>
    <row r="637" spans="1:19" ht="12">
      <c r="A637" s="889"/>
      <c r="B637" s="890"/>
      <c r="C637" s="193" t="s">
        <v>191</v>
      </c>
      <c r="D637" s="194"/>
      <c r="E637" s="194"/>
      <c r="F637" s="194"/>
      <c r="G637" s="194"/>
      <c r="H637" s="194"/>
      <c r="I637" s="195"/>
      <c r="J637" s="195"/>
      <c r="K637" s="195"/>
      <c r="L637" s="195"/>
      <c r="M637" s="195"/>
      <c r="N637" s="194"/>
      <c r="O637" s="194"/>
      <c r="P637" s="195"/>
      <c r="Q637" s="195"/>
      <c r="R637" s="196">
        <f t="shared" si="238"/>
        <v>0</v>
      </c>
      <c r="S637" s="196">
        <f t="shared" si="239"/>
        <v>0</v>
      </c>
    </row>
    <row r="638" spans="1:19" ht="12">
      <c r="A638" s="889"/>
      <c r="B638" s="890"/>
      <c r="C638" s="197" t="s">
        <v>192</v>
      </c>
      <c r="D638" s="194"/>
      <c r="E638" s="194"/>
      <c r="F638" s="194"/>
      <c r="G638" s="194"/>
      <c r="H638" s="194"/>
      <c r="I638" s="195"/>
      <c r="J638" s="195"/>
      <c r="K638" s="195"/>
      <c r="L638" s="195"/>
      <c r="M638" s="195"/>
      <c r="N638" s="194"/>
      <c r="O638" s="194"/>
      <c r="P638" s="195"/>
      <c r="Q638" s="195"/>
      <c r="R638" s="196">
        <f t="shared" si="238"/>
        <v>0</v>
      </c>
      <c r="S638" s="196">
        <f t="shared" si="239"/>
        <v>0</v>
      </c>
    </row>
    <row r="639" spans="1:19" ht="12">
      <c r="A639" s="889"/>
      <c r="B639" s="890"/>
      <c r="C639" s="198" t="s">
        <v>193</v>
      </c>
      <c r="D639" s="199">
        <f t="shared" ref="D639:M639" si="240">SUM(D633:D638)</f>
        <v>0</v>
      </c>
      <c r="E639" s="199">
        <f t="shared" si="240"/>
        <v>0</v>
      </c>
      <c r="F639" s="199">
        <f t="shared" si="240"/>
        <v>0</v>
      </c>
      <c r="G639" s="199">
        <f t="shared" si="240"/>
        <v>0</v>
      </c>
      <c r="H639" s="199">
        <f t="shared" si="240"/>
        <v>0</v>
      </c>
      <c r="I639" s="199">
        <f t="shared" si="240"/>
        <v>0</v>
      </c>
      <c r="J639" s="199">
        <f t="shared" si="240"/>
        <v>0</v>
      </c>
      <c r="K639" s="199">
        <f t="shared" si="240"/>
        <v>0</v>
      </c>
      <c r="L639" s="199">
        <f t="shared" si="240"/>
        <v>0</v>
      </c>
      <c r="M639" s="199">
        <f t="shared" si="240"/>
        <v>0</v>
      </c>
      <c r="N639" s="199">
        <f>SUM(N633:N638)</f>
        <v>0</v>
      </c>
      <c r="O639" s="199">
        <f>SUM(O633:O638)</f>
        <v>0</v>
      </c>
      <c r="P639" s="199">
        <f>SUM(P633:P638)</f>
        <v>0</v>
      </c>
      <c r="Q639" s="199">
        <f>SUM(Q633:Q638)</f>
        <v>0</v>
      </c>
      <c r="R639" s="200">
        <f t="shared" si="238"/>
        <v>0</v>
      </c>
      <c r="S639" s="200">
        <f t="shared" si="239"/>
        <v>0</v>
      </c>
    </row>
    <row r="640" spans="1:19" ht="12">
      <c r="A640" s="889"/>
      <c r="B640" s="890"/>
      <c r="C640" s="193" t="s">
        <v>194</v>
      </c>
      <c r="D640" s="194"/>
      <c r="E640" s="194"/>
      <c r="F640" s="194"/>
      <c r="G640" s="194"/>
      <c r="H640" s="194"/>
      <c r="I640" s="195"/>
      <c r="J640" s="195"/>
      <c r="K640" s="195"/>
      <c r="L640" s="195"/>
      <c r="M640" s="195"/>
      <c r="N640" s="194"/>
      <c r="O640" s="194"/>
      <c r="P640" s="195"/>
      <c r="Q640" s="195"/>
      <c r="R640" s="196">
        <f t="shared" si="238"/>
        <v>0</v>
      </c>
      <c r="S640" s="196">
        <f t="shared" si="239"/>
        <v>0</v>
      </c>
    </row>
    <row r="641" spans="1:19" ht="12">
      <c r="A641" s="889"/>
      <c r="B641" s="890"/>
      <c r="C641" s="193" t="s">
        <v>195</v>
      </c>
      <c r="D641" s="194"/>
      <c r="E641" s="194"/>
      <c r="F641" s="194"/>
      <c r="G641" s="194"/>
      <c r="H641" s="194"/>
      <c r="I641" s="195"/>
      <c r="J641" s="195"/>
      <c r="K641" s="195"/>
      <c r="L641" s="195"/>
      <c r="M641" s="195"/>
      <c r="N641" s="194"/>
      <c r="O641" s="194"/>
      <c r="P641" s="195"/>
      <c r="Q641" s="195"/>
      <c r="R641" s="196">
        <f t="shared" si="238"/>
        <v>0</v>
      </c>
      <c r="S641" s="196">
        <f t="shared" si="239"/>
        <v>0</v>
      </c>
    </row>
    <row r="642" spans="1:19" ht="12">
      <c r="A642" s="889"/>
      <c r="B642" s="890"/>
      <c r="C642" s="201" t="s">
        <v>196</v>
      </c>
      <c r="D642" s="194"/>
      <c r="E642" s="194"/>
      <c r="F642" s="194"/>
      <c r="G642" s="194"/>
      <c r="H642" s="194"/>
      <c r="I642" s="195"/>
      <c r="J642" s="195"/>
      <c r="K642" s="195"/>
      <c r="L642" s="195"/>
      <c r="M642" s="195"/>
      <c r="N642" s="194"/>
      <c r="O642" s="194"/>
      <c r="P642" s="195"/>
      <c r="Q642" s="195"/>
      <c r="R642" s="196">
        <f t="shared" si="238"/>
        <v>0</v>
      </c>
      <c r="S642" s="196">
        <f t="shared" si="239"/>
        <v>0</v>
      </c>
    </row>
    <row r="643" spans="1:19" ht="12">
      <c r="A643" s="889"/>
      <c r="B643" s="890"/>
      <c r="C643" s="201" t="s">
        <v>197</v>
      </c>
      <c r="D643" s="194"/>
      <c r="E643" s="194"/>
      <c r="F643" s="194"/>
      <c r="G643" s="194"/>
      <c r="H643" s="194"/>
      <c r="I643" s="195"/>
      <c r="J643" s="195"/>
      <c r="K643" s="195"/>
      <c r="L643" s="195"/>
      <c r="M643" s="195"/>
      <c r="N643" s="194"/>
      <c r="O643" s="194"/>
      <c r="P643" s="195"/>
      <c r="Q643" s="195"/>
      <c r="R643" s="196">
        <f t="shared" si="238"/>
        <v>0</v>
      </c>
      <c r="S643" s="196">
        <f t="shared" si="239"/>
        <v>0</v>
      </c>
    </row>
    <row r="644" spans="1:19" ht="12">
      <c r="A644" s="889"/>
      <c r="B644" s="890"/>
      <c r="C644" s="201" t="s">
        <v>198</v>
      </c>
      <c r="D644" s="194"/>
      <c r="E644" s="194"/>
      <c r="F644" s="194"/>
      <c r="G644" s="194"/>
      <c r="H644" s="194"/>
      <c r="I644" s="195"/>
      <c r="J644" s="195"/>
      <c r="K644" s="195"/>
      <c r="L644" s="195"/>
      <c r="M644" s="195"/>
      <c r="N644" s="194"/>
      <c r="O644" s="194"/>
      <c r="P644" s="195"/>
      <c r="Q644" s="195"/>
      <c r="R644" s="196">
        <f t="shared" si="238"/>
        <v>0</v>
      </c>
      <c r="S644" s="196">
        <f t="shared" si="239"/>
        <v>0</v>
      </c>
    </row>
    <row r="645" spans="1:19" ht="12">
      <c r="A645" s="889"/>
      <c r="B645" s="890"/>
      <c r="C645" s="201" t="s">
        <v>199</v>
      </c>
      <c r="D645" s="194"/>
      <c r="E645" s="194"/>
      <c r="F645" s="194"/>
      <c r="G645" s="194"/>
      <c r="H645" s="194"/>
      <c r="I645" s="195"/>
      <c r="J645" s="195"/>
      <c r="K645" s="195"/>
      <c r="L645" s="195"/>
      <c r="M645" s="195"/>
      <c r="N645" s="194"/>
      <c r="O645" s="194"/>
      <c r="P645" s="195"/>
      <c r="Q645" s="195"/>
      <c r="R645" s="196">
        <f t="shared" si="238"/>
        <v>0</v>
      </c>
      <c r="S645" s="196">
        <f t="shared" si="239"/>
        <v>0</v>
      </c>
    </row>
    <row r="646" spans="1:19" ht="12">
      <c r="A646" s="889"/>
      <c r="B646" s="890"/>
      <c r="C646" s="201" t="s">
        <v>200</v>
      </c>
      <c r="D646" s="194"/>
      <c r="E646" s="194"/>
      <c r="F646" s="194"/>
      <c r="G646" s="194"/>
      <c r="H646" s="194"/>
      <c r="I646" s="195"/>
      <c r="J646" s="195"/>
      <c r="K646" s="195"/>
      <c r="L646" s="195"/>
      <c r="M646" s="195"/>
      <c r="N646" s="194"/>
      <c r="O646" s="194"/>
      <c r="P646" s="195"/>
      <c r="Q646" s="195"/>
      <c r="R646" s="196">
        <f t="shared" si="238"/>
        <v>0</v>
      </c>
      <c r="S646" s="196">
        <f t="shared" si="239"/>
        <v>0</v>
      </c>
    </row>
    <row r="647" spans="1:19" ht="12">
      <c r="A647" s="889"/>
      <c r="B647" s="890"/>
      <c r="C647" s="198" t="s">
        <v>201</v>
      </c>
      <c r="D647" s="199">
        <f t="shared" ref="D647:Q647" si="241">SUM(D639:D646)</f>
        <v>0</v>
      </c>
      <c r="E647" s="199">
        <f t="shared" si="241"/>
        <v>0</v>
      </c>
      <c r="F647" s="199">
        <f t="shared" si="241"/>
        <v>0</v>
      </c>
      <c r="G647" s="199">
        <f t="shared" si="241"/>
        <v>0</v>
      </c>
      <c r="H647" s="199">
        <f t="shared" si="241"/>
        <v>0</v>
      </c>
      <c r="I647" s="199">
        <f t="shared" si="241"/>
        <v>0</v>
      </c>
      <c r="J647" s="199">
        <f t="shared" si="241"/>
        <v>0</v>
      </c>
      <c r="K647" s="199">
        <f t="shared" si="241"/>
        <v>0</v>
      </c>
      <c r="L647" s="199">
        <f t="shared" si="241"/>
        <v>0</v>
      </c>
      <c r="M647" s="199">
        <f t="shared" si="241"/>
        <v>0</v>
      </c>
      <c r="N647" s="199">
        <f t="shared" si="241"/>
        <v>0</v>
      </c>
      <c r="O647" s="199">
        <f t="shared" si="241"/>
        <v>0</v>
      </c>
      <c r="P647" s="199">
        <f t="shared" si="241"/>
        <v>0</v>
      </c>
      <c r="Q647" s="199">
        <f t="shared" si="241"/>
        <v>0</v>
      </c>
      <c r="R647" s="199">
        <f t="shared" si="238"/>
        <v>0</v>
      </c>
      <c r="S647" s="199">
        <f>+E647+G647+I647+K647+M647+O647+Q647</f>
        <v>0</v>
      </c>
    </row>
    <row r="648" spans="1:19" ht="12">
      <c r="A648" s="889"/>
      <c r="B648" s="890"/>
      <c r="C648" s="202" t="s">
        <v>202</v>
      </c>
      <c r="D648" s="203"/>
      <c r="E648" s="203"/>
      <c r="F648" s="203"/>
      <c r="G648" s="203"/>
      <c r="H648" s="204"/>
      <c r="I648" s="203"/>
      <c r="J648" s="203"/>
      <c r="K648" s="203"/>
      <c r="L648" s="204"/>
      <c r="M648" s="204"/>
      <c r="N648" s="204"/>
      <c r="O648" s="204"/>
      <c r="P648" s="204"/>
      <c r="Q648" s="204"/>
      <c r="R648" s="205">
        <f>+D648+F648+H648+J648+L648+N648+P648</f>
        <v>0</v>
      </c>
      <c r="S648" s="205">
        <f>+E648+G648+I648+K648+M648+O648+Q648</f>
        <v>0</v>
      </c>
    </row>
    <row r="649" spans="1:19" ht="12.75" thickBot="1">
      <c r="A649" s="889"/>
      <c r="B649" s="890"/>
      <c r="C649" s="206" t="s">
        <v>203</v>
      </c>
      <c r="D649" s="194"/>
      <c r="E649" s="194"/>
      <c r="F649" s="194"/>
      <c r="G649" s="194"/>
      <c r="H649" s="194"/>
      <c r="I649" s="195"/>
      <c r="J649" s="195"/>
      <c r="K649" s="195"/>
      <c r="L649" s="195"/>
      <c r="M649" s="195"/>
      <c r="N649" s="194"/>
      <c r="O649" s="194"/>
      <c r="P649" s="195"/>
      <c r="Q649" s="195"/>
      <c r="R649" s="196">
        <f t="shared" ref="R649" si="242">+D649+F649+H649+J649+L649+N649+P649</f>
        <v>0</v>
      </c>
      <c r="S649" s="196">
        <f t="shared" ref="S649" si="243">+E649+G649+I649+K649+M649+O649+Q649</f>
        <v>0</v>
      </c>
    </row>
    <row r="650" spans="1:19" ht="12">
      <c r="A650" s="889"/>
      <c r="B650" s="890"/>
      <c r="C650" s="207"/>
      <c r="D650" s="208">
        <f t="shared" ref="D650:S650" si="244">+D647</f>
        <v>0</v>
      </c>
      <c r="E650" s="208">
        <f t="shared" si="244"/>
        <v>0</v>
      </c>
      <c r="F650" s="208">
        <f t="shared" si="244"/>
        <v>0</v>
      </c>
      <c r="G650" s="208">
        <f t="shared" si="244"/>
        <v>0</v>
      </c>
      <c r="H650" s="208">
        <f t="shared" si="244"/>
        <v>0</v>
      </c>
      <c r="I650" s="208">
        <f t="shared" si="244"/>
        <v>0</v>
      </c>
      <c r="J650" s="208">
        <f t="shared" si="244"/>
        <v>0</v>
      </c>
      <c r="K650" s="208">
        <f t="shared" si="244"/>
        <v>0</v>
      </c>
      <c r="L650" s="208">
        <f t="shared" si="244"/>
        <v>0</v>
      </c>
      <c r="M650" s="208">
        <f t="shared" si="244"/>
        <v>0</v>
      </c>
      <c r="N650" s="208">
        <f t="shared" si="244"/>
        <v>0</v>
      </c>
      <c r="O650" s="208">
        <f t="shared" si="244"/>
        <v>0</v>
      </c>
      <c r="P650" s="208">
        <f t="shared" si="244"/>
        <v>0</v>
      </c>
      <c r="Q650" s="208">
        <f t="shared" si="244"/>
        <v>0</v>
      </c>
      <c r="R650" s="208">
        <f t="shared" si="244"/>
        <v>0</v>
      </c>
      <c r="S650" s="208">
        <f t="shared" si="244"/>
        <v>0</v>
      </c>
    </row>
    <row r="651" spans="1:19" ht="12">
      <c r="A651" s="891">
        <v>37</v>
      </c>
      <c r="B651" s="890" t="str">
        <f>VLOOKUP(VALUE(A651),Metas!$B$4:$C$5036,2,0)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193" t="s">
        <v>187</v>
      </c>
      <c r="D651" s="194"/>
      <c r="E651" s="194"/>
      <c r="F651" s="194"/>
      <c r="G651" s="194"/>
      <c r="H651" s="194"/>
      <c r="I651" s="195"/>
      <c r="J651" s="195"/>
      <c r="K651" s="195"/>
      <c r="L651" s="195"/>
      <c r="M651" s="195"/>
      <c r="N651" s="194"/>
      <c r="O651" s="194"/>
      <c r="P651" s="195"/>
      <c r="Q651" s="195"/>
      <c r="R651" s="196">
        <f>+D651+F651+H651+J651+L651+N651+P651</f>
        <v>0</v>
      </c>
      <c r="S651" s="196">
        <f>+E651+G651+I651+K651+M651+O651+Q651</f>
        <v>0</v>
      </c>
    </row>
    <row r="652" spans="1:19" ht="12">
      <c r="A652" s="891"/>
      <c r="B652" s="890"/>
      <c r="C652" s="197" t="s">
        <v>188</v>
      </c>
      <c r="D652" s="194"/>
      <c r="E652" s="194"/>
      <c r="F652" s="194"/>
      <c r="G652" s="194"/>
      <c r="H652" s="194"/>
      <c r="I652" s="194"/>
      <c r="J652" s="194"/>
      <c r="K652" s="194"/>
      <c r="L652" s="194"/>
      <c r="M652" s="194"/>
      <c r="N652" s="194"/>
      <c r="O652" s="194"/>
      <c r="P652" s="194"/>
      <c r="Q652" s="194"/>
      <c r="R652" s="196">
        <f t="shared" ref="R652:R665" si="245">+D652+F652+H652+J652+L652+N652+P652</f>
        <v>0</v>
      </c>
      <c r="S652" s="196">
        <f t="shared" ref="S652:S664" si="246">+E652+G652+I652+K652+M652+O652+Q652</f>
        <v>0</v>
      </c>
    </row>
    <row r="653" spans="1:19" ht="12">
      <c r="A653" s="891"/>
      <c r="B653" s="890"/>
      <c r="C653" s="193" t="s">
        <v>189</v>
      </c>
      <c r="D653" s="195"/>
      <c r="E653" s="195"/>
      <c r="F653" s="195"/>
      <c r="G653" s="195"/>
      <c r="H653" s="195"/>
      <c r="I653" s="195"/>
      <c r="J653" s="195"/>
      <c r="K653" s="195"/>
      <c r="L653" s="195"/>
      <c r="M653" s="195"/>
      <c r="N653" s="195"/>
      <c r="O653" s="195"/>
      <c r="P653" s="195"/>
      <c r="Q653" s="195"/>
      <c r="R653" s="196">
        <f t="shared" si="245"/>
        <v>0</v>
      </c>
      <c r="S653" s="196">
        <f t="shared" si="246"/>
        <v>0</v>
      </c>
    </row>
    <row r="654" spans="1:19" ht="12">
      <c r="A654" s="891"/>
      <c r="B654" s="890"/>
      <c r="C654" s="193" t="s">
        <v>190</v>
      </c>
      <c r="D654" s="194"/>
      <c r="E654" s="194"/>
      <c r="F654" s="195"/>
      <c r="G654" s="195"/>
      <c r="H654" s="195"/>
      <c r="I654" s="195"/>
      <c r="J654" s="195"/>
      <c r="K654" s="195"/>
      <c r="L654" s="195"/>
      <c r="M654" s="195"/>
      <c r="N654" s="195"/>
      <c r="O654" s="195"/>
      <c r="P654" s="195"/>
      <c r="Q654" s="195"/>
      <c r="R654" s="196">
        <f t="shared" si="245"/>
        <v>0</v>
      </c>
      <c r="S654" s="196">
        <f t="shared" si="246"/>
        <v>0</v>
      </c>
    </row>
    <row r="655" spans="1:19" ht="12">
      <c r="A655" s="891"/>
      <c r="B655" s="890"/>
      <c r="C655" s="193" t="s">
        <v>191</v>
      </c>
      <c r="D655" s="194"/>
      <c r="E655" s="194"/>
      <c r="F655" s="195"/>
      <c r="G655" s="195"/>
      <c r="H655" s="195"/>
      <c r="I655" s="195"/>
      <c r="J655" s="195"/>
      <c r="K655" s="195"/>
      <c r="L655" s="195"/>
      <c r="M655" s="195"/>
      <c r="N655" s="195"/>
      <c r="O655" s="195"/>
      <c r="P655" s="195"/>
      <c r="Q655" s="195"/>
      <c r="R655" s="196">
        <f t="shared" si="245"/>
        <v>0</v>
      </c>
      <c r="S655" s="196">
        <f t="shared" si="246"/>
        <v>0</v>
      </c>
    </row>
    <row r="656" spans="1:19" ht="12">
      <c r="A656" s="891"/>
      <c r="B656" s="890"/>
      <c r="C656" s="197" t="s">
        <v>192</v>
      </c>
      <c r="D656" s="194"/>
      <c r="E656" s="194"/>
      <c r="F656" s="195"/>
      <c r="G656" s="195"/>
      <c r="H656" s="195"/>
      <c r="I656" s="195"/>
      <c r="J656" s="195"/>
      <c r="K656" s="195"/>
      <c r="L656" s="195"/>
      <c r="M656" s="195"/>
      <c r="N656" s="195"/>
      <c r="O656" s="195"/>
      <c r="P656" s="195"/>
      <c r="Q656" s="195"/>
      <c r="R656" s="196">
        <f t="shared" si="245"/>
        <v>0</v>
      </c>
      <c r="S656" s="196">
        <f t="shared" si="246"/>
        <v>0</v>
      </c>
    </row>
    <row r="657" spans="1:19" ht="12">
      <c r="A657" s="891"/>
      <c r="B657" s="890"/>
      <c r="C657" s="198" t="s">
        <v>193</v>
      </c>
      <c r="D657" s="199">
        <f t="shared" ref="D657:M657" si="247">SUM(D651:D656)</f>
        <v>0</v>
      </c>
      <c r="E657" s="199">
        <f t="shared" si="247"/>
        <v>0</v>
      </c>
      <c r="F657" s="199">
        <f t="shared" si="247"/>
        <v>0</v>
      </c>
      <c r="G657" s="199">
        <f t="shared" si="247"/>
        <v>0</v>
      </c>
      <c r="H657" s="199">
        <f t="shared" si="247"/>
        <v>0</v>
      </c>
      <c r="I657" s="199">
        <f t="shared" si="247"/>
        <v>0</v>
      </c>
      <c r="J657" s="199">
        <f t="shared" si="247"/>
        <v>0</v>
      </c>
      <c r="K657" s="199">
        <f t="shared" si="247"/>
        <v>0</v>
      </c>
      <c r="L657" s="199">
        <f t="shared" si="247"/>
        <v>0</v>
      </c>
      <c r="M657" s="199">
        <f t="shared" si="247"/>
        <v>0</v>
      </c>
      <c r="N657" s="199">
        <f>SUM(N651:N656)</f>
        <v>0</v>
      </c>
      <c r="O657" s="199">
        <f>SUM(O651:O656)</f>
        <v>0</v>
      </c>
      <c r="P657" s="199">
        <f>SUM(P651:P656)</f>
        <v>0</v>
      </c>
      <c r="Q657" s="199">
        <f>SUM(Q651:Q656)</f>
        <v>0</v>
      </c>
      <c r="R657" s="200">
        <f t="shared" si="245"/>
        <v>0</v>
      </c>
      <c r="S657" s="200">
        <f t="shared" si="246"/>
        <v>0</v>
      </c>
    </row>
    <row r="658" spans="1:19" ht="12">
      <c r="A658" s="891"/>
      <c r="B658" s="890"/>
      <c r="C658" s="193" t="s">
        <v>194</v>
      </c>
      <c r="D658" s="194"/>
      <c r="E658" s="194"/>
      <c r="F658" s="194"/>
      <c r="G658" s="194"/>
      <c r="H658" s="194"/>
      <c r="I658" s="195"/>
      <c r="J658" s="195"/>
      <c r="K658" s="195"/>
      <c r="L658" s="195"/>
      <c r="M658" s="195"/>
      <c r="N658" s="194"/>
      <c r="O658" s="194"/>
      <c r="P658" s="195"/>
      <c r="Q658" s="195"/>
      <c r="R658" s="196">
        <f t="shared" si="245"/>
        <v>0</v>
      </c>
      <c r="S658" s="196">
        <f t="shared" si="246"/>
        <v>0</v>
      </c>
    </row>
    <row r="659" spans="1:19" ht="12">
      <c r="A659" s="891"/>
      <c r="B659" s="890"/>
      <c r="C659" s="193" t="s">
        <v>195</v>
      </c>
      <c r="D659" s="194"/>
      <c r="E659" s="194"/>
      <c r="F659" s="194"/>
      <c r="G659" s="194"/>
      <c r="H659" s="194"/>
      <c r="I659" s="195"/>
      <c r="J659" s="195"/>
      <c r="K659" s="195"/>
      <c r="L659" s="195"/>
      <c r="M659" s="195"/>
      <c r="N659" s="194"/>
      <c r="O659" s="194"/>
      <c r="P659" s="195"/>
      <c r="Q659" s="195"/>
      <c r="R659" s="196">
        <f t="shared" si="245"/>
        <v>0</v>
      </c>
      <c r="S659" s="196">
        <f t="shared" si="246"/>
        <v>0</v>
      </c>
    </row>
    <row r="660" spans="1:19" ht="12">
      <c r="A660" s="891"/>
      <c r="B660" s="890"/>
      <c r="C660" s="201" t="s">
        <v>196</v>
      </c>
      <c r="D660" s="194"/>
      <c r="E660" s="194"/>
      <c r="F660" s="194"/>
      <c r="G660" s="194"/>
      <c r="H660" s="194"/>
      <c r="I660" s="195"/>
      <c r="J660" s="195"/>
      <c r="K660" s="195"/>
      <c r="L660" s="195"/>
      <c r="M660" s="195"/>
      <c r="N660" s="194"/>
      <c r="O660" s="194"/>
      <c r="P660" s="195"/>
      <c r="Q660" s="195"/>
      <c r="R660" s="196">
        <f t="shared" si="245"/>
        <v>0</v>
      </c>
      <c r="S660" s="196">
        <f t="shared" si="246"/>
        <v>0</v>
      </c>
    </row>
    <row r="661" spans="1:19" ht="12">
      <c r="A661" s="891"/>
      <c r="B661" s="890"/>
      <c r="C661" s="201" t="s">
        <v>197</v>
      </c>
      <c r="D661" s="194"/>
      <c r="E661" s="194"/>
      <c r="F661" s="194"/>
      <c r="G661" s="194"/>
      <c r="H661" s="194"/>
      <c r="I661" s="195"/>
      <c r="J661" s="195"/>
      <c r="K661" s="195"/>
      <c r="L661" s="195"/>
      <c r="M661" s="195"/>
      <c r="N661" s="194"/>
      <c r="O661" s="194"/>
      <c r="P661" s="195"/>
      <c r="Q661" s="195"/>
      <c r="R661" s="196">
        <f t="shared" si="245"/>
        <v>0</v>
      </c>
      <c r="S661" s="196">
        <f t="shared" si="246"/>
        <v>0</v>
      </c>
    </row>
    <row r="662" spans="1:19" ht="12">
      <c r="A662" s="891"/>
      <c r="B662" s="890"/>
      <c r="C662" s="201" t="s">
        <v>198</v>
      </c>
      <c r="D662" s="194"/>
      <c r="E662" s="194"/>
      <c r="F662" s="194"/>
      <c r="G662" s="194"/>
      <c r="H662" s="194"/>
      <c r="I662" s="195"/>
      <c r="J662" s="195"/>
      <c r="K662" s="195"/>
      <c r="L662" s="195"/>
      <c r="M662" s="195"/>
      <c r="N662" s="194"/>
      <c r="O662" s="194"/>
      <c r="P662" s="195"/>
      <c r="Q662" s="195"/>
      <c r="R662" s="196">
        <f t="shared" si="245"/>
        <v>0</v>
      </c>
      <c r="S662" s="196">
        <f t="shared" si="246"/>
        <v>0</v>
      </c>
    </row>
    <row r="663" spans="1:19" ht="12">
      <c r="A663" s="891"/>
      <c r="B663" s="890"/>
      <c r="C663" s="201" t="s">
        <v>199</v>
      </c>
      <c r="D663" s="194"/>
      <c r="E663" s="194"/>
      <c r="F663" s="194"/>
      <c r="G663" s="194"/>
      <c r="H663" s="194"/>
      <c r="I663" s="195"/>
      <c r="J663" s="195"/>
      <c r="K663" s="195"/>
      <c r="L663" s="195"/>
      <c r="M663" s="195"/>
      <c r="N663" s="194"/>
      <c r="O663" s="194"/>
      <c r="P663" s="195"/>
      <c r="Q663" s="195"/>
      <c r="R663" s="196">
        <f t="shared" si="245"/>
        <v>0</v>
      </c>
      <c r="S663" s="196">
        <f t="shared" si="246"/>
        <v>0</v>
      </c>
    </row>
    <row r="664" spans="1:19" ht="12">
      <c r="A664" s="891"/>
      <c r="B664" s="890"/>
      <c r="C664" s="201" t="s">
        <v>200</v>
      </c>
      <c r="D664" s="194"/>
      <c r="E664" s="194"/>
      <c r="F664" s="194"/>
      <c r="G664" s="194"/>
      <c r="H664" s="194"/>
      <c r="I664" s="195"/>
      <c r="J664" s="195"/>
      <c r="K664" s="195"/>
      <c r="L664" s="195"/>
      <c r="M664" s="195"/>
      <c r="N664" s="194"/>
      <c r="O664" s="194"/>
      <c r="P664" s="195"/>
      <c r="Q664" s="195"/>
      <c r="R664" s="196">
        <f t="shared" si="245"/>
        <v>0</v>
      </c>
      <c r="S664" s="196">
        <f t="shared" si="246"/>
        <v>0</v>
      </c>
    </row>
    <row r="665" spans="1:19" ht="12">
      <c r="A665" s="891"/>
      <c r="B665" s="890"/>
      <c r="C665" s="198" t="s">
        <v>201</v>
      </c>
      <c r="D665" s="199">
        <f t="shared" ref="D665:Q665" si="248">SUM(D657:D664)</f>
        <v>0</v>
      </c>
      <c r="E665" s="199">
        <f t="shared" si="248"/>
        <v>0</v>
      </c>
      <c r="F665" s="199">
        <f t="shared" si="248"/>
        <v>0</v>
      </c>
      <c r="G665" s="199">
        <f t="shared" si="248"/>
        <v>0</v>
      </c>
      <c r="H665" s="199">
        <f t="shared" si="248"/>
        <v>0</v>
      </c>
      <c r="I665" s="199">
        <f t="shared" si="248"/>
        <v>0</v>
      </c>
      <c r="J665" s="199">
        <f t="shared" si="248"/>
        <v>0</v>
      </c>
      <c r="K665" s="199">
        <f t="shared" si="248"/>
        <v>0</v>
      </c>
      <c r="L665" s="199">
        <f t="shared" si="248"/>
        <v>0</v>
      </c>
      <c r="M665" s="199">
        <f t="shared" si="248"/>
        <v>0</v>
      </c>
      <c r="N665" s="199">
        <f t="shared" si="248"/>
        <v>0</v>
      </c>
      <c r="O665" s="199">
        <f t="shared" si="248"/>
        <v>0</v>
      </c>
      <c r="P665" s="199">
        <f t="shared" si="248"/>
        <v>0</v>
      </c>
      <c r="Q665" s="199">
        <f t="shared" si="248"/>
        <v>0</v>
      </c>
      <c r="R665" s="199">
        <f t="shared" si="245"/>
        <v>0</v>
      </c>
      <c r="S665" s="199">
        <f>+E665+G665+I665+K665+M665+O665+Q665</f>
        <v>0</v>
      </c>
    </row>
    <row r="666" spans="1:19" ht="12">
      <c r="A666" s="891"/>
      <c r="B666" s="890"/>
      <c r="C666" s="202" t="s">
        <v>202</v>
      </c>
      <c r="D666" s="203"/>
      <c r="E666" s="203"/>
      <c r="F666" s="203"/>
      <c r="G666" s="203"/>
      <c r="H666" s="204"/>
      <c r="I666" s="203"/>
      <c r="J666" s="203"/>
      <c r="K666" s="203"/>
      <c r="L666" s="204"/>
      <c r="M666" s="204"/>
      <c r="N666" s="204"/>
      <c r="O666" s="204"/>
      <c r="P666" s="204"/>
      <c r="Q666" s="204"/>
      <c r="R666" s="205">
        <f>+D666+F666+H666+J666+L666+N666+P666</f>
        <v>0</v>
      </c>
      <c r="S666" s="205">
        <f>+E666+G666+I666+K666+M666+O666+Q666</f>
        <v>0</v>
      </c>
    </row>
    <row r="667" spans="1:19" ht="12.75" thickBot="1">
      <c r="A667" s="891"/>
      <c r="B667" s="890"/>
      <c r="C667" s="206" t="s">
        <v>203</v>
      </c>
      <c r="D667" s="194"/>
      <c r="E667" s="194"/>
      <c r="F667" s="194"/>
      <c r="G667" s="194"/>
      <c r="H667" s="194"/>
      <c r="I667" s="195"/>
      <c r="J667" s="195"/>
      <c r="K667" s="195"/>
      <c r="L667" s="195"/>
      <c r="M667" s="195"/>
      <c r="N667" s="194"/>
      <c r="O667" s="194"/>
      <c r="P667" s="195"/>
      <c r="Q667" s="195"/>
      <c r="R667" s="196">
        <f t="shared" ref="R667" si="249">+D667+F667+H667+J667+L667+N667+P667</f>
        <v>0</v>
      </c>
      <c r="S667" s="196">
        <f t="shared" ref="S667" si="250">+E667+G667+I667+K667+M667+O667+Q667</f>
        <v>0</v>
      </c>
    </row>
    <row r="668" spans="1:19" ht="12">
      <c r="A668" s="891"/>
      <c r="B668" s="890"/>
      <c r="C668" s="207"/>
      <c r="D668" s="208">
        <f t="shared" ref="D668:S668" si="251">+D665</f>
        <v>0</v>
      </c>
      <c r="E668" s="208">
        <f t="shared" si="251"/>
        <v>0</v>
      </c>
      <c r="F668" s="208">
        <f t="shared" si="251"/>
        <v>0</v>
      </c>
      <c r="G668" s="208">
        <f t="shared" si="251"/>
        <v>0</v>
      </c>
      <c r="H668" s="208">
        <f t="shared" si="251"/>
        <v>0</v>
      </c>
      <c r="I668" s="208">
        <f t="shared" si="251"/>
        <v>0</v>
      </c>
      <c r="J668" s="208">
        <f t="shared" si="251"/>
        <v>0</v>
      </c>
      <c r="K668" s="208">
        <f t="shared" si="251"/>
        <v>0</v>
      </c>
      <c r="L668" s="208">
        <f t="shared" si="251"/>
        <v>0</v>
      </c>
      <c r="M668" s="208">
        <f t="shared" si="251"/>
        <v>0</v>
      </c>
      <c r="N668" s="208">
        <f t="shared" si="251"/>
        <v>0</v>
      </c>
      <c r="O668" s="208">
        <f t="shared" si="251"/>
        <v>0</v>
      </c>
      <c r="P668" s="208">
        <f t="shared" si="251"/>
        <v>0</v>
      </c>
      <c r="Q668" s="208">
        <f t="shared" si="251"/>
        <v>0</v>
      </c>
      <c r="R668" s="208">
        <f t="shared" si="251"/>
        <v>0</v>
      </c>
      <c r="S668" s="208">
        <f t="shared" si="251"/>
        <v>0</v>
      </c>
    </row>
    <row r="669" spans="1:19" ht="12" customHeight="1">
      <c r="A669" s="889">
        <v>38</v>
      </c>
      <c r="B669" s="890" t="str">
        <f>VLOOKUP(VALUE(A669),Metas!$B$4:$C$5036,2,0)</f>
        <v>Lograr coberturas de vacunación del 95% en los niños y niñas menores de un año con pentavalente y un año de edad con triple viral, las acciones incluirán el fortalecimiento para aumentar la cobertura de vacunación en VPH.</v>
      </c>
      <c r="C669" s="193" t="s">
        <v>187</v>
      </c>
      <c r="D669" s="194"/>
      <c r="E669" s="194"/>
      <c r="F669" s="194"/>
      <c r="G669" s="194"/>
      <c r="H669" s="194"/>
      <c r="I669" s="195"/>
      <c r="J669" s="195"/>
      <c r="K669" s="195"/>
      <c r="L669" s="195"/>
      <c r="M669" s="195"/>
      <c r="N669" s="194"/>
      <c r="O669" s="194"/>
      <c r="P669" s="195"/>
      <c r="Q669" s="195"/>
      <c r="R669" s="196">
        <f>+D669+F669+H669+J669+L669+N669+P669</f>
        <v>0</v>
      </c>
      <c r="S669" s="196">
        <f>+E669+G669+I669+K669+M669+O669+Q669</f>
        <v>0</v>
      </c>
    </row>
    <row r="670" spans="1:19" ht="12">
      <c r="A670" s="889"/>
      <c r="B670" s="890"/>
      <c r="C670" s="197" t="s">
        <v>188</v>
      </c>
      <c r="D670" s="194"/>
      <c r="E670" s="194"/>
      <c r="F670" s="194"/>
      <c r="G670" s="194"/>
      <c r="H670" s="194"/>
      <c r="I670" s="195"/>
      <c r="J670" s="195"/>
      <c r="K670" s="195"/>
      <c r="L670" s="195"/>
      <c r="M670" s="195"/>
      <c r="N670" s="194"/>
      <c r="O670" s="194"/>
      <c r="P670" s="195"/>
      <c r="Q670" s="195"/>
      <c r="R670" s="196">
        <f t="shared" ref="R670:R683" si="252">+D670+F670+H670+J670+L670+N670+P670</f>
        <v>0</v>
      </c>
      <c r="S670" s="196">
        <f t="shared" ref="S670:S682" si="253">+E670+G670+I670+K670+M670+O670+Q670</f>
        <v>0</v>
      </c>
    </row>
    <row r="671" spans="1:19" ht="12">
      <c r="A671" s="889"/>
      <c r="B671" s="890"/>
      <c r="C671" s="193" t="s">
        <v>189</v>
      </c>
      <c r="D671" s="194"/>
      <c r="E671" s="194"/>
      <c r="F671" s="194"/>
      <c r="G671" s="194"/>
      <c r="H671" s="194"/>
      <c r="I671" s="195"/>
      <c r="J671" s="195"/>
      <c r="K671" s="195"/>
      <c r="L671" s="195"/>
      <c r="M671" s="195"/>
      <c r="N671" s="194"/>
      <c r="O671" s="194"/>
      <c r="P671" s="195"/>
      <c r="Q671" s="195"/>
      <c r="R671" s="196">
        <f t="shared" si="252"/>
        <v>0</v>
      </c>
      <c r="S671" s="196">
        <f t="shared" si="253"/>
        <v>0</v>
      </c>
    </row>
    <row r="672" spans="1:19" ht="12">
      <c r="A672" s="889"/>
      <c r="B672" s="890"/>
      <c r="C672" s="193" t="s">
        <v>190</v>
      </c>
      <c r="D672" s="194"/>
      <c r="E672" s="194"/>
      <c r="F672" s="194"/>
      <c r="G672" s="194"/>
      <c r="H672" s="194"/>
      <c r="I672" s="195"/>
      <c r="J672" s="195"/>
      <c r="K672" s="195"/>
      <c r="L672" s="195"/>
      <c r="M672" s="195"/>
      <c r="N672" s="194"/>
      <c r="O672" s="194"/>
      <c r="P672" s="195"/>
      <c r="Q672" s="195"/>
      <c r="R672" s="196">
        <f t="shared" si="252"/>
        <v>0</v>
      </c>
      <c r="S672" s="196">
        <f t="shared" si="253"/>
        <v>0</v>
      </c>
    </row>
    <row r="673" spans="1:19" ht="12">
      <c r="A673" s="889"/>
      <c r="B673" s="890"/>
      <c r="C673" s="193" t="s">
        <v>191</v>
      </c>
      <c r="D673" s="194"/>
      <c r="E673" s="194"/>
      <c r="F673" s="194"/>
      <c r="G673" s="194"/>
      <c r="H673" s="194"/>
      <c r="I673" s="195"/>
      <c r="J673" s="195"/>
      <c r="K673" s="195"/>
      <c r="L673" s="195"/>
      <c r="M673" s="195"/>
      <c r="N673" s="194"/>
      <c r="O673" s="194"/>
      <c r="P673" s="195"/>
      <c r="Q673" s="195"/>
      <c r="R673" s="196">
        <f t="shared" si="252"/>
        <v>0</v>
      </c>
      <c r="S673" s="196">
        <f t="shared" si="253"/>
        <v>0</v>
      </c>
    </row>
    <row r="674" spans="1:19" ht="12">
      <c r="A674" s="889"/>
      <c r="B674" s="890"/>
      <c r="C674" s="197" t="s">
        <v>192</v>
      </c>
      <c r="D674" s="194"/>
      <c r="E674" s="194"/>
      <c r="F674" s="194"/>
      <c r="G674" s="194"/>
      <c r="H674" s="194"/>
      <c r="I674" s="195"/>
      <c r="J674" s="195"/>
      <c r="K674" s="195"/>
      <c r="L674" s="195"/>
      <c r="M674" s="195"/>
      <c r="N674" s="194"/>
      <c r="O674" s="194"/>
      <c r="P674" s="195"/>
      <c r="Q674" s="195"/>
      <c r="R674" s="196">
        <f t="shared" si="252"/>
        <v>0</v>
      </c>
      <c r="S674" s="196">
        <f t="shared" si="253"/>
        <v>0</v>
      </c>
    </row>
    <row r="675" spans="1:19" ht="12">
      <c r="A675" s="889"/>
      <c r="B675" s="890"/>
      <c r="C675" s="198" t="s">
        <v>193</v>
      </c>
      <c r="D675" s="199">
        <f t="shared" ref="D675:M675" si="254">SUM(D669:D674)</f>
        <v>0</v>
      </c>
      <c r="E675" s="199">
        <f t="shared" si="254"/>
        <v>0</v>
      </c>
      <c r="F675" s="199">
        <f t="shared" si="254"/>
        <v>0</v>
      </c>
      <c r="G675" s="199">
        <f t="shared" si="254"/>
        <v>0</v>
      </c>
      <c r="H675" s="199">
        <f t="shared" si="254"/>
        <v>0</v>
      </c>
      <c r="I675" s="199">
        <f t="shared" si="254"/>
        <v>0</v>
      </c>
      <c r="J675" s="199">
        <f t="shared" si="254"/>
        <v>0</v>
      </c>
      <c r="K675" s="199">
        <f t="shared" si="254"/>
        <v>0</v>
      </c>
      <c r="L675" s="199">
        <f t="shared" si="254"/>
        <v>0</v>
      </c>
      <c r="M675" s="199">
        <f t="shared" si="254"/>
        <v>0</v>
      </c>
      <c r="N675" s="199">
        <f>SUM(N669:N674)</f>
        <v>0</v>
      </c>
      <c r="O675" s="199">
        <f>SUM(O669:O674)</f>
        <v>0</v>
      </c>
      <c r="P675" s="199">
        <f>SUM(P669:P674)</f>
        <v>0</v>
      </c>
      <c r="Q675" s="199">
        <f>SUM(Q669:Q674)</f>
        <v>0</v>
      </c>
      <c r="R675" s="200">
        <f t="shared" si="252"/>
        <v>0</v>
      </c>
      <c r="S675" s="200">
        <f t="shared" si="253"/>
        <v>0</v>
      </c>
    </row>
    <row r="676" spans="1:19" ht="12">
      <c r="A676" s="889"/>
      <c r="B676" s="890"/>
      <c r="C676" s="193" t="s">
        <v>194</v>
      </c>
      <c r="D676" s="194"/>
      <c r="E676" s="194"/>
      <c r="F676" s="194"/>
      <c r="G676" s="194"/>
      <c r="H676" s="194"/>
      <c r="I676" s="195"/>
      <c r="J676" s="195"/>
      <c r="K676" s="195"/>
      <c r="L676" s="195"/>
      <c r="M676" s="195"/>
      <c r="N676" s="194"/>
      <c r="O676" s="194"/>
      <c r="P676" s="195"/>
      <c r="Q676" s="195"/>
      <c r="R676" s="196">
        <f t="shared" si="252"/>
        <v>0</v>
      </c>
      <c r="S676" s="196">
        <f t="shared" si="253"/>
        <v>0</v>
      </c>
    </row>
    <row r="677" spans="1:19" ht="12">
      <c r="A677" s="889"/>
      <c r="B677" s="890"/>
      <c r="C677" s="193" t="s">
        <v>195</v>
      </c>
      <c r="D677" s="194"/>
      <c r="E677" s="194"/>
      <c r="F677" s="194"/>
      <c r="G677" s="194"/>
      <c r="H677" s="194"/>
      <c r="I677" s="195"/>
      <c r="J677" s="195"/>
      <c r="K677" s="195"/>
      <c r="L677" s="195"/>
      <c r="M677" s="195"/>
      <c r="N677" s="194"/>
      <c r="O677" s="194"/>
      <c r="P677" s="195"/>
      <c r="Q677" s="195"/>
      <c r="R677" s="196">
        <f t="shared" si="252"/>
        <v>0</v>
      </c>
      <c r="S677" s="196">
        <f t="shared" si="253"/>
        <v>0</v>
      </c>
    </row>
    <row r="678" spans="1:19" ht="12">
      <c r="A678" s="889"/>
      <c r="B678" s="890"/>
      <c r="C678" s="201" t="s">
        <v>196</v>
      </c>
      <c r="D678" s="194"/>
      <c r="E678" s="194"/>
      <c r="F678" s="194"/>
      <c r="G678" s="194"/>
      <c r="H678" s="194"/>
      <c r="I678" s="195"/>
      <c r="J678" s="195"/>
      <c r="K678" s="195"/>
      <c r="L678" s="195"/>
      <c r="M678" s="195"/>
      <c r="N678" s="194"/>
      <c r="O678" s="194"/>
      <c r="P678" s="195"/>
      <c r="Q678" s="195"/>
      <c r="R678" s="196">
        <f t="shared" si="252"/>
        <v>0</v>
      </c>
      <c r="S678" s="196">
        <f t="shared" si="253"/>
        <v>0</v>
      </c>
    </row>
    <row r="679" spans="1:19" ht="12">
      <c r="A679" s="889"/>
      <c r="B679" s="890"/>
      <c r="C679" s="201" t="s">
        <v>197</v>
      </c>
      <c r="D679" s="194"/>
      <c r="E679" s="194"/>
      <c r="F679" s="194"/>
      <c r="G679" s="194"/>
      <c r="H679" s="194"/>
      <c r="I679" s="195"/>
      <c r="J679" s="195"/>
      <c r="K679" s="195"/>
      <c r="L679" s="195"/>
      <c r="M679" s="195"/>
      <c r="N679" s="194"/>
      <c r="O679" s="194"/>
      <c r="P679" s="195"/>
      <c r="Q679" s="195"/>
      <c r="R679" s="196">
        <f t="shared" si="252"/>
        <v>0</v>
      </c>
      <c r="S679" s="196">
        <f t="shared" si="253"/>
        <v>0</v>
      </c>
    </row>
    <row r="680" spans="1:19" ht="12">
      <c r="A680" s="889"/>
      <c r="B680" s="890"/>
      <c r="C680" s="201" t="s">
        <v>198</v>
      </c>
      <c r="D680" s="194"/>
      <c r="E680" s="194"/>
      <c r="F680" s="194"/>
      <c r="G680" s="194"/>
      <c r="H680" s="194"/>
      <c r="I680" s="195"/>
      <c r="J680" s="195"/>
      <c r="K680" s="195"/>
      <c r="L680" s="195"/>
      <c r="M680" s="195"/>
      <c r="N680" s="194"/>
      <c r="O680" s="194"/>
      <c r="P680" s="195"/>
      <c r="Q680" s="195"/>
      <c r="R680" s="196">
        <f t="shared" si="252"/>
        <v>0</v>
      </c>
      <c r="S680" s="196">
        <f t="shared" si="253"/>
        <v>0</v>
      </c>
    </row>
    <row r="681" spans="1:19" ht="12">
      <c r="A681" s="889"/>
      <c r="B681" s="890"/>
      <c r="C681" s="201" t="s">
        <v>199</v>
      </c>
      <c r="D681" s="194"/>
      <c r="E681" s="194"/>
      <c r="F681" s="194"/>
      <c r="G681" s="194"/>
      <c r="H681" s="194"/>
      <c r="I681" s="195"/>
      <c r="J681" s="195"/>
      <c r="K681" s="195"/>
      <c r="L681" s="195"/>
      <c r="M681" s="195"/>
      <c r="N681" s="194"/>
      <c r="O681" s="194"/>
      <c r="P681" s="195"/>
      <c r="Q681" s="195"/>
      <c r="R681" s="196">
        <f t="shared" si="252"/>
        <v>0</v>
      </c>
      <c r="S681" s="196">
        <f t="shared" si="253"/>
        <v>0</v>
      </c>
    </row>
    <row r="682" spans="1:19" ht="12">
      <c r="A682" s="889"/>
      <c r="B682" s="890"/>
      <c r="C682" s="201" t="s">
        <v>200</v>
      </c>
      <c r="D682" s="194"/>
      <c r="E682" s="194"/>
      <c r="F682" s="194"/>
      <c r="G682" s="194"/>
      <c r="H682" s="194"/>
      <c r="I682" s="195"/>
      <c r="J682" s="195"/>
      <c r="K682" s="195"/>
      <c r="L682" s="195"/>
      <c r="M682" s="195"/>
      <c r="N682" s="194"/>
      <c r="O682" s="194"/>
      <c r="P682" s="195"/>
      <c r="Q682" s="195"/>
      <c r="R682" s="196">
        <f t="shared" si="252"/>
        <v>0</v>
      </c>
      <c r="S682" s="196">
        <f t="shared" si="253"/>
        <v>0</v>
      </c>
    </row>
    <row r="683" spans="1:19" ht="12">
      <c r="A683" s="889"/>
      <c r="B683" s="890"/>
      <c r="C683" s="198" t="s">
        <v>201</v>
      </c>
      <c r="D683" s="199">
        <f t="shared" ref="D683:Q683" si="255">SUM(D675:D682)</f>
        <v>0</v>
      </c>
      <c r="E683" s="199">
        <f t="shared" si="255"/>
        <v>0</v>
      </c>
      <c r="F683" s="199">
        <f t="shared" si="255"/>
        <v>0</v>
      </c>
      <c r="G683" s="199">
        <f t="shared" si="255"/>
        <v>0</v>
      </c>
      <c r="H683" s="199">
        <f t="shared" si="255"/>
        <v>0</v>
      </c>
      <c r="I683" s="199">
        <f t="shared" si="255"/>
        <v>0</v>
      </c>
      <c r="J683" s="199">
        <f t="shared" si="255"/>
        <v>0</v>
      </c>
      <c r="K683" s="199">
        <f t="shared" si="255"/>
        <v>0</v>
      </c>
      <c r="L683" s="199">
        <f t="shared" si="255"/>
        <v>0</v>
      </c>
      <c r="M683" s="199">
        <f t="shared" si="255"/>
        <v>0</v>
      </c>
      <c r="N683" s="199">
        <f t="shared" si="255"/>
        <v>0</v>
      </c>
      <c r="O683" s="199">
        <f t="shared" si="255"/>
        <v>0</v>
      </c>
      <c r="P683" s="199">
        <f t="shared" si="255"/>
        <v>0</v>
      </c>
      <c r="Q683" s="199">
        <f t="shared" si="255"/>
        <v>0</v>
      </c>
      <c r="R683" s="199">
        <f t="shared" si="252"/>
        <v>0</v>
      </c>
      <c r="S683" s="199">
        <f>+E683+G683+I683+K683+M683+O683+Q683</f>
        <v>0</v>
      </c>
    </row>
    <row r="684" spans="1:19" ht="12">
      <c r="A684" s="889"/>
      <c r="B684" s="890"/>
      <c r="C684" s="202" t="s">
        <v>202</v>
      </c>
      <c r="D684" s="203"/>
      <c r="E684" s="203"/>
      <c r="F684" s="203"/>
      <c r="G684" s="203"/>
      <c r="H684" s="204"/>
      <c r="I684" s="203"/>
      <c r="J684" s="203"/>
      <c r="K684" s="203"/>
      <c r="L684" s="204"/>
      <c r="M684" s="204"/>
      <c r="N684" s="204"/>
      <c r="O684" s="204"/>
      <c r="P684" s="204"/>
      <c r="Q684" s="204"/>
      <c r="R684" s="205">
        <f>+D684+F684+H684+J684+L684+N684+P684</f>
        <v>0</v>
      </c>
      <c r="S684" s="205">
        <f>+E684+G684+I684+K684+M684+O684+Q684</f>
        <v>0</v>
      </c>
    </row>
    <row r="685" spans="1:19" ht="12.75" thickBot="1">
      <c r="A685" s="889"/>
      <c r="B685" s="890"/>
      <c r="C685" s="206" t="s">
        <v>203</v>
      </c>
      <c r="D685" s="194"/>
      <c r="E685" s="194"/>
      <c r="F685" s="194"/>
      <c r="G685" s="194"/>
      <c r="H685" s="194"/>
      <c r="I685" s="195"/>
      <c r="J685" s="195"/>
      <c r="K685" s="195"/>
      <c r="L685" s="195"/>
      <c r="M685" s="195"/>
      <c r="N685" s="194"/>
      <c r="O685" s="194"/>
      <c r="P685" s="195"/>
      <c r="Q685" s="195"/>
      <c r="R685" s="196">
        <f t="shared" ref="R685" si="256">+D685+F685+H685+J685+L685+N685+P685</f>
        <v>0</v>
      </c>
      <c r="S685" s="196">
        <f t="shared" ref="S685" si="257">+E685+G685+I685+K685+M685+O685+Q685</f>
        <v>0</v>
      </c>
    </row>
    <row r="686" spans="1:19" ht="12">
      <c r="A686" s="889"/>
      <c r="B686" s="890"/>
      <c r="C686" s="207"/>
      <c r="D686" s="208">
        <f t="shared" ref="D686:S686" si="258">+D683</f>
        <v>0</v>
      </c>
      <c r="E686" s="208">
        <f t="shared" si="258"/>
        <v>0</v>
      </c>
      <c r="F686" s="208">
        <f t="shared" si="258"/>
        <v>0</v>
      </c>
      <c r="G686" s="208">
        <f t="shared" si="258"/>
        <v>0</v>
      </c>
      <c r="H686" s="208">
        <f t="shared" si="258"/>
        <v>0</v>
      </c>
      <c r="I686" s="208">
        <f t="shared" si="258"/>
        <v>0</v>
      </c>
      <c r="J686" s="208">
        <f t="shared" si="258"/>
        <v>0</v>
      </c>
      <c r="K686" s="208">
        <f t="shared" si="258"/>
        <v>0</v>
      </c>
      <c r="L686" s="208">
        <f t="shared" si="258"/>
        <v>0</v>
      </c>
      <c r="M686" s="208">
        <f t="shared" si="258"/>
        <v>0</v>
      </c>
      <c r="N686" s="208">
        <f t="shared" si="258"/>
        <v>0</v>
      </c>
      <c r="O686" s="208">
        <f t="shared" si="258"/>
        <v>0</v>
      </c>
      <c r="P686" s="208">
        <f t="shared" si="258"/>
        <v>0</v>
      </c>
      <c r="Q686" s="208">
        <f t="shared" si="258"/>
        <v>0</v>
      </c>
      <c r="R686" s="208">
        <f t="shared" si="258"/>
        <v>0</v>
      </c>
      <c r="S686" s="208">
        <f t="shared" si="258"/>
        <v>0</v>
      </c>
    </row>
    <row r="687" spans="1:19" ht="12" customHeight="1">
      <c r="A687" s="889">
        <v>39</v>
      </c>
      <c r="B687" s="890" t="str">
        <f>VLOOKUP(VALUE(A687),Metas!$B$4:$C$5036,2,0)</f>
        <v xml:space="preserve">Mantener por de bajo del 2.7 la tasa de mortalidad por Tuberculosis. </v>
      </c>
      <c r="C687" s="193" t="s">
        <v>187</v>
      </c>
      <c r="D687" s="194"/>
      <c r="E687" s="194"/>
      <c r="F687" s="194"/>
      <c r="G687" s="194"/>
      <c r="H687" s="194"/>
      <c r="I687" s="195"/>
      <c r="J687" s="195"/>
      <c r="K687" s="195"/>
      <c r="L687" s="195"/>
      <c r="M687" s="195"/>
      <c r="N687" s="194"/>
      <c r="O687" s="194"/>
      <c r="P687" s="195"/>
      <c r="Q687" s="195"/>
      <c r="R687" s="196">
        <f>+D687+F687+H687+J687+L687+N687+P687</f>
        <v>0</v>
      </c>
      <c r="S687" s="196">
        <f>+E687+G687+I687+K687+M687+O687+Q687</f>
        <v>0</v>
      </c>
    </row>
    <row r="688" spans="1:19" ht="12">
      <c r="A688" s="889"/>
      <c r="B688" s="890"/>
      <c r="C688" s="197" t="s">
        <v>188</v>
      </c>
      <c r="D688" s="194"/>
      <c r="E688" s="194"/>
      <c r="F688" s="194"/>
      <c r="G688" s="194"/>
      <c r="H688" s="194"/>
      <c r="I688" s="195"/>
      <c r="J688" s="195"/>
      <c r="K688" s="195"/>
      <c r="L688" s="195"/>
      <c r="M688" s="195"/>
      <c r="N688" s="194"/>
      <c r="O688" s="194"/>
      <c r="P688" s="195"/>
      <c r="Q688" s="195"/>
      <c r="R688" s="196">
        <f t="shared" ref="R688:R701" si="259">+D688+F688+H688+J688+L688+N688+P688</f>
        <v>0</v>
      </c>
      <c r="S688" s="196">
        <f t="shared" ref="S688:S700" si="260">+E688+G688+I688+K688+M688+O688+Q688</f>
        <v>0</v>
      </c>
    </row>
    <row r="689" spans="1:19" ht="12">
      <c r="A689" s="889"/>
      <c r="B689" s="890"/>
      <c r="C689" s="193" t="s">
        <v>189</v>
      </c>
      <c r="D689" s="194"/>
      <c r="E689" s="194"/>
      <c r="F689" s="194"/>
      <c r="G689" s="194"/>
      <c r="H689" s="194"/>
      <c r="I689" s="195"/>
      <c r="J689" s="195"/>
      <c r="K689" s="195"/>
      <c r="L689" s="195"/>
      <c r="M689" s="195"/>
      <c r="N689" s="194"/>
      <c r="O689" s="194"/>
      <c r="P689" s="195"/>
      <c r="Q689" s="195"/>
      <c r="R689" s="196">
        <f t="shared" si="259"/>
        <v>0</v>
      </c>
      <c r="S689" s="196">
        <f t="shared" si="260"/>
        <v>0</v>
      </c>
    </row>
    <row r="690" spans="1:19" ht="12">
      <c r="A690" s="889"/>
      <c r="B690" s="890"/>
      <c r="C690" s="193" t="s">
        <v>190</v>
      </c>
      <c r="D690" s="194"/>
      <c r="E690" s="194"/>
      <c r="F690" s="194"/>
      <c r="G690" s="194"/>
      <c r="H690" s="194"/>
      <c r="I690" s="195"/>
      <c r="J690" s="195"/>
      <c r="K690" s="195"/>
      <c r="L690" s="195"/>
      <c r="M690" s="195"/>
      <c r="N690" s="194"/>
      <c r="O690" s="194"/>
      <c r="P690" s="195"/>
      <c r="Q690" s="195"/>
      <c r="R690" s="196">
        <f t="shared" si="259"/>
        <v>0</v>
      </c>
      <c r="S690" s="196">
        <f t="shared" si="260"/>
        <v>0</v>
      </c>
    </row>
    <row r="691" spans="1:19" ht="12">
      <c r="A691" s="889"/>
      <c r="B691" s="890"/>
      <c r="C691" s="193" t="s">
        <v>191</v>
      </c>
      <c r="D691" s="194"/>
      <c r="E691" s="194"/>
      <c r="F691" s="194"/>
      <c r="G691" s="194"/>
      <c r="H691" s="194"/>
      <c r="I691" s="195"/>
      <c r="J691" s="195"/>
      <c r="K691" s="195"/>
      <c r="L691" s="195"/>
      <c r="M691" s="195"/>
      <c r="N691" s="194"/>
      <c r="O691" s="194"/>
      <c r="P691" s="195"/>
      <c r="Q691" s="195"/>
      <c r="R691" s="196">
        <f t="shared" si="259"/>
        <v>0</v>
      </c>
      <c r="S691" s="196">
        <f t="shared" si="260"/>
        <v>0</v>
      </c>
    </row>
    <row r="692" spans="1:19" ht="12">
      <c r="A692" s="889"/>
      <c r="B692" s="890"/>
      <c r="C692" s="197" t="s">
        <v>192</v>
      </c>
      <c r="D692" s="194"/>
      <c r="E692" s="194"/>
      <c r="F692" s="194"/>
      <c r="G692" s="194"/>
      <c r="H692" s="194"/>
      <c r="I692" s="195"/>
      <c r="J692" s="195"/>
      <c r="K692" s="195"/>
      <c r="L692" s="195"/>
      <c r="M692" s="195"/>
      <c r="N692" s="194"/>
      <c r="O692" s="194"/>
      <c r="P692" s="195"/>
      <c r="Q692" s="195"/>
      <c r="R692" s="196">
        <f t="shared" si="259"/>
        <v>0</v>
      </c>
      <c r="S692" s="196">
        <f t="shared" si="260"/>
        <v>0</v>
      </c>
    </row>
    <row r="693" spans="1:19" ht="12">
      <c r="A693" s="889"/>
      <c r="B693" s="890"/>
      <c r="C693" s="198" t="s">
        <v>193</v>
      </c>
      <c r="D693" s="199">
        <f t="shared" ref="D693:M693" si="261">SUM(D687:D692)</f>
        <v>0</v>
      </c>
      <c r="E693" s="199">
        <f t="shared" si="261"/>
        <v>0</v>
      </c>
      <c r="F693" s="199">
        <f t="shared" si="261"/>
        <v>0</v>
      </c>
      <c r="G693" s="199">
        <f t="shared" si="261"/>
        <v>0</v>
      </c>
      <c r="H693" s="199">
        <f t="shared" si="261"/>
        <v>0</v>
      </c>
      <c r="I693" s="199">
        <f t="shared" si="261"/>
        <v>0</v>
      </c>
      <c r="J693" s="199">
        <f t="shared" si="261"/>
        <v>0</v>
      </c>
      <c r="K693" s="199">
        <f t="shared" si="261"/>
        <v>0</v>
      </c>
      <c r="L693" s="199">
        <f t="shared" si="261"/>
        <v>0</v>
      </c>
      <c r="M693" s="199">
        <f t="shared" si="261"/>
        <v>0</v>
      </c>
      <c r="N693" s="199">
        <f>SUM(N687:N692)</f>
        <v>0</v>
      </c>
      <c r="O693" s="199">
        <f>SUM(O687:O692)</f>
        <v>0</v>
      </c>
      <c r="P693" s="199">
        <f>SUM(P687:P692)</f>
        <v>0</v>
      </c>
      <c r="Q693" s="199">
        <f>SUM(Q687:Q692)</f>
        <v>0</v>
      </c>
      <c r="R693" s="200">
        <f t="shared" si="259"/>
        <v>0</v>
      </c>
      <c r="S693" s="200">
        <f t="shared" si="260"/>
        <v>0</v>
      </c>
    </row>
    <row r="694" spans="1:19" ht="12">
      <c r="A694" s="889"/>
      <c r="B694" s="890"/>
      <c r="C694" s="193" t="s">
        <v>194</v>
      </c>
      <c r="D694" s="194"/>
      <c r="E694" s="194"/>
      <c r="F694" s="194"/>
      <c r="G694" s="194"/>
      <c r="H694" s="194"/>
      <c r="I694" s="195"/>
      <c r="J694" s="195"/>
      <c r="K694" s="195"/>
      <c r="L694" s="195"/>
      <c r="M694" s="195"/>
      <c r="N694" s="194"/>
      <c r="O694" s="194"/>
      <c r="P694" s="195"/>
      <c r="Q694" s="195"/>
      <c r="R694" s="196">
        <f t="shared" si="259"/>
        <v>0</v>
      </c>
      <c r="S694" s="196">
        <f t="shared" si="260"/>
        <v>0</v>
      </c>
    </row>
    <row r="695" spans="1:19" ht="12">
      <c r="A695" s="889"/>
      <c r="B695" s="890"/>
      <c r="C695" s="193" t="s">
        <v>195</v>
      </c>
      <c r="D695" s="194"/>
      <c r="E695" s="194"/>
      <c r="F695" s="194"/>
      <c r="G695" s="194"/>
      <c r="H695" s="194"/>
      <c r="I695" s="195"/>
      <c r="J695" s="195"/>
      <c r="K695" s="195"/>
      <c r="L695" s="195"/>
      <c r="M695" s="195"/>
      <c r="N695" s="194"/>
      <c r="O695" s="194"/>
      <c r="P695" s="195"/>
      <c r="Q695" s="195"/>
      <c r="R695" s="196">
        <f t="shared" si="259"/>
        <v>0</v>
      </c>
      <c r="S695" s="196">
        <f t="shared" si="260"/>
        <v>0</v>
      </c>
    </row>
    <row r="696" spans="1:19" ht="12">
      <c r="A696" s="889"/>
      <c r="B696" s="890"/>
      <c r="C696" s="201" t="s">
        <v>196</v>
      </c>
      <c r="D696" s="194"/>
      <c r="E696" s="194"/>
      <c r="F696" s="194"/>
      <c r="G696" s="194"/>
      <c r="H696" s="194"/>
      <c r="I696" s="195"/>
      <c r="J696" s="195"/>
      <c r="K696" s="195"/>
      <c r="L696" s="195"/>
      <c r="M696" s="195"/>
      <c r="N696" s="194"/>
      <c r="O696" s="194"/>
      <c r="P696" s="195"/>
      <c r="Q696" s="195"/>
      <c r="R696" s="196">
        <f t="shared" si="259"/>
        <v>0</v>
      </c>
      <c r="S696" s="196">
        <f t="shared" si="260"/>
        <v>0</v>
      </c>
    </row>
    <row r="697" spans="1:19" ht="12">
      <c r="A697" s="889"/>
      <c r="B697" s="890"/>
      <c r="C697" s="201" t="s">
        <v>197</v>
      </c>
      <c r="D697" s="194"/>
      <c r="E697" s="194"/>
      <c r="F697" s="194"/>
      <c r="G697" s="194"/>
      <c r="H697" s="194"/>
      <c r="I697" s="195"/>
      <c r="J697" s="195"/>
      <c r="K697" s="195"/>
      <c r="L697" s="195"/>
      <c r="M697" s="195"/>
      <c r="N697" s="194"/>
      <c r="O697" s="194"/>
      <c r="P697" s="195"/>
      <c r="Q697" s="195"/>
      <c r="R697" s="196">
        <f t="shared" si="259"/>
        <v>0</v>
      </c>
      <c r="S697" s="196">
        <f t="shared" si="260"/>
        <v>0</v>
      </c>
    </row>
    <row r="698" spans="1:19" ht="12">
      <c r="A698" s="889"/>
      <c r="B698" s="890"/>
      <c r="C698" s="201" t="s">
        <v>198</v>
      </c>
      <c r="D698" s="194"/>
      <c r="E698" s="194"/>
      <c r="F698" s="194"/>
      <c r="G698" s="194"/>
      <c r="H698" s="194"/>
      <c r="I698" s="195"/>
      <c r="J698" s="195"/>
      <c r="K698" s="195"/>
      <c r="L698" s="195"/>
      <c r="M698" s="195"/>
      <c r="N698" s="194"/>
      <c r="O698" s="194"/>
      <c r="P698" s="195"/>
      <c r="Q698" s="195"/>
      <c r="R698" s="196">
        <f t="shared" si="259"/>
        <v>0</v>
      </c>
      <c r="S698" s="196">
        <f t="shared" si="260"/>
        <v>0</v>
      </c>
    </row>
    <row r="699" spans="1:19" ht="12">
      <c r="A699" s="889"/>
      <c r="B699" s="890"/>
      <c r="C699" s="201" t="s">
        <v>199</v>
      </c>
      <c r="D699" s="194"/>
      <c r="E699" s="194"/>
      <c r="F699" s="194"/>
      <c r="G699" s="194"/>
      <c r="H699" s="194"/>
      <c r="I699" s="195"/>
      <c r="J699" s="195"/>
      <c r="K699" s="195"/>
      <c r="L699" s="195"/>
      <c r="M699" s="195"/>
      <c r="N699" s="194"/>
      <c r="O699" s="194"/>
      <c r="P699" s="195"/>
      <c r="Q699" s="195"/>
      <c r="R699" s="196">
        <f t="shared" si="259"/>
        <v>0</v>
      </c>
      <c r="S699" s="196">
        <f t="shared" si="260"/>
        <v>0</v>
      </c>
    </row>
    <row r="700" spans="1:19" ht="12">
      <c r="A700" s="889"/>
      <c r="B700" s="890"/>
      <c r="C700" s="201" t="s">
        <v>200</v>
      </c>
      <c r="D700" s="194"/>
      <c r="E700" s="194"/>
      <c r="F700" s="194"/>
      <c r="G700" s="194"/>
      <c r="H700" s="194"/>
      <c r="I700" s="195"/>
      <c r="J700" s="195"/>
      <c r="K700" s="195"/>
      <c r="L700" s="195"/>
      <c r="M700" s="195"/>
      <c r="N700" s="194"/>
      <c r="O700" s="194"/>
      <c r="P700" s="195"/>
      <c r="Q700" s="195"/>
      <c r="R700" s="196">
        <f t="shared" si="259"/>
        <v>0</v>
      </c>
      <c r="S700" s="196">
        <f t="shared" si="260"/>
        <v>0</v>
      </c>
    </row>
    <row r="701" spans="1:19" ht="12">
      <c r="A701" s="889"/>
      <c r="B701" s="890"/>
      <c r="C701" s="198" t="s">
        <v>201</v>
      </c>
      <c r="D701" s="199">
        <f t="shared" ref="D701:Q701" si="262">SUM(D693:D700)</f>
        <v>0</v>
      </c>
      <c r="E701" s="199">
        <f t="shared" si="262"/>
        <v>0</v>
      </c>
      <c r="F701" s="199">
        <f t="shared" si="262"/>
        <v>0</v>
      </c>
      <c r="G701" s="199">
        <f t="shared" si="262"/>
        <v>0</v>
      </c>
      <c r="H701" s="199">
        <f t="shared" si="262"/>
        <v>0</v>
      </c>
      <c r="I701" s="199">
        <f t="shared" si="262"/>
        <v>0</v>
      </c>
      <c r="J701" s="199">
        <f t="shared" si="262"/>
        <v>0</v>
      </c>
      <c r="K701" s="199">
        <f t="shared" si="262"/>
        <v>0</v>
      </c>
      <c r="L701" s="199">
        <f t="shared" si="262"/>
        <v>0</v>
      </c>
      <c r="M701" s="199">
        <f t="shared" si="262"/>
        <v>0</v>
      </c>
      <c r="N701" s="199">
        <f t="shared" si="262"/>
        <v>0</v>
      </c>
      <c r="O701" s="199">
        <f t="shared" si="262"/>
        <v>0</v>
      </c>
      <c r="P701" s="199">
        <f t="shared" si="262"/>
        <v>0</v>
      </c>
      <c r="Q701" s="199">
        <f t="shared" si="262"/>
        <v>0</v>
      </c>
      <c r="R701" s="199">
        <f t="shared" si="259"/>
        <v>0</v>
      </c>
      <c r="S701" s="199">
        <f>+E701+G701+I701+K701+M701+O701+Q701</f>
        <v>0</v>
      </c>
    </row>
    <row r="702" spans="1:19" ht="12">
      <c r="A702" s="889"/>
      <c r="B702" s="890"/>
      <c r="C702" s="202" t="s">
        <v>202</v>
      </c>
      <c r="D702" s="203"/>
      <c r="E702" s="203"/>
      <c r="F702" s="203"/>
      <c r="G702" s="203"/>
      <c r="H702" s="204"/>
      <c r="I702" s="203"/>
      <c r="J702" s="203"/>
      <c r="K702" s="203"/>
      <c r="L702" s="204"/>
      <c r="M702" s="204"/>
      <c r="N702" s="204"/>
      <c r="O702" s="204"/>
      <c r="P702" s="204"/>
      <c r="Q702" s="204"/>
      <c r="R702" s="205">
        <f>+D702+F702+H702+J702+L702+N702+P702</f>
        <v>0</v>
      </c>
      <c r="S702" s="205">
        <f>+E702+G702+I702+K702+M702+O702+Q702</f>
        <v>0</v>
      </c>
    </row>
    <row r="703" spans="1:19" ht="12.75" thickBot="1">
      <c r="A703" s="889"/>
      <c r="B703" s="890"/>
      <c r="C703" s="206" t="s">
        <v>203</v>
      </c>
      <c r="D703" s="194"/>
      <c r="E703" s="194"/>
      <c r="F703" s="194"/>
      <c r="G703" s="194"/>
      <c r="H703" s="194"/>
      <c r="I703" s="195"/>
      <c r="J703" s="195"/>
      <c r="K703" s="195"/>
      <c r="L703" s="195"/>
      <c r="M703" s="195"/>
      <c r="N703" s="194"/>
      <c r="O703" s="194"/>
      <c r="P703" s="195"/>
      <c r="Q703" s="195"/>
      <c r="R703" s="196">
        <f t="shared" ref="R703" si="263">+D703+F703+H703+J703+L703+N703+P703</f>
        <v>0</v>
      </c>
      <c r="S703" s="196">
        <f t="shared" ref="S703" si="264">+E703+G703+I703+K703+M703+O703+Q703</f>
        <v>0</v>
      </c>
    </row>
    <row r="704" spans="1:19" ht="12">
      <c r="A704" s="889"/>
      <c r="B704" s="890"/>
      <c r="C704" s="207"/>
      <c r="D704" s="208">
        <f t="shared" ref="D704:S704" si="265">+D701</f>
        <v>0</v>
      </c>
      <c r="E704" s="208">
        <f t="shared" si="265"/>
        <v>0</v>
      </c>
      <c r="F704" s="208">
        <f t="shared" si="265"/>
        <v>0</v>
      </c>
      <c r="G704" s="208">
        <f t="shared" si="265"/>
        <v>0</v>
      </c>
      <c r="H704" s="208">
        <f t="shared" si="265"/>
        <v>0</v>
      </c>
      <c r="I704" s="208">
        <f t="shared" si="265"/>
        <v>0</v>
      </c>
      <c r="J704" s="208">
        <f t="shared" si="265"/>
        <v>0</v>
      </c>
      <c r="K704" s="208">
        <f t="shared" si="265"/>
        <v>0</v>
      </c>
      <c r="L704" s="208">
        <f t="shared" si="265"/>
        <v>0</v>
      </c>
      <c r="M704" s="208">
        <f t="shared" si="265"/>
        <v>0</v>
      </c>
      <c r="N704" s="208">
        <f t="shared" si="265"/>
        <v>0</v>
      </c>
      <c r="O704" s="208">
        <f t="shared" si="265"/>
        <v>0</v>
      </c>
      <c r="P704" s="208">
        <f t="shared" si="265"/>
        <v>0</v>
      </c>
      <c r="Q704" s="208">
        <f t="shared" si="265"/>
        <v>0</v>
      </c>
      <c r="R704" s="208">
        <f t="shared" si="265"/>
        <v>0</v>
      </c>
      <c r="S704" s="208">
        <f t="shared" si="265"/>
        <v>0</v>
      </c>
    </row>
    <row r="705" spans="1:19" ht="12" customHeight="1">
      <c r="A705" s="889">
        <v>40</v>
      </c>
      <c r="B705" s="890" t="str">
        <f>VLOOKUP(VALUE(A705),Metas!$B$4:$C$5036,2,0)</f>
        <v>Implementar 1 red intersectorial y comunitaria de salud ambiental por localidad.</v>
      </c>
      <c r="C705" s="193" t="s">
        <v>187</v>
      </c>
      <c r="D705" s="194"/>
      <c r="E705" s="194"/>
      <c r="F705" s="194"/>
      <c r="G705" s="194"/>
      <c r="H705" s="194"/>
      <c r="I705" s="195"/>
      <c r="J705" s="195"/>
      <c r="K705" s="195"/>
      <c r="L705" s="195"/>
      <c r="M705" s="195"/>
      <c r="N705" s="194"/>
      <c r="O705" s="194"/>
      <c r="P705" s="195"/>
      <c r="Q705" s="195"/>
      <c r="R705" s="196">
        <f>+D705+F705+H705+J705+L705+N705+P705</f>
        <v>0</v>
      </c>
      <c r="S705" s="196">
        <f>+E705+G705+I705+K705+M705+O705+Q705</f>
        <v>0</v>
      </c>
    </row>
    <row r="706" spans="1:19" ht="12">
      <c r="A706" s="889"/>
      <c r="B706" s="890"/>
      <c r="C706" s="197" t="s">
        <v>188</v>
      </c>
      <c r="D706" s="194"/>
      <c r="E706" s="194"/>
      <c r="F706" s="194"/>
      <c r="G706" s="194"/>
      <c r="H706" s="194"/>
      <c r="I706" s="195"/>
      <c r="J706" s="195"/>
      <c r="K706" s="195"/>
      <c r="L706" s="195"/>
      <c r="M706" s="195"/>
      <c r="N706" s="194"/>
      <c r="O706" s="194"/>
      <c r="P706" s="195"/>
      <c r="Q706" s="195"/>
      <c r="R706" s="196">
        <f t="shared" ref="R706:R719" si="266">+D706+F706+H706+J706+L706+N706+P706</f>
        <v>0</v>
      </c>
      <c r="S706" s="196">
        <f t="shared" ref="S706:S718" si="267">+E706+G706+I706+K706+M706+O706+Q706</f>
        <v>0</v>
      </c>
    </row>
    <row r="707" spans="1:19" ht="12">
      <c r="A707" s="889"/>
      <c r="B707" s="890"/>
      <c r="C707" s="193" t="s">
        <v>189</v>
      </c>
      <c r="D707" s="194"/>
      <c r="E707" s="194"/>
      <c r="F707" s="194"/>
      <c r="G707" s="194"/>
      <c r="H707" s="194"/>
      <c r="I707" s="195"/>
      <c r="J707" s="195"/>
      <c r="K707" s="195"/>
      <c r="L707" s="195"/>
      <c r="M707" s="195"/>
      <c r="N707" s="194"/>
      <c r="O707" s="194"/>
      <c r="P707" s="195"/>
      <c r="Q707" s="195"/>
      <c r="R707" s="196">
        <f t="shared" si="266"/>
        <v>0</v>
      </c>
      <c r="S707" s="196">
        <f t="shared" si="267"/>
        <v>0</v>
      </c>
    </row>
    <row r="708" spans="1:19" ht="12">
      <c r="A708" s="889"/>
      <c r="B708" s="890"/>
      <c r="C708" s="193" t="s">
        <v>190</v>
      </c>
      <c r="D708" s="194"/>
      <c r="E708" s="194"/>
      <c r="F708" s="194"/>
      <c r="G708" s="194"/>
      <c r="H708" s="194"/>
      <c r="I708" s="195"/>
      <c r="J708" s="195"/>
      <c r="K708" s="195"/>
      <c r="L708" s="195"/>
      <c r="M708" s="195"/>
      <c r="N708" s="194"/>
      <c r="O708" s="194"/>
      <c r="P708" s="195"/>
      <c r="Q708" s="195"/>
      <c r="R708" s="196">
        <f t="shared" si="266"/>
        <v>0</v>
      </c>
      <c r="S708" s="196">
        <f t="shared" si="267"/>
        <v>0</v>
      </c>
    </row>
    <row r="709" spans="1:19" ht="12">
      <c r="A709" s="889"/>
      <c r="B709" s="890"/>
      <c r="C709" s="193" t="s">
        <v>191</v>
      </c>
      <c r="D709" s="194"/>
      <c r="E709" s="194"/>
      <c r="F709" s="194"/>
      <c r="G709" s="194"/>
      <c r="H709" s="194"/>
      <c r="I709" s="195"/>
      <c r="J709" s="195"/>
      <c r="K709" s="195"/>
      <c r="L709" s="195"/>
      <c r="M709" s="195"/>
      <c r="N709" s="194"/>
      <c r="O709" s="194"/>
      <c r="P709" s="195"/>
      <c r="Q709" s="195"/>
      <c r="R709" s="196">
        <f t="shared" si="266"/>
        <v>0</v>
      </c>
      <c r="S709" s="196">
        <f t="shared" si="267"/>
        <v>0</v>
      </c>
    </row>
    <row r="710" spans="1:19" ht="12">
      <c r="A710" s="889"/>
      <c r="B710" s="890"/>
      <c r="C710" s="197" t="s">
        <v>192</v>
      </c>
      <c r="D710" s="194"/>
      <c r="E710" s="194"/>
      <c r="F710" s="194"/>
      <c r="G710" s="194"/>
      <c r="H710" s="194"/>
      <c r="I710" s="195"/>
      <c r="J710" s="195"/>
      <c r="K710" s="195"/>
      <c r="L710" s="195"/>
      <c r="M710" s="195"/>
      <c r="N710" s="194"/>
      <c r="O710" s="194"/>
      <c r="P710" s="195"/>
      <c r="Q710" s="195"/>
      <c r="R710" s="196">
        <f t="shared" si="266"/>
        <v>0</v>
      </c>
      <c r="S710" s="196">
        <f t="shared" si="267"/>
        <v>0</v>
      </c>
    </row>
    <row r="711" spans="1:19" ht="12">
      <c r="A711" s="889"/>
      <c r="B711" s="890"/>
      <c r="C711" s="198" t="s">
        <v>193</v>
      </c>
      <c r="D711" s="199">
        <f t="shared" ref="D711:M711" si="268">SUM(D705:D710)</f>
        <v>0</v>
      </c>
      <c r="E711" s="199">
        <f t="shared" si="268"/>
        <v>0</v>
      </c>
      <c r="F711" s="199">
        <f t="shared" si="268"/>
        <v>0</v>
      </c>
      <c r="G711" s="199">
        <f t="shared" si="268"/>
        <v>0</v>
      </c>
      <c r="H711" s="199">
        <f t="shared" si="268"/>
        <v>0</v>
      </c>
      <c r="I711" s="199">
        <f t="shared" si="268"/>
        <v>0</v>
      </c>
      <c r="J711" s="199">
        <f t="shared" si="268"/>
        <v>0</v>
      </c>
      <c r="K711" s="199">
        <f t="shared" si="268"/>
        <v>0</v>
      </c>
      <c r="L711" s="199">
        <f t="shared" si="268"/>
        <v>0</v>
      </c>
      <c r="M711" s="199">
        <f t="shared" si="268"/>
        <v>0</v>
      </c>
      <c r="N711" s="199">
        <f>SUM(N705:N710)</f>
        <v>0</v>
      </c>
      <c r="O711" s="199">
        <f>SUM(O705:O710)</f>
        <v>0</v>
      </c>
      <c r="P711" s="199">
        <f>SUM(P705:P710)</f>
        <v>0</v>
      </c>
      <c r="Q711" s="199">
        <f>SUM(Q705:Q710)</f>
        <v>0</v>
      </c>
      <c r="R711" s="200">
        <f t="shared" si="266"/>
        <v>0</v>
      </c>
      <c r="S711" s="200">
        <f t="shared" si="267"/>
        <v>0</v>
      </c>
    </row>
    <row r="712" spans="1:19" ht="12">
      <c r="A712" s="889"/>
      <c r="B712" s="890"/>
      <c r="C712" s="193" t="s">
        <v>194</v>
      </c>
      <c r="D712" s="194"/>
      <c r="E712" s="194"/>
      <c r="F712" s="194"/>
      <c r="G712" s="194"/>
      <c r="H712" s="194"/>
      <c r="I712" s="195"/>
      <c r="J712" s="195"/>
      <c r="K712" s="195"/>
      <c r="L712" s="195"/>
      <c r="M712" s="195"/>
      <c r="N712" s="194"/>
      <c r="O712" s="194"/>
      <c r="P712" s="195"/>
      <c r="Q712" s="195"/>
      <c r="R712" s="196">
        <f t="shared" si="266"/>
        <v>0</v>
      </c>
      <c r="S712" s="196">
        <f t="shared" si="267"/>
        <v>0</v>
      </c>
    </row>
    <row r="713" spans="1:19" ht="12">
      <c r="A713" s="889"/>
      <c r="B713" s="890"/>
      <c r="C713" s="193" t="s">
        <v>195</v>
      </c>
      <c r="D713" s="194"/>
      <c r="E713" s="194"/>
      <c r="F713" s="194"/>
      <c r="G713" s="194"/>
      <c r="H713" s="194"/>
      <c r="I713" s="195"/>
      <c r="J713" s="195"/>
      <c r="K713" s="195"/>
      <c r="L713" s="195"/>
      <c r="M713" s="195"/>
      <c r="N713" s="194"/>
      <c r="O713" s="194"/>
      <c r="P713" s="195"/>
      <c r="Q713" s="195"/>
      <c r="R713" s="196">
        <f t="shared" si="266"/>
        <v>0</v>
      </c>
      <c r="S713" s="196">
        <f t="shared" si="267"/>
        <v>0</v>
      </c>
    </row>
    <row r="714" spans="1:19" ht="12">
      <c r="A714" s="889"/>
      <c r="B714" s="890"/>
      <c r="C714" s="201" t="s">
        <v>196</v>
      </c>
      <c r="D714" s="194"/>
      <c r="E714" s="194"/>
      <c r="F714" s="194"/>
      <c r="G714" s="194"/>
      <c r="H714" s="194"/>
      <c r="I714" s="195"/>
      <c r="J714" s="195"/>
      <c r="K714" s="195"/>
      <c r="L714" s="195"/>
      <c r="M714" s="195"/>
      <c r="N714" s="194"/>
      <c r="O714" s="194"/>
      <c r="P714" s="195"/>
      <c r="Q714" s="195"/>
      <c r="R714" s="196">
        <f t="shared" si="266"/>
        <v>0</v>
      </c>
      <c r="S714" s="196">
        <f t="shared" si="267"/>
        <v>0</v>
      </c>
    </row>
    <row r="715" spans="1:19" ht="12">
      <c r="A715" s="889"/>
      <c r="B715" s="890"/>
      <c r="C715" s="201" t="s">
        <v>197</v>
      </c>
      <c r="D715" s="194"/>
      <c r="E715" s="194"/>
      <c r="F715" s="194"/>
      <c r="G715" s="194"/>
      <c r="H715" s="194"/>
      <c r="I715" s="195"/>
      <c r="J715" s="195"/>
      <c r="K715" s="195"/>
      <c r="L715" s="195"/>
      <c r="M715" s="195"/>
      <c r="N715" s="194"/>
      <c r="O715" s="194"/>
      <c r="P715" s="195"/>
      <c r="Q715" s="195"/>
      <c r="R715" s="196">
        <f t="shared" si="266"/>
        <v>0</v>
      </c>
      <c r="S715" s="196">
        <f t="shared" si="267"/>
        <v>0</v>
      </c>
    </row>
    <row r="716" spans="1:19" ht="12">
      <c r="A716" s="889"/>
      <c r="B716" s="890"/>
      <c r="C716" s="201" t="s">
        <v>198</v>
      </c>
      <c r="D716" s="194"/>
      <c r="E716" s="194"/>
      <c r="F716" s="194"/>
      <c r="G716" s="194"/>
      <c r="H716" s="194"/>
      <c r="I716" s="195"/>
      <c r="J716" s="195"/>
      <c r="K716" s="195"/>
      <c r="L716" s="195"/>
      <c r="M716" s="195"/>
      <c r="N716" s="194"/>
      <c r="O716" s="194"/>
      <c r="P716" s="195"/>
      <c r="Q716" s="195"/>
      <c r="R716" s="196">
        <f t="shared" si="266"/>
        <v>0</v>
      </c>
      <c r="S716" s="196">
        <f t="shared" si="267"/>
        <v>0</v>
      </c>
    </row>
    <row r="717" spans="1:19" ht="12">
      <c r="A717" s="889"/>
      <c r="B717" s="890"/>
      <c r="C717" s="201" t="s">
        <v>199</v>
      </c>
      <c r="D717" s="194"/>
      <c r="E717" s="194"/>
      <c r="F717" s="194"/>
      <c r="G717" s="194"/>
      <c r="H717" s="194"/>
      <c r="I717" s="195"/>
      <c r="J717" s="195"/>
      <c r="K717" s="195"/>
      <c r="L717" s="195"/>
      <c r="M717" s="195"/>
      <c r="N717" s="194"/>
      <c r="O717" s="194"/>
      <c r="P717" s="195"/>
      <c r="Q717" s="195"/>
      <c r="R717" s="196">
        <f t="shared" si="266"/>
        <v>0</v>
      </c>
      <c r="S717" s="196">
        <f t="shared" si="267"/>
        <v>0</v>
      </c>
    </row>
    <row r="718" spans="1:19" ht="12">
      <c r="A718" s="889"/>
      <c r="B718" s="890"/>
      <c r="C718" s="201" t="s">
        <v>200</v>
      </c>
      <c r="D718" s="194">
        <v>79</v>
      </c>
      <c r="E718" s="194">
        <v>74</v>
      </c>
      <c r="F718" s="194">
        <v>3081</v>
      </c>
      <c r="G718" s="194">
        <v>3352</v>
      </c>
      <c r="H718" s="194">
        <v>12147</v>
      </c>
      <c r="I718" s="195">
        <v>12344</v>
      </c>
      <c r="J718" s="195">
        <v>8595</v>
      </c>
      <c r="K718" s="195">
        <v>9894</v>
      </c>
      <c r="L718" s="195">
        <v>9599</v>
      </c>
      <c r="M718" s="195">
        <v>11670</v>
      </c>
      <c r="N718" s="194">
        <v>20763</v>
      </c>
      <c r="O718" s="194">
        <v>29301</v>
      </c>
      <c r="P718" s="195">
        <v>12486</v>
      </c>
      <c r="Q718" s="195">
        <v>25811</v>
      </c>
      <c r="R718" s="196">
        <f t="shared" si="266"/>
        <v>66750</v>
      </c>
      <c r="S718" s="196">
        <f t="shared" si="267"/>
        <v>92446</v>
      </c>
    </row>
    <row r="719" spans="1:19" ht="12">
      <c r="A719" s="889"/>
      <c r="B719" s="890"/>
      <c r="C719" s="198" t="s">
        <v>201</v>
      </c>
      <c r="D719" s="199">
        <f t="shared" ref="D719:Q719" si="269">SUM(D711:D718)</f>
        <v>79</v>
      </c>
      <c r="E719" s="199">
        <f t="shared" si="269"/>
        <v>74</v>
      </c>
      <c r="F719" s="199">
        <f t="shared" si="269"/>
        <v>3081</v>
      </c>
      <c r="G719" s="199">
        <f t="shared" si="269"/>
        <v>3352</v>
      </c>
      <c r="H719" s="199">
        <f t="shared" si="269"/>
        <v>12147</v>
      </c>
      <c r="I719" s="199">
        <f t="shared" si="269"/>
        <v>12344</v>
      </c>
      <c r="J719" s="199">
        <f t="shared" si="269"/>
        <v>8595</v>
      </c>
      <c r="K719" s="199">
        <f t="shared" si="269"/>
        <v>9894</v>
      </c>
      <c r="L719" s="199">
        <f t="shared" si="269"/>
        <v>9599</v>
      </c>
      <c r="M719" s="199">
        <f t="shared" si="269"/>
        <v>11670</v>
      </c>
      <c r="N719" s="199">
        <f t="shared" si="269"/>
        <v>20763</v>
      </c>
      <c r="O719" s="199">
        <f t="shared" si="269"/>
        <v>29301</v>
      </c>
      <c r="P719" s="199">
        <f t="shared" si="269"/>
        <v>12486</v>
      </c>
      <c r="Q719" s="199">
        <f t="shared" si="269"/>
        <v>25811</v>
      </c>
      <c r="R719" s="199">
        <f t="shared" si="266"/>
        <v>66750</v>
      </c>
      <c r="S719" s="199">
        <f>+E719+G719+I719+K719+M719+O719+Q719</f>
        <v>92446</v>
      </c>
    </row>
    <row r="720" spans="1:19" ht="12">
      <c r="A720" s="889"/>
      <c r="B720" s="890"/>
      <c r="C720" s="202" t="s">
        <v>202</v>
      </c>
      <c r="D720" s="203"/>
      <c r="E720" s="203"/>
      <c r="F720" s="203"/>
      <c r="G720" s="203"/>
      <c r="H720" s="204"/>
      <c r="I720" s="203"/>
      <c r="J720" s="203"/>
      <c r="K720" s="203"/>
      <c r="L720" s="204"/>
      <c r="M720" s="204"/>
      <c r="N720" s="204"/>
      <c r="O720" s="204"/>
      <c r="P720" s="204"/>
      <c r="Q720" s="204"/>
      <c r="R720" s="205">
        <f>+D720+F720+H720+J720+L720+N720+P720</f>
        <v>0</v>
      </c>
      <c r="S720" s="205">
        <f>+E720+G720+I720+K720+M720+O720+Q720</f>
        <v>0</v>
      </c>
    </row>
    <row r="721" spans="1:19" ht="12.75" thickBot="1">
      <c r="A721" s="889"/>
      <c r="B721" s="890"/>
      <c r="C721" s="206" t="s">
        <v>203</v>
      </c>
      <c r="D721" s="194"/>
      <c r="E721" s="194"/>
      <c r="F721" s="194"/>
      <c r="G721" s="194"/>
      <c r="H721" s="194"/>
      <c r="I721" s="195"/>
      <c r="J721" s="195"/>
      <c r="K721" s="195"/>
      <c r="L721" s="195"/>
      <c r="M721" s="195"/>
      <c r="N721" s="194"/>
      <c r="O721" s="194"/>
      <c r="P721" s="195"/>
      <c r="Q721" s="195"/>
      <c r="R721" s="196">
        <f t="shared" ref="R721" si="270">+D721+F721+H721+J721+L721+N721+P721</f>
        <v>0</v>
      </c>
      <c r="S721" s="196">
        <f t="shared" ref="S721" si="271">+E721+G721+I721+K721+M721+O721+Q721</f>
        <v>0</v>
      </c>
    </row>
    <row r="722" spans="1:19" ht="12">
      <c r="A722" s="889"/>
      <c r="B722" s="890"/>
      <c r="C722" s="207"/>
      <c r="D722" s="208">
        <f t="shared" ref="D722:S722" si="272">+D719</f>
        <v>79</v>
      </c>
      <c r="E722" s="208">
        <f t="shared" si="272"/>
        <v>74</v>
      </c>
      <c r="F722" s="208">
        <f t="shared" si="272"/>
        <v>3081</v>
      </c>
      <c r="G722" s="208">
        <f t="shared" si="272"/>
        <v>3352</v>
      </c>
      <c r="H722" s="208">
        <f t="shared" si="272"/>
        <v>12147</v>
      </c>
      <c r="I722" s="208">
        <f t="shared" si="272"/>
        <v>12344</v>
      </c>
      <c r="J722" s="208">
        <f t="shared" si="272"/>
        <v>8595</v>
      </c>
      <c r="K722" s="208">
        <f t="shared" si="272"/>
        <v>9894</v>
      </c>
      <c r="L722" s="208">
        <f t="shared" si="272"/>
        <v>9599</v>
      </c>
      <c r="M722" s="208">
        <f t="shared" si="272"/>
        <v>11670</v>
      </c>
      <c r="N722" s="208">
        <f t="shared" si="272"/>
        <v>20763</v>
      </c>
      <c r="O722" s="208">
        <f t="shared" si="272"/>
        <v>29301</v>
      </c>
      <c r="P722" s="208">
        <f t="shared" si="272"/>
        <v>12486</v>
      </c>
      <c r="Q722" s="208">
        <f t="shared" si="272"/>
        <v>25811</v>
      </c>
      <c r="R722" s="208">
        <f t="shared" si="272"/>
        <v>66750</v>
      </c>
      <c r="S722" s="208">
        <f t="shared" si="272"/>
        <v>92446</v>
      </c>
    </row>
    <row r="723" spans="1:19" ht="12" customHeight="1">
      <c r="A723" s="889">
        <v>41</v>
      </c>
      <c r="B723" s="890" t="str">
        <f>VLOOKUP(VALUE(A723),Metas!$B$4:$C$5036,2,0)</f>
        <v>Implementar el 100% de la estrategia para la gestión integral de zoonosis en el DC</v>
      </c>
      <c r="C723" s="193" t="s">
        <v>187</v>
      </c>
      <c r="D723" s="194"/>
      <c r="E723" s="194"/>
      <c r="F723" s="194"/>
      <c r="G723" s="194"/>
      <c r="H723" s="194"/>
      <c r="I723" s="195"/>
      <c r="J723" s="195"/>
      <c r="K723" s="195"/>
      <c r="L723" s="195"/>
      <c r="M723" s="195"/>
      <c r="N723" s="194"/>
      <c r="O723" s="194"/>
      <c r="P723" s="195"/>
      <c r="Q723" s="195"/>
      <c r="R723" s="196">
        <f>+D723+F723+H723+J723+L723+N723+P723</f>
        <v>0</v>
      </c>
      <c r="S723" s="196">
        <f>+E723+G723+I723+K723+M723+O723+Q723</f>
        <v>0</v>
      </c>
    </row>
    <row r="724" spans="1:19" ht="12">
      <c r="A724" s="889"/>
      <c r="B724" s="890"/>
      <c r="C724" s="197" t="s">
        <v>188</v>
      </c>
      <c r="D724" s="194"/>
      <c r="E724" s="194"/>
      <c r="F724" s="194"/>
      <c r="G724" s="194"/>
      <c r="H724" s="194"/>
      <c r="I724" s="195"/>
      <c r="J724" s="195"/>
      <c r="K724" s="195"/>
      <c r="L724" s="195"/>
      <c r="M724" s="195"/>
      <c r="N724" s="194"/>
      <c r="O724" s="194"/>
      <c r="P724" s="195"/>
      <c r="Q724" s="195"/>
      <c r="R724" s="196">
        <f t="shared" ref="R724:R737" si="273">+D724+F724+H724+J724+L724+N724+P724</f>
        <v>0</v>
      </c>
      <c r="S724" s="196">
        <f t="shared" ref="S724:S736" si="274">+E724+G724+I724+K724+M724+O724+Q724</f>
        <v>0</v>
      </c>
    </row>
    <row r="725" spans="1:19" ht="12">
      <c r="A725" s="889"/>
      <c r="B725" s="890"/>
      <c r="C725" s="193" t="s">
        <v>189</v>
      </c>
      <c r="D725" s="194"/>
      <c r="E725" s="194"/>
      <c r="F725" s="194"/>
      <c r="G725" s="194"/>
      <c r="H725" s="194"/>
      <c r="I725" s="195"/>
      <c r="J725" s="195"/>
      <c r="K725" s="195"/>
      <c r="L725" s="195"/>
      <c r="M725" s="195"/>
      <c r="N725" s="194"/>
      <c r="O725" s="194"/>
      <c r="P725" s="195"/>
      <c r="Q725" s="195"/>
      <c r="R725" s="196">
        <f t="shared" si="273"/>
        <v>0</v>
      </c>
      <c r="S725" s="196">
        <f t="shared" si="274"/>
        <v>0</v>
      </c>
    </row>
    <row r="726" spans="1:19" ht="12">
      <c r="A726" s="889"/>
      <c r="B726" s="890"/>
      <c r="C726" s="193" t="s">
        <v>190</v>
      </c>
      <c r="D726" s="194"/>
      <c r="E726" s="194"/>
      <c r="F726" s="194"/>
      <c r="G726" s="194"/>
      <c r="H726" s="194"/>
      <c r="I726" s="195"/>
      <c r="J726" s="195"/>
      <c r="K726" s="195"/>
      <c r="L726" s="195"/>
      <c r="M726" s="195"/>
      <c r="N726" s="194"/>
      <c r="O726" s="194"/>
      <c r="P726" s="195"/>
      <c r="Q726" s="195"/>
      <c r="R726" s="196">
        <f t="shared" si="273"/>
        <v>0</v>
      </c>
      <c r="S726" s="196">
        <f t="shared" si="274"/>
        <v>0</v>
      </c>
    </row>
    <row r="727" spans="1:19" ht="12">
      <c r="A727" s="889"/>
      <c r="B727" s="890"/>
      <c r="C727" s="193" t="s">
        <v>191</v>
      </c>
      <c r="D727" s="194"/>
      <c r="E727" s="194"/>
      <c r="F727" s="194"/>
      <c r="G727" s="194"/>
      <c r="H727" s="194"/>
      <c r="I727" s="195"/>
      <c r="J727" s="195"/>
      <c r="K727" s="195"/>
      <c r="L727" s="195"/>
      <c r="M727" s="195"/>
      <c r="N727" s="194"/>
      <c r="O727" s="194"/>
      <c r="P727" s="195"/>
      <c r="Q727" s="195"/>
      <c r="R727" s="196">
        <f t="shared" si="273"/>
        <v>0</v>
      </c>
      <c r="S727" s="196">
        <f t="shared" si="274"/>
        <v>0</v>
      </c>
    </row>
    <row r="728" spans="1:19" ht="12">
      <c r="A728" s="889"/>
      <c r="B728" s="890"/>
      <c r="C728" s="197" t="s">
        <v>192</v>
      </c>
      <c r="D728" s="194"/>
      <c r="E728" s="194"/>
      <c r="F728" s="194"/>
      <c r="G728" s="194"/>
      <c r="H728" s="194"/>
      <c r="I728" s="195"/>
      <c r="J728" s="195"/>
      <c r="K728" s="195"/>
      <c r="L728" s="195"/>
      <c r="M728" s="195"/>
      <c r="N728" s="194"/>
      <c r="O728" s="194"/>
      <c r="P728" s="195"/>
      <c r="Q728" s="195"/>
      <c r="R728" s="196">
        <f t="shared" si="273"/>
        <v>0</v>
      </c>
      <c r="S728" s="196">
        <f t="shared" si="274"/>
        <v>0</v>
      </c>
    </row>
    <row r="729" spans="1:19" ht="12">
      <c r="A729" s="889"/>
      <c r="B729" s="890"/>
      <c r="C729" s="198" t="s">
        <v>193</v>
      </c>
      <c r="D729" s="199">
        <f t="shared" ref="D729:M729" si="275">SUM(D723:D728)</f>
        <v>0</v>
      </c>
      <c r="E729" s="199">
        <f t="shared" si="275"/>
        <v>0</v>
      </c>
      <c r="F729" s="199">
        <f t="shared" si="275"/>
        <v>0</v>
      </c>
      <c r="G729" s="199">
        <f t="shared" si="275"/>
        <v>0</v>
      </c>
      <c r="H729" s="199">
        <f t="shared" si="275"/>
        <v>0</v>
      </c>
      <c r="I729" s="199">
        <f t="shared" si="275"/>
        <v>0</v>
      </c>
      <c r="J729" s="199">
        <f t="shared" si="275"/>
        <v>0</v>
      </c>
      <c r="K729" s="199">
        <f t="shared" si="275"/>
        <v>0</v>
      </c>
      <c r="L729" s="199">
        <f t="shared" si="275"/>
        <v>0</v>
      </c>
      <c r="M729" s="199">
        <f t="shared" si="275"/>
        <v>0</v>
      </c>
      <c r="N729" s="199">
        <f>SUM(N723:N728)</f>
        <v>0</v>
      </c>
      <c r="O729" s="199">
        <f>SUM(O723:O728)</f>
        <v>0</v>
      </c>
      <c r="P729" s="199">
        <f>SUM(P723:P728)</f>
        <v>0</v>
      </c>
      <c r="Q729" s="199">
        <f>SUM(Q723:Q728)</f>
        <v>0</v>
      </c>
      <c r="R729" s="200">
        <f t="shared" si="273"/>
        <v>0</v>
      </c>
      <c r="S729" s="200">
        <f t="shared" si="274"/>
        <v>0</v>
      </c>
    </row>
    <row r="730" spans="1:19" ht="12">
      <c r="A730" s="889"/>
      <c r="B730" s="890"/>
      <c r="C730" s="193" t="s">
        <v>194</v>
      </c>
      <c r="D730" s="194"/>
      <c r="E730" s="194"/>
      <c r="F730" s="194"/>
      <c r="G730" s="194"/>
      <c r="H730" s="194"/>
      <c r="I730" s="195"/>
      <c r="J730" s="195"/>
      <c r="K730" s="195"/>
      <c r="L730" s="195"/>
      <c r="M730" s="195"/>
      <c r="N730" s="194"/>
      <c r="O730" s="194"/>
      <c r="P730" s="195"/>
      <c r="Q730" s="195"/>
      <c r="R730" s="196">
        <f t="shared" si="273"/>
        <v>0</v>
      </c>
      <c r="S730" s="196">
        <f t="shared" si="274"/>
        <v>0</v>
      </c>
    </row>
    <row r="731" spans="1:19" ht="12">
      <c r="A731" s="889"/>
      <c r="B731" s="890"/>
      <c r="C731" s="193" t="s">
        <v>195</v>
      </c>
      <c r="D731" s="194"/>
      <c r="E731" s="194"/>
      <c r="F731" s="194"/>
      <c r="G731" s="194"/>
      <c r="H731" s="194"/>
      <c r="I731" s="195"/>
      <c r="J731" s="195"/>
      <c r="K731" s="195"/>
      <c r="L731" s="195"/>
      <c r="M731" s="195"/>
      <c r="N731" s="194"/>
      <c r="O731" s="194"/>
      <c r="P731" s="195"/>
      <c r="Q731" s="195"/>
      <c r="R731" s="196">
        <f t="shared" si="273"/>
        <v>0</v>
      </c>
      <c r="S731" s="196">
        <f t="shared" si="274"/>
        <v>0</v>
      </c>
    </row>
    <row r="732" spans="1:19" ht="12">
      <c r="A732" s="889"/>
      <c r="B732" s="890"/>
      <c r="C732" s="201" t="s">
        <v>196</v>
      </c>
      <c r="D732" s="194"/>
      <c r="E732" s="194"/>
      <c r="F732" s="194"/>
      <c r="G732" s="194"/>
      <c r="H732" s="194"/>
      <c r="I732" s="195"/>
      <c r="J732" s="195"/>
      <c r="K732" s="195"/>
      <c r="L732" s="195"/>
      <c r="M732" s="195"/>
      <c r="N732" s="194"/>
      <c r="O732" s="194"/>
      <c r="P732" s="195"/>
      <c r="Q732" s="195"/>
      <c r="R732" s="196">
        <f t="shared" si="273"/>
        <v>0</v>
      </c>
      <c r="S732" s="196">
        <f t="shared" si="274"/>
        <v>0</v>
      </c>
    </row>
    <row r="733" spans="1:19" ht="12">
      <c r="A733" s="889"/>
      <c r="B733" s="890"/>
      <c r="C733" s="201" t="s">
        <v>197</v>
      </c>
      <c r="D733" s="194"/>
      <c r="E733" s="194"/>
      <c r="F733" s="194"/>
      <c r="G733" s="194"/>
      <c r="H733" s="194"/>
      <c r="I733" s="195"/>
      <c r="J733" s="195"/>
      <c r="K733" s="195"/>
      <c r="L733" s="195"/>
      <c r="M733" s="195"/>
      <c r="N733" s="194"/>
      <c r="O733" s="194"/>
      <c r="P733" s="195"/>
      <c r="Q733" s="195"/>
      <c r="R733" s="196">
        <f t="shared" si="273"/>
        <v>0</v>
      </c>
      <c r="S733" s="196">
        <f t="shared" si="274"/>
        <v>0</v>
      </c>
    </row>
    <row r="734" spans="1:19" ht="12">
      <c r="A734" s="889"/>
      <c r="B734" s="890"/>
      <c r="C734" s="201" t="s">
        <v>198</v>
      </c>
      <c r="D734" s="194"/>
      <c r="E734" s="194"/>
      <c r="F734" s="194"/>
      <c r="G734" s="194"/>
      <c r="H734" s="194"/>
      <c r="I734" s="195"/>
      <c r="J734" s="195"/>
      <c r="K734" s="195"/>
      <c r="L734" s="195"/>
      <c r="M734" s="195"/>
      <c r="N734" s="194"/>
      <c r="O734" s="194"/>
      <c r="P734" s="195"/>
      <c r="Q734" s="195"/>
      <c r="R734" s="196">
        <f t="shared" si="273"/>
        <v>0</v>
      </c>
      <c r="S734" s="196">
        <f t="shared" si="274"/>
        <v>0</v>
      </c>
    </row>
    <row r="735" spans="1:19" ht="12">
      <c r="A735" s="889"/>
      <c r="B735" s="890"/>
      <c r="C735" s="201" t="s">
        <v>199</v>
      </c>
      <c r="D735" s="194"/>
      <c r="E735" s="194"/>
      <c r="F735" s="194"/>
      <c r="G735" s="194"/>
      <c r="H735" s="194"/>
      <c r="I735" s="195"/>
      <c r="J735" s="195"/>
      <c r="K735" s="195"/>
      <c r="L735" s="195"/>
      <c r="M735" s="195"/>
      <c r="N735" s="194"/>
      <c r="O735" s="194"/>
      <c r="P735" s="195"/>
      <c r="Q735" s="195"/>
      <c r="R735" s="196">
        <f t="shared" si="273"/>
        <v>0</v>
      </c>
      <c r="S735" s="196">
        <f t="shared" si="274"/>
        <v>0</v>
      </c>
    </row>
    <row r="736" spans="1:19" ht="12">
      <c r="A736" s="889"/>
      <c r="B736" s="890"/>
      <c r="C736" s="201" t="s">
        <v>200</v>
      </c>
      <c r="D736" s="194"/>
      <c r="E736" s="194"/>
      <c r="F736" s="194"/>
      <c r="G736" s="194"/>
      <c r="H736" s="194"/>
      <c r="I736" s="195"/>
      <c r="J736" s="195"/>
      <c r="K736" s="195"/>
      <c r="L736" s="195"/>
      <c r="M736" s="195"/>
      <c r="N736" s="194"/>
      <c r="O736" s="194"/>
      <c r="P736" s="195"/>
      <c r="Q736" s="195"/>
      <c r="R736" s="196">
        <f t="shared" si="273"/>
        <v>0</v>
      </c>
      <c r="S736" s="196">
        <f t="shared" si="274"/>
        <v>0</v>
      </c>
    </row>
    <row r="737" spans="1:19" ht="12">
      <c r="A737" s="889"/>
      <c r="B737" s="890"/>
      <c r="C737" s="198" t="s">
        <v>201</v>
      </c>
      <c r="D737" s="199">
        <f t="shared" ref="D737:Q737" si="276">SUM(D729:D736)</f>
        <v>0</v>
      </c>
      <c r="E737" s="199">
        <f t="shared" si="276"/>
        <v>0</v>
      </c>
      <c r="F737" s="199">
        <f t="shared" si="276"/>
        <v>0</v>
      </c>
      <c r="G737" s="199">
        <f t="shared" si="276"/>
        <v>0</v>
      </c>
      <c r="H737" s="199">
        <f t="shared" si="276"/>
        <v>0</v>
      </c>
      <c r="I737" s="199">
        <f t="shared" si="276"/>
        <v>0</v>
      </c>
      <c r="J737" s="199">
        <f t="shared" si="276"/>
        <v>0</v>
      </c>
      <c r="K737" s="199">
        <f t="shared" si="276"/>
        <v>0</v>
      </c>
      <c r="L737" s="199">
        <f t="shared" si="276"/>
        <v>0</v>
      </c>
      <c r="M737" s="199">
        <f t="shared" si="276"/>
        <v>0</v>
      </c>
      <c r="N737" s="199">
        <f t="shared" si="276"/>
        <v>0</v>
      </c>
      <c r="O737" s="199">
        <f t="shared" si="276"/>
        <v>0</v>
      </c>
      <c r="P737" s="199">
        <f t="shared" si="276"/>
        <v>0</v>
      </c>
      <c r="Q737" s="199">
        <f t="shared" si="276"/>
        <v>0</v>
      </c>
      <c r="R737" s="199">
        <f t="shared" si="273"/>
        <v>0</v>
      </c>
      <c r="S737" s="199">
        <f>+E737+G737+I737+K737+M737+O737+Q737</f>
        <v>0</v>
      </c>
    </row>
    <row r="738" spans="1:19" ht="12">
      <c r="A738" s="889"/>
      <c r="B738" s="890"/>
      <c r="C738" s="202" t="s">
        <v>202</v>
      </c>
      <c r="D738" s="203"/>
      <c r="E738" s="203"/>
      <c r="F738" s="203"/>
      <c r="G738" s="203"/>
      <c r="H738" s="204"/>
      <c r="I738" s="203"/>
      <c r="J738" s="203"/>
      <c r="K738" s="203"/>
      <c r="L738" s="204"/>
      <c r="M738" s="204"/>
      <c r="N738" s="204"/>
      <c r="O738" s="204"/>
      <c r="P738" s="204"/>
      <c r="Q738" s="204"/>
      <c r="R738" s="205">
        <f>+D738+F738+H738+J738+L738+N738+P738</f>
        <v>0</v>
      </c>
      <c r="S738" s="205">
        <f>+E738+G738+I738+K738+M738+O738+Q738</f>
        <v>0</v>
      </c>
    </row>
    <row r="739" spans="1:19" ht="12.75" thickBot="1">
      <c r="A739" s="889"/>
      <c r="B739" s="890"/>
      <c r="C739" s="206" t="s">
        <v>203</v>
      </c>
      <c r="D739" s="194"/>
      <c r="E739" s="194"/>
      <c r="F739" s="194"/>
      <c r="G739" s="194"/>
      <c r="H739" s="194"/>
      <c r="I739" s="195"/>
      <c r="J739" s="195"/>
      <c r="K739" s="195"/>
      <c r="L739" s="195"/>
      <c r="M739" s="195"/>
      <c r="N739" s="194"/>
      <c r="O739" s="194"/>
      <c r="P739" s="195"/>
      <c r="Q739" s="195"/>
      <c r="R739" s="196">
        <f t="shared" ref="R739" si="277">+D739+F739+H739+J739+L739+N739+P739</f>
        <v>0</v>
      </c>
      <c r="S739" s="196">
        <f t="shared" ref="S739" si="278">+E739+G739+I739+K739+M739+O739+Q739</f>
        <v>0</v>
      </c>
    </row>
    <row r="740" spans="1:19" ht="12">
      <c r="A740" s="889"/>
      <c r="B740" s="890"/>
      <c r="C740" s="207"/>
      <c r="D740" s="208">
        <f t="shared" ref="D740:S740" si="279">+D737</f>
        <v>0</v>
      </c>
      <c r="E740" s="208">
        <f t="shared" si="279"/>
        <v>0</v>
      </c>
      <c r="F740" s="208">
        <f t="shared" si="279"/>
        <v>0</v>
      </c>
      <c r="G740" s="208">
        <f t="shared" si="279"/>
        <v>0</v>
      </c>
      <c r="H740" s="208">
        <f t="shared" si="279"/>
        <v>0</v>
      </c>
      <c r="I740" s="208">
        <f t="shared" si="279"/>
        <v>0</v>
      </c>
      <c r="J740" s="208">
        <f t="shared" si="279"/>
        <v>0</v>
      </c>
      <c r="K740" s="208">
        <f t="shared" si="279"/>
        <v>0</v>
      </c>
      <c r="L740" s="208">
        <f t="shared" si="279"/>
        <v>0</v>
      </c>
      <c r="M740" s="208">
        <f t="shared" si="279"/>
        <v>0</v>
      </c>
      <c r="N740" s="208">
        <f t="shared" si="279"/>
        <v>0</v>
      </c>
      <c r="O740" s="208">
        <f t="shared" si="279"/>
        <v>0</v>
      </c>
      <c r="P740" s="208">
        <f t="shared" si="279"/>
        <v>0</v>
      </c>
      <c r="Q740" s="208">
        <f t="shared" si="279"/>
        <v>0</v>
      </c>
      <c r="R740" s="208">
        <f t="shared" si="279"/>
        <v>0</v>
      </c>
      <c r="S740" s="208">
        <f t="shared" si="279"/>
        <v>0</v>
      </c>
    </row>
    <row r="741" spans="1:19" ht="12" customHeight="1">
      <c r="A741" s="889">
        <v>42</v>
      </c>
      <c r="B741" s="890" t="str">
        <f>VLOOKUP(VALUE(A741),Metas!$B$4:$C$5036,2,0)</f>
        <v>Incrementar mínimo un 50% de establecimientos inscritos ante la autoridad sanitaria, en el marco del fortalecimiento de la estrategia de autorregulación y las acciones de inspección, vigilancia y control en el DC</v>
      </c>
      <c r="C741" s="193" t="s">
        <v>187</v>
      </c>
      <c r="D741" s="194"/>
      <c r="E741" s="194"/>
      <c r="F741" s="194"/>
      <c r="G741" s="194"/>
      <c r="H741" s="194"/>
      <c r="I741" s="195"/>
      <c r="J741" s="195"/>
      <c r="K741" s="195"/>
      <c r="L741" s="195"/>
      <c r="M741" s="195"/>
      <c r="N741" s="194"/>
      <c r="O741" s="194"/>
      <c r="P741" s="195"/>
      <c r="Q741" s="195"/>
      <c r="R741" s="196">
        <f>+D741+F741+H741+J741+L741+N741+P741</f>
        <v>0</v>
      </c>
      <c r="S741" s="196">
        <f>+E741+G741+I741+K741+M741+O741+Q741</f>
        <v>0</v>
      </c>
    </row>
    <row r="742" spans="1:19" ht="12">
      <c r="A742" s="889"/>
      <c r="B742" s="890"/>
      <c r="C742" s="197" t="s">
        <v>188</v>
      </c>
      <c r="D742" s="194"/>
      <c r="E742" s="194"/>
      <c r="F742" s="194"/>
      <c r="G742" s="194"/>
      <c r="H742" s="194"/>
      <c r="I742" s="195"/>
      <c r="J742" s="195"/>
      <c r="K742" s="195"/>
      <c r="L742" s="195"/>
      <c r="M742" s="195"/>
      <c r="N742" s="194"/>
      <c r="O742" s="194"/>
      <c r="P742" s="195"/>
      <c r="Q742" s="195"/>
      <c r="R742" s="196">
        <f t="shared" ref="R742:R755" si="280">+D742+F742+H742+J742+L742+N742+P742</f>
        <v>0</v>
      </c>
      <c r="S742" s="196">
        <f t="shared" ref="S742:S754" si="281">+E742+G742+I742+K742+M742+O742+Q742</f>
        <v>0</v>
      </c>
    </row>
    <row r="743" spans="1:19" ht="12">
      <c r="A743" s="889"/>
      <c r="B743" s="890"/>
      <c r="C743" s="193" t="s">
        <v>189</v>
      </c>
      <c r="D743" s="194"/>
      <c r="E743" s="194"/>
      <c r="F743" s="194"/>
      <c r="G743" s="194"/>
      <c r="H743" s="194"/>
      <c r="I743" s="195"/>
      <c r="J743" s="195"/>
      <c r="K743" s="195"/>
      <c r="L743" s="195"/>
      <c r="M743" s="195"/>
      <c r="N743" s="194"/>
      <c r="O743" s="194"/>
      <c r="P743" s="195"/>
      <c r="Q743" s="195"/>
      <c r="R743" s="196">
        <f t="shared" si="280"/>
        <v>0</v>
      </c>
      <c r="S743" s="196">
        <f t="shared" si="281"/>
        <v>0</v>
      </c>
    </row>
    <row r="744" spans="1:19" ht="12">
      <c r="A744" s="889"/>
      <c r="B744" s="890"/>
      <c r="C744" s="193" t="s">
        <v>190</v>
      </c>
      <c r="D744" s="194"/>
      <c r="E744" s="194"/>
      <c r="F744" s="194"/>
      <c r="G744" s="194"/>
      <c r="H744" s="194"/>
      <c r="I744" s="195"/>
      <c r="J744" s="195"/>
      <c r="K744" s="195"/>
      <c r="L744" s="195"/>
      <c r="M744" s="195"/>
      <c r="N744" s="194"/>
      <c r="O744" s="194"/>
      <c r="P744" s="195"/>
      <c r="Q744" s="195"/>
      <c r="R744" s="196">
        <f t="shared" si="280"/>
        <v>0</v>
      </c>
      <c r="S744" s="196">
        <f t="shared" si="281"/>
        <v>0</v>
      </c>
    </row>
    <row r="745" spans="1:19" ht="12">
      <c r="A745" s="889"/>
      <c r="B745" s="890"/>
      <c r="C745" s="193" t="s">
        <v>191</v>
      </c>
      <c r="D745" s="194"/>
      <c r="E745" s="194"/>
      <c r="F745" s="194"/>
      <c r="G745" s="194"/>
      <c r="H745" s="194"/>
      <c r="I745" s="195"/>
      <c r="J745" s="195"/>
      <c r="K745" s="195"/>
      <c r="L745" s="195"/>
      <c r="M745" s="195"/>
      <c r="N745" s="194"/>
      <c r="O745" s="194"/>
      <c r="P745" s="195"/>
      <c r="Q745" s="195"/>
      <c r="R745" s="196">
        <f t="shared" si="280"/>
        <v>0</v>
      </c>
      <c r="S745" s="196">
        <f t="shared" si="281"/>
        <v>0</v>
      </c>
    </row>
    <row r="746" spans="1:19" ht="12">
      <c r="A746" s="889"/>
      <c r="B746" s="890"/>
      <c r="C746" s="197" t="s">
        <v>192</v>
      </c>
      <c r="D746" s="194"/>
      <c r="E746" s="194"/>
      <c r="F746" s="194"/>
      <c r="G746" s="194"/>
      <c r="H746" s="194"/>
      <c r="I746" s="195"/>
      <c r="J746" s="195"/>
      <c r="K746" s="195"/>
      <c r="L746" s="195"/>
      <c r="M746" s="195"/>
      <c r="N746" s="194"/>
      <c r="O746" s="194"/>
      <c r="P746" s="195"/>
      <c r="Q746" s="195"/>
      <c r="R746" s="196">
        <f t="shared" si="280"/>
        <v>0</v>
      </c>
      <c r="S746" s="196">
        <f t="shared" si="281"/>
        <v>0</v>
      </c>
    </row>
    <row r="747" spans="1:19" ht="12">
      <c r="A747" s="889"/>
      <c r="B747" s="890"/>
      <c r="C747" s="198" t="s">
        <v>193</v>
      </c>
      <c r="D747" s="199">
        <f t="shared" ref="D747:M747" si="282">SUM(D741:D746)</f>
        <v>0</v>
      </c>
      <c r="E747" s="199">
        <f t="shared" si="282"/>
        <v>0</v>
      </c>
      <c r="F747" s="199">
        <f t="shared" si="282"/>
        <v>0</v>
      </c>
      <c r="G747" s="199">
        <f t="shared" si="282"/>
        <v>0</v>
      </c>
      <c r="H747" s="199">
        <f t="shared" si="282"/>
        <v>0</v>
      </c>
      <c r="I747" s="199">
        <f t="shared" si="282"/>
        <v>0</v>
      </c>
      <c r="J747" s="199">
        <f t="shared" si="282"/>
        <v>0</v>
      </c>
      <c r="K747" s="199">
        <f t="shared" si="282"/>
        <v>0</v>
      </c>
      <c r="L747" s="199">
        <f t="shared" si="282"/>
        <v>0</v>
      </c>
      <c r="M747" s="199">
        <f t="shared" si="282"/>
        <v>0</v>
      </c>
      <c r="N747" s="199">
        <f>SUM(N741:N746)</f>
        <v>0</v>
      </c>
      <c r="O747" s="199">
        <f>SUM(O741:O746)</f>
        <v>0</v>
      </c>
      <c r="P747" s="199">
        <f>SUM(P741:P746)</f>
        <v>0</v>
      </c>
      <c r="Q747" s="199">
        <f>SUM(Q741:Q746)</f>
        <v>0</v>
      </c>
      <c r="R747" s="200">
        <f t="shared" si="280"/>
        <v>0</v>
      </c>
      <c r="S747" s="200">
        <f t="shared" si="281"/>
        <v>0</v>
      </c>
    </row>
    <row r="748" spans="1:19" ht="12">
      <c r="A748" s="889"/>
      <c r="B748" s="890"/>
      <c r="C748" s="193" t="s">
        <v>194</v>
      </c>
      <c r="D748" s="194"/>
      <c r="E748" s="194"/>
      <c r="F748" s="194"/>
      <c r="G748" s="194"/>
      <c r="H748" s="194"/>
      <c r="I748" s="195"/>
      <c r="J748" s="195"/>
      <c r="K748" s="195"/>
      <c r="L748" s="195"/>
      <c r="M748" s="195"/>
      <c r="N748" s="194"/>
      <c r="O748" s="194"/>
      <c r="P748" s="195"/>
      <c r="Q748" s="195"/>
      <c r="R748" s="196">
        <f t="shared" si="280"/>
        <v>0</v>
      </c>
      <c r="S748" s="196">
        <f t="shared" si="281"/>
        <v>0</v>
      </c>
    </row>
    <row r="749" spans="1:19" ht="12">
      <c r="A749" s="889"/>
      <c r="B749" s="890"/>
      <c r="C749" s="193" t="s">
        <v>195</v>
      </c>
      <c r="D749" s="194"/>
      <c r="E749" s="194"/>
      <c r="F749" s="194"/>
      <c r="G749" s="194"/>
      <c r="H749" s="194"/>
      <c r="I749" s="195"/>
      <c r="J749" s="195"/>
      <c r="K749" s="195"/>
      <c r="L749" s="195"/>
      <c r="M749" s="195"/>
      <c r="N749" s="194"/>
      <c r="O749" s="194"/>
      <c r="P749" s="195"/>
      <c r="Q749" s="195"/>
      <c r="R749" s="196">
        <f t="shared" si="280"/>
        <v>0</v>
      </c>
      <c r="S749" s="196">
        <f t="shared" si="281"/>
        <v>0</v>
      </c>
    </row>
    <row r="750" spans="1:19" ht="12">
      <c r="A750" s="889"/>
      <c r="B750" s="890"/>
      <c r="C750" s="201" t="s">
        <v>196</v>
      </c>
      <c r="D750" s="194"/>
      <c r="E750" s="194"/>
      <c r="F750" s="194"/>
      <c r="G750" s="194"/>
      <c r="H750" s="194"/>
      <c r="I750" s="195"/>
      <c r="J750" s="195"/>
      <c r="K750" s="195"/>
      <c r="L750" s="195"/>
      <c r="M750" s="195"/>
      <c r="N750" s="194"/>
      <c r="O750" s="194"/>
      <c r="P750" s="195"/>
      <c r="Q750" s="195"/>
      <c r="R750" s="196">
        <f t="shared" si="280"/>
        <v>0</v>
      </c>
      <c r="S750" s="196">
        <f t="shared" si="281"/>
        <v>0</v>
      </c>
    </row>
    <row r="751" spans="1:19" ht="12">
      <c r="A751" s="889"/>
      <c r="B751" s="890"/>
      <c r="C751" s="201" t="s">
        <v>197</v>
      </c>
      <c r="D751" s="194"/>
      <c r="E751" s="194"/>
      <c r="F751" s="194"/>
      <c r="G751" s="194"/>
      <c r="H751" s="194"/>
      <c r="I751" s="195"/>
      <c r="J751" s="195"/>
      <c r="K751" s="195"/>
      <c r="L751" s="195"/>
      <c r="M751" s="195"/>
      <c r="N751" s="194"/>
      <c r="O751" s="194"/>
      <c r="P751" s="195"/>
      <c r="Q751" s="195"/>
      <c r="R751" s="196">
        <f t="shared" si="280"/>
        <v>0</v>
      </c>
      <c r="S751" s="196">
        <f t="shared" si="281"/>
        <v>0</v>
      </c>
    </row>
    <row r="752" spans="1:19" ht="12">
      <c r="A752" s="889"/>
      <c r="B752" s="890"/>
      <c r="C752" s="201" t="s">
        <v>198</v>
      </c>
      <c r="D752" s="194"/>
      <c r="E752" s="194"/>
      <c r="F752" s="194"/>
      <c r="G752" s="194"/>
      <c r="H752" s="194"/>
      <c r="I752" s="195"/>
      <c r="J752" s="195"/>
      <c r="K752" s="195"/>
      <c r="L752" s="195"/>
      <c r="M752" s="195"/>
      <c r="N752" s="194"/>
      <c r="O752" s="194"/>
      <c r="P752" s="195"/>
      <c r="Q752" s="195"/>
      <c r="R752" s="196">
        <f t="shared" si="280"/>
        <v>0</v>
      </c>
      <c r="S752" s="196">
        <f t="shared" si="281"/>
        <v>0</v>
      </c>
    </row>
    <row r="753" spans="1:19" ht="12">
      <c r="A753" s="889"/>
      <c r="B753" s="890"/>
      <c r="C753" s="201" t="s">
        <v>199</v>
      </c>
      <c r="D753" s="194"/>
      <c r="E753" s="194"/>
      <c r="F753" s="194"/>
      <c r="G753" s="194"/>
      <c r="H753" s="194"/>
      <c r="I753" s="195"/>
      <c r="J753" s="195"/>
      <c r="K753" s="195"/>
      <c r="L753" s="195"/>
      <c r="M753" s="195"/>
      <c r="N753" s="194"/>
      <c r="O753" s="194"/>
      <c r="P753" s="195"/>
      <c r="Q753" s="195"/>
      <c r="R753" s="196">
        <f t="shared" si="280"/>
        <v>0</v>
      </c>
      <c r="S753" s="196">
        <f t="shared" si="281"/>
        <v>0</v>
      </c>
    </row>
    <row r="754" spans="1:19" ht="12">
      <c r="A754" s="889"/>
      <c r="B754" s="890"/>
      <c r="C754" s="201" t="s">
        <v>200</v>
      </c>
      <c r="D754" s="194"/>
      <c r="E754" s="194"/>
      <c r="F754" s="194"/>
      <c r="G754" s="194"/>
      <c r="H754" s="194"/>
      <c r="I754" s="195"/>
      <c r="J754" s="195"/>
      <c r="K754" s="195"/>
      <c r="L754" s="195"/>
      <c r="M754" s="195"/>
      <c r="N754" s="194"/>
      <c r="O754" s="194"/>
      <c r="P754" s="195"/>
      <c r="Q754" s="195"/>
      <c r="R754" s="196">
        <f t="shared" si="280"/>
        <v>0</v>
      </c>
      <c r="S754" s="196">
        <f t="shared" si="281"/>
        <v>0</v>
      </c>
    </row>
    <row r="755" spans="1:19" ht="12">
      <c r="A755" s="889"/>
      <c r="B755" s="890"/>
      <c r="C755" s="198" t="s">
        <v>201</v>
      </c>
      <c r="D755" s="199">
        <f t="shared" ref="D755:Q755" si="283">SUM(D747:D754)</f>
        <v>0</v>
      </c>
      <c r="E755" s="199">
        <f t="shared" si="283"/>
        <v>0</v>
      </c>
      <c r="F755" s="199">
        <f t="shared" si="283"/>
        <v>0</v>
      </c>
      <c r="G755" s="199">
        <f t="shared" si="283"/>
        <v>0</v>
      </c>
      <c r="H755" s="199">
        <f t="shared" si="283"/>
        <v>0</v>
      </c>
      <c r="I755" s="199">
        <f t="shared" si="283"/>
        <v>0</v>
      </c>
      <c r="J755" s="199">
        <f t="shared" si="283"/>
        <v>0</v>
      </c>
      <c r="K755" s="199">
        <f t="shared" si="283"/>
        <v>0</v>
      </c>
      <c r="L755" s="199">
        <f t="shared" si="283"/>
        <v>0</v>
      </c>
      <c r="M755" s="199">
        <f t="shared" si="283"/>
        <v>0</v>
      </c>
      <c r="N755" s="199">
        <f t="shared" si="283"/>
        <v>0</v>
      </c>
      <c r="O755" s="199">
        <f t="shared" si="283"/>
        <v>0</v>
      </c>
      <c r="P755" s="199">
        <f t="shared" si="283"/>
        <v>0</v>
      </c>
      <c r="Q755" s="199">
        <f t="shared" si="283"/>
        <v>0</v>
      </c>
      <c r="R755" s="199">
        <f t="shared" si="280"/>
        <v>0</v>
      </c>
      <c r="S755" s="199">
        <f>+E755+G755+I755+K755+M755+O755+Q755</f>
        <v>0</v>
      </c>
    </row>
    <row r="756" spans="1:19" ht="12">
      <c r="A756" s="889"/>
      <c r="B756" s="890"/>
      <c r="C756" s="202" t="s">
        <v>202</v>
      </c>
      <c r="D756" s="203"/>
      <c r="E756" s="203"/>
      <c r="F756" s="203"/>
      <c r="G756" s="203"/>
      <c r="H756" s="204"/>
      <c r="I756" s="203"/>
      <c r="J756" s="203"/>
      <c r="K756" s="203"/>
      <c r="L756" s="204"/>
      <c r="M756" s="204"/>
      <c r="N756" s="204"/>
      <c r="O756" s="204"/>
      <c r="P756" s="204"/>
      <c r="Q756" s="204"/>
      <c r="R756" s="205">
        <f>+D756+F756+H756+J756+L756+N756+P756</f>
        <v>0</v>
      </c>
      <c r="S756" s="205">
        <f>+E756+G756+I756+K756+M756+O756+Q756</f>
        <v>0</v>
      </c>
    </row>
    <row r="757" spans="1:19" ht="12.75" thickBot="1">
      <c r="A757" s="889"/>
      <c r="B757" s="890"/>
      <c r="C757" s="206" t="s">
        <v>203</v>
      </c>
      <c r="D757" s="194"/>
      <c r="E757" s="194"/>
      <c r="F757" s="194"/>
      <c r="G757" s="194"/>
      <c r="H757" s="194"/>
      <c r="I757" s="195"/>
      <c r="J757" s="195"/>
      <c r="K757" s="195"/>
      <c r="L757" s="195"/>
      <c r="M757" s="195"/>
      <c r="N757" s="194"/>
      <c r="O757" s="194"/>
      <c r="P757" s="195"/>
      <c r="Q757" s="195"/>
      <c r="R757" s="196">
        <f t="shared" ref="R757" si="284">+D757+F757+H757+J757+L757+N757+P757</f>
        <v>0</v>
      </c>
      <c r="S757" s="196">
        <f t="shared" ref="S757" si="285">+E757+G757+I757+K757+M757+O757+Q757</f>
        <v>0</v>
      </c>
    </row>
    <row r="758" spans="1:19" ht="12">
      <c r="A758" s="889"/>
      <c r="B758" s="890"/>
      <c r="C758" s="207"/>
      <c r="D758" s="208">
        <f t="shared" ref="D758:S758" si="286">+D755</f>
        <v>0</v>
      </c>
      <c r="E758" s="208">
        <f t="shared" si="286"/>
        <v>0</v>
      </c>
      <c r="F758" s="208">
        <f t="shared" si="286"/>
        <v>0</v>
      </c>
      <c r="G758" s="208">
        <f t="shared" si="286"/>
        <v>0</v>
      </c>
      <c r="H758" s="208">
        <f t="shared" si="286"/>
        <v>0</v>
      </c>
      <c r="I758" s="208">
        <f t="shared" si="286"/>
        <v>0</v>
      </c>
      <c r="J758" s="208">
        <f t="shared" si="286"/>
        <v>0</v>
      </c>
      <c r="K758" s="208">
        <f t="shared" si="286"/>
        <v>0</v>
      </c>
      <c r="L758" s="208">
        <f t="shared" si="286"/>
        <v>0</v>
      </c>
      <c r="M758" s="208">
        <f t="shared" si="286"/>
        <v>0</v>
      </c>
      <c r="N758" s="208">
        <f t="shared" si="286"/>
        <v>0</v>
      </c>
      <c r="O758" s="208">
        <f t="shared" si="286"/>
        <v>0</v>
      </c>
      <c r="P758" s="208">
        <f t="shared" si="286"/>
        <v>0</v>
      </c>
      <c r="Q758" s="208">
        <f t="shared" si="286"/>
        <v>0</v>
      </c>
      <c r="R758" s="208">
        <f t="shared" si="286"/>
        <v>0</v>
      </c>
      <c r="S758" s="208">
        <f t="shared" si="286"/>
        <v>0</v>
      </c>
    </row>
    <row r="759" spans="1:19" ht="12" customHeight="1">
      <c r="A759" s="889">
        <v>43</v>
      </c>
      <c r="B759" s="890" t="str">
        <f>VLOOKUP(VALUE(A759),Metas!$B$4:$C$5036,2,0)</f>
        <v>Implementar el 60% del plan de respuesta sectorial de gestión integral del riesgo en Salud por calidad del aire en Bogotá</v>
      </c>
      <c r="C759" s="193" t="s">
        <v>187</v>
      </c>
      <c r="D759" s="194"/>
      <c r="E759" s="194"/>
      <c r="F759" s="194"/>
      <c r="G759" s="194"/>
      <c r="H759" s="194"/>
      <c r="I759" s="195"/>
      <c r="J759" s="195"/>
      <c r="K759" s="195"/>
      <c r="L759" s="195"/>
      <c r="M759" s="195"/>
      <c r="N759" s="194"/>
      <c r="O759" s="194"/>
      <c r="P759" s="195"/>
      <c r="Q759" s="195"/>
      <c r="R759" s="196">
        <f>+D759+F759+H759+J759+L759+N759+P759</f>
        <v>0</v>
      </c>
      <c r="S759" s="196">
        <f>+E759+G759+I759+K759+M759+O759+Q759</f>
        <v>0</v>
      </c>
    </row>
    <row r="760" spans="1:19" ht="12">
      <c r="A760" s="889"/>
      <c r="B760" s="890"/>
      <c r="C760" s="197" t="s">
        <v>188</v>
      </c>
      <c r="D760" s="194"/>
      <c r="E760" s="194"/>
      <c r="F760" s="194"/>
      <c r="G760" s="194"/>
      <c r="H760" s="194"/>
      <c r="I760" s="195"/>
      <c r="J760" s="195"/>
      <c r="K760" s="195"/>
      <c r="L760" s="195"/>
      <c r="M760" s="195"/>
      <c r="N760" s="194"/>
      <c r="O760" s="194"/>
      <c r="P760" s="195"/>
      <c r="Q760" s="195"/>
      <c r="R760" s="196">
        <f t="shared" ref="R760:R773" si="287">+D760+F760+H760+J760+L760+N760+P760</f>
        <v>0</v>
      </c>
      <c r="S760" s="196">
        <f t="shared" ref="S760:S772" si="288">+E760+G760+I760+K760+M760+O760+Q760</f>
        <v>0</v>
      </c>
    </row>
    <row r="761" spans="1:19" ht="12">
      <c r="A761" s="889"/>
      <c r="B761" s="890"/>
      <c r="C761" s="193" t="s">
        <v>189</v>
      </c>
      <c r="D761" s="194"/>
      <c r="E761" s="194"/>
      <c r="F761" s="194"/>
      <c r="G761" s="194"/>
      <c r="H761" s="194"/>
      <c r="I761" s="195"/>
      <c r="J761" s="195"/>
      <c r="K761" s="195"/>
      <c r="L761" s="195"/>
      <c r="M761" s="195"/>
      <c r="N761" s="194"/>
      <c r="O761" s="194"/>
      <c r="P761" s="195"/>
      <c r="Q761" s="195"/>
      <c r="R761" s="196">
        <f t="shared" si="287"/>
        <v>0</v>
      </c>
      <c r="S761" s="196">
        <f t="shared" si="288"/>
        <v>0</v>
      </c>
    </row>
    <row r="762" spans="1:19" ht="12">
      <c r="A762" s="889"/>
      <c r="B762" s="890"/>
      <c r="C762" s="193" t="s">
        <v>190</v>
      </c>
      <c r="D762" s="194"/>
      <c r="E762" s="194"/>
      <c r="F762" s="194"/>
      <c r="G762" s="194"/>
      <c r="H762" s="194"/>
      <c r="I762" s="195"/>
      <c r="J762" s="195"/>
      <c r="K762" s="195"/>
      <c r="L762" s="195"/>
      <c r="M762" s="195"/>
      <c r="N762" s="194"/>
      <c r="O762" s="194"/>
      <c r="P762" s="195"/>
      <c r="Q762" s="195"/>
      <c r="R762" s="196">
        <f t="shared" si="287"/>
        <v>0</v>
      </c>
      <c r="S762" s="196">
        <f t="shared" si="288"/>
        <v>0</v>
      </c>
    </row>
    <row r="763" spans="1:19" ht="12">
      <c r="A763" s="889"/>
      <c r="B763" s="890"/>
      <c r="C763" s="193" t="s">
        <v>191</v>
      </c>
      <c r="D763" s="194"/>
      <c r="E763" s="194"/>
      <c r="F763" s="194"/>
      <c r="G763" s="194"/>
      <c r="H763" s="194"/>
      <c r="I763" s="195"/>
      <c r="J763" s="195"/>
      <c r="K763" s="195"/>
      <c r="L763" s="195"/>
      <c r="M763" s="195"/>
      <c r="N763" s="194"/>
      <c r="O763" s="194"/>
      <c r="P763" s="195"/>
      <c r="Q763" s="195"/>
      <c r="R763" s="196">
        <f t="shared" si="287"/>
        <v>0</v>
      </c>
      <c r="S763" s="196">
        <f t="shared" si="288"/>
        <v>0</v>
      </c>
    </row>
    <row r="764" spans="1:19" ht="12">
      <c r="A764" s="889"/>
      <c r="B764" s="890"/>
      <c r="C764" s="197" t="s">
        <v>192</v>
      </c>
      <c r="D764" s="194"/>
      <c r="E764" s="194"/>
      <c r="F764" s="194"/>
      <c r="G764" s="194"/>
      <c r="H764" s="194"/>
      <c r="I764" s="195"/>
      <c r="J764" s="195"/>
      <c r="K764" s="195"/>
      <c r="L764" s="195"/>
      <c r="M764" s="195"/>
      <c r="N764" s="194"/>
      <c r="O764" s="194"/>
      <c r="P764" s="195"/>
      <c r="Q764" s="195"/>
      <c r="R764" s="196">
        <f t="shared" si="287"/>
        <v>0</v>
      </c>
      <c r="S764" s="196">
        <f t="shared" si="288"/>
        <v>0</v>
      </c>
    </row>
    <row r="765" spans="1:19" ht="12">
      <c r="A765" s="889"/>
      <c r="B765" s="890"/>
      <c r="C765" s="198" t="s">
        <v>193</v>
      </c>
      <c r="D765" s="199">
        <f t="shared" ref="D765:M765" si="289">SUM(D759:D764)</f>
        <v>0</v>
      </c>
      <c r="E765" s="199">
        <f t="shared" si="289"/>
        <v>0</v>
      </c>
      <c r="F765" s="199">
        <f t="shared" si="289"/>
        <v>0</v>
      </c>
      <c r="G765" s="199">
        <f t="shared" si="289"/>
        <v>0</v>
      </c>
      <c r="H765" s="199">
        <f t="shared" si="289"/>
        <v>0</v>
      </c>
      <c r="I765" s="199">
        <f t="shared" si="289"/>
        <v>0</v>
      </c>
      <c r="J765" s="199">
        <f t="shared" si="289"/>
        <v>0</v>
      </c>
      <c r="K765" s="199">
        <f t="shared" si="289"/>
        <v>0</v>
      </c>
      <c r="L765" s="199">
        <f t="shared" si="289"/>
        <v>0</v>
      </c>
      <c r="M765" s="199">
        <f t="shared" si="289"/>
        <v>0</v>
      </c>
      <c r="N765" s="199">
        <f>SUM(N759:N764)</f>
        <v>0</v>
      </c>
      <c r="O765" s="199">
        <f>SUM(O759:O764)</f>
        <v>0</v>
      </c>
      <c r="P765" s="199">
        <f>SUM(P759:P764)</f>
        <v>0</v>
      </c>
      <c r="Q765" s="199">
        <f>SUM(Q759:Q764)</f>
        <v>0</v>
      </c>
      <c r="R765" s="200">
        <f t="shared" si="287"/>
        <v>0</v>
      </c>
      <c r="S765" s="200">
        <f t="shared" si="288"/>
        <v>0</v>
      </c>
    </row>
    <row r="766" spans="1:19" ht="12">
      <c r="A766" s="889"/>
      <c r="B766" s="890"/>
      <c r="C766" s="193" t="s">
        <v>194</v>
      </c>
      <c r="D766" s="194"/>
      <c r="E766" s="194"/>
      <c r="F766" s="194"/>
      <c r="G766" s="194"/>
      <c r="H766" s="194"/>
      <c r="I766" s="195"/>
      <c r="J766" s="195"/>
      <c r="K766" s="195"/>
      <c r="L766" s="195"/>
      <c r="M766" s="195"/>
      <c r="N766" s="194"/>
      <c r="O766" s="194"/>
      <c r="P766" s="195"/>
      <c r="Q766" s="195"/>
      <c r="R766" s="196">
        <f t="shared" si="287"/>
        <v>0</v>
      </c>
      <c r="S766" s="196">
        <f t="shared" si="288"/>
        <v>0</v>
      </c>
    </row>
    <row r="767" spans="1:19" ht="12">
      <c r="A767" s="889"/>
      <c r="B767" s="890"/>
      <c r="C767" s="193" t="s">
        <v>195</v>
      </c>
      <c r="D767" s="194"/>
      <c r="E767" s="194"/>
      <c r="F767" s="194"/>
      <c r="G767" s="194"/>
      <c r="H767" s="194"/>
      <c r="I767" s="195"/>
      <c r="J767" s="195"/>
      <c r="K767" s="195"/>
      <c r="L767" s="195"/>
      <c r="M767" s="195"/>
      <c r="N767" s="194"/>
      <c r="O767" s="194"/>
      <c r="P767" s="195"/>
      <c r="Q767" s="195"/>
      <c r="R767" s="196">
        <f t="shared" si="287"/>
        <v>0</v>
      </c>
      <c r="S767" s="196">
        <f t="shared" si="288"/>
        <v>0</v>
      </c>
    </row>
    <row r="768" spans="1:19" ht="12">
      <c r="A768" s="889"/>
      <c r="B768" s="890"/>
      <c r="C768" s="201" t="s">
        <v>196</v>
      </c>
      <c r="D768" s="194"/>
      <c r="E768" s="194"/>
      <c r="F768" s="194"/>
      <c r="G768" s="194"/>
      <c r="H768" s="194"/>
      <c r="I768" s="195"/>
      <c r="J768" s="195"/>
      <c r="K768" s="195"/>
      <c r="L768" s="195"/>
      <c r="M768" s="195"/>
      <c r="N768" s="194"/>
      <c r="O768" s="194"/>
      <c r="P768" s="195"/>
      <c r="Q768" s="195"/>
      <c r="R768" s="196">
        <f t="shared" si="287"/>
        <v>0</v>
      </c>
      <c r="S768" s="196">
        <f t="shared" si="288"/>
        <v>0</v>
      </c>
    </row>
    <row r="769" spans="1:19" ht="12">
      <c r="A769" s="889"/>
      <c r="B769" s="890"/>
      <c r="C769" s="201" t="s">
        <v>197</v>
      </c>
      <c r="D769" s="194"/>
      <c r="E769" s="194"/>
      <c r="F769" s="194"/>
      <c r="G769" s="194"/>
      <c r="H769" s="194"/>
      <c r="I769" s="195"/>
      <c r="J769" s="195"/>
      <c r="K769" s="195"/>
      <c r="L769" s="195"/>
      <c r="M769" s="195"/>
      <c r="N769" s="194"/>
      <c r="O769" s="194"/>
      <c r="P769" s="195"/>
      <c r="Q769" s="195"/>
      <c r="R769" s="196">
        <f t="shared" si="287"/>
        <v>0</v>
      </c>
      <c r="S769" s="196">
        <f t="shared" si="288"/>
        <v>0</v>
      </c>
    </row>
    <row r="770" spans="1:19" ht="12">
      <c r="A770" s="889"/>
      <c r="B770" s="890"/>
      <c r="C770" s="201" t="s">
        <v>198</v>
      </c>
      <c r="D770" s="194"/>
      <c r="E770" s="194"/>
      <c r="F770" s="194"/>
      <c r="G770" s="194"/>
      <c r="H770" s="194"/>
      <c r="I770" s="195"/>
      <c r="J770" s="195"/>
      <c r="K770" s="195"/>
      <c r="L770" s="195"/>
      <c r="M770" s="195"/>
      <c r="N770" s="194"/>
      <c r="O770" s="194"/>
      <c r="P770" s="195"/>
      <c r="Q770" s="195"/>
      <c r="R770" s="196">
        <f t="shared" si="287"/>
        <v>0</v>
      </c>
      <c r="S770" s="196">
        <f t="shared" si="288"/>
        <v>0</v>
      </c>
    </row>
    <row r="771" spans="1:19" ht="12">
      <c r="A771" s="889"/>
      <c r="B771" s="890"/>
      <c r="C771" s="201" t="s">
        <v>199</v>
      </c>
      <c r="D771" s="194"/>
      <c r="E771" s="194"/>
      <c r="F771" s="194"/>
      <c r="G771" s="194"/>
      <c r="H771" s="194"/>
      <c r="I771" s="195"/>
      <c r="J771" s="195"/>
      <c r="K771" s="195"/>
      <c r="L771" s="195"/>
      <c r="M771" s="195"/>
      <c r="N771" s="194"/>
      <c r="O771" s="194"/>
      <c r="P771" s="195"/>
      <c r="Q771" s="195"/>
      <c r="R771" s="196">
        <f t="shared" si="287"/>
        <v>0</v>
      </c>
      <c r="S771" s="196">
        <f t="shared" si="288"/>
        <v>0</v>
      </c>
    </row>
    <row r="772" spans="1:19" ht="12">
      <c r="A772" s="889"/>
      <c r="B772" s="890"/>
      <c r="C772" s="201" t="s">
        <v>200</v>
      </c>
      <c r="D772" s="194">
        <v>73</v>
      </c>
      <c r="E772" s="194">
        <v>49</v>
      </c>
      <c r="F772" s="194">
        <v>246</v>
      </c>
      <c r="G772" s="194">
        <v>253</v>
      </c>
      <c r="H772" s="194">
        <v>673</v>
      </c>
      <c r="I772" s="195">
        <v>588</v>
      </c>
      <c r="J772" s="195">
        <v>142</v>
      </c>
      <c r="K772" s="195">
        <v>100</v>
      </c>
      <c r="L772" s="195">
        <v>118</v>
      </c>
      <c r="M772" s="195">
        <v>190</v>
      </c>
      <c r="N772" s="194">
        <v>474</v>
      </c>
      <c r="O772" s="194">
        <v>1084</v>
      </c>
      <c r="P772" s="195">
        <v>401</v>
      </c>
      <c r="Q772" s="195">
        <v>824</v>
      </c>
      <c r="R772" s="196">
        <f t="shared" si="287"/>
        <v>2127</v>
      </c>
      <c r="S772" s="196">
        <f t="shared" si="288"/>
        <v>3088</v>
      </c>
    </row>
    <row r="773" spans="1:19" ht="12">
      <c r="A773" s="889"/>
      <c r="B773" s="890"/>
      <c r="C773" s="198" t="s">
        <v>201</v>
      </c>
      <c r="D773" s="199">
        <f t="shared" ref="D773:Q773" si="290">SUM(D765:D772)</f>
        <v>73</v>
      </c>
      <c r="E773" s="199">
        <f t="shared" si="290"/>
        <v>49</v>
      </c>
      <c r="F773" s="199">
        <f t="shared" si="290"/>
        <v>246</v>
      </c>
      <c r="G773" s="199">
        <f t="shared" si="290"/>
        <v>253</v>
      </c>
      <c r="H773" s="199">
        <f t="shared" si="290"/>
        <v>673</v>
      </c>
      <c r="I773" s="199">
        <f t="shared" si="290"/>
        <v>588</v>
      </c>
      <c r="J773" s="199">
        <f t="shared" si="290"/>
        <v>142</v>
      </c>
      <c r="K773" s="199">
        <f t="shared" si="290"/>
        <v>100</v>
      </c>
      <c r="L773" s="199">
        <f t="shared" si="290"/>
        <v>118</v>
      </c>
      <c r="M773" s="199">
        <f t="shared" si="290"/>
        <v>190</v>
      </c>
      <c r="N773" s="199">
        <f t="shared" si="290"/>
        <v>474</v>
      </c>
      <c r="O773" s="199">
        <f t="shared" si="290"/>
        <v>1084</v>
      </c>
      <c r="P773" s="199">
        <f t="shared" si="290"/>
        <v>401</v>
      </c>
      <c r="Q773" s="199">
        <f t="shared" si="290"/>
        <v>824</v>
      </c>
      <c r="R773" s="199">
        <f t="shared" si="287"/>
        <v>2127</v>
      </c>
      <c r="S773" s="199">
        <f>+E773+G773+I773+K773+M773+O773+Q773</f>
        <v>3088</v>
      </c>
    </row>
    <row r="774" spans="1:19" ht="12">
      <c r="A774" s="889"/>
      <c r="B774" s="890"/>
      <c r="C774" s="202" t="s">
        <v>202</v>
      </c>
      <c r="D774" s="203"/>
      <c r="E774" s="203"/>
      <c r="F774" s="203"/>
      <c r="G774" s="203"/>
      <c r="H774" s="204"/>
      <c r="I774" s="203"/>
      <c r="J774" s="203"/>
      <c r="K774" s="203"/>
      <c r="L774" s="204"/>
      <c r="M774" s="204"/>
      <c r="N774" s="204"/>
      <c r="O774" s="204"/>
      <c r="P774" s="204"/>
      <c r="Q774" s="204"/>
      <c r="R774" s="205">
        <f>+D774+F774+H774+J774+L774+N774+P774</f>
        <v>0</v>
      </c>
      <c r="S774" s="205">
        <f>+E774+G774+I774+K774+M774+O774+Q774</f>
        <v>0</v>
      </c>
    </row>
    <row r="775" spans="1:19" ht="12.75" thickBot="1">
      <c r="A775" s="889"/>
      <c r="B775" s="890"/>
      <c r="C775" s="206" t="s">
        <v>203</v>
      </c>
      <c r="D775" s="194"/>
      <c r="E775" s="194"/>
      <c r="F775" s="194"/>
      <c r="G775" s="194"/>
      <c r="H775" s="194"/>
      <c r="I775" s="195"/>
      <c r="J775" s="195"/>
      <c r="K775" s="195"/>
      <c r="L775" s="195"/>
      <c r="M775" s="195"/>
      <c r="N775" s="194"/>
      <c r="O775" s="194"/>
      <c r="P775" s="195"/>
      <c r="Q775" s="195"/>
      <c r="R775" s="196">
        <f t="shared" ref="R775" si="291">+D775+F775+H775+J775+L775+N775+P775</f>
        <v>0</v>
      </c>
      <c r="S775" s="196">
        <f t="shared" ref="S775" si="292">+E775+G775+I775+K775+M775+O775+Q775</f>
        <v>0</v>
      </c>
    </row>
    <row r="776" spans="1:19" ht="12">
      <c r="A776" s="889"/>
      <c r="B776" s="890"/>
      <c r="C776" s="207"/>
      <c r="D776" s="208">
        <f t="shared" ref="D776:S776" si="293">+D773</f>
        <v>73</v>
      </c>
      <c r="E776" s="208">
        <f t="shared" si="293"/>
        <v>49</v>
      </c>
      <c r="F776" s="208">
        <f t="shared" si="293"/>
        <v>246</v>
      </c>
      <c r="G776" s="208">
        <f t="shared" si="293"/>
        <v>253</v>
      </c>
      <c r="H776" s="208">
        <f t="shared" si="293"/>
        <v>673</v>
      </c>
      <c r="I776" s="208">
        <f t="shared" si="293"/>
        <v>588</v>
      </c>
      <c r="J776" s="208">
        <f t="shared" si="293"/>
        <v>142</v>
      </c>
      <c r="K776" s="208">
        <f t="shared" si="293"/>
        <v>100</v>
      </c>
      <c r="L776" s="208">
        <f t="shared" si="293"/>
        <v>118</v>
      </c>
      <c r="M776" s="208">
        <f t="shared" si="293"/>
        <v>190</v>
      </c>
      <c r="N776" s="208">
        <f t="shared" si="293"/>
        <v>474</v>
      </c>
      <c r="O776" s="208">
        <f t="shared" si="293"/>
        <v>1084</v>
      </c>
      <c r="P776" s="208">
        <f t="shared" si="293"/>
        <v>401</v>
      </c>
      <c r="Q776" s="208">
        <f t="shared" si="293"/>
        <v>824</v>
      </c>
      <c r="R776" s="208">
        <f t="shared" si="293"/>
        <v>2127</v>
      </c>
      <c r="S776" s="208">
        <f t="shared" si="293"/>
        <v>3088</v>
      </c>
    </row>
    <row r="777" spans="1:19" ht="12" customHeight="1">
      <c r="A777" s="889">
        <v>44</v>
      </c>
      <c r="B777" s="890" t="str">
        <f>VLOOKUP(VALUE(A777),Metas!$B$4:$C$5036,2,0)</f>
        <v>Mantener el 100% de la operación de la red de vigilancia y la gestión del riesgo en salud pública en Bogotá D.C.</v>
      </c>
      <c r="C777" s="193" t="s">
        <v>187</v>
      </c>
      <c r="D777" s="194"/>
      <c r="E777" s="194"/>
      <c r="F777" s="194"/>
      <c r="G777" s="194"/>
      <c r="H777" s="194"/>
      <c r="I777" s="195"/>
      <c r="J777" s="195"/>
      <c r="K777" s="195"/>
      <c r="L777" s="195"/>
      <c r="M777" s="195"/>
      <c r="N777" s="194"/>
      <c r="O777" s="194"/>
      <c r="P777" s="195"/>
      <c r="Q777" s="195"/>
      <c r="R777" s="196">
        <f>+D777+F777+H777+J777+L777+N777+P777</f>
        <v>0</v>
      </c>
      <c r="S777" s="196">
        <f>+E777+G777+I777+K777+M777+O777+Q777</f>
        <v>0</v>
      </c>
    </row>
    <row r="778" spans="1:19" ht="12">
      <c r="A778" s="889"/>
      <c r="B778" s="890"/>
      <c r="C778" s="197" t="s">
        <v>188</v>
      </c>
      <c r="D778" s="194"/>
      <c r="E778" s="194"/>
      <c r="F778" s="194"/>
      <c r="G778" s="194"/>
      <c r="H778" s="194"/>
      <c r="I778" s="195"/>
      <c r="J778" s="195"/>
      <c r="K778" s="195"/>
      <c r="L778" s="195"/>
      <c r="M778" s="195"/>
      <c r="N778" s="194"/>
      <c r="O778" s="194"/>
      <c r="P778" s="195"/>
      <c r="Q778" s="195"/>
      <c r="R778" s="196">
        <f t="shared" ref="R778:R791" si="294">+D778+F778+H778+J778+L778+N778+P778</f>
        <v>0</v>
      </c>
      <c r="S778" s="196">
        <f t="shared" ref="S778:S790" si="295">+E778+G778+I778+K778+M778+O778+Q778</f>
        <v>0</v>
      </c>
    </row>
    <row r="779" spans="1:19" ht="12">
      <c r="A779" s="889"/>
      <c r="B779" s="890"/>
      <c r="C779" s="193" t="s">
        <v>189</v>
      </c>
      <c r="D779" s="194"/>
      <c r="E779" s="194"/>
      <c r="F779" s="194"/>
      <c r="G779" s="194"/>
      <c r="H779" s="194"/>
      <c r="I779" s="195"/>
      <c r="J779" s="195"/>
      <c r="K779" s="195"/>
      <c r="L779" s="195"/>
      <c r="M779" s="195"/>
      <c r="N779" s="194"/>
      <c r="O779" s="194"/>
      <c r="P779" s="195"/>
      <c r="Q779" s="195"/>
      <c r="R779" s="196">
        <f t="shared" si="294"/>
        <v>0</v>
      </c>
      <c r="S779" s="196">
        <f t="shared" si="295"/>
        <v>0</v>
      </c>
    </row>
    <row r="780" spans="1:19" ht="12">
      <c r="A780" s="889"/>
      <c r="B780" s="890"/>
      <c r="C780" s="193" t="s">
        <v>190</v>
      </c>
      <c r="D780" s="194"/>
      <c r="E780" s="194"/>
      <c r="F780" s="194"/>
      <c r="G780" s="194"/>
      <c r="H780" s="194"/>
      <c r="I780" s="195"/>
      <c r="J780" s="195"/>
      <c r="K780" s="195"/>
      <c r="L780" s="195"/>
      <c r="M780" s="195"/>
      <c r="N780" s="194"/>
      <c r="O780" s="194"/>
      <c r="P780" s="195"/>
      <c r="Q780" s="195"/>
      <c r="R780" s="196">
        <f t="shared" si="294"/>
        <v>0</v>
      </c>
      <c r="S780" s="196">
        <f t="shared" si="295"/>
        <v>0</v>
      </c>
    </row>
    <row r="781" spans="1:19" ht="12">
      <c r="A781" s="889"/>
      <c r="B781" s="890"/>
      <c r="C781" s="193" t="s">
        <v>191</v>
      </c>
      <c r="D781" s="194"/>
      <c r="E781" s="194"/>
      <c r="F781" s="194"/>
      <c r="G781" s="194"/>
      <c r="H781" s="194"/>
      <c r="I781" s="195"/>
      <c r="J781" s="195"/>
      <c r="K781" s="195"/>
      <c r="L781" s="195"/>
      <c r="M781" s="195"/>
      <c r="N781" s="194"/>
      <c r="O781" s="194"/>
      <c r="P781" s="195"/>
      <c r="Q781" s="195"/>
      <c r="R781" s="196">
        <f t="shared" si="294"/>
        <v>0</v>
      </c>
      <c r="S781" s="196">
        <f t="shared" si="295"/>
        <v>0</v>
      </c>
    </row>
    <row r="782" spans="1:19" ht="12">
      <c r="A782" s="889"/>
      <c r="B782" s="890"/>
      <c r="C782" s="197" t="s">
        <v>192</v>
      </c>
      <c r="D782" s="194"/>
      <c r="E782" s="194"/>
      <c r="F782" s="194"/>
      <c r="G782" s="194"/>
      <c r="H782" s="194"/>
      <c r="I782" s="195"/>
      <c r="J782" s="195"/>
      <c r="K782" s="195"/>
      <c r="L782" s="195"/>
      <c r="M782" s="195"/>
      <c r="N782" s="194"/>
      <c r="O782" s="194"/>
      <c r="P782" s="195"/>
      <c r="Q782" s="195"/>
      <c r="R782" s="196">
        <f t="shared" si="294"/>
        <v>0</v>
      </c>
      <c r="S782" s="196">
        <f t="shared" si="295"/>
        <v>0</v>
      </c>
    </row>
    <row r="783" spans="1:19" ht="12">
      <c r="A783" s="889"/>
      <c r="B783" s="890"/>
      <c r="C783" s="198" t="s">
        <v>193</v>
      </c>
      <c r="D783" s="199">
        <f t="shared" ref="D783:M783" si="296">SUM(D777:D782)</f>
        <v>0</v>
      </c>
      <c r="E783" s="199">
        <f t="shared" si="296"/>
        <v>0</v>
      </c>
      <c r="F783" s="199">
        <f t="shared" si="296"/>
        <v>0</v>
      </c>
      <c r="G783" s="199">
        <f t="shared" si="296"/>
        <v>0</v>
      </c>
      <c r="H783" s="199">
        <f t="shared" si="296"/>
        <v>0</v>
      </c>
      <c r="I783" s="199">
        <f t="shared" si="296"/>
        <v>0</v>
      </c>
      <c r="J783" s="199">
        <f t="shared" si="296"/>
        <v>0</v>
      </c>
      <c r="K783" s="199">
        <f t="shared" si="296"/>
        <v>0</v>
      </c>
      <c r="L783" s="199">
        <f t="shared" si="296"/>
        <v>0</v>
      </c>
      <c r="M783" s="199">
        <f t="shared" si="296"/>
        <v>0</v>
      </c>
      <c r="N783" s="199">
        <f>SUM(N777:N782)</f>
        <v>0</v>
      </c>
      <c r="O783" s="199">
        <f>SUM(O777:O782)</f>
        <v>0</v>
      </c>
      <c r="P783" s="199">
        <f>SUM(P777:P782)</f>
        <v>0</v>
      </c>
      <c r="Q783" s="199">
        <f>SUM(Q777:Q782)</f>
        <v>0</v>
      </c>
      <c r="R783" s="200">
        <f t="shared" si="294"/>
        <v>0</v>
      </c>
      <c r="S783" s="200">
        <f t="shared" si="295"/>
        <v>0</v>
      </c>
    </row>
    <row r="784" spans="1:19" ht="12">
      <c r="A784" s="889"/>
      <c r="B784" s="890"/>
      <c r="C784" s="193" t="s">
        <v>194</v>
      </c>
      <c r="D784" s="194"/>
      <c r="E784" s="194"/>
      <c r="F784" s="194"/>
      <c r="G784" s="194"/>
      <c r="H784" s="194"/>
      <c r="I784" s="195"/>
      <c r="J784" s="195"/>
      <c r="K784" s="195"/>
      <c r="L784" s="195"/>
      <c r="M784" s="195"/>
      <c r="N784" s="194"/>
      <c r="O784" s="194"/>
      <c r="P784" s="195"/>
      <c r="Q784" s="195"/>
      <c r="R784" s="196">
        <f t="shared" si="294"/>
        <v>0</v>
      </c>
      <c r="S784" s="196">
        <f t="shared" si="295"/>
        <v>0</v>
      </c>
    </row>
    <row r="785" spans="1:19" ht="12">
      <c r="A785" s="889"/>
      <c r="B785" s="890"/>
      <c r="C785" s="193" t="s">
        <v>195</v>
      </c>
      <c r="D785" s="194"/>
      <c r="E785" s="194"/>
      <c r="F785" s="194"/>
      <c r="G785" s="194"/>
      <c r="H785" s="194"/>
      <c r="I785" s="195"/>
      <c r="J785" s="195"/>
      <c r="K785" s="195"/>
      <c r="L785" s="195"/>
      <c r="M785" s="195"/>
      <c r="N785" s="194"/>
      <c r="O785" s="194"/>
      <c r="P785" s="195"/>
      <c r="Q785" s="195"/>
      <c r="R785" s="196">
        <f t="shared" si="294"/>
        <v>0</v>
      </c>
      <c r="S785" s="196">
        <f t="shared" si="295"/>
        <v>0</v>
      </c>
    </row>
    <row r="786" spans="1:19" ht="12">
      <c r="A786" s="889"/>
      <c r="B786" s="890"/>
      <c r="C786" s="201" t="s">
        <v>196</v>
      </c>
      <c r="D786" s="194"/>
      <c r="E786" s="194"/>
      <c r="F786" s="194"/>
      <c r="G786" s="194"/>
      <c r="H786" s="194"/>
      <c r="I786" s="195"/>
      <c r="J786" s="195"/>
      <c r="K786" s="195"/>
      <c r="L786" s="195"/>
      <c r="M786" s="195"/>
      <c r="N786" s="194"/>
      <c r="O786" s="194"/>
      <c r="P786" s="195"/>
      <c r="Q786" s="195"/>
      <c r="R786" s="196">
        <f t="shared" si="294"/>
        <v>0</v>
      </c>
      <c r="S786" s="196">
        <f t="shared" si="295"/>
        <v>0</v>
      </c>
    </row>
    <row r="787" spans="1:19" ht="12">
      <c r="A787" s="889"/>
      <c r="B787" s="890"/>
      <c r="C787" s="201" t="s">
        <v>197</v>
      </c>
      <c r="D787" s="194"/>
      <c r="E787" s="194"/>
      <c r="F787" s="194"/>
      <c r="G787" s="194"/>
      <c r="H787" s="194"/>
      <c r="I787" s="195"/>
      <c r="J787" s="195"/>
      <c r="K787" s="195"/>
      <c r="L787" s="195"/>
      <c r="M787" s="195"/>
      <c r="N787" s="194"/>
      <c r="O787" s="194"/>
      <c r="P787" s="195"/>
      <c r="Q787" s="195"/>
      <c r="R787" s="196">
        <f t="shared" si="294"/>
        <v>0</v>
      </c>
      <c r="S787" s="196">
        <f t="shared" si="295"/>
        <v>0</v>
      </c>
    </row>
    <row r="788" spans="1:19" ht="12">
      <c r="A788" s="889"/>
      <c r="B788" s="890"/>
      <c r="C788" s="201" t="s">
        <v>198</v>
      </c>
      <c r="D788" s="194"/>
      <c r="E788" s="194"/>
      <c r="F788" s="194"/>
      <c r="G788" s="194"/>
      <c r="H788" s="194"/>
      <c r="I788" s="195"/>
      <c r="J788" s="195"/>
      <c r="K788" s="195"/>
      <c r="L788" s="195"/>
      <c r="M788" s="195"/>
      <c r="N788" s="194"/>
      <c r="O788" s="194"/>
      <c r="P788" s="195"/>
      <c r="Q788" s="195"/>
      <c r="R788" s="196">
        <f t="shared" si="294"/>
        <v>0</v>
      </c>
      <c r="S788" s="196">
        <f t="shared" si="295"/>
        <v>0</v>
      </c>
    </row>
    <row r="789" spans="1:19" ht="12">
      <c r="A789" s="889"/>
      <c r="B789" s="890"/>
      <c r="C789" s="201" t="s">
        <v>199</v>
      </c>
      <c r="D789" s="194"/>
      <c r="E789" s="194"/>
      <c r="F789" s="194"/>
      <c r="G789" s="194"/>
      <c r="H789" s="194"/>
      <c r="I789" s="195"/>
      <c r="J789" s="195"/>
      <c r="K789" s="195"/>
      <c r="L789" s="195"/>
      <c r="M789" s="195"/>
      <c r="N789" s="194"/>
      <c r="O789" s="194"/>
      <c r="P789" s="195"/>
      <c r="Q789" s="195"/>
      <c r="R789" s="196">
        <f t="shared" si="294"/>
        <v>0</v>
      </c>
      <c r="S789" s="196">
        <f t="shared" si="295"/>
        <v>0</v>
      </c>
    </row>
    <row r="790" spans="1:19" ht="12">
      <c r="A790" s="889"/>
      <c r="B790" s="890"/>
      <c r="C790" s="201" t="s">
        <v>200</v>
      </c>
      <c r="D790" s="194"/>
      <c r="E790" s="194"/>
      <c r="F790" s="194"/>
      <c r="G790" s="194"/>
      <c r="H790" s="194"/>
      <c r="I790" s="195"/>
      <c r="J790" s="195"/>
      <c r="K790" s="195"/>
      <c r="L790" s="195"/>
      <c r="M790" s="195"/>
      <c r="N790" s="194"/>
      <c r="O790" s="194"/>
      <c r="P790" s="195"/>
      <c r="Q790" s="195"/>
      <c r="R790" s="196">
        <f t="shared" si="294"/>
        <v>0</v>
      </c>
      <c r="S790" s="196">
        <f t="shared" si="295"/>
        <v>0</v>
      </c>
    </row>
    <row r="791" spans="1:19" ht="12">
      <c r="A791" s="889"/>
      <c r="B791" s="890"/>
      <c r="C791" s="198" t="s">
        <v>201</v>
      </c>
      <c r="D791" s="199">
        <f t="shared" ref="D791:Q791" si="297">SUM(D783:D790)</f>
        <v>0</v>
      </c>
      <c r="E791" s="199">
        <f t="shared" si="297"/>
        <v>0</v>
      </c>
      <c r="F791" s="199">
        <f t="shared" si="297"/>
        <v>0</v>
      </c>
      <c r="G791" s="199">
        <f t="shared" si="297"/>
        <v>0</v>
      </c>
      <c r="H791" s="199">
        <f t="shared" si="297"/>
        <v>0</v>
      </c>
      <c r="I791" s="199">
        <f t="shared" si="297"/>
        <v>0</v>
      </c>
      <c r="J791" s="199">
        <f t="shared" si="297"/>
        <v>0</v>
      </c>
      <c r="K791" s="199">
        <f t="shared" si="297"/>
        <v>0</v>
      </c>
      <c r="L791" s="199">
        <f t="shared" si="297"/>
        <v>0</v>
      </c>
      <c r="M791" s="199">
        <f t="shared" si="297"/>
        <v>0</v>
      </c>
      <c r="N791" s="199">
        <f t="shared" si="297"/>
        <v>0</v>
      </c>
      <c r="O791" s="199">
        <f t="shared" si="297"/>
        <v>0</v>
      </c>
      <c r="P791" s="199">
        <f t="shared" si="297"/>
        <v>0</v>
      </c>
      <c r="Q791" s="199">
        <f t="shared" si="297"/>
        <v>0</v>
      </c>
      <c r="R791" s="199">
        <f t="shared" si="294"/>
        <v>0</v>
      </c>
      <c r="S791" s="199">
        <f>+E791+G791+I791+K791+M791+O791+Q791</f>
        <v>0</v>
      </c>
    </row>
    <row r="792" spans="1:19" ht="12">
      <c r="A792" s="889"/>
      <c r="B792" s="890"/>
      <c r="C792" s="202" t="s">
        <v>202</v>
      </c>
      <c r="D792" s="203"/>
      <c r="E792" s="203"/>
      <c r="F792" s="203"/>
      <c r="G792" s="203"/>
      <c r="H792" s="204"/>
      <c r="I792" s="203"/>
      <c r="J792" s="203"/>
      <c r="K792" s="203"/>
      <c r="L792" s="204"/>
      <c r="M792" s="204"/>
      <c r="N792" s="204"/>
      <c r="O792" s="204"/>
      <c r="P792" s="204"/>
      <c r="Q792" s="204"/>
      <c r="R792" s="205">
        <f>+D792+F792+H792+J792+L792+N792+P792</f>
        <v>0</v>
      </c>
      <c r="S792" s="205">
        <f>+E792+G792+I792+K792+M792+O792+Q792</f>
        <v>0</v>
      </c>
    </row>
    <row r="793" spans="1:19" ht="12.75" thickBot="1">
      <c r="A793" s="889"/>
      <c r="B793" s="890"/>
      <c r="C793" s="206" t="s">
        <v>203</v>
      </c>
      <c r="D793" s="194"/>
      <c r="E793" s="194"/>
      <c r="F793" s="194"/>
      <c r="G793" s="194"/>
      <c r="H793" s="194"/>
      <c r="I793" s="195"/>
      <c r="J793" s="195"/>
      <c r="K793" s="195"/>
      <c r="L793" s="195"/>
      <c r="M793" s="195"/>
      <c r="N793" s="194"/>
      <c r="O793" s="194"/>
      <c r="P793" s="195"/>
      <c r="Q793" s="195"/>
      <c r="R793" s="196">
        <f t="shared" ref="R793" si="298">+D793+F793+H793+J793+L793+N793+P793</f>
        <v>0</v>
      </c>
      <c r="S793" s="196">
        <f t="shared" ref="S793" si="299">+E793+G793+I793+K793+M793+O793+Q793</f>
        <v>0</v>
      </c>
    </row>
    <row r="794" spans="1:19" ht="12">
      <c r="A794" s="889"/>
      <c r="B794" s="890"/>
      <c r="C794" s="207"/>
      <c r="D794" s="208">
        <f t="shared" ref="D794:S794" si="300">+D791</f>
        <v>0</v>
      </c>
      <c r="E794" s="208">
        <f t="shared" si="300"/>
        <v>0</v>
      </c>
      <c r="F794" s="208">
        <f t="shared" si="300"/>
        <v>0</v>
      </c>
      <c r="G794" s="208">
        <f t="shared" si="300"/>
        <v>0</v>
      </c>
      <c r="H794" s="208">
        <f t="shared" si="300"/>
        <v>0</v>
      </c>
      <c r="I794" s="208">
        <f t="shared" si="300"/>
        <v>0</v>
      </c>
      <c r="J794" s="208">
        <f t="shared" si="300"/>
        <v>0</v>
      </c>
      <c r="K794" s="208">
        <f t="shared" si="300"/>
        <v>0</v>
      </c>
      <c r="L794" s="208">
        <f t="shared" si="300"/>
        <v>0</v>
      </c>
      <c r="M794" s="208">
        <f t="shared" si="300"/>
        <v>0</v>
      </c>
      <c r="N794" s="208">
        <f t="shared" si="300"/>
        <v>0</v>
      </c>
      <c r="O794" s="208">
        <f t="shared" si="300"/>
        <v>0</v>
      </c>
      <c r="P794" s="208">
        <f t="shared" si="300"/>
        <v>0</v>
      </c>
      <c r="Q794" s="208">
        <f t="shared" si="300"/>
        <v>0</v>
      </c>
      <c r="R794" s="208">
        <f t="shared" si="300"/>
        <v>0</v>
      </c>
      <c r="S794" s="208">
        <f t="shared" si="300"/>
        <v>0</v>
      </c>
    </row>
    <row r="795" spans="1:19" ht="12" customHeight="1">
      <c r="A795" s="889">
        <v>45</v>
      </c>
      <c r="B795" s="890" t="str">
        <f>VLOOKUP(VALUE(A795),Metas!$B$4:$C$5036,2,0)</f>
        <v>Mantener el 100% de la acreditación del Laboratorio de Salud Pública como referente técnico a nivel distrital y nacional junto con la operación del laboratorio de alta contención biológica BSL3.</v>
      </c>
      <c r="C795" s="193" t="s">
        <v>187</v>
      </c>
      <c r="D795" s="194"/>
      <c r="E795" s="194"/>
      <c r="F795" s="194"/>
      <c r="G795" s="194"/>
      <c r="H795" s="194"/>
      <c r="I795" s="195"/>
      <c r="J795" s="195"/>
      <c r="K795" s="195"/>
      <c r="L795" s="195"/>
      <c r="M795" s="195"/>
      <c r="N795" s="194"/>
      <c r="O795" s="194"/>
      <c r="P795" s="195"/>
      <c r="Q795" s="195"/>
      <c r="R795" s="196">
        <f>+D795+F795+H795+J795+L795+N795+P795</f>
        <v>0</v>
      </c>
      <c r="S795" s="196">
        <f>+E795+G795+I795+K795+M795+O795+Q795</f>
        <v>0</v>
      </c>
    </row>
    <row r="796" spans="1:19" ht="12">
      <c r="A796" s="889"/>
      <c r="B796" s="890"/>
      <c r="C796" s="197" t="s">
        <v>188</v>
      </c>
      <c r="D796" s="194"/>
      <c r="E796" s="194"/>
      <c r="F796" s="194"/>
      <c r="G796" s="194"/>
      <c r="H796" s="194"/>
      <c r="I796" s="195"/>
      <c r="J796" s="195"/>
      <c r="K796" s="195"/>
      <c r="L796" s="195"/>
      <c r="M796" s="195"/>
      <c r="N796" s="194"/>
      <c r="O796" s="194"/>
      <c r="P796" s="195"/>
      <c r="Q796" s="195"/>
      <c r="R796" s="196">
        <f t="shared" ref="R796:R809" si="301">+D796+F796+H796+J796+L796+N796+P796</f>
        <v>0</v>
      </c>
      <c r="S796" s="196">
        <f t="shared" ref="S796:S808" si="302">+E796+G796+I796+K796+M796+O796+Q796</f>
        <v>0</v>
      </c>
    </row>
    <row r="797" spans="1:19" ht="12">
      <c r="A797" s="889"/>
      <c r="B797" s="890"/>
      <c r="C797" s="193" t="s">
        <v>189</v>
      </c>
      <c r="D797" s="194"/>
      <c r="E797" s="194"/>
      <c r="F797" s="194"/>
      <c r="G797" s="194"/>
      <c r="H797" s="194"/>
      <c r="I797" s="195"/>
      <c r="J797" s="195"/>
      <c r="K797" s="195"/>
      <c r="L797" s="195"/>
      <c r="M797" s="195"/>
      <c r="N797" s="194"/>
      <c r="O797" s="194"/>
      <c r="P797" s="195"/>
      <c r="Q797" s="195"/>
      <c r="R797" s="196">
        <f t="shared" si="301"/>
        <v>0</v>
      </c>
      <c r="S797" s="196">
        <f t="shared" si="302"/>
        <v>0</v>
      </c>
    </row>
    <row r="798" spans="1:19" ht="12">
      <c r="A798" s="889"/>
      <c r="B798" s="890"/>
      <c r="C798" s="193" t="s">
        <v>190</v>
      </c>
      <c r="D798" s="194"/>
      <c r="E798" s="194"/>
      <c r="F798" s="194"/>
      <c r="G798" s="194"/>
      <c r="H798" s="194"/>
      <c r="I798" s="195"/>
      <c r="J798" s="195"/>
      <c r="K798" s="195"/>
      <c r="L798" s="195"/>
      <c r="M798" s="195"/>
      <c r="N798" s="194"/>
      <c r="O798" s="194"/>
      <c r="P798" s="195"/>
      <c r="Q798" s="195"/>
      <c r="R798" s="196">
        <f t="shared" si="301"/>
        <v>0</v>
      </c>
      <c r="S798" s="196">
        <f t="shared" si="302"/>
        <v>0</v>
      </c>
    </row>
    <row r="799" spans="1:19" ht="12">
      <c r="A799" s="889"/>
      <c r="B799" s="890"/>
      <c r="C799" s="193" t="s">
        <v>191</v>
      </c>
      <c r="D799" s="194"/>
      <c r="E799" s="194"/>
      <c r="F799" s="194"/>
      <c r="G799" s="194"/>
      <c r="H799" s="194"/>
      <c r="I799" s="195"/>
      <c r="J799" s="195"/>
      <c r="K799" s="195"/>
      <c r="L799" s="195"/>
      <c r="M799" s="195"/>
      <c r="N799" s="194"/>
      <c r="O799" s="194"/>
      <c r="P799" s="195"/>
      <c r="Q799" s="195"/>
      <c r="R799" s="196">
        <f t="shared" si="301"/>
        <v>0</v>
      </c>
      <c r="S799" s="196">
        <f t="shared" si="302"/>
        <v>0</v>
      </c>
    </row>
    <row r="800" spans="1:19" ht="12">
      <c r="A800" s="889"/>
      <c r="B800" s="890"/>
      <c r="C800" s="197" t="s">
        <v>192</v>
      </c>
      <c r="D800" s="194"/>
      <c r="E800" s="194"/>
      <c r="F800" s="194"/>
      <c r="G800" s="194"/>
      <c r="H800" s="194"/>
      <c r="I800" s="195"/>
      <c r="J800" s="195"/>
      <c r="K800" s="195"/>
      <c r="L800" s="195"/>
      <c r="M800" s="195"/>
      <c r="N800" s="194"/>
      <c r="O800" s="194"/>
      <c r="P800" s="195"/>
      <c r="Q800" s="195"/>
      <c r="R800" s="196">
        <f t="shared" si="301"/>
        <v>0</v>
      </c>
      <c r="S800" s="196">
        <f t="shared" si="302"/>
        <v>0</v>
      </c>
    </row>
    <row r="801" spans="1:19" ht="12">
      <c r="A801" s="889"/>
      <c r="B801" s="890"/>
      <c r="C801" s="198" t="s">
        <v>193</v>
      </c>
      <c r="D801" s="199">
        <f t="shared" ref="D801:M801" si="303">SUM(D795:D800)</f>
        <v>0</v>
      </c>
      <c r="E801" s="199">
        <f t="shared" si="303"/>
        <v>0</v>
      </c>
      <c r="F801" s="199">
        <f t="shared" si="303"/>
        <v>0</v>
      </c>
      <c r="G801" s="199">
        <f t="shared" si="303"/>
        <v>0</v>
      </c>
      <c r="H801" s="199">
        <f t="shared" si="303"/>
        <v>0</v>
      </c>
      <c r="I801" s="199">
        <f t="shared" si="303"/>
        <v>0</v>
      </c>
      <c r="J801" s="199">
        <f t="shared" si="303"/>
        <v>0</v>
      </c>
      <c r="K801" s="199">
        <f t="shared" si="303"/>
        <v>0</v>
      </c>
      <c r="L801" s="199">
        <f t="shared" si="303"/>
        <v>0</v>
      </c>
      <c r="M801" s="199">
        <f t="shared" si="303"/>
        <v>0</v>
      </c>
      <c r="N801" s="199">
        <f>SUM(N795:N800)</f>
        <v>0</v>
      </c>
      <c r="O801" s="199">
        <f>SUM(O795:O800)</f>
        <v>0</v>
      </c>
      <c r="P801" s="199">
        <f>SUM(P795:P800)</f>
        <v>0</v>
      </c>
      <c r="Q801" s="199">
        <f>SUM(Q795:Q800)</f>
        <v>0</v>
      </c>
      <c r="R801" s="200">
        <f t="shared" si="301"/>
        <v>0</v>
      </c>
      <c r="S801" s="200">
        <f t="shared" si="302"/>
        <v>0</v>
      </c>
    </row>
    <row r="802" spans="1:19" ht="12">
      <c r="A802" s="889"/>
      <c r="B802" s="890"/>
      <c r="C802" s="193" t="s">
        <v>194</v>
      </c>
      <c r="D802" s="194"/>
      <c r="E802" s="194"/>
      <c r="F802" s="194"/>
      <c r="G802" s="194"/>
      <c r="H802" s="194"/>
      <c r="I802" s="195"/>
      <c r="J802" s="195"/>
      <c r="K802" s="195"/>
      <c r="L802" s="195"/>
      <c r="M802" s="195"/>
      <c r="N802" s="194"/>
      <c r="O802" s="194"/>
      <c r="P802" s="195"/>
      <c r="Q802" s="195"/>
      <c r="R802" s="196">
        <f t="shared" si="301"/>
        <v>0</v>
      </c>
      <c r="S802" s="196">
        <f t="shared" si="302"/>
        <v>0</v>
      </c>
    </row>
    <row r="803" spans="1:19" ht="12">
      <c r="A803" s="889"/>
      <c r="B803" s="890"/>
      <c r="C803" s="193" t="s">
        <v>195</v>
      </c>
      <c r="D803" s="194"/>
      <c r="E803" s="194"/>
      <c r="F803" s="194"/>
      <c r="G803" s="194"/>
      <c r="H803" s="194"/>
      <c r="I803" s="195"/>
      <c r="J803" s="195"/>
      <c r="K803" s="195"/>
      <c r="L803" s="195"/>
      <c r="M803" s="195"/>
      <c r="N803" s="194"/>
      <c r="O803" s="194"/>
      <c r="P803" s="195"/>
      <c r="Q803" s="195"/>
      <c r="R803" s="196">
        <f t="shared" si="301"/>
        <v>0</v>
      </c>
      <c r="S803" s="196">
        <f t="shared" si="302"/>
        <v>0</v>
      </c>
    </row>
    <row r="804" spans="1:19" ht="12">
      <c r="A804" s="889"/>
      <c r="B804" s="890"/>
      <c r="C804" s="201" t="s">
        <v>196</v>
      </c>
      <c r="D804" s="194"/>
      <c r="E804" s="194"/>
      <c r="F804" s="194"/>
      <c r="G804" s="194"/>
      <c r="H804" s="194"/>
      <c r="I804" s="195"/>
      <c r="J804" s="195"/>
      <c r="K804" s="195"/>
      <c r="L804" s="195"/>
      <c r="M804" s="195"/>
      <c r="N804" s="194"/>
      <c r="O804" s="194"/>
      <c r="P804" s="195"/>
      <c r="Q804" s="195"/>
      <c r="R804" s="196">
        <f t="shared" si="301"/>
        <v>0</v>
      </c>
      <c r="S804" s="196">
        <f t="shared" si="302"/>
        <v>0</v>
      </c>
    </row>
    <row r="805" spans="1:19" ht="12">
      <c r="A805" s="889"/>
      <c r="B805" s="890"/>
      <c r="C805" s="201" t="s">
        <v>197</v>
      </c>
      <c r="D805" s="194"/>
      <c r="E805" s="194"/>
      <c r="F805" s="194"/>
      <c r="G805" s="194"/>
      <c r="H805" s="194"/>
      <c r="I805" s="195"/>
      <c r="J805" s="195"/>
      <c r="K805" s="195"/>
      <c r="L805" s="195"/>
      <c r="M805" s="195"/>
      <c r="N805" s="194"/>
      <c r="O805" s="194"/>
      <c r="P805" s="195"/>
      <c r="Q805" s="195"/>
      <c r="R805" s="196">
        <f t="shared" si="301"/>
        <v>0</v>
      </c>
      <c r="S805" s="196">
        <f t="shared" si="302"/>
        <v>0</v>
      </c>
    </row>
    <row r="806" spans="1:19" ht="12">
      <c r="A806" s="889"/>
      <c r="B806" s="890"/>
      <c r="C806" s="201" t="s">
        <v>198</v>
      </c>
      <c r="D806" s="194"/>
      <c r="E806" s="194"/>
      <c r="F806" s="194"/>
      <c r="G806" s="194"/>
      <c r="H806" s="194"/>
      <c r="I806" s="195"/>
      <c r="J806" s="195"/>
      <c r="K806" s="195"/>
      <c r="L806" s="195"/>
      <c r="M806" s="195"/>
      <c r="N806" s="194"/>
      <c r="O806" s="194"/>
      <c r="P806" s="195"/>
      <c r="Q806" s="195"/>
      <c r="R806" s="196">
        <f t="shared" si="301"/>
        <v>0</v>
      </c>
      <c r="S806" s="196">
        <f t="shared" si="302"/>
        <v>0</v>
      </c>
    </row>
    <row r="807" spans="1:19" ht="12">
      <c r="A807" s="889"/>
      <c r="B807" s="890"/>
      <c r="C807" s="201" t="s">
        <v>199</v>
      </c>
      <c r="D807" s="194"/>
      <c r="E807" s="194"/>
      <c r="F807" s="194"/>
      <c r="G807" s="194"/>
      <c r="H807" s="194"/>
      <c r="I807" s="195"/>
      <c r="J807" s="195"/>
      <c r="K807" s="195"/>
      <c r="L807" s="195"/>
      <c r="M807" s="195"/>
      <c r="N807" s="194"/>
      <c r="O807" s="194"/>
      <c r="P807" s="195"/>
      <c r="Q807" s="195"/>
      <c r="R807" s="196">
        <f t="shared" si="301"/>
        <v>0</v>
      </c>
      <c r="S807" s="196">
        <f t="shared" si="302"/>
        <v>0</v>
      </c>
    </row>
    <row r="808" spans="1:19" ht="12">
      <c r="A808" s="889"/>
      <c r="B808" s="890"/>
      <c r="C808" s="201" t="s">
        <v>200</v>
      </c>
      <c r="D808" s="194"/>
      <c r="E808" s="194"/>
      <c r="F808" s="194"/>
      <c r="G808" s="194"/>
      <c r="H808" s="194"/>
      <c r="I808" s="195"/>
      <c r="J808" s="195"/>
      <c r="K808" s="195"/>
      <c r="L808" s="195"/>
      <c r="M808" s="195"/>
      <c r="N808" s="194"/>
      <c r="O808" s="194"/>
      <c r="P808" s="195"/>
      <c r="Q808" s="195"/>
      <c r="R808" s="196">
        <f t="shared" si="301"/>
        <v>0</v>
      </c>
      <c r="S808" s="196">
        <f t="shared" si="302"/>
        <v>0</v>
      </c>
    </row>
    <row r="809" spans="1:19" ht="12">
      <c r="A809" s="889"/>
      <c r="B809" s="890"/>
      <c r="C809" s="198" t="s">
        <v>201</v>
      </c>
      <c r="D809" s="199">
        <f t="shared" ref="D809:Q809" si="304">SUM(D801:D808)</f>
        <v>0</v>
      </c>
      <c r="E809" s="199">
        <f t="shared" si="304"/>
        <v>0</v>
      </c>
      <c r="F809" s="199">
        <f t="shared" si="304"/>
        <v>0</v>
      </c>
      <c r="G809" s="199">
        <f t="shared" si="304"/>
        <v>0</v>
      </c>
      <c r="H809" s="199">
        <f t="shared" si="304"/>
        <v>0</v>
      </c>
      <c r="I809" s="199">
        <f t="shared" si="304"/>
        <v>0</v>
      </c>
      <c r="J809" s="199">
        <f t="shared" si="304"/>
        <v>0</v>
      </c>
      <c r="K809" s="199">
        <f t="shared" si="304"/>
        <v>0</v>
      </c>
      <c r="L809" s="199">
        <f t="shared" si="304"/>
        <v>0</v>
      </c>
      <c r="M809" s="199">
        <f t="shared" si="304"/>
        <v>0</v>
      </c>
      <c r="N809" s="199">
        <f t="shared" si="304"/>
        <v>0</v>
      </c>
      <c r="O809" s="199">
        <f t="shared" si="304"/>
        <v>0</v>
      </c>
      <c r="P809" s="199">
        <f t="shared" si="304"/>
        <v>0</v>
      </c>
      <c r="Q809" s="199">
        <f t="shared" si="304"/>
        <v>0</v>
      </c>
      <c r="R809" s="199">
        <f t="shared" si="301"/>
        <v>0</v>
      </c>
      <c r="S809" s="199">
        <f>+E809+G809+I809+K809+M809+O809+Q809</f>
        <v>0</v>
      </c>
    </row>
    <row r="810" spans="1:19" ht="12">
      <c r="A810" s="889"/>
      <c r="B810" s="890"/>
      <c r="C810" s="202" t="s">
        <v>202</v>
      </c>
      <c r="D810" s="203"/>
      <c r="E810" s="203"/>
      <c r="F810" s="203"/>
      <c r="G810" s="203"/>
      <c r="H810" s="204"/>
      <c r="I810" s="203"/>
      <c r="J810" s="203"/>
      <c r="K810" s="203"/>
      <c r="L810" s="204"/>
      <c r="M810" s="204"/>
      <c r="N810" s="204"/>
      <c r="O810" s="204"/>
      <c r="P810" s="204"/>
      <c r="Q810" s="204"/>
      <c r="R810" s="205">
        <f>+D810+F810+H810+J810+L810+N810+P810</f>
        <v>0</v>
      </c>
      <c r="S810" s="205">
        <f>+E810+G810+I810+K810+M810+O810+Q810</f>
        <v>0</v>
      </c>
    </row>
    <row r="811" spans="1:19" ht="12.75" thickBot="1">
      <c r="A811" s="889"/>
      <c r="B811" s="890"/>
      <c r="C811" s="206" t="s">
        <v>203</v>
      </c>
      <c r="D811" s="194"/>
      <c r="E811" s="194"/>
      <c r="F811" s="194"/>
      <c r="G811" s="194"/>
      <c r="H811" s="194"/>
      <c r="I811" s="195"/>
      <c r="J811" s="195"/>
      <c r="K811" s="195"/>
      <c r="L811" s="195"/>
      <c r="M811" s="195"/>
      <c r="N811" s="194"/>
      <c r="O811" s="194"/>
      <c r="P811" s="195"/>
      <c r="Q811" s="195"/>
      <c r="R811" s="196">
        <f t="shared" ref="R811" si="305">+D811+F811+H811+J811+L811+N811+P811</f>
        <v>0</v>
      </c>
      <c r="S811" s="196">
        <f t="shared" ref="S811" si="306">+E811+G811+I811+K811+M811+O811+Q811</f>
        <v>0</v>
      </c>
    </row>
    <row r="812" spans="1:19" ht="12">
      <c r="A812" s="889"/>
      <c r="B812" s="890"/>
      <c r="C812" s="207"/>
      <c r="D812" s="208">
        <f t="shared" ref="D812:S812" si="307">+D809</f>
        <v>0</v>
      </c>
      <c r="E812" s="208">
        <f t="shared" si="307"/>
        <v>0</v>
      </c>
      <c r="F812" s="208">
        <f t="shared" si="307"/>
        <v>0</v>
      </c>
      <c r="G812" s="208">
        <f t="shared" si="307"/>
        <v>0</v>
      </c>
      <c r="H812" s="208">
        <f t="shared" si="307"/>
        <v>0</v>
      </c>
      <c r="I812" s="208">
        <f t="shared" si="307"/>
        <v>0</v>
      </c>
      <c r="J812" s="208">
        <f t="shared" si="307"/>
        <v>0</v>
      </c>
      <c r="K812" s="208">
        <f t="shared" si="307"/>
        <v>0</v>
      </c>
      <c r="L812" s="208">
        <f t="shared" si="307"/>
        <v>0</v>
      </c>
      <c r="M812" s="208">
        <f t="shared" si="307"/>
        <v>0</v>
      </c>
      <c r="N812" s="208">
        <f t="shared" si="307"/>
        <v>0</v>
      </c>
      <c r="O812" s="208">
        <f t="shared" si="307"/>
        <v>0</v>
      </c>
      <c r="P812" s="208">
        <f t="shared" si="307"/>
        <v>0</v>
      </c>
      <c r="Q812" s="208">
        <f t="shared" si="307"/>
        <v>0</v>
      </c>
      <c r="R812" s="208">
        <f t="shared" si="307"/>
        <v>0</v>
      </c>
      <c r="S812" s="208">
        <f t="shared" si="307"/>
        <v>0</v>
      </c>
    </row>
  </sheetData>
  <mergeCells count="90">
    <mergeCell ref="A111:A128"/>
    <mergeCell ref="B111:B128"/>
    <mergeCell ref="A129:A146"/>
    <mergeCell ref="B129:B146"/>
    <mergeCell ref="A147:A164"/>
    <mergeCell ref="B147:B164"/>
    <mergeCell ref="A57:A74"/>
    <mergeCell ref="B57:B74"/>
    <mergeCell ref="A75:A92"/>
    <mergeCell ref="B75:B92"/>
    <mergeCell ref="A93:A110"/>
    <mergeCell ref="B93:B110"/>
    <mergeCell ref="A3:A20"/>
    <mergeCell ref="B3:B20"/>
    <mergeCell ref="A21:A38"/>
    <mergeCell ref="B21:B38"/>
    <mergeCell ref="A39:A56"/>
    <mergeCell ref="B39:B56"/>
    <mergeCell ref="A165:A182"/>
    <mergeCell ref="B165:B182"/>
    <mergeCell ref="A183:A200"/>
    <mergeCell ref="B183:B200"/>
    <mergeCell ref="A201:A218"/>
    <mergeCell ref="B201:B218"/>
    <mergeCell ref="A219:A236"/>
    <mergeCell ref="B219:B236"/>
    <mergeCell ref="A237:A254"/>
    <mergeCell ref="B237:B254"/>
    <mergeCell ref="A255:A272"/>
    <mergeCell ref="B255:B272"/>
    <mergeCell ref="A273:A290"/>
    <mergeCell ref="B273:B290"/>
    <mergeCell ref="A291:A308"/>
    <mergeCell ref="B291:B308"/>
    <mergeCell ref="A309:A326"/>
    <mergeCell ref="B309:B326"/>
    <mergeCell ref="A327:A344"/>
    <mergeCell ref="B327:B344"/>
    <mergeCell ref="A345:A362"/>
    <mergeCell ref="B345:B362"/>
    <mergeCell ref="A363:A380"/>
    <mergeCell ref="B363:B380"/>
    <mergeCell ref="A381:A398"/>
    <mergeCell ref="B381:B398"/>
    <mergeCell ref="A399:A416"/>
    <mergeCell ref="B399:B416"/>
    <mergeCell ref="A417:A434"/>
    <mergeCell ref="B417:B434"/>
    <mergeCell ref="A435:A452"/>
    <mergeCell ref="B435:B452"/>
    <mergeCell ref="A453:A470"/>
    <mergeCell ref="B453:B470"/>
    <mergeCell ref="A471:A488"/>
    <mergeCell ref="B471:B488"/>
    <mergeCell ref="A489:A506"/>
    <mergeCell ref="B489:B506"/>
    <mergeCell ref="A507:A524"/>
    <mergeCell ref="B507:B524"/>
    <mergeCell ref="A525:A542"/>
    <mergeCell ref="B525:B542"/>
    <mergeCell ref="A543:A560"/>
    <mergeCell ref="B543:B560"/>
    <mergeCell ref="A561:A578"/>
    <mergeCell ref="B561:B578"/>
    <mergeCell ref="A579:A596"/>
    <mergeCell ref="B579:B596"/>
    <mergeCell ref="A597:A614"/>
    <mergeCell ref="B597:B614"/>
    <mergeCell ref="A615:A632"/>
    <mergeCell ref="B615:B632"/>
    <mergeCell ref="A633:A650"/>
    <mergeCell ref="B633:B650"/>
    <mergeCell ref="A651:A668"/>
    <mergeCell ref="B651:B668"/>
    <mergeCell ref="A669:A686"/>
    <mergeCell ref="B669:B686"/>
    <mergeCell ref="A687:A704"/>
    <mergeCell ref="B687:B704"/>
    <mergeCell ref="A705:A722"/>
    <mergeCell ref="B705:B722"/>
    <mergeCell ref="A723:A740"/>
    <mergeCell ref="B723:B740"/>
    <mergeCell ref="A741:A758"/>
    <mergeCell ref="B741:B758"/>
    <mergeCell ref="A759:A776"/>
    <mergeCell ref="B759:B776"/>
    <mergeCell ref="A777:A794"/>
    <mergeCell ref="B777:B794"/>
    <mergeCell ref="A795:A812"/>
    <mergeCell ref="B795:B812"/>
  </mergeCells>
  <dataValidations disablePrompts="1"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D719:Q719 R705:S721 D729:Q729 D737:Q737 R723:S739 D747:Q747 D755:Q755 R741:S757 D765:Q765 D773:Q773 R759:S775 D783:Q783 D791:Q791 R777:S793 D801:Q801 D809:Q809 R795:S811" xr:uid="{00000000-0002-0000-1C00-000000000000}">
      <formula1>0</formula1>
      <formula2>99999999999</formula2>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AX172"/>
  <sheetViews>
    <sheetView showGridLines="0" zoomScaleNormal="100" workbookViewId="0">
      <selection activeCell="A6" sqref="A6"/>
    </sheetView>
  </sheetViews>
  <sheetFormatPr baseColWidth="10" defaultColWidth="12" defaultRowHeight="45" customHeight="1"/>
  <cols>
    <col min="1" max="1" width="4.140625" style="48" customWidth="1"/>
    <col min="2" max="2" width="14.85546875" style="48" customWidth="1"/>
    <col min="3" max="3" width="90" style="48" customWidth="1"/>
    <col min="4" max="4" width="4.140625" style="48" customWidth="1"/>
    <col min="5" max="5" width="12.28515625" style="48" customWidth="1"/>
    <col min="6" max="6" width="14.85546875" style="48" customWidth="1"/>
    <col min="7" max="7" width="90" style="48" customWidth="1"/>
    <col min="8" max="8" width="35.85546875" style="48" customWidth="1"/>
    <col min="9" max="9" width="22" style="49" customWidth="1"/>
    <col min="10" max="10" width="12.28515625" style="49" customWidth="1"/>
    <col min="11" max="15" width="15.85546875" style="48" customWidth="1"/>
    <col min="16" max="16" width="4.140625" style="48" customWidth="1"/>
    <col min="17" max="17" width="17.85546875" style="48" customWidth="1"/>
    <col min="18" max="18" width="65.7109375" style="48" customWidth="1"/>
    <col min="19" max="19" width="96.85546875" style="48" customWidth="1"/>
    <col min="20" max="20" width="4.140625" style="48" customWidth="1"/>
    <col min="21" max="21" width="14.85546875" style="48" customWidth="1"/>
    <col min="22" max="22" width="105.85546875" style="48" customWidth="1"/>
    <col min="23" max="23" width="4.140625" style="48" customWidth="1"/>
    <col min="24" max="24" width="14.85546875" style="48" customWidth="1"/>
    <col min="25" max="25" width="105.85546875" style="48" customWidth="1"/>
    <col min="26" max="26" width="14.85546875" style="48" customWidth="1"/>
    <col min="27" max="27" width="4.140625" style="48" customWidth="1"/>
    <col min="28" max="28" width="12.28515625" style="48" customWidth="1"/>
    <col min="29" max="29" width="105.85546875" style="48" customWidth="1"/>
    <col min="30" max="30" width="14.85546875" style="48" customWidth="1"/>
    <col min="31" max="31" width="4.140625" style="48" customWidth="1"/>
    <col min="32" max="32" width="14.85546875" style="48" customWidth="1"/>
    <col min="33" max="33" width="105.85546875" style="48" customWidth="1"/>
    <col min="34" max="35" width="14.85546875" style="48" customWidth="1"/>
    <col min="36" max="36" width="4.140625" style="48" customWidth="1"/>
    <col min="37" max="37" width="12" style="48"/>
    <col min="38" max="38" width="105.7109375" style="48" customWidth="1"/>
    <col min="39" max="39" width="3.85546875" style="48" customWidth="1"/>
    <col min="40" max="40" width="12" style="48"/>
    <col min="41" max="41" width="44.85546875" style="48" bestFit="1" customWidth="1"/>
    <col min="42" max="42" width="84.85546875" style="48" customWidth="1"/>
    <col min="43" max="44" width="12" style="48"/>
    <col min="45" max="45" width="51.85546875" style="48" customWidth="1"/>
    <col min="46" max="46" width="120.7109375" style="48" customWidth="1"/>
    <col min="47" max="47" width="12" style="48"/>
    <col min="48" max="48" width="3.85546875" style="48" customWidth="1"/>
    <col min="49" max="49" width="12" style="48"/>
    <col min="50" max="50" width="82.28515625" style="48" customWidth="1"/>
    <col min="51" max="16384" width="12" style="48"/>
  </cols>
  <sheetData>
    <row r="1" spans="2:50" ht="14.25"/>
    <row r="2" spans="2:50" ht="18.75" customHeight="1">
      <c r="B2" s="898" t="s">
        <v>204</v>
      </c>
      <c r="C2" s="898"/>
      <c r="E2" s="898" t="s">
        <v>205</v>
      </c>
      <c r="F2" s="898"/>
      <c r="G2" s="898"/>
      <c r="H2" s="898"/>
      <c r="I2" s="898"/>
      <c r="J2" s="898"/>
      <c r="K2" s="898"/>
      <c r="L2" s="898"/>
      <c r="M2" s="898"/>
      <c r="N2" s="898"/>
      <c r="O2" s="898"/>
      <c r="Q2" s="893" t="s">
        <v>206</v>
      </c>
      <c r="R2" s="893"/>
      <c r="S2" s="893"/>
      <c r="U2" s="898" t="s">
        <v>207</v>
      </c>
      <c r="V2" s="898"/>
      <c r="X2" s="893" t="s">
        <v>208</v>
      </c>
      <c r="Y2" s="893"/>
      <c r="Z2" s="893"/>
      <c r="AB2" s="893" t="s">
        <v>209</v>
      </c>
      <c r="AC2" s="893"/>
      <c r="AD2" s="893"/>
      <c r="AF2" s="892" t="s">
        <v>210</v>
      </c>
      <c r="AG2" s="892"/>
      <c r="AH2" s="892"/>
      <c r="AI2" s="892"/>
      <c r="AK2" s="893" t="s">
        <v>211</v>
      </c>
      <c r="AL2" s="893"/>
      <c r="AN2" s="894" t="s">
        <v>212</v>
      </c>
      <c r="AO2" s="895"/>
      <c r="AP2" s="895"/>
      <c r="AR2" s="896" t="s">
        <v>212</v>
      </c>
      <c r="AS2" s="897"/>
      <c r="AT2" s="897"/>
      <c r="AU2" s="897"/>
      <c r="AW2" s="898" t="s">
        <v>213</v>
      </c>
      <c r="AX2" s="898"/>
    </row>
    <row r="3" spans="2:50" ht="60" customHeight="1">
      <c r="B3" s="50" t="s">
        <v>214</v>
      </c>
      <c r="C3" s="51" t="s">
        <v>215</v>
      </c>
      <c r="E3" s="50" t="s">
        <v>216</v>
      </c>
      <c r="F3" s="52" t="s">
        <v>217</v>
      </c>
      <c r="G3" s="52" t="s">
        <v>218</v>
      </c>
      <c r="H3" s="52" t="s">
        <v>219</v>
      </c>
      <c r="I3" s="52" t="s">
        <v>3</v>
      </c>
      <c r="J3" s="52" t="s">
        <v>220</v>
      </c>
      <c r="K3" s="52" t="s">
        <v>215</v>
      </c>
      <c r="L3" s="52" t="s">
        <v>221</v>
      </c>
      <c r="M3" s="52" t="s">
        <v>222</v>
      </c>
      <c r="N3" s="53" t="s">
        <v>223</v>
      </c>
      <c r="O3" s="53" t="s">
        <v>224</v>
      </c>
      <c r="Q3" s="54" t="s">
        <v>225</v>
      </c>
      <c r="R3" s="54" t="s">
        <v>226</v>
      </c>
      <c r="S3" s="54" t="s">
        <v>227</v>
      </c>
      <c r="U3" s="50" t="s">
        <v>228</v>
      </c>
      <c r="V3" s="51" t="s">
        <v>229</v>
      </c>
      <c r="X3" s="55" t="s">
        <v>230</v>
      </c>
      <c r="Y3" s="55" t="s">
        <v>231</v>
      </c>
      <c r="Z3" s="55" t="s">
        <v>225</v>
      </c>
      <c r="AB3" s="55" t="s">
        <v>232</v>
      </c>
      <c r="AC3" s="55" t="s">
        <v>233</v>
      </c>
      <c r="AD3" s="55" t="s">
        <v>225</v>
      </c>
      <c r="AF3" s="55" t="s">
        <v>234</v>
      </c>
      <c r="AG3" s="55" t="s">
        <v>235</v>
      </c>
      <c r="AH3" s="56" t="s">
        <v>232</v>
      </c>
      <c r="AI3" s="57" t="s">
        <v>225</v>
      </c>
      <c r="AK3" s="55" t="s">
        <v>230</v>
      </c>
      <c r="AL3" s="55" t="s">
        <v>229</v>
      </c>
      <c r="AN3" s="56" t="s">
        <v>5</v>
      </c>
      <c r="AO3" s="58" t="s">
        <v>236</v>
      </c>
      <c r="AP3" s="56" t="s">
        <v>237</v>
      </c>
      <c r="AR3" s="56" t="s">
        <v>89</v>
      </c>
      <c r="AS3" s="58" t="s">
        <v>238</v>
      </c>
      <c r="AT3" s="56" t="s">
        <v>237</v>
      </c>
      <c r="AU3" s="56" t="s">
        <v>5</v>
      </c>
      <c r="AW3" s="56" t="s">
        <v>92</v>
      </c>
      <c r="AX3" s="58" t="s">
        <v>239</v>
      </c>
    </row>
    <row r="4" spans="2:50" ht="45" customHeight="1">
      <c r="B4" s="59">
        <v>1</v>
      </c>
      <c r="C4" s="60" t="s">
        <v>240</v>
      </c>
      <c r="E4" s="61">
        <v>7790</v>
      </c>
      <c r="F4" s="62">
        <v>149</v>
      </c>
      <c r="G4" s="63" t="s">
        <v>241</v>
      </c>
      <c r="H4" s="63" t="s">
        <v>242</v>
      </c>
      <c r="I4" s="64">
        <v>2020110010149</v>
      </c>
      <c r="J4" s="65">
        <v>40000</v>
      </c>
      <c r="K4" s="63"/>
      <c r="L4" s="66"/>
      <c r="M4" s="66"/>
      <c r="N4" s="60"/>
      <c r="O4" s="67"/>
      <c r="Q4" s="68">
        <v>1</v>
      </c>
      <c r="R4" s="69" t="s">
        <v>243</v>
      </c>
      <c r="S4" s="69" t="s">
        <v>244</v>
      </c>
      <c r="U4" s="59">
        <v>1</v>
      </c>
      <c r="V4" s="67" t="s">
        <v>245</v>
      </c>
      <c r="X4" s="68" t="s">
        <v>41</v>
      </c>
      <c r="Y4" s="70" t="s">
        <v>246</v>
      </c>
      <c r="Z4" s="68">
        <v>1</v>
      </c>
      <c r="AB4" s="68" t="s">
        <v>41</v>
      </c>
      <c r="AC4" s="69" t="s">
        <v>247</v>
      </c>
      <c r="AD4" s="68">
        <v>1</v>
      </c>
      <c r="AF4" s="71" t="s">
        <v>248</v>
      </c>
      <c r="AG4" s="72" t="s">
        <v>249</v>
      </c>
      <c r="AH4" s="73" t="s">
        <v>41</v>
      </c>
      <c r="AI4" s="74">
        <v>1</v>
      </c>
      <c r="AK4" s="68">
        <v>1</v>
      </c>
      <c r="AL4" s="70" t="s">
        <v>250</v>
      </c>
      <c r="AN4" s="71">
        <v>1</v>
      </c>
      <c r="AO4" s="75" t="s">
        <v>251</v>
      </c>
      <c r="AP4" s="76" t="s">
        <v>252</v>
      </c>
      <c r="AR4" s="71" t="s">
        <v>41</v>
      </c>
      <c r="AS4" s="75" t="s">
        <v>253</v>
      </c>
      <c r="AT4" s="76" t="s">
        <v>254</v>
      </c>
      <c r="AU4" s="71">
        <v>1</v>
      </c>
      <c r="AW4" s="71">
        <v>3</v>
      </c>
      <c r="AX4" s="75" t="s">
        <v>255</v>
      </c>
    </row>
    <row r="5" spans="2:50" ht="45" customHeight="1">
      <c r="B5" s="59">
        <v>2</v>
      </c>
      <c r="C5" s="60" t="s">
        <v>256</v>
      </c>
      <c r="E5" s="61">
        <v>7914</v>
      </c>
      <c r="F5" s="62">
        <v>1</v>
      </c>
      <c r="G5" s="63" t="s">
        <v>257</v>
      </c>
      <c r="H5" s="63" t="s">
        <v>258</v>
      </c>
      <c r="I5" s="64">
        <v>2022110010001</v>
      </c>
      <c r="J5" s="65">
        <v>40000</v>
      </c>
      <c r="K5" s="63"/>
      <c r="L5" s="66"/>
      <c r="M5" s="66"/>
      <c r="N5" s="60"/>
      <c r="O5" s="67"/>
      <c r="Q5" s="68">
        <v>2</v>
      </c>
      <c r="R5" s="69" t="s">
        <v>259</v>
      </c>
      <c r="S5" s="69" t="s">
        <v>260</v>
      </c>
      <c r="U5" s="59">
        <v>2</v>
      </c>
      <c r="V5" s="67" t="s">
        <v>261</v>
      </c>
      <c r="X5" s="68" t="s">
        <v>42</v>
      </c>
      <c r="Y5" s="70" t="s">
        <v>262</v>
      </c>
      <c r="Z5" s="68">
        <v>1</v>
      </c>
      <c r="AB5" s="68" t="s">
        <v>42</v>
      </c>
      <c r="AC5" s="69" t="s">
        <v>263</v>
      </c>
      <c r="AD5" s="68">
        <v>1</v>
      </c>
      <c r="AF5" s="71" t="s">
        <v>264</v>
      </c>
      <c r="AG5" s="72" t="s">
        <v>265</v>
      </c>
      <c r="AH5" s="73" t="s">
        <v>41</v>
      </c>
      <c r="AI5" s="74">
        <v>1</v>
      </c>
      <c r="AK5" s="68">
        <v>2</v>
      </c>
      <c r="AL5" s="70" t="s">
        <v>266</v>
      </c>
      <c r="AN5" s="71">
        <v>2</v>
      </c>
      <c r="AO5" s="75" t="s">
        <v>267</v>
      </c>
      <c r="AP5" s="76" t="s">
        <v>268</v>
      </c>
      <c r="AR5" s="71" t="s">
        <v>42</v>
      </c>
      <c r="AS5" s="75" t="s">
        <v>269</v>
      </c>
      <c r="AT5" s="76" t="s">
        <v>270</v>
      </c>
      <c r="AU5" s="71">
        <v>1</v>
      </c>
      <c r="AW5" s="71">
        <v>6</v>
      </c>
      <c r="AX5" s="75" t="s">
        <v>271</v>
      </c>
    </row>
    <row r="6" spans="2:50" ht="45" customHeight="1">
      <c r="B6" s="59">
        <v>3</v>
      </c>
      <c r="C6" s="60" t="s">
        <v>272</v>
      </c>
      <c r="E6" s="61">
        <v>7919</v>
      </c>
      <c r="F6" s="62">
        <v>2</v>
      </c>
      <c r="G6" s="63" t="s">
        <v>273</v>
      </c>
      <c r="H6" s="63" t="s">
        <v>274</v>
      </c>
      <c r="I6" s="64">
        <v>2022011010002</v>
      </c>
      <c r="J6" s="65">
        <v>0</v>
      </c>
      <c r="K6" s="63"/>
      <c r="L6" s="66"/>
      <c r="M6" s="66"/>
      <c r="N6" s="60"/>
      <c r="O6" s="67"/>
      <c r="Q6" s="68">
        <v>3</v>
      </c>
      <c r="R6" s="69" t="s">
        <v>275</v>
      </c>
      <c r="S6" s="69" t="s">
        <v>276</v>
      </c>
      <c r="U6" s="59">
        <v>3</v>
      </c>
      <c r="V6" s="67" t="s">
        <v>277</v>
      </c>
      <c r="X6" s="68" t="s">
        <v>43</v>
      </c>
      <c r="Y6" s="70" t="s">
        <v>278</v>
      </c>
      <c r="Z6" s="68">
        <v>2</v>
      </c>
      <c r="AB6" s="68" t="s">
        <v>136</v>
      </c>
      <c r="AC6" s="69" t="s">
        <v>279</v>
      </c>
      <c r="AD6" s="68">
        <v>1</v>
      </c>
      <c r="AF6" s="71" t="s">
        <v>280</v>
      </c>
      <c r="AG6" s="72" t="s">
        <v>281</v>
      </c>
      <c r="AH6" s="73" t="s">
        <v>41</v>
      </c>
      <c r="AI6" s="74">
        <v>1</v>
      </c>
      <c r="AK6" s="68">
        <v>3</v>
      </c>
      <c r="AL6" s="70" t="s">
        <v>282</v>
      </c>
      <c r="AN6" s="71">
        <v>3</v>
      </c>
      <c r="AO6" s="75" t="s">
        <v>283</v>
      </c>
      <c r="AP6" s="76" t="s">
        <v>284</v>
      </c>
      <c r="AR6" s="71" t="s">
        <v>136</v>
      </c>
      <c r="AS6" s="75" t="s">
        <v>285</v>
      </c>
      <c r="AT6" s="76" t="s">
        <v>286</v>
      </c>
      <c r="AU6" s="71">
        <v>1</v>
      </c>
      <c r="AW6" s="71">
        <v>7</v>
      </c>
      <c r="AX6" s="75" t="s">
        <v>287</v>
      </c>
    </row>
    <row r="7" spans="2:50" ht="45" customHeight="1">
      <c r="B7" s="59">
        <v>4</v>
      </c>
      <c r="C7" s="60" t="s">
        <v>288</v>
      </c>
      <c r="E7" s="61">
        <v>8069</v>
      </c>
      <c r="F7" s="62">
        <v>195</v>
      </c>
      <c r="G7" s="63" t="s">
        <v>289</v>
      </c>
      <c r="H7" s="63" t="s">
        <v>290</v>
      </c>
      <c r="I7" s="64">
        <v>2024110010195</v>
      </c>
      <c r="J7" s="65">
        <v>10000</v>
      </c>
      <c r="K7" s="63"/>
      <c r="L7" s="66"/>
      <c r="M7" s="66"/>
      <c r="N7" s="60"/>
      <c r="O7" s="67"/>
      <c r="Q7" s="68">
        <v>4</v>
      </c>
      <c r="R7" s="69" t="s">
        <v>291</v>
      </c>
      <c r="S7" s="69" t="s">
        <v>292</v>
      </c>
      <c r="U7" s="59">
        <v>4</v>
      </c>
      <c r="V7" s="67" t="s">
        <v>8</v>
      </c>
      <c r="X7" s="68" t="s">
        <v>44</v>
      </c>
      <c r="Y7" s="70" t="s">
        <v>293</v>
      </c>
      <c r="Z7" s="68">
        <v>3</v>
      </c>
      <c r="AB7" s="68" t="s">
        <v>43</v>
      </c>
      <c r="AC7" s="69" t="s">
        <v>294</v>
      </c>
      <c r="AD7" s="68">
        <v>2</v>
      </c>
      <c r="AF7" s="71" t="s">
        <v>295</v>
      </c>
      <c r="AG7" s="72" t="s">
        <v>296</v>
      </c>
      <c r="AH7" s="73" t="s">
        <v>41</v>
      </c>
      <c r="AI7" s="74">
        <v>1</v>
      </c>
      <c r="AK7" s="68">
        <v>4</v>
      </c>
      <c r="AL7" s="70" t="s">
        <v>297</v>
      </c>
      <c r="AN7" s="77">
        <v>4</v>
      </c>
      <c r="AO7" s="78" t="s">
        <v>298</v>
      </c>
      <c r="AP7" s="79" t="s">
        <v>299</v>
      </c>
      <c r="AR7" s="71" t="s">
        <v>300</v>
      </c>
      <c r="AS7" s="75" t="s">
        <v>301</v>
      </c>
      <c r="AT7" s="76" t="s">
        <v>302</v>
      </c>
      <c r="AU7" s="71">
        <v>1</v>
      </c>
      <c r="AW7" s="71">
        <v>8</v>
      </c>
      <c r="AX7" s="75" t="s">
        <v>303</v>
      </c>
    </row>
    <row r="8" spans="2:50" ht="45" customHeight="1">
      <c r="B8" s="59">
        <v>5</v>
      </c>
      <c r="C8" s="60" t="s">
        <v>304</v>
      </c>
      <c r="E8" s="61">
        <v>8105</v>
      </c>
      <c r="F8" s="62">
        <v>135</v>
      </c>
      <c r="G8" s="63" t="s">
        <v>305</v>
      </c>
      <c r="H8" s="63" t="s">
        <v>306</v>
      </c>
      <c r="I8" s="64">
        <v>2024110010135</v>
      </c>
      <c r="J8" s="65">
        <v>40000</v>
      </c>
      <c r="K8" s="63"/>
      <c r="L8" s="66"/>
      <c r="M8" s="66"/>
      <c r="N8" s="60"/>
      <c r="O8" s="67"/>
      <c r="Q8" s="68">
        <v>5</v>
      </c>
      <c r="R8" s="69" t="s">
        <v>307</v>
      </c>
      <c r="S8" s="69" t="s">
        <v>308</v>
      </c>
      <c r="U8" s="80">
        <v>5</v>
      </c>
      <c r="V8" s="81" t="s">
        <v>309</v>
      </c>
      <c r="X8" s="68" t="s">
        <v>47</v>
      </c>
      <c r="Y8" s="70" t="s">
        <v>310</v>
      </c>
      <c r="Z8" s="68">
        <v>4</v>
      </c>
      <c r="AB8" s="68" t="s">
        <v>311</v>
      </c>
      <c r="AC8" s="69" t="s">
        <v>312</v>
      </c>
      <c r="AD8" s="68">
        <v>2</v>
      </c>
      <c r="AF8" s="71" t="s">
        <v>313</v>
      </c>
      <c r="AG8" s="72" t="s">
        <v>314</v>
      </c>
      <c r="AH8" s="73" t="s">
        <v>41</v>
      </c>
      <c r="AI8" s="74">
        <v>1</v>
      </c>
      <c r="AN8" s="71">
        <v>5</v>
      </c>
      <c r="AO8" s="75" t="s">
        <v>315</v>
      </c>
      <c r="AP8" s="76" t="s">
        <v>316</v>
      </c>
      <c r="AR8" s="71" t="s">
        <v>317</v>
      </c>
      <c r="AS8" s="75" t="s">
        <v>318</v>
      </c>
      <c r="AT8" s="76" t="s">
        <v>319</v>
      </c>
      <c r="AU8" s="71">
        <v>1</v>
      </c>
      <c r="AW8" s="71">
        <v>9</v>
      </c>
      <c r="AX8" s="75" t="s">
        <v>320</v>
      </c>
    </row>
    <row r="9" spans="2:50" ht="45" customHeight="1">
      <c r="B9" s="59">
        <v>6</v>
      </c>
      <c r="C9" s="60" t="s">
        <v>321</v>
      </c>
      <c r="E9" s="61">
        <v>8108</v>
      </c>
      <c r="F9" s="62">
        <v>154</v>
      </c>
      <c r="G9" s="63" t="s">
        <v>322</v>
      </c>
      <c r="H9" s="63" t="s">
        <v>323</v>
      </c>
      <c r="I9" s="64">
        <v>2024110010154</v>
      </c>
      <c r="J9" s="65">
        <v>50000</v>
      </c>
      <c r="K9" s="63"/>
      <c r="L9" s="82"/>
      <c r="M9" s="66"/>
      <c r="N9" s="60"/>
      <c r="O9" s="67"/>
      <c r="Q9" s="68">
        <v>6</v>
      </c>
      <c r="R9" s="69" t="s">
        <v>324</v>
      </c>
      <c r="S9" s="69" t="s">
        <v>325</v>
      </c>
      <c r="X9" s="68" t="s">
        <v>48</v>
      </c>
      <c r="Y9" s="70" t="s">
        <v>326</v>
      </c>
      <c r="Z9" s="68">
        <v>5</v>
      </c>
      <c r="AB9" s="68" t="s">
        <v>327</v>
      </c>
      <c r="AC9" s="69" t="s">
        <v>328</v>
      </c>
      <c r="AD9" s="68">
        <v>2</v>
      </c>
      <c r="AF9" s="71" t="s">
        <v>329</v>
      </c>
      <c r="AG9" s="72" t="s">
        <v>330</v>
      </c>
      <c r="AH9" s="73" t="s">
        <v>41</v>
      </c>
      <c r="AI9" s="74">
        <v>1</v>
      </c>
      <c r="AN9" s="71">
        <v>6</v>
      </c>
      <c r="AO9" s="75" t="s">
        <v>331</v>
      </c>
      <c r="AP9" s="76" t="s">
        <v>332</v>
      </c>
      <c r="AR9" s="71" t="s">
        <v>333</v>
      </c>
      <c r="AS9" s="75" t="s">
        <v>334</v>
      </c>
      <c r="AT9" s="76" t="s">
        <v>335</v>
      </c>
      <c r="AU9" s="71">
        <v>1</v>
      </c>
      <c r="AW9" s="71">
        <v>10</v>
      </c>
      <c r="AX9" s="75" t="s">
        <v>336</v>
      </c>
    </row>
    <row r="10" spans="2:50" ht="45" customHeight="1">
      <c r="B10" s="59">
        <v>7</v>
      </c>
      <c r="C10" s="60" t="s">
        <v>337</v>
      </c>
      <c r="E10" s="61">
        <v>8113</v>
      </c>
      <c r="F10" s="62">
        <v>187</v>
      </c>
      <c r="G10" s="63" t="s">
        <v>338</v>
      </c>
      <c r="H10" s="63" t="s">
        <v>339</v>
      </c>
      <c r="I10" s="64">
        <v>2024110010187</v>
      </c>
      <c r="J10" s="65">
        <v>20000</v>
      </c>
      <c r="K10" s="63"/>
      <c r="L10" s="82"/>
      <c r="M10" s="66"/>
      <c r="N10" s="60"/>
      <c r="O10" s="67"/>
      <c r="Q10" s="68">
        <v>7</v>
      </c>
      <c r="R10" s="69" t="s">
        <v>340</v>
      </c>
      <c r="S10" s="69"/>
      <c r="X10" s="68" t="s">
        <v>49</v>
      </c>
      <c r="Y10" s="70" t="s">
        <v>341</v>
      </c>
      <c r="Z10" s="68">
        <v>6</v>
      </c>
      <c r="AB10" s="68" t="s">
        <v>342</v>
      </c>
      <c r="AC10" s="69" t="s">
        <v>343</v>
      </c>
      <c r="AD10" s="68">
        <v>2</v>
      </c>
      <c r="AF10" s="71" t="s">
        <v>344</v>
      </c>
      <c r="AG10" s="72" t="s">
        <v>345</v>
      </c>
      <c r="AH10" s="73" t="s">
        <v>41</v>
      </c>
      <c r="AI10" s="74">
        <v>1</v>
      </c>
      <c r="AN10" s="71">
        <v>7</v>
      </c>
      <c r="AO10" s="75" t="s">
        <v>346</v>
      </c>
      <c r="AP10" s="76" t="s">
        <v>347</v>
      </c>
      <c r="AR10" s="71" t="s">
        <v>348</v>
      </c>
      <c r="AS10" s="75" t="s">
        <v>349</v>
      </c>
      <c r="AT10" s="76" t="s">
        <v>350</v>
      </c>
      <c r="AU10" s="71">
        <v>1</v>
      </c>
      <c r="AW10" s="71">
        <v>11</v>
      </c>
      <c r="AX10" s="75" t="s">
        <v>351</v>
      </c>
    </row>
    <row r="11" spans="2:50" ht="45" customHeight="1">
      <c r="B11" s="59">
        <v>8</v>
      </c>
      <c r="C11" s="60" t="s">
        <v>352</v>
      </c>
      <c r="E11" s="61">
        <v>8114</v>
      </c>
      <c r="F11" s="62">
        <v>141</v>
      </c>
      <c r="G11" s="63" t="s">
        <v>353</v>
      </c>
      <c r="H11" s="63" t="s">
        <v>354</v>
      </c>
      <c r="I11" s="64">
        <v>2024110010141</v>
      </c>
      <c r="J11" s="65">
        <v>50000</v>
      </c>
      <c r="K11" s="63"/>
      <c r="L11" s="82"/>
      <c r="M11" s="66"/>
      <c r="N11" s="60"/>
      <c r="O11" s="67"/>
      <c r="X11" s="83" t="s">
        <v>51</v>
      </c>
      <c r="Y11" s="84" t="s">
        <v>355</v>
      </c>
      <c r="Z11" s="85">
        <v>7</v>
      </c>
      <c r="AB11" s="83" t="s">
        <v>44</v>
      </c>
      <c r="AC11" s="86" t="s">
        <v>356</v>
      </c>
      <c r="AD11" s="85">
        <v>3</v>
      </c>
      <c r="AF11" s="71" t="s">
        <v>357</v>
      </c>
      <c r="AG11" s="72" t="s">
        <v>358</v>
      </c>
      <c r="AH11" s="73" t="s">
        <v>41</v>
      </c>
      <c r="AI11" s="74">
        <v>1</v>
      </c>
      <c r="AN11" s="77">
        <v>8</v>
      </c>
      <c r="AO11" s="78" t="s">
        <v>359</v>
      </c>
      <c r="AP11" s="79" t="s">
        <v>360</v>
      </c>
      <c r="AR11" s="71" t="s">
        <v>43</v>
      </c>
      <c r="AS11" s="75" t="s">
        <v>361</v>
      </c>
      <c r="AT11" s="76" t="s">
        <v>362</v>
      </c>
      <c r="AU11" s="71">
        <v>2</v>
      </c>
      <c r="AW11" s="71">
        <v>12</v>
      </c>
      <c r="AX11" s="75" t="s">
        <v>363</v>
      </c>
    </row>
    <row r="12" spans="2:50" ht="45" customHeight="1">
      <c r="B12" s="59">
        <v>9</v>
      </c>
      <c r="C12" s="60" t="s">
        <v>364</v>
      </c>
      <c r="E12" s="61">
        <v>8119</v>
      </c>
      <c r="F12" s="62">
        <v>178</v>
      </c>
      <c r="G12" s="63" t="s">
        <v>365</v>
      </c>
      <c r="H12" s="63" t="s">
        <v>366</v>
      </c>
      <c r="I12" s="64">
        <v>2024110010178</v>
      </c>
      <c r="J12" s="65">
        <v>50000</v>
      </c>
      <c r="K12" s="63"/>
      <c r="L12" s="82"/>
      <c r="M12" s="66"/>
      <c r="N12" s="60"/>
      <c r="O12" s="67"/>
      <c r="AB12" s="83" t="s">
        <v>45</v>
      </c>
      <c r="AC12" s="86" t="s">
        <v>367</v>
      </c>
      <c r="AD12" s="85">
        <v>3</v>
      </c>
      <c r="AF12" s="71" t="s">
        <v>368</v>
      </c>
      <c r="AG12" s="72" t="s">
        <v>369</v>
      </c>
      <c r="AH12" s="73" t="s">
        <v>41</v>
      </c>
      <c r="AI12" s="74">
        <v>1</v>
      </c>
      <c r="AN12" s="71">
        <v>9</v>
      </c>
      <c r="AO12" s="75" t="s">
        <v>370</v>
      </c>
      <c r="AP12" s="76" t="s">
        <v>371</v>
      </c>
      <c r="AR12" s="71" t="s">
        <v>311</v>
      </c>
      <c r="AS12" s="75" t="s">
        <v>372</v>
      </c>
      <c r="AT12" s="76" t="s">
        <v>373</v>
      </c>
      <c r="AU12" s="71">
        <v>2</v>
      </c>
      <c r="AW12" s="71">
        <v>13</v>
      </c>
      <c r="AX12" s="75" t="s">
        <v>374</v>
      </c>
    </row>
    <row r="13" spans="2:50" ht="45" customHeight="1">
      <c r="B13" s="59">
        <v>10</v>
      </c>
      <c r="C13" s="60" t="s">
        <v>375</v>
      </c>
      <c r="E13" s="61">
        <v>8120</v>
      </c>
      <c r="F13" s="62">
        <v>167</v>
      </c>
      <c r="G13" s="63" t="s">
        <v>376</v>
      </c>
      <c r="H13" s="63" t="s">
        <v>377</v>
      </c>
      <c r="I13" s="64">
        <v>2024110010167</v>
      </c>
      <c r="J13" s="65">
        <v>30000</v>
      </c>
      <c r="K13" s="63"/>
      <c r="L13" s="66"/>
      <c r="M13" s="66"/>
      <c r="N13" s="60"/>
      <c r="O13" s="67"/>
      <c r="AB13" s="83" t="s">
        <v>378</v>
      </c>
      <c r="AC13" s="86" t="s">
        <v>379</v>
      </c>
      <c r="AD13" s="85">
        <v>3</v>
      </c>
      <c r="AF13" s="71" t="s">
        <v>380</v>
      </c>
      <c r="AG13" s="72" t="s">
        <v>381</v>
      </c>
      <c r="AH13" s="73" t="s">
        <v>41</v>
      </c>
      <c r="AI13" s="74">
        <v>1</v>
      </c>
      <c r="AN13" s="71">
        <v>10</v>
      </c>
      <c r="AO13" s="75" t="s">
        <v>382</v>
      </c>
      <c r="AP13" s="76" t="s">
        <v>383</v>
      </c>
      <c r="AR13" s="71" t="s">
        <v>384</v>
      </c>
      <c r="AS13" s="75" t="s">
        <v>385</v>
      </c>
      <c r="AT13" s="76" t="s">
        <v>386</v>
      </c>
      <c r="AU13" s="71">
        <v>2</v>
      </c>
      <c r="AW13" s="71">
        <v>14</v>
      </c>
      <c r="AX13" s="75" t="s">
        <v>387</v>
      </c>
    </row>
    <row r="14" spans="2:50" ht="45" customHeight="1">
      <c r="B14" s="59">
        <v>11</v>
      </c>
      <c r="C14" s="60" t="s">
        <v>388</v>
      </c>
      <c r="E14" s="61">
        <v>8124</v>
      </c>
      <c r="F14" s="62">
        <v>203</v>
      </c>
      <c r="G14" s="63" t="s">
        <v>389</v>
      </c>
      <c r="H14" s="63" t="s">
        <v>390</v>
      </c>
      <c r="I14" s="64">
        <v>2024110010203</v>
      </c>
      <c r="J14" s="65">
        <v>20000</v>
      </c>
      <c r="K14" s="63"/>
      <c r="L14" s="82"/>
      <c r="M14" s="66"/>
      <c r="N14" s="60"/>
      <c r="O14" s="67"/>
      <c r="AB14" s="83" t="s">
        <v>391</v>
      </c>
      <c r="AC14" s="86" t="s">
        <v>392</v>
      </c>
      <c r="AD14" s="85">
        <v>3</v>
      </c>
      <c r="AF14" s="71" t="s">
        <v>393</v>
      </c>
      <c r="AG14" s="72" t="s">
        <v>394</v>
      </c>
      <c r="AH14" s="73" t="s">
        <v>41</v>
      </c>
      <c r="AI14" s="74">
        <v>1</v>
      </c>
      <c r="AN14" s="71">
        <v>11</v>
      </c>
      <c r="AO14" s="75" t="s">
        <v>395</v>
      </c>
      <c r="AP14" s="76" t="s">
        <v>396</v>
      </c>
      <c r="AR14" s="71" t="s">
        <v>342</v>
      </c>
      <c r="AS14" s="75" t="s">
        <v>397</v>
      </c>
      <c r="AT14" s="76" t="s">
        <v>398</v>
      </c>
      <c r="AU14" s="71">
        <v>2</v>
      </c>
      <c r="AW14" s="71">
        <v>15</v>
      </c>
      <c r="AX14" s="75" t="s">
        <v>399</v>
      </c>
    </row>
    <row r="15" spans="2:50" ht="51">
      <c r="B15" s="59">
        <v>12</v>
      </c>
      <c r="C15" s="60" t="s">
        <v>400</v>
      </c>
      <c r="E15" s="61">
        <v>8127</v>
      </c>
      <c r="F15" s="62">
        <v>197</v>
      </c>
      <c r="G15" s="63" t="s">
        <v>401</v>
      </c>
      <c r="H15" s="63" t="s">
        <v>402</v>
      </c>
      <c r="I15" s="64">
        <v>2024110010197</v>
      </c>
      <c r="J15" s="65">
        <v>30000</v>
      </c>
      <c r="K15" s="63"/>
      <c r="L15" s="66"/>
      <c r="M15" s="66"/>
      <c r="N15" s="60"/>
      <c r="O15" s="67"/>
      <c r="AB15" s="83" t="s">
        <v>47</v>
      </c>
      <c r="AC15" s="86" t="s">
        <v>403</v>
      </c>
      <c r="AD15" s="85">
        <v>4</v>
      </c>
      <c r="AF15" s="71" t="s">
        <v>404</v>
      </c>
      <c r="AG15" s="72" t="s">
        <v>405</v>
      </c>
      <c r="AH15" s="73" t="s">
        <v>42</v>
      </c>
      <c r="AI15" s="74">
        <v>1</v>
      </c>
      <c r="AN15" s="77">
        <v>12</v>
      </c>
      <c r="AO15" s="78" t="s">
        <v>406</v>
      </c>
      <c r="AP15" s="79" t="s">
        <v>407</v>
      </c>
      <c r="AR15" s="71" t="s">
        <v>408</v>
      </c>
      <c r="AS15" s="75" t="s">
        <v>409</v>
      </c>
      <c r="AT15" s="76" t="s">
        <v>410</v>
      </c>
      <c r="AU15" s="71">
        <v>2</v>
      </c>
      <c r="AW15" s="71">
        <v>16</v>
      </c>
      <c r="AX15" s="75" t="s">
        <v>411</v>
      </c>
    </row>
    <row r="16" spans="2:50" ht="45" customHeight="1">
      <c r="B16" s="59">
        <v>13</v>
      </c>
      <c r="C16" s="60" t="s">
        <v>412</v>
      </c>
      <c r="E16" s="61">
        <v>8140</v>
      </c>
      <c r="F16" s="62">
        <v>137</v>
      </c>
      <c r="G16" s="63" t="s">
        <v>413</v>
      </c>
      <c r="H16" s="63" t="s">
        <v>414</v>
      </c>
      <c r="I16" s="64">
        <v>2024110010137</v>
      </c>
      <c r="J16" s="65">
        <v>20000</v>
      </c>
      <c r="K16" s="63"/>
      <c r="L16" s="82"/>
      <c r="M16" s="66"/>
      <c r="N16" s="60"/>
      <c r="O16" s="67"/>
      <c r="AB16" s="83" t="s">
        <v>415</v>
      </c>
      <c r="AC16" s="86" t="s">
        <v>416</v>
      </c>
      <c r="AD16" s="85">
        <v>4</v>
      </c>
      <c r="AF16" s="71" t="s">
        <v>417</v>
      </c>
      <c r="AG16" s="72" t="s">
        <v>418</v>
      </c>
      <c r="AH16" s="73" t="s">
        <v>42</v>
      </c>
      <c r="AI16" s="74">
        <v>1</v>
      </c>
      <c r="AN16" s="71">
        <v>13</v>
      </c>
      <c r="AO16" s="75" t="s">
        <v>419</v>
      </c>
      <c r="AP16" s="76" t="s">
        <v>420</v>
      </c>
      <c r="AR16" s="71" t="s">
        <v>421</v>
      </c>
      <c r="AS16" s="75" t="s">
        <v>422</v>
      </c>
      <c r="AT16" s="76" t="s">
        <v>423</v>
      </c>
      <c r="AU16" s="71">
        <v>2</v>
      </c>
      <c r="AW16" s="71">
        <v>20</v>
      </c>
      <c r="AX16" s="75" t="s">
        <v>424</v>
      </c>
    </row>
    <row r="17" spans="2:50" ht="45" customHeight="1">
      <c r="B17" s="59">
        <v>14</v>
      </c>
      <c r="C17" s="60" t="s">
        <v>425</v>
      </c>
      <c r="E17" s="61">
        <v>8141</v>
      </c>
      <c r="F17" s="62">
        <v>242</v>
      </c>
      <c r="G17" s="63" t="s">
        <v>426</v>
      </c>
      <c r="H17" s="63" t="s">
        <v>427</v>
      </c>
      <c r="I17" s="64">
        <v>2024110010242</v>
      </c>
      <c r="J17" s="65">
        <v>10000</v>
      </c>
      <c r="K17" s="63"/>
      <c r="L17" s="66"/>
      <c r="M17" s="66"/>
      <c r="N17" s="60"/>
      <c r="O17" s="67"/>
      <c r="AB17" s="83" t="s">
        <v>428</v>
      </c>
      <c r="AC17" s="86" t="s">
        <v>429</v>
      </c>
      <c r="AD17" s="85">
        <v>4</v>
      </c>
      <c r="AF17" s="71" t="s">
        <v>430</v>
      </c>
      <c r="AG17" s="72" t="s">
        <v>431</v>
      </c>
      <c r="AH17" s="73" t="s">
        <v>42</v>
      </c>
      <c r="AI17" s="74">
        <v>1</v>
      </c>
      <c r="AN17" s="71">
        <v>14</v>
      </c>
      <c r="AO17" s="75" t="s">
        <v>432</v>
      </c>
      <c r="AP17" s="76" t="s">
        <v>433</v>
      </c>
      <c r="AR17" s="71" t="s">
        <v>434</v>
      </c>
      <c r="AS17" s="75" t="s">
        <v>435</v>
      </c>
      <c r="AT17" s="76" t="s">
        <v>436</v>
      </c>
      <c r="AU17" s="71">
        <v>2</v>
      </c>
      <c r="AW17" s="71">
        <v>21</v>
      </c>
      <c r="AX17" s="75" t="s">
        <v>437</v>
      </c>
    </row>
    <row r="18" spans="2:50" ht="45" customHeight="1">
      <c r="B18" s="59">
        <v>15</v>
      </c>
      <c r="C18" s="60" t="s">
        <v>438</v>
      </c>
      <c r="E18" s="61">
        <v>8143</v>
      </c>
      <c r="F18" s="62">
        <v>227</v>
      </c>
      <c r="G18" s="63" t="s">
        <v>439</v>
      </c>
      <c r="H18" s="63" t="s">
        <v>440</v>
      </c>
      <c r="I18" s="64">
        <v>2024110010227</v>
      </c>
      <c r="J18" s="65">
        <v>10000</v>
      </c>
      <c r="K18" s="63"/>
      <c r="L18" s="66"/>
      <c r="M18" s="66"/>
      <c r="N18" s="60"/>
      <c r="O18" s="67"/>
      <c r="AB18" s="83" t="s">
        <v>441</v>
      </c>
      <c r="AC18" s="86" t="s">
        <v>442</v>
      </c>
      <c r="AD18" s="85">
        <v>4</v>
      </c>
      <c r="AF18" s="71" t="s">
        <v>443</v>
      </c>
      <c r="AG18" s="72" t="s">
        <v>444</v>
      </c>
      <c r="AH18" s="73" t="s">
        <v>136</v>
      </c>
      <c r="AI18" s="74">
        <v>1</v>
      </c>
      <c r="AN18" s="71">
        <v>15</v>
      </c>
      <c r="AO18" s="75" t="s">
        <v>445</v>
      </c>
      <c r="AP18" s="76" t="s">
        <v>446</v>
      </c>
      <c r="AR18" s="71" t="s">
        <v>447</v>
      </c>
      <c r="AS18" s="75" t="s">
        <v>448</v>
      </c>
      <c r="AT18" s="76" t="s">
        <v>449</v>
      </c>
      <c r="AU18" s="71">
        <v>2</v>
      </c>
      <c r="AW18" s="71">
        <v>22</v>
      </c>
      <c r="AX18" s="75" t="s">
        <v>450</v>
      </c>
    </row>
    <row r="19" spans="2:50" ht="45" customHeight="1">
      <c r="B19" s="59">
        <v>16</v>
      </c>
      <c r="C19" s="60" t="s">
        <v>451</v>
      </c>
      <c r="E19" s="61">
        <v>8145</v>
      </c>
      <c r="F19" s="62">
        <v>233</v>
      </c>
      <c r="G19" s="63" t="s">
        <v>452</v>
      </c>
      <c r="H19" s="63" t="s">
        <v>453</v>
      </c>
      <c r="I19" s="64">
        <v>2024110010233</v>
      </c>
      <c r="J19" s="65">
        <v>10000</v>
      </c>
      <c r="K19" s="63"/>
      <c r="L19" s="66"/>
      <c r="M19" s="66"/>
      <c r="N19" s="60"/>
      <c r="O19" s="67"/>
      <c r="AB19" s="83" t="s">
        <v>454</v>
      </c>
      <c r="AC19" s="86" t="s">
        <v>455</v>
      </c>
      <c r="AD19" s="85">
        <v>4</v>
      </c>
      <c r="AF19" s="71" t="s">
        <v>456</v>
      </c>
      <c r="AG19" s="72" t="s">
        <v>457</v>
      </c>
      <c r="AH19" s="73" t="s">
        <v>136</v>
      </c>
      <c r="AI19" s="74">
        <v>1</v>
      </c>
      <c r="AN19" s="77">
        <v>16</v>
      </c>
      <c r="AO19" s="78" t="s">
        <v>458</v>
      </c>
      <c r="AP19" s="79" t="s">
        <v>459</v>
      </c>
      <c r="AR19" s="71" t="s">
        <v>44</v>
      </c>
      <c r="AS19" s="75" t="s">
        <v>460</v>
      </c>
      <c r="AT19" s="76" t="s">
        <v>461</v>
      </c>
      <c r="AU19" s="71">
        <v>3</v>
      </c>
      <c r="AW19" s="71">
        <v>23</v>
      </c>
      <c r="AX19" s="75" t="s">
        <v>462</v>
      </c>
    </row>
    <row r="20" spans="2:50" ht="45" customHeight="1">
      <c r="B20" s="59">
        <v>17</v>
      </c>
      <c r="C20" s="60" t="s">
        <v>463</v>
      </c>
      <c r="E20" s="61">
        <v>8147</v>
      </c>
      <c r="F20" s="62">
        <v>237</v>
      </c>
      <c r="G20" s="63" t="s">
        <v>464</v>
      </c>
      <c r="H20" s="63" t="s">
        <v>465</v>
      </c>
      <c r="I20" s="64">
        <v>2024110010237</v>
      </c>
      <c r="J20" s="65">
        <v>10000</v>
      </c>
      <c r="K20" s="63"/>
      <c r="L20" s="66"/>
      <c r="M20" s="66"/>
      <c r="N20" s="60"/>
      <c r="O20" s="67"/>
      <c r="AB20" s="83" t="s">
        <v>48</v>
      </c>
      <c r="AC20" s="86" t="s">
        <v>466</v>
      </c>
      <c r="AD20" s="85">
        <v>5</v>
      </c>
      <c r="AF20" s="71" t="s">
        <v>467</v>
      </c>
      <c r="AG20" s="72" t="s">
        <v>468</v>
      </c>
      <c r="AH20" s="73" t="s">
        <v>136</v>
      </c>
      <c r="AI20" s="74">
        <v>1</v>
      </c>
      <c r="AN20" s="71">
        <v>17</v>
      </c>
      <c r="AO20" s="75" t="s">
        <v>469</v>
      </c>
      <c r="AP20" s="76" t="s">
        <v>470</v>
      </c>
      <c r="AR20" s="71" t="s">
        <v>45</v>
      </c>
      <c r="AS20" s="75" t="s">
        <v>471</v>
      </c>
      <c r="AT20" s="76" t="s">
        <v>472</v>
      </c>
      <c r="AU20" s="71">
        <v>3</v>
      </c>
      <c r="AW20" s="71">
        <v>24</v>
      </c>
      <c r="AX20" s="75" t="s">
        <v>473</v>
      </c>
    </row>
    <row r="21" spans="2:50" ht="45" customHeight="1">
      <c r="B21" s="59">
        <v>18</v>
      </c>
      <c r="C21" s="60" t="s">
        <v>474</v>
      </c>
      <c r="E21" s="87">
        <v>8149</v>
      </c>
      <c r="F21" s="88">
        <v>200</v>
      </c>
      <c r="G21" s="89" t="s">
        <v>475</v>
      </c>
      <c r="H21" s="89" t="s">
        <v>476</v>
      </c>
      <c r="I21" s="90">
        <v>2024110010200</v>
      </c>
      <c r="J21" s="91">
        <v>20000</v>
      </c>
      <c r="K21" s="89"/>
      <c r="L21" s="92"/>
      <c r="M21" s="93"/>
      <c r="N21" s="94"/>
      <c r="O21" s="81"/>
      <c r="AB21" s="83" t="s">
        <v>477</v>
      </c>
      <c r="AC21" s="86" t="s">
        <v>308</v>
      </c>
      <c r="AD21" s="85">
        <v>5</v>
      </c>
      <c r="AF21" s="71" t="s">
        <v>478</v>
      </c>
      <c r="AG21" s="72" t="s">
        <v>479</v>
      </c>
      <c r="AH21" s="73" t="s">
        <v>136</v>
      </c>
      <c r="AI21" s="74">
        <v>1</v>
      </c>
      <c r="AR21" s="71" t="s">
        <v>378</v>
      </c>
      <c r="AS21" s="75" t="s">
        <v>480</v>
      </c>
      <c r="AT21" s="76" t="s">
        <v>481</v>
      </c>
      <c r="AU21" s="71">
        <v>3</v>
      </c>
      <c r="AW21" s="71">
        <v>25</v>
      </c>
      <c r="AX21" s="75" t="s">
        <v>482</v>
      </c>
    </row>
    <row r="22" spans="2:50" ht="45" customHeight="1">
      <c r="B22" s="59">
        <v>19</v>
      </c>
      <c r="C22" s="60" t="s">
        <v>483</v>
      </c>
      <c r="AB22" s="83" t="s">
        <v>484</v>
      </c>
      <c r="AC22" s="86" t="s">
        <v>485</v>
      </c>
      <c r="AD22" s="85">
        <v>5</v>
      </c>
      <c r="AF22" s="71" t="s">
        <v>486</v>
      </c>
      <c r="AG22" s="72" t="s">
        <v>487</v>
      </c>
      <c r="AH22" s="73" t="s">
        <v>136</v>
      </c>
      <c r="AI22" s="74">
        <v>1</v>
      </c>
      <c r="AR22" s="71" t="s">
        <v>391</v>
      </c>
      <c r="AS22" s="75" t="s">
        <v>488</v>
      </c>
      <c r="AT22" s="76" t="s">
        <v>489</v>
      </c>
      <c r="AU22" s="71">
        <v>3</v>
      </c>
      <c r="AW22" s="71">
        <v>26</v>
      </c>
      <c r="AX22" s="75" t="s">
        <v>490</v>
      </c>
    </row>
    <row r="23" spans="2:50" ht="45" customHeight="1">
      <c r="B23" s="59">
        <v>20</v>
      </c>
      <c r="C23" s="60" t="s">
        <v>491</v>
      </c>
      <c r="AB23" s="83" t="s">
        <v>49</v>
      </c>
      <c r="AC23" s="86" t="s">
        <v>492</v>
      </c>
      <c r="AD23" s="85">
        <v>6</v>
      </c>
      <c r="AF23" s="71" t="s">
        <v>493</v>
      </c>
      <c r="AG23" s="72" t="s">
        <v>494</v>
      </c>
      <c r="AH23" s="73" t="s">
        <v>43</v>
      </c>
      <c r="AI23" s="74">
        <v>2</v>
      </c>
      <c r="AR23" s="71" t="s">
        <v>495</v>
      </c>
      <c r="AS23" s="75" t="s">
        <v>496</v>
      </c>
      <c r="AT23" s="76" t="s">
        <v>497</v>
      </c>
      <c r="AU23" s="71">
        <v>3</v>
      </c>
      <c r="AW23" s="71">
        <v>27</v>
      </c>
      <c r="AX23" s="75" t="s">
        <v>498</v>
      </c>
    </row>
    <row r="24" spans="2:50" ht="45" customHeight="1">
      <c r="B24" s="59">
        <v>21</v>
      </c>
      <c r="C24" s="60" t="s">
        <v>499</v>
      </c>
      <c r="AB24" s="83" t="s">
        <v>50</v>
      </c>
      <c r="AC24" s="86" t="s">
        <v>500</v>
      </c>
      <c r="AD24" s="85">
        <v>6</v>
      </c>
      <c r="AF24" s="71" t="s">
        <v>501</v>
      </c>
      <c r="AG24" s="72" t="s">
        <v>502</v>
      </c>
      <c r="AH24" s="73" t="s">
        <v>43</v>
      </c>
      <c r="AI24" s="74">
        <v>2</v>
      </c>
      <c r="AR24" s="71" t="s">
        <v>503</v>
      </c>
      <c r="AS24" s="75" t="s">
        <v>504</v>
      </c>
      <c r="AT24" s="76" t="s">
        <v>505</v>
      </c>
      <c r="AU24" s="71">
        <v>3</v>
      </c>
      <c r="AW24" s="71">
        <v>28</v>
      </c>
      <c r="AX24" s="75" t="s">
        <v>506</v>
      </c>
    </row>
    <row r="25" spans="2:50" ht="45" customHeight="1">
      <c r="B25" s="59">
        <v>22</v>
      </c>
      <c r="C25" s="60" t="s">
        <v>507</v>
      </c>
      <c r="AB25" s="83" t="s">
        <v>508</v>
      </c>
      <c r="AC25" s="86" t="s">
        <v>509</v>
      </c>
      <c r="AD25" s="85">
        <v>6</v>
      </c>
      <c r="AF25" s="71" t="s">
        <v>510</v>
      </c>
      <c r="AG25" s="72" t="s">
        <v>511</v>
      </c>
      <c r="AH25" s="73" t="s">
        <v>43</v>
      </c>
      <c r="AI25" s="74">
        <v>2</v>
      </c>
      <c r="AR25" s="71" t="s">
        <v>512</v>
      </c>
      <c r="AS25" s="75" t="s">
        <v>513</v>
      </c>
      <c r="AT25" s="76" t="s">
        <v>514</v>
      </c>
      <c r="AU25" s="71">
        <v>3</v>
      </c>
      <c r="AW25" s="71">
        <v>29</v>
      </c>
      <c r="AX25" s="75" t="s">
        <v>515</v>
      </c>
    </row>
    <row r="26" spans="2:50" ht="45" customHeight="1">
      <c r="B26" s="59">
        <v>23</v>
      </c>
      <c r="C26" s="60" t="s">
        <v>516</v>
      </c>
      <c r="AB26" s="83" t="s">
        <v>51</v>
      </c>
      <c r="AC26" s="86" t="s">
        <v>517</v>
      </c>
      <c r="AD26" s="85">
        <v>7</v>
      </c>
      <c r="AF26" s="71" t="s">
        <v>518</v>
      </c>
      <c r="AG26" s="72" t="s">
        <v>519</v>
      </c>
      <c r="AH26" s="73" t="s">
        <v>43</v>
      </c>
      <c r="AI26" s="74">
        <v>2</v>
      </c>
      <c r="AR26" s="71" t="s">
        <v>7</v>
      </c>
      <c r="AS26" s="75" t="s">
        <v>520</v>
      </c>
      <c r="AT26" s="76" t="s">
        <v>521</v>
      </c>
      <c r="AU26" s="71">
        <v>3</v>
      </c>
    </row>
    <row r="27" spans="2:50" ht="45" customHeight="1">
      <c r="B27" s="59">
        <v>24</v>
      </c>
      <c r="C27" s="60" t="s">
        <v>522</v>
      </c>
      <c r="AB27" s="83" t="s">
        <v>523</v>
      </c>
      <c r="AC27" s="86" t="s">
        <v>524</v>
      </c>
      <c r="AD27" s="85">
        <v>7</v>
      </c>
      <c r="AF27" s="71" t="s">
        <v>525</v>
      </c>
      <c r="AG27" s="72" t="s">
        <v>526</v>
      </c>
      <c r="AH27" s="73" t="s">
        <v>43</v>
      </c>
      <c r="AI27" s="74">
        <v>2</v>
      </c>
      <c r="AR27" s="71" t="s">
        <v>527</v>
      </c>
      <c r="AS27" s="75" t="s">
        <v>528</v>
      </c>
      <c r="AT27" s="76" t="s">
        <v>529</v>
      </c>
      <c r="AU27" s="71">
        <v>3</v>
      </c>
    </row>
    <row r="28" spans="2:50" ht="45" customHeight="1">
      <c r="B28" s="59">
        <v>25</v>
      </c>
      <c r="C28" s="60" t="s">
        <v>530</v>
      </c>
      <c r="AB28" s="83" t="s">
        <v>531</v>
      </c>
      <c r="AC28" s="86" t="s">
        <v>532</v>
      </c>
      <c r="AD28" s="85">
        <v>7</v>
      </c>
      <c r="AF28" s="71" t="s">
        <v>533</v>
      </c>
      <c r="AG28" s="72" t="s">
        <v>534</v>
      </c>
      <c r="AH28" s="73" t="s">
        <v>43</v>
      </c>
      <c r="AI28" s="74">
        <v>2</v>
      </c>
      <c r="AR28" s="71" t="s">
        <v>535</v>
      </c>
      <c r="AS28" s="75" t="s">
        <v>536</v>
      </c>
      <c r="AT28" s="76" t="s">
        <v>537</v>
      </c>
      <c r="AU28" s="71">
        <v>3</v>
      </c>
    </row>
    <row r="29" spans="2:50" ht="45" customHeight="1">
      <c r="B29" s="59">
        <v>26</v>
      </c>
      <c r="C29" s="60" t="s">
        <v>538</v>
      </c>
      <c r="AB29" s="83" t="s">
        <v>539</v>
      </c>
      <c r="AC29" s="86" t="s">
        <v>540</v>
      </c>
      <c r="AD29" s="85">
        <v>7</v>
      </c>
      <c r="AF29" s="71" t="s">
        <v>541</v>
      </c>
      <c r="AG29" s="72" t="s">
        <v>542</v>
      </c>
      <c r="AH29" s="73" t="s">
        <v>43</v>
      </c>
      <c r="AI29" s="74">
        <v>2</v>
      </c>
      <c r="AR29" s="71" t="s">
        <v>543</v>
      </c>
      <c r="AS29" s="75" t="s">
        <v>544</v>
      </c>
      <c r="AT29" s="76" t="s">
        <v>545</v>
      </c>
      <c r="AU29" s="71">
        <v>3</v>
      </c>
    </row>
    <row r="30" spans="2:50" ht="45" customHeight="1">
      <c r="B30" s="59">
        <v>27</v>
      </c>
      <c r="C30" s="60" t="s">
        <v>546</v>
      </c>
      <c r="AF30" s="71" t="s">
        <v>547</v>
      </c>
      <c r="AG30" s="72" t="s">
        <v>548</v>
      </c>
      <c r="AH30" s="73" t="s">
        <v>311</v>
      </c>
      <c r="AI30" s="74">
        <v>2</v>
      </c>
      <c r="AR30" s="71" t="s">
        <v>549</v>
      </c>
      <c r="AS30" s="75" t="s">
        <v>550</v>
      </c>
      <c r="AT30" s="76" t="s">
        <v>551</v>
      </c>
      <c r="AU30" s="71">
        <v>3</v>
      </c>
    </row>
    <row r="31" spans="2:50" ht="45" customHeight="1">
      <c r="B31" s="59">
        <v>28</v>
      </c>
      <c r="C31" s="60" t="s">
        <v>552</v>
      </c>
      <c r="AF31" s="71" t="s">
        <v>553</v>
      </c>
      <c r="AG31" s="72" t="s">
        <v>554</v>
      </c>
      <c r="AH31" s="73" t="s">
        <v>311</v>
      </c>
      <c r="AI31" s="74">
        <v>2</v>
      </c>
      <c r="AR31" s="71" t="s">
        <v>555</v>
      </c>
      <c r="AS31" s="75" t="s">
        <v>556</v>
      </c>
      <c r="AT31" s="76" t="s">
        <v>557</v>
      </c>
      <c r="AU31" s="71">
        <v>3</v>
      </c>
    </row>
    <row r="32" spans="2:50" ht="45" customHeight="1">
      <c r="B32" s="59">
        <v>29</v>
      </c>
      <c r="C32" s="60" t="s">
        <v>558</v>
      </c>
      <c r="AF32" s="71" t="s">
        <v>559</v>
      </c>
      <c r="AG32" s="72" t="s">
        <v>560</v>
      </c>
      <c r="AH32" s="73" t="s">
        <v>311</v>
      </c>
      <c r="AI32" s="74">
        <v>2</v>
      </c>
      <c r="AR32" s="71" t="s">
        <v>47</v>
      </c>
      <c r="AS32" s="75" t="s">
        <v>561</v>
      </c>
      <c r="AT32" s="76" t="s">
        <v>562</v>
      </c>
      <c r="AU32" s="71">
        <v>4</v>
      </c>
    </row>
    <row r="33" spans="2:47" ht="45" customHeight="1">
      <c r="B33" s="59">
        <v>30</v>
      </c>
      <c r="C33" s="60" t="s">
        <v>563</v>
      </c>
      <c r="AF33" s="71" t="s">
        <v>564</v>
      </c>
      <c r="AG33" s="72" t="s">
        <v>565</v>
      </c>
      <c r="AH33" s="73" t="s">
        <v>311</v>
      </c>
      <c r="AI33" s="74">
        <v>2</v>
      </c>
      <c r="AR33" s="71" t="s">
        <v>415</v>
      </c>
      <c r="AS33" s="75" t="s">
        <v>566</v>
      </c>
      <c r="AT33" s="76" t="s">
        <v>567</v>
      </c>
      <c r="AU33" s="71">
        <v>4</v>
      </c>
    </row>
    <row r="34" spans="2:47" ht="45" customHeight="1">
      <c r="B34" s="59">
        <v>31</v>
      </c>
      <c r="C34" s="60" t="s">
        <v>568</v>
      </c>
      <c r="AF34" s="71" t="s">
        <v>569</v>
      </c>
      <c r="AG34" s="72" t="s">
        <v>570</v>
      </c>
      <c r="AH34" s="73" t="s">
        <v>327</v>
      </c>
      <c r="AI34" s="74">
        <v>2</v>
      </c>
      <c r="AR34" s="71" t="s">
        <v>428</v>
      </c>
      <c r="AS34" s="75" t="s">
        <v>571</v>
      </c>
      <c r="AT34" s="76" t="s">
        <v>572</v>
      </c>
      <c r="AU34" s="71">
        <v>4</v>
      </c>
    </row>
    <row r="35" spans="2:47" ht="45" customHeight="1">
      <c r="B35" s="59">
        <v>32</v>
      </c>
      <c r="C35" s="60" t="s">
        <v>573</v>
      </c>
      <c r="H35" s="95"/>
      <c r="AF35" s="71" t="s">
        <v>574</v>
      </c>
      <c r="AG35" s="72" t="s">
        <v>575</v>
      </c>
      <c r="AH35" s="73" t="s">
        <v>327</v>
      </c>
      <c r="AI35" s="74">
        <v>2</v>
      </c>
      <c r="AR35" s="71" t="s">
        <v>441</v>
      </c>
      <c r="AS35" s="75" t="s">
        <v>576</v>
      </c>
      <c r="AT35" s="76" t="s">
        <v>577</v>
      </c>
      <c r="AU35" s="71">
        <v>4</v>
      </c>
    </row>
    <row r="36" spans="2:47" ht="45" customHeight="1">
      <c r="B36" s="59">
        <v>33</v>
      </c>
      <c r="C36" s="60" t="s">
        <v>578</v>
      </c>
      <c r="H36" s="95"/>
      <c r="AF36" s="71" t="s">
        <v>579</v>
      </c>
      <c r="AG36" s="72" t="s">
        <v>580</v>
      </c>
      <c r="AH36" s="73" t="s">
        <v>327</v>
      </c>
      <c r="AI36" s="74">
        <v>2</v>
      </c>
      <c r="AR36" s="71" t="s">
        <v>454</v>
      </c>
      <c r="AS36" s="75" t="s">
        <v>581</v>
      </c>
      <c r="AT36" s="76" t="s">
        <v>582</v>
      </c>
      <c r="AU36" s="71">
        <v>4</v>
      </c>
    </row>
    <row r="37" spans="2:47" ht="45" customHeight="1">
      <c r="B37" s="59">
        <v>34</v>
      </c>
      <c r="C37" s="60" t="s">
        <v>583</v>
      </c>
      <c r="H37" s="95"/>
      <c r="AF37" s="71" t="s">
        <v>584</v>
      </c>
      <c r="AG37" s="72" t="s">
        <v>585</v>
      </c>
      <c r="AH37" s="73" t="s">
        <v>327</v>
      </c>
      <c r="AI37" s="74">
        <v>2</v>
      </c>
      <c r="AR37" s="71" t="s">
        <v>586</v>
      </c>
      <c r="AS37" s="75" t="s">
        <v>587</v>
      </c>
      <c r="AT37" s="76" t="s">
        <v>588</v>
      </c>
      <c r="AU37" s="71">
        <v>4</v>
      </c>
    </row>
    <row r="38" spans="2:47" ht="45" customHeight="1">
      <c r="B38" s="59">
        <v>35</v>
      </c>
      <c r="C38" s="60" t="s">
        <v>589</v>
      </c>
      <c r="H38" s="95"/>
      <c r="AF38" s="71" t="s">
        <v>590</v>
      </c>
      <c r="AG38" s="72" t="s">
        <v>591</v>
      </c>
      <c r="AH38" s="73" t="s">
        <v>342</v>
      </c>
      <c r="AI38" s="74">
        <v>2</v>
      </c>
      <c r="AR38" s="71" t="s">
        <v>592</v>
      </c>
      <c r="AS38" s="75" t="s">
        <v>593</v>
      </c>
      <c r="AT38" s="76" t="s">
        <v>594</v>
      </c>
      <c r="AU38" s="71">
        <v>4</v>
      </c>
    </row>
    <row r="39" spans="2:47" ht="45" customHeight="1">
      <c r="B39" s="59">
        <v>36</v>
      </c>
      <c r="C39" s="60" t="s">
        <v>595</v>
      </c>
      <c r="H39" s="95"/>
      <c r="AF39" s="71" t="s">
        <v>596</v>
      </c>
      <c r="AG39" s="72" t="s">
        <v>597</v>
      </c>
      <c r="AH39" s="73" t="s">
        <v>342</v>
      </c>
      <c r="AI39" s="74">
        <v>2</v>
      </c>
      <c r="AR39" s="71" t="s">
        <v>598</v>
      </c>
      <c r="AS39" s="75" t="s">
        <v>599</v>
      </c>
      <c r="AT39" s="76" t="s">
        <v>600</v>
      </c>
      <c r="AU39" s="71">
        <v>4</v>
      </c>
    </row>
    <row r="40" spans="2:47" ht="45" customHeight="1">
      <c r="B40" s="59">
        <v>37</v>
      </c>
      <c r="C40" s="60" t="s">
        <v>601</v>
      </c>
      <c r="H40" s="95"/>
      <c r="AF40" s="71" t="s">
        <v>602</v>
      </c>
      <c r="AG40" s="72" t="s">
        <v>603</v>
      </c>
      <c r="AH40" s="73" t="s">
        <v>342</v>
      </c>
      <c r="AI40" s="74">
        <v>2</v>
      </c>
      <c r="AR40" s="71" t="s">
        <v>604</v>
      </c>
      <c r="AS40" s="75" t="s">
        <v>605</v>
      </c>
      <c r="AT40" s="76" t="s">
        <v>606</v>
      </c>
      <c r="AU40" s="71">
        <v>4</v>
      </c>
    </row>
    <row r="41" spans="2:47" ht="45" customHeight="1">
      <c r="B41" s="59">
        <v>38</v>
      </c>
      <c r="C41" s="60" t="s">
        <v>607</v>
      </c>
      <c r="H41" s="95"/>
      <c r="AF41" s="71" t="s">
        <v>608</v>
      </c>
      <c r="AG41" s="72" t="s">
        <v>609</v>
      </c>
      <c r="AH41" s="73" t="s">
        <v>342</v>
      </c>
      <c r="AI41" s="74">
        <v>2</v>
      </c>
      <c r="AR41" s="71" t="s">
        <v>610</v>
      </c>
      <c r="AS41" s="75" t="s">
        <v>611</v>
      </c>
      <c r="AT41" s="76" t="s">
        <v>612</v>
      </c>
      <c r="AU41" s="71">
        <v>4</v>
      </c>
    </row>
    <row r="42" spans="2:47" ht="45" customHeight="1">
      <c r="B42" s="80">
        <v>39</v>
      </c>
      <c r="C42" s="94" t="s">
        <v>613</v>
      </c>
      <c r="H42" s="95"/>
      <c r="AF42" s="71" t="s">
        <v>614</v>
      </c>
      <c r="AG42" s="72" t="s">
        <v>615</v>
      </c>
      <c r="AH42" s="73" t="s">
        <v>44</v>
      </c>
      <c r="AI42" s="74">
        <v>3</v>
      </c>
      <c r="AR42" s="71" t="s">
        <v>48</v>
      </c>
      <c r="AS42" s="75" t="s">
        <v>616</v>
      </c>
      <c r="AT42" s="76" t="s">
        <v>617</v>
      </c>
      <c r="AU42" s="71">
        <v>5</v>
      </c>
    </row>
    <row r="43" spans="2:47" ht="45" customHeight="1">
      <c r="H43" s="95"/>
      <c r="AF43" s="71" t="s">
        <v>618</v>
      </c>
      <c r="AG43" s="72" t="s">
        <v>619</v>
      </c>
      <c r="AH43" s="73" t="s">
        <v>44</v>
      </c>
      <c r="AI43" s="74">
        <v>3</v>
      </c>
      <c r="AR43" s="71" t="s">
        <v>477</v>
      </c>
      <c r="AS43" s="75" t="s">
        <v>620</v>
      </c>
      <c r="AT43" s="76" t="s">
        <v>621</v>
      </c>
      <c r="AU43" s="71">
        <v>5</v>
      </c>
    </row>
    <row r="44" spans="2:47" ht="45" customHeight="1">
      <c r="H44" s="95"/>
      <c r="AF44" s="71" t="s">
        <v>622</v>
      </c>
      <c r="AG44" s="72" t="s">
        <v>623</v>
      </c>
      <c r="AH44" s="73" t="s">
        <v>44</v>
      </c>
      <c r="AI44" s="74">
        <v>3</v>
      </c>
      <c r="AR44" s="71" t="s">
        <v>484</v>
      </c>
      <c r="AS44" s="75" t="s">
        <v>624</v>
      </c>
      <c r="AT44" s="76" t="s">
        <v>625</v>
      </c>
      <c r="AU44" s="71">
        <v>5</v>
      </c>
    </row>
    <row r="45" spans="2:47" ht="45" customHeight="1">
      <c r="H45" s="95"/>
      <c r="AF45" s="71" t="s">
        <v>626</v>
      </c>
      <c r="AG45" s="72" t="s">
        <v>627</v>
      </c>
      <c r="AH45" s="73" t="s">
        <v>44</v>
      </c>
      <c r="AI45" s="74">
        <v>3</v>
      </c>
      <c r="AR45" s="71" t="s">
        <v>628</v>
      </c>
      <c r="AS45" s="75" t="s">
        <v>629</v>
      </c>
      <c r="AT45" s="76" t="s">
        <v>630</v>
      </c>
      <c r="AU45" s="71">
        <v>5</v>
      </c>
    </row>
    <row r="46" spans="2:47" ht="45" customHeight="1">
      <c r="H46" s="95"/>
      <c r="AF46" s="71" t="s">
        <v>631</v>
      </c>
      <c r="AG46" s="72" t="s">
        <v>632</v>
      </c>
      <c r="AH46" s="73" t="s">
        <v>44</v>
      </c>
      <c r="AI46" s="74">
        <v>3</v>
      </c>
      <c r="AR46" s="71" t="s">
        <v>633</v>
      </c>
      <c r="AS46" s="75" t="s">
        <v>634</v>
      </c>
      <c r="AT46" s="76" t="s">
        <v>635</v>
      </c>
      <c r="AU46" s="71">
        <v>5</v>
      </c>
    </row>
    <row r="47" spans="2:47" ht="45" customHeight="1">
      <c r="H47" s="95"/>
      <c r="AF47" s="71" t="s">
        <v>636</v>
      </c>
      <c r="AG47" s="72" t="s">
        <v>637</v>
      </c>
      <c r="AH47" s="73" t="s">
        <v>44</v>
      </c>
      <c r="AI47" s="74">
        <v>3</v>
      </c>
      <c r="AR47" s="71" t="s">
        <v>638</v>
      </c>
      <c r="AS47" s="75" t="s">
        <v>639</v>
      </c>
      <c r="AT47" s="76" t="s">
        <v>640</v>
      </c>
      <c r="AU47" s="71">
        <v>5</v>
      </c>
    </row>
    <row r="48" spans="2:47" ht="45" customHeight="1">
      <c r="H48" s="95"/>
      <c r="AF48" s="71" t="s">
        <v>641</v>
      </c>
      <c r="AG48" s="72" t="s">
        <v>642</v>
      </c>
      <c r="AH48" s="73" t="s">
        <v>44</v>
      </c>
      <c r="AI48" s="74">
        <v>3</v>
      </c>
      <c r="AR48" s="71" t="s">
        <v>643</v>
      </c>
      <c r="AS48" s="75" t="s">
        <v>644</v>
      </c>
      <c r="AT48" s="76" t="s">
        <v>645</v>
      </c>
      <c r="AU48" s="71">
        <v>5</v>
      </c>
    </row>
    <row r="49" spans="8:47" ht="45" customHeight="1">
      <c r="H49" s="95"/>
      <c r="AF49" s="71" t="s">
        <v>646</v>
      </c>
      <c r="AG49" s="72" t="s">
        <v>647</v>
      </c>
      <c r="AH49" s="73" t="s">
        <v>44</v>
      </c>
      <c r="AI49" s="74">
        <v>3</v>
      </c>
      <c r="AR49" s="71" t="s">
        <v>648</v>
      </c>
      <c r="AS49" s="75" t="s">
        <v>649</v>
      </c>
      <c r="AT49" s="76" t="s">
        <v>650</v>
      </c>
      <c r="AU49" s="71">
        <v>5</v>
      </c>
    </row>
    <row r="50" spans="8:47" ht="45" customHeight="1">
      <c r="H50" s="95"/>
      <c r="AF50" s="71" t="s">
        <v>651</v>
      </c>
      <c r="AG50" s="72" t="s">
        <v>652</v>
      </c>
      <c r="AH50" s="73" t="s">
        <v>45</v>
      </c>
      <c r="AI50" s="74">
        <v>3</v>
      </c>
      <c r="AR50" s="71" t="s">
        <v>653</v>
      </c>
      <c r="AS50" s="75" t="s">
        <v>654</v>
      </c>
      <c r="AT50" s="76" t="s">
        <v>655</v>
      </c>
      <c r="AU50" s="71">
        <v>5</v>
      </c>
    </row>
    <row r="51" spans="8:47" ht="45" customHeight="1">
      <c r="H51" s="95"/>
      <c r="AF51" s="71" t="s">
        <v>656</v>
      </c>
      <c r="AG51" s="72" t="s">
        <v>657</v>
      </c>
      <c r="AH51" s="73" t="s">
        <v>45</v>
      </c>
      <c r="AI51" s="74">
        <v>3</v>
      </c>
      <c r="AR51" s="71" t="s">
        <v>49</v>
      </c>
      <c r="AS51" s="75" t="s">
        <v>658</v>
      </c>
      <c r="AT51" s="76" t="s">
        <v>659</v>
      </c>
      <c r="AU51" s="71">
        <v>6</v>
      </c>
    </row>
    <row r="52" spans="8:47" ht="45" customHeight="1">
      <c r="H52" s="95"/>
      <c r="AF52" s="71" t="s">
        <v>660</v>
      </c>
      <c r="AG52" s="72" t="s">
        <v>661</v>
      </c>
      <c r="AH52" s="73" t="s">
        <v>45</v>
      </c>
      <c r="AI52" s="74">
        <v>3</v>
      </c>
      <c r="AR52" s="71" t="s">
        <v>50</v>
      </c>
      <c r="AS52" s="75" t="s">
        <v>662</v>
      </c>
      <c r="AT52" s="76" t="s">
        <v>663</v>
      </c>
      <c r="AU52" s="71">
        <v>6</v>
      </c>
    </row>
    <row r="53" spans="8:47" ht="45" customHeight="1">
      <c r="H53" s="95"/>
      <c r="AF53" s="71" t="s">
        <v>664</v>
      </c>
      <c r="AG53" s="72" t="s">
        <v>665</v>
      </c>
      <c r="AH53" s="73" t="s">
        <v>45</v>
      </c>
      <c r="AI53" s="74">
        <v>3</v>
      </c>
      <c r="AR53" s="71" t="s">
        <v>508</v>
      </c>
      <c r="AS53" s="75" t="s">
        <v>666</v>
      </c>
      <c r="AT53" s="76" t="s">
        <v>667</v>
      </c>
      <c r="AU53" s="71">
        <v>6</v>
      </c>
    </row>
    <row r="54" spans="8:47" ht="45" customHeight="1">
      <c r="H54" s="95"/>
      <c r="AF54" s="71" t="s">
        <v>668</v>
      </c>
      <c r="AG54" s="72" t="s">
        <v>669</v>
      </c>
      <c r="AH54" s="73" t="s">
        <v>45</v>
      </c>
      <c r="AI54" s="74">
        <v>3</v>
      </c>
      <c r="AR54" s="71" t="s">
        <v>670</v>
      </c>
      <c r="AS54" s="75" t="s">
        <v>671</v>
      </c>
      <c r="AT54" s="76" t="s">
        <v>672</v>
      </c>
      <c r="AU54" s="71">
        <v>6</v>
      </c>
    </row>
    <row r="55" spans="8:47" ht="45" customHeight="1">
      <c r="H55" s="95"/>
      <c r="AF55" s="71" t="s">
        <v>673</v>
      </c>
      <c r="AG55" s="72" t="s">
        <v>674</v>
      </c>
      <c r="AH55" s="73" t="s">
        <v>45</v>
      </c>
      <c r="AI55" s="74">
        <v>3</v>
      </c>
      <c r="AR55" s="71" t="s">
        <v>675</v>
      </c>
      <c r="AS55" s="75" t="s">
        <v>676</v>
      </c>
      <c r="AT55" s="76" t="s">
        <v>677</v>
      </c>
      <c r="AU55" s="71">
        <v>6</v>
      </c>
    </row>
    <row r="56" spans="8:47" ht="45" customHeight="1">
      <c r="H56" s="95"/>
      <c r="AF56" s="71" t="s">
        <v>678</v>
      </c>
      <c r="AG56" s="72" t="s">
        <v>679</v>
      </c>
      <c r="AH56" s="73" t="s">
        <v>45</v>
      </c>
      <c r="AI56" s="74">
        <v>3</v>
      </c>
      <c r="AR56" s="71" t="s">
        <v>680</v>
      </c>
      <c r="AS56" s="75" t="s">
        <v>681</v>
      </c>
      <c r="AT56" s="76" t="s">
        <v>682</v>
      </c>
      <c r="AU56" s="71">
        <v>6</v>
      </c>
    </row>
    <row r="57" spans="8:47" ht="45" customHeight="1">
      <c r="H57" s="95"/>
      <c r="AF57" s="71" t="s">
        <v>683</v>
      </c>
      <c r="AG57" s="72" t="s">
        <v>684</v>
      </c>
      <c r="AH57" s="73" t="s">
        <v>45</v>
      </c>
      <c r="AI57" s="74">
        <v>3</v>
      </c>
      <c r="AR57" s="71" t="s">
        <v>685</v>
      </c>
      <c r="AS57" s="75" t="s">
        <v>686</v>
      </c>
      <c r="AT57" s="76" t="s">
        <v>687</v>
      </c>
      <c r="AU57" s="71">
        <v>6</v>
      </c>
    </row>
    <row r="58" spans="8:47" ht="45" customHeight="1">
      <c r="H58" s="95"/>
      <c r="AF58" s="71" t="s">
        <v>688</v>
      </c>
      <c r="AG58" s="72" t="s">
        <v>652</v>
      </c>
      <c r="AH58" s="73" t="s">
        <v>378</v>
      </c>
      <c r="AI58" s="74">
        <v>3</v>
      </c>
      <c r="AR58" s="71" t="s">
        <v>689</v>
      </c>
      <c r="AS58" s="75" t="s">
        <v>690</v>
      </c>
      <c r="AT58" s="76" t="s">
        <v>691</v>
      </c>
      <c r="AU58" s="71">
        <v>6</v>
      </c>
    </row>
    <row r="59" spans="8:47" ht="45" customHeight="1">
      <c r="H59" s="95"/>
      <c r="AF59" s="71" t="s">
        <v>692</v>
      </c>
      <c r="AG59" s="72" t="s">
        <v>657</v>
      </c>
      <c r="AH59" s="73" t="s">
        <v>378</v>
      </c>
      <c r="AI59" s="74">
        <v>3</v>
      </c>
      <c r="AR59" s="71" t="s">
        <v>51</v>
      </c>
      <c r="AS59" s="75" t="s">
        <v>693</v>
      </c>
      <c r="AT59" s="76" t="s">
        <v>694</v>
      </c>
      <c r="AU59" s="71">
        <v>7</v>
      </c>
    </row>
    <row r="60" spans="8:47" ht="45" customHeight="1">
      <c r="H60" s="95"/>
      <c r="AF60" s="71" t="s">
        <v>695</v>
      </c>
      <c r="AG60" s="72" t="s">
        <v>679</v>
      </c>
      <c r="AH60" s="73" t="s">
        <v>378</v>
      </c>
      <c r="AI60" s="74">
        <v>3</v>
      </c>
      <c r="AR60" s="71" t="s">
        <v>523</v>
      </c>
      <c r="AS60" s="75" t="s">
        <v>696</v>
      </c>
      <c r="AT60" s="76" t="s">
        <v>697</v>
      </c>
      <c r="AU60" s="71">
        <v>7</v>
      </c>
    </row>
    <row r="61" spans="8:47" ht="45" customHeight="1">
      <c r="H61" s="95"/>
      <c r="AF61" s="71" t="s">
        <v>698</v>
      </c>
      <c r="AG61" s="72" t="s">
        <v>699</v>
      </c>
      <c r="AH61" s="73" t="s">
        <v>378</v>
      </c>
      <c r="AI61" s="74">
        <v>3</v>
      </c>
      <c r="AR61" s="71" t="s">
        <v>531</v>
      </c>
      <c r="AS61" s="75" t="s">
        <v>700</v>
      </c>
      <c r="AT61" s="76" t="s">
        <v>701</v>
      </c>
      <c r="AU61" s="71">
        <v>7</v>
      </c>
    </row>
    <row r="62" spans="8:47" ht="45" customHeight="1">
      <c r="H62" s="95"/>
      <c r="AF62" s="71" t="s">
        <v>702</v>
      </c>
      <c r="AG62" s="72" t="s">
        <v>703</v>
      </c>
      <c r="AH62" s="73" t="s">
        <v>391</v>
      </c>
      <c r="AI62" s="74">
        <v>3</v>
      </c>
      <c r="AR62" s="71" t="s">
        <v>704</v>
      </c>
      <c r="AS62" s="75" t="s">
        <v>705</v>
      </c>
      <c r="AT62" s="76" t="s">
        <v>706</v>
      </c>
      <c r="AU62" s="71">
        <v>7</v>
      </c>
    </row>
    <row r="63" spans="8:47" ht="45" customHeight="1">
      <c r="H63" s="95"/>
      <c r="AF63" s="71" t="s">
        <v>707</v>
      </c>
      <c r="AG63" s="72" t="s">
        <v>708</v>
      </c>
      <c r="AH63" s="73" t="s">
        <v>391</v>
      </c>
      <c r="AI63" s="74">
        <v>3</v>
      </c>
      <c r="AR63" s="71" t="s">
        <v>709</v>
      </c>
      <c r="AS63" s="75" t="s">
        <v>710</v>
      </c>
      <c r="AT63" s="76" t="s">
        <v>711</v>
      </c>
      <c r="AU63" s="71">
        <v>7</v>
      </c>
    </row>
    <row r="64" spans="8:47" ht="45" customHeight="1">
      <c r="AF64" s="71" t="s">
        <v>712</v>
      </c>
      <c r="AG64" s="72" t="s">
        <v>713</v>
      </c>
      <c r="AH64" s="73" t="s">
        <v>391</v>
      </c>
      <c r="AI64" s="74">
        <v>3</v>
      </c>
      <c r="AR64" s="71" t="s">
        <v>52</v>
      </c>
      <c r="AS64" s="75" t="s">
        <v>714</v>
      </c>
      <c r="AT64" s="76" t="s">
        <v>715</v>
      </c>
      <c r="AU64" s="71">
        <v>8</v>
      </c>
    </row>
    <row r="65" spans="32:47" ht="45" customHeight="1">
      <c r="AF65" s="71" t="s">
        <v>716</v>
      </c>
      <c r="AG65" s="72" t="s">
        <v>717</v>
      </c>
      <c r="AH65" s="73" t="s">
        <v>391</v>
      </c>
      <c r="AI65" s="74">
        <v>3</v>
      </c>
      <c r="AR65" s="71" t="s">
        <v>718</v>
      </c>
      <c r="AS65" s="75" t="s">
        <v>719</v>
      </c>
      <c r="AT65" s="76" t="s">
        <v>720</v>
      </c>
      <c r="AU65" s="71">
        <v>8</v>
      </c>
    </row>
    <row r="66" spans="32:47" ht="45" customHeight="1">
      <c r="AF66" s="71" t="s">
        <v>721</v>
      </c>
      <c r="AG66" s="72" t="s">
        <v>722</v>
      </c>
      <c r="AH66" s="73" t="s">
        <v>391</v>
      </c>
      <c r="AI66" s="74">
        <v>3</v>
      </c>
      <c r="AR66" s="71" t="s">
        <v>723</v>
      </c>
      <c r="AS66" s="75" t="s">
        <v>724</v>
      </c>
      <c r="AT66" s="76" t="s">
        <v>725</v>
      </c>
      <c r="AU66" s="71">
        <v>8</v>
      </c>
    </row>
    <row r="67" spans="32:47" ht="45" customHeight="1">
      <c r="AF67" s="71" t="s">
        <v>726</v>
      </c>
      <c r="AG67" s="72" t="s">
        <v>727</v>
      </c>
      <c r="AH67" s="73" t="s">
        <v>391</v>
      </c>
      <c r="AI67" s="74">
        <v>3</v>
      </c>
      <c r="AR67" s="71" t="s">
        <v>728</v>
      </c>
      <c r="AS67" s="75" t="s">
        <v>729</v>
      </c>
      <c r="AT67" s="76" t="s">
        <v>730</v>
      </c>
      <c r="AU67" s="71">
        <v>8</v>
      </c>
    </row>
    <row r="68" spans="32:47" ht="45" customHeight="1">
      <c r="AF68" s="71" t="s">
        <v>731</v>
      </c>
      <c r="AG68" s="72" t="s">
        <v>732</v>
      </c>
      <c r="AH68" s="73" t="s">
        <v>391</v>
      </c>
      <c r="AI68" s="74">
        <v>3</v>
      </c>
      <c r="AR68" s="71" t="s">
        <v>733</v>
      </c>
      <c r="AS68" s="75" t="s">
        <v>734</v>
      </c>
      <c r="AT68" s="76" t="s">
        <v>735</v>
      </c>
      <c r="AU68" s="71">
        <v>8</v>
      </c>
    </row>
    <row r="69" spans="32:47" ht="45" customHeight="1">
      <c r="AF69" s="71" t="s">
        <v>736</v>
      </c>
      <c r="AG69" s="72" t="s">
        <v>737</v>
      </c>
      <c r="AH69" s="73" t="s">
        <v>47</v>
      </c>
      <c r="AI69" s="74">
        <v>4</v>
      </c>
      <c r="AR69" s="71" t="s">
        <v>738</v>
      </c>
      <c r="AS69" s="75" t="s">
        <v>739</v>
      </c>
      <c r="AT69" s="76" t="s">
        <v>740</v>
      </c>
      <c r="AU69" s="71">
        <v>8</v>
      </c>
    </row>
    <row r="70" spans="32:47" ht="45" customHeight="1">
      <c r="AF70" s="71" t="s">
        <v>741</v>
      </c>
      <c r="AG70" s="72" t="s">
        <v>742</v>
      </c>
      <c r="AH70" s="73" t="s">
        <v>415</v>
      </c>
      <c r="AI70" s="74">
        <v>4</v>
      </c>
      <c r="AR70" s="71" t="s">
        <v>743</v>
      </c>
      <c r="AS70" s="75" t="s">
        <v>744</v>
      </c>
      <c r="AT70" s="76" t="s">
        <v>745</v>
      </c>
      <c r="AU70" s="71">
        <v>8</v>
      </c>
    </row>
    <row r="71" spans="32:47" ht="45" customHeight="1">
      <c r="AF71" s="71" t="s">
        <v>746</v>
      </c>
      <c r="AG71" s="72" t="s">
        <v>747</v>
      </c>
      <c r="AH71" s="73" t="s">
        <v>415</v>
      </c>
      <c r="AI71" s="74">
        <v>4</v>
      </c>
      <c r="AR71" s="71" t="s">
        <v>748</v>
      </c>
      <c r="AS71" s="75" t="s">
        <v>749</v>
      </c>
      <c r="AT71" s="76" t="s">
        <v>750</v>
      </c>
      <c r="AU71" s="71">
        <v>8</v>
      </c>
    </row>
    <row r="72" spans="32:47" ht="45" customHeight="1">
      <c r="AF72" s="71" t="s">
        <v>751</v>
      </c>
      <c r="AG72" s="72" t="s">
        <v>752</v>
      </c>
      <c r="AH72" s="73" t="s">
        <v>415</v>
      </c>
      <c r="AI72" s="74">
        <v>4</v>
      </c>
      <c r="AR72" s="71" t="s">
        <v>753</v>
      </c>
      <c r="AS72" s="75" t="s">
        <v>754</v>
      </c>
      <c r="AT72" s="76" t="s">
        <v>755</v>
      </c>
      <c r="AU72" s="71">
        <v>8</v>
      </c>
    </row>
    <row r="73" spans="32:47" ht="45" customHeight="1">
      <c r="AF73" s="71" t="s">
        <v>756</v>
      </c>
      <c r="AG73" s="72" t="s">
        <v>757</v>
      </c>
      <c r="AH73" s="73" t="s">
        <v>415</v>
      </c>
      <c r="AI73" s="74">
        <v>4</v>
      </c>
      <c r="AR73" s="71" t="s">
        <v>758</v>
      </c>
      <c r="AS73" s="75" t="s">
        <v>759</v>
      </c>
      <c r="AT73" s="76" t="s">
        <v>760</v>
      </c>
      <c r="AU73" s="71">
        <v>8</v>
      </c>
    </row>
    <row r="74" spans="32:47" ht="45" customHeight="1">
      <c r="AF74" s="71" t="s">
        <v>761</v>
      </c>
      <c r="AG74" s="72" t="s">
        <v>762</v>
      </c>
      <c r="AH74" s="73" t="s">
        <v>428</v>
      </c>
      <c r="AI74" s="74">
        <v>4</v>
      </c>
      <c r="AR74" s="71" t="s">
        <v>763</v>
      </c>
      <c r="AS74" s="75" t="s">
        <v>764</v>
      </c>
      <c r="AT74" s="76" t="s">
        <v>765</v>
      </c>
      <c r="AU74" s="71">
        <v>8</v>
      </c>
    </row>
    <row r="75" spans="32:47" ht="45" customHeight="1">
      <c r="AF75" s="71" t="s">
        <v>766</v>
      </c>
      <c r="AG75" s="72" t="s">
        <v>767</v>
      </c>
      <c r="AH75" s="73" t="s">
        <v>428</v>
      </c>
      <c r="AI75" s="74">
        <v>4</v>
      </c>
      <c r="AR75" s="71" t="s">
        <v>768</v>
      </c>
      <c r="AS75" s="75" t="s">
        <v>769</v>
      </c>
      <c r="AT75" s="76" t="s">
        <v>770</v>
      </c>
      <c r="AU75" s="71">
        <v>8</v>
      </c>
    </row>
    <row r="76" spans="32:47" ht="45" customHeight="1">
      <c r="AF76" s="71" t="s">
        <v>771</v>
      </c>
      <c r="AG76" s="72" t="s">
        <v>772</v>
      </c>
      <c r="AH76" s="73" t="s">
        <v>428</v>
      </c>
      <c r="AI76" s="74">
        <v>4</v>
      </c>
      <c r="AR76" s="71" t="s">
        <v>53</v>
      </c>
      <c r="AS76" s="75" t="s">
        <v>773</v>
      </c>
      <c r="AT76" s="76" t="s">
        <v>774</v>
      </c>
      <c r="AU76" s="71">
        <v>9</v>
      </c>
    </row>
    <row r="77" spans="32:47" ht="45" customHeight="1">
      <c r="AF77" s="71" t="s">
        <v>775</v>
      </c>
      <c r="AG77" s="72" t="s">
        <v>776</v>
      </c>
      <c r="AH77" s="73" t="s">
        <v>441</v>
      </c>
      <c r="AI77" s="74">
        <v>4</v>
      </c>
      <c r="AR77" s="71" t="s">
        <v>54</v>
      </c>
      <c r="AS77" s="75" t="s">
        <v>777</v>
      </c>
      <c r="AT77" s="76" t="s">
        <v>778</v>
      </c>
      <c r="AU77" s="71">
        <v>9</v>
      </c>
    </row>
    <row r="78" spans="32:47" ht="45" customHeight="1">
      <c r="AF78" s="71" t="s">
        <v>779</v>
      </c>
      <c r="AG78" s="72" t="s">
        <v>780</v>
      </c>
      <c r="AH78" s="73" t="s">
        <v>441</v>
      </c>
      <c r="AI78" s="74">
        <v>4</v>
      </c>
      <c r="AR78" s="71" t="s">
        <v>55</v>
      </c>
      <c r="AS78" s="75" t="s">
        <v>781</v>
      </c>
      <c r="AT78" s="76" t="s">
        <v>782</v>
      </c>
      <c r="AU78" s="71">
        <v>9</v>
      </c>
    </row>
    <row r="79" spans="32:47" ht="45" customHeight="1">
      <c r="AF79" s="71" t="s">
        <v>783</v>
      </c>
      <c r="AG79" s="72" t="s">
        <v>784</v>
      </c>
      <c r="AH79" s="73" t="s">
        <v>441</v>
      </c>
      <c r="AI79" s="74">
        <v>4</v>
      </c>
      <c r="AR79" s="71" t="s">
        <v>785</v>
      </c>
      <c r="AS79" s="75" t="s">
        <v>786</v>
      </c>
      <c r="AT79" s="76" t="s">
        <v>787</v>
      </c>
      <c r="AU79" s="71">
        <v>9</v>
      </c>
    </row>
    <row r="80" spans="32:47" ht="45" customHeight="1">
      <c r="AF80" s="71" t="s">
        <v>788</v>
      </c>
      <c r="AG80" s="72" t="s">
        <v>789</v>
      </c>
      <c r="AH80" s="73" t="s">
        <v>441</v>
      </c>
      <c r="AI80" s="74">
        <v>4</v>
      </c>
      <c r="AR80" s="71" t="s">
        <v>790</v>
      </c>
      <c r="AS80" s="75" t="s">
        <v>791</v>
      </c>
      <c r="AT80" s="76" t="s">
        <v>792</v>
      </c>
      <c r="AU80" s="71">
        <v>9</v>
      </c>
    </row>
    <row r="81" spans="32:47" ht="45" customHeight="1">
      <c r="AF81" s="71" t="s">
        <v>793</v>
      </c>
      <c r="AG81" s="72" t="s">
        <v>794</v>
      </c>
      <c r="AH81" s="73" t="s">
        <v>441</v>
      </c>
      <c r="AI81" s="74">
        <v>4</v>
      </c>
      <c r="AR81" s="71" t="s">
        <v>795</v>
      </c>
      <c r="AS81" s="75" t="s">
        <v>796</v>
      </c>
      <c r="AT81" s="76" t="s">
        <v>797</v>
      </c>
      <c r="AU81" s="71">
        <v>9</v>
      </c>
    </row>
    <row r="82" spans="32:47" ht="45" customHeight="1">
      <c r="AF82" s="71" t="s">
        <v>798</v>
      </c>
      <c r="AG82" s="72" t="s">
        <v>799</v>
      </c>
      <c r="AH82" s="73" t="s">
        <v>454</v>
      </c>
      <c r="AI82" s="74">
        <v>4</v>
      </c>
      <c r="AR82" s="71" t="s">
        <v>800</v>
      </c>
      <c r="AS82" s="75" t="s">
        <v>801</v>
      </c>
      <c r="AT82" s="76" t="s">
        <v>802</v>
      </c>
      <c r="AU82" s="71">
        <v>9</v>
      </c>
    </row>
    <row r="83" spans="32:47" ht="45" customHeight="1">
      <c r="AF83" s="71" t="s">
        <v>803</v>
      </c>
      <c r="AG83" s="72" t="s">
        <v>804</v>
      </c>
      <c r="AH83" s="73" t="s">
        <v>454</v>
      </c>
      <c r="AI83" s="74">
        <v>4</v>
      </c>
      <c r="AR83" s="71" t="s">
        <v>805</v>
      </c>
      <c r="AS83" s="75" t="s">
        <v>806</v>
      </c>
      <c r="AT83" s="76" t="s">
        <v>807</v>
      </c>
      <c r="AU83" s="71">
        <v>9</v>
      </c>
    </row>
    <row r="84" spans="32:47" ht="45" customHeight="1">
      <c r="AF84" s="71" t="s">
        <v>808</v>
      </c>
      <c r="AG84" s="72" t="s">
        <v>809</v>
      </c>
      <c r="AH84" s="73" t="s">
        <v>454</v>
      </c>
      <c r="AI84" s="74">
        <v>4</v>
      </c>
      <c r="AR84" s="71" t="s">
        <v>810</v>
      </c>
      <c r="AS84" s="75" t="s">
        <v>811</v>
      </c>
      <c r="AT84" s="76" t="s">
        <v>812</v>
      </c>
      <c r="AU84" s="71">
        <v>10</v>
      </c>
    </row>
    <row r="85" spans="32:47" ht="45" customHeight="1">
      <c r="AF85" s="71" t="s">
        <v>813</v>
      </c>
      <c r="AG85" s="72" t="s">
        <v>814</v>
      </c>
      <c r="AH85" s="73" t="s">
        <v>454</v>
      </c>
      <c r="AI85" s="74">
        <v>4</v>
      </c>
      <c r="AR85" s="71" t="s">
        <v>815</v>
      </c>
      <c r="AS85" s="75" t="s">
        <v>816</v>
      </c>
      <c r="AT85" s="76" t="s">
        <v>817</v>
      </c>
      <c r="AU85" s="71">
        <v>10</v>
      </c>
    </row>
    <row r="86" spans="32:47" ht="45" customHeight="1">
      <c r="AF86" s="71" t="s">
        <v>818</v>
      </c>
      <c r="AG86" s="72" t="s">
        <v>819</v>
      </c>
      <c r="AH86" s="73" t="s">
        <v>454</v>
      </c>
      <c r="AI86" s="74">
        <v>4</v>
      </c>
      <c r="AR86" s="71" t="s">
        <v>820</v>
      </c>
      <c r="AS86" s="75" t="s">
        <v>821</v>
      </c>
      <c r="AT86" s="76" t="s">
        <v>822</v>
      </c>
      <c r="AU86" s="71">
        <v>10</v>
      </c>
    </row>
    <row r="87" spans="32:47" ht="45" customHeight="1">
      <c r="AF87" s="71" t="s">
        <v>823</v>
      </c>
      <c r="AG87" s="72" t="s">
        <v>824</v>
      </c>
      <c r="AH87" s="73" t="s">
        <v>454</v>
      </c>
      <c r="AI87" s="74">
        <v>4</v>
      </c>
      <c r="AR87" s="71" t="s">
        <v>825</v>
      </c>
      <c r="AS87" s="75" t="s">
        <v>826</v>
      </c>
      <c r="AT87" s="76" t="s">
        <v>827</v>
      </c>
      <c r="AU87" s="71">
        <v>10</v>
      </c>
    </row>
    <row r="88" spans="32:47" ht="45" customHeight="1">
      <c r="AF88" s="71" t="s">
        <v>828</v>
      </c>
      <c r="AG88" s="72" t="s">
        <v>829</v>
      </c>
      <c r="AH88" s="73" t="s">
        <v>48</v>
      </c>
      <c r="AI88" s="74">
        <v>5</v>
      </c>
      <c r="AR88" s="71" t="s">
        <v>830</v>
      </c>
      <c r="AS88" s="75" t="s">
        <v>831</v>
      </c>
      <c r="AT88" s="76" t="s">
        <v>832</v>
      </c>
      <c r="AU88" s="71">
        <v>10</v>
      </c>
    </row>
    <row r="89" spans="32:47" ht="45" customHeight="1">
      <c r="AF89" s="71" t="s">
        <v>833</v>
      </c>
      <c r="AG89" s="72" t="s">
        <v>834</v>
      </c>
      <c r="AH89" s="73" t="s">
        <v>48</v>
      </c>
      <c r="AI89" s="74">
        <v>5</v>
      </c>
      <c r="AR89" s="71" t="s">
        <v>835</v>
      </c>
      <c r="AS89" s="75" t="s">
        <v>836</v>
      </c>
      <c r="AT89" s="76" t="s">
        <v>837</v>
      </c>
      <c r="AU89" s="71">
        <v>10</v>
      </c>
    </row>
    <row r="90" spans="32:47" ht="45" customHeight="1">
      <c r="AF90" s="71" t="s">
        <v>838</v>
      </c>
      <c r="AG90" s="72" t="s">
        <v>839</v>
      </c>
      <c r="AH90" s="73" t="s">
        <v>48</v>
      </c>
      <c r="AI90" s="74">
        <v>5</v>
      </c>
      <c r="AR90" s="71" t="s">
        <v>840</v>
      </c>
      <c r="AS90" s="75" t="s">
        <v>841</v>
      </c>
      <c r="AT90" s="76" t="s">
        <v>842</v>
      </c>
      <c r="AU90" s="71">
        <v>10</v>
      </c>
    </row>
    <row r="91" spans="32:47" ht="45" customHeight="1">
      <c r="AF91" s="71" t="s">
        <v>843</v>
      </c>
      <c r="AG91" s="72" t="s">
        <v>844</v>
      </c>
      <c r="AH91" s="73" t="s">
        <v>477</v>
      </c>
      <c r="AI91" s="74">
        <v>5</v>
      </c>
      <c r="AR91" s="71" t="s">
        <v>845</v>
      </c>
      <c r="AS91" s="75" t="s">
        <v>846</v>
      </c>
      <c r="AT91" s="76" t="s">
        <v>847</v>
      </c>
      <c r="AU91" s="71">
        <v>10</v>
      </c>
    </row>
    <row r="92" spans="32:47" ht="45" customHeight="1">
      <c r="AF92" s="71" t="s">
        <v>848</v>
      </c>
      <c r="AG92" s="72" t="s">
        <v>849</v>
      </c>
      <c r="AH92" s="73" t="s">
        <v>477</v>
      </c>
      <c r="AI92" s="74">
        <v>5</v>
      </c>
      <c r="AR92" s="71" t="s">
        <v>850</v>
      </c>
      <c r="AS92" s="75" t="s">
        <v>851</v>
      </c>
      <c r="AT92" s="76" t="s">
        <v>852</v>
      </c>
      <c r="AU92" s="71">
        <v>10</v>
      </c>
    </row>
    <row r="93" spans="32:47" ht="45" customHeight="1">
      <c r="AF93" s="71" t="s">
        <v>853</v>
      </c>
      <c r="AG93" s="72" t="s">
        <v>854</v>
      </c>
      <c r="AH93" s="73" t="s">
        <v>477</v>
      </c>
      <c r="AI93" s="74">
        <v>5</v>
      </c>
      <c r="AR93" s="71" t="s">
        <v>855</v>
      </c>
      <c r="AS93" s="75" t="s">
        <v>856</v>
      </c>
      <c r="AT93" s="76" t="s">
        <v>857</v>
      </c>
      <c r="AU93" s="71">
        <v>10</v>
      </c>
    </row>
    <row r="94" spans="32:47" ht="45" customHeight="1">
      <c r="AF94" s="71" t="s">
        <v>858</v>
      </c>
      <c r="AG94" s="72" t="s">
        <v>859</v>
      </c>
      <c r="AH94" s="73" t="s">
        <v>477</v>
      </c>
      <c r="AI94" s="74">
        <v>5</v>
      </c>
      <c r="AR94" s="71" t="s">
        <v>860</v>
      </c>
      <c r="AS94" s="75" t="s">
        <v>861</v>
      </c>
      <c r="AT94" s="76" t="s">
        <v>862</v>
      </c>
      <c r="AU94" s="71">
        <v>11</v>
      </c>
    </row>
    <row r="95" spans="32:47" ht="45" customHeight="1">
      <c r="AF95" s="71" t="s">
        <v>863</v>
      </c>
      <c r="AG95" s="72" t="s">
        <v>864</v>
      </c>
      <c r="AH95" s="73" t="s">
        <v>477</v>
      </c>
      <c r="AI95" s="74">
        <v>5</v>
      </c>
      <c r="AR95" s="71" t="s">
        <v>865</v>
      </c>
      <c r="AS95" s="75" t="s">
        <v>866</v>
      </c>
      <c r="AT95" s="76" t="s">
        <v>867</v>
      </c>
      <c r="AU95" s="71">
        <v>11</v>
      </c>
    </row>
    <row r="96" spans="32:47" ht="45" customHeight="1">
      <c r="AF96" s="71" t="s">
        <v>868</v>
      </c>
      <c r="AG96" s="72" t="s">
        <v>869</v>
      </c>
      <c r="AH96" s="73" t="s">
        <v>477</v>
      </c>
      <c r="AI96" s="74">
        <v>5</v>
      </c>
      <c r="AR96" s="71" t="s">
        <v>870</v>
      </c>
      <c r="AS96" s="75" t="s">
        <v>871</v>
      </c>
      <c r="AT96" s="76" t="s">
        <v>872</v>
      </c>
      <c r="AU96" s="71">
        <v>11</v>
      </c>
    </row>
    <row r="97" spans="32:47" ht="45" customHeight="1">
      <c r="AF97" s="71" t="s">
        <v>873</v>
      </c>
      <c r="AG97" s="72" t="s">
        <v>874</v>
      </c>
      <c r="AH97" s="73" t="s">
        <v>477</v>
      </c>
      <c r="AI97" s="74">
        <v>5</v>
      </c>
      <c r="AR97" s="71" t="s">
        <v>875</v>
      </c>
      <c r="AS97" s="75" t="s">
        <v>876</v>
      </c>
      <c r="AT97" s="76" t="s">
        <v>877</v>
      </c>
      <c r="AU97" s="71">
        <v>11</v>
      </c>
    </row>
    <row r="98" spans="32:47" ht="45" customHeight="1">
      <c r="AF98" s="71" t="s">
        <v>878</v>
      </c>
      <c r="AG98" s="72" t="s">
        <v>879</v>
      </c>
      <c r="AH98" s="73" t="s">
        <v>477</v>
      </c>
      <c r="AI98" s="74">
        <v>5</v>
      </c>
      <c r="AR98" s="71" t="s">
        <v>880</v>
      </c>
      <c r="AS98" s="75" t="s">
        <v>881</v>
      </c>
      <c r="AT98" s="76" t="s">
        <v>882</v>
      </c>
      <c r="AU98" s="71">
        <v>11</v>
      </c>
    </row>
    <row r="99" spans="32:47" ht="45" customHeight="1">
      <c r="AF99" s="71" t="s">
        <v>883</v>
      </c>
      <c r="AG99" s="72" t="s">
        <v>884</v>
      </c>
      <c r="AH99" s="73" t="s">
        <v>477</v>
      </c>
      <c r="AI99" s="74">
        <v>5</v>
      </c>
      <c r="AR99" s="71" t="s">
        <v>885</v>
      </c>
      <c r="AS99" s="75" t="s">
        <v>886</v>
      </c>
      <c r="AT99" s="76" t="s">
        <v>887</v>
      </c>
      <c r="AU99" s="71">
        <v>11</v>
      </c>
    </row>
    <row r="100" spans="32:47" ht="45" customHeight="1">
      <c r="AF100" s="71" t="s">
        <v>888</v>
      </c>
      <c r="AG100" s="72" t="s">
        <v>889</v>
      </c>
      <c r="AH100" s="73" t="s">
        <v>477</v>
      </c>
      <c r="AI100" s="74">
        <v>5</v>
      </c>
      <c r="AR100" s="71" t="s">
        <v>890</v>
      </c>
      <c r="AS100" s="75" t="s">
        <v>891</v>
      </c>
      <c r="AT100" s="76" t="s">
        <v>892</v>
      </c>
      <c r="AU100" s="71">
        <v>11</v>
      </c>
    </row>
    <row r="101" spans="32:47" ht="45" customHeight="1">
      <c r="AF101" s="71" t="s">
        <v>893</v>
      </c>
      <c r="AG101" s="72" t="s">
        <v>894</v>
      </c>
      <c r="AH101" s="73" t="s">
        <v>477</v>
      </c>
      <c r="AI101" s="74">
        <v>5</v>
      </c>
      <c r="AR101" s="71" t="s">
        <v>895</v>
      </c>
      <c r="AS101" s="75" t="s">
        <v>896</v>
      </c>
      <c r="AT101" s="76" t="s">
        <v>897</v>
      </c>
      <c r="AU101" s="71">
        <v>11</v>
      </c>
    </row>
    <row r="102" spans="32:47" ht="45" customHeight="1">
      <c r="AF102" s="71" t="s">
        <v>898</v>
      </c>
      <c r="AG102" s="72" t="s">
        <v>899</v>
      </c>
      <c r="AH102" s="73" t="s">
        <v>477</v>
      </c>
      <c r="AI102" s="74">
        <v>5</v>
      </c>
      <c r="AR102" s="71" t="s">
        <v>900</v>
      </c>
      <c r="AS102" s="75" t="s">
        <v>901</v>
      </c>
      <c r="AT102" s="76" t="s">
        <v>902</v>
      </c>
      <c r="AU102" s="71">
        <v>11</v>
      </c>
    </row>
    <row r="103" spans="32:47" ht="45" customHeight="1">
      <c r="AF103" s="71" t="s">
        <v>903</v>
      </c>
      <c r="AG103" s="72" t="s">
        <v>904</v>
      </c>
      <c r="AH103" s="73" t="s">
        <v>477</v>
      </c>
      <c r="AI103" s="74">
        <v>5</v>
      </c>
      <c r="AR103" s="71" t="s">
        <v>905</v>
      </c>
      <c r="AS103" s="75" t="s">
        <v>906</v>
      </c>
      <c r="AT103" s="76" t="s">
        <v>907</v>
      </c>
      <c r="AU103" s="71">
        <v>11</v>
      </c>
    </row>
    <row r="104" spans="32:47" ht="45" customHeight="1">
      <c r="AF104" s="71" t="s">
        <v>908</v>
      </c>
      <c r="AG104" s="72" t="s">
        <v>909</v>
      </c>
      <c r="AH104" s="73" t="s">
        <v>477</v>
      </c>
      <c r="AI104" s="74">
        <v>5</v>
      </c>
      <c r="AR104" s="71" t="s">
        <v>910</v>
      </c>
      <c r="AS104" s="75" t="s">
        <v>911</v>
      </c>
      <c r="AT104" s="76" t="s">
        <v>912</v>
      </c>
      <c r="AU104" s="71">
        <v>12</v>
      </c>
    </row>
    <row r="105" spans="32:47" ht="45" customHeight="1">
      <c r="AF105" s="71" t="s">
        <v>913</v>
      </c>
      <c r="AG105" s="72" t="s">
        <v>914</v>
      </c>
      <c r="AH105" s="73" t="s">
        <v>484</v>
      </c>
      <c r="AI105" s="74">
        <v>5</v>
      </c>
      <c r="AR105" s="71" t="s">
        <v>915</v>
      </c>
      <c r="AS105" s="75" t="s">
        <v>916</v>
      </c>
      <c r="AT105" s="76" t="s">
        <v>917</v>
      </c>
      <c r="AU105" s="71">
        <v>12</v>
      </c>
    </row>
    <row r="106" spans="32:47" ht="45" customHeight="1">
      <c r="AF106" s="71" t="s">
        <v>918</v>
      </c>
      <c r="AG106" s="72" t="s">
        <v>914</v>
      </c>
      <c r="AH106" s="73" t="s">
        <v>484</v>
      </c>
      <c r="AI106" s="74">
        <v>5</v>
      </c>
      <c r="AR106" s="71" t="s">
        <v>919</v>
      </c>
      <c r="AS106" s="75" t="s">
        <v>920</v>
      </c>
      <c r="AT106" s="76" t="s">
        <v>921</v>
      </c>
      <c r="AU106" s="71">
        <v>12</v>
      </c>
    </row>
    <row r="107" spans="32:47" ht="45" customHeight="1">
      <c r="AF107" s="71" t="s">
        <v>922</v>
      </c>
      <c r="AG107" s="72" t="s">
        <v>923</v>
      </c>
      <c r="AH107" s="73" t="s">
        <v>484</v>
      </c>
      <c r="AI107" s="74">
        <v>5</v>
      </c>
      <c r="AR107" s="71" t="s">
        <v>924</v>
      </c>
      <c r="AS107" s="75" t="s">
        <v>925</v>
      </c>
      <c r="AT107" s="76" t="s">
        <v>926</v>
      </c>
      <c r="AU107" s="71">
        <v>12</v>
      </c>
    </row>
    <row r="108" spans="32:47" ht="45" customHeight="1">
      <c r="AF108" s="71" t="s">
        <v>927</v>
      </c>
      <c r="AG108" s="72" t="s">
        <v>928</v>
      </c>
      <c r="AH108" s="73" t="s">
        <v>484</v>
      </c>
      <c r="AI108" s="74">
        <v>5</v>
      </c>
      <c r="AR108" s="71" t="s">
        <v>929</v>
      </c>
      <c r="AS108" s="75" t="s">
        <v>930</v>
      </c>
      <c r="AT108" s="76" t="s">
        <v>931</v>
      </c>
      <c r="AU108" s="71">
        <v>12</v>
      </c>
    </row>
    <row r="109" spans="32:47" ht="45" customHeight="1">
      <c r="AF109" s="71" t="s">
        <v>932</v>
      </c>
      <c r="AG109" s="72" t="s">
        <v>933</v>
      </c>
      <c r="AH109" s="73" t="s">
        <v>484</v>
      </c>
      <c r="AI109" s="74">
        <v>5</v>
      </c>
      <c r="AR109" s="71" t="s">
        <v>934</v>
      </c>
      <c r="AS109" s="75" t="s">
        <v>935</v>
      </c>
      <c r="AT109" s="76" t="s">
        <v>936</v>
      </c>
      <c r="AU109" s="71">
        <v>12</v>
      </c>
    </row>
    <row r="110" spans="32:47" ht="45" customHeight="1">
      <c r="AF110" s="71" t="s">
        <v>937</v>
      </c>
      <c r="AG110" s="72" t="s">
        <v>938</v>
      </c>
      <c r="AH110" s="73" t="s">
        <v>484</v>
      </c>
      <c r="AI110" s="74">
        <v>5</v>
      </c>
      <c r="AR110" s="71" t="s">
        <v>939</v>
      </c>
      <c r="AS110" s="75" t="s">
        <v>940</v>
      </c>
      <c r="AT110" s="76" t="s">
        <v>941</v>
      </c>
      <c r="AU110" s="71">
        <v>12</v>
      </c>
    </row>
    <row r="111" spans="32:47" ht="45" customHeight="1">
      <c r="AF111" s="71" t="s">
        <v>942</v>
      </c>
      <c r="AG111" s="72" t="s">
        <v>943</v>
      </c>
      <c r="AH111" s="73" t="s">
        <v>484</v>
      </c>
      <c r="AI111" s="74">
        <v>5</v>
      </c>
      <c r="AR111" s="71" t="s">
        <v>944</v>
      </c>
      <c r="AS111" s="75" t="s">
        <v>945</v>
      </c>
      <c r="AT111" s="76" t="s">
        <v>946</v>
      </c>
      <c r="AU111" s="71">
        <v>12</v>
      </c>
    </row>
    <row r="112" spans="32:47" ht="45" customHeight="1">
      <c r="AF112" s="71" t="s">
        <v>947</v>
      </c>
      <c r="AG112" s="72" t="s">
        <v>948</v>
      </c>
      <c r="AH112" s="73" t="s">
        <v>484</v>
      </c>
      <c r="AI112" s="74">
        <v>5</v>
      </c>
      <c r="AR112" s="71" t="s">
        <v>949</v>
      </c>
      <c r="AS112" s="75" t="s">
        <v>950</v>
      </c>
      <c r="AT112" s="76" t="s">
        <v>951</v>
      </c>
      <c r="AU112" s="71">
        <v>12</v>
      </c>
    </row>
    <row r="113" spans="32:47" ht="45" customHeight="1">
      <c r="AF113" s="71" t="s">
        <v>952</v>
      </c>
      <c r="AG113" s="72" t="s">
        <v>953</v>
      </c>
      <c r="AH113" s="73" t="s">
        <v>49</v>
      </c>
      <c r="AI113" s="74">
        <v>6</v>
      </c>
      <c r="AR113" s="71" t="s">
        <v>954</v>
      </c>
      <c r="AS113" s="75" t="s">
        <v>955</v>
      </c>
      <c r="AT113" s="76" t="s">
        <v>956</v>
      </c>
      <c r="AU113" s="71">
        <v>12</v>
      </c>
    </row>
    <row r="114" spans="32:47" ht="45" customHeight="1">
      <c r="AF114" s="71" t="s">
        <v>957</v>
      </c>
      <c r="AG114" s="72" t="s">
        <v>958</v>
      </c>
      <c r="AH114" s="73" t="s">
        <v>49</v>
      </c>
      <c r="AI114" s="74">
        <v>6</v>
      </c>
      <c r="AR114" s="71" t="s">
        <v>959</v>
      </c>
      <c r="AS114" s="75" t="s">
        <v>960</v>
      </c>
      <c r="AT114" s="76" t="s">
        <v>961</v>
      </c>
      <c r="AU114" s="71">
        <v>12</v>
      </c>
    </row>
    <row r="115" spans="32:47" ht="45" customHeight="1">
      <c r="AF115" s="71" t="s">
        <v>962</v>
      </c>
      <c r="AG115" s="72" t="s">
        <v>963</v>
      </c>
      <c r="AH115" s="73" t="s">
        <v>49</v>
      </c>
      <c r="AI115" s="74">
        <v>6</v>
      </c>
      <c r="AR115" s="71" t="s">
        <v>964</v>
      </c>
      <c r="AS115" s="75" t="s">
        <v>965</v>
      </c>
      <c r="AT115" s="76" t="s">
        <v>966</v>
      </c>
      <c r="AU115" s="71">
        <v>13</v>
      </c>
    </row>
    <row r="116" spans="32:47" ht="45" customHeight="1">
      <c r="AF116" s="71" t="s">
        <v>967</v>
      </c>
      <c r="AG116" s="72" t="s">
        <v>968</v>
      </c>
      <c r="AH116" s="73" t="s">
        <v>49</v>
      </c>
      <c r="AI116" s="74">
        <v>6</v>
      </c>
      <c r="AR116" s="71" t="s">
        <v>969</v>
      </c>
      <c r="AS116" s="75" t="s">
        <v>970</v>
      </c>
      <c r="AT116" s="76" t="s">
        <v>971</v>
      </c>
      <c r="AU116" s="71">
        <v>13</v>
      </c>
    </row>
    <row r="117" spans="32:47" ht="45" customHeight="1">
      <c r="AF117" s="71" t="s">
        <v>972</v>
      </c>
      <c r="AG117" s="72" t="s">
        <v>973</v>
      </c>
      <c r="AH117" s="73" t="s">
        <v>49</v>
      </c>
      <c r="AI117" s="74">
        <v>6</v>
      </c>
      <c r="AR117" s="71" t="s">
        <v>974</v>
      </c>
      <c r="AS117" s="75" t="s">
        <v>975</v>
      </c>
      <c r="AT117" s="76" t="s">
        <v>976</v>
      </c>
      <c r="AU117" s="71">
        <v>13</v>
      </c>
    </row>
    <row r="118" spans="32:47" ht="45" customHeight="1">
      <c r="AF118" s="71" t="s">
        <v>977</v>
      </c>
      <c r="AG118" s="72" t="s">
        <v>978</v>
      </c>
      <c r="AH118" s="73" t="s">
        <v>49</v>
      </c>
      <c r="AI118" s="74">
        <v>6</v>
      </c>
      <c r="AR118" s="71" t="s">
        <v>979</v>
      </c>
      <c r="AS118" s="75" t="s">
        <v>980</v>
      </c>
      <c r="AT118" s="76" t="s">
        <v>981</v>
      </c>
      <c r="AU118" s="71">
        <v>13</v>
      </c>
    </row>
    <row r="119" spans="32:47" ht="45" customHeight="1">
      <c r="AF119" s="71" t="s">
        <v>982</v>
      </c>
      <c r="AG119" s="72" t="s">
        <v>983</v>
      </c>
      <c r="AH119" s="73" t="s">
        <v>49</v>
      </c>
      <c r="AI119" s="74">
        <v>6</v>
      </c>
      <c r="AR119" s="71" t="s">
        <v>984</v>
      </c>
      <c r="AS119" s="75" t="s">
        <v>985</v>
      </c>
      <c r="AT119" s="76" t="s">
        <v>986</v>
      </c>
      <c r="AU119" s="71">
        <v>13</v>
      </c>
    </row>
    <row r="120" spans="32:47" ht="45" customHeight="1">
      <c r="AF120" s="71" t="s">
        <v>987</v>
      </c>
      <c r="AG120" s="72" t="s">
        <v>988</v>
      </c>
      <c r="AH120" s="73" t="s">
        <v>49</v>
      </c>
      <c r="AI120" s="74">
        <v>6</v>
      </c>
      <c r="AR120" s="71" t="s">
        <v>989</v>
      </c>
      <c r="AS120" s="75" t="s">
        <v>990</v>
      </c>
      <c r="AT120" s="76" t="s">
        <v>991</v>
      </c>
      <c r="AU120" s="71">
        <v>14</v>
      </c>
    </row>
    <row r="121" spans="32:47" ht="45" customHeight="1">
      <c r="AF121" s="71" t="s">
        <v>992</v>
      </c>
      <c r="AG121" s="72" t="s">
        <v>993</v>
      </c>
      <c r="AH121" s="73" t="s">
        <v>49</v>
      </c>
      <c r="AI121" s="74">
        <v>6</v>
      </c>
      <c r="AR121" s="71" t="s">
        <v>994</v>
      </c>
      <c r="AS121" s="75" t="s">
        <v>995</v>
      </c>
      <c r="AT121" s="76" t="s">
        <v>996</v>
      </c>
      <c r="AU121" s="71">
        <v>14</v>
      </c>
    </row>
    <row r="122" spans="32:47" ht="45" customHeight="1">
      <c r="AF122" s="71" t="s">
        <v>997</v>
      </c>
      <c r="AG122" s="72" t="s">
        <v>998</v>
      </c>
      <c r="AH122" s="73" t="s">
        <v>50</v>
      </c>
      <c r="AI122" s="74">
        <v>6</v>
      </c>
      <c r="AR122" s="71" t="s">
        <v>999</v>
      </c>
      <c r="AS122" s="75" t="s">
        <v>1000</v>
      </c>
      <c r="AT122" s="76" t="s">
        <v>1001</v>
      </c>
      <c r="AU122" s="71">
        <v>14</v>
      </c>
    </row>
    <row r="123" spans="32:47" ht="45" customHeight="1">
      <c r="AF123" s="71" t="s">
        <v>1002</v>
      </c>
      <c r="AG123" s="72" t="s">
        <v>1003</v>
      </c>
      <c r="AH123" s="73" t="s">
        <v>50</v>
      </c>
      <c r="AI123" s="74">
        <v>6</v>
      </c>
      <c r="AR123" s="71" t="s">
        <v>1004</v>
      </c>
      <c r="AS123" s="75" t="s">
        <v>1005</v>
      </c>
      <c r="AT123" s="76" t="s">
        <v>1006</v>
      </c>
      <c r="AU123" s="71">
        <v>14</v>
      </c>
    </row>
    <row r="124" spans="32:47" ht="45" customHeight="1">
      <c r="AF124" s="71" t="s">
        <v>1007</v>
      </c>
      <c r="AG124" s="72" t="s">
        <v>1008</v>
      </c>
      <c r="AH124" s="73" t="s">
        <v>50</v>
      </c>
      <c r="AI124" s="74">
        <v>6</v>
      </c>
      <c r="AR124" s="71" t="s">
        <v>1009</v>
      </c>
      <c r="AS124" s="75" t="s">
        <v>1010</v>
      </c>
      <c r="AT124" s="76" t="s">
        <v>1011</v>
      </c>
      <c r="AU124" s="71">
        <v>14</v>
      </c>
    </row>
    <row r="125" spans="32:47" ht="45" customHeight="1">
      <c r="AF125" s="71" t="s">
        <v>1012</v>
      </c>
      <c r="AG125" s="72" t="s">
        <v>1013</v>
      </c>
      <c r="AH125" s="73" t="s">
        <v>50</v>
      </c>
      <c r="AI125" s="74">
        <v>6</v>
      </c>
      <c r="AR125" s="71" t="s">
        <v>1014</v>
      </c>
      <c r="AS125" s="75" t="s">
        <v>1015</v>
      </c>
      <c r="AT125" s="76" t="s">
        <v>1016</v>
      </c>
      <c r="AU125" s="71">
        <v>14</v>
      </c>
    </row>
    <row r="126" spans="32:47" ht="45" customHeight="1">
      <c r="AF126" s="71" t="s">
        <v>1017</v>
      </c>
      <c r="AG126" s="72" t="s">
        <v>1018</v>
      </c>
      <c r="AH126" s="73" t="s">
        <v>50</v>
      </c>
      <c r="AI126" s="74">
        <v>6</v>
      </c>
      <c r="AR126" s="71" t="s">
        <v>1019</v>
      </c>
      <c r="AS126" s="75" t="s">
        <v>1020</v>
      </c>
      <c r="AT126" s="76" t="s">
        <v>1021</v>
      </c>
      <c r="AU126" s="71">
        <v>14</v>
      </c>
    </row>
    <row r="127" spans="32:47" ht="45" customHeight="1">
      <c r="AF127" s="71" t="s">
        <v>1022</v>
      </c>
      <c r="AG127" s="72" t="s">
        <v>1023</v>
      </c>
      <c r="AH127" s="73" t="s">
        <v>50</v>
      </c>
      <c r="AI127" s="74">
        <v>6</v>
      </c>
      <c r="AR127" s="71" t="s">
        <v>1024</v>
      </c>
      <c r="AS127" s="75" t="s">
        <v>1025</v>
      </c>
      <c r="AT127" s="76" t="s">
        <v>1026</v>
      </c>
      <c r="AU127" s="71">
        <v>14</v>
      </c>
    </row>
    <row r="128" spans="32:47" ht="45" customHeight="1">
      <c r="AF128" s="71" t="s">
        <v>1027</v>
      </c>
      <c r="AG128" s="72" t="s">
        <v>1028</v>
      </c>
      <c r="AH128" s="73" t="s">
        <v>50</v>
      </c>
      <c r="AI128" s="74">
        <v>6</v>
      </c>
      <c r="AR128" s="71" t="s">
        <v>1029</v>
      </c>
      <c r="AS128" s="75" t="s">
        <v>1030</v>
      </c>
      <c r="AT128" s="76" t="s">
        <v>1031</v>
      </c>
      <c r="AU128" s="71">
        <v>14</v>
      </c>
    </row>
    <row r="129" spans="32:47" ht="45" customHeight="1">
      <c r="AF129" s="71" t="s">
        <v>1032</v>
      </c>
      <c r="AG129" s="72" t="s">
        <v>1033</v>
      </c>
      <c r="AH129" s="73" t="s">
        <v>508</v>
      </c>
      <c r="AI129" s="74">
        <v>6</v>
      </c>
      <c r="AR129" s="71" t="s">
        <v>1034</v>
      </c>
      <c r="AS129" s="75" t="s">
        <v>1035</v>
      </c>
      <c r="AT129" s="76" t="s">
        <v>1036</v>
      </c>
      <c r="AU129" s="71">
        <v>14</v>
      </c>
    </row>
    <row r="130" spans="32:47" ht="45" customHeight="1">
      <c r="AF130" s="71" t="s">
        <v>1037</v>
      </c>
      <c r="AG130" s="72" t="s">
        <v>1038</v>
      </c>
      <c r="AH130" s="73" t="s">
        <v>508</v>
      </c>
      <c r="AI130" s="74">
        <v>6</v>
      </c>
      <c r="AR130" s="71" t="s">
        <v>1039</v>
      </c>
      <c r="AS130" s="75" t="s">
        <v>1040</v>
      </c>
      <c r="AT130" s="76" t="s">
        <v>1041</v>
      </c>
      <c r="AU130" s="71">
        <v>15</v>
      </c>
    </row>
    <row r="131" spans="32:47" ht="45" customHeight="1">
      <c r="AF131" s="71" t="s">
        <v>1042</v>
      </c>
      <c r="AG131" s="72" t="s">
        <v>1043</v>
      </c>
      <c r="AH131" s="73" t="s">
        <v>51</v>
      </c>
      <c r="AI131" s="74">
        <v>7</v>
      </c>
      <c r="AR131" s="71" t="s">
        <v>1044</v>
      </c>
      <c r="AS131" s="75" t="s">
        <v>1045</v>
      </c>
      <c r="AT131" s="76" t="s">
        <v>1046</v>
      </c>
      <c r="AU131" s="71">
        <v>15</v>
      </c>
    </row>
    <row r="132" spans="32:47" ht="45" customHeight="1">
      <c r="AF132" s="71" t="s">
        <v>1047</v>
      </c>
      <c r="AG132" s="72" t="s">
        <v>1048</v>
      </c>
      <c r="AH132" s="73" t="s">
        <v>51</v>
      </c>
      <c r="AI132" s="74">
        <v>7</v>
      </c>
      <c r="AR132" s="71" t="s">
        <v>1049</v>
      </c>
      <c r="AS132" s="75" t="s">
        <v>1050</v>
      </c>
      <c r="AT132" s="76" t="s">
        <v>1051</v>
      </c>
      <c r="AU132" s="71">
        <v>15</v>
      </c>
    </row>
    <row r="133" spans="32:47" ht="45" customHeight="1">
      <c r="AF133" s="71" t="s">
        <v>1052</v>
      </c>
      <c r="AG133" s="72" t="s">
        <v>1053</v>
      </c>
      <c r="AH133" s="73" t="s">
        <v>51</v>
      </c>
      <c r="AI133" s="74">
        <v>7</v>
      </c>
      <c r="AR133" s="71" t="s">
        <v>1054</v>
      </c>
      <c r="AS133" s="75" t="s">
        <v>1055</v>
      </c>
      <c r="AT133" s="76" t="s">
        <v>1056</v>
      </c>
      <c r="AU133" s="71">
        <v>15</v>
      </c>
    </row>
    <row r="134" spans="32:47" ht="45" customHeight="1">
      <c r="AF134" s="71" t="s">
        <v>1057</v>
      </c>
      <c r="AG134" s="72" t="s">
        <v>1058</v>
      </c>
      <c r="AH134" s="73" t="s">
        <v>51</v>
      </c>
      <c r="AI134" s="74">
        <v>7</v>
      </c>
      <c r="AR134" s="71" t="s">
        <v>1059</v>
      </c>
      <c r="AS134" s="75" t="s">
        <v>1060</v>
      </c>
      <c r="AT134" s="76" t="s">
        <v>1061</v>
      </c>
      <c r="AU134" s="71">
        <v>15</v>
      </c>
    </row>
    <row r="135" spans="32:47" ht="45" customHeight="1">
      <c r="AF135" s="71" t="s">
        <v>1062</v>
      </c>
      <c r="AG135" s="72" t="s">
        <v>1063</v>
      </c>
      <c r="AH135" s="73" t="s">
        <v>523</v>
      </c>
      <c r="AI135" s="74">
        <v>7</v>
      </c>
      <c r="AR135" s="71" t="s">
        <v>1064</v>
      </c>
      <c r="AS135" s="75" t="s">
        <v>1065</v>
      </c>
      <c r="AT135" s="76" t="s">
        <v>1066</v>
      </c>
      <c r="AU135" s="71">
        <v>15</v>
      </c>
    </row>
    <row r="136" spans="32:47" ht="45" customHeight="1">
      <c r="AF136" s="71" t="s">
        <v>1067</v>
      </c>
      <c r="AG136" s="72" t="s">
        <v>1068</v>
      </c>
      <c r="AH136" s="73" t="s">
        <v>523</v>
      </c>
      <c r="AI136" s="74">
        <v>7</v>
      </c>
      <c r="AR136" s="71" t="s">
        <v>1069</v>
      </c>
      <c r="AS136" s="75" t="s">
        <v>1070</v>
      </c>
      <c r="AT136" s="76" t="s">
        <v>1071</v>
      </c>
      <c r="AU136" s="71">
        <v>15</v>
      </c>
    </row>
    <row r="137" spans="32:47" ht="45" customHeight="1">
      <c r="AF137" s="71" t="s">
        <v>1072</v>
      </c>
      <c r="AG137" s="72" t="s">
        <v>1073</v>
      </c>
      <c r="AH137" s="73" t="s">
        <v>523</v>
      </c>
      <c r="AI137" s="74">
        <v>7</v>
      </c>
      <c r="AR137" s="71" t="s">
        <v>1074</v>
      </c>
      <c r="AS137" s="75" t="s">
        <v>1075</v>
      </c>
      <c r="AT137" s="76" t="s">
        <v>1076</v>
      </c>
      <c r="AU137" s="71">
        <v>15</v>
      </c>
    </row>
    <row r="138" spans="32:47" ht="45" customHeight="1">
      <c r="AF138" s="71" t="s">
        <v>1077</v>
      </c>
      <c r="AG138" s="72" t="s">
        <v>1078</v>
      </c>
      <c r="AH138" s="73" t="s">
        <v>523</v>
      </c>
      <c r="AI138" s="74">
        <v>7</v>
      </c>
      <c r="AR138" s="71" t="s">
        <v>1079</v>
      </c>
      <c r="AS138" s="75" t="s">
        <v>1080</v>
      </c>
      <c r="AT138" s="76" t="s">
        <v>1081</v>
      </c>
      <c r="AU138" s="71">
        <v>15</v>
      </c>
    </row>
    <row r="139" spans="32:47" ht="45" customHeight="1">
      <c r="AF139" s="71" t="s">
        <v>1082</v>
      </c>
      <c r="AG139" s="72" t="s">
        <v>1083</v>
      </c>
      <c r="AH139" s="73" t="s">
        <v>531</v>
      </c>
      <c r="AI139" s="74">
        <v>7</v>
      </c>
      <c r="AR139" s="71" t="s">
        <v>1084</v>
      </c>
      <c r="AS139" s="75" t="s">
        <v>1085</v>
      </c>
      <c r="AT139" s="76" t="s">
        <v>1086</v>
      </c>
      <c r="AU139" s="71">
        <v>15</v>
      </c>
    </row>
    <row r="140" spans="32:47" ht="45" customHeight="1">
      <c r="AF140" s="71" t="s">
        <v>1087</v>
      </c>
      <c r="AG140" s="72" t="s">
        <v>1088</v>
      </c>
      <c r="AH140" s="73" t="s">
        <v>531</v>
      </c>
      <c r="AI140" s="74">
        <v>7</v>
      </c>
      <c r="AR140" s="71" t="s">
        <v>1089</v>
      </c>
      <c r="AS140" s="75" t="s">
        <v>1090</v>
      </c>
      <c r="AT140" s="76" t="s">
        <v>1091</v>
      </c>
      <c r="AU140" s="71">
        <v>15</v>
      </c>
    </row>
    <row r="141" spans="32:47" ht="45" customHeight="1">
      <c r="AF141" s="71" t="s">
        <v>1092</v>
      </c>
      <c r="AG141" s="72" t="s">
        <v>1093</v>
      </c>
      <c r="AH141" s="73" t="s">
        <v>531</v>
      </c>
      <c r="AI141" s="74">
        <v>7</v>
      </c>
      <c r="AR141" s="71" t="s">
        <v>1094</v>
      </c>
      <c r="AS141" s="75" t="s">
        <v>1095</v>
      </c>
      <c r="AT141" s="76" t="s">
        <v>1096</v>
      </c>
      <c r="AU141" s="71">
        <v>15</v>
      </c>
    </row>
    <row r="142" spans="32:47" ht="45" customHeight="1">
      <c r="AF142" s="71" t="s">
        <v>1097</v>
      </c>
      <c r="AG142" s="72" t="s">
        <v>1098</v>
      </c>
      <c r="AH142" s="73" t="s">
        <v>531</v>
      </c>
      <c r="AI142" s="74">
        <v>7</v>
      </c>
      <c r="AR142" s="71" t="s">
        <v>1099</v>
      </c>
      <c r="AS142" s="75" t="s">
        <v>1100</v>
      </c>
      <c r="AT142" s="76" t="s">
        <v>1101</v>
      </c>
      <c r="AU142" s="71">
        <v>16</v>
      </c>
    </row>
    <row r="143" spans="32:47" ht="45" customHeight="1">
      <c r="AF143" s="71" t="s">
        <v>1102</v>
      </c>
      <c r="AG143" s="72" t="s">
        <v>1103</v>
      </c>
      <c r="AH143" s="73" t="s">
        <v>539</v>
      </c>
      <c r="AI143" s="74">
        <v>7</v>
      </c>
      <c r="AR143" s="71" t="s">
        <v>1104</v>
      </c>
      <c r="AS143" s="75" t="s">
        <v>1105</v>
      </c>
      <c r="AT143" s="76" t="s">
        <v>1106</v>
      </c>
      <c r="AU143" s="71">
        <v>16</v>
      </c>
    </row>
    <row r="144" spans="32:47" ht="45" customHeight="1">
      <c r="AF144" s="71" t="s">
        <v>1107</v>
      </c>
      <c r="AG144" s="72" t="s">
        <v>1108</v>
      </c>
      <c r="AH144" s="73" t="s">
        <v>539</v>
      </c>
      <c r="AI144" s="74">
        <v>7</v>
      </c>
      <c r="AR144" s="71" t="s">
        <v>1109</v>
      </c>
      <c r="AS144" s="75" t="s">
        <v>1110</v>
      </c>
      <c r="AT144" s="76" t="s">
        <v>1111</v>
      </c>
      <c r="AU144" s="71">
        <v>16</v>
      </c>
    </row>
    <row r="145" spans="32:47" ht="45" customHeight="1">
      <c r="AF145" s="71" t="s">
        <v>1112</v>
      </c>
      <c r="AG145" s="72" t="s">
        <v>1113</v>
      </c>
      <c r="AH145" s="73" t="s">
        <v>539</v>
      </c>
      <c r="AI145" s="74">
        <v>7</v>
      </c>
      <c r="AR145" s="71" t="s">
        <v>1114</v>
      </c>
      <c r="AS145" s="75" t="s">
        <v>1115</v>
      </c>
      <c r="AT145" s="76" t="s">
        <v>1116</v>
      </c>
      <c r="AU145" s="71">
        <v>16</v>
      </c>
    </row>
    <row r="146" spans="32:47" ht="45" customHeight="1">
      <c r="AF146" s="96" t="s">
        <v>1117</v>
      </c>
      <c r="AG146" s="97" t="s">
        <v>1118</v>
      </c>
      <c r="AH146" s="98" t="s">
        <v>539</v>
      </c>
      <c r="AI146" s="99">
        <v>7</v>
      </c>
      <c r="AR146" s="71" t="s">
        <v>1119</v>
      </c>
      <c r="AS146" s="75" t="s">
        <v>1120</v>
      </c>
      <c r="AT146" s="76" t="s">
        <v>1121</v>
      </c>
      <c r="AU146" s="71">
        <v>16</v>
      </c>
    </row>
    <row r="147" spans="32:47" ht="45" customHeight="1">
      <c r="AR147" s="71" t="s">
        <v>1122</v>
      </c>
      <c r="AS147" s="75" t="s">
        <v>1123</v>
      </c>
      <c r="AT147" s="76" t="s">
        <v>1124</v>
      </c>
      <c r="AU147" s="71">
        <v>16</v>
      </c>
    </row>
    <row r="148" spans="32:47" ht="45" customHeight="1">
      <c r="AR148" s="71" t="s">
        <v>1125</v>
      </c>
      <c r="AS148" s="75" t="s">
        <v>1126</v>
      </c>
      <c r="AT148" s="76" t="s">
        <v>1127</v>
      </c>
      <c r="AU148" s="71">
        <v>16</v>
      </c>
    </row>
    <row r="149" spans="32:47" ht="45" customHeight="1">
      <c r="AR149" s="71" t="s">
        <v>1128</v>
      </c>
      <c r="AS149" s="75" t="s">
        <v>1129</v>
      </c>
      <c r="AT149" s="76" t="s">
        <v>1130</v>
      </c>
      <c r="AU149" s="71">
        <v>16</v>
      </c>
    </row>
    <row r="150" spans="32:47" ht="45" customHeight="1">
      <c r="AR150" s="71" t="s">
        <v>1131</v>
      </c>
      <c r="AS150" s="75" t="s">
        <v>1132</v>
      </c>
      <c r="AT150" s="76" t="s">
        <v>1133</v>
      </c>
      <c r="AU150" s="71">
        <v>16</v>
      </c>
    </row>
    <row r="151" spans="32:47" ht="45" customHeight="1">
      <c r="AR151" s="71" t="s">
        <v>1134</v>
      </c>
      <c r="AS151" s="75" t="s">
        <v>1135</v>
      </c>
      <c r="AT151" s="76" t="s">
        <v>1136</v>
      </c>
      <c r="AU151" s="71">
        <v>16</v>
      </c>
    </row>
    <row r="152" spans="32:47" ht="45" customHeight="1">
      <c r="AR152" s="71" t="s">
        <v>1137</v>
      </c>
      <c r="AS152" s="75" t="s">
        <v>1138</v>
      </c>
      <c r="AT152" s="76" t="s">
        <v>1139</v>
      </c>
      <c r="AU152" s="71">
        <v>16</v>
      </c>
    </row>
    <row r="153" spans="32:47" ht="45" customHeight="1">
      <c r="AR153" s="71" t="s">
        <v>1140</v>
      </c>
      <c r="AS153" s="75" t="s">
        <v>1141</v>
      </c>
      <c r="AT153" s="76" t="s">
        <v>1142</v>
      </c>
      <c r="AU153" s="71">
        <v>16</v>
      </c>
    </row>
    <row r="154" spans="32:47" ht="45" customHeight="1">
      <c r="AR154" s="71" t="s">
        <v>1143</v>
      </c>
      <c r="AS154" s="75" t="s">
        <v>1144</v>
      </c>
      <c r="AT154" s="76" t="s">
        <v>1145</v>
      </c>
      <c r="AU154" s="71">
        <v>17</v>
      </c>
    </row>
    <row r="155" spans="32:47" ht="45" customHeight="1">
      <c r="AR155" s="71" t="s">
        <v>1146</v>
      </c>
      <c r="AS155" s="75" t="s">
        <v>1147</v>
      </c>
      <c r="AT155" s="76" t="s">
        <v>1148</v>
      </c>
      <c r="AU155" s="71">
        <v>17</v>
      </c>
    </row>
    <row r="156" spans="32:47" ht="45" customHeight="1">
      <c r="AR156" s="71" t="s">
        <v>1149</v>
      </c>
      <c r="AS156" s="75" t="s">
        <v>1150</v>
      </c>
      <c r="AT156" s="76" t="s">
        <v>1151</v>
      </c>
      <c r="AU156" s="71">
        <v>17</v>
      </c>
    </row>
    <row r="157" spans="32:47" ht="45" customHeight="1">
      <c r="AR157" s="71" t="s">
        <v>1152</v>
      </c>
      <c r="AS157" s="75" t="s">
        <v>1153</v>
      </c>
      <c r="AT157" s="76" t="s">
        <v>1154</v>
      </c>
      <c r="AU157" s="71">
        <v>17</v>
      </c>
    </row>
    <row r="158" spans="32:47" ht="45" customHeight="1">
      <c r="AR158" s="71" t="s">
        <v>1155</v>
      </c>
      <c r="AS158" s="75" t="s">
        <v>1156</v>
      </c>
      <c r="AT158" s="76" t="s">
        <v>1157</v>
      </c>
      <c r="AU158" s="71">
        <v>17</v>
      </c>
    </row>
    <row r="159" spans="32:47" ht="45" customHeight="1">
      <c r="AR159" s="71" t="s">
        <v>1158</v>
      </c>
      <c r="AS159" s="75" t="s">
        <v>1159</v>
      </c>
      <c r="AT159" s="76" t="s">
        <v>1160</v>
      </c>
      <c r="AU159" s="71">
        <v>17</v>
      </c>
    </row>
    <row r="160" spans="32:47" ht="45" customHeight="1">
      <c r="AR160" s="71" t="s">
        <v>1161</v>
      </c>
      <c r="AS160" s="75" t="s">
        <v>1162</v>
      </c>
      <c r="AT160" s="76" t="s">
        <v>1163</v>
      </c>
      <c r="AU160" s="71">
        <v>17</v>
      </c>
    </row>
    <row r="161" spans="44:47" ht="45" customHeight="1">
      <c r="AR161" s="71" t="s">
        <v>1164</v>
      </c>
      <c r="AS161" s="75" t="s">
        <v>1165</v>
      </c>
      <c r="AT161" s="76" t="s">
        <v>1166</v>
      </c>
      <c r="AU161" s="71">
        <v>17</v>
      </c>
    </row>
    <row r="162" spans="44:47" ht="45" customHeight="1">
      <c r="AR162" s="71" t="s">
        <v>1167</v>
      </c>
      <c r="AS162" s="75" t="s">
        <v>1168</v>
      </c>
      <c r="AT162" s="76" t="s">
        <v>1169</v>
      </c>
      <c r="AU162" s="71">
        <v>17</v>
      </c>
    </row>
    <row r="163" spans="44:47" ht="45" customHeight="1">
      <c r="AR163" s="71" t="s">
        <v>1170</v>
      </c>
      <c r="AS163" s="75" t="s">
        <v>1171</v>
      </c>
      <c r="AT163" s="76" t="s">
        <v>1172</v>
      </c>
      <c r="AU163" s="71">
        <v>17</v>
      </c>
    </row>
    <row r="164" spans="44:47" ht="45" customHeight="1">
      <c r="AR164" s="71" t="s">
        <v>1173</v>
      </c>
      <c r="AS164" s="75" t="s">
        <v>1174</v>
      </c>
      <c r="AT164" s="76" t="s">
        <v>1175</v>
      </c>
      <c r="AU164" s="71">
        <v>17</v>
      </c>
    </row>
    <row r="165" spans="44:47" ht="45" customHeight="1">
      <c r="AR165" s="71" t="s">
        <v>1176</v>
      </c>
      <c r="AS165" s="75" t="s">
        <v>1177</v>
      </c>
      <c r="AT165" s="76" t="s">
        <v>1178</v>
      </c>
      <c r="AU165" s="71">
        <v>17</v>
      </c>
    </row>
    <row r="166" spans="44:47" ht="45" customHeight="1">
      <c r="AR166" s="71" t="s">
        <v>1179</v>
      </c>
      <c r="AS166" s="75" t="s">
        <v>1180</v>
      </c>
      <c r="AT166" s="76" t="s">
        <v>1181</v>
      </c>
      <c r="AU166" s="71">
        <v>17</v>
      </c>
    </row>
    <row r="167" spans="44:47" ht="45" customHeight="1">
      <c r="AR167" s="71" t="s">
        <v>1182</v>
      </c>
      <c r="AS167" s="75" t="s">
        <v>1183</v>
      </c>
      <c r="AT167" s="76" t="s">
        <v>1184</v>
      </c>
      <c r="AU167" s="71">
        <v>17</v>
      </c>
    </row>
    <row r="168" spans="44:47" ht="45" customHeight="1">
      <c r="AR168" s="71" t="s">
        <v>1185</v>
      </c>
      <c r="AS168" s="75" t="s">
        <v>1186</v>
      </c>
      <c r="AT168" s="76" t="s">
        <v>1187</v>
      </c>
      <c r="AU168" s="71">
        <v>17</v>
      </c>
    </row>
    <row r="169" spans="44:47" ht="45" customHeight="1">
      <c r="AR169" s="71" t="s">
        <v>1188</v>
      </c>
      <c r="AS169" s="75" t="s">
        <v>1189</v>
      </c>
      <c r="AT169" s="76" t="s">
        <v>1190</v>
      </c>
      <c r="AU169" s="71">
        <v>17</v>
      </c>
    </row>
    <row r="170" spans="44:47" ht="45" customHeight="1">
      <c r="AR170" s="71" t="s">
        <v>1191</v>
      </c>
      <c r="AS170" s="75" t="s">
        <v>1192</v>
      </c>
      <c r="AT170" s="76" t="s">
        <v>1193</v>
      </c>
      <c r="AU170" s="71">
        <v>17</v>
      </c>
    </row>
    <row r="171" spans="44:47" ht="45" customHeight="1">
      <c r="AR171" s="71" t="s">
        <v>1194</v>
      </c>
      <c r="AS171" s="75" t="s">
        <v>1195</v>
      </c>
      <c r="AT171" s="76" t="s">
        <v>1196</v>
      </c>
      <c r="AU171" s="71">
        <v>17</v>
      </c>
    </row>
    <row r="172" spans="44:47" ht="45" customHeight="1">
      <c r="AR172" s="71" t="s">
        <v>1197</v>
      </c>
      <c r="AS172" s="75" t="s">
        <v>1198</v>
      </c>
      <c r="AT172" s="76" t="s">
        <v>1199</v>
      </c>
      <c r="AU172" s="71">
        <v>17</v>
      </c>
    </row>
  </sheetData>
  <sheetProtection sheet="1" objects="1" scenarios="1"/>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15BD7-D767-40B8-86BA-54CB506E4DCA}">
  <ds:schemaRefs>
    <ds:schemaRef ds:uri="http://schemas.microsoft.com/office/2006/metadata/properties"/>
    <ds:schemaRef ds:uri="486dfb82-0443-4e5c-babc-60d74d5cbae8"/>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7a2c6b5a-ea64-45b2-9589-e9bc6b9ac2ea"/>
    <ds:schemaRef ds:uri="http://purl.org/dc/dcmitype/"/>
    <ds:schemaRef ds:uri="http://purl.org/dc/terms/"/>
    <ds:schemaRef ds:uri="http://purl.org/dc/elements/1.1/"/>
  </ds:schemaRefs>
</ds:datastoreItem>
</file>

<file path=customXml/itemProps2.xml><?xml version="1.0" encoding="utf-8"?>
<ds:datastoreItem xmlns:ds="http://schemas.openxmlformats.org/officeDocument/2006/customXml" ds:itemID="{95625AB6-323A-4F83-A1D2-7E60DEFD44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1</vt:i4>
      </vt:variant>
    </vt:vector>
  </HeadingPairs>
  <TitlesOfParts>
    <vt:vector size="38" baseType="lpstr">
      <vt:lpstr>Actividades Presupuesto (2)</vt:lpstr>
      <vt:lpstr>Reserva PJ</vt:lpstr>
      <vt:lpstr>RP</vt:lpstr>
      <vt:lpstr>Proyecto</vt:lpstr>
      <vt:lpstr>Hoja2</vt:lpstr>
      <vt:lpstr>Vigencia</vt:lpstr>
      <vt:lpstr>Actividades Presupuesto</vt:lpstr>
      <vt:lpstr>Metas Físicas</vt:lpstr>
      <vt:lpstr>Hoja1</vt:lpstr>
      <vt:lpstr>Actividades Físicas</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2025-06-26T15:42:17Z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